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namedSheetViews/namedSheetView1.xml" ContentType="application/vnd.ms-excel.namedsheetview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namedSheetViews/namedSheetView2.xml" ContentType="application/vnd.ms-excel.namedsheetview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updateLinks="never" codeName="ThisWorkbook"/>
  <mc:AlternateContent xmlns:mc="http://schemas.openxmlformats.org/markup-compatibility/2006">
    <mc:Choice Requires="x15">
      <x15ac:absPath xmlns:x15ac="http://schemas.microsoft.com/office/spreadsheetml/2010/11/ac" url="https://sena4-my.sharepoint.com/personal/savila_sena_edu_co/Documents/Escritorio/"/>
    </mc:Choice>
  </mc:AlternateContent>
  <xr:revisionPtr revIDLastSave="10" documentId="8_{3164984E-C3F2-4CFA-B684-84CB5035BD06}" xr6:coauthVersionLast="47" xr6:coauthVersionMax="47" xr10:uidLastSave="{12B92338-7C6C-438D-9238-49EBDE862DB9}"/>
  <bookViews>
    <workbookView xWindow="-110" yWindow="-110" windowWidth="19420" windowHeight="11500" tabRatio="730" firstSheet="1" activeTab="1" xr2:uid="{00000000-000D-0000-FFFF-FFFF00000000}"/>
  </bookViews>
  <sheets>
    <sheet name="Ocup_AA" sheetId="2" r:id="rId1"/>
    <sheet name="Prog_Instruc" sheetId="1" r:id="rId2"/>
    <sheet name="SUZANN" sheetId="4" state="hidden" r:id="rId3"/>
    <sheet name="MIGUEL" sheetId="3" state="hidden" r:id="rId4"/>
    <sheet name="CATHERINE" sheetId="5" state="hidden" r:id="rId5"/>
    <sheet name="RAFAEL_JUAN" sheetId="11" state="hidden" r:id="rId6"/>
    <sheet name="Datos" sheetId="6" state="hidden" r:id="rId7"/>
    <sheet name="Compet" sheetId="10" state="hidden" r:id="rId8"/>
    <sheet name="Planes" sheetId="9" state="hidden" r:id="rId9"/>
    <sheet name="Instructores" sheetId="7" state="hidden" r:id="rId10"/>
    <sheet name="Datos 2" sheetId="12" state="hidden" r:id="rId11"/>
    <sheet name="Ambientes" sheetId="8" state="hidden" r:id="rId12"/>
  </sheets>
  <definedNames>
    <definedName name="_xlnm._FilterDatabase" localSheetId="11" hidden="1">Ambientes!$A$1:$B$1</definedName>
    <definedName name="_xlnm._FilterDatabase" localSheetId="4" hidden="1">CATHERINE!$A$2:$J$1082</definedName>
    <definedName name="_xlnm._FilterDatabase" localSheetId="6" hidden="1">Datos!$A$2:$V$1443</definedName>
    <definedName name="_xlnm._FilterDatabase" localSheetId="9" hidden="1">Instructores!$A$2:$H$216</definedName>
    <definedName name="_xlnm._FilterDatabase" localSheetId="8" hidden="1">Planes!$C$2:$E$72</definedName>
    <definedName name="_xlnm._FilterDatabase" localSheetId="1" hidden="1">Prog_Instruc!$A$2:$I$2870</definedName>
    <definedName name="_xlnm._FilterDatabase" localSheetId="2" hidden="1">SUZANN!$A$1:$J$1082</definedName>
    <definedName name="_Hlk160882149" localSheetId="2">SUZANN!$B$39</definedName>
    <definedName name="ambiente">Ambientes!$B$2:$B$256</definedName>
    <definedName name="area">Instructores!$B$3:$B$216</definedName>
    <definedName name="_xlnm.Print_Area" localSheetId="1">Prog_Instruc!$B$1779:$B$1790</definedName>
    <definedName name="bloq">Datos!$A$3:$A$1443</definedName>
    <definedName name="desa">Instructores!$G$3:$G$216</definedName>
    <definedName name="diad">Instructores!$E$3:$E$216</definedName>
    <definedName name="ficha">Datos!$C$3:$C$1443</definedName>
    <definedName name="ficha_nn">Planes!$P$3:$P$122</definedName>
    <definedName name="fichmar">Planes!$D$3:$D$122</definedName>
    <definedName name="fichmau">Planes!$H$3:$H$122</definedName>
    <definedName name="fichvil">Planes!$L$3:$L$122</definedName>
    <definedName name="hora">Datos!$D$3:$D$1443</definedName>
    <definedName name="hord">Instructores!$F$3:$F$216</definedName>
    <definedName name="instotal">Datos!$K$3:$P$1443</definedName>
    <definedName name="instructor">Instructores!$D$3:$D$216</definedName>
    <definedName name="jorn">Instructores!#REF!</definedName>
    <definedName name="juea">Datos!$T$3:$T$1443</definedName>
    <definedName name="juec">Datos!$H$3:$H$1443</definedName>
    <definedName name="juei">Datos!$N$3:$N$1443</definedName>
    <definedName name="luna">Datos!$Q$3:$Q$1443</definedName>
    <definedName name="lunc">Datos!$E$3:$E$1443</definedName>
    <definedName name="luni">Datos!$K$3:$K$1443</definedName>
    <definedName name="mara">Datos!$R$3:$R$1443</definedName>
    <definedName name="marc">Datos!$F$3:$F$1443</definedName>
    <definedName name="mari">Datos!$L$3:$L$1443</definedName>
    <definedName name="miea">Datos!$S$3:$S$1443</definedName>
    <definedName name="miec">Datos!$G$3:$G$1443</definedName>
    <definedName name="miei">Datos!$M$3:$M$1443</definedName>
    <definedName name="progmar">Planes!$C$3:$C$122</definedName>
    <definedName name="progmau">Planes!$G$3:$G$122</definedName>
    <definedName name="progrann">Planes!$O$3:$O$122</definedName>
    <definedName name="progvil">Planes!$K$3:$K$122</definedName>
    <definedName name="saba">Datos!$V$3:$V$1443</definedName>
    <definedName name="sabc">Datos!$J$3:$J$1443</definedName>
    <definedName name="sabi">Datos!$P$3:$P$1443</definedName>
    <definedName name="super">Datos!$X$3:$X$1443</definedName>
    <definedName name="viea">Datos!$U$3:$U$1443</definedName>
    <definedName name="viec">Datos!$I$3:$I$1443</definedName>
    <definedName name="viei">Datos!$O$3:$O$1443</definedName>
    <definedName name="Z_05F6EC02_5E12_4D9B_8343_D6A2E3BD2E9B_.wvu.Cols" localSheetId="9" hidden="1">Instructores!$D:$D,Instructores!$G:$G,Instructores!#REF!</definedName>
    <definedName name="Z_05F6EC02_5E12_4D9B_8343_D6A2E3BD2E9B_.wvu.FilterData" localSheetId="11" hidden="1">Ambientes!$A$1:$A$1</definedName>
    <definedName name="Z_05F6EC02_5E12_4D9B_8343_D6A2E3BD2E9B_.wvu.FilterData" localSheetId="4" hidden="1">CATHERINE!$A$2:$J$2</definedName>
    <definedName name="Z_05F6EC02_5E12_4D9B_8343_D6A2E3BD2E9B_.wvu.FilterData" localSheetId="6" hidden="1">Datos!$A$2:$V$2</definedName>
    <definedName name="Z_05F6EC02_5E12_4D9B_8343_D6A2E3BD2E9B_.wvu.FilterData" localSheetId="9" hidden="1">Instructores!$A$2:$F$216</definedName>
    <definedName name="Z_05F6EC02_5E12_4D9B_8343_D6A2E3BD2E9B_.wvu.FilterData" localSheetId="8" hidden="1">Planes!$C$2:$E$2</definedName>
  </definedNames>
  <calcPr calcId="191028"/>
  <customWorkbookViews>
    <customWorkbookView name="Dannyel - Personal View" guid="{05F6EC02-5E12-4D9B-8343-D6A2E3BD2E9B}" mergeInterval="0" personalView="1" maximized="1" xWindow="74" yWindow="-4" windowWidth="1530" windowHeight="908" tabRatio="639"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8" i="11" l="1"/>
  <c r="B885" i="11" l="1"/>
  <c r="B642" i="11"/>
  <c r="B84" i="11"/>
  <c r="B57" i="11"/>
  <c r="B279" i="1" l="1"/>
  <c r="B183" i="5" l="1"/>
  <c r="B48" i="5"/>
  <c r="B606" i="11"/>
  <c r="B183" i="11"/>
  <c r="B21" i="11" l="1"/>
  <c r="B300" i="4"/>
  <c r="C327" i="4"/>
  <c r="B93" i="4"/>
  <c r="B2055" i="1"/>
  <c r="C984" i="11" l="1"/>
  <c r="C993" i="11"/>
  <c r="B993" i="11"/>
  <c r="B39" i="5" l="1"/>
  <c r="B2127" i="1"/>
  <c r="B642" i="3" l="1"/>
  <c r="B651" i="3"/>
  <c r="B660" i="3"/>
  <c r="B669" i="3"/>
  <c r="B678" i="3"/>
  <c r="B687" i="3"/>
  <c r="B696" i="3"/>
  <c r="B705" i="3"/>
  <c r="B714" i="3"/>
  <c r="B723" i="3"/>
  <c r="B732" i="3"/>
  <c r="B741" i="3"/>
  <c r="B750" i="3"/>
  <c r="B759" i="3"/>
  <c r="B768" i="3"/>
  <c r="B777" i="3"/>
  <c r="B786" i="3"/>
  <c r="B795" i="3"/>
  <c r="B804" i="3"/>
  <c r="B813" i="3"/>
  <c r="B822" i="3"/>
  <c r="B831" i="3"/>
  <c r="B840" i="3"/>
  <c r="B849" i="3"/>
  <c r="B858" i="3"/>
  <c r="B867" i="3"/>
  <c r="B876" i="3"/>
  <c r="B885" i="3"/>
  <c r="B894" i="3"/>
  <c r="B903" i="3"/>
  <c r="B912" i="3"/>
  <c r="B921" i="3"/>
  <c r="B930" i="3"/>
  <c r="B939" i="3"/>
  <c r="B948" i="3"/>
  <c r="B957" i="3"/>
  <c r="B966" i="3"/>
  <c r="B975" i="3"/>
  <c r="B984" i="3"/>
  <c r="B993" i="3"/>
  <c r="B1002" i="3"/>
  <c r="B1011" i="3"/>
  <c r="B1020" i="3"/>
  <c r="B1029" i="3"/>
  <c r="B1038" i="3"/>
  <c r="B633" i="3"/>
  <c r="B624" i="3"/>
  <c r="B615" i="3"/>
  <c r="B606" i="3"/>
  <c r="B597" i="3"/>
  <c r="B588" i="3"/>
  <c r="B579" i="3"/>
  <c r="B570" i="3"/>
  <c r="B561" i="3"/>
  <c r="B552" i="3"/>
  <c r="B543" i="3"/>
  <c r="B534" i="3"/>
  <c r="C588" i="5" l="1"/>
  <c r="B588" i="5"/>
  <c r="B822" i="5"/>
  <c r="C822" i="5"/>
  <c r="B831" i="5"/>
  <c r="C831" i="5"/>
  <c r="C840" i="5"/>
  <c r="B840" i="5"/>
  <c r="B1065" i="5"/>
  <c r="C1065" i="5"/>
  <c r="B1074" i="5"/>
  <c r="C1074" i="5"/>
  <c r="A21" i="4"/>
  <c r="A30" i="4" s="1"/>
  <c r="A39" i="4" s="1"/>
  <c r="A48" i="4" s="1"/>
  <c r="B489" i="5"/>
  <c r="B777" i="11"/>
  <c r="B768" i="11"/>
  <c r="B741" i="11"/>
  <c r="B1659" i="1"/>
  <c r="B2043" i="1"/>
  <c r="A57" i="4" l="1"/>
  <c r="A66" i="4" s="1"/>
  <c r="A75" i="4" s="1"/>
  <c r="A84" i="4" s="1"/>
  <c r="A93" i="4" s="1"/>
  <c r="A102" i="4" s="1"/>
  <c r="A111" i="4" s="1"/>
  <c r="A120" i="4" s="1"/>
  <c r="A129" i="4" s="1"/>
  <c r="A138" i="4" s="1"/>
  <c r="A147" i="4" s="1"/>
  <c r="A156" i="4" s="1"/>
  <c r="A165" i="4" s="1"/>
  <c r="A174" i="4" s="1"/>
  <c r="A183" i="4" s="1"/>
  <c r="A192" i="4" s="1"/>
  <c r="A201" i="4" s="1"/>
  <c r="A210" i="4" s="1"/>
  <c r="A219" i="4" s="1"/>
  <c r="A228" i="4" s="1"/>
  <c r="A237" i="4" s="1"/>
  <c r="A246" i="4" s="1"/>
  <c r="A255" i="4" s="1"/>
  <c r="A264" i="4" s="1"/>
  <c r="A273" i="4" s="1"/>
  <c r="A282" i="4" s="1"/>
  <c r="A291" i="4" s="1"/>
  <c r="A300" i="4" s="1"/>
  <c r="A309" i="4" s="1"/>
  <c r="A318" i="4" s="1"/>
  <c r="A327" i="4" s="1"/>
  <c r="A336" i="4" s="1"/>
  <c r="A345" i="4" s="1"/>
  <c r="A354" i="4" s="1"/>
  <c r="A363" i="4" s="1"/>
  <c r="A372" i="4" s="1"/>
  <c r="A381" i="4" s="1"/>
  <c r="A390" i="4" s="1"/>
  <c r="A399" i="4" s="1"/>
  <c r="A408" i="4" s="1"/>
  <c r="A417" i="4" s="1"/>
  <c r="A426" i="4" s="1"/>
  <c r="A435" i="4" s="1"/>
  <c r="A444" i="4" s="1"/>
  <c r="A453" i="4" s="1"/>
  <c r="A462" i="4" s="1"/>
  <c r="A471" i="4" s="1"/>
  <c r="A480" i="4" s="1"/>
  <c r="A489" i="4" s="1"/>
  <c r="A498" i="4" s="1"/>
  <c r="A507" i="4" s="1"/>
  <c r="A516" i="4" s="1"/>
  <c r="A525" i="4" s="1"/>
  <c r="A534" i="4" s="1"/>
  <c r="A543" i="4" s="1"/>
  <c r="A552" i="4" s="1"/>
  <c r="A561" i="4" s="1"/>
  <c r="A570" i="4" s="1"/>
  <c r="A579" i="4" s="1"/>
  <c r="A588" i="4" s="1"/>
  <c r="A597" i="4" s="1"/>
  <c r="A606" i="4" s="1"/>
  <c r="A615" i="4" s="1"/>
  <c r="A624" i="4" s="1"/>
  <c r="A633" i="4" s="1"/>
  <c r="A642" i="4" s="1"/>
  <c r="A651" i="4" s="1"/>
  <c r="A660" i="4" s="1"/>
  <c r="A669" i="4" s="1"/>
  <c r="A678" i="4" s="1"/>
  <c r="A687" i="4" s="1"/>
  <c r="A696" i="4" s="1"/>
  <c r="A705" i="4" s="1"/>
  <c r="A714" i="4" s="1"/>
  <c r="A723" i="4" s="1"/>
  <c r="A732" i="4" s="1"/>
  <c r="A741" i="4" s="1"/>
  <c r="B2067" i="1"/>
  <c r="B1479" i="1" l="1"/>
  <c r="B2475" i="1"/>
  <c r="C804" i="5"/>
  <c r="B804" i="5"/>
  <c r="C534" i="5"/>
  <c r="B624" i="11" l="1"/>
  <c r="B597" i="11"/>
  <c r="B264" i="11"/>
  <c r="C606" i="3"/>
  <c r="C597" i="3"/>
  <c r="C633" i="3"/>
  <c r="C624" i="3"/>
  <c r="C615" i="3"/>
  <c r="C588" i="3"/>
  <c r="B192" i="11"/>
  <c r="B1743" i="1" l="1"/>
  <c r="B2208" i="2"/>
  <c r="B2154" i="2"/>
  <c r="B2163" i="2"/>
  <c r="B2172" i="2"/>
  <c r="B2181" i="2"/>
  <c r="B2190" i="2"/>
  <c r="B2199" i="2"/>
  <c r="B2118" i="2"/>
  <c r="B2127" i="2"/>
  <c r="B2136" i="2"/>
  <c r="B2145" i="2"/>
  <c r="B2091" i="2"/>
  <c r="B2100" i="2"/>
  <c r="B2109" i="2"/>
  <c r="B2073" i="2"/>
  <c r="B2082" i="2"/>
  <c r="C624" i="5" l="1"/>
  <c r="B624" i="5"/>
  <c r="B561" i="5" l="1"/>
  <c r="C561" i="5"/>
  <c r="B507" i="5"/>
  <c r="C507" i="5"/>
  <c r="B516" i="5"/>
  <c r="C516" i="5"/>
  <c r="B498" i="5"/>
  <c r="C498" i="5"/>
  <c r="C300" i="5"/>
  <c r="B300" i="5"/>
  <c r="B696" i="5" l="1"/>
  <c r="B660" i="5"/>
  <c r="C552" i="3" l="1"/>
  <c r="B2859" i="1"/>
  <c r="C2859" i="1"/>
  <c r="B2847" i="1"/>
  <c r="C2847" i="1"/>
  <c r="B2835" i="1"/>
  <c r="C2835" i="1"/>
  <c r="C237" i="11"/>
  <c r="C660" i="5"/>
  <c r="B1599" i="1" l="1"/>
  <c r="B2811" i="1" l="1"/>
  <c r="C2811" i="1"/>
  <c r="B2823" i="1"/>
  <c r="C2823" i="1"/>
  <c r="B2763" i="1"/>
  <c r="C2763" i="1"/>
  <c r="B2775" i="1"/>
  <c r="C2775" i="1"/>
  <c r="B2787" i="1"/>
  <c r="C2787" i="1"/>
  <c r="B2799" i="1"/>
  <c r="C2799" i="1"/>
  <c r="B2739" i="1"/>
  <c r="C2739" i="1"/>
  <c r="B2751" i="1"/>
  <c r="C2751" i="1"/>
  <c r="B2727" i="1"/>
  <c r="C2727" i="1"/>
  <c r="B75" i="1"/>
  <c r="B2001" i="2"/>
  <c r="B2010" i="2"/>
  <c r="B2019" i="2"/>
  <c r="B2028" i="2"/>
  <c r="B2037" i="2"/>
  <c r="B2046" i="2"/>
  <c r="B2055" i="2"/>
  <c r="B2064" i="2"/>
  <c r="B1965" i="2"/>
  <c r="B1974" i="2"/>
  <c r="B1983" i="2"/>
  <c r="B1992" i="2"/>
  <c r="B1947" i="2"/>
  <c r="B1956" i="2"/>
  <c r="B624" i="2"/>
  <c r="B1755" i="1"/>
  <c r="B2715" i="1"/>
  <c r="C2715" i="1"/>
  <c r="B2703" i="1"/>
  <c r="C2703" i="1"/>
  <c r="B2691" i="1"/>
  <c r="C2691" i="1"/>
  <c r="D483" i="6"/>
  <c r="R483" i="6"/>
  <c r="P483" i="6"/>
  <c r="M483" i="6"/>
  <c r="I483" i="6"/>
  <c r="U483" i="6"/>
  <c r="Q483" i="6"/>
  <c r="G483" i="6"/>
  <c r="H483" i="6"/>
  <c r="L483" i="6"/>
  <c r="S483" i="6"/>
  <c r="K483" i="6"/>
  <c r="T483" i="6"/>
  <c r="O483" i="6"/>
  <c r="F483" i="6"/>
  <c r="V483" i="6"/>
  <c r="N483" i="6"/>
  <c r="J483" i="6"/>
  <c r="E483" i="6"/>
  <c r="B1074" i="11" l="1"/>
  <c r="C1074" i="11"/>
  <c r="C1065" i="11"/>
  <c r="B1065" i="11"/>
  <c r="C1056" i="11"/>
  <c r="B1056" i="11"/>
  <c r="C1047" i="11"/>
  <c r="B1047" i="11"/>
  <c r="C483" i="6"/>
  <c r="C2679" i="1" l="1"/>
  <c r="B2679" i="1"/>
  <c r="C2667" i="1"/>
  <c r="B2667" i="1"/>
  <c r="C2655" i="1"/>
  <c r="B2655" i="1"/>
  <c r="C2643" i="1"/>
  <c r="B2643" i="1"/>
  <c r="C2631" i="1"/>
  <c r="B2631" i="1"/>
  <c r="C2619" i="1"/>
  <c r="B2619" i="1"/>
  <c r="B1263" i="1" l="1"/>
  <c r="B2463" i="1"/>
  <c r="B159" i="1"/>
  <c r="B2607" i="1"/>
  <c r="C2607" i="1"/>
  <c r="B2595" i="1"/>
  <c r="C2595" i="1"/>
  <c r="B174" i="2"/>
  <c r="B975" i="1"/>
  <c r="B2583" i="1"/>
  <c r="C2583" i="1"/>
  <c r="C2571" i="1"/>
  <c r="B2571" i="1"/>
  <c r="B2559" i="1"/>
  <c r="C2559" i="1"/>
  <c r="B2547" i="1"/>
  <c r="C2547" i="1"/>
  <c r="B2535" i="1"/>
  <c r="C2535" i="1"/>
  <c r="B3" i="1"/>
  <c r="B12" i="11"/>
  <c r="B30" i="11"/>
  <c r="B39" i="11"/>
  <c r="B66" i="11"/>
  <c r="B75" i="11"/>
  <c r="B93" i="11"/>
  <c r="B102" i="11"/>
  <c r="B111" i="11"/>
  <c r="B120" i="11"/>
  <c r="B129" i="11"/>
  <c r="B138" i="11"/>
  <c r="B147" i="11"/>
  <c r="B156" i="11"/>
  <c r="B165" i="11"/>
  <c r="B174" i="11"/>
  <c r="B201" i="11"/>
  <c r="B210" i="11"/>
  <c r="B219" i="11"/>
  <c r="B228" i="11"/>
  <c r="B237" i="11"/>
  <c r="B246" i="11"/>
  <c r="B255" i="11"/>
  <c r="B273" i="11"/>
  <c r="B282" i="11"/>
  <c r="B291" i="11"/>
  <c r="B300" i="11"/>
  <c r="B309" i="11"/>
  <c r="B318" i="11"/>
  <c r="B327" i="11"/>
  <c r="B336" i="11"/>
  <c r="B345" i="11"/>
  <c r="B354" i="11"/>
  <c r="B363" i="11"/>
  <c r="B372" i="11"/>
  <c r="B381" i="11"/>
  <c r="B390" i="11"/>
  <c r="B399" i="11"/>
  <c r="B408" i="11"/>
  <c r="B417" i="11"/>
  <c r="B426" i="11"/>
  <c r="B435" i="11"/>
  <c r="B444" i="11"/>
  <c r="B453" i="11"/>
  <c r="B462" i="11"/>
  <c r="B471" i="11"/>
  <c r="B480" i="11"/>
  <c r="B489" i="11"/>
  <c r="B498" i="11"/>
  <c r="B507" i="11"/>
  <c r="B516" i="11"/>
  <c r="B525" i="11"/>
  <c r="B534" i="11"/>
  <c r="B543" i="11"/>
  <c r="B552" i="11"/>
  <c r="B561" i="11"/>
  <c r="B570" i="11"/>
  <c r="B579" i="11"/>
  <c r="B588" i="11"/>
  <c r="B615" i="11"/>
  <c r="B633" i="11"/>
  <c r="B651" i="11"/>
  <c r="B660" i="11"/>
  <c r="B669" i="11"/>
  <c r="B678" i="11"/>
  <c r="B687" i="11"/>
  <c r="B696" i="11"/>
  <c r="B705" i="11"/>
  <c r="B714" i="11"/>
  <c r="B723" i="11"/>
  <c r="B732" i="11"/>
  <c r="B750" i="11"/>
  <c r="B759" i="11"/>
  <c r="B786" i="11"/>
  <c r="B795" i="11"/>
  <c r="B804" i="11"/>
  <c r="B813" i="11"/>
  <c r="B822" i="11"/>
  <c r="B831" i="11"/>
  <c r="B840" i="11"/>
  <c r="B849" i="11"/>
  <c r="B858" i="11"/>
  <c r="B867" i="11"/>
  <c r="B876" i="11"/>
  <c r="B894" i="11"/>
  <c r="B903" i="11"/>
  <c r="B912" i="11"/>
  <c r="B921" i="11"/>
  <c r="B930" i="11"/>
  <c r="B939" i="11"/>
  <c r="B948" i="11"/>
  <c r="B957" i="11"/>
  <c r="B966" i="11"/>
  <c r="B975" i="11"/>
  <c r="B1002" i="11"/>
  <c r="B1011" i="11"/>
  <c r="B1020" i="11"/>
  <c r="B1029" i="11"/>
  <c r="B1038" i="11"/>
  <c r="B3" i="11"/>
  <c r="C12" i="11"/>
  <c r="C21" i="11"/>
  <c r="C30" i="11"/>
  <c r="C39" i="11"/>
  <c r="C48" i="11"/>
  <c r="C57" i="11"/>
  <c r="C66" i="11"/>
  <c r="C75" i="11"/>
  <c r="C84" i="11"/>
  <c r="C93" i="11"/>
  <c r="C102" i="11"/>
  <c r="C111" i="11"/>
  <c r="C120" i="11"/>
  <c r="C129" i="11"/>
  <c r="C138" i="11"/>
  <c r="C147" i="11"/>
  <c r="C156" i="11"/>
  <c r="C165" i="11"/>
  <c r="C174" i="11"/>
  <c r="C183" i="11"/>
  <c r="C192" i="11"/>
  <c r="C201" i="11"/>
  <c r="C210" i="11"/>
  <c r="C219" i="11"/>
  <c r="C228" i="11"/>
  <c r="C246" i="11"/>
  <c r="C255" i="11"/>
  <c r="C264" i="11"/>
  <c r="C273" i="11"/>
  <c r="C282" i="11"/>
  <c r="C291" i="11"/>
  <c r="C300" i="11"/>
  <c r="C309" i="11"/>
  <c r="C318" i="11"/>
  <c r="C327" i="11"/>
  <c r="C336" i="11"/>
  <c r="C345" i="11"/>
  <c r="C354" i="11"/>
  <c r="C363" i="11"/>
  <c r="C372" i="11"/>
  <c r="C381" i="11"/>
  <c r="C390" i="11"/>
  <c r="C399" i="11"/>
  <c r="C408" i="11"/>
  <c r="C417" i="11"/>
  <c r="C426" i="11"/>
  <c r="C435" i="11"/>
  <c r="C444" i="11"/>
  <c r="C453" i="11"/>
  <c r="C462" i="11"/>
  <c r="C471" i="11"/>
  <c r="C480" i="11"/>
  <c r="C489" i="11"/>
  <c r="C498" i="11"/>
  <c r="C507" i="11"/>
  <c r="C516" i="11"/>
  <c r="C525" i="11"/>
  <c r="C534" i="11"/>
  <c r="C543" i="11"/>
  <c r="C552" i="11"/>
  <c r="C561" i="11"/>
  <c r="C570" i="11"/>
  <c r="C579" i="11"/>
  <c r="C588" i="11"/>
  <c r="C597" i="11"/>
  <c r="C606" i="11"/>
  <c r="C615" i="11"/>
  <c r="C624" i="11"/>
  <c r="C633" i="11"/>
  <c r="C642" i="11"/>
  <c r="C651" i="11"/>
  <c r="C660" i="11"/>
  <c r="C669" i="11"/>
  <c r="C678" i="11"/>
  <c r="C687" i="11"/>
  <c r="C696" i="11"/>
  <c r="C705" i="11"/>
  <c r="C714" i="11"/>
  <c r="C723" i="11"/>
  <c r="C732" i="11"/>
  <c r="C741" i="11"/>
  <c r="C750" i="11"/>
  <c r="C759" i="11"/>
  <c r="C768" i="11"/>
  <c r="C777" i="11"/>
  <c r="C786" i="11"/>
  <c r="C795" i="11"/>
  <c r="C804" i="11"/>
  <c r="C813" i="11"/>
  <c r="C822" i="11"/>
  <c r="C831" i="11"/>
  <c r="C840" i="11"/>
  <c r="C849" i="11"/>
  <c r="C858" i="11"/>
  <c r="C867" i="11"/>
  <c r="C876" i="11"/>
  <c r="C885" i="11"/>
  <c r="C894" i="11"/>
  <c r="C903" i="11"/>
  <c r="C912" i="11"/>
  <c r="C921" i="11"/>
  <c r="C930" i="11"/>
  <c r="C939" i="11"/>
  <c r="C948" i="11"/>
  <c r="C957" i="11"/>
  <c r="C966" i="11"/>
  <c r="C975" i="11"/>
  <c r="C1002" i="11"/>
  <c r="C1011" i="11"/>
  <c r="C1020" i="11"/>
  <c r="C1029" i="11"/>
  <c r="C1038" i="11"/>
  <c r="C3" i="11"/>
  <c r="C3" i="3"/>
  <c r="B372" i="5"/>
  <c r="B381" i="5"/>
  <c r="C1038" i="3"/>
  <c r="C1029" i="3"/>
  <c r="C1020" i="3"/>
  <c r="C1011" i="3"/>
  <c r="C1002" i="3"/>
  <c r="C993" i="3"/>
  <c r="C984" i="3"/>
  <c r="C975" i="3"/>
  <c r="C966" i="3"/>
  <c r="C957" i="3"/>
  <c r="C948" i="3"/>
  <c r="C939" i="3"/>
  <c r="C930" i="3"/>
  <c r="C921" i="3"/>
  <c r="C912" i="3"/>
  <c r="C903" i="3"/>
  <c r="C894" i="3"/>
  <c r="C885" i="3"/>
  <c r="C876" i="3"/>
  <c r="C867" i="3"/>
  <c r="C858" i="3"/>
  <c r="C849" i="3"/>
  <c r="C840" i="3"/>
  <c r="C831" i="3"/>
  <c r="C822" i="3"/>
  <c r="C813" i="3"/>
  <c r="C804" i="3"/>
  <c r="C795" i="3"/>
  <c r="C777" i="3"/>
  <c r="C768" i="3"/>
  <c r="C759" i="3"/>
  <c r="C750" i="3"/>
  <c r="C741" i="3"/>
  <c r="C732" i="3"/>
  <c r="C723" i="3"/>
  <c r="C714" i="3"/>
  <c r="C705" i="3"/>
  <c r="C696" i="3"/>
  <c r="C687" i="3"/>
  <c r="C678" i="3"/>
  <c r="C669" i="3"/>
  <c r="C660" i="3"/>
  <c r="C651" i="3"/>
  <c r="C642" i="3"/>
  <c r="C579" i="3"/>
  <c r="C570" i="3"/>
  <c r="C561" i="3"/>
  <c r="C543" i="3"/>
  <c r="C534" i="3"/>
  <c r="C525" i="3"/>
  <c r="B525" i="3"/>
  <c r="C516" i="3"/>
  <c r="B516" i="3"/>
  <c r="C507" i="3"/>
  <c r="B507" i="3"/>
  <c r="C498" i="3"/>
  <c r="B498" i="3"/>
  <c r="C489" i="3"/>
  <c r="B489" i="3"/>
  <c r="C480" i="3"/>
  <c r="B480" i="3"/>
  <c r="C471" i="3"/>
  <c r="B471" i="3"/>
  <c r="C462" i="3"/>
  <c r="B462" i="3"/>
  <c r="C453" i="3"/>
  <c r="B453" i="3"/>
  <c r="C444" i="3"/>
  <c r="B444" i="3"/>
  <c r="C435" i="3"/>
  <c r="B435" i="3"/>
  <c r="C426" i="3"/>
  <c r="B426" i="3"/>
  <c r="C417" i="3"/>
  <c r="B417" i="3"/>
  <c r="C408" i="3"/>
  <c r="B408" i="3"/>
  <c r="C399" i="3"/>
  <c r="B399" i="3"/>
  <c r="C390" i="3"/>
  <c r="B390" i="3"/>
  <c r="C381" i="3"/>
  <c r="B381" i="3"/>
  <c r="C372" i="3"/>
  <c r="B372" i="3"/>
  <c r="C363" i="3"/>
  <c r="B363" i="3"/>
  <c r="C354" i="3"/>
  <c r="B354" i="3"/>
  <c r="C345" i="3"/>
  <c r="B345" i="3"/>
  <c r="C336" i="3"/>
  <c r="B336" i="3"/>
  <c r="C327" i="3"/>
  <c r="B327" i="3"/>
  <c r="C318" i="3"/>
  <c r="B318" i="3"/>
  <c r="C309" i="3"/>
  <c r="B309" i="3"/>
  <c r="C300" i="3"/>
  <c r="B300" i="3"/>
  <c r="C291" i="3"/>
  <c r="B291" i="3"/>
  <c r="C282" i="3"/>
  <c r="B282" i="3"/>
  <c r="C273" i="3"/>
  <c r="B273" i="3"/>
  <c r="C264" i="3"/>
  <c r="B264" i="3"/>
  <c r="C255" i="3"/>
  <c r="B255" i="3"/>
  <c r="C246" i="3"/>
  <c r="B246" i="3"/>
  <c r="C237" i="3"/>
  <c r="B237" i="3"/>
  <c r="C228" i="3"/>
  <c r="B228" i="3"/>
  <c r="C219" i="3"/>
  <c r="B219" i="3"/>
  <c r="C210" i="3"/>
  <c r="B210" i="3"/>
  <c r="C201" i="3"/>
  <c r="B201" i="3"/>
  <c r="C192" i="3"/>
  <c r="B192" i="3"/>
  <c r="C183" i="3"/>
  <c r="B183" i="3"/>
  <c r="C174" i="3"/>
  <c r="B174" i="3"/>
  <c r="C165" i="3"/>
  <c r="B165" i="3"/>
  <c r="C156" i="3"/>
  <c r="B156" i="3"/>
  <c r="C147" i="3"/>
  <c r="B147" i="3"/>
  <c r="C138" i="3"/>
  <c r="B138" i="3"/>
  <c r="C129" i="3"/>
  <c r="B129" i="3"/>
  <c r="C120" i="3"/>
  <c r="B120" i="3"/>
  <c r="C111" i="3"/>
  <c r="B111" i="3"/>
  <c r="C102" i="3"/>
  <c r="B102" i="3"/>
  <c r="C93" i="3"/>
  <c r="B93" i="3"/>
  <c r="C84" i="3"/>
  <c r="B84" i="3"/>
  <c r="C75" i="3"/>
  <c r="B75" i="3"/>
  <c r="C66" i="3"/>
  <c r="B66" i="3"/>
  <c r="C57" i="3"/>
  <c r="B57" i="3"/>
  <c r="C48" i="3"/>
  <c r="B48" i="3"/>
  <c r="C39" i="3"/>
  <c r="B39" i="3"/>
  <c r="C30" i="3"/>
  <c r="B30" i="3"/>
  <c r="C21" i="3"/>
  <c r="B21" i="3"/>
  <c r="B1539" i="1"/>
  <c r="B495" i="1"/>
  <c r="C2523" i="1"/>
  <c r="B2523" i="1"/>
  <c r="C2511" i="1"/>
  <c r="B2511" i="1"/>
  <c r="B543" i="5"/>
  <c r="B771" i="1"/>
  <c r="B423" i="1"/>
  <c r="B1815" i="1"/>
  <c r="B111" i="5"/>
  <c r="C147" i="5"/>
  <c r="B3" i="5"/>
  <c r="C3" i="5"/>
  <c r="B147" i="5"/>
  <c r="C111" i="5"/>
  <c r="C75" i="5"/>
  <c r="B75" i="5"/>
  <c r="C39" i="5"/>
  <c r="C120" i="5"/>
  <c r="C102" i="5"/>
  <c r="B102" i="5"/>
  <c r="C84" i="5"/>
  <c r="B84" i="5"/>
  <c r="B1983" i="1"/>
  <c r="B2487" i="1"/>
  <c r="C2487" i="1"/>
  <c r="B2499" i="1"/>
  <c r="C2499" i="1"/>
  <c r="C2463" i="1"/>
  <c r="C2475" i="1"/>
  <c r="B1275" i="1"/>
  <c r="C129" i="5"/>
  <c r="B129" i="5"/>
  <c r="C48" i="5"/>
  <c r="B120" i="5"/>
  <c r="B12" i="5"/>
  <c r="C12" i="5"/>
  <c r="B2439" i="1"/>
  <c r="C2439" i="1"/>
  <c r="B2451" i="1"/>
  <c r="C2451" i="1"/>
  <c r="B2415" i="1"/>
  <c r="C2415" i="1"/>
  <c r="B2427" i="1"/>
  <c r="C2427" i="1"/>
  <c r="B2403" i="1"/>
  <c r="C2403" i="1"/>
  <c r="B2211" i="1"/>
  <c r="C57" i="5"/>
  <c r="B57" i="5"/>
  <c r="C138" i="5"/>
  <c r="B138" i="5"/>
  <c r="B21" i="5"/>
  <c r="C21" i="5"/>
  <c r="B1119" i="1"/>
  <c r="B66" i="5"/>
  <c r="C66" i="5"/>
  <c r="B2379" i="1"/>
  <c r="C2379" i="1"/>
  <c r="B2391" i="1"/>
  <c r="C2391" i="1"/>
  <c r="B2367" i="1"/>
  <c r="C2367" i="1"/>
  <c r="B1866" i="2"/>
  <c r="B1875" i="2"/>
  <c r="B1884" i="2"/>
  <c r="B1893" i="2"/>
  <c r="B1902" i="2"/>
  <c r="B1911" i="2"/>
  <c r="B1920" i="2"/>
  <c r="B1929" i="2"/>
  <c r="B1938" i="2"/>
  <c r="B1794" i="2"/>
  <c r="B1803" i="2"/>
  <c r="B1812" i="2"/>
  <c r="B1821" i="2"/>
  <c r="B1830" i="2"/>
  <c r="B1839" i="2"/>
  <c r="B1848" i="2"/>
  <c r="B1857" i="2"/>
  <c r="B1758" i="2"/>
  <c r="B1767" i="2"/>
  <c r="B1776" i="2"/>
  <c r="B1785" i="2"/>
  <c r="B1740" i="2"/>
  <c r="B1749" i="2"/>
  <c r="B561" i="2"/>
  <c r="B2319" i="1"/>
  <c r="C2319" i="1"/>
  <c r="B2331" i="1"/>
  <c r="C2331" i="1"/>
  <c r="B2343" i="1"/>
  <c r="C2343" i="1"/>
  <c r="B2355" i="1"/>
  <c r="C2355" i="1"/>
  <c r="B1191" i="1"/>
  <c r="B2295" i="1"/>
  <c r="C2295" i="1"/>
  <c r="B2307" i="1"/>
  <c r="C2307" i="1"/>
  <c r="B1443" i="1"/>
  <c r="B2271" i="1"/>
  <c r="B1623" i="1"/>
  <c r="B30" i="5"/>
  <c r="C30" i="5"/>
  <c r="B93" i="5"/>
  <c r="C93" i="5"/>
  <c r="B156" i="5"/>
  <c r="C156" i="5"/>
  <c r="B165" i="5"/>
  <c r="C165" i="5"/>
  <c r="B174" i="5"/>
  <c r="C174" i="5"/>
  <c r="C183" i="5"/>
  <c r="B192" i="5"/>
  <c r="C192" i="5"/>
  <c r="B201" i="5"/>
  <c r="C201" i="5"/>
  <c r="B210" i="5"/>
  <c r="C210" i="5"/>
  <c r="B219" i="5"/>
  <c r="C219" i="5"/>
  <c r="B228" i="5"/>
  <c r="C228" i="5"/>
  <c r="B237" i="5"/>
  <c r="C237" i="5"/>
  <c r="B246" i="5"/>
  <c r="C246" i="5"/>
  <c r="B255" i="5"/>
  <c r="C255" i="5"/>
  <c r="B264" i="5"/>
  <c r="C264" i="5"/>
  <c r="B273" i="5"/>
  <c r="C273" i="5"/>
  <c r="B282" i="5"/>
  <c r="C282" i="5"/>
  <c r="B291" i="5"/>
  <c r="C291" i="5"/>
  <c r="B309" i="5"/>
  <c r="C309" i="5"/>
  <c r="B318" i="5"/>
  <c r="C318" i="5"/>
  <c r="B327" i="5"/>
  <c r="C327" i="5"/>
  <c r="B336" i="5"/>
  <c r="C336" i="5"/>
  <c r="B345" i="5"/>
  <c r="C345" i="5"/>
  <c r="B354" i="5"/>
  <c r="C354" i="5"/>
  <c r="B363" i="5"/>
  <c r="C363" i="5"/>
  <c r="C372" i="5"/>
  <c r="C381" i="5"/>
  <c r="B390" i="5"/>
  <c r="C390" i="5"/>
  <c r="B399" i="5"/>
  <c r="C399" i="5"/>
  <c r="B408" i="5"/>
  <c r="C408" i="5"/>
  <c r="B417" i="5"/>
  <c r="C417" i="5"/>
  <c r="B426" i="5"/>
  <c r="C426" i="5"/>
  <c r="B435" i="5"/>
  <c r="C435" i="5"/>
  <c r="B444" i="5"/>
  <c r="C444" i="5"/>
  <c r="B453" i="5"/>
  <c r="C453" i="5"/>
  <c r="B462" i="5"/>
  <c r="C462" i="5"/>
  <c r="B471" i="5"/>
  <c r="C471" i="5"/>
  <c r="B480" i="5"/>
  <c r="C480" i="5"/>
  <c r="C489" i="5"/>
  <c r="B525" i="5"/>
  <c r="C525" i="5"/>
  <c r="B534" i="5"/>
  <c r="C543" i="5"/>
  <c r="B552" i="5"/>
  <c r="C552" i="5"/>
  <c r="B570" i="5"/>
  <c r="C570" i="5"/>
  <c r="B579" i="5"/>
  <c r="C579" i="5"/>
  <c r="B597" i="5"/>
  <c r="C597" i="5"/>
  <c r="B606" i="5"/>
  <c r="C606" i="5"/>
  <c r="B615" i="5"/>
  <c r="C615" i="5"/>
  <c r="B633" i="5"/>
  <c r="C633" i="5"/>
  <c r="B642" i="5"/>
  <c r="C642" i="5"/>
  <c r="B651" i="5"/>
  <c r="C651" i="5"/>
  <c r="B669" i="5"/>
  <c r="C669" i="5"/>
  <c r="B678" i="5"/>
  <c r="C678" i="5"/>
  <c r="B687" i="5"/>
  <c r="C687" i="5"/>
  <c r="C696" i="5"/>
  <c r="B705" i="5"/>
  <c r="C705" i="5"/>
  <c r="B714" i="5"/>
  <c r="C714" i="5"/>
  <c r="B723" i="5"/>
  <c r="C723" i="5"/>
  <c r="B732" i="5"/>
  <c r="C732" i="5"/>
  <c r="B741" i="5"/>
  <c r="C741" i="5"/>
  <c r="B750" i="5"/>
  <c r="C750" i="5"/>
  <c r="B759" i="5"/>
  <c r="C759" i="5"/>
  <c r="B768" i="5"/>
  <c r="C768" i="5"/>
  <c r="B777" i="5"/>
  <c r="C777" i="5"/>
  <c r="B786" i="5"/>
  <c r="C786" i="5"/>
  <c r="B795" i="5"/>
  <c r="C795" i="5"/>
  <c r="B813" i="5"/>
  <c r="C813" i="5"/>
  <c r="B849" i="5"/>
  <c r="C849" i="5"/>
  <c r="B858" i="5"/>
  <c r="C858" i="5"/>
  <c r="B867" i="5"/>
  <c r="C867" i="5"/>
  <c r="B876" i="5"/>
  <c r="C876" i="5"/>
  <c r="B885" i="5"/>
  <c r="C885" i="5"/>
  <c r="B894" i="5"/>
  <c r="C894" i="5"/>
  <c r="B903" i="5"/>
  <c r="C903" i="5"/>
  <c r="B912" i="5"/>
  <c r="C912" i="5"/>
  <c r="B921" i="5"/>
  <c r="C921" i="5"/>
  <c r="B930" i="5"/>
  <c r="C930" i="5"/>
  <c r="B939" i="5"/>
  <c r="C939" i="5"/>
  <c r="B948" i="5"/>
  <c r="C948" i="5"/>
  <c r="B957" i="5"/>
  <c r="C957" i="5"/>
  <c r="B966" i="5"/>
  <c r="C966" i="5"/>
  <c r="B975" i="5"/>
  <c r="C975" i="5"/>
  <c r="B984" i="5"/>
  <c r="C984" i="5"/>
  <c r="B993" i="5"/>
  <c r="C993" i="5"/>
  <c r="B1002" i="5"/>
  <c r="C1002" i="5"/>
  <c r="B1011" i="5"/>
  <c r="C1011" i="5"/>
  <c r="B1020" i="5"/>
  <c r="C1020" i="5"/>
  <c r="B1029" i="5"/>
  <c r="C1029" i="5"/>
  <c r="B1038" i="5"/>
  <c r="C1038" i="5"/>
  <c r="B1047" i="5"/>
  <c r="C1047" i="5"/>
  <c r="B1056" i="5"/>
  <c r="C1056" i="5"/>
  <c r="B3" i="3"/>
  <c r="B12" i="3"/>
  <c r="C12" i="3"/>
  <c r="B615" i="1"/>
  <c r="B1959" i="1"/>
  <c r="B1887" i="1"/>
  <c r="B627" i="1"/>
  <c r="B1971" i="1"/>
  <c r="B1143" i="1"/>
  <c r="B87" i="1"/>
  <c r="B1623" i="2"/>
  <c r="B1632" i="2"/>
  <c r="B1641" i="2"/>
  <c r="B1650" i="2"/>
  <c r="B1659" i="2"/>
  <c r="B1668" i="2"/>
  <c r="B1677" i="2"/>
  <c r="B1686" i="2"/>
  <c r="B1695" i="2"/>
  <c r="B1704" i="2"/>
  <c r="B1713" i="2"/>
  <c r="B1722" i="2"/>
  <c r="B1731" i="2"/>
  <c r="B1614" i="2"/>
  <c r="B1542" i="2"/>
  <c r="B1551" i="2"/>
  <c r="B1560" i="2"/>
  <c r="B1569" i="2"/>
  <c r="B1578" i="2"/>
  <c r="B1587" i="2"/>
  <c r="B1596" i="2"/>
  <c r="B1605" i="2"/>
  <c r="B519" i="1"/>
  <c r="B999" i="1"/>
  <c r="B735" i="1"/>
  <c r="B327" i="1"/>
  <c r="B747" i="1"/>
  <c r="B2283" i="1"/>
  <c r="C2283" i="1"/>
  <c r="B2259" i="1"/>
  <c r="C2259" i="1"/>
  <c r="C2271" i="1"/>
  <c r="B2247" i="1"/>
  <c r="C2247" i="1"/>
  <c r="B2223" i="1"/>
  <c r="C2223" i="1"/>
  <c r="B2235" i="1"/>
  <c r="C2235" i="1"/>
  <c r="C2211" i="1"/>
  <c r="B1479" i="2"/>
  <c r="B1488" i="2"/>
  <c r="B1497" i="2"/>
  <c r="B1506" i="2"/>
  <c r="B1515" i="2"/>
  <c r="B1524" i="2"/>
  <c r="B1533" i="2"/>
  <c r="B1443" i="2"/>
  <c r="B1452" i="2"/>
  <c r="B1461" i="2"/>
  <c r="B1470" i="2"/>
  <c r="B1425" i="2"/>
  <c r="B1434" i="2"/>
  <c r="B1416" i="2"/>
  <c r="B1290" i="2"/>
  <c r="B1299" i="2"/>
  <c r="B1308" i="2"/>
  <c r="B1317" i="2"/>
  <c r="B1326" i="2"/>
  <c r="B1335" i="2"/>
  <c r="B1344" i="2"/>
  <c r="B1353" i="2"/>
  <c r="B1362" i="2"/>
  <c r="B1371" i="2"/>
  <c r="B1380" i="2"/>
  <c r="B1389" i="2"/>
  <c r="B1398" i="2"/>
  <c r="B1407" i="2"/>
  <c r="B1146" i="2"/>
  <c r="B1155" i="2"/>
  <c r="B1164" i="2"/>
  <c r="B1173" i="2"/>
  <c r="B1182" i="2"/>
  <c r="B1191" i="2"/>
  <c r="B1200" i="2"/>
  <c r="B1209" i="2"/>
  <c r="B1218" i="2"/>
  <c r="B1227" i="2"/>
  <c r="B1236" i="2"/>
  <c r="B1245" i="2"/>
  <c r="B1254" i="2"/>
  <c r="B1263" i="2"/>
  <c r="B1272" i="2"/>
  <c r="B1281" i="2"/>
  <c r="B1074" i="2"/>
  <c r="B1083" i="2"/>
  <c r="B1092" i="2"/>
  <c r="B1101" i="2"/>
  <c r="B1110" i="2"/>
  <c r="B1119" i="2"/>
  <c r="B1128" i="2"/>
  <c r="B1137" i="2"/>
  <c r="B1038" i="2"/>
  <c r="B1047" i="2"/>
  <c r="B1056" i="2"/>
  <c r="B1065" i="2"/>
  <c r="B1020" i="2"/>
  <c r="B1029" i="2"/>
  <c r="B1011" i="2"/>
  <c r="B2199" i="1"/>
  <c r="C2199" i="1"/>
  <c r="B2187" i="1"/>
  <c r="C2187" i="1"/>
  <c r="B2163" i="1"/>
  <c r="C2163" i="1"/>
  <c r="B2175" i="1"/>
  <c r="C2175" i="1"/>
  <c r="C2127" i="1"/>
  <c r="B2139" i="1"/>
  <c r="C2139" i="1"/>
  <c r="B2151" i="1"/>
  <c r="C2151" i="1"/>
  <c r="B2103" i="1"/>
  <c r="C2103" i="1"/>
  <c r="B2115" i="1"/>
  <c r="C2115" i="1"/>
  <c r="B2091" i="1"/>
  <c r="C2091" i="1"/>
  <c r="B2079" i="1"/>
  <c r="C2079" i="1"/>
  <c r="C2067" i="1"/>
  <c r="C2043" i="1"/>
  <c r="C2055" i="1"/>
  <c r="B2031" i="1"/>
  <c r="C2031" i="1"/>
  <c r="B2019" i="1"/>
  <c r="C2019" i="1"/>
  <c r="B2007" i="1"/>
  <c r="C2007" i="1"/>
  <c r="B1995" i="1"/>
  <c r="C1995" i="1"/>
  <c r="C1983" i="1"/>
  <c r="C1971" i="1"/>
  <c r="C1959" i="1"/>
  <c r="B1923" i="1"/>
  <c r="C1923" i="1"/>
  <c r="B1935" i="1"/>
  <c r="C1935" i="1"/>
  <c r="B1947" i="1"/>
  <c r="C1947" i="1"/>
  <c r="B1911" i="1"/>
  <c r="C1911" i="1"/>
  <c r="C1815" i="1"/>
  <c r="B1827" i="1"/>
  <c r="C1827" i="1"/>
  <c r="B1839" i="1"/>
  <c r="C1839" i="1"/>
  <c r="B1851" i="1"/>
  <c r="C1851" i="1"/>
  <c r="B1863" i="1"/>
  <c r="C1863" i="1"/>
  <c r="B1875" i="1"/>
  <c r="C1875" i="1"/>
  <c r="C1887" i="1"/>
  <c r="B1899" i="1"/>
  <c r="C1899" i="1"/>
  <c r="B1767" i="1"/>
  <c r="C1767" i="1"/>
  <c r="B1779" i="1"/>
  <c r="C1779" i="1"/>
  <c r="B1791" i="1"/>
  <c r="C1791" i="1"/>
  <c r="B1803" i="1"/>
  <c r="C1803" i="1"/>
  <c r="C1743" i="1"/>
  <c r="C1755" i="1"/>
  <c r="B1731" i="1"/>
  <c r="C1731" i="1"/>
  <c r="B1527" i="1"/>
  <c r="B1575" i="1"/>
  <c r="B1671" i="1"/>
  <c r="C1275" i="1"/>
  <c r="C1287" i="1"/>
  <c r="C1299" i="1"/>
  <c r="C1311" i="1"/>
  <c r="C1323" i="1"/>
  <c r="C1335" i="1"/>
  <c r="C1347" i="1"/>
  <c r="C1359" i="1"/>
  <c r="C1371" i="1"/>
  <c r="C1383" i="1"/>
  <c r="C1395" i="1"/>
  <c r="C1407" i="1"/>
  <c r="B1419" i="1"/>
  <c r="C1419" i="1"/>
  <c r="C1431" i="1"/>
  <c r="C1443" i="1"/>
  <c r="C1455" i="1"/>
  <c r="C1467" i="1"/>
  <c r="C1479" i="1"/>
  <c r="C1491" i="1"/>
  <c r="C1503" i="1"/>
  <c r="C1515" i="1"/>
  <c r="C1527" i="1"/>
  <c r="C1539" i="1"/>
  <c r="C1551" i="1"/>
  <c r="C1563" i="1"/>
  <c r="C1575" i="1"/>
  <c r="C1587" i="1"/>
  <c r="C1599" i="1"/>
  <c r="C1611" i="1"/>
  <c r="C1623" i="1"/>
  <c r="C1635" i="1"/>
  <c r="C1647" i="1"/>
  <c r="C1659" i="1"/>
  <c r="C1671" i="1"/>
  <c r="C1683" i="1"/>
  <c r="C1695" i="1"/>
  <c r="C1707" i="1"/>
  <c r="C1719" i="1"/>
  <c r="B1455" i="1"/>
  <c r="B1383" i="1"/>
  <c r="B1695" i="1"/>
  <c r="B1647" i="1"/>
  <c r="B1551" i="1"/>
  <c r="B1503" i="1"/>
  <c r="B1407" i="1"/>
  <c r="B1683" i="1"/>
  <c r="B1587" i="1"/>
  <c r="B1707" i="1"/>
  <c r="B1611" i="1"/>
  <c r="B1563" i="1"/>
  <c r="B1515" i="1"/>
  <c r="B1467" i="1"/>
  <c r="B1635" i="1"/>
  <c r="B1395" i="1"/>
  <c r="B1491" i="1"/>
  <c r="B1371" i="1"/>
  <c r="B1431" i="1"/>
  <c r="B1359" i="1"/>
  <c r="B1347" i="1"/>
  <c r="B1323" i="1"/>
  <c r="B1299" i="1"/>
  <c r="B1335" i="1"/>
  <c r="B1311" i="1"/>
  <c r="B1287" i="1"/>
  <c r="B939" i="2"/>
  <c r="B948" i="2"/>
  <c r="B957" i="2"/>
  <c r="B966" i="2"/>
  <c r="B975" i="2"/>
  <c r="B984" i="2"/>
  <c r="B993" i="2"/>
  <c r="B1002" i="2"/>
  <c r="B903" i="2"/>
  <c r="B912" i="2"/>
  <c r="B921" i="2"/>
  <c r="B930" i="2"/>
  <c r="B885" i="2"/>
  <c r="B894" i="2"/>
  <c r="B867" i="2"/>
  <c r="B876" i="2"/>
  <c r="B849" i="2"/>
  <c r="B858" i="2"/>
  <c r="B813" i="2"/>
  <c r="B822" i="2"/>
  <c r="B831" i="2"/>
  <c r="B840" i="2"/>
  <c r="B795" i="2"/>
  <c r="B804" i="2"/>
  <c r="C495" i="1"/>
  <c r="C507" i="1"/>
  <c r="C519" i="1"/>
  <c r="C531" i="1"/>
  <c r="C543" i="1"/>
  <c r="C555" i="1"/>
  <c r="C567" i="1"/>
  <c r="C579" i="1"/>
  <c r="C591" i="1"/>
  <c r="C603" i="1"/>
  <c r="C615" i="1"/>
  <c r="C627" i="1"/>
  <c r="C639" i="1"/>
  <c r="C651" i="1"/>
  <c r="C663" i="1"/>
  <c r="C675" i="1"/>
  <c r="C687" i="1"/>
  <c r="C699" i="1"/>
  <c r="C711" i="1"/>
  <c r="C723" i="1"/>
  <c r="C735" i="1"/>
  <c r="C747" i="1"/>
  <c r="C759" i="1"/>
  <c r="C771" i="1"/>
  <c r="C783" i="1"/>
  <c r="C795" i="1"/>
  <c r="C807" i="1"/>
  <c r="C819" i="1"/>
  <c r="C831" i="1"/>
  <c r="C843" i="1"/>
  <c r="C855" i="1"/>
  <c r="C867" i="1"/>
  <c r="C879" i="1"/>
  <c r="C891" i="1"/>
  <c r="C903" i="1"/>
  <c r="C915" i="1"/>
  <c r="C927" i="1"/>
  <c r="C939" i="1"/>
  <c r="C951" i="1"/>
  <c r="C963" i="1"/>
  <c r="C975" i="1"/>
  <c r="C987" i="1"/>
  <c r="C999" i="1"/>
  <c r="C1011" i="1"/>
  <c r="C1023" i="1"/>
  <c r="C1035" i="1"/>
  <c r="C1047" i="1"/>
  <c r="C1059" i="1"/>
  <c r="C1071" i="1"/>
  <c r="C1083" i="1"/>
  <c r="C1095" i="1"/>
  <c r="C1107" i="1"/>
  <c r="C1119" i="1"/>
  <c r="C1131" i="1"/>
  <c r="C1143" i="1"/>
  <c r="C1155" i="1"/>
  <c r="C1167" i="1"/>
  <c r="C1179" i="1"/>
  <c r="C1191" i="1"/>
  <c r="C1203" i="1"/>
  <c r="C1215" i="1"/>
  <c r="C1227" i="1"/>
  <c r="C1239" i="1"/>
  <c r="C1251" i="1"/>
  <c r="C1263" i="1"/>
  <c r="A3" i="4"/>
  <c r="B879" i="1"/>
  <c r="B927" i="1"/>
  <c r="B987" i="1"/>
  <c r="B1107" i="1"/>
  <c r="B603" i="1"/>
  <c r="B783" i="1"/>
  <c r="B807" i="1"/>
  <c r="B663" i="1"/>
  <c r="B1059" i="1"/>
  <c r="B543" i="1"/>
  <c r="B1167" i="1"/>
  <c r="B723" i="1"/>
  <c r="B687" i="1"/>
  <c r="B711" i="1"/>
  <c r="B1083" i="1"/>
  <c r="B795" i="1"/>
  <c r="B639" i="1"/>
  <c r="B567" i="1"/>
  <c r="B1251" i="1"/>
  <c r="B1155" i="1"/>
  <c r="B843" i="1"/>
  <c r="B903" i="1"/>
  <c r="B951" i="1"/>
  <c r="B831" i="1"/>
  <c r="B1131" i="1"/>
  <c r="B1179" i="1"/>
  <c r="B1035" i="1"/>
  <c r="B507" i="1"/>
  <c r="B759" i="1"/>
  <c r="B939" i="1"/>
  <c r="B1239" i="1"/>
  <c r="B1215" i="1"/>
  <c r="B915" i="1"/>
  <c r="B591" i="1"/>
  <c r="B1203" i="1"/>
  <c r="B699" i="1"/>
  <c r="B891" i="1"/>
  <c r="B1095" i="1"/>
  <c r="B1011" i="1"/>
  <c r="B867" i="1"/>
  <c r="B963" i="1"/>
  <c r="B855" i="1"/>
  <c r="B555" i="1"/>
  <c r="B1047" i="1"/>
  <c r="B579" i="1"/>
  <c r="B1227" i="1"/>
  <c r="B651" i="1"/>
  <c r="B1071" i="1"/>
  <c r="B1023" i="1"/>
  <c r="B819" i="1"/>
  <c r="B675" i="1"/>
  <c r="B531" i="1"/>
  <c r="B171" i="1"/>
  <c r="B39" i="1"/>
  <c r="C351" i="1"/>
  <c r="C279" i="1"/>
  <c r="B15" i="1"/>
  <c r="B459" i="1"/>
  <c r="C315" i="1"/>
  <c r="C339" i="1"/>
  <c r="B303" i="1"/>
  <c r="B267" i="1"/>
  <c r="B255" i="1"/>
  <c r="C147" i="1"/>
  <c r="B207" i="1"/>
  <c r="B99" i="1"/>
  <c r="B51" i="1"/>
  <c r="C3" i="1"/>
  <c r="B786" i="2"/>
  <c r="B777" i="2"/>
  <c r="B768" i="2"/>
  <c r="B759" i="2"/>
  <c r="B750" i="2"/>
  <c r="B741" i="2"/>
  <c r="B732" i="2"/>
  <c r="B723" i="2"/>
  <c r="B714" i="2"/>
  <c r="B705" i="2"/>
  <c r="B696" i="2"/>
  <c r="B687" i="2"/>
  <c r="B678" i="2"/>
  <c r="B669" i="2"/>
  <c r="B660" i="2"/>
  <c r="B651" i="2"/>
  <c r="B642" i="2"/>
  <c r="B633" i="2"/>
  <c r="B615" i="2"/>
  <c r="B606" i="2"/>
  <c r="B597" i="2"/>
  <c r="B588" i="2"/>
  <c r="B579" i="2"/>
  <c r="B570" i="2"/>
  <c r="B552" i="2"/>
  <c r="B543" i="2"/>
  <c r="B534" i="2"/>
  <c r="B525" i="2"/>
  <c r="B516" i="2"/>
  <c r="B507" i="2"/>
  <c r="B498" i="2"/>
  <c r="B489" i="2"/>
  <c r="B480" i="2"/>
  <c r="B471" i="2"/>
  <c r="B462" i="2"/>
  <c r="B453" i="2"/>
  <c r="B444" i="2"/>
  <c r="B435" i="2"/>
  <c r="B426" i="2"/>
  <c r="B417" i="2"/>
  <c r="B408" i="2"/>
  <c r="B399" i="2"/>
  <c r="B390" i="2"/>
  <c r="B381" i="2"/>
  <c r="B372" i="2"/>
  <c r="B363" i="2"/>
  <c r="B354" i="2"/>
  <c r="B345" i="2"/>
  <c r="B336" i="2"/>
  <c r="B327" i="2"/>
  <c r="B318" i="2"/>
  <c r="B309" i="2"/>
  <c r="B300" i="2"/>
  <c r="B291" i="2"/>
  <c r="B282" i="2"/>
  <c r="B273" i="2"/>
  <c r="B264" i="2"/>
  <c r="B255" i="2"/>
  <c r="B246" i="2"/>
  <c r="B237" i="2"/>
  <c r="B228" i="2"/>
  <c r="B219" i="2"/>
  <c r="B210" i="2"/>
  <c r="B201" i="2"/>
  <c r="B192" i="2"/>
  <c r="B183" i="2"/>
  <c r="B165" i="2"/>
  <c r="B156" i="2"/>
  <c r="B147" i="2"/>
  <c r="B138" i="2"/>
  <c r="B129" i="2"/>
  <c r="B120" i="2"/>
  <c r="B111" i="2"/>
  <c r="B102" i="2"/>
  <c r="B93" i="2"/>
  <c r="B84" i="2"/>
  <c r="B75" i="2"/>
  <c r="B66" i="2"/>
  <c r="B57" i="2"/>
  <c r="B48" i="2"/>
  <c r="B39" i="2"/>
  <c r="B30" i="2"/>
  <c r="B21" i="2"/>
  <c r="B12" i="2"/>
  <c r="B3" i="2"/>
  <c r="C207" i="1"/>
  <c r="C39" i="1"/>
  <c r="B363" i="1"/>
  <c r="C375" i="1"/>
  <c r="C471" i="1"/>
  <c r="B291" i="1"/>
  <c r="B123" i="1"/>
  <c r="C171" i="1"/>
  <c r="B351" i="1"/>
  <c r="B447" i="1"/>
  <c r="B135" i="1"/>
  <c r="B411" i="1"/>
  <c r="C123" i="1"/>
  <c r="B399" i="1"/>
  <c r="C111" i="1"/>
  <c r="B387" i="1"/>
  <c r="B435" i="1"/>
  <c r="B483" i="1"/>
  <c r="B27" i="1"/>
  <c r="C243" i="1"/>
  <c r="C291" i="1"/>
  <c r="B375" i="1"/>
  <c r="C435" i="1"/>
  <c r="B471" i="1"/>
  <c r="B219" i="1"/>
  <c r="C27" i="1"/>
  <c r="B63" i="1"/>
  <c r="B183" i="1"/>
  <c r="B339" i="1"/>
  <c r="B195" i="1"/>
  <c r="B231" i="1"/>
  <c r="C15" i="1"/>
  <c r="C75" i="1"/>
  <c r="C99" i="1"/>
  <c r="C159" i="1"/>
  <c r="C183" i="1"/>
  <c r="C231" i="1"/>
  <c r="C255" i="1"/>
  <c r="C363" i="1"/>
  <c r="C387" i="1"/>
  <c r="C399" i="1"/>
  <c r="C423" i="1"/>
  <c r="C447" i="1"/>
  <c r="C459" i="1"/>
  <c r="C483" i="1"/>
  <c r="C51" i="1"/>
  <c r="C63" i="1"/>
  <c r="C87" i="1"/>
  <c r="C135" i="1"/>
  <c r="C195" i="1"/>
  <c r="C219" i="1"/>
  <c r="C267" i="1"/>
  <c r="C303" i="1"/>
  <c r="C327" i="1"/>
  <c r="B147" i="1"/>
  <c r="B315" i="1"/>
  <c r="C411" i="1"/>
  <c r="B111" i="1"/>
  <c r="B243" i="1"/>
  <c r="C12" i="4" l="1"/>
  <c r="B12" i="4"/>
  <c r="B3" i="4"/>
  <c r="C3" i="4"/>
  <c r="B21" i="4" l="1"/>
  <c r="C21" i="4"/>
  <c r="G6" i="1"/>
  <c r="G3" i="1"/>
  <c r="G5" i="1"/>
  <c r="G4" i="1"/>
  <c r="D75" i="1"/>
  <c r="D69" i="1"/>
  <c r="D53" i="1"/>
  <c r="D67" i="1"/>
  <c r="D68" i="1"/>
  <c r="D76" i="1"/>
  <c r="D54" i="1"/>
  <c r="D52" i="1"/>
  <c r="D78" i="1"/>
  <c r="D51" i="1"/>
  <c r="D70" i="1"/>
  <c r="D77" i="1"/>
  <c r="F30" i="1"/>
  <c r="F27" i="1"/>
  <c r="F29" i="1"/>
  <c r="F28" i="1"/>
  <c r="B30" i="4" l="1"/>
  <c r="C30" i="4"/>
  <c r="C39" i="4" l="1"/>
  <c r="B39" i="4"/>
  <c r="C48" i="4" l="1"/>
  <c r="B48" i="4"/>
  <c r="B57" i="4" l="1"/>
  <c r="C57" i="4"/>
  <c r="C66" i="4" l="1"/>
  <c r="B66" i="4"/>
  <c r="C75" i="4" l="1"/>
  <c r="B75" i="4"/>
  <c r="B84" i="4" l="1"/>
  <c r="C84" i="4"/>
  <c r="C93" i="4" l="1"/>
  <c r="B102" i="4" l="1"/>
  <c r="C102" i="4"/>
  <c r="C111" i="4" l="1"/>
  <c r="B111" i="4"/>
  <c r="B120" i="4" l="1"/>
  <c r="C120" i="4"/>
  <c r="B129" i="4" l="1"/>
  <c r="C129" i="4"/>
  <c r="B138" i="4" l="1"/>
  <c r="B147" i="4"/>
  <c r="C138" i="4"/>
  <c r="C147" i="4" l="1"/>
  <c r="C156" i="4" l="1"/>
  <c r="B156" i="4"/>
  <c r="C165" i="4" l="1"/>
  <c r="B165" i="4"/>
  <c r="B174" i="4" l="1"/>
  <c r="C174" i="4"/>
  <c r="B183" i="4" l="1"/>
  <c r="C183" i="4"/>
  <c r="C192" i="4" l="1"/>
  <c r="B192" i="4"/>
  <c r="B210" i="4" l="1"/>
  <c r="B201" i="4"/>
  <c r="C201" i="4"/>
  <c r="C210" i="4" l="1"/>
  <c r="C219" i="4" l="1"/>
  <c r="B219" i="4"/>
  <c r="B237" i="4" l="1"/>
  <c r="C228" i="4"/>
  <c r="B228" i="4"/>
  <c r="C237" i="4" l="1"/>
  <c r="B246" i="4" l="1"/>
  <c r="C246" i="4"/>
  <c r="C255" i="4" l="1"/>
  <c r="B255" i="4"/>
  <c r="B264" i="4" l="1"/>
  <c r="C264" i="4"/>
  <c r="B273" i="4" l="1"/>
  <c r="C273" i="4"/>
  <c r="C291" i="4" l="1"/>
  <c r="C282" i="4"/>
  <c r="B282" i="4"/>
  <c r="B291" i="4" l="1"/>
  <c r="B309" i="4" l="1"/>
  <c r="C300" i="4"/>
  <c r="C309" i="4" l="1"/>
  <c r="B318" i="4" l="1"/>
  <c r="C318" i="4"/>
  <c r="B327" i="4" l="1"/>
  <c r="C336" i="4" l="1"/>
  <c r="B336" i="4"/>
  <c r="B345" i="4" l="1"/>
  <c r="C345" i="4"/>
  <c r="B354" i="4" l="1"/>
  <c r="C354" i="4"/>
  <c r="C363" i="4" l="1"/>
  <c r="B363" i="4"/>
  <c r="C372" i="4" l="1"/>
  <c r="B372" i="4"/>
  <c r="C381" i="4" l="1"/>
  <c r="B381" i="4"/>
  <c r="B390" i="4" l="1"/>
  <c r="C390" i="4"/>
  <c r="B399" i="4" l="1"/>
  <c r="C399" i="4"/>
  <c r="B408" i="4" l="1"/>
  <c r="C408" i="4"/>
  <c r="B417" i="4" l="1"/>
  <c r="C417" i="4"/>
  <c r="C426" i="4" l="1"/>
  <c r="B426" i="4"/>
  <c r="C435" i="4" l="1"/>
  <c r="B435" i="4"/>
  <c r="C444" i="4" l="1"/>
  <c r="B444" i="4"/>
  <c r="C453" i="4" l="1"/>
  <c r="B453" i="4"/>
  <c r="B462" i="4" l="1"/>
  <c r="C462" i="4"/>
  <c r="C471" i="4" l="1"/>
  <c r="C480" i="4" l="1"/>
  <c r="B480" i="4"/>
  <c r="B489" i="4"/>
  <c r="C489" i="4" l="1"/>
  <c r="C498" i="4" l="1"/>
  <c r="B498" i="4"/>
  <c r="C507" i="4" l="1"/>
  <c r="B507" i="4"/>
  <c r="C516" i="4" l="1"/>
  <c r="B516" i="4"/>
  <c r="C525" i="4" l="1"/>
  <c r="B525" i="4"/>
  <c r="B534" i="4" l="1"/>
  <c r="C534" i="4"/>
  <c r="B543" i="4" l="1"/>
  <c r="C543" i="4"/>
  <c r="C552" i="4" l="1"/>
  <c r="B552" i="4"/>
  <c r="B561" i="4" l="1"/>
  <c r="C561" i="4"/>
  <c r="B570" i="4" l="1"/>
  <c r="C570" i="4"/>
  <c r="B579" i="4" l="1"/>
  <c r="C579" i="4"/>
  <c r="C588" i="4" l="1"/>
  <c r="B588" i="4"/>
  <c r="B597" i="4" l="1"/>
  <c r="C597" i="4"/>
  <c r="B606" i="4" l="1"/>
  <c r="C606" i="4"/>
  <c r="B615" i="4" l="1"/>
  <c r="C615" i="4"/>
  <c r="B624" i="4" l="1"/>
  <c r="C624" i="4"/>
  <c r="B633" i="4" l="1"/>
  <c r="C633" i="4"/>
  <c r="C642" i="4" l="1"/>
  <c r="B642" i="4"/>
  <c r="B651" i="4" l="1"/>
  <c r="C651" i="4"/>
  <c r="B660" i="4" l="1"/>
  <c r="C660" i="4"/>
  <c r="C669" i="4" l="1"/>
  <c r="B669" i="4"/>
  <c r="B678" i="4" l="1"/>
  <c r="C678" i="4"/>
  <c r="C687" i="4" l="1"/>
  <c r="B687" i="4"/>
  <c r="C696" i="4" l="1"/>
  <c r="B696" i="4"/>
  <c r="D100" i="1" l="1"/>
  <c r="D102" i="1"/>
  <c r="D101" i="1"/>
  <c r="D99" i="1"/>
  <c r="G89" i="1"/>
  <c r="G87" i="1"/>
  <c r="G90" i="1"/>
  <c r="G88" i="1"/>
  <c r="B705" i="4"/>
  <c r="C705" i="4"/>
  <c r="C714" i="4" l="1"/>
  <c r="B714" i="4"/>
  <c r="B723" i="4" l="1"/>
  <c r="C723" i="4"/>
  <c r="C732" i="4" l="1"/>
  <c r="B732" i="4"/>
  <c r="A750" i="4" l="1"/>
  <c r="C741" i="4"/>
  <c r="B741" i="4"/>
  <c r="B750" i="4" l="1"/>
  <c r="C750" i="4"/>
  <c r="A759" i="4"/>
  <c r="A768" i="4" l="1"/>
  <c r="B759" i="4"/>
  <c r="C759" i="4"/>
  <c r="B768" i="4" l="1"/>
  <c r="C768" i="4"/>
  <c r="A777" i="4"/>
  <c r="A786" i="4" l="1"/>
  <c r="B777" i="4"/>
  <c r="C777" i="4"/>
  <c r="B786" i="4" l="1"/>
  <c r="A795" i="4"/>
  <c r="C786" i="4"/>
  <c r="A804" i="4" l="1"/>
  <c r="C795" i="4"/>
  <c r="B795" i="4"/>
  <c r="A813" i="4" l="1"/>
  <c r="C804" i="4"/>
  <c r="B804" i="4"/>
  <c r="C813" i="4" l="1"/>
  <c r="B813" i="4"/>
  <c r="A822" i="4"/>
  <c r="B822" i="4" l="1"/>
  <c r="A831" i="4"/>
  <c r="A840" i="4" l="1"/>
  <c r="B831" i="4"/>
  <c r="C831" i="4"/>
  <c r="A849" i="4" l="1"/>
  <c r="B840" i="4"/>
  <c r="C840" i="4"/>
  <c r="B849" i="4" l="1"/>
  <c r="C849" i="4"/>
  <c r="A858" i="4"/>
  <c r="B858" i="4" l="1"/>
  <c r="C858" i="4"/>
  <c r="A867" i="4"/>
  <c r="C867" i="4" l="1"/>
  <c r="A876" i="4"/>
  <c r="B867" i="4"/>
  <c r="A885" i="4" l="1"/>
  <c r="B876" i="4"/>
  <c r="C876" i="4"/>
  <c r="C885" i="4" l="1"/>
  <c r="B885" i="4"/>
  <c r="A894" i="4"/>
  <c r="C894" i="4" l="1"/>
  <c r="A903" i="4"/>
  <c r="B894" i="4"/>
  <c r="A912" i="4" l="1"/>
  <c r="C903" i="4"/>
  <c r="B912" i="4" l="1"/>
  <c r="A921" i="4"/>
  <c r="C912" i="4"/>
  <c r="B921" i="4" l="1"/>
  <c r="C921" i="4"/>
  <c r="A930" i="4"/>
  <c r="A939" i="4" l="1"/>
  <c r="B930" i="4"/>
  <c r="C930" i="4"/>
  <c r="C939" i="4" l="1"/>
  <c r="B939" i="4"/>
  <c r="A948" i="4"/>
  <c r="A957" i="4" l="1"/>
  <c r="B948" i="4"/>
  <c r="C948" i="4"/>
  <c r="A966" i="4" l="1"/>
  <c r="B957" i="4"/>
  <c r="C957" i="4"/>
  <c r="C966" i="4" l="1"/>
  <c r="A975" i="4"/>
  <c r="B966" i="4"/>
  <c r="A984" i="4" l="1"/>
  <c r="C975" i="4"/>
  <c r="B975" i="4"/>
  <c r="B984" i="4" l="1"/>
  <c r="C984" i="4"/>
  <c r="A993" i="4"/>
  <c r="B993" i="4" l="1"/>
  <c r="C993" i="4"/>
  <c r="A1002" i="4"/>
  <c r="C1002" i="4" l="1"/>
  <c r="A1011" i="4"/>
  <c r="B1002" i="4"/>
  <c r="B1011" i="4" l="1"/>
  <c r="C1011" i="4"/>
  <c r="A1020" i="4"/>
  <c r="A1029" i="4" l="1"/>
  <c r="C1020" i="4"/>
  <c r="B1020" i="4"/>
  <c r="A1038" i="4" l="1"/>
  <c r="B1029" i="4"/>
  <c r="C1029" i="4"/>
  <c r="C1038" i="4" l="1"/>
  <c r="A1047" i="4"/>
  <c r="B1038" i="4"/>
  <c r="A1056" i="4" l="1"/>
  <c r="B1047" i="4"/>
  <c r="C1047" i="4"/>
  <c r="C1056" i="4" l="1"/>
  <c r="A1065" i="4"/>
  <c r="B1056" i="4"/>
  <c r="B1065" i="4" l="1"/>
  <c r="C1065" i="4"/>
  <c r="A1074" i="4"/>
  <c r="B1074" i="4" l="1"/>
  <c r="C1074" i="4"/>
  <c r="F906" i="1" l="1"/>
  <c r="F904" i="1"/>
  <c r="F905" i="1"/>
  <c r="F903" i="1"/>
  <c r="H304" i="1"/>
  <c r="H303" i="1"/>
  <c r="H305" i="1"/>
  <c r="H306" i="1"/>
  <c r="D21" i="1" l="1"/>
  <c r="D22" i="1"/>
  <c r="D20" i="1"/>
  <c r="D19" i="1"/>
  <c r="D557" i="1" l="1"/>
  <c r="D892" i="1"/>
  <c r="D519" i="1"/>
  <c r="D2296" i="1"/>
  <c r="D893" i="1"/>
  <c r="D522" i="1"/>
  <c r="D2295" i="1"/>
  <c r="D894" i="1"/>
  <c r="D891" i="1"/>
  <c r="D2297" i="1"/>
  <c r="D555" i="1"/>
  <c r="D520" i="1"/>
  <c r="D556" i="1"/>
  <c r="D521" i="1"/>
  <c r="D558" i="1"/>
  <c r="D2298" i="1"/>
  <c r="G114" i="1"/>
  <c r="G1038" i="1"/>
  <c r="G1037" i="1"/>
  <c r="G1854" i="1"/>
  <c r="G1014" i="1"/>
  <c r="G111" i="1"/>
  <c r="G1036" i="1"/>
  <c r="G1035" i="1"/>
  <c r="G1851" i="1"/>
  <c r="G1013" i="1"/>
  <c r="G112" i="1"/>
  <c r="G1853" i="1"/>
  <c r="G1011" i="1"/>
  <c r="G1012" i="1"/>
  <c r="G113" i="1"/>
  <c r="G1852" i="1"/>
  <c r="E714" i="1"/>
  <c r="E208" i="1"/>
  <c r="E210" i="1"/>
  <c r="E207" i="1"/>
  <c r="E2428" i="1"/>
  <c r="E2430" i="1"/>
  <c r="E209" i="1"/>
  <c r="E711" i="1"/>
  <c r="E2427" i="1"/>
  <c r="E2429" i="1"/>
  <c r="E2321" i="1"/>
  <c r="E2322" i="1"/>
  <c r="E2319" i="1"/>
  <c r="E2320" i="1"/>
  <c r="E675" i="1"/>
  <c r="E677" i="1"/>
  <c r="E712" i="1"/>
  <c r="E713" i="1"/>
  <c r="E678" i="1"/>
  <c r="E676" i="1"/>
  <c r="F942" i="1"/>
  <c r="F1048" i="1"/>
  <c r="F1755" i="1"/>
  <c r="F941" i="1"/>
  <c r="F1049" i="1"/>
  <c r="F940" i="1"/>
  <c r="F2202" i="1"/>
  <c r="F1050" i="1"/>
  <c r="F785" i="1"/>
  <c r="F1757" i="1"/>
  <c r="F2199" i="1"/>
  <c r="F1047" i="1"/>
  <c r="F786" i="1"/>
  <c r="F939" i="1"/>
  <c r="F1756" i="1"/>
  <c r="F783" i="1"/>
  <c r="F2200" i="1"/>
  <c r="F1758" i="1"/>
  <c r="F784" i="1"/>
  <c r="F2201" i="1"/>
  <c r="H1383" i="1"/>
  <c r="H1503" i="1"/>
  <c r="H1505" i="1"/>
  <c r="H1384" i="1"/>
  <c r="H508" i="1"/>
  <c r="H1577" i="1"/>
  <c r="H510" i="1"/>
  <c r="H1972" i="1"/>
  <c r="H1973" i="1"/>
  <c r="H1386" i="1"/>
  <c r="H1974" i="1"/>
  <c r="H509" i="1"/>
  <c r="H507" i="1"/>
  <c r="H1576" i="1"/>
  <c r="H425" i="1"/>
  <c r="H1504" i="1"/>
  <c r="H1578" i="1"/>
  <c r="H424" i="1"/>
  <c r="H1385" i="1"/>
  <c r="H423" i="1"/>
  <c r="H1971" i="1"/>
  <c r="H426" i="1"/>
  <c r="H1575" i="1"/>
  <c r="H1506" i="1"/>
  <c r="H1865" i="1" l="1"/>
  <c r="H1866" i="1"/>
  <c r="H1863" i="1"/>
  <c r="H1864" i="1"/>
  <c r="F1925" i="1" l="1"/>
  <c r="F1923" i="1"/>
  <c r="F810" i="1"/>
  <c r="F807" i="1"/>
  <c r="F809" i="1"/>
  <c r="F1924" i="1"/>
  <c r="F1926" i="1"/>
  <c r="F808" i="1"/>
  <c r="H41" i="1"/>
  <c r="H42" i="1"/>
  <c r="H40" i="1"/>
  <c r="H39" i="1"/>
  <c r="D1746" i="1" l="1"/>
  <c r="D1424" i="1"/>
  <c r="D1241" i="1"/>
  <c r="D989" i="1"/>
  <c r="D1361" i="1"/>
  <c r="D1913" i="1"/>
  <c r="D591" i="1"/>
  <c r="D2382" i="1"/>
  <c r="D462" i="1"/>
  <c r="D1396" i="1"/>
  <c r="D2379" i="1"/>
  <c r="D270" i="1"/>
  <c r="D1911" i="1"/>
  <c r="D2456" i="1"/>
  <c r="D317" i="1"/>
  <c r="D1360" i="1"/>
  <c r="D1840" i="1"/>
  <c r="D1744" i="1"/>
  <c r="D2419" i="1"/>
  <c r="D2457" i="1"/>
  <c r="D855" i="1"/>
  <c r="D1637" i="1"/>
  <c r="D2381" i="1"/>
  <c r="D1630" i="1"/>
  <c r="D2421" i="1"/>
  <c r="D1395" i="1"/>
  <c r="D858" i="1"/>
  <c r="D592" i="1"/>
  <c r="D2286" i="1"/>
  <c r="D593" i="1"/>
  <c r="D2380" i="1"/>
  <c r="D1839" i="1"/>
  <c r="D1841" i="1"/>
  <c r="D796" i="1"/>
  <c r="D2284" i="1"/>
  <c r="D1362" i="1"/>
  <c r="D461" i="1"/>
  <c r="D1239" i="1"/>
  <c r="D1912" i="1"/>
  <c r="D1398" i="1"/>
  <c r="D795" i="1"/>
  <c r="D2283" i="1"/>
  <c r="D918" i="1"/>
  <c r="D1636" i="1"/>
  <c r="D1425" i="1"/>
  <c r="D988" i="1"/>
  <c r="D1397" i="1"/>
  <c r="D2370" i="1"/>
  <c r="D1629" i="1"/>
  <c r="D1627" i="1"/>
  <c r="D2367" i="1"/>
  <c r="D857" i="1"/>
  <c r="D2455" i="1"/>
  <c r="D797" i="1"/>
  <c r="D915" i="1"/>
  <c r="D1743" i="1"/>
  <c r="D1359" i="1"/>
  <c r="D2458" i="1"/>
  <c r="D1628" i="1"/>
  <c r="D1588" i="1"/>
  <c r="D1638" i="1"/>
  <c r="D315" i="1"/>
  <c r="D147" i="1"/>
  <c r="D1587" i="1"/>
  <c r="D318" i="1"/>
  <c r="D150" i="1"/>
  <c r="D990" i="1"/>
  <c r="D316" i="1"/>
  <c r="D1426" i="1"/>
  <c r="D916" i="1"/>
  <c r="D2285" i="1"/>
  <c r="D2420" i="1"/>
  <c r="D917" i="1"/>
  <c r="D267" i="1"/>
  <c r="D987" i="1"/>
  <c r="D148" i="1"/>
  <c r="D1914" i="1"/>
  <c r="D1842" i="1"/>
  <c r="D149" i="1"/>
  <c r="D1589" i="1"/>
  <c r="D459" i="1"/>
  <c r="D1635" i="1"/>
  <c r="D2368" i="1"/>
  <c r="D460" i="1"/>
  <c r="D1240" i="1"/>
  <c r="D594" i="1"/>
  <c r="D1242" i="1"/>
  <c r="D798" i="1"/>
  <c r="D2422" i="1"/>
  <c r="D1745" i="1"/>
  <c r="D1423" i="1"/>
  <c r="D856" i="1"/>
  <c r="D268" i="1"/>
  <c r="D1590" i="1"/>
  <c r="D2369" i="1"/>
  <c r="D269" i="1"/>
  <c r="G2178" i="1"/>
  <c r="G2511" i="1"/>
  <c r="G1096" i="1"/>
  <c r="G1251" i="1"/>
  <c r="G1816" i="1"/>
  <c r="G1734" i="1"/>
  <c r="G495" i="1"/>
  <c r="G2151" i="1"/>
  <c r="G124" i="1"/>
  <c r="G1059" i="1"/>
  <c r="G1732" i="1"/>
  <c r="G1648" i="1"/>
  <c r="G1731" i="1"/>
  <c r="G1217" i="1"/>
  <c r="G2152" i="1"/>
  <c r="G1443" i="1"/>
  <c r="G244" i="1"/>
  <c r="G615" i="1"/>
  <c r="G1614" i="1"/>
  <c r="G724" i="1"/>
  <c r="G2008" i="1"/>
  <c r="G2177" i="1"/>
  <c r="G723" i="1"/>
  <c r="G2490" i="1"/>
  <c r="G2165" i="1"/>
  <c r="G2489" i="1"/>
  <c r="G246" i="1"/>
  <c r="G1144" i="1"/>
  <c r="G1252" i="1"/>
  <c r="G1337" i="1"/>
  <c r="G1733" i="1"/>
  <c r="G2310" i="1"/>
  <c r="G1023" i="1"/>
  <c r="G1338" i="1"/>
  <c r="G1818" i="1"/>
  <c r="G2307" i="1"/>
  <c r="G2176" i="1"/>
  <c r="G1098" i="1"/>
  <c r="G2164" i="1"/>
  <c r="G1060" i="1"/>
  <c r="G618" i="1"/>
  <c r="G1025" i="1"/>
  <c r="G2045" i="1"/>
  <c r="G2488" i="1"/>
  <c r="G1876" i="1"/>
  <c r="G2046" i="1"/>
  <c r="G2007" i="1"/>
  <c r="G498" i="1"/>
  <c r="G2512" i="1"/>
  <c r="G2043" i="1"/>
  <c r="G2163" i="1"/>
  <c r="G243" i="1"/>
  <c r="G1218" i="1"/>
  <c r="G2309" i="1"/>
  <c r="G1612" i="1"/>
  <c r="G1215" i="1"/>
  <c r="G1097" i="1"/>
  <c r="G1216" i="1"/>
  <c r="G1145" i="1"/>
  <c r="G1613" i="1"/>
  <c r="G2513" i="1"/>
  <c r="G2154" i="1"/>
  <c r="G2487" i="1"/>
  <c r="G2044" i="1"/>
  <c r="G1024" i="1"/>
  <c r="G1157" i="1"/>
  <c r="G125" i="1"/>
  <c r="G1095" i="1"/>
  <c r="G2153" i="1"/>
  <c r="G1815" i="1"/>
  <c r="G2514" i="1"/>
  <c r="G1875" i="1"/>
  <c r="G2175" i="1"/>
  <c r="G2010" i="1"/>
  <c r="G1649" i="1"/>
  <c r="G2009" i="1"/>
  <c r="G1335" i="1"/>
  <c r="G617" i="1"/>
  <c r="G1611" i="1"/>
  <c r="G1878" i="1"/>
  <c r="G497" i="1"/>
  <c r="G1877" i="1"/>
  <c r="G616" i="1"/>
  <c r="G1446" i="1"/>
  <c r="G1156" i="1"/>
  <c r="G2308" i="1"/>
  <c r="G1061" i="1"/>
  <c r="G123" i="1"/>
  <c r="G1146" i="1"/>
  <c r="G126" i="1"/>
  <c r="G1026" i="1"/>
  <c r="G1143" i="1"/>
  <c r="G1062" i="1"/>
  <c r="G1817" i="1"/>
  <c r="G1445" i="1"/>
  <c r="G725" i="1"/>
  <c r="G1254" i="1"/>
  <c r="G2166" i="1"/>
  <c r="G1155" i="1"/>
  <c r="G1336" i="1"/>
  <c r="G1647" i="1"/>
  <c r="G726" i="1"/>
  <c r="G496" i="1"/>
  <c r="G1158" i="1"/>
  <c r="G1650" i="1"/>
  <c r="G1253" i="1"/>
  <c r="G1444" i="1"/>
  <c r="G245" i="1"/>
  <c r="I1696" i="1"/>
  <c r="I1695" i="1"/>
  <c r="I1697" i="1"/>
  <c r="I1698" i="1"/>
  <c r="E1289" i="1"/>
  <c r="E282" i="1"/>
  <c r="E2403" i="1"/>
  <c r="E737" i="1"/>
  <c r="E474" i="1"/>
  <c r="E1518" i="1"/>
  <c r="E1961" i="1"/>
  <c r="E1193" i="1"/>
  <c r="E2105" i="1"/>
  <c r="E952" i="1"/>
  <c r="E1324" i="1"/>
  <c r="E738" i="1"/>
  <c r="E1323" i="1"/>
  <c r="E1290" i="1"/>
  <c r="E1962" i="1"/>
  <c r="E2406" i="1"/>
  <c r="E2405" i="1"/>
  <c r="E954" i="1"/>
  <c r="E774" i="1"/>
  <c r="E2536" i="1"/>
  <c r="E1515" i="1"/>
  <c r="E2499" i="1"/>
  <c r="E2537" i="1"/>
  <c r="E1779" i="1"/>
  <c r="E2104" i="1"/>
  <c r="E1325" i="1"/>
  <c r="E1829" i="1"/>
  <c r="E220" i="1"/>
  <c r="E2394" i="1"/>
  <c r="E1083" i="1"/>
  <c r="E773" i="1"/>
  <c r="E1827" i="1"/>
  <c r="E1565" i="1"/>
  <c r="E2393" i="1"/>
  <c r="E1191" i="1"/>
  <c r="E1085" i="1"/>
  <c r="E222" i="1"/>
  <c r="E630" i="1"/>
  <c r="E1326" i="1"/>
  <c r="E2404" i="1"/>
  <c r="E736" i="1"/>
  <c r="E1516" i="1"/>
  <c r="E1192" i="1"/>
  <c r="E221" i="1"/>
  <c r="E953" i="1"/>
  <c r="E2500" i="1"/>
  <c r="E951" i="1"/>
  <c r="E1084" i="1"/>
  <c r="E735" i="1"/>
  <c r="E1564" i="1"/>
  <c r="E1287" i="1"/>
  <c r="E771" i="1"/>
  <c r="E1959" i="1"/>
  <c r="E472" i="1"/>
  <c r="E1782" i="1"/>
  <c r="E2501" i="1"/>
  <c r="E1566" i="1"/>
  <c r="E1828" i="1"/>
  <c r="E2538" i="1"/>
  <c r="E2106" i="1"/>
  <c r="E2502" i="1"/>
  <c r="E629" i="1"/>
  <c r="E1517" i="1"/>
  <c r="E2392" i="1"/>
  <c r="E1563" i="1"/>
  <c r="E628" i="1"/>
  <c r="E543" i="1"/>
  <c r="E772" i="1"/>
  <c r="E280" i="1"/>
  <c r="E544" i="1"/>
  <c r="E627" i="1"/>
  <c r="E2103" i="1"/>
  <c r="E219" i="1"/>
  <c r="E473" i="1"/>
  <c r="E546" i="1"/>
  <c r="E281" i="1"/>
  <c r="E1194" i="1"/>
  <c r="E1780" i="1"/>
  <c r="E471" i="1"/>
  <c r="E1960" i="1"/>
  <c r="E2391" i="1"/>
  <c r="E2535" i="1"/>
  <c r="E1288" i="1"/>
  <c r="E545" i="1"/>
  <c r="E1830" i="1"/>
  <c r="E279" i="1"/>
  <c r="E1781" i="1"/>
  <c r="E1086" i="1"/>
  <c r="F1767" i="1"/>
  <c r="F747" i="1"/>
  <c r="F1770" i="1"/>
  <c r="F1205" i="1"/>
  <c r="F2140" i="1"/>
  <c r="F964" i="1"/>
  <c r="F484" i="1"/>
  <c r="F184" i="1"/>
  <c r="F966" i="1"/>
  <c r="F2021" i="1"/>
  <c r="F2235" i="1"/>
  <c r="F2526" i="1"/>
  <c r="F1540" i="1"/>
  <c r="F1948" i="1"/>
  <c r="F2019" i="1"/>
  <c r="F2524" i="1"/>
  <c r="F1986" i="1"/>
  <c r="F2020" i="1"/>
  <c r="F1479" i="1"/>
  <c r="F1481" i="1"/>
  <c r="F2272" i="1"/>
  <c r="F2022" i="1"/>
  <c r="F2116" i="1"/>
  <c r="F483" i="1"/>
  <c r="F1074" i="1"/>
  <c r="F486" i="1"/>
  <c r="F568" i="1"/>
  <c r="F2262" i="1"/>
  <c r="F2236" i="1"/>
  <c r="F1984" i="1"/>
  <c r="F965" i="1"/>
  <c r="F748" i="1"/>
  <c r="F2464" i="1"/>
  <c r="F1938" i="1"/>
  <c r="F1554" i="1"/>
  <c r="F2274" i="1"/>
  <c r="F1769" i="1"/>
  <c r="F1542" i="1"/>
  <c r="F2259" i="1"/>
  <c r="F1277" i="1"/>
  <c r="F1203" i="1"/>
  <c r="F1480" i="1"/>
  <c r="F2463" i="1"/>
  <c r="F365" i="1"/>
  <c r="F1276" i="1"/>
  <c r="F1983" i="1"/>
  <c r="F1947" i="1"/>
  <c r="F1768" i="1"/>
  <c r="F1072" i="1"/>
  <c r="F642" i="1"/>
  <c r="F2271" i="1"/>
  <c r="F1071" i="1"/>
  <c r="F2357" i="1"/>
  <c r="F1936" i="1"/>
  <c r="F2523" i="1"/>
  <c r="F2466" i="1"/>
  <c r="F1551" i="1"/>
  <c r="F366" i="1"/>
  <c r="F834" i="1"/>
  <c r="F186" i="1"/>
  <c r="F999" i="1"/>
  <c r="F927" i="1"/>
  <c r="F2525" i="1"/>
  <c r="F1950" i="1"/>
  <c r="F1937" i="1"/>
  <c r="F930" i="1"/>
  <c r="F1204" i="1"/>
  <c r="F2465" i="1"/>
  <c r="F2260" i="1"/>
  <c r="F832" i="1"/>
  <c r="F363" i="1"/>
  <c r="F1985" i="1"/>
  <c r="F569" i="1"/>
  <c r="F1482" i="1"/>
  <c r="F1002" i="1"/>
  <c r="F2118" i="1"/>
  <c r="F1073" i="1"/>
  <c r="F1275" i="1"/>
  <c r="F1374" i="1"/>
  <c r="F2273" i="1"/>
  <c r="F2355" i="1"/>
  <c r="F1949" i="1"/>
  <c r="F2358" i="1"/>
  <c r="F749" i="1"/>
  <c r="F1371" i="1"/>
  <c r="F1278" i="1"/>
  <c r="F1935" i="1"/>
  <c r="F1372" i="1"/>
  <c r="F185" i="1"/>
  <c r="F833" i="1"/>
  <c r="F485" i="1"/>
  <c r="F640" i="1"/>
  <c r="F2238" i="1"/>
  <c r="F929" i="1"/>
  <c r="F570" i="1"/>
  <c r="F1000" i="1"/>
  <c r="F2139" i="1"/>
  <c r="F1541" i="1"/>
  <c r="F831" i="1"/>
  <c r="F2115" i="1"/>
  <c r="F2237" i="1"/>
  <c r="F2247" i="1"/>
  <c r="F2250" i="1"/>
  <c r="F928" i="1"/>
  <c r="F963" i="1"/>
  <c r="F1553" i="1"/>
  <c r="F183" i="1"/>
  <c r="F2249" i="1"/>
  <c r="F1373" i="1"/>
  <c r="F1539" i="1"/>
  <c r="F567" i="1"/>
  <c r="F2141" i="1"/>
  <c r="F1001" i="1"/>
  <c r="F2117" i="1"/>
  <c r="F364" i="1"/>
  <c r="F750" i="1"/>
  <c r="F2356" i="1"/>
  <c r="F2261" i="1"/>
  <c r="F2248" i="1"/>
  <c r="F1206" i="1"/>
  <c r="F639" i="1"/>
  <c r="F641" i="1"/>
  <c r="F1552" i="1"/>
  <c r="F2142" i="1"/>
  <c r="H981" i="1"/>
  <c r="H2477" i="1"/>
  <c r="H233" i="1"/>
  <c r="H1794" i="1"/>
  <c r="H416" i="1"/>
  <c r="H377" i="1"/>
  <c r="H2475" i="1"/>
  <c r="H1132" i="1"/>
  <c r="H2213" i="1"/>
  <c r="H1674" i="1"/>
  <c r="H160" i="1"/>
  <c r="H341" i="1"/>
  <c r="H1349" i="1"/>
  <c r="H1599" i="1"/>
  <c r="H358" i="1"/>
  <c r="H1265" i="1"/>
  <c r="H1350" i="1"/>
  <c r="H582" i="1"/>
  <c r="H1791" i="1"/>
  <c r="H2130" i="1"/>
  <c r="H2127" i="1"/>
  <c r="H2331" i="1"/>
  <c r="H1457" i="1"/>
  <c r="H2223" i="1"/>
  <c r="H255" i="1"/>
  <c r="H2344" i="1"/>
  <c r="H256" i="1"/>
  <c r="H1527" i="1"/>
  <c r="H1456" i="1"/>
  <c r="H340" i="1"/>
  <c r="H881" i="1"/>
  <c r="H435" i="1"/>
  <c r="H378" i="1"/>
  <c r="H1347" i="1"/>
  <c r="H375" i="1"/>
  <c r="H436" i="1"/>
  <c r="H1168" i="1"/>
  <c r="H1600" i="1"/>
  <c r="H1407" i="1"/>
  <c r="H2225" i="1"/>
  <c r="H1438" i="1"/>
  <c r="H1889" i="1"/>
  <c r="H448" i="1"/>
  <c r="H415" i="1"/>
  <c r="H327" i="1"/>
  <c r="H2478" i="1"/>
  <c r="H879" i="1"/>
  <c r="H389" i="1"/>
  <c r="H700" i="1"/>
  <c r="H1410" i="1"/>
  <c r="H531" i="1"/>
  <c r="H1348" i="1"/>
  <c r="H1888" i="1"/>
  <c r="H2212" i="1"/>
  <c r="H1673" i="1"/>
  <c r="H1792" i="1"/>
  <c r="H1229" i="1"/>
  <c r="H762" i="1"/>
  <c r="H438" i="1"/>
  <c r="H355" i="1"/>
  <c r="H1131" i="1"/>
  <c r="H1995" i="1"/>
  <c r="H2333" i="1"/>
  <c r="H1437" i="1"/>
  <c r="H159" i="1"/>
  <c r="H376" i="1"/>
  <c r="H699" i="1"/>
  <c r="H1167" i="1"/>
  <c r="H1266" i="1"/>
  <c r="H258" i="1"/>
  <c r="H1228" i="1"/>
  <c r="H231" i="1"/>
  <c r="H2034" i="1"/>
  <c r="H450" i="1"/>
  <c r="H1890" i="1"/>
  <c r="H437" i="1"/>
  <c r="H1133" i="1"/>
  <c r="H257" i="1"/>
  <c r="H2033" i="1"/>
  <c r="H329" i="1"/>
  <c r="H761" i="1"/>
  <c r="H759" i="1"/>
  <c r="H1602" i="1"/>
  <c r="H579" i="1"/>
  <c r="H982" i="1"/>
  <c r="H979" i="1"/>
  <c r="H1435" i="1"/>
  <c r="H1170" i="1"/>
  <c r="H1997" i="1"/>
  <c r="H390" i="1"/>
  <c r="H357" i="1"/>
  <c r="H1998" i="1"/>
  <c r="H356" i="1"/>
  <c r="H2345" i="1"/>
  <c r="H1227" i="1"/>
  <c r="H418" i="1"/>
  <c r="H339" i="1"/>
  <c r="H1529" i="1"/>
  <c r="H387" i="1"/>
  <c r="H1134" i="1"/>
  <c r="H161" i="1"/>
  <c r="H1409" i="1"/>
  <c r="H2224" i="1"/>
  <c r="H1169" i="1"/>
  <c r="H1311" i="1"/>
  <c r="H581" i="1"/>
  <c r="H2332" i="1"/>
  <c r="H1455" i="1"/>
  <c r="H232" i="1"/>
  <c r="H2128" i="1"/>
  <c r="H2476" i="1"/>
  <c r="H234" i="1"/>
  <c r="H1263" i="1"/>
  <c r="H533" i="1"/>
  <c r="H1458" i="1"/>
  <c r="H1887" i="1"/>
  <c r="H980" i="1"/>
  <c r="H2346" i="1"/>
  <c r="H2343" i="1"/>
  <c r="H702" i="1"/>
  <c r="H1996" i="1"/>
  <c r="H447" i="1"/>
  <c r="H1230" i="1"/>
  <c r="H1671" i="1"/>
  <c r="H1436" i="1"/>
  <c r="H2214" i="1"/>
  <c r="H342" i="1"/>
  <c r="H1601" i="1"/>
  <c r="H2129" i="1"/>
  <c r="H1793" i="1"/>
  <c r="H760" i="1"/>
  <c r="H580" i="1"/>
  <c r="H328" i="1"/>
  <c r="H1264" i="1"/>
  <c r="H1408" i="1"/>
  <c r="H532" i="1"/>
  <c r="H330" i="1"/>
  <c r="H2226" i="1"/>
  <c r="H1313" i="1"/>
  <c r="H388" i="1"/>
  <c r="H1528" i="1"/>
  <c r="H880" i="1"/>
  <c r="H417" i="1"/>
  <c r="H1314" i="1"/>
  <c r="H882" i="1"/>
  <c r="H2031" i="1"/>
  <c r="H2334" i="1"/>
  <c r="H1672" i="1"/>
  <c r="H2211" i="1"/>
  <c r="H1312" i="1"/>
  <c r="H534" i="1"/>
  <c r="H1530" i="1"/>
  <c r="H449" i="1"/>
  <c r="H701" i="1"/>
  <c r="H2032" i="1"/>
  <c r="S1339" i="6"/>
  <c r="Q905" i="6"/>
  <c r="E597" i="6"/>
  <c r="J1054" i="6"/>
  <c r="M939" i="6"/>
  <c r="G1022" i="6"/>
  <c r="D1290" i="6"/>
  <c r="O951" i="6"/>
  <c r="S216" i="6"/>
  <c r="D1173" i="6"/>
  <c r="S799" i="6"/>
  <c r="M681" i="6"/>
  <c r="Q1137" i="6"/>
  <c r="I1139" i="6"/>
  <c r="G1038" i="6"/>
  <c r="S749" i="6"/>
  <c r="J1340" i="6"/>
  <c r="N787" i="6"/>
  <c r="F621" i="6"/>
  <c r="P254" i="6"/>
  <c r="E179" i="6"/>
  <c r="S581" i="6"/>
  <c r="T763" i="6"/>
  <c r="L1044" i="6"/>
  <c r="R87" i="6"/>
  <c r="Q139" i="6"/>
  <c r="R1309" i="6"/>
  <c r="D571" i="6"/>
  <c r="G948" i="6"/>
  <c r="H517" i="6"/>
  <c r="C155" i="6"/>
  <c r="K846" i="6"/>
  <c r="U191" i="6"/>
  <c r="H1302" i="6"/>
  <c r="G131" i="6"/>
  <c r="K772" i="6"/>
  <c r="P17" i="6"/>
  <c r="J1240" i="6"/>
  <c r="C941" i="6"/>
  <c r="O454" i="6"/>
  <c r="Q297" i="6"/>
  <c r="Q46" i="6"/>
  <c r="B1417" i="6"/>
  <c r="S179" i="6"/>
  <c r="K1333" i="6"/>
  <c r="C404" i="6"/>
  <c r="V868" i="6"/>
  <c r="T637" i="6"/>
  <c r="U14" i="6"/>
  <c r="O232" i="6"/>
  <c r="J290" i="6"/>
  <c r="C1013" i="6"/>
  <c r="H240" i="6"/>
  <c r="Q1101" i="6"/>
  <c r="S729" i="6"/>
  <c r="T281" i="6"/>
  <c r="L526" i="6"/>
  <c r="N134" i="6"/>
  <c r="P245" i="6"/>
  <c r="R1030" i="6"/>
  <c r="B1037" i="6"/>
  <c r="Q975" i="6"/>
  <c r="L740" i="6"/>
  <c r="R298" i="6"/>
  <c r="F1008" i="6"/>
  <c r="S879" i="6"/>
  <c r="G980" i="6"/>
  <c r="Q331" i="6"/>
  <c r="H1237" i="6"/>
  <c r="K1252" i="6"/>
  <c r="B875" i="6"/>
  <c r="P549" i="6"/>
  <c r="R884" i="6"/>
  <c r="F1136" i="6"/>
  <c r="J1376" i="6"/>
  <c r="J261" i="6"/>
  <c r="M11" i="6"/>
  <c r="N282" i="6"/>
  <c r="L1082" i="6"/>
  <c r="F1043" i="6"/>
  <c r="J853" i="6"/>
  <c r="J322" i="6"/>
  <c r="O612" i="6"/>
  <c r="M682" i="6"/>
  <c r="C575" i="6"/>
  <c r="E801" i="6"/>
  <c r="H294" i="6"/>
  <c r="S820" i="6"/>
  <c r="D846" i="6"/>
  <c r="Q1270" i="6"/>
  <c r="V1252" i="6"/>
  <c r="R916" i="6"/>
  <c r="R1392" i="6"/>
  <c r="Q1188" i="6"/>
  <c r="T1432" i="6"/>
  <c r="U1426" i="6"/>
  <c r="Q644" i="6"/>
  <c r="K745" i="6"/>
  <c r="B603" i="6"/>
  <c r="B24" i="6"/>
  <c r="B84" i="6"/>
  <c r="L1233" i="6"/>
  <c r="L36" i="6"/>
  <c r="C970" i="6"/>
  <c r="B241" i="6"/>
  <c r="C1250" i="6"/>
  <c r="F1285" i="6"/>
  <c r="L360" i="6"/>
  <c r="Q1178" i="6"/>
  <c r="B600" i="6"/>
  <c r="D348" i="6"/>
  <c r="O800" i="6"/>
  <c r="L611" i="6"/>
  <c r="S719" i="6"/>
  <c r="J1194" i="6"/>
  <c r="N1321" i="6"/>
  <c r="H1184" i="6"/>
  <c r="U206" i="6"/>
  <c r="M791" i="6"/>
  <c r="K35" i="6"/>
  <c r="H956" i="6"/>
  <c r="C988" i="6"/>
  <c r="D947" i="6"/>
  <c r="F1403" i="6"/>
  <c r="S89" i="6"/>
  <c r="F288" i="6"/>
  <c r="F973" i="6"/>
  <c r="L400" i="6"/>
  <c r="F371" i="6"/>
  <c r="V1013" i="6"/>
  <c r="M884" i="6"/>
  <c r="E334" i="6"/>
  <c r="F358" i="6"/>
  <c r="D1425" i="6"/>
  <c r="T924" i="6"/>
  <c r="L1132" i="6"/>
  <c r="M583" i="6"/>
  <c r="D153" i="6"/>
  <c r="E263" i="6"/>
  <c r="D80" i="6"/>
  <c r="U774" i="6"/>
  <c r="G369" i="6"/>
  <c r="P810" i="6"/>
  <c r="I457" i="6"/>
  <c r="Q959" i="6"/>
  <c r="F620" i="6"/>
  <c r="H1435" i="6"/>
  <c r="M922" i="6"/>
  <c r="N11" i="6"/>
  <c r="B1332" i="6"/>
  <c r="E259" i="6"/>
  <c r="E1238" i="6"/>
  <c r="D1319" i="6"/>
  <c r="M1317" i="6"/>
  <c r="J1122" i="6"/>
  <c r="O205" i="6"/>
  <c r="J87" i="6"/>
  <c r="F699" i="6"/>
  <c r="U51" i="6"/>
  <c r="F1092" i="6"/>
  <c r="K676" i="6"/>
  <c r="M1369" i="6"/>
  <c r="B869" i="6"/>
  <c r="Q939" i="6"/>
  <c r="H1411" i="6"/>
  <c r="Q420" i="6"/>
  <c r="N664" i="6"/>
  <c r="D454" i="6"/>
  <c r="K457" i="6"/>
  <c r="E392" i="6"/>
  <c r="O1196" i="6"/>
  <c r="H679" i="6"/>
  <c r="L828" i="6"/>
  <c r="G568" i="6"/>
  <c r="M1439" i="6"/>
  <c r="U695" i="6"/>
  <c r="N1353" i="6"/>
  <c r="U614" i="6"/>
  <c r="J687" i="6"/>
  <c r="U390" i="6"/>
  <c r="B1276" i="6"/>
  <c r="P823" i="6"/>
  <c r="E595" i="6"/>
  <c r="I1404" i="6"/>
  <c r="S720" i="6"/>
  <c r="Q695" i="6"/>
  <c r="R317" i="6"/>
  <c r="O240" i="6"/>
  <c r="C304" i="6"/>
  <c r="J573" i="6"/>
  <c r="R118" i="6"/>
  <c r="Q748" i="6"/>
  <c r="H1073" i="6"/>
  <c r="T1338" i="6"/>
  <c r="U1115" i="6"/>
  <c r="G897" i="6"/>
  <c r="M934" i="6"/>
  <c r="H1234" i="6"/>
  <c r="O859" i="6"/>
  <c r="K552" i="6"/>
  <c r="S1001" i="6"/>
  <c r="G301" i="6"/>
  <c r="C397" i="6"/>
  <c r="B624" i="6"/>
  <c r="G270" i="6"/>
  <c r="D809" i="6"/>
  <c r="N1374" i="6"/>
  <c r="U663" i="6"/>
  <c r="F842" i="6"/>
  <c r="J132" i="6"/>
  <c r="N1329" i="6"/>
  <c r="V599" i="6"/>
  <c r="S959" i="6"/>
  <c r="S865" i="6"/>
  <c r="V984" i="6"/>
  <c r="T313" i="6"/>
  <c r="C116" i="6"/>
  <c r="P567" i="6"/>
  <c r="O289" i="6"/>
  <c r="K370" i="6"/>
  <c r="R223" i="6"/>
  <c r="N119" i="6"/>
  <c r="Q952" i="6"/>
  <c r="D1005" i="6"/>
  <c r="G814" i="6"/>
  <c r="F763" i="6"/>
  <c r="U1097" i="6"/>
  <c r="K1237" i="6"/>
  <c r="O1359" i="6"/>
  <c r="O1188" i="6"/>
  <c r="M1075" i="6"/>
  <c r="N191" i="6"/>
  <c r="C227" i="6"/>
  <c r="E1168" i="6"/>
  <c r="H193" i="6"/>
  <c r="M578" i="6"/>
  <c r="B217" i="6"/>
  <c r="O1217" i="6"/>
  <c r="R149" i="6"/>
  <c r="U1197" i="6"/>
  <c r="K1008" i="6"/>
  <c r="L716" i="6"/>
  <c r="L1140" i="6"/>
  <c r="N1179" i="6"/>
  <c r="H426" i="6"/>
  <c r="T546" i="6"/>
  <c r="E511" i="6"/>
  <c r="R785" i="6"/>
  <c r="D894" i="6"/>
  <c r="Q465" i="6"/>
  <c r="C243" i="6"/>
  <c r="P58" i="6"/>
  <c r="E268" i="6"/>
  <c r="S827" i="6"/>
  <c r="M310" i="6"/>
  <c r="D347" i="6"/>
  <c r="N171" i="6"/>
  <c r="F1400" i="6"/>
  <c r="M230" i="6"/>
  <c r="G1254" i="6"/>
  <c r="L924" i="6"/>
  <c r="G887" i="6"/>
  <c r="G9" i="6"/>
  <c r="L29" i="6"/>
  <c r="O3" i="6"/>
  <c r="T1391" i="6"/>
  <c r="H439" i="6"/>
  <c r="H155" i="6"/>
  <c r="O711" i="6"/>
  <c r="K1205" i="6"/>
  <c r="U91" i="6"/>
  <c r="L1342" i="6"/>
  <c r="U919" i="6"/>
  <c r="V1405" i="6"/>
  <c r="I1070" i="6"/>
  <c r="P1198" i="6"/>
  <c r="R523" i="6"/>
  <c r="B252" i="6"/>
  <c r="N1041" i="6"/>
  <c r="M570" i="6"/>
  <c r="P11" i="6"/>
  <c r="F916" i="6"/>
  <c r="G1021" i="6"/>
  <c r="H1332" i="6"/>
  <c r="T931" i="6"/>
  <c r="S944" i="6"/>
  <c r="Q999" i="6"/>
  <c r="R174" i="6"/>
  <c r="K247" i="6"/>
  <c r="T1258" i="6"/>
  <c r="U1363" i="6"/>
  <c r="U1292" i="6"/>
  <c r="C1101" i="6"/>
  <c r="B1175" i="6"/>
  <c r="S1091" i="6"/>
  <c r="H411" i="6"/>
  <c r="I1273" i="6"/>
  <c r="E603" i="6"/>
  <c r="R578" i="6"/>
  <c r="E585" i="6"/>
  <c r="F1440" i="6"/>
  <c r="K695" i="6"/>
  <c r="B1203" i="6"/>
  <c r="D128" i="6"/>
  <c r="E372" i="6"/>
  <c r="N617" i="6"/>
  <c r="I526" i="6"/>
  <c r="L768" i="6"/>
  <c r="M205" i="6"/>
  <c r="V184" i="6"/>
  <c r="D1213" i="6"/>
  <c r="D1128" i="6"/>
  <c r="F58" i="6"/>
  <c r="F1193" i="6"/>
  <c r="V729" i="6"/>
  <c r="M1312" i="6"/>
  <c r="B849" i="6"/>
  <c r="T703" i="6"/>
  <c r="D1287" i="6"/>
  <c r="V737" i="6"/>
  <c r="H352" i="6"/>
  <c r="G1122" i="6"/>
  <c r="D343" i="6"/>
  <c r="B673" i="6"/>
  <c r="I1100" i="6"/>
  <c r="H1045" i="6"/>
  <c r="T1126" i="6"/>
  <c r="S1310" i="6"/>
  <c r="B973" i="6"/>
  <c r="M488" i="6"/>
  <c r="F1141" i="6"/>
  <c r="I183" i="6"/>
  <c r="J359" i="6"/>
  <c r="C410" i="6"/>
  <c r="P693" i="6"/>
  <c r="F91" i="6"/>
  <c r="K899" i="6"/>
  <c r="H710" i="6"/>
  <c r="P874" i="6"/>
  <c r="P731" i="6"/>
  <c r="E999" i="6"/>
  <c r="S492" i="6"/>
  <c r="D1164" i="6"/>
  <c r="S634" i="6"/>
  <c r="O786" i="6"/>
  <c r="I18" i="6"/>
  <c r="C662" i="6"/>
  <c r="T385" i="6"/>
  <c r="M1374" i="6"/>
  <c r="H669" i="6"/>
  <c r="M711" i="6"/>
  <c r="P476" i="6"/>
  <c r="M119" i="6"/>
  <c r="U1039" i="6"/>
  <c r="F147" i="6"/>
  <c r="M1106" i="6"/>
  <c r="J1316" i="6"/>
  <c r="J364" i="6"/>
  <c r="V1407" i="6"/>
  <c r="N899" i="6"/>
  <c r="K990" i="6"/>
  <c r="M1024" i="6"/>
  <c r="S150" i="6"/>
  <c r="U665" i="6"/>
  <c r="F683" i="6"/>
  <c r="F176" i="6"/>
  <c r="M1200" i="6"/>
  <c r="U217" i="6"/>
  <c r="M556" i="6"/>
  <c r="D207" i="6"/>
  <c r="F1022" i="6"/>
  <c r="F836" i="6"/>
  <c r="U1046" i="6"/>
  <c r="V664" i="6"/>
  <c r="L522" i="6"/>
  <c r="G391" i="6"/>
  <c r="O1277" i="6"/>
  <c r="R1139" i="6"/>
  <c r="R188" i="6"/>
  <c r="R502" i="6"/>
  <c r="J340" i="6"/>
  <c r="T552" i="6"/>
  <c r="C1078" i="6"/>
  <c r="G1151" i="6"/>
  <c r="U1235" i="6"/>
  <c r="V1066" i="6"/>
  <c r="J398" i="6"/>
  <c r="F474" i="6"/>
  <c r="H134" i="6"/>
  <c r="N844" i="6"/>
  <c r="C548" i="6"/>
  <c r="P632" i="6"/>
  <c r="I920" i="6"/>
  <c r="G1429" i="6"/>
  <c r="V314" i="6"/>
  <c r="S1024" i="6"/>
  <c r="P20" i="6"/>
  <c r="U265" i="6"/>
  <c r="N1403" i="6"/>
  <c r="R185" i="6"/>
  <c r="N434" i="6"/>
  <c r="F336" i="6"/>
  <c r="T409" i="6"/>
  <c r="C181" i="6"/>
  <c r="Q729" i="6"/>
  <c r="U851" i="6"/>
  <c r="P283" i="6"/>
  <c r="O620" i="6"/>
  <c r="J138" i="6"/>
  <c r="U1109" i="6"/>
  <c r="P1225" i="6"/>
  <c r="E1169" i="6"/>
  <c r="V106" i="6"/>
  <c r="I1288" i="6"/>
  <c r="B1438" i="6"/>
  <c r="H1368" i="6"/>
  <c r="O655" i="6"/>
  <c r="D201" i="6"/>
  <c r="K854" i="6"/>
  <c r="R1194" i="6"/>
  <c r="V180" i="6"/>
  <c r="S108" i="6"/>
  <c r="B1076" i="6"/>
  <c r="U334" i="6"/>
  <c r="N308" i="6"/>
  <c r="F418" i="6"/>
  <c r="D1129" i="6"/>
  <c r="K516" i="6"/>
  <c r="M613" i="6"/>
  <c r="H856" i="6"/>
  <c r="K78" i="6"/>
  <c r="E60" i="6"/>
  <c r="P629" i="6"/>
  <c r="S301" i="6"/>
  <c r="T827" i="6"/>
  <c r="V308" i="6"/>
  <c r="D775" i="6"/>
  <c r="B887" i="6"/>
  <c r="T529" i="6"/>
  <c r="N719" i="6"/>
  <c r="Q1404" i="6"/>
  <c r="H798" i="6"/>
  <c r="H548" i="6"/>
  <c r="L227" i="6"/>
  <c r="L974" i="6"/>
  <c r="K134" i="6"/>
  <c r="L1372" i="6"/>
  <c r="V1401" i="6"/>
  <c r="C324" i="6"/>
  <c r="U1033" i="6"/>
  <c r="K20" i="6"/>
  <c r="M60" i="6"/>
  <c r="P1159" i="6"/>
  <c r="T219" i="6"/>
  <c r="T731" i="6"/>
  <c r="Q756" i="6"/>
  <c r="M684" i="6"/>
  <c r="H1140" i="6"/>
  <c r="P678" i="6"/>
  <c r="I803" i="6"/>
  <c r="I951" i="6"/>
  <c r="L949" i="6"/>
  <c r="T98" i="6"/>
  <c r="M1354" i="6"/>
  <c r="Q535" i="6"/>
  <c r="T198" i="6"/>
  <c r="O588" i="6"/>
  <c r="J1338" i="6"/>
  <c r="B652" i="6"/>
  <c r="C45" i="6"/>
  <c r="D865" i="6"/>
  <c r="M1168" i="6"/>
  <c r="I712" i="6"/>
  <c r="H251" i="6"/>
  <c r="I654" i="6"/>
  <c r="F1149" i="6"/>
  <c r="B1430" i="6"/>
  <c r="L380" i="6"/>
  <c r="J564" i="6"/>
  <c r="E1285" i="6"/>
  <c r="M479" i="6"/>
  <c r="K154" i="6"/>
  <c r="D326" i="6"/>
  <c r="N1344" i="6"/>
  <c r="D1135" i="6"/>
  <c r="L118" i="6"/>
  <c r="F774" i="6"/>
  <c r="V276" i="6"/>
  <c r="C805" i="6"/>
  <c r="S1410" i="6"/>
  <c r="N1178" i="6"/>
  <c r="U1148" i="6"/>
  <c r="R280" i="6"/>
  <c r="L961" i="6"/>
  <c r="V487" i="6"/>
  <c r="U1431" i="6"/>
  <c r="O475" i="6"/>
  <c r="H180" i="6"/>
  <c r="S178" i="6"/>
  <c r="K480" i="6"/>
  <c r="I1364" i="6"/>
  <c r="E945" i="6"/>
  <c r="T589" i="6"/>
  <c r="F522" i="6"/>
  <c r="O1300" i="6"/>
  <c r="G1350" i="6"/>
  <c r="H1189" i="6"/>
  <c r="U626" i="6"/>
  <c r="R1263" i="6"/>
  <c r="R952" i="6"/>
  <c r="V71" i="6"/>
  <c r="P961" i="6"/>
  <c r="G666" i="6"/>
  <c r="M286" i="6"/>
  <c r="H1136" i="6"/>
  <c r="G1174" i="6"/>
  <c r="L772" i="6"/>
  <c r="E1364" i="6"/>
  <c r="T957" i="6"/>
  <c r="B886" i="6"/>
  <c r="P1154" i="6"/>
  <c r="O1412" i="6"/>
  <c r="O1383" i="6"/>
  <c r="E930" i="6"/>
  <c r="C407" i="6"/>
  <c r="S992" i="6"/>
  <c r="F334" i="6"/>
  <c r="V614" i="6"/>
  <c r="T1040" i="6"/>
  <c r="H819" i="6"/>
  <c r="F958" i="6"/>
  <c r="E1416" i="6"/>
  <c r="S679" i="6"/>
  <c r="O664" i="6"/>
  <c r="I912" i="6"/>
  <c r="V1406" i="6"/>
  <c r="B1058" i="6"/>
  <c r="B295" i="6"/>
  <c r="J457" i="6"/>
  <c r="J1355" i="6"/>
  <c r="U749" i="6"/>
  <c r="E522" i="6"/>
  <c r="N1116" i="6"/>
  <c r="P54" i="6"/>
  <c r="H527" i="6"/>
  <c r="D870" i="6"/>
  <c r="O255" i="6"/>
  <c r="P1064" i="6"/>
  <c r="P653" i="6"/>
  <c r="E133" i="6"/>
  <c r="V1176" i="6"/>
  <c r="R1370" i="6"/>
  <c r="V755" i="6"/>
  <c r="I613" i="6"/>
  <c r="R310" i="6"/>
  <c r="F1334" i="6"/>
  <c r="S1158" i="6"/>
  <c r="V540" i="6"/>
  <c r="N613" i="6"/>
  <c r="C18" i="6"/>
  <c r="O137" i="6"/>
  <c r="M101" i="6"/>
  <c r="P423" i="6"/>
  <c r="N1188" i="6"/>
  <c r="K1323" i="6"/>
  <c r="E719" i="6"/>
  <c r="O878" i="6"/>
  <c r="I1229" i="6"/>
  <c r="T1154" i="6"/>
  <c r="L1420" i="6"/>
  <c r="H529" i="6"/>
  <c r="S1027" i="6"/>
  <c r="B123" i="6"/>
  <c r="S1200" i="6"/>
  <c r="N1221" i="6"/>
  <c r="I374" i="6"/>
  <c r="V119" i="6"/>
  <c r="D1375" i="6"/>
  <c r="O171" i="6"/>
  <c r="L535" i="6"/>
  <c r="I816" i="6"/>
  <c r="I501" i="6"/>
  <c r="N823" i="6"/>
  <c r="H581" i="6"/>
  <c r="K238" i="6"/>
  <c r="U1054" i="6"/>
  <c r="H820" i="6"/>
  <c r="B1220" i="6"/>
  <c r="K964" i="6"/>
  <c r="P392" i="6"/>
  <c r="I970" i="6"/>
  <c r="L1433" i="6"/>
  <c r="C689" i="6"/>
  <c r="F219" i="6"/>
  <c r="K1137" i="6"/>
  <c r="O538" i="6"/>
  <c r="H59" i="6"/>
  <c r="H171" i="6"/>
  <c r="R800" i="6"/>
  <c r="N846" i="6"/>
  <c r="M1144" i="6"/>
  <c r="E99" i="6"/>
  <c r="I724" i="6"/>
  <c r="R912" i="6"/>
  <c r="K56" i="6"/>
  <c r="K1404" i="6"/>
  <c r="U958" i="6"/>
  <c r="S723" i="6"/>
  <c r="I774" i="6"/>
  <c r="K1317" i="6"/>
  <c r="I916" i="6"/>
  <c r="T513" i="6"/>
  <c r="Q982" i="6"/>
  <c r="U795" i="6"/>
  <c r="Q273" i="6"/>
  <c r="G978" i="6"/>
  <c r="E576" i="6"/>
  <c r="I551" i="6"/>
  <c r="M577" i="6"/>
  <c r="U810" i="6"/>
  <c r="C1221" i="6"/>
  <c r="F833" i="6"/>
  <c r="N140" i="6"/>
  <c r="D324" i="6"/>
  <c r="U210" i="6"/>
  <c r="L1106" i="6"/>
  <c r="K750" i="6"/>
  <c r="F1039" i="6"/>
  <c r="J237" i="6"/>
  <c r="V306" i="6"/>
  <c r="N315" i="6"/>
  <c r="T1380" i="6"/>
  <c r="E655" i="6"/>
  <c r="T54" i="6"/>
  <c r="M108" i="6"/>
  <c r="N157" i="6"/>
  <c r="B393" i="6"/>
  <c r="C878" i="6"/>
  <c r="R245" i="6"/>
  <c r="M278" i="6"/>
  <c r="P545" i="6"/>
  <c r="R842" i="6"/>
  <c r="L842" i="6"/>
  <c r="T749" i="6"/>
  <c r="D790" i="6"/>
  <c r="G160" i="6"/>
  <c r="F744" i="6"/>
  <c r="V1011" i="6"/>
  <c r="E79" i="6"/>
  <c r="P351" i="6"/>
  <c r="H946" i="6"/>
  <c r="D300" i="6"/>
  <c r="U181" i="6"/>
  <c r="Q1283" i="6"/>
  <c r="E918" i="6"/>
  <c r="M404" i="6"/>
  <c r="C880" i="6"/>
  <c r="E435" i="6"/>
  <c r="B1105" i="6"/>
  <c r="T1034" i="6"/>
  <c r="M949" i="6"/>
  <c r="F1103" i="6"/>
  <c r="N697" i="6"/>
  <c r="F1012" i="6"/>
  <c r="L565" i="6"/>
  <c r="P19" i="6"/>
  <c r="H532" i="6"/>
  <c r="V790" i="6"/>
  <c r="V993" i="6"/>
  <c r="J1399" i="6"/>
  <c r="H666" i="6"/>
  <c r="V1037" i="6"/>
  <c r="S406" i="6"/>
  <c r="N1021" i="6"/>
  <c r="C581" i="6"/>
  <c r="C342" i="6"/>
  <c r="L113" i="6"/>
  <c r="F72" i="6"/>
  <c r="I1052" i="6"/>
  <c r="V954" i="6"/>
  <c r="N536" i="6"/>
  <c r="N77" i="6"/>
  <c r="M46" i="6"/>
  <c r="S901" i="6"/>
  <c r="P1077" i="6"/>
  <c r="H350" i="6"/>
  <c r="R30" i="6"/>
  <c r="L1126" i="6"/>
  <c r="V246" i="6"/>
  <c r="U753" i="6"/>
  <c r="V175" i="6"/>
  <c r="L972" i="6"/>
  <c r="B438" i="6"/>
  <c r="I1169" i="6"/>
  <c r="R537" i="6"/>
  <c r="M955" i="6"/>
  <c r="O1247" i="6"/>
  <c r="V628" i="6"/>
  <c r="E1188" i="6"/>
  <c r="E1058" i="6"/>
  <c r="T1362" i="6"/>
  <c r="P1124" i="6"/>
  <c r="L1247" i="6"/>
  <c r="R211" i="6"/>
  <c r="M36" i="6"/>
  <c r="C484" i="6"/>
  <c r="U801" i="6"/>
  <c r="M1311" i="6"/>
  <c r="G529" i="6"/>
  <c r="M1347" i="6"/>
  <c r="M276" i="6"/>
  <c r="R500" i="6"/>
  <c r="G456" i="6"/>
  <c r="P487" i="6"/>
  <c r="H338" i="6"/>
  <c r="F10" i="6"/>
  <c r="B1123" i="6"/>
  <c r="I600" i="6"/>
  <c r="J1006" i="6"/>
  <c r="C81" i="6"/>
  <c r="C632" i="6"/>
  <c r="C732" i="6"/>
  <c r="U703" i="6"/>
  <c r="O759" i="6"/>
  <c r="L1038" i="6"/>
  <c r="D62" i="6"/>
  <c r="T1308" i="6"/>
  <c r="C900" i="6"/>
  <c r="B194" i="6"/>
  <c r="Q164" i="6"/>
  <c r="R954" i="6"/>
  <c r="D994" i="6"/>
  <c r="K960" i="6"/>
  <c r="B129" i="6"/>
  <c r="R1215" i="6"/>
  <c r="I690" i="6"/>
  <c r="T492" i="6"/>
  <c r="S968" i="6"/>
  <c r="I1294" i="6"/>
  <c r="Q265" i="6"/>
  <c r="M1067" i="6"/>
  <c r="K920" i="6"/>
  <c r="M902" i="6"/>
  <c r="R57" i="6"/>
  <c r="H91" i="6"/>
  <c r="V139" i="6"/>
  <c r="P829" i="6"/>
  <c r="G181" i="6"/>
  <c r="Q1007" i="6"/>
  <c r="O1338" i="6"/>
  <c r="M1381" i="6"/>
  <c r="L310" i="6"/>
  <c r="T1291" i="6"/>
  <c r="Q1191" i="6"/>
  <c r="I23" i="6"/>
  <c r="N1162" i="6"/>
  <c r="E1173" i="6"/>
  <c r="J1022" i="6"/>
  <c r="J335" i="6"/>
  <c r="V159" i="6"/>
  <c r="K884" i="6"/>
  <c r="G1337" i="6"/>
  <c r="C329" i="6"/>
  <c r="K1009" i="6"/>
  <c r="C498" i="6"/>
  <c r="S1159" i="6"/>
  <c r="Q455" i="6"/>
  <c r="T376" i="6"/>
  <c r="L766" i="6"/>
  <c r="R26" i="6"/>
  <c r="Q409" i="6"/>
  <c r="Q930" i="6"/>
  <c r="P773" i="6"/>
  <c r="K204" i="6"/>
  <c r="U779" i="6"/>
  <c r="M76" i="6"/>
  <c r="C584" i="6"/>
  <c r="J1349" i="6"/>
  <c r="M714" i="6"/>
  <c r="K239" i="6"/>
  <c r="O740" i="6"/>
  <c r="D499" i="6"/>
  <c r="T1275" i="6"/>
  <c r="F794" i="6"/>
  <c r="D617" i="6"/>
  <c r="I723" i="6"/>
  <c r="N647" i="6"/>
  <c r="V346" i="6"/>
  <c r="M423" i="6"/>
  <c r="P941" i="6"/>
  <c r="L769" i="6"/>
  <c r="U709" i="6"/>
  <c r="M233" i="6"/>
  <c r="M755" i="6"/>
  <c r="R824" i="6"/>
  <c r="O313" i="6"/>
  <c r="B349" i="6"/>
  <c r="G107" i="6"/>
  <c r="P1131" i="6"/>
  <c r="R890" i="6"/>
  <c r="C936" i="6"/>
  <c r="L208" i="6"/>
  <c r="S937" i="6"/>
  <c r="P836" i="6"/>
  <c r="J987" i="6"/>
  <c r="G559" i="6"/>
  <c r="S1054" i="6"/>
  <c r="D493" i="6"/>
  <c r="F180" i="6"/>
  <c r="F540" i="6"/>
  <c r="T1029" i="6"/>
  <c r="F279" i="6"/>
  <c r="K930" i="6"/>
  <c r="P631" i="6"/>
  <c r="F1278" i="6"/>
  <c r="L866" i="6"/>
  <c r="J1011" i="6"/>
  <c r="H785" i="6"/>
  <c r="S908" i="6"/>
  <c r="I319" i="6"/>
  <c r="B115" i="6"/>
  <c r="C1024" i="6"/>
  <c r="P227" i="6"/>
  <c r="C1289" i="6"/>
  <c r="R1312" i="6"/>
  <c r="E834" i="6"/>
  <c r="V562" i="6"/>
  <c r="Q766" i="6"/>
  <c r="N235" i="6"/>
  <c r="D103" i="6"/>
  <c r="C1206" i="6"/>
  <c r="F541" i="6"/>
  <c r="C645" i="6"/>
  <c r="U292" i="6"/>
  <c r="R234" i="6"/>
  <c r="Q327" i="6"/>
  <c r="L182" i="6"/>
  <c r="I81" i="6"/>
  <c r="G1376" i="6"/>
  <c r="H540" i="6"/>
  <c r="I42" i="6"/>
  <c r="G562" i="6"/>
  <c r="F155" i="6"/>
  <c r="K1144" i="6"/>
  <c r="T1404" i="6"/>
  <c r="L375" i="6"/>
  <c r="D117" i="6"/>
  <c r="S1246" i="6"/>
  <c r="U562" i="6"/>
  <c r="P1053" i="6"/>
  <c r="J200" i="6"/>
  <c r="R841" i="6"/>
  <c r="N670" i="6"/>
  <c r="N637" i="6"/>
  <c r="I116" i="6"/>
  <c r="J684" i="6"/>
  <c r="F837" i="6"/>
  <c r="Q1125" i="6"/>
  <c r="I143" i="6"/>
  <c r="P408" i="6"/>
  <c r="V685" i="6"/>
  <c r="B220" i="6"/>
  <c r="O1085" i="6"/>
  <c r="S539" i="6"/>
  <c r="C1279" i="6"/>
  <c r="G35" i="6"/>
  <c r="K1326" i="6"/>
  <c r="R333" i="6"/>
  <c r="I301" i="6"/>
  <c r="V576" i="6"/>
  <c r="D248" i="6"/>
  <c r="D642" i="6"/>
  <c r="H1125" i="6"/>
  <c r="P694" i="6"/>
  <c r="D781" i="6"/>
  <c r="L260" i="6"/>
  <c r="S142" i="6"/>
  <c r="B1040" i="6"/>
  <c r="B373" i="6"/>
  <c r="T696" i="6"/>
  <c r="L1301" i="6"/>
  <c r="P1189" i="6"/>
  <c r="T87" i="6"/>
  <c r="C527" i="6"/>
  <c r="J1302" i="6"/>
  <c r="C576" i="6"/>
  <c r="D266" i="6"/>
  <c r="U346" i="6"/>
  <c r="R67" i="6"/>
  <c r="K119" i="6"/>
  <c r="V351" i="6"/>
  <c r="B1267" i="6"/>
  <c r="K48" i="6"/>
  <c r="K277" i="6"/>
  <c r="D1219" i="6"/>
  <c r="V1414" i="6"/>
  <c r="G1093" i="6"/>
  <c r="T438" i="6"/>
  <c r="Q166" i="6"/>
  <c r="U684" i="6"/>
  <c r="H1176" i="6"/>
  <c r="K995" i="6"/>
  <c r="E737" i="6"/>
  <c r="N245" i="6"/>
  <c r="L906" i="6"/>
  <c r="M312" i="6"/>
  <c r="G249" i="6"/>
  <c r="T389" i="6"/>
  <c r="K44" i="6"/>
  <c r="G981" i="6"/>
  <c r="O304" i="6"/>
  <c r="O672" i="6"/>
  <c r="H582" i="6"/>
  <c r="N1185" i="6"/>
  <c r="Q254" i="6"/>
  <c r="M691" i="6"/>
  <c r="D56" i="6"/>
  <c r="P1051" i="6"/>
  <c r="G998" i="6"/>
  <c r="U1165" i="6"/>
  <c r="D793" i="6"/>
  <c r="I603" i="6"/>
  <c r="N1289" i="6"/>
  <c r="T278" i="6"/>
  <c r="S851" i="6"/>
  <c r="P529" i="6"/>
  <c r="F335" i="6"/>
  <c r="J136" i="6"/>
  <c r="G655" i="6"/>
  <c r="G230" i="6"/>
  <c r="B692" i="6"/>
  <c r="H474" i="6"/>
  <c r="N1154" i="6"/>
  <c r="K242" i="6"/>
  <c r="V1303" i="6"/>
  <c r="I1132" i="6"/>
  <c r="G912" i="6"/>
  <c r="U474" i="6"/>
  <c r="E1324" i="6"/>
  <c r="R313" i="6"/>
  <c r="D129" i="6"/>
  <c r="S110" i="6"/>
  <c r="B10" i="6"/>
  <c r="R272" i="6"/>
  <c r="H1044" i="6"/>
  <c r="J505" i="6"/>
  <c r="U1237" i="6"/>
  <c r="R306" i="6"/>
  <c r="T220" i="6"/>
  <c r="E1046" i="6"/>
  <c r="O15" i="6"/>
  <c r="M775" i="6"/>
  <c r="O709" i="6"/>
  <c r="C1303" i="6"/>
  <c r="N1352" i="6"/>
  <c r="M502" i="6"/>
  <c r="S1274" i="6"/>
  <c r="U1392" i="6"/>
  <c r="R437" i="6"/>
  <c r="K1218" i="6"/>
  <c r="B1248" i="6"/>
  <c r="G546" i="6"/>
  <c r="G956" i="6"/>
  <c r="V362" i="6"/>
  <c r="O647" i="6"/>
  <c r="I1371" i="6"/>
  <c r="U1137" i="6"/>
  <c r="C600" i="6"/>
  <c r="E29" i="6"/>
  <c r="P699" i="6"/>
  <c r="G1147" i="6"/>
  <c r="F619" i="6"/>
  <c r="I559" i="6"/>
  <c r="N903" i="6"/>
  <c r="C1150" i="6"/>
  <c r="C262" i="6"/>
  <c r="J240" i="6"/>
  <c r="I389" i="6"/>
  <c r="E225" i="6"/>
  <c r="H1346" i="6"/>
  <c r="M255" i="6"/>
  <c r="F1256" i="6"/>
  <c r="K1182" i="6"/>
  <c r="R650" i="6"/>
  <c r="D145" i="6"/>
  <c r="G625" i="6"/>
  <c r="C1160" i="6"/>
  <c r="Q130" i="6"/>
  <c r="J1227" i="6"/>
  <c r="V670" i="6"/>
  <c r="H594" i="6"/>
  <c r="T341" i="6"/>
  <c r="I865" i="6"/>
  <c r="Q727" i="6"/>
  <c r="C691" i="6"/>
  <c r="U656" i="6"/>
  <c r="C834" i="6"/>
  <c r="F241" i="6"/>
  <c r="L480" i="6"/>
  <c r="U44" i="6"/>
  <c r="N1409" i="6"/>
  <c r="C417" i="6"/>
  <c r="E59" i="6"/>
  <c r="T1011" i="6"/>
  <c r="S1098" i="6"/>
  <c r="K18" i="6"/>
  <c r="F1020" i="6"/>
  <c r="D777" i="6"/>
  <c r="O501" i="6"/>
  <c r="G586" i="6"/>
  <c r="K423" i="6"/>
  <c r="V907" i="6"/>
  <c r="R351" i="6"/>
  <c r="Q504" i="6"/>
  <c r="N1135" i="6"/>
  <c r="Q1052" i="6"/>
  <c r="D513" i="6"/>
  <c r="J265" i="6"/>
  <c r="R712" i="6"/>
  <c r="P231" i="6"/>
  <c r="D1335" i="6"/>
  <c r="T784" i="6"/>
  <c r="O447" i="6"/>
  <c r="E416" i="6"/>
  <c r="B1171" i="6"/>
  <c r="D216" i="6"/>
  <c r="L131" i="6"/>
  <c r="T1372" i="6"/>
  <c r="N67" i="6"/>
  <c r="K728" i="6"/>
  <c r="M1071" i="6"/>
  <c r="J749" i="6"/>
  <c r="M1293" i="6"/>
  <c r="C463" i="6"/>
  <c r="C222" i="6"/>
  <c r="M857" i="6"/>
  <c r="G1042" i="6"/>
  <c r="G611" i="6"/>
  <c r="O971" i="6"/>
  <c r="M494" i="6"/>
  <c r="V333" i="6"/>
  <c r="J798" i="6"/>
  <c r="N1126" i="6"/>
  <c r="L344" i="6"/>
  <c r="C996" i="6"/>
  <c r="H27" i="6"/>
  <c r="D1371" i="6"/>
  <c r="L1442" i="6"/>
  <c r="V534" i="6"/>
  <c r="H216" i="6"/>
  <c r="M1254" i="6"/>
  <c r="V859" i="6"/>
  <c r="I408" i="6"/>
  <c r="G1221" i="6"/>
  <c r="M12" i="6"/>
  <c r="J451" i="6"/>
  <c r="F504" i="6"/>
  <c r="E1312" i="6"/>
  <c r="H495" i="6"/>
  <c r="R1333" i="6"/>
  <c r="I502" i="6"/>
  <c r="U1102" i="6"/>
  <c r="B1401" i="6"/>
  <c r="V1272" i="6"/>
  <c r="R525" i="6"/>
  <c r="T569" i="6"/>
  <c r="Q1184" i="6"/>
  <c r="C995" i="6"/>
  <c r="N89" i="6"/>
  <c r="L668" i="6"/>
  <c r="C748" i="6"/>
  <c r="G481" i="6"/>
  <c r="I82" i="6"/>
  <c r="C1156" i="6"/>
  <c r="V701" i="6"/>
  <c r="M380" i="6"/>
  <c r="U1158" i="6"/>
  <c r="E536" i="6"/>
  <c r="T120" i="6"/>
  <c r="K508" i="6"/>
  <c r="L894" i="6"/>
  <c r="M994" i="6"/>
  <c r="O522" i="6"/>
  <c r="H320" i="6"/>
  <c r="R993" i="6"/>
  <c r="Q461" i="6"/>
  <c r="T1358" i="6"/>
  <c r="T180" i="6"/>
  <c r="K1401" i="6"/>
  <c r="S1280" i="6"/>
  <c r="H531" i="6"/>
  <c r="G1264" i="6"/>
  <c r="M281" i="6"/>
  <c r="G309" i="6"/>
  <c r="Q1415" i="6"/>
  <c r="K409" i="6"/>
  <c r="D1337" i="6"/>
  <c r="B589" i="6"/>
  <c r="V424" i="6"/>
  <c r="V1171" i="6"/>
  <c r="O1260" i="6"/>
  <c r="H1348" i="6"/>
  <c r="V198" i="6"/>
  <c r="C1076" i="6"/>
  <c r="N161" i="6"/>
  <c r="T216" i="6"/>
  <c r="I287" i="6"/>
  <c r="E374" i="6"/>
  <c r="D742" i="6"/>
  <c r="R385" i="6"/>
  <c r="Q321" i="6"/>
  <c r="U404" i="6"/>
  <c r="L1352" i="6"/>
  <c r="P1334" i="6"/>
  <c r="G1018" i="6"/>
  <c r="Q183" i="6"/>
  <c r="V1352" i="6"/>
  <c r="Q796" i="6"/>
  <c r="I106" i="6"/>
  <c r="C672" i="6"/>
  <c r="F438" i="6"/>
  <c r="D501" i="6"/>
  <c r="L277" i="6"/>
  <c r="I659" i="6"/>
  <c r="E1359" i="6"/>
  <c r="F950" i="6"/>
  <c r="H1104" i="6"/>
  <c r="M833" i="6"/>
  <c r="N1301" i="6"/>
  <c r="F346" i="6"/>
  <c r="S538" i="6"/>
  <c r="N202" i="6"/>
  <c r="D595" i="6"/>
  <c r="E110" i="6"/>
  <c r="U631" i="6"/>
  <c r="T1390" i="6"/>
  <c r="P413" i="6"/>
  <c r="S664" i="6"/>
  <c r="T874" i="6"/>
  <c r="S803" i="6"/>
  <c r="G1377" i="6"/>
  <c r="N534" i="6"/>
  <c r="C1130" i="6"/>
  <c r="M979" i="6"/>
  <c r="T1265" i="6"/>
  <c r="R526" i="6"/>
  <c r="O1054" i="6"/>
  <c r="L502" i="6"/>
  <c r="S361" i="6"/>
  <c r="I479" i="6"/>
  <c r="M104" i="6"/>
  <c r="G386" i="6"/>
  <c r="H861" i="6"/>
  <c r="Q144" i="6"/>
  <c r="R8" i="6"/>
  <c r="T1223" i="6"/>
  <c r="U558" i="6"/>
  <c r="K1370" i="6"/>
  <c r="T265" i="6"/>
  <c r="P950" i="6"/>
  <c r="K1378" i="6"/>
  <c r="M871" i="6"/>
  <c r="V1014" i="6"/>
  <c r="S816" i="6"/>
  <c r="F88" i="6"/>
  <c r="L927" i="6"/>
  <c r="P521" i="6"/>
  <c r="P368" i="6"/>
  <c r="U1377" i="6"/>
  <c r="L293" i="6"/>
  <c r="N837" i="6"/>
  <c r="R398" i="6"/>
  <c r="G1115" i="6"/>
  <c r="N970" i="6"/>
  <c r="O176" i="6"/>
  <c r="V761" i="6"/>
  <c r="O534" i="6"/>
  <c r="I632" i="6"/>
  <c r="O418" i="6"/>
  <c r="M1438" i="6"/>
  <c r="L1047" i="6"/>
  <c r="B331" i="6"/>
  <c r="J1320" i="6"/>
  <c r="C1224" i="6"/>
  <c r="V1106" i="6"/>
  <c r="C1193" i="6"/>
  <c r="G965" i="6"/>
  <c r="C273" i="6"/>
  <c r="B285" i="6"/>
  <c r="T1350" i="6"/>
  <c r="U488" i="6"/>
  <c r="N1443" i="6"/>
  <c r="G854" i="6"/>
  <c r="U556" i="6"/>
  <c r="T326" i="6"/>
  <c r="J967" i="6"/>
  <c r="C1397" i="6"/>
  <c r="K1034" i="6"/>
  <c r="P856" i="6"/>
  <c r="N493" i="6"/>
  <c r="M544" i="6"/>
  <c r="B486" i="6"/>
  <c r="I640" i="6"/>
  <c r="Q187" i="6"/>
  <c r="E347" i="6"/>
  <c r="B487" i="6"/>
  <c r="F284" i="6"/>
  <c r="H504" i="6"/>
  <c r="E258" i="6"/>
  <c r="P148" i="6"/>
  <c r="Q324" i="6"/>
  <c r="E1005" i="6"/>
  <c r="P654" i="6"/>
  <c r="O585" i="6"/>
  <c r="Q407" i="6"/>
  <c r="E1267" i="6"/>
  <c r="R343" i="6"/>
  <c r="Q570" i="6"/>
  <c r="Q707" i="6"/>
  <c r="I207" i="6"/>
  <c r="D1270" i="6"/>
  <c r="E887" i="6"/>
  <c r="U148" i="6"/>
  <c r="O988" i="6"/>
  <c r="S1420" i="6"/>
  <c r="R1177" i="6"/>
  <c r="Q1026" i="6"/>
  <c r="R96" i="6"/>
  <c r="C813" i="6"/>
  <c r="U1229" i="6"/>
  <c r="G1088" i="6"/>
  <c r="V911" i="6"/>
  <c r="M295" i="6"/>
  <c r="L880" i="6"/>
  <c r="H763" i="6"/>
  <c r="V1023" i="6"/>
  <c r="N1058" i="6"/>
  <c r="Q537" i="6"/>
  <c r="K180" i="6"/>
  <c r="E399" i="6"/>
  <c r="U910" i="6"/>
  <c r="T1168" i="6"/>
  <c r="L81" i="6"/>
  <c r="O419" i="6"/>
  <c r="M712" i="6"/>
  <c r="V335" i="6"/>
  <c r="Q1385" i="6"/>
  <c r="K171" i="6"/>
  <c r="H311" i="6"/>
  <c r="I244" i="6"/>
  <c r="N866" i="6"/>
  <c r="J326" i="6"/>
  <c r="E12" i="6"/>
  <c r="T1313" i="6"/>
  <c r="O806" i="6"/>
  <c r="S1196" i="6"/>
  <c r="R1079" i="6"/>
  <c r="H252" i="6"/>
  <c r="H229" i="6"/>
  <c r="P21" i="6"/>
  <c r="L1231" i="6"/>
  <c r="Q62" i="6"/>
  <c r="M531" i="6"/>
  <c r="E442" i="6"/>
  <c r="K419" i="6"/>
  <c r="J287" i="6"/>
  <c r="L735" i="6"/>
  <c r="B100" i="6"/>
  <c r="J726" i="6"/>
  <c r="L168" i="6"/>
  <c r="T946" i="6"/>
  <c r="D731" i="6"/>
  <c r="O199" i="6"/>
  <c r="P407" i="6"/>
  <c r="I1127" i="6"/>
  <c r="H144" i="6"/>
  <c r="F1384" i="6"/>
  <c r="S686" i="6"/>
  <c r="V876" i="6"/>
  <c r="S62" i="6"/>
  <c r="G235" i="6"/>
  <c r="T1246" i="6"/>
  <c r="B680" i="6"/>
  <c r="F432" i="6"/>
  <c r="P152" i="6"/>
  <c r="P1134" i="6"/>
  <c r="V1179" i="6"/>
  <c r="D1300" i="6"/>
  <c r="U828" i="6"/>
  <c r="S413" i="6"/>
  <c r="L816" i="6"/>
  <c r="H979" i="6"/>
  <c r="P799" i="6"/>
  <c r="R669" i="6"/>
  <c r="Q205" i="6"/>
  <c r="O897" i="6"/>
  <c r="T870" i="6"/>
  <c r="D1220" i="6"/>
  <c r="J1280" i="6"/>
  <c r="O732" i="6"/>
  <c r="G196" i="6"/>
  <c r="J433" i="6"/>
  <c r="D170" i="6"/>
  <c r="S232" i="6"/>
  <c r="J486" i="6"/>
  <c r="V698" i="6"/>
  <c r="G918" i="6"/>
  <c r="R1404" i="6"/>
  <c r="T760" i="6"/>
  <c r="C830" i="6"/>
  <c r="U928" i="6"/>
  <c r="E549" i="6"/>
  <c r="F491" i="6"/>
  <c r="K763" i="6"/>
  <c r="F1355" i="6"/>
  <c r="D1420" i="6"/>
  <c r="K701" i="6"/>
  <c r="D718" i="6"/>
  <c r="U1192" i="6"/>
  <c r="N1398" i="6"/>
  <c r="L66" i="6"/>
  <c r="D1167" i="6"/>
  <c r="H15" i="6"/>
  <c r="C648" i="6"/>
  <c r="M1148" i="6"/>
  <c r="E256" i="6"/>
  <c r="G634" i="6"/>
  <c r="O1389" i="6"/>
  <c r="N896" i="6"/>
  <c r="N756" i="6"/>
  <c r="G263" i="6"/>
  <c r="B634" i="6"/>
  <c r="D1043" i="6"/>
  <c r="H937" i="6"/>
  <c r="O715" i="6"/>
  <c r="E1335" i="6"/>
  <c r="O378" i="6"/>
  <c r="Q859" i="6"/>
  <c r="M1240" i="6"/>
  <c r="S942" i="6"/>
  <c r="I1126" i="6"/>
  <c r="C1306" i="6"/>
  <c r="L1207" i="6"/>
  <c r="J941" i="6"/>
  <c r="D58" i="6"/>
  <c r="U327" i="6"/>
  <c r="D1243" i="6"/>
  <c r="Q1122" i="6"/>
  <c r="C616" i="6"/>
  <c r="B1055" i="6"/>
  <c r="O259" i="6"/>
  <c r="V937" i="6"/>
  <c r="S306" i="6"/>
  <c r="N632" i="6"/>
  <c r="H1318" i="6"/>
  <c r="P293" i="6"/>
  <c r="L1007" i="6"/>
  <c r="S707" i="6"/>
  <c r="P163" i="6"/>
  <c r="P1417" i="6"/>
  <c r="J1167" i="6"/>
  <c r="N562" i="6"/>
  <c r="S60" i="6"/>
  <c r="K453" i="6"/>
  <c r="M1014" i="6"/>
  <c r="S874" i="6"/>
  <c r="T296" i="6"/>
  <c r="P464" i="6"/>
  <c r="Q679" i="6"/>
  <c r="Q834" i="6"/>
  <c r="H1250" i="6"/>
  <c r="M1204" i="6"/>
  <c r="U1269" i="6"/>
  <c r="H1056" i="6"/>
  <c r="F736" i="6"/>
  <c r="K203" i="6"/>
  <c r="P1378" i="6"/>
  <c r="J246" i="6"/>
  <c r="E849" i="6"/>
  <c r="B627" i="6"/>
  <c r="H1294" i="6"/>
  <c r="S257" i="6"/>
  <c r="B906" i="6"/>
  <c r="G1184" i="6"/>
  <c r="D989" i="6"/>
  <c r="P542" i="6"/>
  <c r="B1145" i="6"/>
  <c r="E964" i="6"/>
  <c r="M1030" i="6"/>
  <c r="E1041" i="6"/>
  <c r="F983" i="6"/>
  <c r="D1000" i="6"/>
  <c r="V481" i="6"/>
  <c r="U767" i="6"/>
  <c r="J408" i="6"/>
  <c r="B275" i="6"/>
  <c r="B1112" i="6"/>
  <c r="M89" i="6"/>
  <c r="D972" i="6"/>
  <c r="V325" i="6"/>
  <c r="E757" i="6"/>
  <c r="E274" i="6"/>
  <c r="R1319" i="6"/>
  <c r="U1134" i="6"/>
  <c r="C779" i="6"/>
  <c r="F982" i="6"/>
  <c r="H560" i="6"/>
  <c r="F125" i="6"/>
  <c r="J581" i="6"/>
  <c r="D18" i="6"/>
  <c r="O150" i="6"/>
  <c r="M1040" i="6"/>
  <c r="M139" i="6"/>
  <c r="J314" i="6"/>
  <c r="E238" i="6"/>
  <c r="S1441" i="6"/>
  <c r="M935" i="6"/>
  <c r="P240" i="6"/>
  <c r="F790" i="6"/>
  <c r="V609" i="6"/>
  <c r="O236" i="6"/>
  <c r="J837" i="6"/>
  <c r="J321" i="6"/>
  <c r="E267" i="6"/>
  <c r="E850" i="6"/>
  <c r="C761" i="6"/>
  <c r="F121" i="6"/>
  <c r="N1110" i="6"/>
  <c r="Q1105" i="6"/>
  <c r="T713" i="6"/>
  <c r="L405" i="6"/>
  <c r="G157" i="6"/>
  <c r="O164" i="6"/>
  <c r="E5" i="6"/>
  <c r="I671" i="6"/>
  <c r="O488" i="6"/>
  <c r="U1244" i="6"/>
  <c r="J1207" i="6"/>
  <c r="F660" i="6"/>
  <c r="C817" i="6"/>
  <c r="I307" i="6"/>
  <c r="B463" i="6"/>
  <c r="E277" i="6"/>
  <c r="R747" i="6"/>
  <c r="E467" i="6"/>
  <c r="I35" i="6"/>
  <c r="E1020" i="6"/>
  <c r="C784" i="6"/>
  <c r="R1336" i="6"/>
  <c r="D163" i="6"/>
  <c r="I884" i="6"/>
  <c r="H900" i="6"/>
  <c r="G1368" i="6"/>
  <c r="P1151" i="6"/>
  <c r="D1353" i="6"/>
  <c r="V1280" i="6"/>
  <c r="M1401" i="6"/>
  <c r="R510" i="6"/>
  <c r="K435" i="6"/>
  <c r="C1285" i="6"/>
  <c r="J1058" i="6"/>
  <c r="M183" i="6"/>
  <c r="L1167" i="6"/>
  <c r="C1121" i="6"/>
  <c r="C1319" i="6"/>
  <c r="R43" i="6"/>
  <c r="J586" i="6"/>
  <c r="S1169" i="6"/>
  <c r="E790" i="6"/>
  <c r="G1317" i="6"/>
  <c r="N1373" i="6"/>
  <c r="D1104" i="6"/>
  <c r="U317" i="6"/>
  <c r="N619" i="6"/>
  <c r="M179" i="6"/>
  <c r="R1291" i="6"/>
  <c r="Q1025" i="6"/>
  <c r="R34" i="6"/>
  <c r="K600" i="6"/>
  <c r="T1329" i="6"/>
  <c r="V1410" i="6"/>
  <c r="K1059" i="6"/>
  <c r="G727" i="6"/>
  <c r="F1391" i="6"/>
  <c r="M144" i="6"/>
  <c r="F996" i="6"/>
  <c r="E404" i="6"/>
  <c r="K1367" i="6"/>
  <c r="J1217" i="6"/>
  <c r="S1372" i="6"/>
  <c r="I643" i="6"/>
  <c r="Q1379" i="6"/>
  <c r="H559" i="6"/>
  <c r="T1278" i="6"/>
  <c r="O496" i="6"/>
  <c r="T772" i="6"/>
  <c r="P104" i="6"/>
  <c r="C1157" i="6"/>
  <c r="F186" i="6"/>
  <c r="D85" i="6"/>
  <c r="F1081" i="6"/>
  <c r="F1134" i="6"/>
  <c r="Q904" i="6"/>
  <c r="V842" i="6"/>
  <c r="H499" i="6"/>
  <c r="F99" i="6"/>
  <c r="B236" i="6"/>
  <c r="U615" i="6"/>
  <c r="F3" i="6"/>
  <c r="P807" i="6"/>
  <c r="F51" i="6"/>
  <c r="B1150" i="6"/>
  <c r="U670" i="6"/>
  <c r="L1070" i="6"/>
  <c r="H141" i="6"/>
  <c r="C598" i="6"/>
  <c r="O918" i="6"/>
  <c r="M650" i="6"/>
  <c r="U1402" i="6"/>
  <c r="L172" i="6"/>
  <c r="R1103" i="6"/>
  <c r="F628" i="6"/>
  <c r="I86" i="6"/>
  <c r="D253" i="6"/>
  <c r="B7" i="6"/>
  <c r="D576" i="6"/>
  <c r="P526" i="6"/>
  <c r="O752" i="6"/>
  <c r="U132" i="6"/>
  <c r="M608" i="6"/>
  <c r="U203" i="6"/>
  <c r="P1001" i="6"/>
  <c r="R1221" i="6"/>
  <c r="G1121" i="6"/>
  <c r="R191" i="6"/>
  <c r="M175" i="6"/>
  <c r="K860" i="6"/>
  <c r="P745" i="6"/>
  <c r="T264" i="6"/>
  <c r="B664" i="6"/>
  <c r="U505" i="6"/>
  <c r="O564" i="6"/>
  <c r="F456" i="6"/>
  <c r="M1196" i="6"/>
  <c r="E1248" i="6"/>
  <c r="C278" i="6"/>
  <c r="E785" i="6"/>
  <c r="C727" i="6"/>
  <c r="D496" i="6"/>
  <c r="M1101" i="6"/>
  <c r="I256" i="6"/>
  <c r="U356" i="6"/>
  <c r="O1427" i="6"/>
  <c r="S885" i="6"/>
  <c r="V182" i="6"/>
  <c r="B211" i="6"/>
  <c r="M856" i="6"/>
  <c r="N18" i="6"/>
  <c r="E229" i="6"/>
  <c r="P390" i="6"/>
  <c r="P1366" i="6"/>
  <c r="Q125" i="6"/>
  <c r="P121" i="6"/>
  <c r="P329" i="6"/>
  <c r="E75" i="6"/>
  <c r="H774" i="6"/>
  <c r="S117" i="6"/>
  <c r="T407" i="6"/>
  <c r="I32" i="6"/>
  <c r="E654" i="6"/>
  <c r="F1253" i="6"/>
  <c r="B1310" i="6"/>
  <c r="B1302" i="6"/>
  <c r="U519" i="6"/>
  <c r="N710" i="6"/>
  <c r="B1331" i="6"/>
  <c r="G271" i="6"/>
  <c r="N325" i="6"/>
  <c r="H1080" i="6"/>
  <c r="I499" i="6"/>
  <c r="S392" i="6"/>
  <c r="L88" i="6"/>
  <c r="E10" i="6"/>
  <c r="G1084" i="6"/>
  <c r="J384" i="6"/>
  <c r="C1190" i="6"/>
  <c r="L1085" i="6"/>
  <c r="M967" i="6"/>
  <c r="O879" i="6"/>
  <c r="O344" i="6"/>
  <c r="K67" i="6"/>
  <c r="L267" i="6"/>
  <c r="B54" i="6"/>
  <c r="I60" i="6"/>
  <c r="N236" i="6"/>
  <c r="U1058" i="6"/>
  <c r="B279" i="6"/>
  <c r="K49" i="6"/>
  <c r="R724" i="6"/>
  <c r="T733" i="6"/>
  <c r="F1416" i="6"/>
  <c r="B1277" i="6"/>
  <c r="V1049" i="6"/>
  <c r="J567" i="6"/>
  <c r="F838" i="6"/>
  <c r="L637" i="6"/>
  <c r="U287" i="6"/>
  <c r="H254" i="6"/>
  <c r="D485" i="6"/>
  <c r="L1339" i="6"/>
  <c r="F604" i="6"/>
  <c r="V924" i="6"/>
  <c r="J502" i="6"/>
  <c r="T926" i="6"/>
  <c r="O773" i="6"/>
  <c r="G800" i="6"/>
  <c r="G1168" i="6"/>
  <c r="M776" i="6"/>
  <c r="P360" i="6"/>
  <c r="B857" i="6"/>
  <c r="G439" i="6"/>
  <c r="K318" i="6"/>
  <c r="O302" i="6"/>
  <c r="U1271" i="6"/>
  <c r="J294" i="6"/>
  <c r="E799" i="6"/>
  <c r="J1304" i="6"/>
  <c r="C113" i="6"/>
  <c r="D1437" i="6"/>
  <c r="C1330" i="6"/>
  <c r="N709" i="6"/>
  <c r="D328" i="6"/>
  <c r="H326" i="6"/>
  <c r="C282" i="6"/>
  <c r="O757" i="6"/>
  <c r="R1288" i="6"/>
  <c r="D13" i="6"/>
  <c r="E243" i="6"/>
  <c r="R515" i="6"/>
  <c r="V231" i="6"/>
  <c r="J1371" i="6"/>
  <c r="F1441" i="6"/>
  <c r="G861" i="6"/>
  <c r="K264" i="6"/>
  <c r="J903" i="6"/>
  <c r="P1405" i="6"/>
  <c r="B1103" i="6"/>
  <c r="G277" i="6"/>
  <c r="F1282" i="6"/>
  <c r="U876" i="6"/>
  <c r="M324" i="6"/>
  <c r="I1376" i="6"/>
  <c r="K931" i="6"/>
  <c r="C41" i="6"/>
  <c r="R945" i="6"/>
  <c r="U759" i="6"/>
  <c r="Q862" i="6"/>
  <c r="E1322" i="6"/>
  <c r="V1286" i="6"/>
  <c r="H547" i="6"/>
  <c r="M247" i="6"/>
  <c r="K1303" i="6"/>
  <c r="V125" i="6"/>
  <c r="D273" i="6"/>
  <c r="O756" i="6"/>
  <c r="L742" i="6"/>
  <c r="I565" i="6"/>
  <c r="E1054" i="6"/>
  <c r="C869" i="6"/>
  <c r="E666" i="6"/>
  <c r="T842" i="6"/>
  <c r="I450" i="6"/>
  <c r="G669" i="6"/>
  <c r="T215" i="6"/>
  <c r="U1066" i="6"/>
  <c r="B571" i="6"/>
  <c r="U1424" i="6"/>
  <c r="F396" i="6"/>
  <c r="M891" i="6"/>
  <c r="C285" i="6"/>
  <c r="K940" i="6"/>
  <c r="G33" i="6"/>
  <c r="E859" i="6"/>
  <c r="J929" i="6"/>
  <c r="S363" i="6"/>
  <c r="G931" i="6"/>
  <c r="V1033" i="6"/>
  <c r="Q708" i="6"/>
  <c r="N716" i="6"/>
  <c r="O31" i="6"/>
  <c r="N1069" i="6"/>
  <c r="R580" i="6"/>
  <c r="O89" i="6"/>
  <c r="T1417" i="6"/>
  <c r="C105" i="6"/>
  <c r="G705" i="6"/>
  <c r="I1140" i="6"/>
  <c r="R618" i="6"/>
  <c r="O1227" i="6"/>
  <c r="L376" i="6"/>
  <c r="E91" i="6"/>
  <c r="I339" i="6"/>
  <c r="V727" i="6"/>
  <c r="U1382" i="6"/>
  <c r="G319" i="6"/>
  <c r="T1374" i="6"/>
  <c r="K917" i="6"/>
  <c r="K950" i="6"/>
  <c r="Q562" i="6"/>
  <c r="R1329" i="6"/>
  <c r="V1262" i="6"/>
  <c r="E881" i="6"/>
  <c r="J1325" i="6"/>
  <c r="Q1358" i="6"/>
  <c r="J1346" i="6"/>
  <c r="C935" i="6"/>
  <c r="L1091" i="6"/>
  <c r="B62" i="6"/>
  <c r="G1415" i="6"/>
  <c r="H447" i="6"/>
  <c r="F1241" i="6"/>
  <c r="F912" i="6"/>
  <c r="M120" i="6"/>
  <c r="T1086" i="6"/>
  <c r="S1413" i="6"/>
  <c r="G41" i="6"/>
  <c r="Q448" i="6"/>
  <c r="E446" i="6"/>
  <c r="E913" i="6"/>
  <c r="F264" i="6"/>
  <c r="M920" i="6"/>
  <c r="H994" i="6"/>
  <c r="R1397" i="6"/>
  <c r="Q1019" i="6"/>
  <c r="G633" i="6"/>
  <c r="P418" i="6"/>
  <c r="H1009" i="6"/>
  <c r="U340" i="6"/>
  <c r="Q1205" i="6"/>
  <c r="L1365" i="6"/>
  <c r="L1161" i="6"/>
  <c r="D671" i="6"/>
  <c r="F1143" i="6"/>
  <c r="J810" i="6"/>
  <c r="S1141" i="6"/>
  <c r="K1272" i="6"/>
  <c r="M173" i="6"/>
  <c r="T14" i="6"/>
  <c r="N117" i="6"/>
  <c r="L724" i="6"/>
  <c r="C1343" i="6"/>
  <c r="H688" i="6"/>
  <c r="V1336" i="6"/>
  <c r="E1353" i="6"/>
  <c r="E270" i="6"/>
  <c r="S661" i="6"/>
  <c r="D76" i="6"/>
  <c r="F1135" i="6"/>
  <c r="S38" i="6"/>
  <c r="Q960" i="6"/>
  <c r="V58" i="6"/>
  <c r="D177" i="6"/>
  <c r="O1064" i="6"/>
  <c r="V1210" i="6"/>
  <c r="C1354" i="6"/>
  <c r="M1019" i="6"/>
  <c r="R375" i="6"/>
  <c r="J599" i="6"/>
  <c r="K1151" i="6"/>
  <c r="N785" i="6"/>
  <c r="R1340" i="6"/>
  <c r="E944" i="6"/>
  <c r="Q822" i="6"/>
  <c r="G1077" i="6"/>
  <c r="R752" i="6"/>
  <c r="L498" i="6"/>
  <c r="J1040" i="6"/>
  <c r="G1086" i="6"/>
  <c r="P1048" i="6"/>
  <c r="G1116" i="6"/>
  <c r="E104" i="6"/>
  <c r="P1043" i="6"/>
  <c r="O959" i="6"/>
  <c r="J517" i="6"/>
  <c r="G161" i="6"/>
  <c r="O325" i="6"/>
  <c r="G1406" i="6"/>
  <c r="H557" i="6"/>
  <c r="V1095" i="6"/>
  <c r="V448" i="6"/>
  <c r="M1244" i="6"/>
  <c r="M237" i="6"/>
  <c r="G276" i="6"/>
  <c r="R1128" i="6"/>
  <c r="S252" i="6"/>
  <c r="V177" i="6"/>
  <c r="H795" i="6"/>
  <c r="Q316" i="6"/>
  <c r="D1203" i="6"/>
  <c r="T422" i="6"/>
  <c r="V721" i="6"/>
  <c r="T663" i="6"/>
  <c r="K148" i="6"/>
  <c r="S1002" i="6"/>
  <c r="K779" i="6"/>
  <c r="F443" i="6"/>
  <c r="E635" i="6"/>
  <c r="H408" i="6"/>
  <c r="E764" i="6"/>
  <c r="P633" i="6"/>
  <c r="N207" i="6"/>
  <c r="N1266" i="6"/>
  <c r="Q739" i="6"/>
  <c r="D329" i="6"/>
  <c r="J6" i="6"/>
  <c r="M552" i="6"/>
  <c r="G977" i="6"/>
  <c r="O1106" i="6"/>
  <c r="M747" i="6"/>
  <c r="Q1102" i="6"/>
  <c r="U681" i="6"/>
  <c r="J1243" i="6"/>
  <c r="K164" i="6"/>
  <c r="R487" i="6"/>
  <c r="Q1220" i="6"/>
  <c r="C1033" i="6"/>
  <c r="F401" i="6"/>
  <c r="V813" i="6"/>
  <c r="S798" i="6"/>
  <c r="J36" i="6"/>
  <c r="J1222" i="6"/>
  <c r="Q1424" i="6"/>
  <c r="Q1148" i="6"/>
  <c r="G953" i="6"/>
  <c r="Q906" i="6"/>
  <c r="N813" i="6"/>
  <c r="I1344" i="6"/>
  <c r="J706" i="6"/>
  <c r="I333" i="6"/>
  <c r="H108" i="6"/>
  <c r="F813" i="6"/>
  <c r="G1076" i="6"/>
  <c r="D1051" i="6"/>
  <c r="S542" i="6"/>
  <c r="I1146" i="6"/>
  <c r="L1264" i="6"/>
  <c r="P183" i="6"/>
  <c r="O57" i="6"/>
  <c r="R248" i="6"/>
  <c r="K698" i="6"/>
  <c r="C491" i="6"/>
  <c r="Q1064" i="6"/>
  <c r="G167" i="6"/>
  <c r="K439" i="6"/>
  <c r="R1013" i="6"/>
  <c r="E570" i="6"/>
  <c r="O1140" i="6"/>
  <c r="D714" i="6"/>
  <c r="D1385" i="6"/>
  <c r="I285" i="6"/>
  <c r="T1327" i="6"/>
  <c r="G1110" i="6"/>
  <c r="U1227" i="6"/>
  <c r="T532" i="6"/>
  <c r="H957" i="6"/>
  <c r="V1129" i="6"/>
  <c r="B249" i="6"/>
  <c r="E57" i="6"/>
  <c r="H1299" i="6"/>
  <c r="E344" i="6"/>
  <c r="H730" i="6"/>
  <c r="M954" i="6"/>
  <c r="C355" i="6"/>
  <c r="P1162" i="6"/>
  <c r="T1436" i="6"/>
  <c r="U797" i="6"/>
  <c r="N671" i="6"/>
  <c r="P1018" i="6"/>
  <c r="F1180" i="6"/>
  <c r="B152" i="6"/>
  <c r="D1138" i="6"/>
  <c r="G834" i="6"/>
  <c r="V1226" i="6"/>
  <c r="H200" i="6"/>
  <c r="Q1393" i="6"/>
  <c r="D657" i="6"/>
  <c r="K363" i="6"/>
  <c r="M1114" i="6"/>
  <c r="B308" i="6"/>
  <c r="O1390" i="6"/>
  <c r="B645" i="6"/>
  <c r="G917" i="6"/>
  <c r="I764" i="6"/>
  <c r="J820" i="6"/>
  <c r="H924" i="6"/>
  <c r="H1291" i="6"/>
  <c r="C724" i="6"/>
  <c r="J1159" i="6"/>
  <c r="D1378" i="6"/>
  <c r="O1417" i="6"/>
  <c r="U88" i="6"/>
  <c r="G1300" i="6"/>
  <c r="J333" i="6"/>
  <c r="S1316" i="6"/>
  <c r="T764" i="6"/>
  <c r="B137" i="6"/>
  <c r="F1374" i="6"/>
  <c r="F661" i="6"/>
  <c r="J1048" i="6"/>
  <c r="D1322" i="6"/>
  <c r="N446" i="6"/>
  <c r="G753" i="6"/>
  <c r="U599" i="6"/>
  <c r="B745" i="6"/>
  <c r="T619" i="6"/>
  <c r="L137" i="6"/>
  <c r="B892" i="6"/>
  <c r="F679" i="6"/>
  <c r="C430" i="6"/>
  <c r="P541" i="6"/>
  <c r="S64" i="6"/>
  <c r="B795" i="6"/>
  <c r="E608" i="6"/>
  <c r="B1062" i="6"/>
  <c r="B148" i="6"/>
  <c r="I171" i="6"/>
  <c r="J1147" i="6"/>
  <c r="T1346" i="6"/>
  <c r="M792" i="6"/>
  <c r="K1104" i="6"/>
  <c r="Q1401" i="6"/>
  <c r="M1288" i="6"/>
  <c r="V1138" i="6"/>
  <c r="M1172" i="6"/>
  <c r="M537" i="6"/>
  <c r="I1395" i="6"/>
  <c r="G417" i="6"/>
  <c r="D444" i="6"/>
  <c r="O720" i="6"/>
  <c r="H1226" i="6"/>
  <c r="I1433" i="6"/>
  <c r="N883" i="6"/>
  <c r="S553" i="6"/>
  <c r="G604" i="6"/>
  <c r="T68" i="6"/>
  <c r="J997" i="6"/>
  <c r="R901" i="6"/>
  <c r="J51" i="6"/>
  <c r="F1207" i="6"/>
  <c r="C756" i="6"/>
  <c r="L1242" i="6"/>
  <c r="L40" i="6"/>
  <c r="N10" i="6"/>
  <c r="H1159" i="6"/>
  <c r="G248" i="6"/>
  <c r="L7" i="6"/>
  <c r="U207" i="6"/>
  <c r="E684" i="6"/>
  <c r="T1095" i="6"/>
  <c r="T526" i="6"/>
  <c r="J471" i="6"/>
  <c r="H822" i="6"/>
  <c r="Q1326" i="6"/>
  <c r="F327" i="6"/>
  <c r="K357" i="6"/>
  <c r="B1131" i="6"/>
  <c r="L43" i="6"/>
  <c r="C755" i="6"/>
  <c r="B1130" i="6"/>
  <c r="T728" i="6"/>
  <c r="C1384" i="6"/>
  <c r="O796" i="6"/>
  <c r="T942" i="6"/>
  <c r="D995" i="6"/>
  <c r="S1037" i="6"/>
  <c r="S1012" i="6"/>
  <c r="E659" i="6"/>
  <c r="K579" i="6"/>
  <c r="M1385" i="6"/>
  <c r="S1267" i="6"/>
  <c r="L42" i="6"/>
  <c r="B341" i="6"/>
  <c r="L254" i="6"/>
  <c r="B1211" i="6"/>
  <c r="S1248" i="6"/>
  <c r="C808" i="6"/>
  <c r="V950" i="6"/>
  <c r="S442" i="6"/>
  <c r="C20" i="6"/>
  <c r="Q705" i="6"/>
  <c r="U977" i="6"/>
  <c r="P498" i="6"/>
  <c r="U866" i="6"/>
  <c r="H306" i="6"/>
  <c r="F413" i="6"/>
  <c r="V568" i="6"/>
  <c r="T282" i="6"/>
  <c r="J104" i="6"/>
  <c r="C669" i="6"/>
  <c r="F574" i="6"/>
  <c r="C223" i="6"/>
  <c r="I587" i="6"/>
  <c r="K1434" i="6"/>
  <c r="S1343" i="6"/>
  <c r="B837" i="6"/>
  <c r="I486" i="6"/>
  <c r="H127" i="6"/>
  <c r="P748" i="6"/>
  <c r="F343" i="6"/>
  <c r="L92" i="6"/>
  <c r="R1072" i="6"/>
  <c r="R15" i="6"/>
  <c r="D284" i="6"/>
  <c r="Q310" i="6"/>
  <c r="I615" i="6"/>
  <c r="D1160" i="6"/>
  <c r="V618" i="6"/>
  <c r="L1099" i="6"/>
  <c r="S741" i="6"/>
  <c r="K596" i="6"/>
  <c r="G1097" i="6"/>
  <c r="U1212" i="6"/>
  <c r="T1083" i="6"/>
  <c r="J1111" i="6"/>
  <c r="R460" i="6"/>
  <c r="T200" i="6"/>
  <c r="E861" i="6"/>
  <c r="R1405" i="6"/>
  <c r="R881" i="6"/>
  <c r="Q829" i="6"/>
  <c r="P144" i="6"/>
  <c r="B412" i="6"/>
  <c r="V692" i="6"/>
  <c r="C540" i="6"/>
  <c r="Q222" i="6"/>
  <c r="P349" i="6"/>
  <c r="I620" i="6"/>
  <c r="T1194" i="6"/>
  <c r="G651" i="6"/>
  <c r="U1009" i="6"/>
  <c r="F164" i="6"/>
  <c r="T965" i="6"/>
  <c r="G1008" i="6"/>
  <c r="H93" i="6"/>
  <c r="D1111" i="6"/>
  <c r="P779" i="6"/>
  <c r="R508" i="6"/>
  <c r="K1053" i="6"/>
  <c r="F63" i="6"/>
  <c r="M506" i="6"/>
  <c r="I1256" i="6"/>
  <c r="C378" i="6"/>
  <c r="J202" i="6"/>
  <c r="O554" i="6"/>
  <c r="T649" i="6"/>
  <c r="U1234" i="6"/>
  <c r="U1153" i="6"/>
  <c r="M1173" i="6"/>
  <c r="L1185" i="6"/>
  <c r="C70" i="6"/>
  <c r="Q179" i="6"/>
  <c r="S1129" i="6"/>
  <c r="K430" i="6"/>
  <c r="Q540" i="6"/>
  <c r="V989" i="6"/>
  <c r="L1429" i="6"/>
  <c r="O130" i="6"/>
  <c r="L630" i="6"/>
  <c r="U1207" i="6"/>
  <c r="Q228" i="6"/>
  <c r="Q874" i="6"/>
  <c r="N90" i="6"/>
  <c r="C758" i="6"/>
  <c r="R1271" i="6"/>
  <c r="U1302" i="6"/>
  <c r="M1370" i="6"/>
  <c r="M802" i="6"/>
  <c r="N1433" i="6"/>
  <c r="N20" i="6"/>
  <c r="V901" i="6"/>
  <c r="O264" i="6"/>
  <c r="J522" i="6"/>
  <c r="U1213" i="6"/>
  <c r="B183" i="6"/>
  <c r="G75" i="6"/>
  <c r="J1210" i="6"/>
  <c r="M1362" i="6"/>
  <c r="P257" i="6"/>
  <c r="N1251" i="6"/>
  <c r="J54" i="6"/>
  <c r="F623" i="6"/>
  <c r="R859" i="6"/>
  <c r="E191" i="6"/>
  <c r="Q109" i="6"/>
  <c r="R636" i="6"/>
  <c r="F792" i="6"/>
  <c r="R1058" i="6"/>
  <c r="M194" i="6"/>
  <c r="G1207" i="6"/>
  <c r="B716" i="6"/>
  <c r="I665" i="6"/>
  <c r="L1128" i="6"/>
  <c r="T1366" i="6"/>
  <c r="J67" i="6"/>
  <c r="R1327" i="6"/>
  <c r="P582" i="6"/>
  <c r="I1045" i="6"/>
  <c r="F1098" i="6"/>
  <c r="S527" i="6"/>
  <c r="N1386" i="6"/>
  <c r="I1394" i="6"/>
  <c r="B76" i="6"/>
  <c r="K650" i="6"/>
  <c r="Q1085" i="6"/>
  <c r="F395" i="6"/>
  <c r="L930" i="6"/>
  <c r="L1325" i="6"/>
  <c r="J864" i="6"/>
  <c r="R1398" i="6"/>
  <c r="M965" i="6"/>
  <c r="J428" i="6"/>
  <c r="F771" i="6"/>
  <c r="R1368" i="6"/>
  <c r="F618" i="6"/>
  <c r="G238" i="6"/>
  <c r="H1282" i="6"/>
  <c r="I1112" i="6"/>
  <c r="F468" i="6"/>
  <c r="G470" i="6"/>
  <c r="C838" i="6"/>
  <c r="V676" i="6"/>
  <c r="F1352" i="6"/>
  <c r="G109" i="6"/>
  <c r="C1312" i="6"/>
  <c r="H1199" i="6"/>
  <c r="M952" i="6"/>
  <c r="B36" i="6"/>
  <c r="H224" i="6"/>
  <c r="O157" i="6"/>
  <c r="J1361" i="6"/>
  <c r="N1059" i="6"/>
  <c r="S580" i="6"/>
  <c r="H767" i="6"/>
  <c r="R660" i="6"/>
  <c r="J1223" i="6"/>
  <c r="K1201" i="6"/>
  <c r="S459" i="6"/>
  <c r="Q1135" i="6"/>
  <c r="F1304" i="6"/>
  <c r="R1033" i="6"/>
  <c r="V1306" i="6"/>
  <c r="Q107" i="6"/>
  <c r="U110" i="6"/>
  <c r="D515" i="6"/>
  <c r="B992" i="6"/>
  <c r="M1341" i="6"/>
  <c r="R1026" i="6"/>
  <c r="L1097" i="6"/>
  <c r="D1114" i="6"/>
  <c r="M242" i="6"/>
  <c r="V459" i="6"/>
  <c r="B1370" i="6"/>
  <c r="C1231" i="6"/>
  <c r="R1240" i="6"/>
  <c r="B943" i="6"/>
  <c r="S302" i="6"/>
  <c r="K1217" i="6"/>
  <c r="R49" i="6"/>
  <c r="T962" i="6"/>
  <c r="T408" i="6"/>
  <c r="I265" i="6"/>
  <c r="T488" i="6"/>
  <c r="E823" i="6"/>
  <c r="S823" i="6"/>
  <c r="M371" i="6"/>
  <c r="F1138" i="6"/>
  <c r="N583" i="6"/>
  <c r="H592" i="6"/>
  <c r="E53" i="6"/>
  <c r="R553" i="6"/>
  <c r="V78" i="6"/>
  <c r="P1414" i="6"/>
  <c r="Q314" i="6"/>
  <c r="O1294" i="6"/>
  <c r="E366" i="6"/>
  <c r="M1044" i="6"/>
  <c r="U1365" i="6"/>
  <c r="G588" i="6"/>
  <c r="T489" i="6"/>
  <c r="C679" i="6"/>
  <c r="T1102" i="6"/>
  <c r="J1028" i="6"/>
  <c r="I1213" i="6"/>
  <c r="J1192" i="6"/>
  <c r="N902" i="6"/>
  <c r="P365" i="6"/>
  <c r="E969" i="6"/>
  <c r="K1306" i="6"/>
  <c r="J792" i="6"/>
  <c r="E1171" i="6"/>
  <c r="Q1223" i="6"/>
  <c r="D334" i="6"/>
  <c r="Q226" i="6"/>
  <c r="P873" i="6"/>
  <c r="D735" i="6"/>
  <c r="I923" i="6"/>
  <c r="M1169" i="6"/>
  <c r="V816" i="6"/>
  <c r="V732" i="6"/>
  <c r="F1327" i="6"/>
  <c r="K352" i="6"/>
  <c r="V895" i="6"/>
  <c r="P527" i="6"/>
  <c r="F397" i="6"/>
  <c r="H199" i="6"/>
  <c r="U1141" i="6"/>
  <c r="N657" i="6"/>
  <c r="O1177" i="6"/>
  <c r="K799" i="6"/>
  <c r="Q901" i="6"/>
  <c r="D805" i="6"/>
  <c r="L430" i="6"/>
  <c r="V741" i="6"/>
  <c r="O1318" i="6"/>
  <c r="T430" i="6"/>
  <c r="I826" i="6"/>
  <c r="P651" i="6"/>
  <c r="K621" i="6"/>
  <c r="E1118" i="6"/>
  <c r="M172" i="6"/>
  <c r="R1101" i="6"/>
  <c r="R940" i="6"/>
  <c r="P172" i="6"/>
  <c r="K721" i="6"/>
  <c r="L214" i="6"/>
  <c r="H799" i="6"/>
  <c r="P14" i="6"/>
  <c r="Q909" i="6"/>
  <c r="N280" i="6"/>
  <c r="E1287" i="6"/>
  <c r="K980" i="6"/>
  <c r="I139" i="6"/>
  <c r="G640" i="6"/>
  <c r="C1213" i="6"/>
  <c r="H1376" i="6"/>
  <c r="B23" i="6"/>
  <c r="G762" i="6"/>
  <c r="I380" i="6"/>
  <c r="V777" i="6"/>
  <c r="B1119" i="6"/>
  <c r="M1060" i="6"/>
  <c r="P937" i="6"/>
  <c r="K1320" i="6"/>
  <c r="K850" i="6"/>
  <c r="J223" i="6"/>
  <c r="F1245" i="6"/>
  <c r="C1191" i="6"/>
  <c r="K424" i="6"/>
  <c r="M246" i="6"/>
  <c r="U673" i="6"/>
  <c r="Q1325" i="6"/>
  <c r="N1288" i="6"/>
  <c r="J176" i="6"/>
  <c r="O774" i="6"/>
  <c r="F341" i="6"/>
  <c r="U629" i="6"/>
  <c r="D869" i="6"/>
  <c r="S177" i="6"/>
  <c r="R1154" i="6"/>
  <c r="K614" i="6"/>
  <c r="O1281" i="6"/>
  <c r="S848" i="6"/>
  <c r="D680" i="6"/>
  <c r="N1411" i="6"/>
  <c r="V869" i="6"/>
  <c r="H1398" i="6"/>
  <c r="I819" i="6"/>
  <c r="L1263" i="6"/>
  <c r="H1141" i="6"/>
  <c r="T1166" i="6"/>
  <c r="D1195" i="6"/>
  <c r="R1387" i="6"/>
  <c r="K1318" i="6"/>
  <c r="G182" i="6"/>
  <c r="N602" i="6"/>
  <c r="K649" i="6"/>
  <c r="F1060" i="6"/>
  <c r="F96" i="6"/>
  <c r="V328" i="6"/>
  <c r="S1425" i="6"/>
  <c r="D456" i="6"/>
  <c r="N299" i="6"/>
  <c r="C237" i="6"/>
  <c r="Q1059" i="6"/>
  <c r="K1273" i="6"/>
  <c r="B1143" i="6"/>
  <c r="G880" i="6"/>
  <c r="F156" i="6"/>
  <c r="T694" i="6"/>
  <c r="G97" i="6"/>
  <c r="B391" i="6"/>
  <c r="J907" i="6"/>
  <c r="V596" i="6"/>
  <c r="U1249" i="6"/>
  <c r="J1245" i="6"/>
  <c r="C884" i="6"/>
  <c r="I842" i="6"/>
  <c r="J1089" i="6"/>
  <c r="O528" i="6"/>
  <c r="L1295" i="6"/>
  <c r="O105" i="6"/>
  <c r="D824" i="6"/>
  <c r="D874" i="6"/>
  <c r="U724" i="6"/>
  <c r="S463" i="6"/>
  <c r="C1364" i="6"/>
  <c r="I939" i="6"/>
  <c r="O568" i="6"/>
  <c r="T586" i="6"/>
  <c r="O547" i="6"/>
  <c r="C728" i="6"/>
  <c r="P495" i="6"/>
  <c r="S567" i="6"/>
  <c r="J339" i="6"/>
  <c r="V120" i="6"/>
  <c r="K464" i="6"/>
  <c r="S1375" i="6"/>
  <c r="K358" i="6"/>
  <c r="I1234" i="6"/>
  <c r="R634" i="6"/>
  <c r="C1246" i="6"/>
  <c r="P429" i="6"/>
  <c r="M1111" i="6"/>
  <c r="C721" i="6"/>
  <c r="D1311" i="6"/>
  <c r="C799" i="6"/>
  <c r="G1341" i="6"/>
  <c r="F830" i="6"/>
  <c r="J160" i="6"/>
  <c r="M931" i="6"/>
  <c r="V383" i="6"/>
  <c r="N92" i="6"/>
  <c r="J1026" i="6"/>
  <c r="C1195" i="6"/>
  <c r="M1058" i="6"/>
  <c r="F309" i="6"/>
  <c r="R591" i="6"/>
  <c r="D186" i="6"/>
  <c r="D49" i="6"/>
  <c r="V1251" i="6"/>
  <c r="D1411" i="6"/>
  <c r="E1122" i="6"/>
  <c r="U131" i="6"/>
  <c r="O1096" i="6"/>
  <c r="M1426" i="6"/>
  <c r="M622" i="6"/>
  <c r="T1243" i="6"/>
  <c r="P1261" i="6"/>
  <c r="F1271" i="6"/>
  <c r="D1184" i="6"/>
  <c r="D767" i="6"/>
  <c r="R1385" i="6"/>
  <c r="M133" i="6"/>
  <c r="E1152" i="6"/>
  <c r="V758" i="6"/>
  <c r="R284" i="6"/>
  <c r="N725" i="6"/>
  <c r="V1015" i="6"/>
  <c r="B1176" i="6"/>
  <c r="S644" i="6"/>
  <c r="M635" i="6"/>
  <c r="O958" i="6"/>
  <c r="Q556" i="6"/>
  <c r="N326" i="6"/>
  <c r="R677" i="6"/>
  <c r="B990" i="6"/>
  <c r="C1401" i="6"/>
  <c r="Q1402" i="6"/>
  <c r="I597" i="6"/>
  <c r="E252" i="6"/>
  <c r="B830" i="6"/>
  <c r="P517" i="6"/>
  <c r="E345" i="6"/>
  <c r="L752" i="6"/>
  <c r="H883" i="6"/>
  <c r="F1262" i="6"/>
  <c r="K993" i="6"/>
  <c r="S957" i="6"/>
  <c r="P1132" i="6"/>
  <c r="G842" i="6"/>
  <c r="K1167" i="6"/>
  <c r="D378" i="6"/>
  <c r="T1185" i="6"/>
  <c r="R577" i="6"/>
  <c r="Q111" i="6"/>
  <c r="I856" i="6"/>
  <c r="E105" i="6"/>
  <c r="V199" i="6"/>
  <c r="P1422" i="6"/>
  <c r="N1070" i="6"/>
  <c r="C8" i="6"/>
  <c r="U1187" i="6"/>
  <c r="G379" i="6"/>
  <c r="G763" i="6"/>
  <c r="S747" i="6"/>
  <c r="P849" i="6"/>
  <c r="G970" i="6"/>
  <c r="S222" i="6"/>
  <c r="D1198" i="6"/>
  <c r="V367" i="6"/>
  <c r="O1109" i="6"/>
  <c r="F681" i="6"/>
  <c r="S960" i="6"/>
  <c r="J12" i="6"/>
  <c r="U413" i="6"/>
  <c r="I770" i="6"/>
  <c r="L102" i="6"/>
  <c r="T593" i="6"/>
  <c r="N1363" i="6"/>
  <c r="G478" i="6"/>
  <c r="B551" i="6"/>
  <c r="S410" i="6"/>
  <c r="E714" i="6"/>
  <c r="M1165" i="6"/>
  <c r="L1094" i="6"/>
  <c r="E1434" i="6"/>
  <c r="Q1332" i="6"/>
  <c r="V447" i="6"/>
  <c r="J981" i="6"/>
  <c r="P536" i="6"/>
  <c r="S26" i="6"/>
  <c r="U347" i="6"/>
  <c r="H1336" i="6"/>
  <c r="H318" i="6"/>
  <c r="B1292" i="6"/>
  <c r="D566" i="6"/>
  <c r="O448" i="6"/>
  <c r="R1201" i="6"/>
  <c r="F499" i="6"/>
  <c r="M437" i="6"/>
  <c r="I1330" i="6"/>
  <c r="M748" i="6"/>
  <c r="N1184" i="6"/>
  <c r="O233" i="6"/>
  <c r="P193" i="6"/>
  <c r="J400" i="6"/>
  <c r="M580" i="6"/>
  <c r="R9" i="6"/>
  <c r="P50" i="6"/>
  <c r="P1003" i="6"/>
  <c r="O816" i="6"/>
  <c r="P37" i="6"/>
  <c r="O840" i="6"/>
  <c r="D546" i="6"/>
  <c r="D424" i="6"/>
  <c r="B1128" i="6"/>
  <c r="M839" i="6"/>
  <c r="C509" i="6"/>
  <c r="G1204" i="6"/>
  <c r="N255" i="6"/>
  <c r="E873" i="6"/>
  <c r="O1256" i="6"/>
  <c r="I465" i="6"/>
  <c r="G521" i="6"/>
  <c r="H1090" i="6"/>
  <c r="Q922" i="6"/>
  <c r="M206" i="6"/>
  <c r="M234" i="6"/>
  <c r="C806" i="6"/>
  <c r="S950" i="6"/>
  <c r="F1369" i="6"/>
  <c r="G904" i="6"/>
  <c r="B733" i="6"/>
  <c r="L712" i="6"/>
  <c r="T922" i="6"/>
  <c r="F586" i="6"/>
  <c r="I344" i="6"/>
  <c r="N1182" i="6"/>
  <c r="D227" i="6"/>
  <c r="C818" i="6"/>
  <c r="N945" i="6"/>
  <c r="Q43" i="6"/>
  <c r="D1163" i="6"/>
  <c r="D559" i="6"/>
  <c r="G331" i="6"/>
  <c r="P664" i="6"/>
  <c r="I711" i="6"/>
  <c r="P1389" i="6"/>
  <c r="C296" i="6"/>
  <c r="J367" i="6"/>
  <c r="G1064" i="6"/>
  <c r="R506" i="6"/>
  <c r="R696" i="6"/>
  <c r="C328" i="6"/>
  <c r="S1443" i="6"/>
  <c r="V1102" i="6"/>
  <c r="U743" i="6"/>
  <c r="E997" i="6"/>
  <c r="N1365" i="6"/>
  <c r="B333" i="6"/>
  <c r="S1348" i="6"/>
  <c r="V563" i="6"/>
  <c r="B1196" i="6"/>
  <c r="K1325" i="6"/>
  <c r="I196" i="6"/>
  <c r="N924" i="6"/>
  <c r="D943" i="6"/>
  <c r="S374" i="6"/>
  <c r="E193" i="6"/>
  <c r="F1148" i="6"/>
  <c r="P1385" i="6"/>
  <c r="B52" i="6"/>
  <c r="F205" i="6"/>
  <c r="E871" i="6"/>
  <c r="N1390" i="6"/>
  <c r="B436" i="6"/>
  <c r="F1333" i="6"/>
  <c r="C826" i="6"/>
  <c r="C776" i="6"/>
  <c r="D517" i="6"/>
  <c r="V224" i="6"/>
  <c r="I482" i="6"/>
  <c r="C959" i="6"/>
  <c r="B911" i="6"/>
  <c r="U1346" i="6"/>
  <c r="V1120" i="6"/>
  <c r="U1053" i="6"/>
  <c r="M555" i="6"/>
  <c r="N164" i="6"/>
  <c r="L95" i="6"/>
  <c r="R283" i="6"/>
  <c r="H154" i="6"/>
  <c r="C351" i="6"/>
  <c r="J616" i="6"/>
  <c r="I168" i="6"/>
  <c r="O368" i="6"/>
  <c r="N1402" i="6"/>
  <c r="D1034" i="6"/>
  <c r="R846" i="6"/>
  <c r="M486" i="6"/>
  <c r="C704" i="6"/>
  <c r="C1441" i="6"/>
  <c r="N233" i="6"/>
  <c r="V594" i="6"/>
  <c r="K1046" i="6"/>
  <c r="C200" i="6"/>
  <c r="C510" i="6"/>
  <c r="E922" i="6"/>
  <c r="N635" i="6"/>
  <c r="D476" i="6"/>
  <c r="F313" i="6"/>
  <c r="K837" i="6"/>
  <c r="E921" i="6"/>
  <c r="O695" i="6"/>
  <c r="Q373" i="6"/>
  <c r="N889" i="6"/>
  <c r="O397" i="6"/>
  <c r="O417" i="6"/>
  <c r="P1283" i="6"/>
  <c r="V1178" i="6"/>
  <c r="G1351" i="6"/>
  <c r="Q112" i="6"/>
  <c r="K1268" i="6"/>
  <c r="O900" i="6"/>
  <c r="D42" i="6"/>
  <c r="S657" i="6"/>
  <c r="R392" i="6"/>
  <c r="L937" i="6"/>
  <c r="J683" i="6"/>
  <c r="I693" i="6"/>
  <c r="R119" i="6"/>
  <c r="F43" i="6"/>
  <c r="I55" i="6"/>
  <c r="G1083" i="6"/>
  <c r="P61" i="6"/>
  <c r="V54" i="6"/>
  <c r="O382" i="6"/>
  <c r="L571" i="6"/>
  <c r="M1407" i="6"/>
  <c r="Q1160" i="6"/>
  <c r="E275" i="6"/>
  <c r="P662" i="6"/>
  <c r="D643" i="6"/>
  <c r="C1080" i="6"/>
  <c r="T1271" i="6"/>
  <c r="C1124" i="6"/>
  <c r="I1385" i="6"/>
  <c r="U1411" i="6"/>
  <c r="I1391" i="6"/>
  <c r="K1359" i="6"/>
  <c r="E246" i="6"/>
  <c r="E552" i="6"/>
  <c r="D705" i="6"/>
  <c r="V240" i="6"/>
  <c r="L1110" i="6"/>
  <c r="L1257" i="6"/>
  <c r="L546" i="6"/>
  <c r="O1278" i="6"/>
  <c r="K1403" i="6"/>
  <c r="L567" i="6"/>
  <c r="O151" i="6"/>
  <c r="K347" i="6"/>
  <c r="R1237" i="6"/>
  <c r="Q1153" i="6"/>
  <c r="P379" i="6"/>
  <c r="S588" i="6"/>
  <c r="Q752" i="6"/>
  <c r="U718" i="6"/>
  <c r="K602" i="6"/>
  <c r="V1377" i="6"/>
  <c r="Q365" i="6"/>
  <c r="F1077" i="6"/>
  <c r="D1204" i="6"/>
  <c r="M1025" i="6"/>
  <c r="B1297" i="6"/>
  <c r="P46" i="6"/>
  <c r="H1100" i="6"/>
  <c r="V262" i="6"/>
  <c r="L830" i="6"/>
  <c r="R987" i="6"/>
  <c r="H1135" i="6"/>
  <c r="E579" i="6"/>
  <c r="L109" i="6"/>
  <c r="M1056" i="6"/>
  <c r="C325" i="6"/>
  <c r="F352" i="6"/>
  <c r="L1300" i="6"/>
  <c r="G1225" i="6"/>
  <c r="S1374" i="6"/>
  <c r="T1119" i="6"/>
  <c r="H678" i="6"/>
  <c r="Q879" i="6"/>
  <c r="C1259" i="6"/>
  <c r="Q311" i="6"/>
  <c r="G1136" i="6"/>
  <c r="S173" i="6"/>
  <c r="D473" i="6"/>
  <c r="I647" i="6"/>
  <c r="H191" i="6"/>
  <c r="D570" i="6"/>
  <c r="H766" i="6"/>
  <c r="O701" i="6"/>
  <c r="N209" i="6"/>
  <c r="N868" i="6"/>
  <c r="K543" i="6"/>
  <c r="B1298" i="6"/>
  <c r="K927" i="6"/>
  <c r="T836" i="6"/>
  <c r="O1230" i="6"/>
  <c r="K1185" i="6"/>
  <c r="H273" i="6"/>
  <c r="J1158" i="6"/>
  <c r="T1288" i="6"/>
  <c r="O79" i="6"/>
  <c r="D9" i="6"/>
  <c r="N1397" i="6"/>
  <c r="Q231" i="6"/>
  <c r="M679" i="6"/>
  <c r="H570" i="6"/>
  <c r="R498" i="6"/>
  <c r="U501" i="6"/>
  <c r="G928" i="6"/>
  <c r="V1200" i="6"/>
  <c r="U359" i="6"/>
  <c r="Q428" i="6"/>
  <c r="C1036" i="6"/>
  <c r="B493" i="6"/>
  <c r="B595" i="6"/>
  <c r="Q1202" i="6"/>
  <c r="G863" i="6"/>
  <c r="G1128" i="6"/>
  <c r="J26" i="6"/>
  <c r="L904" i="6"/>
  <c r="U1128" i="6"/>
  <c r="L908" i="6"/>
  <c r="O1245" i="6"/>
  <c r="H987" i="6"/>
  <c r="K639" i="6"/>
  <c r="K1117" i="6"/>
  <c r="R1021" i="6"/>
  <c r="T392" i="6"/>
  <c r="H339" i="6"/>
  <c r="Q843" i="6"/>
  <c r="B380" i="6"/>
  <c r="J72" i="6"/>
  <c r="L470" i="6"/>
  <c r="F1430" i="6"/>
  <c r="J95" i="6"/>
  <c r="R400" i="6"/>
  <c r="J444" i="6"/>
  <c r="M749" i="6"/>
  <c r="C1192" i="6"/>
  <c r="T917" i="6"/>
  <c r="P1254" i="6"/>
  <c r="M264" i="6"/>
  <c r="C1122" i="6"/>
  <c r="I1295" i="6"/>
  <c r="T1022" i="6"/>
  <c r="B1258" i="6"/>
  <c r="T872" i="6"/>
  <c r="D1004" i="6"/>
  <c r="O1372" i="6"/>
  <c r="O1250" i="6"/>
  <c r="F349" i="6"/>
  <c r="K515" i="6"/>
  <c r="E85" i="6"/>
  <c r="F1318" i="6"/>
  <c r="P31" i="6"/>
  <c r="P1335" i="6"/>
  <c r="N1176" i="6"/>
  <c r="F13" i="6"/>
  <c r="Q339" i="6"/>
  <c r="U251" i="6"/>
  <c r="U1390" i="6"/>
  <c r="G770" i="6"/>
  <c r="R452" i="6"/>
  <c r="M288" i="6"/>
  <c r="J940" i="6"/>
  <c r="K912" i="6"/>
  <c r="B537" i="6"/>
  <c r="Q323" i="6"/>
  <c r="D405" i="6"/>
  <c r="O37" i="6"/>
  <c r="J263" i="6"/>
  <c r="R1176" i="6"/>
  <c r="C457" i="6"/>
  <c r="U407" i="6"/>
  <c r="I1062" i="6"/>
  <c r="R825" i="6"/>
  <c r="I1122" i="6"/>
  <c r="L1084" i="6"/>
  <c r="H672" i="6"/>
  <c r="B799" i="6"/>
  <c r="N1153" i="6"/>
  <c r="M1270" i="6"/>
  <c r="G1304" i="6"/>
  <c r="U1401" i="6"/>
  <c r="F671" i="6"/>
  <c r="C971" i="6"/>
  <c r="T358" i="6"/>
  <c r="O177" i="6"/>
  <c r="K747" i="6"/>
  <c r="G83" i="6"/>
  <c r="P40" i="6"/>
  <c r="U586" i="6"/>
  <c r="P1008" i="6"/>
  <c r="Q1304" i="6"/>
  <c r="E660" i="6"/>
  <c r="K965" i="6"/>
  <c r="B998" i="6"/>
  <c r="V864" i="6"/>
  <c r="R486" i="6"/>
  <c r="H1081" i="6"/>
  <c r="M958" i="6"/>
  <c r="I553" i="6"/>
  <c r="K839" i="6"/>
  <c r="B1099" i="6"/>
  <c r="Q724" i="6"/>
  <c r="V401" i="6"/>
  <c r="D1055" i="6"/>
  <c r="K223" i="6"/>
  <c r="N627" i="6"/>
  <c r="M98" i="6"/>
  <c r="H308" i="6"/>
  <c r="E699" i="6"/>
  <c r="G1056" i="6"/>
  <c r="S767" i="6"/>
  <c r="F1139" i="6"/>
  <c r="O154" i="6"/>
  <c r="F1347" i="6"/>
  <c r="R330" i="6"/>
  <c r="I158" i="6"/>
  <c r="D1303" i="6"/>
  <c r="C1129" i="6"/>
  <c r="J1182" i="6"/>
  <c r="O437" i="6"/>
  <c r="E209" i="6"/>
  <c r="C1336" i="6"/>
  <c r="M854" i="6"/>
  <c r="H641" i="6"/>
  <c r="I791" i="6"/>
  <c r="D113" i="6"/>
  <c r="M1378" i="6"/>
  <c r="M100" i="6"/>
  <c r="B432" i="6"/>
  <c r="D1438" i="6"/>
  <c r="C187" i="6"/>
  <c r="U1083" i="6"/>
  <c r="N403" i="6"/>
  <c r="G1305" i="6"/>
  <c r="H1034" i="6"/>
  <c r="U723" i="6"/>
  <c r="N578" i="6"/>
  <c r="M1309" i="6"/>
  <c r="D1054" i="6"/>
  <c r="N655" i="6"/>
  <c r="H648" i="6"/>
  <c r="P276" i="6"/>
  <c r="J943" i="6"/>
  <c r="G955" i="6"/>
  <c r="M297" i="6"/>
  <c r="M1037" i="6"/>
  <c r="U1143" i="6"/>
  <c r="P424" i="6"/>
  <c r="E839" i="6"/>
  <c r="I1313" i="6"/>
  <c r="R28" i="6"/>
  <c r="S512" i="6"/>
  <c r="F455" i="6"/>
  <c r="U864" i="6"/>
  <c r="K673" i="6"/>
  <c r="O253" i="6"/>
  <c r="G14" i="6"/>
  <c r="H210" i="6"/>
  <c r="Q1072" i="6"/>
  <c r="Q1317" i="6"/>
  <c r="R504" i="6"/>
  <c r="M974" i="6"/>
  <c r="D330" i="6"/>
  <c r="K585" i="6"/>
  <c r="R1200" i="6"/>
  <c r="C937" i="6"/>
  <c r="P4" i="6"/>
  <c r="L257" i="6"/>
  <c r="V1257" i="6"/>
  <c r="F734" i="6"/>
  <c r="N218" i="6"/>
  <c r="Q484" i="6"/>
  <c r="S283" i="6"/>
  <c r="F23" i="6"/>
  <c r="Q71" i="6"/>
  <c r="B9" i="6"/>
  <c r="R564" i="6"/>
  <c r="R258" i="6"/>
  <c r="U715" i="6"/>
  <c r="C1366" i="6"/>
  <c r="E1391" i="6"/>
  <c r="K1322" i="6"/>
  <c r="P1045" i="6"/>
  <c r="I222" i="6"/>
  <c r="B1048" i="6"/>
  <c r="M3" i="6"/>
  <c r="U401" i="6"/>
  <c r="I274" i="6"/>
  <c r="V677" i="6"/>
  <c r="M562" i="6"/>
  <c r="M993" i="6"/>
  <c r="L1251" i="6"/>
  <c r="O994" i="6"/>
  <c r="T231" i="6"/>
  <c r="S804" i="6"/>
  <c r="B326" i="6"/>
  <c r="C111" i="6"/>
  <c r="V603" i="6"/>
  <c r="B1156" i="6"/>
  <c r="K1098" i="6"/>
  <c r="S270" i="6"/>
  <c r="T1419" i="6"/>
  <c r="D1109" i="6"/>
  <c r="S1279" i="6"/>
  <c r="D527" i="6"/>
  <c r="H1430" i="6"/>
  <c r="D1265" i="6"/>
  <c r="F1259" i="6"/>
  <c r="K616" i="6"/>
  <c r="M1158" i="6"/>
  <c r="M68" i="6"/>
  <c r="J390" i="6"/>
  <c r="G1228" i="6"/>
  <c r="N1094" i="6"/>
  <c r="Q87" i="6"/>
  <c r="C333" i="6"/>
  <c r="I413" i="6"/>
  <c r="T734" i="6"/>
  <c r="F747" i="6"/>
  <c r="V446" i="6"/>
  <c r="O25" i="6"/>
  <c r="G799" i="6"/>
  <c r="H380" i="6"/>
  <c r="Q1224" i="6"/>
  <c r="U926" i="6"/>
  <c r="B968" i="6"/>
  <c r="N1328" i="6"/>
  <c r="U1228" i="6"/>
  <c r="E925" i="6"/>
  <c r="S1096" i="6"/>
  <c r="F301" i="6"/>
  <c r="L291" i="6"/>
  <c r="S499" i="6"/>
  <c r="E535" i="6"/>
  <c r="K987" i="6"/>
  <c r="E433" i="6"/>
  <c r="D1232" i="6"/>
  <c r="U816" i="6"/>
  <c r="C1099" i="6"/>
  <c r="H137" i="6"/>
  <c r="F1348" i="6"/>
  <c r="I46" i="6"/>
  <c r="F519" i="6"/>
  <c r="V39" i="6"/>
  <c r="U1166" i="6"/>
  <c r="V470" i="6"/>
  <c r="G677" i="6"/>
  <c r="U610" i="6"/>
  <c r="J888" i="6"/>
  <c r="E903" i="6"/>
  <c r="H627" i="6"/>
  <c r="U598" i="6"/>
  <c r="G322" i="6"/>
  <c r="E359" i="6"/>
  <c r="B58" i="6"/>
  <c r="H1042" i="6"/>
  <c r="P1248" i="6"/>
  <c r="H66" i="6"/>
  <c r="K284" i="6"/>
  <c r="C611" i="6"/>
  <c r="T1200" i="6"/>
  <c r="G1367" i="6"/>
  <c r="Q390" i="6"/>
  <c r="B890" i="6"/>
  <c r="Q1198" i="6"/>
  <c r="J569" i="6"/>
  <c r="Q1258" i="6"/>
  <c r="H1088" i="6"/>
  <c r="O348" i="6"/>
  <c r="D412" i="6"/>
  <c r="F26" i="6"/>
  <c r="Q1090" i="6"/>
  <c r="K810" i="6"/>
  <c r="O889" i="6"/>
  <c r="O937" i="6"/>
  <c r="H481" i="6"/>
  <c r="O393" i="6"/>
  <c r="R492" i="6"/>
  <c r="T970" i="6"/>
  <c r="V1076" i="6"/>
  <c r="K1377" i="6"/>
  <c r="T938" i="6"/>
  <c r="N781" i="6"/>
  <c r="H1385" i="6"/>
  <c r="H5" i="6"/>
  <c r="F1175" i="6"/>
  <c r="K118" i="6"/>
  <c r="G185" i="6"/>
  <c r="P1256" i="6"/>
  <c r="S1207" i="6"/>
  <c r="U1075" i="6"/>
  <c r="F514" i="6"/>
  <c r="S948" i="6"/>
  <c r="T505" i="6"/>
  <c r="U744" i="6"/>
  <c r="F1281" i="6"/>
  <c r="S676" i="6"/>
  <c r="D28" i="6"/>
  <c r="D1252" i="6"/>
  <c r="P618" i="6"/>
  <c r="R204" i="6"/>
  <c r="D379" i="6"/>
  <c r="J908" i="6"/>
  <c r="C398" i="6"/>
  <c r="V1332" i="6"/>
  <c r="K1192" i="6"/>
  <c r="R989" i="6"/>
  <c r="J49" i="6"/>
  <c r="T211" i="6"/>
  <c r="O1076" i="6"/>
  <c r="K1123" i="6"/>
  <c r="L1211" i="6"/>
  <c r="V403" i="6"/>
  <c r="B635" i="6"/>
  <c r="R1279" i="6"/>
  <c r="U722" i="6"/>
  <c r="V330" i="6"/>
  <c r="O329" i="6"/>
  <c r="K937" i="6"/>
  <c r="H807" i="6"/>
  <c r="M416" i="6"/>
  <c r="M1112" i="6"/>
  <c r="V207" i="6"/>
  <c r="F580" i="6"/>
  <c r="G509" i="6"/>
  <c r="D309" i="6"/>
  <c r="V1244" i="6"/>
  <c r="K1231" i="6"/>
  <c r="V445" i="6"/>
  <c r="D747" i="6"/>
  <c r="D375" i="6"/>
  <c r="Q786" i="6"/>
  <c r="K1350" i="6"/>
  <c r="P396" i="6"/>
  <c r="T860" i="6"/>
  <c r="S1063" i="6"/>
  <c r="D1191" i="6"/>
  <c r="L194" i="6"/>
  <c r="H732" i="6"/>
  <c r="O237" i="6"/>
  <c r="V9" i="6"/>
  <c r="F632" i="6"/>
  <c r="L59" i="6"/>
  <c r="V778" i="6"/>
  <c r="Q56" i="6"/>
  <c r="C1131" i="6"/>
  <c r="D857" i="6"/>
  <c r="M154" i="6"/>
  <c r="V834" i="6"/>
  <c r="H64" i="6"/>
  <c r="S1051" i="6"/>
  <c r="R59" i="6"/>
  <c r="E677" i="6"/>
  <c r="K142" i="6"/>
  <c r="U791" i="6"/>
  <c r="T1337" i="6"/>
  <c r="K632" i="6"/>
  <c r="F378" i="6"/>
  <c r="T953" i="6"/>
  <c r="S267" i="6"/>
  <c r="T188" i="6"/>
  <c r="V774" i="6"/>
  <c r="B1371" i="6"/>
  <c r="V947" i="6"/>
  <c r="N46" i="6"/>
  <c r="L791" i="6"/>
  <c r="G372" i="6"/>
  <c r="E565" i="6"/>
  <c r="G460" i="6"/>
  <c r="O1039" i="6"/>
  <c r="R1306" i="6"/>
  <c r="N323" i="6"/>
  <c r="B667" i="6"/>
  <c r="N649" i="6"/>
  <c r="E300" i="6"/>
  <c r="T1023" i="6"/>
  <c r="K60" i="6"/>
  <c r="I858" i="6"/>
  <c r="P703" i="6"/>
  <c r="K1125" i="6"/>
  <c r="T1155" i="6"/>
  <c r="R189" i="6"/>
  <c r="P174" i="6"/>
  <c r="S461" i="6"/>
  <c r="C998" i="6"/>
  <c r="Q571" i="6"/>
  <c r="J1160" i="6"/>
  <c r="F254" i="6"/>
  <c r="J904" i="6"/>
  <c r="H884" i="6"/>
  <c r="D149" i="6"/>
  <c r="K1048" i="6"/>
  <c r="S903" i="6"/>
  <c r="L213" i="6"/>
  <c r="C1018" i="6"/>
  <c r="I295" i="6"/>
  <c r="K58" i="6"/>
  <c r="C930" i="6"/>
  <c r="F398" i="6"/>
  <c r="H148" i="6"/>
  <c r="K512" i="6"/>
  <c r="P466" i="6"/>
  <c r="G523" i="6"/>
  <c r="I540" i="6"/>
  <c r="C617" i="6"/>
  <c r="V26" i="6"/>
  <c r="B586" i="6"/>
  <c r="Q751" i="6"/>
  <c r="H450" i="6"/>
  <c r="V559" i="6"/>
  <c r="B1443" i="6"/>
  <c r="H344" i="6"/>
  <c r="N812" i="6"/>
  <c r="D842" i="6"/>
  <c r="O842" i="6"/>
  <c r="K1248" i="6"/>
  <c r="L240" i="6"/>
  <c r="V104" i="6"/>
  <c r="G1414" i="6"/>
  <c r="C42" i="6"/>
  <c r="V1155" i="6"/>
  <c r="R1164" i="6"/>
  <c r="M90" i="6"/>
  <c r="T469" i="6"/>
  <c r="H971" i="6"/>
  <c r="G1085" i="6"/>
  <c r="T440" i="6"/>
  <c r="J75" i="6"/>
  <c r="H1174" i="6"/>
  <c r="U290" i="6"/>
  <c r="K655" i="6"/>
  <c r="O665" i="6"/>
  <c r="O257" i="6"/>
  <c r="R675" i="6"/>
  <c r="B22" i="6"/>
  <c r="G130" i="6"/>
  <c r="R1061" i="6"/>
  <c r="N232" i="6"/>
  <c r="N43" i="6"/>
  <c r="V353" i="6"/>
  <c r="N393" i="6"/>
  <c r="R867" i="6"/>
  <c r="K359" i="6"/>
  <c r="E1340" i="6"/>
  <c r="L393" i="6"/>
  <c r="C31" i="6"/>
  <c r="C1251" i="6"/>
  <c r="V1085" i="6"/>
  <c r="F1235" i="6"/>
  <c r="V414" i="6"/>
  <c r="F707" i="6"/>
  <c r="D980" i="6"/>
  <c r="S1062" i="6"/>
  <c r="V1125" i="6"/>
  <c r="I691" i="6"/>
  <c r="E962" i="6"/>
  <c r="Q1024" i="6"/>
  <c r="K1176" i="6"/>
  <c r="Q413" i="6"/>
  <c r="T323" i="6"/>
  <c r="I72" i="6"/>
  <c r="U545" i="6"/>
  <c r="I522" i="6"/>
  <c r="P1252" i="6"/>
  <c r="F1151" i="6"/>
  <c r="G818" i="6"/>
  <c r="N1225" i="6"/>
  <c r="V602" i="6"/>
  <c r="G1401" i="6"/>
  <c r="T597" i="6"/>
  <c r="F403" i="6"/>
  <c r="I470" i="6"/>
  <c r="H370" i="6"/>
  <c r="J959" i="6"/>
  <c r="R684" i="6"/>
  <c r="U891" i="6"/>
  <c r="F458" i="6"/>
  <c r="R277" i="6"/>
  <c r="F226" i="6"/>
  <c r="G607" i="6"/>
  <c r="T1249" i="6"/>
  <c r="R464" i="6"/>
  <c r="U955" i="6"/>
  <c r="N367" i="6"/>
  <c r="I686" i="6"/>
  <c r="Q248" i="6"/>
  <c r="Q1100" i="6"/>
  <c r="D581" i="6"/>
  <c r="R243" i="6"/>
  <c r="O817" i="6"/>
  <c r="I1307" i="6"/>
  <c r="S964" i="6"/>
  <c r="O1152" i="6"/>
  <c r="N965" i="6"/>
  <c r="U149" i="6"/>
  <c r="D608" i="6"/>
  <c r="N382" i="6"/>
  <c r="C1237" i="6"/>
  <c r="C690" i="6"/>
  <c r="H287" i="6"/>
  <c r="M762" i="6"/>
  <c r="M853" i="6"/>
  <c r="F380" i="6"/>
  <c r="R1275" i="6"/>
  <c r="M971" i="6"/>
  <c r="U784" i="6"/>
  <c r="U1415" i="6"/>
  <c r="K283" i="6"/>
  <c r="Q329" i="6"/>
  <c r="O1373" i="6"/>
  <c r="D445" i="6"/>
  <c r="O861" i="6"/>
  <c r="I957" i="6"/>
  <c r="Q77" i="6"/>
  <c r="S596" i="6"/>
  <c r="T1188" i="6"/>
  <c r="Q133" i="6"/>
  <c r="L509" i="6"/>
  <c r="S288" i="6"/>
  <c r="C923" i="6"/>
  <c r="N717" i="6"/>
  <c r="F471" i="6"/>
  <c r="V1000" i="6"/>
  <c r="T1163" i="6"/>
  <c r="S621" i="6"/>
  <c r="S265" i="6"/>
  <c r="O1332" i="6"/>
  <c r="M411" i="6"/>
  <c r="T30" i="6"/>
  <c r="L459" i="6"/>
  <c r="C579" i="6"/>
  <c r="G1270" i="6"/>
  <c r="T941" i="6"/>
  <c r="M525" i="6"/>
  <c r="D801" i="6"/>
  <c r="R379" i="6"/>
  <c r="V1358" i="6"/>
  <c r="I1044" i="6"/>
  <c r="F1101" i="6"/>
  <c r="E1298" i="6"/>
  <c r="G175" i="6"/>
  <c r="L767" i="6"/>
  <c r="R740" i="6"/>
  <c r="L739" i="6"/>
  <c r="Q1314" i="6"/>
  <c r="M57" i="6"/>
  <c r="N786" i="6"/>
  <c r="V1380" i="6"/>
  <c r="R1084" i="6"/>
  <c r="D591" i="6"/>
  <c r="O675" i="6"/>
  <c r="N546" i="6"/>
  <c r="H102" i="6"/>
  <c r="G767" i="6"/>
  <c r="I927" i="6"/>
  <c r="V1195" i="6"/>
  <c r="C630" i="6"/>
  <c r="K378" i="6"/>
  <c r="V31" i="6"/>
  <c r="M1400" i="6"/>
  <c r="D311" i="6"/>
  <c r="D64" i="6"/>
  <c r="S860" i="6"/>
  <c r="M1360" i="6"/>
  <c r="R1075" i="6"/>
  <c r="S1313" i="6"/>
  <c r="V961" i="6"/>
  <c r="S876" i="6"/>
  <c r="H479" i="6"/>
  <c r="M737" i="6"/>
  <c r="V1229" i="6"/>
  <c r="E965" i="6"/>
  <c r="D165" i="6"/>
  <c r="E1409" i="6"/>
  <c r="H65" i="6"/>
  <c r="G792" i="6"/>
  <c r="T1212" i="6"/>
  <c r="S552" i="6"/>
  <c r="F949" i="6"/>
  <c r="K1253" i="6"/>
  <c r="V965" i="6"/>
  <c r="P1402" i="6"/>
  <c r="M898" i="6"/>
  <c r="P902" i="6"/>
  <c r="D1103" i="6"/>
  <c r="S316" i="6"/>
  <c r="R410" i="6"/>
  <c r="N905" i="6"/>
  <c r="F12" i="6"/>
  <c r="P502" i="6"/>
  <c r="C348" i="6"/>
  <c r="O463" i="6"/>
  <c r="T664" i="6"/>
  <c r="T816" i="6"/>
  <c r="G132" i="6"/>
  <c r="T966" i="6"/>
  <c r="U1331" i="6"/>
  <c r="B1022" i="6"/>
  <c r="H522" i="6"/>
  <c r="S1226" i="6"/>
  <c r="C1059" i="6"/>
  <c r="B1389" i="6"/>
  <c r="U777" i="6"/>
  <c r="O58" i="6"/>
  <c r="Q603" i="6"/>
  <c r="F735" i="6"/>
  <c r="M105" i="6"/>
  <c r="U954" i="6"/>
  <c r="E792" i="6"/>
  <c r="R645" i="6"/>
  <c r="S349" i="6"/>
  <c r="M1156" i="6"/>
  <c r="U1004" i="6"/>
  <c r="R107" i="6"/>
  <c r="F576" i="6"/>
  <c r="S398" i="6"/>
  <c r="M662" i="6"/>
  <c r="K108" i="6"/>
  <c r="H272" i="6"/>
  <c r="I289" i="6"/>
  <c r="C1165" i="6"/>
  <c r="J135" i="6"/>
  <c r="Q1339" i="6"/>
  <c r="F76" i="6"/>
  <c r="U1435" i="6"/>
  <c r="M1216" i="6"/>
  <c r="G915" i="6"/>
  <c r="R1292" i="6"/>
  <c r="B267" i="6"/>
  <c r="Q59" i="6"/>
  <c r="M1427" i="6"/>
  <c r="O132" i="6"/>
  <c r="R628" i="6"/>
  <c r="P590" i="6"/>
  <c r="P239" i="6"/>
  <c r="T826" i="6"/>
  <c r="V994" i="6"/>
  <c r="R594" i="6"/>
  <c r="S762" i="6"/>
  <c r="Q1211" i="6"/>
  <c r="F144" i="6"/>
  <c r="U177" i="6"/>
  <c r="V123" i="6"/>
  <c r="B1294" i="6"/>
  <c r="S278" i="6"/>
  <c r="I1428" i="6"/>
  <c r="F220" i="6"/>
  <c r="L1258" i="6"/>
  <c r="C545" i="6"/>
  <c r="N351" i="6"/>
  <c r="G409" i="6"/>
  <c r="C238" i="6"/>
  <c r="G1095" i="6"/>
  <c r="V432" i="6"/>
  <c r="M372" i="6"/>
  <c r="H219" i="6"/>
  <c r="Q451" i="6"/>
  <c r="U6" i="6"/>
  <c r="S167" i="6"/>
  <c r="K366" i="6"/>
  <c r="J1386" i="6"/>
  <c r="S1016" i="6"/>
  <c r="M1232" i="6"/>
  <c r="M125" i="6"/>
  <c r="P1178" i="6"/>
  <c r="D1317" i="6"/>
  <c r="Q730" i="6"/>
  <c r="I1259" i="6"/>
  <c r="N706" i="6"/>
  <c r="D24" i="6"/>
  <c r="S852" i="6"/>
  <c r="D1223" i="6"/>
  <c r="O1024" i="6"/>
  <c r="B1205" i="6"/>
  <c r="P137" i="6"/>
  <c r="T5" i="6"/>
  <c r="G1152" i="6"/>
  <c r="Q989" i="6"/>
  <c r="H962" i="6"/>
  <c r="M496" i="6"/>
  <c r="I546" i="6"/>
  <c r="R1082" i="6"/>
  <c r="R182" i="6"/>
  <c r="D1060" i="6"/>
  <c r="P86" i="6"/>
  <c r="L295" i="6"/>
  <c r="J301" i="6"/>
  <c r="J1327" i="6"/>
  <c r="G61" i="6"/>
  <c r="O837" i="6"/>
  <c r="I362" i="6"/>
  <c r="P1128" i="6"/>
  <c r="U676" i="6"/>
  <c r="C257" i="6"/>
  <c r="F247" i="6"/>
  <c r="L341" i="6"/>
  <c r="B731" i="6"/>
  <c r="M1299" i="6"/>
  <c r="T837" i="6"/>
  <c r="G89" i="6"/>
  <c r="V420" i="6"/>
  <c r="C1368" i="6"/>
  <c r="P269" i="6"/>
  <c r="P1300" i="6"/>
  <c r="K723" i="6"/>
  <c r="J807" i="6"/>
  <c r="D408" i="6"/>
  <c r="B294" i="6"/>
  <c r="B550" i="6"/>
  <c r="T1259" i="6"/>
  <c r="T974" i="6"/>
  <c r="Q784" i="6"/>
  <c r="T786" i="6"/>
  <c r="S501" i="6"/>
  <c r="L1202" i="6"/>
  <c r="E786" i="6"/>
  <c r="P82" i="6"/>
  <c r="Q213" i="6"/>
  <c r="F1312" i="6"/>
  <c r="F518" i="6"/>
  <c r="E1421" i="6"/>
  <c r="F829" i="6"/>
  <c r="E1311" i="6"/>
  <c r="T475" i="6"/>
  <c r="Q533" i="6"/>
  <c r="L773" i="6"/>
  <c r="H758" i="6"/>
  <c r="K696" i="6"/>
  <c r="D889" i="6"/>
  <c r="N475" i="6"/>
  <c r="P677" i="6"/>
  <c r="R327" i="6"/>
  <c r="K125" i="6"/>
  <c r="M1193" i="6"/>
  <c r="J380" i="6"/>
  <c r="U248" i="6"/>
  <c r="U1231" i="6"/>
  <c r="V250" i="6"/>
  <c r="E971" i="6"/>
  <c r="R582" i="6"/>
  <c r="K267" i="6"/>
  <c r="Q1078" i="6"/>
  <c r="S253" i="6"/>
  <c r="B205" i="6"/>
  <c r="G1285" i="6"/>
  <c r="S1216" i="6"/>
  <c r="I1409" i="6"/>
  <c r="T959" i="6"/>
  <c r="K1343" i="6"/>
  <c r="H587" i="6"/>
  <c r="F805" i="6"/>
  <c r="C981" i="6"/>
  <c r="E952" i="6"/>
  <c r="C168" i="6"/>
  <c r="T322" i="6"/>
  <c r="G1070" i="6"/>
  <c r="S675" i="6"/>
  <c r="V284" i="6"/>
  <c r="K266" i="6"/>
  <c r="C14" i="6"/>
  <c r="T605" i="6"/>
  <c r="P1046" i="6"/>
  <c r="G203" i="6"/>
  <c r="L896" i="6"/>
  <c r="T292" i="6"/>
  <c r="L1177" i="6"/>
  <c r="E1030" i="6"/>
  <c r="H933" i="6"/>
  <c r="Q516" i="6"/>
  <c r="J829" i="6"/>
  <c r="R638" i="6"/>
  <c r="R236" i="6"/>
  <c r="P140" i="6"/>
  <c r="M771" i="6"/>
  <c r="J147" i="6"/>
  <c r="Q1114" i="6"/>
  <c r="R631" i="6"/>
  <c r="I1183" i="6"/>
  <c r="I1407" i="6"/>
  <c r="D1408" i="6"/>
  <c r="F1198" i="6"/>
  <c r="S1184" i="6"/>
  <c r="M1046" i="6"/>
  <c r="J894" i="6"/>
  <c r="P434" i="6"/>
  <c r="S652" i="6"/>
  <c r="K1159" i="6"/>
  <c r="U924" i="6"/>
  <c r="G1002" i="6"/>
  <c r="L1062" i="6"/>
  <c r="B840" i="6"/>
  <c r="H376" i="6"/>
  <c r="G885" i="6"/>
  <c r="K645" i="6"/>
  <c r="E83" i="6"/>
  <c r="V449" i="6"/>
  <c r="P754" i="6"/>
  <c r="O128" i="6"/>
  <c r="R1044" i="6"/>
  <c r="V900" i="6"/>
  <c r="H788" i="6"/>
  <c r="O1065" i="6"/>
  <c r="F484" i="6"/>
  <c r="M459" i="6"/>
  <c r="B1262" i="6"/>
  <c r="C749" i="6"/>
  <c r="B702" i="6"/>
  <c r="Q1030" i="6"/>
  <c r="R394" i="6"/>
  <c r="C279" i="6"/>
  <c r="O1222" i="6"/>
  <c r="J999" i="6"/>
  <c r="E808" i="6"/>
  <c r="C619" i="6"/>
  <c r="P548" i="6"/>
  <c r="J1272" i="6"/>
  <c r="G623" i="6"/>
  <c r="L366" i="6"/>
  <c r="E1329" i="6"/>
  <c r="R1432" i="6"/>
  <c r="L687" i="6"/>
  <c r="R614" i="6"/>
  <c r="I987" i="6"/>
  <c r="N74" i="6"/>
  <c r="E946" i="6"/>
  <c r="Q240" i="6"/>
  <c r="F212" i="6"/>
  <c r="T918" i="6"/>
  <c r="U1057" i="6"/>
  <c r="O1208" i="6"/>
  <c r="M417" i="6"/>
  <c r="H425" i="6"/>
  <c r="K476" i="6"/>
  <c r="T676" i="6"/>
  <c r="I1047" i="6"/>
  <c r="U1354" i="6"/>
  <c r="J1231" i="6"/>
  <c r="S1164" i="6"/>
  <c r="D1205" i="6"/>
  <c r="D885" i="6"/>
  <c r="I978" i="6"/>
  <c r="K812" i="6"/>
  <c r="B1374" i="6"/>
  <c r="G1325" i="6"/>
  <c r="E1116" i="6"/>
  <c r="H1078" i="6"/>
  <c r="O999" i="6"/>
  <c r="V606" i="6"/>
  <c r="K1189" i="6"/>
  <c r="N369" i="6"/>
  <c r="J1164" i="6"/>
  <c r="L322" i="6"/>
  <c r="K42" i="6"/>
  <c r="H567" i="6"/>
  <c r="J558" i="6"/>
  <c r="K1031" i="6"/>
  <c r="D1189" i="6"/>
  <c r="U1425" i="6"/>
  <c r="P1061" i="6"/>
  <c r="V810" i="6"/>
  <c r="S1167" i="6"/>
  <c r="J375" i="6"/>
  <c r="C920" i="6"/>
  <c r="M294" i="6"/>
  <c r="J825" i="6"/>
  <c r="D175" i="6"/>
  <c r="K1339" i="6"/>
  <c r="E237" i="6"/>
  <c r="C1322" i="6"/>
  <c r="E1141" i="6"/>
  <c r="P1377" i="6"/>
  <c r="Q802" i="6"/>
  <c r="H986" i="6"/>
  <c r="I321" i="6"/>
  <c r="G910" i="6"/>
  <c r="C840" i="6"/>
  <c r="I1124" i="6"/>
  <c r="K348" i="6"/>
  <c r="B557" i="6"/>
  <c r="P952" i="6"/>
  <c r="U976" i="6"/>
  <c r="D1400" i="6"/>
  <c r="I27" i="6"/>
  <c r="R220" i="6"/>
  <c r="E602" i="6"/>
  <c r="M603" i="6"/>
  <c r="C264" i="6"/>
  <c r="M432" i="6"/>
  <c r="D525" i="6"/>
  <c r="J48" i="6"/>
  <c r="P705" i="6"/>
  <c r="P955" i="6"/>
  <c r="H1268" i="6"/>
  <c r="R1403" i="6"/>
  <c r="S1224" i="6"/>
  <c r="F1026" i="6"/>
  <c r="E1386" i="6"/>
  <c r="H655" i="6"/>
  <c r="H1169" i="6"/>
  <c r="V521" i="6"/>
  <c r="O424" i="6"/>
  <c r="G1130" i="6"/>
  <c r="U82" i="6"/>
  <c r="O606" i="6"/>
  <c r="Q836" i="6"/>
  <c r="R141" i="6"/>
  <c r="B993" i="6"/>
  <c r="H808" i="6"/>
  <c r="V943" i="6"/>
  <c r="M311" i="6"/>
  <c r="Q1290" i="6"/>
  <c r="J1125" i="6"/>
  <c r="N83" i="6"/>
  <c r="S205" i="6"/>
  <c r="G514" i="6"/>
  <c r="M867" i="6"/>
  <c r="G461" i="6"/>
  <c r="E868" i="6"/>
  <c r="U481" i="6"/>
  <c r="B1107" i="6"/>
  <c r="I170" i="6"/>
  <c r="D1264" i="6"/>
  <c r="C11" i="6"/>
  <c r="R774" i="6"/>
  <c r="O1310" i="6"/>
  <c r="P1104" i="6"/>
  <c r="H416" i="6"/>
  <c r="C1292" i="6"/>
  <c r="B458" i="6"/>
  <c r="D832" i="6"/>
  <c r="J33" i="6"/>
  <c r="K1390" i="6"/>
  <c r="B1335" i="6"/>
  <c r="G69" i="6"/>
  <c r="L1052" i="6"/>
  <c r="R83" i="6"/>
  <c r="Q1306" i="6"/>
  <c r="J1236" i="6"/>
  <c r="F459" i="6"/>
  <c r="L157" i="6"/>
  <c r="V1089" i="6"/>
  <c r="Q873" i="6"/>
  <c r="S1369" i="6"/>
  <c r="L1351" i="6"/>
  <c r="Q1432" i="6"/>
  <c r="D1125" i="6"/>
  <c r="I886" i="6"/>
  <c r="N695" i="6"/>
  <c r="P316" i="6"/>
  <c r="R532" i="6"/>
  <c r="Q907" i="6"/>
  <c r="C716" i="6"/>
  <c r="J640" i="6"/>
  <c r="K460" i="6"/>
  <c r="S103" i="6"/>
  <c r="R1116" i="6"/>
  <c r="T880" i="6"/>
  <c r="P83" i="6"/>
  <c r="S1166" i="6"/>
  <c r="I1022" i="6"/>
  <c r="B140" i="6"/>
  <c r="E1315" i="6"/>
  <c r="J64" i="6"/>
  <c r="C713" i="6"/>
  <c r="G1386" i="6"/>
  <c r="R755" i="6"/>
  <c r="Q661" i="6"/>
  <c r="J22" i="6"/>
  <c r="N856" i="6"/>
  <c r="R674" i="6"/>
  <c r="F953" i="6"/>
  <c r="S757" i="6"/>
  <c r="G31" i="6"/>
  <c r="S890" i="6"/>
  <c r="L475" i="6"/>
  <c r="F906" i="6"/>
  <c r="S28" i="6"/>
  <c r="T758" i="6"/>
  <c r="H1024" i="6"/>
  <c r="K256" i="6"/>
  <c r="V1052" i="6"/>
  <c r="T1007" i="6"/>
  <c r="U366" i="6"/>
  <c r="N895" i="6"/>
  <c r="O639" i="6"/>
  <c r="V1021" i="6"/>
  <c r="M611" i="6"/>
  <c r="U195" i="6"/>
  <c r="R13" i="6"/>
  <c r="K1374" i="6"/>
  <c r="L665" i="6"/>
  <c r="L643" i="6"/>
  <c r="O487" i="6"/>
  <c r="R598" i="6"/>
  <c r="V592" i="6"/>
  <c r="S452" i="6"/>
  <c r="O184" i="6"/>
  <c r="P446" i="6"/>
  <c r="J241" i="6"/>
  <c r="L452" i="6"/>
  <c r="N713" i="6"/>
  <c r="R61" i="6"/>
  <c r="H1337" i="6"/>
  <c r="F1381" i="6"/>
  <c r="J795" i="6"/>
  <c r="D285" i="6"/>
  <c r="J1260" i="6"/>
  <c r="U114" i="6"/>
  <c r="N1335" i="6"/>
  <c r="J961" i="6"/>
  <c r="I40" i="6"/>
  <c r="J206" i="6"/>
  <c r="J381" i="6"/>
  <c r="G990" i="6"/>
  <c r="U106" i="6"/>
  <c r="B913" i="6"/>
  <c r="S918" i="6"/>
  <c r="N162" i="6"/>
  <c r="E583" i="6"/>
  <c r="E408" i="6"/>
  <c r="N779" i="6"/>
  <c r="H647" i="6"/>
  <c r="U1317" i="6"/>
  <c r="C762" i="6"/>
  <c r="J817" i="6"/>
  <c r="V94" i="6"/>
  <c r="S1082" i="6"/>
  <c r="U277" i="6"/>
  <c r="N733" i="6"/>
  <c r="V1145" i="6"/>
  <c r="E352" i="6"/>
  <c r="U538" i="6"/>
  <c r="F1100" i="6"/>
  <c r="K345" i="6"/>
  <c r="L83" i="6"/>
  <c r="V767" i="6"/>
  <c r="G587" i="6"/>
  <c r="T684" i="6"/>
  <c r="O387" i="6"/>
  <c r="E509" i="6"/>
  <c r="S131" i="6"/>
  <c r="I976" i="6"/>
  <c r="L980" i="6"/>
  <c r="C206" i="6"/>
  <c r="V903" i="6"/>
  <c r="G374" i="6"/>
  <c r="F508" i="6"/>
  <c r="F98" i="6"/>
  <c r="O1129" i="6"/>
  <c r="U1221" i="6"/>
  <c r="J286" i="6"/>
  <c r="V496" i="6"/>
  <c r="V1228" i="6"/>
  <c r="H686" i="6"/>
  <c r="L404" i="6"/>
  <c r="K26" i="6"/>
  <c r="F32" i="6"/>
  <c r="R736" i="6"/>
  <c r="G613" i="6"/>
  <c r="Q14" i="6"/>
  <c r="L451" i="6"/>
  <c r="R1114" i="6"/>
  <c r="L1143" i="6"/>
  <c r="N1252" i="6"/>
  <c r="N796" i="6"/>
  <c r="F472" i="6"/>
  <c r="H677" i="6"/>
  <c r="N290" i="6"/>
  <c r="P122" i="6"/>
  <c r="C1222" i="6"/>
  <c r="U1328" i="6"/>
  <c r="I125" i="6"/>
  <c r="K923" i="6"/>
  <c r="S1261" i="6"/>
  <c r="N1425" i="6"/>
  <c r="P473" i="6"/>
  <c r="M493" i="6"/>
  <c r="T617" i="6"/>
  <c r="V1082" i="6"/>
  <c r="L1073" i="6"/>
  <c r="O510" i="6"/>
  <c r="S1381" i="6"/>
  <c r="G882" i="6"/>
  <c r="U1263" i="6"/>
  <c r="N870" i="6"/>
  <c r="J1337" i="6"/>
  <c r="K1203" i="6"/>
  <c r="R763" i="6"/>
  <c r="D921" i="6"/>
  <c r="U1429" i="6"/>
  <c r="N1336" i="6"/>
  <c r="O1027" i="6"/>
  <c r="M481" i="6"/>
  <c r="G474" i="6"/>
  <c r="J178" i="6"/>
  <c r="M140" i="6"/>
  <c r="Q24" i="6"/>
  <c r="P777" i="6"/>
  <c r="T782" i="6"/>
  <c r="D862" i="6"/>
  <c r="O1049" i="6"/>
  <c r="Q753" i="6"/>
  <c r="G690" i="6"/>
  <c r="V1149" i="6"/>
  <c r="L698" i="6"/>
  <c r="F964" i="6"/>
  <c r="R1277" i="6"/>
  <c r="B699" i="6"/>
  <c r="D342" i="6"/>
  <c r="Q547" i="6"/>
  <c r="D1230" i="6"/>
  <c r="K641" i="6"/>
  <c r="K1158" i="6"/>
  <c r="B409" i="6"/>
  <c r="H611" i="6"/>
  <c r="N1045" i="6"/>
  <c r="E448" i="6"/>
  <c r="V783" i="6"/>
  <c r="Q393" i="6"/>
  <c r="S1110" i="6"/>
  <c r="B82" i="6"/>
  <c r="D438" i="6"/>
  <c r="K847" i="6"/>
  <c r="T603" i="6"/>
  <c r="J249" i="6"/>
  <c r="T197" i="6"/>
  <c r="S639" i="6"/>
  <c r="M1155" i="6"/>
  <c r="M1424" i="6"/>
  <c r="S681" i="6"/>
  <c r="U567" i="6"/>
  <c r="F960" i="6"/>
  <c r="K115" i="6"/>
  <c r="P380" i="6"/>
  <c r="V636" i="6"/>
  <c r="P818" i="6"/>
  <c r="C1142" i="6"/>
  <c r="E688" i="6"/>
  <c r="H428" i="6"/>
  <c r="H1115" i="6"/>
  <c r="I702" i="6"/>
  <c r="M888" i="6"/>
  <c r="S615" i="6"/>
  <c r="D1121" i="6"/>
  <c r="R694" i="6"/>
  <c r="Q1217" i="6"/>
  <c r="O438" i="6"/>
  <c r="D469" i="6"/>
  <c r="Q515" i="6"/>
  <c r="T1426" i="6"/>
  <c r="Q697" i="6"/>
  <c r="O91" i="6"/>
  <c r="G401" i="6"/>
  <c r="H880" i="6"/>
  <c r="L821" i="6"/>
  <c r="T1206" i="6"/>
  <c r="I1175" i="6"/>
  <c r="B1251" i="6"/>
  <c r="L1276" i="6"/>
  <c r="G195" i="6"/>
  <c r="R1433" i="6"/>
  <c r="L1027" i="6"/>
  <c r="S336" i="6"/>
  <c r="E1075" i="6"/>
  <c r="S568" i="6"/>
  <c r="C1091" i="6"/>
  <c r="U1069" i="6"/>
  <c r="L1025" i="6"/>
  <c r="S975" i="6"/>
  <c r="B1011" i="6"/>
  <c r="C1079" i="6"/>
  <c r="U231" i="6"/>
  <c r="D84" i="6"/>
  <c r="E956" i="6"/>
  <c r="J181" i="6"/>
  <c r="I1271" i="6"/>
  <c r="T41" i="6"/>
  <c r="O346" i="6"/>
  <c r="K577" i="6"/>
  <c r="C1393" i="6"/>
  <c r="I177" i="6"/>
  <c r="V1045" i="6"/>
  <c r="C739" i="6"/>
  <c r="H1416" i="6"/>
  <c r="L873" i="6"/>
  <c r="L1323" i="6"/>
  <c r="V643" i="6"/>
  <c r="L553" i="6"/>
  <c r="R642" i="6"/>
  <c r="D1386" i="6"/>
  <c r="O1072" i="6"/>
  <c r="S375" i="6"/>
  <c r="S490" i="6"/>
  <c r="U70" i="6"/>
  <c r="D131" i="6"/>
  <c r="G1220" i="6"/>
  <c r="L985" i="6"/>
  <c r="S183" i="6"/>
  <c r="K656" i="6"/>
  <c r="P190" i="6"/>
  <c r="B165" i="6"/>
  <c r="D782" i="6"/>
  <c r="T726" i="6"/>
  <c r="D1296" i="6"/>
  <c r="F633" i="6"/>
  <c r="C1110" i="6"/>
  <c r="M997" i="6"/>
  <c r="F1064" i="6"/>
  <c r="G1178" i="6"/>
  <c r="D1365" i="6"/>
  <c r="K361" i="6"/>
  <c r="K324" i="6"/>
  <c r="G1334" i="6"/>
  <c r="U953" i="6"/>
  <c r="O1335" i="6"/>
  <c r="C1270" i="6"/>
  <c r="I667" i="6"/>
  <c r="F1425" i="6"/>
  <c r="J348" i="6"/>
  <c r="P1039" i="6"/>
  <c r="T653" i="6"/>
  <c r="K663" i="6"/>
  <c r="Q557" i="6"/>
  <c r="L145" i="6"/>
  <c r="I635" i="6"/>
  <c r="R127" i="6"/>
  <c r="B174" i="6"/>
  <c r="O369" i="6"/>
  <c r="U107" i="6"/>
  <c r="Q1367" i="6"/>
  <c r="Q825" i="6"/>
  <c r="V422" i="6"/>
  <c r="M961" i="6"/>
  <c r="K194" i="6"/>
  <c r="L790" i="6"/>
  <c r="T64" i="6"/>
  <c r="M768" i="6"/>
  <c r="F853" i="6"/>
  <c r="B1375" i="6"/>
  <c r="T1333" i="6"/>
  <c r="E1422" i="6"/>
  <c r="C569" i="6"/>
  <c r="C1380" i="6"/>
  <c r="R1402" i="6"/>
  <c r="E934" i="6"/>
  <c r="S935" i="6"/>
  <c r="G363" i="6"/>
  <c r="C184" i="6"/>
  <c r="L779" i="6"/>
  <c r="G1143" i="6"/>
  <c r="Q1138" i="6"/>
  <c r="K153" i="6"/>
  <c r="T406" i="6"/>
  <c r="U1070" i="6"/>
  <c r="J666" i="6"/>
  <c r="R198" i="6"/>
  <c r="S1181" i="6"/>
  <c r="H692" i="6"/>
  <c r="E517" i="6"/>
  <c r="R254" i="6"/>
  <c r="V89" i="6"/>
  <c r="V1205" i="6"/>
  <c r="N845" i="6"/>
  <c r="K1021" i="6"/>
  <c r="O212" i="6"/>
  <c r="S355" i="6"/>
  <c r="S739" i="6"/>
  <c r="F354" i="6"/>
  <c r="V444" i="6"/>
  <c r="U130" i="6"/>
  <c r="E601" i="6"/>
  <c r="G1009" i="6"/>
  <c r="B231" i="6"/>
  <c r="I1063" i="6"/>
  <c r="F1289" i="6"/>
  <c r="E1314" i="6"/>
  <c r="S915" i="6"/>
  <c r="G267" i="6"/>
  <c r="B1339" i="6"/>
  <c r="I286" i="6"/>
  <c r="P718" i="6"/>
  <c r="L192" i="6"/>
  <c r="G895" i="6"/>
  <c r="S254" i="6"/>
  <c r="Q963" i="6"/>
  <c r="V1116" i="6"/>
  <c r="H988" i="6"/>
  <c r="R1056" i="6"/>
  <c r="T1314" i="6"/>
  <c r="H81" i="6"/>
  <c r="D500" i="6"/>
  <c r="N675" i="6"/>
  <c r="S704" i="6"/>
  <c r="I743" i="6"/>
  <c r="K488" i="6"/>
  <c r="G583" i="6"/>
  <c r="M566" i="6"/>
  <c r="L646" i="6"/>
  <c r="C1267" i="6"/>
  <c r="C1323" i="6"/>
  <c r="M1266" i="6"/>
  <c r="V535" i="6"/>
  <c r="D362" i="6"/>
  <c r="C772" i="6"/>
  <c r="G399" i="6"/>
  <c r="U634" i="6"/>
  <c r="K299" i="6"/>
  <c r="P161" i="6"/>
  <c r="J157" i="6"/>
  <c r="L996" i="6"/>
  <c r="J1273" i="6"/>
  <c r="N944" i="6"/>
  <c r="S1189" i="6"/>
  <c r="S123" i="6"/>
  <c r="K1114" i="6"/>
  <c r="V91" i="6"/>
  <c r="E35" i="6"/>
  <c r="C40" i="6"/>
  <c r="U160" i="6"/>
  <c r="C330" i="6"/>
  <c r="S815" i="6"/>
  <c r="H720" i="6"/>
  <c r="S620" i="6"/>
  <c r="J668" i="6"/>
  <c r="G320" i="6"/>
  <c r="K803" i="6"/>
  <c r="P1272" i="6"/>
  <c r="Q1394" i="6"/>
  <c r="R1162" i="6"/>
  <c r="D457" i="6"/>
  <c r="B753" i="6"/>
  <c r="R308" i="6"/>
  <c r="B507" i="6"/>
  <c r="Q1375" i="6"/>
  <c r="O630" i="6"/>
  <c r="M767" i="6"/>
  <c r="G350" i="6"/>
  <c r="Q92" i="6"/>
  <c r="I1250" i="6"/>
  <c r="P177" i="6"/>
  <c r="J1234" i="6"/>
  <c r="V55" i="6"/>
  <c r="H938" i="6"/>
  <c r="T564" i="6"/>
  <c r="T43" i="6"/>
  <c r="J92" i="6"/>
  <c r="G1154" i="6"/>
  <c r="B976" i="6"/>
  <c r="I601" i="6"/>
  <c r="D111" i="6"/>
  <c r="J547" i="6"/>
  <c r="P581" i="6"/>
  <c r="T102" i="6"/>
  <c r="Q131" i="6"/>
  <c r="J1140" i="6"/>
  <c r="R1010" i="6"/>
  <c r="L523" i="6"/>
  <c r="V69" i="6"/>
  <c r="H833" i="6"/>
  <c r="O270" i="6"/>
  <c r="P1311" i="6"/>
  <c r="P439" i="6"/>
  <c r="D229" i="6"/>
  <c r="B1047" i="6"/>
  <c r="V1219" i="6"/>
  <c r="C1443" i="6"/>
  <c r="K520" i="6"/>
  <c r="D1274" i="6"/>
  <c r="K109" i="6"/>
  <c r="L258" i="6"/>
  <c r="S914" i="6"/>
  <c r="J39" i="6"/>
  <c r="V258" i="6"/>
  <c r="H609" i="6"/>
  <c r="K890" i="6"/>
  <c r="T1013" i="6"/>
  <c r="Q1344" i="6"/>
  <c r="U374" i="6"/>
  <c r="L542" i="6"/>
  <c r="U115" i="6"/>
  <c r="J310" i="6"/>
  <c r="V74" i="6"/>
  <c r="G1166" i="6"/>
  <c r="I850" i="6"/>
  <c r="V1061" i="6"/>
  <c r="S877" i="6"/>
  <c r="N41" i="6"/>
  <c r="B1230" i="6"/>
  <c r="Q560" i="6"/>
  <c r="Q1124" i="6"/>
  <c r="U1154" i="6"/>
  <c r="L1020" i="6"/>
  <c r="J285" i="6"/>
  <c r="O822" i="6"/>
  <c r="I519" i="6"/>
  <c r="G13" i="6"/>
  <c r="K421" i="6"/>
  <c r="V638" i="6"/>
  <c r="T343" i="6"/>
  <c r="O107" i="6"/>
  <c r="F945" i="6"/>
  <c r="N603" i="6"/>
  <c r="I22" i="6"/>
  <c r="T1059" i="6"/>
  <c r="U1253" i="6"/>
  <c r="Q47" i="6"/>
  <c r="M1032" i="6"/>
  <c r="R879" i="6"/>
  <c r="K1080" i="6"/>
  <c r="D1123" i="6"/>
  <c r="P951" i="6"/>
  <c r="M671" i="6"/>
  <c r="G664" i="6"/>
  <c r="I404" i="6"/>
  <c r="P362" i="6"/>
  <c r="V820" i="6"/>
  <c r="S1277" i="6"/>
  <c r="B428" i="6"/>
  <c r="I820" i="6"/>
  <c r="P943" i="6"/>
  <c r="L511" i="6"/>
  <c r="K592" i="6"/>
  <c r="C131" i="6"/>
  <c r="U1072" i="6"/>
  <c r="P841" i="6"/>
  <c r="I152" i="6"/>
  <c r="G989" i="6"/>
  <c r="L912" i="6"/>
  <c r="E670" i="6"/>
  <c r="N1369" i="6"/>
  <c r="M589" i="6"/>
  <c r="E340" i="6"/>
  <c r="J582" i="6"/>
  <c r="J1199" i="6"/>
  <c r="V890" i="6"/>
  <c r="O411" i="6"/>
  <c r="U1257" i="6"/>
  <c r="T671" i="6"/>
  <c r="O885" i="6"/>
  <c r="B1075" i="6"/>
  <c r="I87" i="6"/>
  <c r="D1089" i="6"/>
  <c r="U609" i="6"/>
  <c r="L150" i="6"/>
  <c r="D721" i="6"/>
  <c r="P288" i="6"/>
  <c r="K1029" i="6"/>
  <c r="F285" i="6"/>
  <c r="T1439" i="6"/>
  <c r="H43" i="6"/>
  <c r="H361" i="6"/>
  <c r="G971" i="6"/>
  <c r="H913" i="6"/>
  <c r="H1329" i="6"/>
  <c r="Q299" i="6"/>
  <c r="D965" i="6"/>
  <c r="J778" i="6"/>
  <c r="P827" i="6"/>
  <c r="V1415" i="6"/>
  <c r="S1067" i="6"/>
  <c r="N451" i="6"/>
  <c r="T1394" i="6"/>
  <c r="V342" i="6"/>
  <c r="T1219" i="6"/>
  <c r="I118" i="6"/>
  <c r="G147" i="6"/>
  <c r="R167" i="6"/>
  <c r="I64" i="6"/>
  <c r="V1431" i="6"/>
  <c r="H977" i="6"/>
  <c r="I725" i="6"/>
  <c r="N532" i="6"/>
  <c r="E129" i="6"/>
  <c r="C1081" i="6"/>
  <c r="T88" i="6"/>
  <c r="N1136" i="6"/>
  <c r="F1117" i="6"/>
  <c r="P1392" i="6"/>
  <c r="K1086" i="6"/>
  <c r="M1259" i="6"/>
  <c r="I513" i="6"/>
  <c r="C1052" i="6"/>
  <c r="M1222" i="6"/>
  <c r="E615" i="6"/>
  <c r="S162" i="6"/>
  <c r="I71" i="6"/>
  <c r="P422" i="6"/>
  <c r="L1376" i="6"/>
  <c r="E561" i="6"/>
  <c r="D516" i="6"/>
  <c r="V45" i="6"/>
  <c r="O385" i="6"/>
  <c r="E177" i="6"/>
  <c r="S1433" i="6"/>
  <c r="U62" i="6"/>
  <c r="C653" i="6"/>
  <c r="G326" i="6"/>
  <c r="V955" i="6"/>
  <c r="P1094" i="6"/>
  <c r="U551" i="6"/>
  <c r="E68" i="6"/>
  <c r="S1417" i="6"/>
  <c r="K353" i="6"/>
  <c r="C943" i="6"/>
  <c r="U660" i="6"/>
  <c r="J525" i="6"/>
  <c r="N145" i="6"/>
  <c r="P348" i="6"/>
  <c r="L1206" i="6"/>
  <c r="R1316" i="6"/>
  <c r="U39" i="6"/>
  <c r="H735" i="6"/>
  <c r="N1144" i="6"/>
  <c r="Q1288" i="6"/>
  <c r="O570" i="6"/>
  <c r="S314" i="6"/>
  <c r="V1231" i="6"/>
  <c r="G79" i="6"/>
  <c r="I1233" i="6"/>
  <c r="I1060" i="6"/>
  <c r="O1295" i="6"/>
  <c r="I402" i="6"/>
  <c r="V1255" i="6"/>
  <c r="E1055" i="6"/>
  <c r="C147" i="6"/>
  <c r="V196" i="6"/>
  <c r="F664" i="6"/>
  <c r="P1222" i="6"/>
  <c r="V259" i="6"/>
  <c r="R550" i="6"/>
  <c r="S1059" i="6"/>
  <c r="Q57" i="6"/>
  <c r="E658" i="6"/>
  <c r="P62" i="6"/>
  <c r="K1415" i="6"/>
  <c r="S1341" i="6"/>
  <c r="R1117" i="6"/>
  <c r="G575" i="6"/>
  <c r="G227" i="6"/>
  <c r="E1297" i="6"/>
  <c r="N1404" i="6"/>
  <c r="S1282" i="6"/>
  <c r="O980" i="6"/>
  <c r="V600" i="6"/>
  <c r="J915" i="6"/>
  <c r="D449" i="6"/>
  <c r="N103" i="6"/>
  <c r="F223" i="6"/>
  <c r="J1201" i="6"/>
  <c r="O1080" i="6"/>
  <c r="Q1144" i="6"/>
  <c r="N128" i="6"/>
  <c r="E326" i="6"/>
  <c r="Q800" i="6"/>
  <c r="T714" i="6"/>
  <c r="S1086" i="6"/>
  <c r="G1179" i="6"/>
  <c r="E279" i="6"/>
  <c r="I756" i="6"/>
  <c r="M581" i="6"/>
  <c r="K545" i="6"/>
  <c r="L1358" i="6"/>
  <c r="Q118" i="6"/>
  <c r="V637" i="6"/>
  <c r="S469" i="6"/>
  <c r="I150" i="6"/>
  <c r="B156" i="6"/>
  <c r="R777" i="6"/>
  <c r="G1315" i="6"/>
  <c r="C1069" i="6"/>
  <c r="C890" i="6"/>
  <c r="I1142" i="6"/>
  <c r="C432" i="6"/>
  <c r="Q191" i="6"/>
  <c r="C850" i="6"/>
  <c r="T138" i="6"/>
  <c r="M744" i="6"/>
  <c r="L679" i="6"/>
  <c r="T258" i="6"/>
  <c r="T964" i="6"/>
  <c r="R348" i="6"/>
  <c r="T504" i="6"/>
  <c r="R302" i="6"/>
  <c r="H160" i="6"/>
  <c r="G1229" i="6"/>
  <c r="S622" i="6"/>
  <c r="L833" i="6"/>
  <c r="S180" i="6"/>
  <c r="G11" i="6"/>
  <c r="S505" i="6"/>
  <c r="S956" i="6"/>
  <c r="I1309" i="6"/>
  <c r="U1323" i="6"/>
  <c r="H1354" i="6"/>
  <c r="O902" i="6"/>
  <c r="B1159" i="6"/>
  <c r="B984" i="6"/>
  <c r="U582" i="6"/>
  <c r="V426" i="6"/>
  <c r="G1045" i="6"/>
  <c r="B376" i="6"/>
  <c r="M1123" i="6"/>
  <c r="H596" i="6"/>
  <c r="Q845" i="6"/>
  <c r="D1065" i="6"/>
  <c r="U74" i="6"/>
  <c r="R491" i="6"/>
  <c r="M201" i="6"/>
  <c r="J822" i="6"/>
  <c r="C682" i="6"/>
  <c r="F795" i="6"/>
  <c r="N216" i="6"/>
  <c r="T1423" i="6"/>
  <c r="R1353" i="6"/>
  <c r="O216" i="6"/>
  <c r="G73" i="6"/>
  <c r="F145" i="6"/>
  <c r="T1326" i="6"/>
  <c r="H729" i="6"/>
  <c r="H238" i="6"/>
  <c r="H159" i="6"/>
  <c r="R611" i="6"/>
  <c r="V1221" i="6"/>
  <c r="E869" i="6"/>
  <c r="V1101" i="6"/>
  <c r="M894" i="6"/>
  <c r="R364" i="6"/>
  <c r="T325" i="6"/>
  <c r="O1193" i="6"/>
  <c r="F1069" i="6"/>
  <c r="N417" i="6"/>
  <c r="G709" i="6"/>
  <c r="P139" i="6"/>
  <c r="M1009" i="6"/>
  <c r="T482" i="6"/>
  <c r="B924" i="6"/>
  <c r="L946" i="6"/>
  <c r="E984" i="6"/>
  <c r="R315" i="6"/>
  <c r="D1306" i="6"/>
  <c r="S623" i="6"/>
  <c r="F986" i="6"/>
  <c r="K69" i="6"/>
  <c r="O306" i="6"/>
  <c r="V942" i="6"/>
  <c r="J919" i="6"/>
  <c r="O364" i="6"/>
  <c r="Q45" i="6"/>
  <c r="D276" i="6"/>
  <c r="V733" i="6"/>
  <c r="K197" i="6"/>
  <c r="F910" i="6"/>
  <c r="T1215" i="6"/>
  <c r="F173" i="6"/>
  <c r="P8" i="6"/>
  <c r="H1232" i="6"/>
  <c r="C547" i="6"/>
  <c r="T277" i="6"/>
  <c r="I74" i="6"/>
  <c r="T1184" i="6"/>
  <c r="N847" i="6"/>
  <c r="C441" i="6"/>
  <c r="J1091" i="6"/>
  <c r="L1079" i="6"/>
  <c r="O683" i="6"/>
  <c r="I1252" i="6"/>
  <c r="V406" i="6"/>
  <c r="K881" i="6"/>
  <c r="S857" i="6"/>
  <c r="F511" i="6"/>
  <c r="R729" i="6"/>
  <c r="L228" i="6"/>
  <c r="S1278" i="6"/>
  <c r="L196" i="6"/>
  <c r="H793" i="6"/>
  <c r="T935" i="6"/>
  <c r="F1337" i="6"/>
  <c r="V836" i="6"/>
  <c r="E1162" i="6"/>
  <c r="T877" i="6"/>
  <c r="K496" i="6"/>
  <c r="D855" i="6"/>
  <c r="E842" i="6"/>
  <c r="U871" i="6"/>
  <c r="O1171" i="6"/>
  <c r="S653" i="6"/>
  <c r="B626" i="6"/>
  <c r="G1032" i="6"/>
  <c r="B1416" i="6"/>
  <c r="E172" i="6"/>
  <c r="I642" i="6"/>
  <c r="L559" i="6"/>
  <c r="L802" i="6"/>
  <c r="M73" i="6"/>
  <c r="O18" i="6"/>
  <c r="T727" i="6"/>
  <c r="U1412" i="6"/>
  <c r="H1008" i="6"/>
  <c r="H188" i="6"/>
  <c r="P404" i="6"/>
  <c r="O977" i="6"/>
  <c r="L478" i="6"/>
  <c r="U1280" i="6"/>
  <c r="E1361" i="6"/>
  <c r="V317" i="6"/>
  <c r="I1243" i="6"/>
  <c r="C277" i="6"/>
  <c r="Q229" i="6"/>
  <c r="R765" i="6"/>
  <c r="L491" i="6"/>
  <c r="M135" i="6"/>
  <c r="H518" i="6"/>
  <c r="O872" i="6"/>
  <c r="E708" i="6"/>
  <c r="T227" i="6"/>
  <c r="H166" i="6"/>
  <c r="U1260" i="6"/>
  <c r="J357" i="6"/>
  <c r="B1392" i="6"/>
  <c r="F165" i="6"/>
  <c r="O209" i="6"/>
  <c r="V227" i="6"/>
  <c r="M1392" i="6"/>
  <c r="I1118" i="6"/>
  <c r="K112" i="6"/>
  <c r="J356" i="6"/>
  <c r="R1270" i="6"/>
  <c r="D1255" i="6"/>
  <c r="D364" i="6"/>
  <c r="E529" i="6"/>
  <c r="G735" i="6"/>
  <c r="N439" i="6"/>
  <c r="L1255" i="6"/>
  <c r="F150" i="6"/>
  <c r="C156" i="6"/>
  <c r="B362" i="6"/>
  <c r="J891" i="6"/>
  <c r="R1341" i="6"/>
  <c r="M633" i="6"/>
  <c r="Q1257" i="6"/>
  <c r="V210" i="6"/>
  <c r="B101" i="6"/>
  <c r="F339" i="6"/>
  <c r="O869" i="6"/>
  <c r="I732" i="6"/>
  <c r="N1261" i="6"/>
  <c r="G794" i="6"/>
  <c r="K1132" i="6"/>
  <c r="D86" i="6"/>
  <c r="Q452" i="6"/>
  <c r="J821" i="6"/>
  <c r="H257" i="6"/>
  <c r="V480" i="6"/>
  <c r="V773" i="6"/>
  <c r="M373" i="6"/>
  <c r="U69" i="6"/>
  <c r="M277" i="6"/>
  <c r="C183" i="6"/>
  <c r="I1009" i="6"/>
  <c r="B583" i="6"/>
  <c r="Q64" i="6"/>
  <c r="J521" i="6"/>
  <c r="S194" i="6"/>
  <c r="K406" i="6"/>
  <c r="L41" i="6"/>
  <c r="Q344" i="6"/>
  <c r="J901" i="6"/>
  <c r="L914" i="6"/>
  <c r="N357" i="6"/>
  <c r="C950" i="6"/>
  <c r="D1304" i="6"/>
  <c r="B885" i="6"/>
  <c r="G1142" i="6"/>
  <c r="Q937" i="6"/>
  <c r="J1241" i="6"/>
  <c r="P1325" i="6"/>
  <c r="G1417" i="6"/>
  <c r="C234" i="6"/>
  <c r="T561" i="6"/>
  <c r="E165" i="6"/>
  <c r="P965" i="6"/>
  <c r="F56" i="6"/>
  <c r="V16" i="6"/>
  <c r="V373" i="6"/>
  <c r="Q750" i="6"/>
  <c r="P762" i="6"/>
  <c r="N600" i="6"/>
  <c r="K1375" i="6"/>
  <c r="K774" i="6"/>
  <c r="I1134" i="6"/>
  <c r="B305" i="6"/>
  <c r="C1297" i="6"/>
  <c r="V814" i="6"/>
  <c r="H1409" i="6"/>
  <c r="R1115" i="6"/>
  <c r="E1166" i="6"/>
  <c r="P1147" i="6"/>
  <c r="B678" i="6"/>
  <c r="P973" i="6"/>
  <c r="H456" i="6"/>
  <c r="F563" i="6"/>
  <c r="U713" i="6"/>
  <c r="D1169" i="6"/>
  <c r="I1014" i="6"/>
  <c r="H1222" i="6"/>
  <c r="H893" i="6"/>
  <c r="D562" i="6"/>
  <c r="F429" i="6"/>
  <c r="L26" i="6"/>
  <c r="E710" i="6"/>
  <c r="I887" i="6"/>
  <c r="P1324" i="6"/>
  <c r="T431" i="6"/>
  <c r="U935" i="6"/>
  <c r="E156" i="6"/>
  <c r="R663" i="6"/>
  <c r="D152" i="6"/>
  <c r="D480" i="6"/>
  <c r="U218" i="6"/>
  <c r="M499" i="6"/>
  <c r="F409" i="6"/>
  <c r="P1002" i="6"/>
  <c r="M844" i="6"/>
  <c r="J1166" i="6"/>
  <c r="K777" i="6"/>
  <c r="R1230" i="6"/>
  <c r="V1108" i="6"/>
  <c r="F1267" i="6"/>
  <c r="P888" i="6"/>
  <c r="R616" i="6"/>
  <c r="D52" i="6"/>
  <c r="I881" i="6"/>
  <c r="H1257" i="6"/>
  <c r="K1061" i="6"/>
  <c r="J480" i="6"/>
  <c r="R892" i="6"/>
  <c r="Q1051" i="6"/>
  <c r="K165" i="6"/>
  <c r="U1395" i="6"/>
  <c r="C1170" i="6"/>
  <c r="N319" i="6"/>
  <c r="L287" i="6"/>
  <c r="C1315" i="6"/>
  <c r="C661" i="6"/>
  <c r="J244" i="6"/>
  <c r="D1233" i="6"/>
  <c r="R897" i="6"/>
  <c r="B141" i="6"/>
  <c r="L198" i="6"/>
  <c r="U1110" i="6"/>
  <c r="M348" i="6"/>
  <c r="R968" i="6"/>
  <c r="H863" i="6"/>
  <c r="L514" i="6"/>
  <c r="M365" i="6"/>
  <c r="K1402" i="6"/>
  <c r="J212" i="6"/>
  <c r="B958" i="6"/>
  <c r="M161" i="6"/>
  <c r="R738" i="6"/>
  <c r="S709" i="6"/>
  <c r="C513" i="6"/>
  <c r="G1014" i="6"/>
  <c r="B999" i="6"/>
  <c r="F1264" i="6"/>
  <c r="N1325" i="6"/>
  <c r="G1349" i="6"/>
  <c r="U139" i="6"/>
  <c r="U605" i="6"/>
  <c r="B182" i="6"/>
  <c r="L1232" i="6"/>
  <c r="C199" i="6"/>
  <c r="K93" i="6"/>
  <c r="N96" i="6"/>
  <c r="U230" i="6"/>
  <c r="U1297" i="6"/>
  <c r="E1291" i="6"/>
  <c r="C1242" i="6"/>
  <c r="Q1441" i="6"/>
  <c r="I1422" i="6"/>
  <c r="U630" i="6"/>
  <c r="C585" i="6"/>
  <c r="L1419" i="6"/>
  <c r="L829" i="6"/>
  <c r="V101" i="6"/>
  <c r="G526" i="6"/>
  <c r="S516" i="6"/>
  <c r="I515" i="6"/>
  <c r="J47" i="6"/>
  <c r="K908" i="6"/>
  <c r="J296" i="6"/>
  <c r="U572" i="6"/>
  <c r="E988" i="6"/>
  <c r="V688" i="6"/>
  <c r="G68" i="6"/>
  <c r="D1008" i="6"/>
  <c r="U159" i="6"/>
  <c r="G785" i="6"/>
  <c r="J737" i="6"/>
  <c r="T334" i="6"/>
  <c r="N307" i="6"/>
  <c r="G438" i="6"/>
  <c r="E423" i="6"/>
  <c r="R1207" i="6"/>
  <c r="P1205" i="6"/>
  <c r="U1393" i="6"/>
  <c r="K145" i="6"/>
  <c r="J1180" i="6"/>
  <c r="K326" i="6"/>
  <c r="B351" i="6"/>
  <c r="T1123" i="6"/>
  <c r="J1360" i="6"/>
  <c r="L1098" i="6"/>
  <c r="I1240" i="6"/>
  <c r="M42" i="6"/>
  <c r="T817" i="6"/>
  <c r="G675" i="6"/>
  <c r="E443" i="6"/>
  <c r="H877" i="6"/>
  <c r="D588" i="6"/>
  <c r="R514" i="6"/>
  <c r="V1194" i="6"/>
  <c r="E136" i="6"/>
  <c r="N542" i="6"/>
  <c r="M1382" i="6"/>
  <c r="V1230" i="6"/>
  <c r="O823" i="6"/>
  <c r="H761" i="6"/>
  <c r="L1331" i="6"/>
  <c r="I193" i="6"/>
  <c r="V307" i="6"/>
  <c r="R465" i="6"/>
  <c r="M96" i="6"/>
  <c r="P930" i="6"/>
  <c r="H1395" i="6"/>
  <c r="K248" i="6"/>
  <c r="Q110" i="6"/>
  <c r="J177" i="6"/>
  <c r="E1237" i="6"/>
  <c r="N455" i="6"/>
  <c r="V92" i="6"/>
  <c r="C466" i="6"/>
  <c r="E44" i="6"/>
  <c r="I1121" i="6"/>
  <c r="C809" i="6"/>
  <c r="M1239" i="6"/>
  <c r="D346" i="6"/>
  <c r="R971" i="6"/>
  <c r="F452" i="6"/>
  <c r="I377" i="6"/>
  <c r="G188" i="6"/>
  <c r="O991" i="6"/>
  <c r="M1319" i="6"/>
  <c r="G1153" i="6"/>
  <c r="K782" i="6"/>
  <c r="J998" i="6"/>
  <c r="M490" i="6"/>
  <c r="F750" i="6"/>
  <c r="J282" i="6"/>
  <c r="O1066" i="6"/>
  <c r="O191" i="6"/>
  <c r="J711" i="6"/>
  <c r="P1236" i="6"/>
  <c r="V819" i="6"/>
  <c r="Q320" i="6"/>
  <c r="N1377" i="6"/>
  <c r="I318" i="6"/>
  <c r="N380" i="6"/>
  <c r="D452" i="6"/>
  <c r="D1064" i="6"/>
  <c r="I689" i="6"/>
  <c r="K500" i="6"/>
  <c r="D1417" i="6"/>
  <c r="I451" i="6"/>
  <c r="I1092" i="6"/>
  <c r="S842" i="6"/>
  <c r="O292" i="6"/>
  <c r="S645" i="6"/>
  <c r="I907" i="6"/>
  <c r="D1001" i="6"/>
  <c r="L702" i="6"/>
  <c r="E292" i="6"/>
  <c r="B112" i="6"/>
  <c r="R54" i="6"/>
  <c r="F1150" i="6"/>
  <c r="M465" i="6"/>
  <c r="T72" i="6"/>
  <c r="J91" i="6"/>
  <c r="P1004" i="6"/>
  <c r="C1117" i="6"/>
  <c r="K816" i="6"/>
  <c r="N508" i="6"/>
  <c r="L1230" i="6"/>
  <c r="L964" i="6"/>
  <c r="H1228" i="6"/>
  <c r="E664" i="6"/>
  <c r="J639" i="6"/>
  <c r="I376" i="6"/>
  <c r="P900" i="6"/>
  <c r="R920" i="6"/>
  <c r="N1362" i="6"/>
  <c r="T497" i="6"/>
  <c r="N1057" i="6"/>
  <c r="C1357" i="6"/>
  <c r="L1069" i="6"/>
  <c r="E1270" i="6"/>
  <c r="Q400" i="6"/>
  <c r="S96" i="6"/>
  <c r="H514" i="6"/>
  <c r="N530" i="6"/>
  <c r="F602" i="6"/>
  <c r="S1035" i="6"/>
  <c r="P1301" i="6"/>
  <c r="O1364" i="6"/>
  <c r="R889" i="6"/>
  <c r="T1133" i="6"/>
  <c r="G779" i="6"/>
  <c r="C983" i="6"/>
  <c r="C533" i="6"/>
  <c r="M441" i="6"/>
  <c r="J1178" i="6"/>
  <c r="U893" i="6"/>
  <c r="L843" i="6"/>
  <c r="P375" i="6"/>
  <c r="K900" i="6"/>
  <c r="R1258" i="6"/>
  <c r="F781" i="6"/>
  <c r="P1373" i="6"/>
  <c r="N98" i="6"/>
  <c r="O1197" i="6"/>
  <c r="L379" i="6"/>
  <c r="C866" i="6"/>
  <c r="J1383" i="6"/>
  <c r="N984" i="6"/>
  <c r="P988" i="6"/>
  <c r="N335" i="6"/>
  <c r="K714" i="6"/>
  <c r="Q266" i="6"/>
  <c r="E343" i="6"/>
  <c r="G463" i="6"/>
  <c r="K1210" i="6"/>
  <c r="B1397" i="6"/>
  <c r="E1056" i="6"/>
  <c r="O47" i="6"/>
  <c r="H482" i="6"/>
  <c r="G1127" i="6"/>
  <c r="T509" i="6"/>
  <c r="H1166" i="6"/>
  <c r="B1428" i="6"/>
  <c r="E819" i="6"/>
  <c r="Q957" i="6"/>
  <c r="G968" i="6"/>
  <c r="N1054" i="6"/>
  <c r="J1330" i="6"/>
  <c r="S1288" i="6"/>
  <c r="P1101" i="6"/>
  <c r="S1069" i="6"/>
  <c r="J213" i="6"/>
  <c r="L466" i="6"/>
  <c r="R1411" i="6"/>
  <c r="I1283" i="6"/>
  <c r="E1140" i="6"/>
  <c r="T273" i="6"/>
  <c r="R171" i="6"/>
  <c r="E471" i="6"/>
  <c r="J509" i="6"/>
  <c r="T771" i="6"/>
  <c r="F15" i="6"/>
  <c r="K1443" i="6"/>
  <c r="T1325" i="6"/>
  <c r="T692" i="6"/>
  <c r="U637" i="6"/>
  <c r="R1335" i="6"/>
  <c r="V1330" i="6"/>
  <c r="H363" i="6"/>
  <c r="F1154" i="6"/>
  <c r="P135" i="6"/>
  <c r="L279" i="6"/>
  <c r="S81" i="6"/>
  <c r="G110" i="6"/>
  <c r="B469" i="6"/>
  <c r="N909" i="6"/>
  <c r="N751" i="6"/>
  <c r="C214" i="6"/>
  <c r="P1375" i="6"/>
  <c r="H341" i="6"/>
  <c r="D1174" i="6"/>
  <c r="K569" i="6"/>
  <c r="H779" i="6"/>
  <c r="M741" i="6"/>
  <c r="E122" i="6"/>
  <c r="R701" i="6"/>
  <c r="K323" i="6"/>
  <c r="N228" i="6"/>
  <c r="T1225" i="6"/>
  <c r="K883" i="6"/>
  <c r="I110" i="6"/>
  <c r="E676" i="6"/>
  <c r="U1333" i="6"/>
  <c r="N940" i="6"/>
  <c r="I518" i="6"/>
  <c r="O943" i="6"/>
  <c r="L246" i="6"/>
  <c r="G795" i="6"/>
  <c r="T177" i="6"/>
  <c r="P1365" i="6"/>
  <c r="T107" i="6"/>
  <c r="V566" i="6"/>
  <c r="N54" i="6"/>
  <c r="B197" i="6"/>
  <c r="V1209" i="6"/>
  <c r="F90" i="6"/>
  <c r="U503" i="6"/>
  <c r="O901" i="6"/>
  <c r="B73" i="6"/>
  <c r="N802" i="6"/>
  <c r="N1092" i="6"/>
  <c r="L694" i="6"/>
  <c r="I186" i="6"/>
  <c r="C867" i="6"/>
  <c r="F16" i="6"/>
  <c r="N1002" i="6"/>
  <c r="Q1093" i="6"/>
  <c r="J1403" i="6"/>
  <c r="T96" i="6"/>
  <c r="E1029" i="6"/>
  <c r="L1327" i="6"/>
  <c r="K1260" i="6"/>
  <c r="B454" i="6"/>
  <c r="Q611" i="6"/>
  <c r="V352" i="6"/>
  <c r="I1249" i="6"/>
  <c r="O658" i="6"/>
  <c r="U900" i="6"/>
  <c r="Q791" i="6"/>
  <c r="G357" i="6"/>
  <c r="F441" i="6"/>
  <c r="N147" i="6"/>
  <c r="V627" i="6"/>
  <c r="L1072" i="6"/>
  <c r="R1134" i="6"/>
  <c r="L734" i="6"/>
  <c r="U782" i="6"/>
  <c r="Q1156" i="6"/>
  <c r="K43" i="6"/>
  <c r="B400" i="6"/>
  <c r="P1056" i="6"/>
  <c r="D45" i="6"/>
  <c r="H1112" i="6"/>
  <c r="N358" i="6"/>
  <c r="S939" i="6"/>
  <c r="D936" i="6"/>
  <c r="T553" i="6"/>
  <c r="K1310" i="6"/>
  <c r="G574" i="6"/>
  <c r="H440" i="6"/>
  <c r="V81" i="6"/>
  <c r="V214" i="6"/>
  <c r="Q1370" i="6"/>
  <c r="J544" i="6"/>
  <c r="G1389" i="6"/>
  <c r="F521" i="6"/>
  <c r="K501" i="6"/>
  <c r="I568" i="6"/>
  <c r="O1173" i="6"/>
  <c r="O1284" i="6"/>
  <c r="I1327" i="6"/>
  <c r="R1124" i="6"/>
  <c r="G1030" i="6"/>
  <c r="N421" i="6"/>
  <c r="G715" i="6"/>
  <c r="L1100" i="6"/>
  <c r="U981" i="6"/>
  <c r="E508" i="6"/>
  <c r="O1142" i="6"/>
  <c r="C395" i="6"/>
  <c r="L98" i="6"/>
  <c r="R1349" i="6"/>
  <c r="K1047" i="6"/>
  <c r="Q102" i="6"/>
  <c r="G466" i="6"/>
  <c r="K880" i="6"/>
  <c r="H1098" i="6"/>
  <c r="D1168" i="6"/>
  <c r="T1272" i="6"/>
  <c r="G836" i="6"/>
  <c r="J350" i="6"/>
  <c r="E1428" i="6"/>
  <c r="D397" i="6"/>
  <c r="P1246" i="6"/>
  <c r="G12" i="6"/>
  <c r="F1394" i="6"/>
  <c r="J783" i="6"/>
  <c r="M1241" i="6"/>
  <c r="M933" i="6"/>
  <c r="M593" i="6"/>
  <c r="M169" i="6"/>
  <c r="U687" i="6"/>
  <c r="H438" i="6"/>
  <c r="C385" i="6"/>
  <c r="I866" i="6"/>
  <c r="V1036" i="6"/>
  <c r="C1096" i="6"/>
  <c r="U362" i="6"/>
  <c r="L1316" i="6"/>
  <c r="E892" i="6"/>
  <c r="V1008" i="6"/>
  <c r="Q1070" i="6"/>
  <c r="U624" i="6"/>
  <c r="H1118" i="6"/>
  <c r="R1111" i="6"/>
  <c r="D1016" i="6"/>
  <c r="Q1112" i="6"/>
  <c r="O1356" i="6"/>
  <c r="P395" i="6"/>
  <c r="D1142" i="6"/>
  <c r="F784" i="6"/>
  <c r="M560" i="6"/>
  <c r="D915" i="6"/>
  <c r="K319" i="6"/>
  <c r="U383" i="6"/>
  <c r="O649" i="6"/>
  <c r="C1197" i="6"/>
  <c r="K29" i="6"/>
  <c r="I845" i="6"/>
  <c r="K157" i="6"/>
  <c r="M866" i="6"/>
  <c r="L1186" i="6"/>
  <c r="R399" i="6"/>
  <c r="L1380" i="6"/>
  <c r="B946" i="6"/>
  <c r="L754" i="6"/>
  <c r="E278" i="6"/>
  <c r="U309" i="6"/>
  <c r="P386" i="6"/>
  <c r="D988" i="6"/>
  <c r="K541" i="6"/>
  <c r="F243" i="6"/>
  <c r="I341" i="6"/>
  <c r="V923" i="6"/>
  <c r="V397" i="6"/>
  <c r="P238" i="6"/>
  <c r="B167" i="6"/>
  <c r="F637" i="6"/>
  <c r="R448" i="6"/>
  <c r="H1099" i="6"/>
  <c r="P251" i="6"/>
  <c r="U283" i="6"/>
  <c r="V1300" i="6"/>
  <c r="J1279" i="6"/>
  <c r="B938" i="6"/>
  <c r="G949" i="6"/>
  <c r="J126" i="6"/>
  <c r="K878" i="6"/>
  <c r="Q170" i="6"/>
  <c r="I1079" i="6"/>
  <c r="Q527" i="6"/>
  <c r="G827" i="6"/>
  <c r="T889" i="6"/>
  <c r="B889" i="6"/>
  <c r="I516" i="6"/>
  <c r="E364" i="6"/>
  <c r="U865" i="6"/>
  <c r="J537" i="6"/>
  <c r="R50" i="6"/>
  <c r="N914" i="6"/>
  <c r="J1429" i="6"/>
  <c r="P1160" i="6"/>
  <c r="T894" i="6"/>
  <c r="J306" i="6"/>
  <c r="K19" i="6"/>
  <c r="E160" i="6"/>
  <c r="M487" i="6"/>
  <c r="N1323" i="6"/>
  <c r="T238" i="6"/>
  <c r="Q1206" i="6"/>
  <c r="Q551" i="6"/>
  <c r="R1170" i="6"/>
  <c r="B969" i="6"/>
  <c r="Q539" i="6"/>
  <c r="Q1307" i="6"/>
  <c r="Q747" i="6"/>
  <c r="T773" i="6"/>
  <c r="K507" i="6"/>
  <c r="I1186" i="6"/>
  <c r="H47" i="6"/>
  <c r="K755" i="6"/>
  <c r="T530" i="6"/>
  <c r="Q25" i="6"/>
  <c r="H353" i="6"/>
  <c r="R1362" i="6"/>
  <c r="H1355" i="6"/>
  <c r="P525" i="6"/>
  <c r="J528" i="6"/>
  <c r="L461" i="6"/>
  <c r="B1253" i="6"/>
  <c r="E704" i="6"/>
  <c r="Q1081" i="6"/>
  <c r="P1084" i="6"/>
  <c r="T495" i="6"/>
  <c r="T971" i="6"/>
  <c r="H260" i="6"/>
  <c r="L1278" i="6"/>
  <c r="U989" i="6"/>
  <c r="E1269" i="6"/>
  <c r="S592" i="6"/>
  <c r="U627" i="6"/>
  <c r="K1147" i="6"/>
  <c r="L3" i="6"/>
  <c r="U645" i="6"/>
  <c r="S699" i="6"/>
  <c r="J643" i="6"/>
  <c r="T1292" i="6"/>
  <c r="Q965" i="6"/>
  <c r="O737" i="6"/>
  <c r="J568" i="6"/>
  <c r="D675" i="6"/>
  <c r="S855" i="6"/>
  <c r="O1367" i="6"/>
  <c r="N1348" i="6"/>
  <c r="L609" i="6"/>
  <c r="U664" i="6"/>
  <c r="H694" i="6"/>
  <c r="T1027" i="6"/>
  <c r="G128" i="6"/>
  <c r="D799" i="6"/>
  <c r="K533" i="6"/>
  <c r="N867" i="6"/>
  <c r="F1137" i="6"/>
  <c r="U95" i="6"/>
  <c r="H1310" i="6"/>
  <c r="R6" i="6"/>
  <c r="S1290" i="6"/>
  <c r="H780" i="6"/>
  <c r="Q199" i="6"/>
  <c r="T167" i="6"/>
  <c r="B489" i="6"/>
  <c r="R1376" i="6"/>
  <c r="B1440" i="6"/>
  <c r="G480" i="6"/>
  <c r="J1287" i="6"/>
  <c r="E1034" i="6"/>
  <c r="R417" i="6"/>
  <c r="E431" i="6"/>
  <c r="J1318" i="6"/>
  <c r="P10" i="6"/>
  <c r="L447" i="6"/>
  <c r="M1199" i="6"/>
  <c r="L1383" i="6"/>
  <c r="H563" i="6"/>
  <c r="K1291" i="6"/>
  <c r="C468" i="6"/>
  <c r="B1072" i="6"/>
  <c r="S702" i="6"/>
  <c r="M1039" i="6"/>
  <c r="H969" i="6"/>
  <c r="M594" i="6"/>
  <c r="N648" i="6"/>
  <c r="P964" i="6"/>
  <c r="P1220" i="6"/>
  <c r="U321" i="6"/>
  <c r="S1028" i="6"/>
  <c r="J252" i="6"/>
  <c r="Q770" i="6"/>
  <c r="E261" i="6"/>
  <c r="G816" i="6"/>
  <c r="R1145" i="6"/>
  <c r="E1156" i="6"/>
  <c r="B71" i="6"/>
  <c r="C1027" i="6"/>
  <c r="N406" i="6"/>
  <c r="G1044" i="6"/>
  <c r="N231" i="6"/>
  <c r="T1039" i="6"/>
  <c r="H915" i="6"/>
  <c r="F525" i="6"/>
  <c r="S300" i="6"/>
  <c r="F665" i="6"/>
  <c r="S535" i="6"/>
  <c r="H650" i="6"/>
  <c r="O1428" i="6"/>
  <c r="B59" i="6"/>
  <c r="O335" i="6"/>
  <c r="D1344" i="6"/>
  <c r="S1180" i="6"/>
  <c r="T556" i="6"/>
  <c r="B485" i="6"/>
  <c r="M790" i="6"/>
  <c r="I1025" i="6"/>
  <c r="R990" i="6"/>
  <c r="T615" i="6"/>
  <c r="U764" i="6"/>
  <c r="F933" i="6"/>
  <c r="I1158" i="6"/>
  <c r="O1370" i="6"/>
  <c r="J4" i="6"/>
  <c r="N456" i="6"/>
  <c r="L560" i="6"/>
  <c r="R1089" i="6"/>
  <c r="B410" i="6"/>
  <c r="N405" i="6"/>
  <c r="I1143" i="6"/>
  <c r="C107" i="6"/>
  <c r="N443" i="6"/>
  <c r="U418" i="6"/>
  <c r="K428" i="6"/>
  <c r="B78" i="6"/>
  <c r="E84" i="6"/>
  <c r="G578" i="6"/>
  <c r="T293" i="6"/>
  <c r="C956" i="6"/>
  <c r="L1209" i="6"/>
  <c r="M874" i="6"/>
  <c r="G653" i="6"/>
  <c r="I897" i="6"/>
  <c r="I436" i="6"/>
  <c r="V1335" i="6"/>
  <c r="H383" i="6"/>
  <c r="H360" i="6"/>
  <c r="G354" i="6"/>
  <c r="O198" i="6"/>
  <c r="T1026" i="6"/>
  <c r="R942" i="6"/>
  <c r="T1269" i="6"/>
  <c r="J1315" i="6"/>
  <c r="F900" i="6"/>
  <c r="C28" i="6"/>
  <c r="B1358" i="6"/>
  <c r="U1156" i="6"/>
  <c r="H1270" i="6"/>
  <c r="R544" i="6"/>
  <c r="J323" i="6"/>
  <c r="P203" i="6"/>
  <c r="E588" i="6"/>
  <c r="J607" i="6"/>
  <c r="R1037" i="6"/>
  <c r="V1019" i="6"/>
  <c r="N1340" i="6"/>
  <c r="B741" i="6"/>
  <c r="F402" i="6"/>
  <c r="G1034" i="6"/>
  <c r="J164" i="6"/>
  <c r="Q1132" i="6"/>
  <c r="T71" i="6"/>
  <c r="L998" i="6"/>
  <c r="Q1209" i="6"/>
  <c r="M345" i="6"/>
  <c r="T1410" i="6"/>
  <c r="G283" i="6"/>
  <c r="P786" i="6"/>
  <c r="H176" i="6"/>
  <c r="H145" i="6"/>
  <c r="E672" i="6"/>
  <c r="G700" i="6"/>
  <c r="T613" i="6"/>
  <c r="N1313" i="6"/>
  <c r="C558" i="6"/>
  <c r="N696" i="6"/>
  <c r="M889" i="6"/>
  <c r="M1365" i="6"/>
  <c r="D361" i="6"/>
  <c r="C82" i="6"/>
  <c r="I1097" i="6"/>
  <c r="D1410" i="6"/>
  <c r="K982" i="6"/>
  <c r="K11" i="6"/>
  <c r="L977" i="6"/>
  <c r="C816" i="6"/>
  <c r="L856" i="6"/>
  <c r="I773" i="6"/>
  <c r="U433" i="6"/>
  <c r="V1396" i="6"/>
  <c r="C737" i="6"/>
  <c r="P191" i="6"/>
  <c r="G1288" i="6"/>
  <c r="J1017" i="6"/>
  <c r="C152" i="6"/>
  <c r="J1081" i="6"/>
  <c r="L605" i="6"/>
  <c r="H866" i="6"/>
  <c r="F695" i="6"/>
  <c r="B730" i="6"/>
  <c r="B608" i="6"/>
  <c r="I1156" i="6"/>
  <c r="N203" i="6"/>
  <c r="J622" i="6"/>
  <c r="D176" i="6"/>
  <c r="B17" i="6"/>
  <c r="T972" i="6"/>
  <c r="B771" i="6"/>
  <c r="F100" i="6"/>
  <c r="V35" i="6"/>
  <c r="N918" i="6"/>
  <c r="R967" i="6"/>
  <c r="M1016" i="6"/>
  <c r="O189" i="6"/>
  <c r="M728" i="6"/>
  <c r="S517" i="6"/>
  <c r="H22" i="6"/>
  <c r="K762" i="6"/>
  <c r="H1182" i="6"/>
  <c r="S1222" i="6"/>
  <c r="K296" i="6"/>
  <c r="T502" i="6"/>
  <c r="G919" i="6"/>
  <c r="D237" i="6"/>
  <c r="T80" i="6"/>
  <c r="C1344" i="6"/>
  <c r="B1162" i="6"/>
  <c r="H128" i="6"/>
  <c r="J676" i="6"/>
  <c r="M1057" i="6"/>
  <c r="S785" i="6"/>
  <c r="B417" i="6"/>
  <c r="F1288" i="6"/>
  <c r="O11" i="6"/>
  <c r="J209" i="6"/>
  <c r="J989" i="6"/>
  <c r="U291" i="6"/>
  <c r="B1059" i="6"/>
  <c r="O64" i="6"/>
  <c r="M349" i="6"/>
  <c r="D924" i="6"/>
  <c r="G313" i="6"/>
  <c r="U560" i="6"/>
  <c r="O263" i="6"/>
  <c r="T866" i="6"/>
  <c r="H983" i="6"/>
  <c r="G384" i="6"/>
  <c r="G1016" i="6"/>
  <c r="M289" i="6"/>
  <c r="B1089" i="6"/>
  <c r="O440" i="6"/>
  <c r="Q816" i="6"/>
  <c r="I243" i="6"/>
  <c r="O1371" i="6"/>
  <c r="K24" i="6"/>
  <c r="M379" i="6"/>
  <c r="T8" i="6"/>
  <c r="G938" i="6"/>
  <c r="H247" i="6"/>
  <c r="J1213" i="6"/>
  <c r="O1423" i="6"/>
  <c r="I1350" i="6"/>
  <c r="H1111" i="6"/>
  <c r="U201" i="6"/>
  <c r="M842" i="6"/>
  <c r="R613" i="6"/>
  <c r="U742" i="6"/>
  <c r="F565" i="6"/>
  <c r="N312" i="6"/>
  <c r="S1254" i="6"/>
  <c r="K122" i="6"/>
  <c r="H923" i="6"/>
  <c r="I876" i="6"/>
  <c r="K285" i="6"/>
  <c r="R1123" i="6"/>
  <c r="L1190" i="6"/>
  <c r="K1224" i="6"/>
  <c r="L1434" i="6"/>
  <c r="F676" i="6"/>
  <c r="J1123" i="6"/>
  <c r="H903" i="6"/>
  <c r="N447" i="6"/>
  <c r="F1257" i="6"/>
  <c r="B605" i="6"/>
  <c r="I1064" i="6"/>
  <c r="S605" i="6"/>
  <c r="T1195" i="6"/>
  <c r="B1259" i="6"/>
  <c r="L1168" i="6"/>
  <c r="L1002" i="6"/>
  <c r="M369" i="6"/>
  <c r="G135" i="6"/>
  <c r="G1103" i="6"/>
  <c r="P1130" i="6"/>
  <c r="F1432" i="6"/>
  <c r="D887" i="6"/>
  <c r="L482" i="6"/>
  <c r="J50" i="6"/>
  <c r="D969" i="6"/>
  <c r="I43" i="6"/>
  <c r="O986" i="6"/>
  <c r="L1330" i="6"/>
  <c r="P1436" i="6"/>
  <c r="H465" i="6"/>
  <c r="S1193" i="6"/>
  <c r="V873" i="6"/>
  <c r="P648" i="6"/>
  <c r="J1138" i="6"/>
  <c r="C1258" i="6"/>
  <c r="S697" i="6"/>
  <c r="Q1088" i="6"/>
  <c r="C123" i="6"/>
  <c r="O753" i="6"/>
  <c r="N721" i="6"/>
  <c r="I216" i="6"/>
  <c r="C1094" i="6"/>
  <c r="O1342" i="6"/>
  <c r="O224" i="6"/>
  <c r="T140" i="6"/>
  <c r="E1350" i="6"/>
  <c r="V801" i="6"/>
  <c r="E1383" i="6"/>
  <c r="R683" i="6"/>
  <c r="E1186" i="6"/>
  <c r="T1443" i="6"/>
  <c r="M1121" i="6"/>
  <c r="H815" i="6"/>
  <c r="E1093" i="6"/>
  <c r="I1274" i="6"/>
  <c r="V837" i="6"/>
  <c r="P906" i="6"/>
  <c r="J69" i="6"/>
  <c r="G444" i="6"/>
  <c r="J1247" i="6"/>
  <c r="H682" i="6"/>
  <c r="E1302" i="6"/>
  <c r="H1331" i="6"/>
  <c r="G983" i="6"/>
  <c r="R422" i="6"/>
  <c r="E470" i="6"/>
  <c r="K463" i="6"/>
  <c r="Q1386" i="6"/>
  <c r="K1354" i="6"/>
  <c r="R421" i="6"/>
  <c r="T799" i="6"/>
  <c r="O597" i="6"/>
  <c r="Q764" i="6"/>
  <c r="U1417" i="6"/>
  <c r="H1288" i="6"/>
  <c r="E782" i="6"/>
  <c r="H1095" i="6"/>
  <c r="S1385" i="6"/>
  <c r="U807" i="6"/>
  <c r="C1133" i="6"/>
  <c r="N1238" i="6"/>
  <c r="K994" i="6"/>
  <c r="O409" i="6"/>
  <c r="I191" i="6"/>
  <c r="F1410" i="6"/>
  <c r="T1304" i="6"/>
  <c r="G1213" i="6"/>
  <c r="J789" i="6"/>
  <c r="L1317" i="6"/>
  <c r="V270" i="6"/>
  <c r="K1180" i="6"/>
  <c r="K291" i="6"/>
  <c r="G241" i="6"/>
  <c r="O1377" i="6"/>
  <c r="S47" i="6"/>
  <c r="O692" i="6"/>
  <c r="H164" i="6"/>
  <c r="R1110" i="6"/>
  <c r="M1324" i="6"/>
  <c r="L580" i="6"/>
  <c r="F1243" i="6"/>
  <c r="H283" i="6"/>
  <c r="P1229" i="6"/>
  <c r="H510" i="6"/>
  <c r="L653" i="6"/>
  <c r="S1056" i="6"/>
  <c r="Q1292" i="6"/>
  <c r="U229" i="6"/>
  <c r="E747" i="6"/>
  <c r="P73" i="6"/>
  <c r="E484" i="6"/>
  <c r="T1229" i="6"/>
  <c r="I563" i="6"/>
  <c r="L422" i="6"/>
  <c r="B1092" i="6"/>
  <c r="Q261" i="6"/>
  <c r="J728" i="6"/>
  <c r="B1295" i="6"/>
  <c r="F1031" i="6"/>
  <c r="H1263" i="6"/>
  <c r="D43" i="6"/>
  <c r="R1152" i="6"/>
  <c r="E822" i="6"/>
  <c r="F1367" i="6"/>
  <c r="G133" i="6"/>
  <c r="I1353" i="6"/>
  <c r="F1168" i="6"/>
  <c r="Q322" i="6"/>
  <c r="J1396" i="6"/>
  <c r="H1219" i="6"/>
  <c r="K76" i="6"/>
  <c r="B582" i="6"/>
  <c r="H410" i="6"/>
  <c r="B1346" i="6"/>
  <c r="B596" i="6"/>
  <c r="B1405" i="6"/>
  <c r="T69" i="6"/>
  <c r="I767" i="6"/>
  <c r="M6" i="6"/>
  <c r="U86" i="6"/>
  <c r="E27" i="6"/>
  <c r="O942" i="6"/>
  <c r="E1049" i="6"/>
  <c r="U672" i="6"/>
  <c r="L1024" i="6"/>
  <c r="R866" i="6"/>
  <c r="Q606" i="6"/>
  <c r="H541" i="6"/>
  <c r="L1203" i="6"/>
  <c r="Q586" i="6"/>
  <c r="U473" i="6"/>
  <c r="R1034" i="6"/>
  <c r="J1370" i="6"/>
  <c r="D611" i="6"/>
  <c r="C1255" i="6"/>
  <c r="Q1297" i="6"/>
  <c r="N877" i="6"/>
  <c r="O574" i="6"/>
  <c r="E637" i="6"/>
  <c r="V1161" i="6"/>
  <c r="Q502" i="6"/>
  <c r="B1006" i="6"/>
  <c r="E1200" i="6"/>
  <c r="F1023" i="6"/>
  <c r="R1372" i="6"/>
  <c r="O194" i="6"/>
  <c r="C400" i="6"/>
  <c r="L1406" i="6"/>
  <c r="J8" i="6"/>
  <c r="M177" i="6"/>
  <c r="E215" i="6"/>
  <c r="M1417" i="6"/>
  <c r="P241" i="6"/>
  <c r="R627" i="6"/>
  <c r="I780" i="6"/>
  <c r="E841" i="6"/>
  <c r="M936" i="6"/>
  <c r="E97" i="6"/>
  <c r="K46" i="6"/>
  <c r="O26" i="6"/>
  <c r="G1165" i="6"/>
  <c r="O650" i="6"/>
  <c r="E280" i="6"/>
  <c r="J1124" i="6"/>
  <c r="L381" i="6"/>
  <c r="S73" i="6"/>
  <c r="O223" i="6"/>
  <c r="V166" i="6"/>
  <c r="K1406" i="6"/>
  <c r="T208" i="6"/>
  <c r="E1136" i="6"/>
  <c r="R439" i="6"/>
  <c r="P1152" i="6"/>
  <c r="N986" i="6"/>
  <c r="D875" i="6"/>
  <c r="H214" i="6"/>
  <c r="E370" i="6"/>
  <c r="N816" i="6"/>
  <c r="Q196" i="6"/>
  <c r="K735" i="6"/>
  <c r="H626" i="6"/>
  <c r="H30" i="6"/>
  <c r="J977" i="6"/>
  <c r="L1148" i="6"/>
  <c r="G285" i="6"/>
  <c r="K910" i="6"/>
  <c r="L616" i="6"/>
  <c r="H912" i="6"/>
  <c r="E851" i="6"/>
  <c r="U1430" i="6"/>
  <c r="K1138" i="6"/>
  <c r="C897" i="6"/>
  <c r="S323" i="6"/>
  <c r="M917" i="6"/>
  <c r="I677" i="6"/>
  <c r="S1256" i="6"/>
  <c r="U1438" i="6"/>
  <c r="D618" i="6"/>
  <c r="C1333" i="6"/>
  <c r="Q1250" i="6"/>
  <c r="N165" i="6"/>
  <c r="M945" i="6"/>
  <c r="F1210" i="6"/>
  <c r="D1242" i="6"/>
  <c r="B1110" i="6"/>
  <c r="O992" i="6"/>
  <c r="T801" i="6"/>
  <c r="C685" i="6"/>
  <c r="O1312" i="6"/>
  <c r="E1257" i="6"/>
  <c r="R373" i="6"/>
  <c r="P444" i="6"/>
  <c r="K1194" i="6"/>
  <c r="T1186" i="6"/>
  <c r="N666" i="6"/>
  <c r="K999" i="6"/>
  <c r="N538" i="6"/>
  <c r="O230" i="6"/>
  <c r="U930" i="6"/>
  <c r="J1321" i="6"/>
  <c r="S764" i="6"/>
  <c r="E1424" i="6"/>
  <c r="V827" i="6"/>
  <c r="S1070" i="6"/>
  <c r="G908" i="6"/>
  <c r="N422" i="6"/>
  <c r="D1172" i="6"/>
  <c r="F1006" i="6"/>
  <c r="D228" i="6"/>
  <c r="B632" i="6"/>
  <c r="D653" i="6"/>
  <c r="U26" i="6"/>
  <c r="R259" i="6"/>
  <c r="N425" i="6"/>
  <c r="E937" i="6"/>
  <c r="R230" i="6"/>
  <c r="G346" i="6"/>
  <c r="R781" i="6"/>
  <c r="O1316" i="6"/>
  <c r="T789" i="6"/>
  <c r="E479" i="6"/>
  <c r="T813" i="6"/>
  <c r="C481" i="6"/>
  <c r="M746" i="6"/>
  <c r="O906" i="6"/>
  <c r="U1327" i="6"/>
  <c r="J1344" i="6"/>
  <c r="I1155" i="6"/>
  <c r="D67" i="6"/>
  <c r="Q406" i="6"/>
  <c r="H1248" i="6"/>
  <c r="E743" i="6"/>
  <c r="F457" i="6"/>
  <c r="V238" i="6"/>
  <c r="C609" i="6"/>
  <c r="M1207" i="6"/>
  <c r="E138" i="6"/>
  <c r="G101" i="6"/>
  <c r="L529" i="6"/>
  <c r="H94" i="6"/>
  <c r="U752" i="6"/>
  <c r="E244" i="6"/>
  <c r="S12" i="6"/>
  <c r="D970" i="6"/>
  <c r="O898" i="6"/>
  <c r="V629" i="6"/>
  <c r="T271" i="6"/>
  <c r="P1141" i="6"/>
  <c r="M811" i="6"/>
  <c r="I585" i="6"/>
  <c r="S163" i="6"/>
  <c r="B313" i="6"/>
  <c r="T862" i="6"/>
  <c r="D1273" i="6"/>
  <c r="M890" i="6"/>
  <c r="R1424" i="6"/>
  <c r="M541" i="6"/>
  <c r="F609" i="6"/>
  <c r="T1203" i="6"/>
  <c r="M1132" i="6"/>
  <c r="Q685" i="6"/>
  <c r="C1442" i="6"/>
  <c r="L910" i="6"/>
  <c r="L193" i="6"/>
  <c r="K1316" i="6"/>
  <c r="Q1310" i="6"/>
  <c r="L1172" i="6"/>
  <c r="F359" i="6"/>
  <c r="M1018" i="6"/>
  <c r="F138" i="6"/>
  <c r="Q886" i="6"/>
  <c r="M1217" i="6"/>
  <c r="I953" i="6"/>
  <c r="O888" i="6"/>
  <c r="H827" i="6"/>
  <c r="O680" i="6"/>
  <c r="P957" i="6"/>
  <c r="U671" i="6"/>
  <c r="S1162" i="6"/>
  <c r="Q610" i="6"/>
  <c r="G18" i="6"/>
  <c r="Q456" i="6"/>
  <c r="O1000" i="6"/>
  <c r="L957" i="6"/>
  <c r="H637" i="6"/>
  <c r="C406" i="6"/>
  <c r="C595" i="6"/>
  <c r="B693" i="6"/>
  <c r="T370" i="6"/>
  <c r="J1094" i="6"/>
  <c r="C978" i="6"/>
  <c r="C1119" i="6"/>
  <c r="T655" i="6"/>
  <c r="G1061" i="6"/>
  <c r="S1106" i="6"/>
  <c r="E87" i="6"/>
  <c r="E1076" i="6"/>
  <c r="G1266" i="6"/>
  <c r="L777" i="6"/>
  <c r="L1324" i="6"/>
  <c r="K110" i="6"/>
  <c r="G860" i="6"/>
  <c r="V36" i="6"/>
  <c r="H1286" i="6"/>
  <c r="R1257" i="6"/>
  <c r="L1195" i="6"/>
  <c r="Q150" i="6"/>
  <c r="F179" i="6"/>
  <c r="C283" i="6"/>
  <c r="O1243" i="6"/>
  <c r="T234" i="6"/>
  <c r="D1320" i="6"/>
  <c r="G706" i="6"/>
  <c r="Q296" i="6"/>
  <c r="J1442" i="6"/>
  <c r="T830" i="6"/>
  <c r="D1281" i="6"/>
  <c r="D78" i="6"/>
  <c r="L1034" i="6"/>
  <c r="M978" i="6"/>
  <c r="T620" i="6"/>
  <c r="I16" i="6"/>
  <c r="G845" i="6"/>
  <c r="D1166" i="6"/>
  <c r="J613" i="6"/>
  <c r="B423" i="6"/>
  <c r="C171" i="6"/>
  <c r="J627" i="6"/>
  <c r="B11" i="6"/>
  <c r="K1341" i="6"/>
  <c r="D50" i="6"/>
  <c r="N1299" i="6"/>
  <c r="I1405" i="6"/>
  <c r="O955" i="6"/>
  <c r="R476" i="6"/>
  <c r="B354" i="6"/>
  <c r="N734" i="6"/>
  <c r="I1069" i="6"/>
  <c r="R1093" i="6"/>
  <c r="M1226" i="6"/>
  <c r="N362" i="6"/>
  <c r="I1431" i="6"/>
  <c r="J442" i="6"/>
  <c r="P764" i="6"/>
  <c r="U1081" i="6"/>
  <c r="K857" i="6"/>
  <c r="Q489" i="6"/>
  <c r="N739" i="6"/>
  <c r="O1178" i="6"/>
  <c r="T205" i="6"/>
  <c r="F1213" i="6"/>
  <c r="E170" i="6"/>
  <c r="U1080" i="6"/>
  <c r="I1041" i="6"/>
  <c r="R299" i="6"/>
  <c r="O1271" i="6"/>
  <c r="L638" i="6"/>
  <c r="K963" i="6"/>
  <c r="T465" i="6"/>
  <c r="P656" i="6"/>
  <c r="L573" i="6"/>
  <c r="Q1010" i="6"/>
  <c r="I545" i="6"/>
  <c r="E271" i="6"/>
  <c r="K1417" i="6"/>
  <c r="T1124" i="6"/>
  <c r="T145" i="6"/>
  <c r="D772" i="6"/>
  <c r="N1314" i="6"/>
  <c r="D973" i="6"/>
  <c r="E98" i="6"/>
  <c r="F1007" i="6"/>
  <c r="P817" i="6"/>
  <c r="M831" i="6"/>
  <c r="J1232" i="6"/>
  <c r="B1173" i="6"/>
  <c r="T766" i="6"/>
  <c r="N555" i="6"/>
  <c r="L275" i="6"/>
  <c r="D475" i="6"/>
  <c r="C302" i="6"/>
  <c r="C179" i="6"/>
  <c r="H876" i="6"/>
  <c r="O578" i="6"/>
  <c r="L1220" i="6"/>
  <c r="H613" i="6"/>
  <c r="L82" i="6"/>
  <c r="U885" i="6"/>
  <c r="L1078" i="6"/>
  <c r="K692" i="6"/>
  <c r="F1017" i="6"/>
  <c r="I880" i="6"/>
  <c r="Q947" i="6"/>
  <c r="Q246" i="6"/>
  <c r="S1199" i="6"/>
  <c r="O1431" i="6"/>
  <c r="P1358" i="6"/>
  <c r="L435" i="6"/>
  <c r="U67" i="6"/>
  <c r="M346" i="6"/>
  <c r="L1225" i="6"/>
  <c r="G282" i="6"/>
  <c r="R963" i="6"/>
  <c r="R76" i="6"/>
  <c r="K671" i="6"/>
  <c r="M1137" i="6"/>
  <c r="F1104" i="6"/>
  <c r="L1270" i="6"/>
  <c r="C1113" i="6"/>
  <c r="R587" i="6"/>
  <c r="V84" i="6"/>
  <c r="V615" i="6"/>
  <c r="R739" i="6"/>
  <c r="L1413" i="6"/>
  <c r="H558" i="6"/>
  <c r="K356" i="6"/>
  <c r="H387" i="6"/>
  <c r="O1078" i="6"/>
  <c r="K1440" i="6"/>
  <c r="N6" i="6"/>
  <c r="S551" i="6"/>
  <c r="K195" i="6"/>
  <c r="B1422" i="6"/>
  <c r="V219" i="6"/>
  <c r="M692" i="6"/>
  <c r="P70" i="6"/>
  <c r="D1077" i="6"/>
  <c r="N1257" i="6"/>
  <c r="G162" i="6"/>
  <c r="P640" i="6"/>
  <c r="L1032" i="6"/>
  <c r="H466" i="6"/>
  <c r="E1318" i="6"/>
  <c r="K316" i="6"/>
  <c r="U604" i="6"/>
  <c r="P1122" i="6"/>
  <c r="V1359" i="6"/>
  <c r="L776" i="6"/>
  <c r="M797" i="6"/>
  <c r="K21" i="6"/>
  <c r="T335" i="6"/>
  <c r="Q121" i="6"/>
  <c r="I990" i="6"/>
  <c r="B658" i="6"/>
  <c r="H406" i="6"/>
  <c r="D223" i="6"/>
  <c r="S1345" i="6"/>
  <c r="E949" i="6"/>
  <c r="K1363" i="6"/>
  <c r="Q1260" i="6"/>
  <c r="I775" i="6"/>
  <c r="S105" i="6"/>
  <c r="C98" i="6"/>
  <c r="J220" i="6"/>
  <c r="N1274" i="6"/>
  <c r="H300" i="6"/>
  <c r="B65" i="6"/>
  <c r="Q710" i="6"/>
  <c r="T65" i="6"/>
  <c r="C291" i="6"/>
  <c r="C687" i="6"/>
  <c r="M131" i="6"/>
  <c r="P667" i="6"/>
  <c r="B221" i="6"/>
  <c r="E741" i="6"/>
  <c r="J1264" i="6"/>
  <c r="T752" i="6"/>
  <c r="C904" i="6"/>
  <c r="O1165" i="6"/>
  <c r="S722" i="6"/>
  <c r="O1275" i="6"/>
  <c r="V38" i="6"/>
  <c r="H1298" i="6"/>
  <c r="N723" i="6"/>
  <c r="D1200" i="6"/>
  <c r="N727" i="6"/>
  <c r="J644" i="6"/>
  <c r="V1369" i="6"/>
  <c r="I1165" i="6"/>
  <c r="E1300" i="6"/>
  <c r="M62" i="6"/>
  <c r="F991" i="6"/>
  <c r="D1434" i="6"/>
  <c r="F417" i="6"/>
  <c r="R803" i="6"/>
  <c r="C912" i="6"/>
  <c r="T1002" i="6"/>
  <c r="F1224" i="6"/>
  <c r="K992" i="6"/>
  <c r="N229" i="6"/>
  <c r="C1263" i="6"/>
  <c r="R68" i="6"/>
  <c r="H952" i="6"/>
  <c r="R928" i="6"/>
  <c r="K173" i="6"/>
  <c r="F630" i="6"/>
  <c r="G756" i="6"/>
  <c r="S504" i="6"/>
  <c r="N841" i="6"/>
  <c r="B897" i="6"/>
  <c r="B330" i="6"/>
  <c r="K147" i="6"/>
  <c r="R397" i="6"/>
  <c r="P447" i="6"/>
  <c r="L1389" i="6"/>
  <c r="S1092" i="6"/>
  <c r="F329" i="6"/>
  <c r="U1089" i="6"/>
  <c r="T1318" i="6"/>
  <c r="M956" i="6"/>
  <c r="K146" i="6"/>
  <c r="Q609" i="6"/>
  <c r="L1112" i="6"/>
  <c r="D1196" i="6"/>
  <c r="C1387" i="6"/>
  <c r="G1274" i="6"/>
  <c r="B896" i="6"/>
  <c r="F1076" i="6"/>
  <c r="M1272" i="6"/>
  <c r="O642" i="6"/>
  <c r="R1359" i="6"/>
  <c r="D404" i="6"/>
  <c r="T718" i="6"/>
  <c r="P1351" i="6"/>
  <c r="T848" i="6"/>
  <c r="B876" i="6"/>
  <c r="B782" i="6"/>
  <c r="P287" i="6"/>
  <c r="H961" i="6"/>
  <c r="S111" i="6"/>
  <c r="M940" i="6"/>
  <c r="K636" i="6"/>
  <c r="Q295" i="6"/>
  <c r="I1055" i="6"/>
  <c r="P281" i="6"/>
  <c r="P294" i="6"/>
  <c r="U37" i="6"/>
  <c r="C1104" i="6"/>
  <c r="D157" i="6"/>
  <c r="N1293" i="6"/>
  <c r="G1192" i="6"/>
  <c r="G1181" i="6"/>
  <c r="N932" i="6"/>
  <c r="G210" i="6"/>
  <c r="L181" i="6"/>
  <c r="P41" i="6"/>
  <c r="I1166" i="6"/>
  <c r="K1247" i="6"/>
  <c r="I353" i="6"/>
  <c r="N567" i="6"/>
  <c r="K55" i="6"/>
  <c r="I798" i="6"/>
  <c r="J520" i="6"/>
  <c r="E24" i="6"/>
  <c r="V489" i="6"/>
  <c r="R207" i="6"/>
  <c r="I1067" i="6"/>
  <c r="Q94" i="6"/>
  <c r="T578" i="6"/>
  <c r="D826" i="6"/>
  <c r="E904" i="6"/>
  <c r="I6" i="6"/>
  <c r="F1203" i="6"/>
  <c r="B740" i="6"/>
  <c r="N1075" i="6"/>
  <c r="B802" i="6"/>
  <c r="S523" i="6"/>
  <c r="Q7" i="6"/>
  <c r="G719" i="6"/>
  <c r="G609" i="6"/>
  <c r="V1373" i="6"/>
  <c r="B909" i="6"/>
  <c r="N1081" i="6"/>
  <c r="B1085" i="6"/>
  <c r="D539" i="6"/>
  <c r="L548" i="6"/>
  <c r="M609" i="6"/>
  <c r="M355" i="6"/>
  <c r="O460" i="6"/>
  <c r="P212" i="6"/>
  <c r="U142" i="6"/>
  <c r="L1385" i="6"/>
  <c r="E31" i="6"/>
  <c r="D785" i="6"/>
  <c r="T403" i="6"/>
  <c r="C1245" i="6"/>
  <c r="L1192" i="6"/>
  <c r="D255" i="6"/>
  <c r="D905" i="6"/>
  <c r="O446" i="6"/>
  <c r="U1059" i="6"/>
  <c r="D760" i="6"/>
  <c r="S156" i="6"/>
  <c r="U1216" i="6"/>
  <c r="T736" i="6"/>
  <c r="P441" i="6"/>
  <c r="T699" i="6"/>
  <c r="D124" i="6"/>
  <c r="K375" i="6"/>
  <c r="O961" i="6"/>
  <c r="V7" i="6"/>
  <c r="U477" i="6"/>
  <c r="T74" i="6"/>
  <c r="V111" i="6"/>
  <c r="S986" i="6"/>
  <c r="E116" i="6"/>
  <c r="U21" i="6"/>
  <c r="S200" i="6"/>
  <c r="O120" i="6"/>
  <c r="O355" i="6"/>
  <c r="N1040" i="6"/>
  <c r="T144" i="6"/>
  <c r="E1204" i="6"/>
  <c r="G380" i="6"/>
  <c r="R746" i="6"/>
  <c r="B476" i="6"/>
  <c r="D1026" i="6"/>
  <c r="U659" i="6"/>
  <c r="J970" i="6"/>
  <c r="D1045" i="6"/>
  <c r="G608" i="6"/>
  <c r="T337" i="6"/>
  <c r="E857" i="6"/>
  <c r="Q85" i="6"/>
  <c r="U755" i="6"/>
  <c r="B739" i="6"/>
  <c r="F199" i="6"/>
  <c r="R552" i="6"/>
  <c r="K215" i="6"/>
  <c r="O1413" i="6"/>
  <c r="N516" i="6"/>
  <c r="H253" i="6"/>
  <c r="H747" i="6"/>
  <c r="E394" i="6"/>
  <c r="P411" i="6"/>
  <c r="N1060" i="6"/>
  <c r="B107" i="6"/>
  <c r="D926" i="6"/>
  <c r="V633" i="6"/>
  <c r="N1079" i="6"/>
  <c r="K1321" i="6"/>
  <c r="N1290" i="6"/>
  <c r="T884" i="6"/>
  <c r="M1413" i="6"/>
  <c r="M1083" i="6"/>
  <c r="B792" i="6"/>
  <c r="E947" i="6"/>
  <c r="S934" i="6"/>
  <c r="V257" i="6"/>
  <c r="P165" i="6"/>
  <c r="S507" i="6"/>
  <c r="K156" i="6"/>
  <c r="I80" i="6"/>
  <c r="P815" i="6"/>
  <c r="R835" i="6"/>
  <c r="P402" i="6"/>
  <c r="D1201" i="6"/>
  <c r="J5" i="6"/>
  <c r="R340" i="6"/>
  <c r="C247" i="6"/>
  <c r="G986" i="6"/>
  <c r="Q565" i="6"/>
  <c r="H1010" i="6"/>
  <c r="S737" i="6"/>
  <c r="S1426" i="6"/>
  <c r="I1071" i="6"/>
  <c r="F562" i="6"/>
  <c r="L93" i="6"/>
  <c r="P1120" i="6"/>
  <c r="F1328" i="6"/>
  <c r="T1181" i="6"/>
  <c r="F880" i="6"/>
  <c r="N1269" i="6"/>
  <c r="M412" i="6"/>
  <c r="P772" i="6"/>
  <c r="F1322" i="6"/>
  <c r="C854" i="6"/>
  <c r="S280" i="6"/>
  <c r="P609" i="6"/>
  <c r="K408" i="6"/>
  <c r="I852" i="6"/>
  <c r="L963" i="6"/>
  <c r="P1106" i="6"/>
  <c r="R745" i="6"/>
  <c r="H1443" i="6"/>
  <c r="R1366" i="6"/>
  <c r="V281" i="6"/>
  <c r="R1399" i="6"/>
  <c r="M655" i="6"/>
  <c r="N776" i="6"/>
  <c r="C431" i="6"/>
  <c r="F672" i="6"/>
  <c r="C213" i="6"/>
  <c r="Q1372" i="6"/>
  <c r="N9" i="6"/>
  <c r="Q1255" i="6"/>
  <c r="D770" i="6"/>
  <c r="K951" i="6"/>
  <c r="M142" i="6"/>
  <c r="S806" i="6"/>
  <c r="R332" i="6"/>
  <c r="S1057" i="6"/>
  <c r="U209" i="6"/>
  <c r="S482" i="6"/>
  <c r="J125" i="6"/>
  <c r="D1266" i="6"/>
  <c r="V1167" i="6"/>
  <c r="U1406" i="6"/>
  <c r="L590" i="6"/>
  <c r="B1427" i="6"/>
  <c r="F442" i="6"/>
  <c r="I1205" i="6"/>
  <c r="G569" i="6"/>
  <c r="C740" i="6"/>
  <c r="B1264" i="6"/>
  <c r="S601" i="6"/>
  <c r="L481" i="6"/>
  <c r="G1020" i="6"/>
  <c r="J411" i="6"/>
  <c r="S346" i="6"/>
  <c r="R913" i="6"/>
  <c r="H506" i="6"/>
  <c r="K101" i="6"/>
  <c r="D779" i="6"/>
  <c r="G48" i="6"/>
  <c r="F585" i="6"/>
  <c r="U1442" i="6"/>
  <c r="S712" i="6"/>
  <c r="N659" i="6"/>
  <c r="T1255" i="6"/>
  <c r="M725" i="6"/>
  <c r="J1206" i="6"/>
  <c r="O852" i="6"/>
  <c r="F1358" i="6"/>
  <c r="O533" i="6"/>
  <c r="E393" i="6"/>
  <c r="C511" i="6"/>
  <c r="O1348" i="6"/>
  <c r="R1352" i="6"/>
  <c r="F890" i="6"/>
  <c r="J881" i="6"/>
  <c r="I574" i="6"/>
  <c r="F934" i="6"/>
  <c r="B306" i="6"/>
  <c r="E628" i="6"/>
  <c r="R1073" i="6"/>
  <c r="Q1003" i="6"/>
  <c r="G723" i="6"/>
  <c r="P1370" i="6"/>
  <c r="L1357" i="6"/>
  <c r="J151" i="6"/>
  <c r="V958" i="6"/>
  <c r="T7" i="6"/>
  <c r="N1423" i="6"/>
  <c r="B1432" i="6"/>
  <c r="G837" i="6"/>
  <c r="V865" i="6"/>
  <c r="K75" i="6"/>
  <c r="N1111" i="6"/>
  <c r="S1205" i="6"/>
  <c r="T600" i="6"/>
  <c r="H1150" i="6"/>
  <c r="U180" i="6"/>
  <c r="T554" i="6"/>
  <c r="U1179" i="6"/>
  <c r="N53" i="6"/>
  <c r="H480" i="6"/>
  <c r="I1059" i="6"/>
  <c r="J1296" i="6"/>
  <c r="V1069" i="6"/>
  <c r="K1286" i="6"/>
  <c r="E1347" i="6"/>
  <c r="N778" i="6"/>
  <c r="H1217" i="6"/>
  <c r="K1135" i="6"/>
  <c r="Q42" i="6"/>
  <c r="Q1380" i="6"/>
  <c r="H1390" i="6"/>
  <c r="L674" i="6"/>
  <c r="N1400" i="6"/>
  <c r="G1188" i="6"/>
  <c r="P303" i="6"/>
  <c r="U540" i="6"/>
  <c r="N876" i="6"/>
  <c r="N891" i="6"/>
  <c r="H706" i="6"/>
  <c r="B1101" i="6"/>
  <c r="M849" i="6"/>
  <c r="M1368" i="6"/>
  <c r="N1222" i="6"/>
  <c r="R494" i="6"/>
  <c r="J401" i="6"/>
  <c r="G492" i="6"/>
  <c r="R215" i="6"/>
  <c r="S1157" i="6"/>
  <c r="H329" i="6"/>
  <c r="O361" i="6"/>
  <c r="N1438" i="6"/>
  <c r="S30" i="6"/>
  <c r="L303" i="6"/>
  <c r="C646" i="6"/>
  <c r="H888" i="6"/>
  <c r="P486" i="6"/>
  <c r="G1353" i="6"/>
  <c r="R1020" i="6"/>
  <c r="T1128" i="6"/>
  <c r="C1371" i="6"/>
  <c r="F126" i="6"/>
  <c r="P839" i="6"/>
  <c r="E142" i="6"/>
  <c r="N964" i="6"/>
  <c r="H385" i="6"/>
  <c r="H1287" i="6"/>
  <c r="J1215" i="6"/>
  <c r="J142" i="6"/>
  <c r="D1249" i="6"/>
  <c r="T1369" i="6"/>
  <c r="R509" i="6"/>
  <c r="T1424" i="6"/>
  <c r="T557" i="6"/>
  <c r="I437" i="6"/>
  <c r="U783" i="6"/>
  <c r="O884" i="6"/>
  <c r="N125" i="6"/>
  <c r="F1350" i="6"/>
  <c r="T1342" i="6"/>
  <c r="U386" i="6"/>
  <c r="P71" i="6"/>
  <c r="N574" i="6"/>
  <c r="U5" i="6"/>
  <c r="Q1426" i="6"/>
  <c r="Q699" i="6"/>
  <c r="F893" i="6"/>
  <c r="E1356" i="6"/>
  <c r="S488" i="6"/>
  <c r="H197" i="6"/>
  <c r="C1359" i="6"/>
  <c r="B1070" i="6"/>
  <c r="M1410" i="6"/>
  <c r="T843" i="6"/>
  <c r="T769" i="6"/>
  <c r="B26" i="6"/>
  <c r="P1315" i="6"/>
  <c r="C1102" i="6"/>
  <c r="E1212" i="6"/>
  <c r="G786" i="6"/>
  <c r="J363" i="6"/>
  <c r="F528" i="6"/>
  <c r="P1333" i="6"/>
  <c r="E600" i="6"/>
  <c r="M422" i="6"/>
  <c r="F786" i="6"/>
  <c r="O857" i="6"/>
  <c r="I982" i="6"/>
  <c r="L401" i="6"/>
  <c r="C1433" i="6"/>
  <c r="D744" i="6"/>
  <c r="O963" i="6"/>
  <c r="D1117" i="6"/>
  <c r="H537" i="6"/>
  <c r="K1165" i="6"/>
  <c r="Q649" i="6"/>
  <c r="T352" i="6"/>
  <c r="G893" i="6"/>
  <c r="H1303" i="6"/>
  <c r="P1372" i="6"/>
  <c r="H953" i="6"/>
  <c r="T839" i="6"/>
  <c r="J992" i="6"/>
  <c r="K939" i="6"/>
  <c r="D1282" i="6"/>
  <c r="Q1226" i="6"/>
  <c r="L1045" i="6"/>
  <c r="E759" i="6"/>
  <c r="D631" i="6"/>
  <c r="B14" i="6"/>
  <c r="I648" i="6"/>
  <c r="G65" i="6"/>
  <c r="I532" i="6"/>
  <c r="H929" i="6"/>
  <c r="S759" i="6"/>
  <c r="R760" i="6"/>
  <c r="M700" i="6"/>
  <c r="M1163" i="6"/>
  <c r="V57" i="6"/>
  <c r="E909" i="6"/>
  <c r="O1037" i="6"/>
  <c r="J1218" i="6"/>
  <c r="Q1183" i="6"/>
  <c r="H337" i="6"/>
  <c r="L956" i="6"/>
  <c r="G255" i="6"/>
  <c r="U85" i="6"/>
  <c r="O641" i="6"/>
  <c r="E521" i="6"/>
  <c r="L813" i="6"/>
  <c r="R1262" i="6"/>
  <c r="L1405" i="6"/>
  <c r="J1129" i="6"/>
  <c r="G1091" i="6"/>
  <c r="F1088" i="6"/>
  <c r="H862" i="6"/>
  <c r="K835" i="6"/>
  <c r="S989" i="6"/>
  <c r="K1332" i="6"/>
  <c r="N293" i="6"/>
  <c r="J1308" i="6"/>
  <c r="J715" i="6"/>
  <c r="P482" i="6"/>
  <c r="K1188" i="6"/>
  <c r="K470" i="6"/>
  <c r="I348" i="6"/>
  <c r="F81" i="6"/>
  <c r="E1271" i="6"/>
  <c r="R1234" i="6"/>
  <c r="C686" i="6"/>
  <c r="E158" i="6"/>
  <c r="H776" i="6"/>
  <c r="F625" i="6"/>
  <c r="I1017" i="6"/>
  <c r="S25" i="6"/>
  <c r="L17" i="6"/>
  <c r="R676" i="6"/>
  <c r="N27" i="6"/>
  <c r="G305" i="6"/>
  <c r="I431" i="6"/>
  <c r="P497" i="6"/>
  <c r="G999" i="6"/>
  <c r="P596" i="6"/>
  <c r="V1307" i="6"/>
  <c r="D1363" i="6"/>
  <c r="K1295" i="6"/>
  <c r="B952" i="6"/>
  <c r="S599" i="6"/>
  <c r="S422" i="6"/>
  <c r="S1356" i="6"/>
  <c r="B370" i="6"/>
  <c r="Q916" i="6"/>
  <c r="F832" i="6"/>
  <c r="M1256" i="6"/>
  <c r="Q1141" i="6"/>
  <c r="K210" i="6"/>
  <c r="S1029" i="6"/>
  <c r="G426" i="6"/>
  <c r="V854" i="6"/>
  <c r="K1096" i="6"/>
  <c r="K1134" i="6"/>
  <c r="J495" i="6"/>
  <c r="N966" i="6"/>
  <c r="H265" i="6"/>
  <c r="R97" i="6"/>
  <c r="E888" i="6"/>
  <c r="P1058" i="6"/>
  <c r="L915" i="6"/>
  <c r="B346" i="6"/>
  <c r="O631" i="6"/>
  <c r="F77" i="6"/>
  <c r="I1398" i="6"/>
  <c r="M751" i="6"/>
  <c r="I1177" i="6"/>
  <c r="R1407" i="6"/>
  <c r="D878" i="6"/>
  <c r="U1432" i="6"/>
  <c r="F428" i="6"/>
  <c r="U302" i="6"/>
  <c r="I609" i="6"/>
  <c r="C858" i="6"/>
  <c r="N747" i="6"/>
  <c r="P1032" i="6"/>
  <c r="I24" i="6"/>
  <c r="H163" i="6"/>
  <c r="E793" i="6"/>
  <c r="S1198" i="6"/>
  <c r="M1187" i="6"/>
  <c r="F411" i="6"/>
  <c r="B925" i="6"/>
  <c r="R436" i="6"/>
  <c r="B1239" i="6"/>
  <c r="D1234" i="6"/>
  <c r="K1296" i="6"/>
  <c r="S663" i="6"/>
  <c r="D1409" i="6"/>
  <c r="C580" i="6"/>
  <c r="D636" i="6"/>
  <c r="O931" i="6"/>
  <c r="C313" i="6"/>
  <c r="F208" i="6"/>
  <c r="L1422" i="6"/>
  <c r="G598" i="6"/>
  <c r="R1188" i="6"/>
  <c r="S909" i="6"/>
  <c r="T44" i="6"/>
  <c r="O349" i="6"/>
  <c r="C1409" i="6"/>
  <c r="G1345" i="6"/>
  <c r="H901" i="6"/>
  <c r="G498" i="6"/>
  <c r="G654" i="6"/>
  <c r="D684" i="6"/>
  <c r="V434" i="6"/>
  <c r="O310" i="6"/>
  <c r="S152" i="6"/>
  <c r="F50" i="6"/>
  <c r="P1359" i="6"/>
  <c r="P1015" i="6"/>
  <c r="M1310" i="6"/>
  <c r="Q142" i="6"/>
  <c r="Q600" i="6"/>
  <c r="L1113" i="6"/>
  <c r="C6" i="6"/>
  <c r="D761" i="6"/>
  <c r="Q1244" i="6"/>
  <c r="B35" i="6"/>
  <c r="C1404" i="6"/>
  <c r="H1069" i="6"/>
  <c r="N1150" i="6"/>
  <c r="P300" i="6"/>
  <c r="H972" i="6"/>
  <c r="L1299" i="6"/>
  <c r="C1249" i="6"/>
  <c r="Q457" i="6"/>
  <c r="O1050" i="6"/>
  <c r="K1331" i="6"/>
  <c r="Q544" i="6"/>
  <c r="N569" i="6"/>
  <c r="Q20" i="6"/>
  <c r="I567" i="6"/>
  <c r="M514" i="6"/>
  <c r="O829" i="6"/>
  <c r="G862" i="6"/>
  <c r="S478" i="6"/>
  <c r="R651" i="6"/>
  <c r="H940" i="6"/>
  <c r="U883" i="6"/>
  <c r="U104" i="6"/>
  <c r="Q176" i="6"/>
  <c r="O352" i="6"/>
  <c r="H523" i="6"/>
  <c r="D139" i="6"/>
  <c r="S426" i="6"/>
  <c r="V1288" i="6"/>
  <c r="S84" i="6"/>
  <c r="I427" i="6"/>
  <c r="D439" i="6"/>
  <c r="R948" i="6"/>
  <c r="J485" i="6"/>
  <c r="B144" i="6"/>
  <c r="R563" i="6"/>
  <c r="Q811" i="6"/>
  <c r="K977" i="6"/>
  <c r="U157" i="6"/>
  <c r="Q1023" i="6"/>
  <c r="N1145" i="6"/>
  <c r="E1303" i="6"/>
  <c r="K1313" i="6"/>
  <c r="N1382" i="6"/>
  <c r="S627" i="6"/>
  <c r="T59" i="6"/>
  <c r="I784" i="6"/>
  <c r="T1009" i="6"/>
  <c r="U1434" i="6"/>
  <c r="I1241" i="6"/>
  <c r="C605" i="6"/>
  <c r="K30" i="6"/>
  <c r="B1193" i="6"/>
  <c r="K949" i="6"/>
  <c r="I1321" i="6"/>
  <c r="N470" i="6"/>
  <c r="J303" i="6"/>
  <c r="P520" i="6"/>
  <c r="Q48" i="6"/>
  <c r="J577" i="6"/>
  <c r="I825" i="6"/>
  <c r="J1214" i="6"/>
  <c r="M787" i="6"/>
  <c r="C39" i="6"/>
  <c r="C1008" i="6"/>
  <c r="N892" i="6"/>
  <c r="I1005" i="6"/>
  <c r="L1341" i="6"/>
  <c r="V25" i="6"/>
  <c r="T1045" i="6"/>
  <c r="M23" i="6"/>
  <c r="Q608" i="6"/>
  <c r="G1381" i="6"/>
  <c r="I58" i="6"/>
  <c r="F1317" i="6"/>
  <c r="P1207" i="6"/>
  <c r="O1158" i="6"/>
  <c r="I1098" i="6"/>
  <c r="O375" i="6"/>
  <c r="C1181" i="6"/>
  <c r="P1403" i="6"/>
  <c r="O423" i="6"/>
  <c r="N624" i="6"/>
  <c r="V985" i="6"/>
  <c r="I811" i="6"/>
  <c r="R1290" i="6"/>
  <c r="D39" i="6"/>
  <c r="G415" i="6"/>
  <c r="I827" i="6"/>
  <c r="R219" i="6"/>
  <c r="T194" i="6"/>
  <c r="B532" i="6"/>
  <c r="P741" i="6"/>
  <c r="R1395" i="6"/>
  <c r="F762" i="6"/>
  <c r="V217" i="6"/>
  <c r="F581" i="6"/>
  <c r="U1177" i="6"/>
  <c r="R349" i="6"/>
  <c r="M1355" i="6"/>
  <c r="S1000" i="6"/>
  <c r="D622" i="6"/>
  <c r="V867" i="6"/>
  <c r="G732" i="6"/>
  <c r="K103" i="6"/>
  <c r="I954" i="6"/>
  <c r="R342" i="6"/>
  <c r="J851" i="6"/>
  <c r="Q897" i="6"/>
  <c r="R505" i="6"/>
  <c r="R576" i="6"/>
  <c r="D538" i="6"/>
  <c r="R319" i="6"/>
  <c r="J404" i="6"/>
  <c r="S1249" i="6"/>
  <c r="U898" i="6"/>
  <c r="Q1176" i="6"/>
  <c r="C1338" i="6"/>
  <c r="N1073" i="6"/>
  <c r="G724" i="6"/>
  <c r="J1328" i="6"/>
  <c r="N39" i="6"/>
  <c r="M352" i="6"/>
  <c r="S282" i="6"/>
  <c r="C389" i="6"/>
  <c r="O626" i="6"/>
  <c r="N1210" i="6"/>
  <c r="F1431" i="6"/>
  <c r="B780" i="6"/>
  <c r="K1162" i="6"/>
  <c r="E353" i="6"/>
  <c r="E272" i="6"/>
  <c r="V1162" i="6"/>
  <c r="D977" i="6"/>
  <c r="I882" i="6"/>
  <c r="V807" i="6"/>
  <c r="L1130" i="6"/>
  <c r="N120" i="6"/>
  <c r="F1179" i="6"/>
  <c r="T753" i="6"/>
  <c r="S526" i="6"/>
  <c r="T999" i="6"/>
  <c r="K1345" i="6"/>
  <c r="J236" i="6"/>
  <c r="T299" i="6"/>
  <c r="I223" i="6"/>
  <c r="Q837" i="6"/>
  <c r="T1340" i="6"/>
  <c r="I462" i="6"/>
  <c r="L408" i="6"/>
  <c r="N782" i="6"/>
  <c r="C933" i="6"/>
  <c r="L432" i="6"/>
  <c r="C101" i="6"/>
  <c r="F251" i="6"/>
  <c r="U1338" i="6"/>
  <c r="C536" i="6"/>
  <c r="D752" i="6"/>
  <c r="D197" i="6"/>
  <c r="J1331" i="6"/>
  <c r="B1269" i="6"/>
  <c r="H1379" i="6"/>
  <c r="F1215" i="6"/>
  <c r="V1290" i="6"/>
  <c r="K727" i="6"/>
  <c r="Q1046" i="6"/>
  <c r="H975" i="6"/>
  <c r="M116" i="6"/>
  <c r="L750" i="6"/>
  <c r="G335" i="6"/>
  <c r="O614" i="6"/>
  <c r="G920" i="6"/>
  <c r="D1127" i="6"/>
  <c r="P458" i="6"/>
  <c r="M914" i="6"/>
  <c r="N1247" i="6"/>
  <c r="I1235" i="6"/>
  <c r="I314" i="6"/>
  <c r="G90" i="6"/>
  <c r="O1124" i="6"/>
  <c r="B188" i="6"/>
  <c r="T53" i="6"/>
  <c r="R1293" i="6"/>
  <c r="N336" i="6"/>
  <c r="H790" i="6"/>
  <c r="N1441" i="6"/>
  <c r="R1099" i="6"/>
  <c r="Q1443" i="6"/>
  <c r="D1154" i="6"/>
  <c r="F965" i="6"/>
  <c r="S1270" i="6"/>
  <c r="E1430" i="6"/>
  <c r="H275" i="6"/>
  <c r="C27" i="6"/>
  <c r="F68" i="6"/>
  <c r="E262" i="6"/>
  <c r="Q313" i="6"/>
  <c r="C78" i="6"/>
  <c r="O542" i="6"/>
  <c r="J1251" i="6"/>
  <c r="H1258" i="6"/>
  <c r="K618" i="6"/>
  <c r="B407" i="6"/>
  <c r="P344" i="6"/>
  <c r="B833" i="6"/>
  <c r="P359" i="6"/>
  <c r="V1310" i="6"/>
  <c r="D1056" i="6"/>
  <c r="F1336" i="6"/>
  <c r="O1299" i="6"/>
  <c r="G1059" i="6"/>
  <c r="C681" i="6"/>
  <c r="F998" i="6"/>
  <c r="C738" i="6"/>
  <c r="J718" i="6"/>
  <c r="E534" i="6"/>
  <c r="K4" i="6"/>
  <c r="R1028" i="6"/>
  <c r="V404" i="6"/>
  <c r="V365" i="6"/>
  <c r="H196" i="6"/>
  <c r="T1336" i="6"/>
  <c r="T1322" i="6"/>
  <c r="I504" i="6"/>
  <c r="E1013" i="6"/>
  <c r="D1041" i="6"/>
  <c r="H1326" i="6"/>
  <c r="E318" i="6"/>
  <c r="E15" i="6"/>
  <c r="O116" i="6"/>
  <c r="L120" i="6"/>
  <c r="I801" i="6"/>
  <c r="C1073" i="6"/>
  <c r="O28" i="6"/>
  <c r="E1437" i="6"/>
  <c r="V60" i="6"/>
  <c r="P630" i="6"/>
  <c r="S207" i="6"/>
  <c r="N412" i="6"/>
  <c r="H654" i="6"/>
  <c r="C535" i="6"/>
  <c r="M1054" i="6"/>
  <c r="U367" i="6"/>
  <c r="K733" i="6"/>
  <c r="D61" i="6"/>
  <c r="B942" i="6"/>
  <c r="D673" i="6"/>
  <c r="I592" i="6"/>
  <c r="L1105" i="6"/>
  <c r="G533" i="6"/>
  <c r="O1189" i="6"/>
  <c r="S347" i="6"/>
  <c r="B381" i="6"/>
  <c r="J614" i="6"/>
  <c r="L1108" i="6"/>
  <c r="T36" i="6"/>
  <c r="I326" i="6"/>
  <c r="D257" i="6"/>
  <c r="P692" i="6"/>
  <c r="P80" i="6"/>
  <c r="J677" i="6"/>
  <c r="O1246" i="6"/>
  <c r="S953" i="6"/>
  <c r="G988" i="6"/>
  <c r="U30" i="6"/>
  <c r="Q1158" i="6"/>
  <c r="R521" i="6"/>
  <c r="G878" i="6"/>
  <c r="U166" i="6"/>
  <c r="I986" i="6"/>
  <c r="J764" i="6"/>
  <c r="T141" i="6"/>
  <c r="B899" i="6"/>
  <c r="O1331" i="6"/>
  <c r="E324" i="6"/>
  <c r="J519" i="6"/>
  <c r="K475" i="6"/>
  <c r="C1075" i="6"/>
  <c r="S543" i="6"/>
  <c r="C985" i="6"/>
  <c r="N586" i="6"/>
  <c r="K1128" i="6"/>
  <c r="C940" i="6"/>
  <c r="G366" i="6"/>
  <c r="O60" i="6"/>
  <c r="E1229" i="6"/>
  <c r="I476" i="6"/>
  <c r="C1001" i="6"/>
  <c r="V974" i="6"/>
  <c r="B1045" i="6"/>
  <c r="U1183" i="6"/>
  <c r="D1271" i="6"/>
  <c r="K680" i="6"/>
  <c r="Q669" i="6"/>
  <c r="C293" i="6"/>
  <c r="V311" i="6"/>
  <c r="K510" i="6"/>
  <c r="C582" i="6"/>
  <c r="T675" i="6"/>
  <c r="B1129" i="6"/>
  <c r="D368" i="6"/>
  <c r="L1337" i="6"/>
  <c r="D688" i="6"/>
  <c r="F1127" i="6"/>
  <c r="H153" i="6"/>
  <c r="N861" i="6"/>
  <c r="S660" i="6"/>
  <c r="G1296" i="6"/>
  <c r="S579" i="6"/>
  <c r="Q757" i="6"/>
  <c r="E701" i="6"/>
  <c r="B845" i="6"/>
  <c r="N1139" i="6"/>
  <c r="M921" i="6"/>
  <c r="H255" i="6"/>
  <c r="U1024" i="6"/>
  <c r="L1293" i="6"/>
  <c r="E114" i="6"/>
  <c r="G691" i="6"/>
  <c r="F1360" i="6"/>
  <c r="T230" i="6"/>
  <c r="B69" i="6"/>
  <c r="R719" i="6"/>
  <c r="N1320" i="6"/>
  <c r="B905" i="6"/>
  <c r="K429" i="6"/>
  <c r="S758" i="6"/>
  <c r="T1057" i="6"/>
  <c r="L351" i="6"/>
  <c r="V193" i="6"/>
  <c r="G760" i="6"/>
  <c r="V640" i="6"/>
  <c r="K1051" i="6"/>
  <c r="P690" i="6"/>
  <c r="I637" i="6"/>
  <c r="H580" i="6"/>
  <c r="I1287" i="6"/>
  <c r="L557" i="6"/>
  <c r="U1293" i="6"/>
  <c r="N525" i="6"/>
  <c r="T525" i="6"/>
  <c r="J7" i="6"/>
  <c r="K271" i="6"/>
  <c r="Q1195" i="6"/>
  <c r="N736" i="6"/>
  <c r="P828" i="6"/>
  <c r="K734" i="6"/>
  <c r="M1103" i="6"/>
  <c r="J660" i="6"/>
  <c r="V1309" i="6"/>
  <c r="D597" i="6"/>
  <c r="K568" i="6"/>
  <c r="U721" i="6"/>
  <c r="C571" i="6"/>
  <c r="M1320" i="6"/>
  <c r="R180" i="6"/>
  <c r="U179" i="6"/>
  <c r="H423" i="6"/>
  <c r="N1242" i="6"/>
  <c r="E1144" i="6"/>
  <c r="O1168" i="6"/>
  <c r="F1408" i="6"/>
  <c r="B1074" i="6"/>
  <c r="O1386" i="6"/>
  <c r="G839" i="6"/>
  <c r="S211" i="6"/>
  <c r="V740" i="6"/>
  <c r="N1141" i="6"/>
  <c r="N576" i="6"/>
  <c r="R929" i="6"/>
  <c r="V431" i="6"/>
  <c r="I309" i="6"/>
  <c r="J478" i="6"/>
  <c r="B927" i="6"/>
  <c r="M515" i="6"/>
  <c r="F545" i="6"/>
  <c r="K842" i="6"/>
  <c r="T455" i="6"/>
  <c r="P1322" i="6"/>
  <c r="D1139" i="6"/>
  <c r="O1195" i="6"/>
  <c r="S311" i="6"/>
  <c r="V1277" i="6"/>
  <c r="Q193" i="6"/>
  <c r="T1204" i="6"/>
  <c r="J745" i="6"/>
  <c r="H1289" i="6"/>
  <c r="E211" i="6"/>
  <c r="L719" i="6"/>
  <c r="D491" i="6"/>
  <c r="L144" i="6"/>
  <c r="R477" i="6"/>
  <c r="O318" i="6"/>
  <c r="G22" i="6"/>
  <c r="F258" i="6"/>
  <c r="G1241" i="6"/>
  <c r="M1108" i="6"/>
  <c r="J1143" i="6"/>
  <c r="O1418" i="6"/>
  <c r="T108" i="6"/>
  <c r="U1041" i="6"/>
  <c r="J1016" i="6"/>
  <c r="C408" i="6"/>
  <c r="M1220" i="6"/>
  <c r="P36" i="6"/>
  <c r="G796" i="6"/>
  <c r="L103" i="6"/>
  <c r="T467" i="6"/>
  <c r="N1065" i="6"/>
  <c r="Q885" i="6"/>
  <c r="O1162" i="6"/>
  <c r="T1069" i="6"/>
  <c r="R475" i="6"/>
  <c r="J570" i="6"/>
  <c r="H1240" i="6"/>
  <c r="K417" i="6"/>
  <c r="H1143" i="6"/>
  <c r="U482" i="6"/>
  <c r="R7" i="6"/>
  <c r="C942" i="6"/>
  <c r="D1067" i="6"/>
  <c r="N1006" i="6"/>
  <c r="F1003" i="6"/>
  <c r="S14" i="6"/>
  <c r="P1005" i="6"/>
  <c r="J995" i="6"/>
  <c r="P574" i="6"/>
  <c r="L1111" i="6"/>
  <c r="U1013" i="6"/>
  <c r="G734" i="6"/>
  <c r="P787" i="6"/>
  <c r="H989" i="6"/>
  <c r="B1330" i="6"/>
  <c r="E1159" i="6"/>
  <c r="V385" i="6"/>
  <c r="T539" i="6"/>
  <c r="K1429" i="6"/>
  <c r="G1159" i="6"/>
  <c r="K863" i="6"/>
  <c r="O14" i="6"/>
  <c r="V269" i="6"/>
  <c r="U873" i="6"/>
  <c r="Q1333" i="6"/>
  <c r="E236" i="6"/>
  <c r="C286" i="6"/>
  <c r="C974" i="6"/>
  <c r="C938" i="6"/>
  <c r="K1206" i="6"/>
  <c r="D1094" i="6"/>
  <c r="E1064" i="6"/>
  <c r="S1318" i="6"/>
  <c r="O186" i="6"/>
  <c r="C629" i="6"/>
  <c r="H1285" i="6"/>
  <c r="Q1056" i="6"/>
  <c r="B670" i="6"/>
  <c r="L1042" i="6"/>
  <c r="O979" i="6"/>
  <c r="Q195" i="6"/>
  <c r="P725" i="6"/>
  <c r="V87" i="6"/>
  <c r="O1315" i="6"/>
  <c r="V934" i="6"/>
  <c r="P465" i="6"/>
  <c r="O298" i="6"/>
  <c r="O54" i="6"/>
  <c r="H886" i="6"/>
  <c r="J99" i="6"/>
  <c r="Q1147" i="6"/>
  <c r="S1099" i="6"/>
  <c r="O203" i="6"/>
  <c r="B72" i="6"/>
  <c r="R715" i="6"/>
  <c r="R35" i="6"/>
  <c r="M296" i="6"/>
  <c r="M904" i="6"/>
  <c r="I279" i="6"/>
  <c r="D530" i="6"/>
  <c r="M1399" i="6"/>
  <c r="P600" i="6"/>
  <c r="B839" i="6"/>
  <c r="H738" i="6"/>
  <c r="R980" i="6"/>
  <c r="H187" i="6"/>
  <c r="E810" i="6"/>
  <c r="H1256" i="6"/>
  <c r="P32" i="6"/>
  <c r="J198" i="6"/>
  <c r="Q53" i="6"/>
  <c r="S966" i="6"/>
  <c r="G420" i="6"/>
  <c r="V27" i="6"/>
  <c r="T78" i="6"/>
  <c r="F467" i="6"/>
  <c r="J1357" i="6"/>
  <c r="H1116" i="6"/>
  <c r="H32" i="6"/>
  <c r="I8" i="6"/>
  <c r="G1243" i="6"/>
  <c r="U1220" i="6"/>
  <c r="R1025" i="6"/>
  <c r="D863" i="6"/>
  <c r="M1118" i="6"/>
  <c r="R1420" i="6"/>
  <c r="R849" i="6"/>
  <c r="D1354" i="6"/>
  <c r="S573" i="6"/>
  <c r="G1290" i="6"/>
  <c r="R759" i="6"/>
  <c r="I1068" i="6"/>
  <c r="J710" i="6"/>
  <c r="F278" i="6"/>
  <c r="S503" i="6"/>
  <c r="V1026" i="6"/>
  <c r="G1101" i="6"/>
  <c r="L178" i="6"/>
  <c r="I386" i="6"/>
  <c r="N318" i="6"/>
  <c r="S674" i="6"/>
  <c r="E824" i="6"/>
  <c r="P877" i="6"/>
  <c r="C312" i="6"/>
  <c r="U307" i="6"/>
  <c r="U1239" i="6"/>
  <c r="B40" i="6"/>
  <c r="P290" i="6"/>
  <c r="V661" i="6"/>
  <c r="F1248" i="6"/>
  <c r="I959" i="6"/>
  <c r="G1400" i="6"/>
  <c r="O350" i="6"/>
  <c r="L1388" i="6"/>
  <c r="D1050" i="6"/>
  <c r="V1305" i="6"/>
  <c r="P1406" i="6"/>
  <c r="L763" i="6"/>
  <c r="D356" i="6"/>
  <c r="K789" i="6"/>
  <c r="E65" i="6"/>
  <c r="T405" i="6"/>
  <c r="Q1089" i="6"/>
  <c r="Q438" i="6"/>
  <c r="S1168" i="6"/>
  <c r="I312" i="6"/>
  <c r="V762" i="6"/>
  <c r="D1342" i="6"/>
  <c r="C1419" i="6"/>
  <c r="M1055" i="6"/>
  <c r="F465" i="6"/>
  <c r="B173" i="6"/>
  <c r="I906" i="6"/>
  <c r="P339" i="6"/>
  <c r="H1201" i="6"/>
  <c r="Q19" i="6"/>
  <c r="H889" i="6"/>
  <c r="C731" i="6"/>
  <c r="T128" i="6"/>
  <c r="H768" i="6"/>
  <c r="Q100" i="6"/>
  <c r="E732" i="6"/>
  <c r="H630" i="6"/>
  <c r="G1063" i="6"/>
  <c r="P1326" i="6"/>
  <c r="N503" i="6"/>
  <c r="P797" i="6"/>
  <c r="M1181" i="6"/>
  <c r="R389" i="6"/>
  <c r="C1361" i="6"/>
  <c r="G673" i="6"/>
  <c r="E1281" i="6"/>
  <c r="U514" i="6"/>
  <c r="I512" i="6"/>
  <c r="K1314" i="6"/>
  <c r="I424" i="6"/>
  <c r="U1174" i="6"/>
  <c r="T1081" i="6"/>
  <c r="V622" i="6"/>
  <c r="Q1362" i="6"/>
  <c r="M680" i="6"/>
  <c r="T523" i="6"/>
  <c r="T77" i="6"/>
  <c r="O1401" i="6"/>
  <c r="M535" i="6"/>
  <c r="S440" i="6"/>
  <c r="Q267" i="6"/>
  <c r="N1437" i="6"/>
  <c r="K1380" i="6"/>
  <c r="N248" i="6"/>
  <c r="E696" i="6"/>
  <c r="C717" i="6"/>
  <c r="C1086" i="6"/>
  <c r="O760" i="6"/>
  <c r="K176" i="6"/>
  <c r="L864" i="6"/>
  <c r="S1235" i="6"/>
  <c r="T1000" i="6"/>
  <c r="C327" i="6"/>
  <c r="P373" i="6"/>
  <c r="P646" i="6"/>
  <c r="C362" i="6"/>
  <c r="S338" i="6"/>
  <c r="J1047" i="6"/>
  <c r="J1225" i="6"/>
  <c r="P825" i="6"/>
  <c r="C1095" i="6"/>
  <c r="V1104" i="6"/>
  <c r="U1307" i="6"/>
  <c r="E1179" i="6"/>
  <c r="H319" i="6"/>
  <c r="R1078" i="6"/>
  <c r="G454" i="6"/>
  <c r="I494" i="6"/>
  <c r="M30" i="6"/>
  <c r="U339" i="6"/>
  <c r="N1157" i="6"/>
  <c r="S640" i="6"/>
  <c r="S27" i="6"/>
  <c r="P1214" i="6"/>
  <c r="B591" i="6"/>
  <c r="O55" i="6"/>
  <c r="J1183" i="6"/>
  <c r="N205" i="6"/>
  <c r="N931" i="6"/>
  <c r="M687" i="6"/>
  <c r="S45" i="6"/>
  <c r="O1442" i="6"/>
  <c r="C490" i="6"/>
  <c r="Q866" i="6"/>
  <c r="T1037" i="6"/>
  <c r="E46" i="6"/>
  <c r="R111" i="6"/>
  <c r="J345" i="6"/>
  <c r="F1122" i="6"/>
  <c r="B759" i="6"/>
  <c r="E1070" i="6"/>
  <c r="I1164" i="6"/>
  <c r="L707" i="6"/>
  <c r="S370" i="6"/>
  <c r="T305" i="6"/>
  <c r="N590" i="6"/>
  <c r="L1321" i="6"/>
  <c r="K629" i="6"/>
  <c r="S861" i="6"/>
  <c r="T797" i="6"/>
  <c r="M1147" i="6"/>
  <c r="G826" i="6"/>
  <c r="L486" i="6"/>
  <c r="J1080" i="6"/>
  <c r="F749" i="6"/>
  <c r="B406" i="6"/>
  <c r="Q181" i="6"/>
  <c r="G204" i="6"/>
  <c r="H346" i="6"/>
  <c r="E1420" i="6"/>
  <c r="J1188" i="6"/>
  <c r="L550" i="6"/>
  <c r="D528" i="6"/>
  <c r="S1404" i="6"/>
  <c r="S221" i="6"/>
  <c r="R617" i="6"/>
  <c r="R1088" i="6"/>
  <c r="N122" i="6"/>
  <c r="P962" i="6"/>
  <c r="K37" i="6"/>
  <c r="R129" i="6"/>
  <c r="N693" i="6"/>
  <c r="R1086" i="6"/>
  <c r="J610" i="6"/>
  <c r="K404" i="6"/>
  <c r="B1415" i="6"/>
  <c r="L1249" i="6"/>
  <c r="M394" i="6"/>
  <c r="G151" i="6"/>
  <c r="O215" i="6"/>
  <c r="Q645" i="6"/>
  <c r="P149" i="6"/>
  <c r="N718" i="6"/>
  <c r="T886" i="6"/>
  <c r="K587" i="6"/>
  <c r="T1005" i="6"/>
  <c r="Q479" i="6"/>
  <c r="F1050" i="6"/>
  <c r="M303" i="6"/>
  <c r="U232" i="6"/>
  <c r="T1335" i="6"/>
  <c r="M600" i="6"/>
  <c r="C4" i="6"/>
  <c r="B111" i="6"/>
  <c r="O834" i="6"/>
  <c r="K906" i="6"/>
  <c r="J1417" i="6"/>
  <c r="H70" i="6"/>
  <c r="C542" i="6"/>
  <c r="J1288" i="6"/>
  <c r="D286" i="6"/>
  <c r="C1106" i="6"/>
  <c r="P478" i="6"/>
  <c r="H1223" i="6"/>
  <c r="R1210" i="6"/>
  <c r="P1150" i="6"/>
  <c r="Q12" i="6"/>
  <c r="F293" i="6"/>
  <c r="T1251" i="6"/>
  <c r="D44" i="6"/>
  <c r="B1191" i="6"/>
  <c r="M599" i="6"/>
  <c r="I410" i="6"/>
  <c r="H1353" i="6"/>
  <c r="O1229" i="6"/>
  <c r="O1313" i="6"/>
  <c r="F917" i="6"/>
  <c r="V571" i="6"/>
  <c r="K1381" i="6"/>
  <c r="U1369" i="6"/>
  <c r="K1353" i="6"/>
  <c r="L297" i="6"/>
  <c r="R507" i="6"/>
  <c r="R697" i="6"/>
  <c r="V731" i="6"/>
  <c r="U453" i="6"/>
  <c r="P766" i="6"/>
  <c r="H1335" i="6"/>
  <c r="C1065" i="6"/>
  <c r="P124" i="6"/>
  <c r="K1197" i="6"/>
  <c r="O982" i="6"/>
  <c r="F1386" i="6"/>
  <c r="N969" i="6"/>
  <c r="H1083" i="6"/>
  <c r="F824" i="6"/>
  <c r="U31" i="6"/>
  <c r="K331" i="6"/>
  <c r="R819" i="6"/>
  <c r="V34" i="6"/>
  <c r="N748" i="6"/>
  <c r="G142" i="6"/>
  <c r="N1309" i="6"/>
  <c r="R1039" i="6"/>
  <c r="Q1073" i="6"/>
  <c r="H787" i="6"/>
  <c r="E778" i="6"/>
  <c r="S434" i="6"/>
  <c r="C331" i="6"/>
  <c r="U169" i="6"/>
  <c r="R1222" i="6"/>
  <c r="R251" i="6"/>
  <c r="E1202" i="6"/>
  <c r="K604" i="6"/>
  <c r="B28" i="6"/>
  <c r="V1038" i="6"/>
  <c r="L499" i="6"/>
  <c r="O602" i="6"/>
  <c r="P382" i="6"/>
  <c r="H133" i="6"/>
  <c r="J1065" i="6"/>
  <c r="U830" i="6"/>
  <c r="S310" i="6"/>
  <c r="Q1225" i="6"/>
  <c r="H612" i="6"/>
  <c r="O225" i="6"/>
  <c r="I947" i="6"/>
  <c r="I157" i="6"/>
  <c r="V1121" i="6"/>
  <c r="C1418" i="6"/>
  <c r="R926" i="6"/>
  <c r="O1102" i="6"/>
  <c r="Q1169" i="6"/>
  <c r="E1246" i="6"/>
  <c r="U990" i="6"/>
  <c r="L579" i="6"/>
  <c r="N1327" i="6"/>
  <c r="J949" i="6"/>
  <c r="S721" i="6"/>
  <c r="B617" i="6"/>
  <c r="U682" i="6"/>
  <c r="S844" i="6"/>
  <c r="C175" i="6"/>
  <c r="J80" i="6"/>
  <c r="L639" i="6"/>
  <c r="V946" i="6"/>
  <c r="H1245" i="6"/>
  <c r="I1174" i="6"/>
  <c r="H676" i="6"/>
  <c r="C110" i="6"/>
  <c r="E1128" i="6"/>
  <c r="H45" i="6"/>
  <c r="T1332" i="6"/>
  <c r="M903" i="6"/>
  <c r="O1430" i="6"/>
  <c r="Q218" i="6"/>
  <c r="F297" i="6"/>
  <c r="B1240" i="6"/>
  <c r="V1304" i="6"/>
  <c r="T1409" i="6"/>
  <c r="N930" i="6"/>
  <c r="Q655" i="6"/>
  <c r="D1341" i="6"/>
  <c r="J266" i="6"/>
  <c r="L920" i="6"/>
  <c r="D806" i="6"/>
  <c r="C1141" i="6"/>
  <c r="S509" i="6"/>
  <c r="U789" i="6"/>
  <c r="Q1354" i="6"/>
  <c r="B34" i="6"/>
  <c r="O598" i="6"/>
  <c r="B227" i="6"/>
  <c r="K243" i="6"/>
  <c r="K1383" i="6"/>
  <c r="N272" i="6"/>
  <c r="P1410" i="6"/>
  <c r="M908" i="6"/>
  <c r="H1367" i="6"/>
  <c r="M457" i="6"/>
  <c r="I432" i="6"/>
  <c r="L406" i="6"/>
  <c r="Q1118" i="6"/>
  <c r="K765" i="6"/>
  <c r="M529" i="6"/>
  <c r="B414" i="6"/>
  <c r="L337" i="6"/>
  <c r="S1438" i="6"/>
  <c r="M1364" i="6"/>
  <c r="B540" i="6"/>
  <c r="J1317" i="6"/>
  <c r="G1080" i="6"/>
  <c r="F913" i="6"/>
  <c r="L473" i="6"/>
  <c r="S608" i="6"/>
  <c r="Q1279" i="6"/>
  <c r="L80" i="6"/>
  <c r="L1237" i="6"/>
  <c r="G1131" i="6"/>
  <c r="B218" i="6"/>
  <c r="S190" i="6"/>
  <c r="E1404" i="6"/>
  <c r="C1413" i="6"/>
  <c r="T393" i="6"/>
  <c r="D90" i="6"/>
  <c r="N991" i="6"/>
  <c r="T187" i="6"/>
  <c r="S1003" i="6"/>
  <c r="L854" i="6"/>
  <c r="E847" i="6"/>
  <c r="L1184" i="6"/>
  <c r="G306" i="6"/>
  <c r="C994" i="6"/>
  <c r="B651" i="6"/>
  <c r="E1343" i="6"/>
  <c r="S409" i="6"/>
  <c r="R250" i="6"/>
  <c r="C121" i="6"/>
  <c r="Q1238" i="6"/>
  <c r="K524" i="6"/>
  <c r="J169" i="6"/>
  <c r="O49" i="6"/>
  <c r="S184" i="6"/>
  <c r="G186" i="6"/>
  <c r="B462" i="6"/>
  <c r="O594" i="6"/>
  <c r="E916" i="6"/>
  <c r="S388" i="6"/>
  <c r="I468" i="6"/>
  <c r="F283" i="6"/>
  <c r="H712" i="6"/>
  <c r="K307" i="6"/>
  <c r="C1349" i="6"/>
  <c r="U1133" i="6"/>
  <c r="H1011" i="6"/>
  <c r="N1223" i="6"/>
  <c r="P1161" i="6"/>
  <c r="J456" i="6"/>
  <c r="Q919" i="6"/>
  <c r="I1206" i="6"/>
  <c r="E906" i="6"/>
  <c r="S262" i="6"/>
  <c r="G741" i="6"/>
  <c r="K1264" i="6"/>
  <c r="M818" i="6"/>
  <c r="F169" i="6"/>
  <c r="T421" i="6"/>
  <c r="D1075" i="6"/>
  <c r="Q1278" i="6"/>
  <c r="U53" i="6"/>
  <c r="D1359" i="6"/>
  <c r="M342" i="6"/>
  <c r="F610" i="6"/>
  <c r="F1442" i="6"/>
  <c r="K389" i="6"/>
  <c r="F1129" i="6"/>
  <c r="N795" i="6"/>
  <c r="J1078" i="6"/>
  <c r="H646" i="6"/>
  <c r="I760" i="6"/>
  <c r="E1043" i="6"/>
  <c r="U1364" i="6"/>
  <c r="F1366" i="6"/>
  <c r="M213" i="6"/>
  <c r="S1344" i="6"/>
  <c r="K668" i="6"/>
  <c r="N116" i="6"/>
  <c r="K1392" i="6"/>
  <c r="U1056" i="6"/>
  <c r="Q105" i="6"/>
  <c r="O1424" i="6"/>
  <c r="Q651" i="6"/>
  <c r="C1015" i="6"/>
  <c r="B243" i="6"/>
  <c r="U1397" i="6"/>
  <c r="L328" i="6"/>
  <c r="U1352" i="6"/>
  <c r="F797" i="6"/>
  <c r="L632" i="6"/>
  <c r="Q558" i="6"/>
  <c r="S343" i="6"/>
  <c r="S1017" i="6"/>
  <c r="K1085" i="6"/>
  <c r="M9" i="6"/>
  <c r="B160" i="6"/>
  <c r="S789" i="6"/>
  <c r="E784" i="6"/>
  <c r="P540" i="6"/>
  <c r="N676" i="6"/>
  <c r="N346" i="6"/>
  <c r="P13" i="6"/>
  <c r="G1052" i="6"/>
  <c r="I630" i="6"/>
  <c r="O1353" i="6"/>
  <c r="O1034" i="6"/>
  <c r="M927" i="6"/>
  <c r="F1388" i="6"/>
  <c r="R356" i="6"/>
  <c r="K47" i="6"/>
  <c r="P1257" i="6"/>
  <c r="I1365" i="6"/>
  <c r="D1407" i="6"/>
  <c r="D188" i="6"/>
  <c r="O645" i="6"/>
  <c r="B650" i="6"/>
  <c r="T1111" i="6"/>
  <c r="N923" i="6"/>
  <c r="H854" i="6"/>
  <c r="M1036" i="6"/>
  <c r="M58" i="6"/>
  <c r="B361" i="6"/>
  <c r="I225" i="6"/>
  <c r="Q870" i="6"/>
  <c r="F517" i="6"/>
  <c r="U747" i="6"/>
  <c r="R391" i="6"/>
  <c r="D1112" i="6"/>
  <c r="G496" i="6"/>
  <c r="M666" i="6"/>
  <c r="N375" i="6"/>
  <c r="G683" i="6"/>
  <c r="V597" i="6"/>
  <c r="S226" i="6"/>
  <c r="F479" i="6"/>
  <c r="K443" i="6"/>
  <c r="M834" i="6"/>
  <c r="L902" i="6"/>
  <c r="O445" i="6"/>
  <c r="C526" i="6"/>
  <c r="M1183" i="6"/>
  <c r="M656" i="6"/>
  <c r="U584" i="6"/>
  <c r="V1246" i="6"/>
  <c r="V861" i="6"/>
  <c r="N775" i="6"/>
  <c r="N252" i="6"/>
  <c r="M1069" i="6"/>
  <c r="F305" i="6"/>
  <c r="K1101" i="6"/>
  <c r="V1362" i="6"/>
  <c r="U382" i="6"/>
  <c r="S457" i="6"/>
  <c r="J652" i="6"/>
  <c r="N910" i="6"/>
  <c r="P607" i="6"/>
  <c r="K808" i="6"/>
  <c r="C130" i="6"/>
  <c r="J767" i="6"/>
  <c r="S309" i="6"/>
  <c r="H493" i="6"/>
  <c r="H811" i="6"/>
  <c r="R547" i="6"/>
  <c r="F325" i="6"/>
  <c r="L1431" i="6"/>
  <c r="R1094" i="6"/>
  <c r="U1341" i="6"/>
  <c r="I595" i="6"/>
  <c r="B1404" i="6"/>
  <c r="F191" i="6"/>
  <c r="G1005" i="6"/>
  <c r="M786" i="6"/>
  <c r="S403" i="6"/>
  <c r="K822" i="6"/>
  <c r="Q326" i="6"/>
  <c r="S1120" i="6"/>
  <c r="P1339" i="6"/>
  <c r="K666" i="6"/>
  <c r="B1090" i="6"/>
  <c r="I1192" i="6"/>
  <c r="Q1018" i="6"/>
  <c r="L1443" i="6"/>
  <c r="N563" i="6"/>
  <c r="T559" i="6"/>
  <c r="Q1045" i="6"/>
  <c r="C254" i="6"/>
  <c r="L1411" i="6"/>
  <c r="C891" i="6"/>
  <c r="V185" i="6"/>
  <c r="U458" i="6"/>
  <c r="P857" i="6"/>
  <c r="T176" i="6"/>
  <c r="P881" i="6"/>
  <c r="F425" i="6"/>
  <c r="M660" i="6"/>
  <c r="G209" i="6"/>
  <c r="U135" i="6"/>
  <c r="N1396" i="6"/>
  <c r="Q210" i="6"/>
  <c r="J76" i="6"/>
  <c r="Q1221" i="6"/>
  <c r="U666" i="6"/>
  <c r="M321" i="6"/>
  <c r="E375" i="6"/>
  <c r="J388" i="6"/>
  <c r="S304" i="6"/>
  <c r="D1350" i="6"/>
  <c r="H830" i="6"/>
  <c r="B388" i="6"/>
  <c r="J421" i="6"/>
  <c r="S1087" i="6"/>
  <c r="I347" i="6"/>
  <c r="B484" i="6"/>
  <c r="C634" i="6"/>
  <c r="R994" i="6"/>
  <c r="Q1120" i="6"/>
  <c r="S1276" i="6"/>
  <c r="N1256" i="6"/>
  <c r="M1104" i="6"/>
  <c r="S372" i="6"/>
  <c r="D639" i="6"/>
  <c r="D236" i="6"/>
  <c r="L1201" i="6"/>
  <c r="S317" i="6"/>
  <c r="L427" i="6"/>
  <c r="M882" i="6"/>
  <c r="P808" i="6"/>
  <c r="D388" i="6"/>
  <c r="H722" i="6"/>
  <c r="K1083" i="6"/>
  <c r="R753" i="6"/>
  <c r="O929" i="6"/>
  <c r="T1046" i="6"/>
  <c r="B1400" i="6"/>
  <c r="F1429" i="6"/>
  <c r="N662" i="6"/>
  <c r="K1290" i="6"/>
  <c r="Q787" i="6"/>
  <c r="T785" i="6"/>
  <c r="J562" i="6"/>
  <c r="K231" i="6"/>
  <c r="H728" i="6"/>
  <c r="M1208" i="6"/>
  <c r="P1232" i="6"/>
  <c r="H1428" i="6"/>
  <c r="B495" i="6"/>
  <c r="D1237" i="6"/>
  <c r="B343" i="6"/>
  <c r="H379" i="6"/>
  <c r="G1418" i="6"/>
  <c r="I547" i="6"/>
  <c r="D425" i="6"/>
  <c r="L1353" i="6"/>
  <c r="K699" i="6"/>
  <c r="R1417" i="6"/>
  <c r="T57" i="6"/>
  <c r="H97" i="6"/>
  <c r="O820" i="6"/>
  <c r="N737" i="6"/>
  <c r="F978" i="6"/>
  <c r="B547" i="6"/>
  <c r="C707" i="6"/>
  <c r="U978" i="6"/>
  <c r="D448" i="6"/>
  <c r="T416" i="6"/>
  <c r="H342" i="6"/>
  <c r="G81" i="6"/>
  <c r="T609" i="6"/>
  <c r="M315" i="6"/>
  <c r="P1208" i="6"/>
  <c r="I373" i="6"/>
  <c r="B56" i="6"/>
  <c r="R1060" i="6"/>
  <c r="H357" i="6"/>
  <c r="J1380" i="6"/>
  <c r="C788" i="6"/>
  <c r="E452" i="6"/>
  <c r="P765" i="6"/>
  <c r="G1323" i="6"/>
  <c r="J975" i="6"/>
  <c r="N1099" i="6"/>
  <c r="P1242" i="6"/>
  <c r="T269" i="6"/>
  <c r="S839" i="6"/>
  <c r="J270" i="6"/>
  <c r="M166" i="6"/>
  <c r="L280" i="6"/>
  <c r="B964" i="6"/>
  <c r="D220" i="6"/>
  <c r="P865" i="6"/>
  <c r="O169" i="6"/>
  <c r="V705" i="6"/>
  <c r="F249" i="6"/>
  <c r="V1265" i="6"/>
  <c r="R1112" i="6"/>
  <c r="V1436" i="6"/>
  <c r="C860" i="6"/>
  <c r="U1256" i="6"/>
  <c r="M497" i="6"/>
  <c r="H778" i="6"/>
  <c r="M1206" i="6"/>
  <c r="U1030" i="6"/>
  <c r="S993" i="6"/>
  <c r="R973" i="6"/>
  <c r="C74" i="6"/>
  <c r="J82" i="6"/>
  <c r="Q290" i="6"/>
  <c r="D1298" i="6"/>
  <c r="Q996" i="6"/>
  <c r="I1354" i="6"/>
  <c r="M10" i="6"/>
  <c r="L660" i="6"/>
  <c r="L1200" i="6"/>
  <c r="C810" i="6"/>
  <c r="Q550" i="6"/>
  <c r="T560" i="6"/>
  <c r="J838" i="6"/>
  <c r="H21" i="6"/>
  <c r="O1296" i="6"/>
  <c r="L419" i="6"/>
  <c r="C308" i="6"/>
  <c r="G304" i="6"/>
  <c r="C1276" i="6"/>
  <c r="R137" i="6"/>
  <c r="L1166" i="6"/>
  <c r="Q1050" i="6"/>
  <c r="E926" i="6"/>
  <c r="O549" i="6"/>
  <c r="C781" i="6"/>
  <c r="H1017" i="6"/>
  <c r="L784" i="6"/>
  <c r="J874" i="6"/>
  <c r="N370" i="6"/>
  <c r="H618" i="6"/>
  <c r="Q1301" i="6"/>
  <c r="T101" i="6"/>
  <c r="T903" i="6"/>
  <c r="C771" i="6"/>
  <c r="U945" i="6"/>
  <c r="H56" i="6"/>
  <c r="C1090" i="6"/>
  <c r="M126" i="6"/>
  <c r="V289" i="6"/>
  <c r="P846" i="6"/>
  <c r="O208" i="6"/>
  <c r="B1154" i="6"/>
  <c r="R585" i="6"/>
  <c r="C674" i="6"/>
  <c r="G211" i="6"/>
  <c r="C541" i="6"/>
  <c r="Q21" i="6"/>
  <c r="J507" i="6"/>
  <c r="O452" i="6"/>
  <c r="M983" i="6"/>
  <c r="O730" i="6"/>
  <c r="N459" i="6"/>
  <c r="R1356" i="6"/>
  <c r="S912" i="6"/>
  <c r="H959" i="6"/>
  <c r="P260" i="6"/>
  <c r="L96" i="6"/>
  <c r="V671" i="6"/>
  <c r="I313" i="6"/>
  <c r="P220" i="6"/>
  <c r="L1252" i="6"/>
  <c r="F1125" i="6"/>
  <c r="V140" i="6"/>
  <c r="U174" i="6"/>
  <c r="F386" i="6"/>
  <c r="L1275" i="6"/>
  <c r="U311" i="6"/>
  <c r="D308" i="6"/>
  <c r="V1285" i="6"/>
  <c r="T1105" i="6"/>
  <c r="I890" i="6"/>
  <c r="L900" i="6"/>
  <c r="S101" i="6"/>
  <c r="C914" i="6"/>
  <c r="S947" i="6"/>
  <c r="L836" i="6"/>
  <c r="N958" i="6"/>
  <c r="K1127" i="6"/>
  <c r="Q979" i="6"/>
  <c r="B826" i="6"/>
  <c r="L1361" i="6"/>
  <c r="M236" i="6"/>
  <c r="U4" i="6"/>
  <c r="P1097" i="6"/>
  <c r="D880" i="6"/>
  <c r="J90" i="6"/>
  <c r="E1385" i="6"/>
  <c r="J648" i="6"/>
  <c r="L126" i="6"/>
  <c r="T1156" i="6"/>
  <c r="O281" i="6"/>
  <c r="O933" i="6"/>
  <c r="O1032" i="6"/>
  <c r="E381" i="6"/>
  <c r="H1410" i="6"/>
  <c r="T1122" i="6"/>
  <c r="O1183" i="6"/>
  <c r="H71" i="6"/>
  <c r="E1109" i="6"/>
  <c r="N762" i="6"/>
  <c r="N881" i="6"/>
  <c r="F119" i="6"/>
  <c r="M1178" i="6"/>
  <c r="S786" i="6"/>
  <c r="G342" i="6"/>
  <c r="O145" i="6"/>
  <c r="G789" i="6"/>
  <c r="V730" i="6"/>
  <c r="I382" i="6"/>
  <c r="U1079" i="6"/>
  <c r="Q858" i="6"/>
  <c r="V1199" i="6"/>
  <c r="H1293" i="6"/>
  <c r="R775" i="6"/>
  <c r="S1044" i="6"/>
  <c r="J1200" i="6"/>
  <c r="G667" i="6"/>
  <c r="D349" i="6"/>
  <c r="D107" i="6"/>
  <c r="T372" i="6"/>
  <c r="V759" i="6"/>
  <c r="C514" i="6"/>
  <c r="S231" i="6"/>
  <c r="G950" i="6"/>
  <c r="U602" i="6"/>
  <c r="H125" i="6"/>
  <c r="N839" i="6"/>
  <c r="N1202" i="6"/>
  <c r="M503" i="6"/>
  <c r="T342" i="6"/>
  <c r="C249" i="6"/>
  <c r="U620" i="6"/>
  <c r="B288" i="6"/>
  <c r="J512" i="6"/>
  <c r="F963" i="6"/>
  <c r="V528" i="6"/>
  <c r="J394" i="6"/>
  <c r="Q1338" i="6"/>
  <c r="T1145" i="6"/>
  <c r="P431" i="6"/>
  <c r="S1275" i="6"/>
  <c r="H1279" i="6"/>
  <c r="Q294" i="6"/>
  <c r="J980" i="6"/>
  <c r="H1265" i="6"/>
  <c r="L955" i="6"/>
  <c r="B1280" i="6"/>
  <c r="G743" i="6"/>
  <c r="S331" i="6"/>
  <c r="E504" i="6"/>
  <c r="P969" i="6"/>
  <c r="V802" i="6"/>
  <c r="B1004" i="6"/>
  <c r="H755" i="6"/>
  <c r="G194" i="6"/>
  <c r="D882" i="6"/>
  <c r="N1089" i="6"/>
  <c r="H1334" i="6"/>
  <c r="H1061" i="6"/>
  <c r="C658" i="6"/>
  <c r="H1255" i="6"/>
  <c r="S10" i="6"/>
  <c r="K704" i="6"/>
  <c r="U313" i="6"/>
  <c r="L282" i="6"/>
  <c r="N100" i="6"/>
  <c r="S456" i="6"/>
  <c r="B511" i="6"/>
  <c r="D750" i="6"/>
  <c r="S1350" i="6"/>
  <c r="M1334" i="6"/>
  <c r="I96" i="6"/>
  <c r="R337" i="6"/>
  <c r="P45" i="6"/>
  <c r="H640" i="6"/>
  <c r="G362" i="6"/>
  <c r="D1231" i="6"/>
  <c r="K1427" i="6"/>
  <c r="S1293" i="6"/>
  <c r="K674" i="6"/>
  <c r="R434" i="6"/>
  <c r="U896" i="6"/>
  <c r="P1055" i="6"/>
  <c r="G1280" i="6"/>
  <c r="V589" i="6"/>
  <c r="I323" i="6"/>
  <c r="O622" i="6"/>
  <c r="C65" i="6"/>
  <c r="J698" i="6"/>
  <c r="I346" i="6"/>
  <c r="J713" i="6"/>
  <c r="U336" i="6"/>
  <c r="O481" i="6"/>
  <c r="V206" i="6"/>
  <c r="N1203" i="6"/>
  <c r="Q933" i="6"/>
  <c r="B867" i="6"/>
  <c r="L403" i="6"/>
  <c r="Q902" i="6"/>
  <c r="R1248" i="6"/>
  <c r="V133" i="6"/>
  <c r="E1021" i="6"/>
  <c r="E1290" i="6"/>
  <c r="F436" i="6"/>
  <c r="K786" i="6"/>
  <c r="V990" i="6"/>
  <c r="G115" i="6"/>
  <c r="Q599" i="6"/>
  <c r="R411" i="6"/>
  <c r="T51" i="6"/>
  <c r="P1395" i="6"/>
  <c r="V1388" i="6"/>
  <c r="R1184" i="6"/>
  <c r="C568" i="6"/>
  <c r="U1243" i="6"/>
  <c r="J406" i="6"/>
  <c r="Q467" i="6"/>
  <c r="J1169" i="6"/>
  <c r="T648" i="6"/>
  <c r="O916" i="6"/>
  <c r="C29" i="6"/>
  <c r="C865" i="6"/>
  <c r="U869" i="6"/>
  <c r="H139" i="6"/>
  <c r="G330" i="6"/>
  <c r="V569" i="6"/>
  <c r="P1113" i="6"/>
  <c r="M180" i="6"/>
  <c r="K221" i="6"/>
  <c r="M962" i="6"/>
  <c r="G541" i="6"/>
  <c r="I528" i="6"/>
  <c r="E867" i="6"/>
  <c r="G432" i="6"/>
  <c r="P1069" i="6"/>
  <c r="M565" i="6"/>
  <c r="V1266" i="6"/>
  <c r="Q1199" i="6"/>
  <c r="T746" i="6"/>
  <c r="G838" i="6"/>
  <c r="S1144" i="6"/>
  <c r="E652" i="6"/>
  <c r="K335" i="6"/>
  <c r="R561" i="6"/>
  <c r="E763" i="6"/>
  <c r="K555" i="6"/>
  <c r="C334" i="6"/>
  <c r="R383" i="6"/>
  <c r="C544" i="6"/>
  <c r="S1406" i="6"/>
  <c r="P1396" i="6"/>
  <c r="P233" i="6"/>
  <c r="C992" i="6"/>
  <c r="E313" i="6"/>
  <c r="B204" i="6"/>
  <c r="G336" i="6"/>
  <c r="F999" i="6"/>
  <c r="H177" i="6"/>
  <c r="P1227" i="6"/>
  <c r="U939" i="6"/>
  <c r="S475" i="6"/>
  <c r="M1267" i="6"/>
  <c r="E1328" i="6"/>
  <c r="L551" i="6"/>
  <c r="R551" i="6"/>
  <c r="G332" i="6"/>
  <c r="P156" i="6"/>
  <c r="H1120" i="6"/>
  <c r="J97" i="6"/>
  <c r="N435" i="6"/>
  <c r="R917" i="6"/>
  <c r="P781" i="6"/>
  <c r="L1083" i="6"/>
  <c r="G159" i="6"/>
  <c r="I903" i="6"/>
  <c r="T673" i="6"/>
  <c r="T1400" i="6"/>
  <c r="D384" i="6"/>
  <c r="B1139" i="6"/>
  <c r="C1107" i="6"/>
  <c r="T494" i="6"/>
  <c r="P1021" i="6"/>
  <c r="N365" i="6"/>
  <c r="O575" i="6"/>
  <c r="E36" i="6"/>
  <c r="E342" i="6"/>
  <c r="P1305" i="6"/>
  <c r="Q519" i="6"/>
  <c r="O113" i="6"/>
  <c r="M241" i="6"/>
  <c r="E1327" i="6"/>
  <c r="R1182" i="6"/>
  <c r="N16" i="6"/>
  <c r="R782" i="6"/>
  <c r="V1428" i="6"/>
  <c r="D502" i="6"/>
  <c r="P1281" i="6"/>
  <c r="J1319" i="6"/>
  <c r="E490" i="6"/>
  <c r="P925" i="6"/>
  <c r="M824" i="6"/>
  <c r="Q13" i="6"/>
  <c r="R723" i="6"/>
  <c r="E1207" i="6"/>
  <c r="B477" i="6"/>
  <c r="S258" i="6"/>
  <c r="F652" i="6"/>
  <c r="L354" i="6"/>
  <c r="T202" i="6"/>
  <c r="P309" i="6"/>
  <c r="L606" i="6"/>
  <c r="H515" i="6"/>
  <c r="S49" i="6"/>
  <c r="K190" i="6"/>
  <c r="U219" i="6"/>
  <c r="P210" i="6"/>
  <c r="Q129" i="6"/>
  <c r="T1373" i="6"/>
  <c r="F1339" i="6"/>
  <c r="V341" i="6"/>
  <c r="P792" i="6"/>
  <c r="M773" i="6"/>
  <c r="B1238" i="6"/>
  <c r="K976" i="6"/>
  <c r="C1000" i="6"/>
  <c r="P584" i="6"/>
  <c r="F816" i="6"/>
  <c r="M415" i="6"/>
  <c r="I737" i="6"/>
  <c r="N1127" i="6"/>
  <c r="U716" i="6"/>
  <c r="E775" i="6"/>
  <c r="S1182" i="6"/>
  <c r="I666" i="6"/>
  <c r="K817" i="6"/>
  <c r="K697" i="6"/>
  <c r="C589" i="6"/>
  <c r="H442" i="6"/>
  <c r="K497" i="6"/>
  <c r="V905" i="6"/>
  <c r="S733" i="6"/>
  <c r="F500" i="6"/>
  <c r="F485" i="6"/>
  <c r="B629" i="6"/>
  <c r="G95" i="6"/>
  <c r="L1354" i="6"/>
  <c r="Q224" i="6"/>
  <c r="D1424" i="6"/>
  <c r="V1223" i="6"/>
  <c r="B1243" i="6"/>
  <c r="K1097" i="6"/>
  <c r="F1040" i="6"/>
  <c r="K1280" i="6"/>
  <c r="P994" i="6"/>
  <c r="N156" i="6"/>
  <c r="J1412" i="6"/>
  <c r="B641" i="6"/>
  <c r="R1382" i="6"/>
  <c r="U489" i="6"/>
  <c r="I1340" i="6"/>
  <c r="I1211" i="6"/>
  <c r="T156" i="6"/>
  <c r="L264" i="6"/>
  <c r="B1155" i="6"/>
  <c r="B1147" i="6"/>
  <c r="K506" i="6"/>
  <c r="D138" i="6"/>
  <c r="U847" i="6"/>
  <c r="N808" i="6"/>
  <c r="S671" i="6"/>
  <c r="S454" i="6"/>
  <c r="L936" i="6"/>
  <c r="N199" i="6"/>
  <c r="J927" i="6"/>
  <c r="U510" i="6"/>
  <c r="V1191" i="6"/>
  <c r="V384" i="6"/>
  <c r="U1215" i="6"/>
  <c r="B480" i="6"/>
  <c r="G930" i="6"/>
  <c r="R1295" i="6"/>
  <c r="L54" i="6"/>
  <c r="I1217" i="6"/>
  <c r="J3" i="6"/>
  <c r="D866" i="6"/>
  <c r="J786" i="6"/>
  <c r="N667" i="6"/>
  <c r="P244" i="6"/>
  <c r="H90" i="6"/>
  <c r="S495" i="6"/>
  <c r="P1098" i="6"/>
  <c r="O1154" i="6"/>
  <c r="F1353" i="6"/>
  <c r="O505" i="6"/>
  <c r="B814" i="6"/>
  <c r="P1418" i="6"/>
  <c r="N95" i="6"/>
  <c r="C614" i="6"/>
  <c r="H1194" i="6"/>
  <c r="L1246" i="6"/>
  <c r="J362" i="6"/>
  <c r="O341" i="6"/>
  <c r="I572" i="6"/>
  <c r="H711" i="6"/>
  <c r="N102" i="6"/>
  <c r="I179" i="6"/>
  <c r="F643" i="6"/>
  <c r="Q1133" i="6"/>
  <c r="N803" i="6"/>
  <c r="M750" i="6"/>
  <c r="C332" i="6"/>
  <c r="C85" i="6"/>
  <c r="G1183" i="6"/>
  <c r="C370" i="6"/>
  <c r="F39" i="6"/>
  <c r="S659" i="6"/>
  <c r="B116" i="6"/>
  <c r="H1027" i="6"/>
  <c r="R350" i="6"/>
  <c r="F527" i="6"/>
  <c r="E1147" i="6"/>
  <c r="E492" i="6"/>
  <c r="O1017" i="6"/>
  <c r="R441" i="6"/>
  <c r="M344" i="6"/>
  <c r="E178" i="6"/>
  <c r="B190" i="6"/>
  <c r="D1347" i="6"/>
  <c r="Q260" i="6"/>
  <c r="C394" i="6"/>
  <c r="J1170" i="6"/>
  <c r="M1192" i="6"/>
  <c r="E202" i="6"/>
  <c r="F954" i="6"/>
  <c r="V509" i="6"/>
  <c r="I254" i="6"/>
  <c r="C612" i="6"/>
  <c r="F727" i="6"/>
  <c r="T429" i="6"/>
  <c r="N180" i="6"/>
  <c r="S1047" i="6"/>
  <c r="U803" i="6"/>
  <c r="K753" i="6"/>
  <c r="M1182" i="6"/>
  <c r="H23" i="6"/>
  <c r="O115" i="6"/>
  <c r="E728" i="6"/>
  <c r="L634" i="6"/>
  <c r="O78" i="6"/>
  <c r="J308" i="6"/>
  <c r="J1300" i="6"/>
  <c r="S1401" i="6"/>
  <c r="H451" i="6"/>
  <c r="B528" i="6"/>
  <c r="K265" i="6"/>
  <c r="O907" i="6"/>
  <c r="S289" i="6"/>
  <c r="K938" i="6"/>
  <c r="M1053" i="6"/>
  <c r="G781" i="6"/>
  <c r="F1420" i="6"/>
  <c r="H18" i="6"/>
  <c r="S439" i="6"/>
  <c r="H519" i="6"/>
  <c r="J1438" i="6"/>
  <c r="N658" i="6"/>
  <c r="H487" i="6"/>
  <c r="U1291" i="6"/>
  <c r="V1146" i="6"/>
  <c r="F550" i="6"/>
  <c r="T91" i="6"/>
  <c r="F1195" i="6"/>
  <c r="B1439" i="6"/>
  <c r="E1004" i="6"/>
  <c r="F1108" i="6"/>
  <c r="E113" i="6"/>
  <c r="M1418" i="6"/>
  <c r="P280" i="6"/>
  <c r="O993" i="6"/>
  <c r="P218" i="6"/>
  <c r="Q101" i="6"/>
  <c r="Q1353" i="6"/>
  <c r="B1149" i="6"/>
  <c r="D246" i="6"/>
  <c r="F1186" i="6"/>
  <c r="S892" i="6"/>
  <c r="E1052" i="6"/>
  <c r="E439" i="6"/>
  <c r="N104" i="6"/>
  <c r="H299" i="6"/>
  <c r="G542" i="6"/>
  <c r="E377" i="6"/>
  <c r="D895" i="6"/>
  <c r="S193" i="6"/>
  <c r="F1073" i="6"/>
  <c r="F972" i="6"/>
  <c r="C274" i="6"/>
  <c r="S1060" i="6"/>
  <c r="E1059" i="6"/>
  <c r="F466" i="6"/>
  <c r="K1412" i="6"/>
  <c r="F1361" i="6"/>
  <c r="O1082" i="6"/>
  <c r="L713" i="6"/>
  <c r="N61" i="6"/>
  <c r="M1093" i="6"/>
  <c r="N1167" i="6"/>
  <c r="F27" i="6"/>
  <c r="H304" i="6"/>
  <c r="B931" i="6"/>
  <c r="T781" i="6"/>
  <c r="G345" i="6"/>
  <c r="M24" i="6"/>
  <c r="G556" i="6"/>
  <c r="O159" i="6"/>
  <c r="R688" i="6"/>
  <c r="M471" i="6"/>
  <c r="B1255" i="6"/>
  <c r="O1213" i="6"/>
  <c r="K1092" i="6"/>
  <c r="I688" i="6"/>
  <c r="J436" i="6"/>
  <c r="Q1098" i="6"/>
  <c r="R480" i="6"/>
  <c r="D764" i="6"/>
  <c r="V364" i="6"/>
  <c r="P749" i="6"/>
  <c r="C853" i="6"/>
  <c r="D1081" i="6"/>
  <c r="S929" i="6"/>
  <c r="E767" i="6"/>
  <c r="B668" i="6"/>
  <c r="C163" i="6"/>
  <c r="N871" i="6"/>
  <c r="B1148" i="6"/>
  <c r="O7" i="6"/>
  <c r="H752" i="6"/>
  <c r="H1134" i="6"/>
  <c r="D411" i="6"/>
  <c r="J530" i="6"/>
  <c r="K1152" i="6"/>
  <c r="M558" i="6"/>
  <c r="K615" i="6"/>
  <c r="F166" i="6"/>
  <c r="V164" i="6"/>
  <c r="I913" i="6"/>
  <c r="L1081" i="6"/>
  <c r="F1260" i="6"/>
  <c r="L1009" i="6"/>
  <c r="T658" i="6"/>
  <c r="I439" i="6"/>
  <c r="J1146" i="6"/>
  <c r="D178" i="6"/>
  <c r="I750" i="6"/>
  <c r="L1387" i="6"/>
  <c r="F834" i="6"/>
  <c r="T520" i="6"/>
  <c r="P555" i="6"/>
  <c r="R984" i="6"/>
  <c r="C145" i="6"/>
  <c r="V321" i="6"/>
  <c r="J1066" i="6"/>
  <c r="V336" i="6"/>
  <c r="G292" i="6"/>
  <c r="S249" i="6"/>
  <c r="L176" i="6"/>
  <c r="E1307" i="6"/>
  <c r="N486" i="6"/>
  <c r="E1176" i="6"/>
  <c r="V181" i="6"/>
  <c r="M810" i="6"/>
  <c r="D678" i="6"/>
  <c r="T1295" i="6"/>
  <c r="V556" i="6"/>
  <c r="J1157" i="6"/>
  <c r="M299" i="6"/>
  <c r="N294" i="6"/>
  <c r="R170" i="6"/>
  <c r="S1161" i="6"/>
  <c r="D758" i="6"/>
  <c r="O1167" i="6"/>
  <c r="R749" i="6"/>
  <c r="V1340" i="6"/>
  <c r="R974" i="6"/>
  <c r="M49" i="6"/>
  <c r="D1162" i="6"/>
  <c r="V50" i="6"/>
  <c r="V910" i="6"/>
  <c r="E299" i="6"/>
  <c r="N568" i="6"/>
  <c r="B1078" i="6"/>
  <c r="V1318" i="6"/>
  <c r="K643" i="6"/>
  <c r="K253" i="6"/>
  <c r="G1306" i="6"/>
  <c r="K402" i="6"/>
  <c r="O1021" i="6"/>
  <c r="S1022" i="6"/>
  <c r="O624" i="6"/>
  <c r="U126" i="6"/>
  <c r="R531" i="6"/>
  <c r="M563" i="6"/>
  <c r="C1396" i="6"/>
  <c r="J1259" i="6"/>
  <c r="J446" i="6"/>
  <c r="V1429" i="6"/>
  <c r="N755" i="6"/>
  <c r="O987" i="6"/>
  <c r="N1000" i="6"/>
  <c r="K1062" i="6"/>
  <c r="Q277" i="6"/>
  <c r="D352" i="6"/>
  <c r="D518" i="6"/>
  <c r="Q1232" i="6"/>
  <c r="H1033" i="6"/>
  <c r="K601" i="6"/>
  <c r="V1308" i="6"/>
  <c r="D923" i="6"/>
  <c r="F929" i="6"/>
  <c r="N1208" i="6"/>
  <c r="P750" i="6"/>
  <c r="K251" i="6"/>
  <c r="P15" i="6"/>
  <c r="T123" i="6"/>
  <c r="T375" i="6"/>
  <c r="B1051" i="6"/>
  <c r="T1173" i="6"/>
  <c r="J889" i="6"/>
  <c r="H1209" i="6"/>
  <c r="S272" i="6"/>
  <c r="C1120" i="6"/>
  <c r="N387" i="6"/>
  <c r="H112" i="6"/>
  <c r="I1417" i="6"/>
  <c r="B743" i="6"/>
  <c r="Q36" i="6"/>
  <c r="R1314" i="6"/>
  <c r="R893" i="6"/>
  <c r="B146" i="6"/>
  <c r="D77" i="6"/>
  <c r="K891" i="6"/>
  <c r="S63" i="6"/>
  <c r="E459" i="6"/>
  <c r="L114" i="6"/>
  <c r="K915" i="6"/>
  <c r="V781" i="6"/>
  <c r="M283" i="6"/>
  <c r="S124" i="6"/>
  <c r="U985" i="6"/>
  <c r="R805" i="6"/>
  <c r="S1111" i="6"/>
  <c r="H1306" i="6"/>
  <c r="S354" i="6"/>
  <c r="J1032" i="6"/>
  <c r="U968" i="6"/>
  <c r="R758" i="6"/>
  <c r="O1192" i="6"/>
  <c r="Q1020" i="6"/>
  <c r="J799" i="6"/>
  <c r="I678" i="6"/>
  <c r="F674" i="6"/>
  <c r="D946" i="6"/>
  <c r="K418" i="6"/>
  <c r="M387" i="6"/>
  <c r="T1056" i="6"/>
  <c r="Q508" i="6"/>
  <c r="N974" i="6"/>
  <c r="K186" i="6"/>
  <c r="C1392" i="6"/>
  <c r="L412" i="6"/>
  <c r="J327" i="6"/>
  <c r="N350" i="6"/>
  <c r="N681" i="6"/>
  <c r="E336" i="6"/>
  <c r="K996" i="6"/>
  <c r="B364" i="6"/>
  <c r="D235" i="6"/>
  <c r="H400" i="6"/>
  <c r="R1104" i="6"/>
  <c r="O1276" i="6"/>
  <c r="Q660" i="6"/>
  <c r="J272" i="6"/>
  <c r="P1243" i="6"/>
  <c r="L259" i="6"/>
  <c r="P371" i="6"/>
  <c r="M813" i="6"/>
  <c r="D179" i="6"/>
  <c r="M66" i="6"/>
  <c r="K1186" i="6"/>
  <c r="H764" i="6"/>
  <c r="D1340" i="6"/>
  <c r="S83" i="6"/>
  <c r="F868" i="6"/>
  <c r="M1159" i="6"/>
  <c r="D1132" i="6"/>
  <c r="R382" i="6"/>
  <c r="J165" i="6"/>
  <c r="T246" i="6"/>
  <c r="O718" i="6"/>
  <c r="P1112" i="6"/>
  <c r="F1341" i="6"/>
  <c r="N544" i="6"/>
  <c r="R113" i="6"/>
  <c r="J1323" i="6"/>
  <c r="J131" i="6"/>
  <c r="B801" i="6"/>
  <c r="O16" i="6"/>
  <c r="G503" i="6"/>
  <c r="J641" i="6"/>
  <c r="P670" i="6"/>
  <c r="G889" i="6"/>
  <c r="Q590" i="6"/>
  <c r="S850" i="6"/>
  <c r="O291" i="6"/>
  <c r="J565" i="6"/>
  <c r="S377" i="6"/>
  <c r="P663" i="6"/>
  <c r="B467" i="6"/>
  <c r="H101" i="6"/>
  <c r="R1087" i="6"/>
  <c r="O746" i="6"/>
  <c r="O1103" i="6"/>
  <c r="S450" i="6"/>
  <c r="B1054" i="6"/>
  <c r="Q573" i="6"/>
  <c r="E203" i="6"/>
  <c r="N464" i="6"/>
  <c r="S1238" i="6"/>
  <c r="P853" i="6"/>
  <c r="O1146" i="6"/>
  <c r="M358" i="6"/>
  <c r="H556" i="6"/>
  <c r="M1120" i="6"/>
  <c r="O744" i="6"/>
  <c r="B1376" i="6"/>
  <c r="C592" i="6"/>
  <c r="E680" i="6"/>
  <c r="V347" i="6"/>
  <c r="Q355" i="6"/>
  <c r="P571" i="6"/>
  <c r="U165" i="6"/>
  <c r="T1268" i="6"/>
  <c r="Q1416" i="6"/>
  <c r="R339" i="6"/>
  <c r="M524" i="6"/>
  <c r="P978" i="6"/>
  <c r="B1188" i="6"/>
  <c r="H1427" i="6"/>
  <c r="U608" i="6"/>
  <c r="J74" i="6"/>
  <c r="F1284" i="6"/>
  <c r="N745" i="6"/>
  <c r="B127" i="6"/>
  <c r="G793" i="6"/>
  <c r="C201" i="6"/>
  <c r="T721" i="6"/>
  <c r="K712" i="6"/>
  <c r="I500" i="6"/>
  <c r="U956" i="6"/>
  <c r="N1393" i="6"/>
  <c r="C1057" i="6"/>
  <c r="S496" i="6"/>
  <c r="U1047" i="6"/>
  <c r="Q337" i="6"/>
  <c r="F1303" i="6"/>
  <c r="V15" i="6"/>
  <c r="F667" i="6"/>
  <c r="E1198" i="6"/>
  <c r="R1003" i="6"/>
  <c r="M975" i="6"/>
  <c r="H231" i="6"/>
  <c r="G419" i="6"/>
  <c r="O905" i="6"/>
  <c r="F817" i="6"/>
  <c r="P84" i="6"/>
  <c r="H76" i="6"/>
  <c r="D135" i="6"/>
  <c r="Q167" i="6"/>
  <c r="C224" i="6"/>
  <c r="P767" i="6"/>
  <c r="Q534" i="6"/>
  <c r="I1303" i="6"/>
  <c r="I1262" i="6"/>
  <c r="V1435" i="6"/>
  <c r="M960" i="6"/>
  <c r="D1260" i="6"/>
  <c r="R566" i="6"/>
  <c r="G220" i="6"/>
  <c r="T81" i="6"/>
  <c r="J347" i="6"/>
  <c r="M1026" i="6"/>
  <c r="I1085" i="6"/>
  <c r="J1137" i="6"/>
  <c r="F134" i="6"/>
  <c r="E1148" i="6"/>
  <c r="O729" i="6"/>
  <c r="F370" i="6"/>
  <c r="B1140" i="6"/>
  <c r="K124" i="6"/>
  <c r="P87" i="6"/>
  <c r="I4" i="6"/>
  <c r="B971" i="6"/>
  <c r="B703" i="6"/>
  <c r="L1039" i="6"/>
  <c r="V3" i="6"/>
  <c r="H521" i="6"/>
  <c r="S151" i="6"/>
  <c r="U544" i="6"/>
  <c r="V1395" i="6"/>
  <c r="H746" i="6"/>
  <c r="R264" i="6"/>
  <c r="C1412" i="6"/>
  <c r="O399" i="6"/>
  <c r="V1086" i="6"/>
  <c r="G1355" i="6"/>
  <c r="J1219" i="6"/>
  <c r="T898" i="6"/>
  <c r="E43" i="6"/>
  <c r="L788" i="6"/>
  <c r="R1332" i="6"/>
  <c r="U856" i="6"/>
  <c r="S1295" i="6"/>
  <c r="C927" i="6"/>
  <c r="T182" i="6"/>
  <c r="G680" i="6"/>
  <c r="S237" i="6"/>
  <c r="E574" i="6"/>
  <c r="C1032" i="6"/>
  <c r="K25" i="6"/>
  <c r="E350" i="6"/>
  <c r="Q997" i="6"/>
  <c r="P1223" i="6"/>
  <c r="H681" i="6"/>
  <c r="L1349" i="6"/>
  <c r="T1077" i="6"/>
  <c r="I988" i="6"/>
  <c r="O296" i="6"/>
  <c r="E1016" i="6"/>
  <c r="S990" i="6"/>
  <c r="N1117" i="6"/>
  <c r="R37" i="6"/>
  <c r="V825" i="6"/>
  <c r="S801" i="6"/>
  <c r="J58" i="6"/>
  <c r="B411" i="6"/>
  <c r="L882" i="6"/>
  <c r="P1041" i="6"/>
  <c r="L67" i="6"/>
  <c r="F571" i="6"/>
  <c r="L1131" i="6"/>
  <c r="P508" i="6"/>
  <c r="N686" i="6"/>
  <c r="E975" i="6"/>
  <c r="S449" i="6"/>
  <c r="P1093" i="6"/>
  <c r="F924" i="6"/>
  <c r="N244" i="6"/>
  <c r="B154" i="6"/>
  <c r="G1118" i="6"/>
  <c r="J1390" i="6"/>
  <c r="K1279" i="6"/>
  <c r="G1078" i="6"/>
  <c r="E802" i="6"/>
  <c r="S572" i="6"/>
  <c r="I316" i="6"/>
  <c r="O707" i="6"/>
  <c r="R865" i="6"/>
  <c r="E876" i="6"/>
  <c r="B1087" i="6"/>
  <c r="G702" i="6"/>
  <c r="U809" i="6"/>
  <c r="D250" i="6"/>
  <c r="U1204" i="6"/>
  <c r="N124" i="6"/>
  <c r="V668" i="6"/>
  <c r="R599" i="6"/>
  <c r="L561" i="6"/>
  <c r="Q377" i="6"/>
  <c r="E337" i="6"/>
  <c r="Q531" i="6"/>
  <c r="Q1403" i="6"/>
  <c r="U1161" i="6"/>
  <c r="C1146" i="6"/>
  <c r="F614" i="6"/>
  <c r="O1204" i="6"/>
  <c r="R1393" i="6"/>
  <c r="I507" i="6"/>
  <c r="E405" i="6"/>
  <c r="O662" i="6"/>
  <c r="R85" i="6"/>
  <c r="D672" i="6"/>
  <c r="U580" i="6"/>
  <c r="G730" i="6"/>
  <c r="F725" i="6"/>
  <c r="H1096" i="6"/>
  <c r="U422" i="6"/>
  <c r="F347" i="6"/>
  <c r="R206" i="6"/>
  <c r="D503" i="6"/>
  <c r="H970" i="6"/>
  <c r="O295" i="6"/>
  <c r="Q1219" i="6"/>
  <c r="O351" i="6"/>
  <c r="I264" i="6"/>
  <c r="B1244" i="6"/>
  <c r="G1106" i="6"/>
  <c r="F35" i="6"/>
  <c r="R1205" i="6"/>
  <c r="Q275" i="6"/>
  <c r="O333" i="6"/>
  <c r="P1016" i="6"/>
  <c r="V565" i="6"/>
  <c r="R285" i="6"/>
  <c r="J554" i="6"/>
  <c r="M646" i="6"/>
  <c r="U1414" i="6"/>
  <c r="J693" i="6"/>
  <c r="L969" i="6"/>
  <c r="U7" i="6"/>
  <c r="R1040" i="6"/>
  <c r="S537" i="6"/>
  <c r="U790" i="6"/>
  <c r="V1278" i="6"/>
  <c r="F345" i="6"/>
  <c r="L332" i="6"/>
  <c r="G1435" i="6"/>
  <c r="R91" i="6"/>
  <c r="I130" i="6"/>
  <c r="N1192" i="6"/>
  <c r="B987" i="6"/>
  <c r="E954" i="6"/>
  <c r="J835" i="6"/>
  <c r="U151" i="6"/>
  <c r="T63" i="6"/>
  <c r="O1297" i="6"/>
  <c r="R1415" i="6"/>
  <c r="U1055" i="6"/>
  <c r="L200" i="6"/>
  <c r="C819" i="6"/>
  <c r="R495" i="6"/>
  <c r="E703" i="6"/>
  <c r="J455" i="6"/>
  <c r="T710" i="6"/>
  <c r="B1268" i="6"/>
  <c r="J962" i="6"/>
  <c r="G70" i="6"/>
  <c r="R1430" i="6"/>
  <c r="P1343" i="6"/>
  <c r="B335" i="6"/>
  <c r="T1147" i="6"/>
  <c r="L1068" i="6"/>
  <c r="F320" i="6"/>
  <c r="I561" i="6"/>
  <c r="V1009" i="6"/>
  <c r="I566" i="6"/>
  <c r="L152" i="6"/>
  <c r="M638" i="6"/>
  <c r="K298" i="6"/>
  <c r="I1125" i="6"/>
  <c r="O919" i="6"/>
  <c r="H708" i="6"/>
  <c r="E458" i="6"/>
  <c r="Q1340" i="6"/>
  <c r="I1000" i="6"/>
  <c r="U1012" i="6"/>
  <c r="R257" i="6"/>
  <c r="U965" i="6"/>
  <c r="O668" i="6"/>
  <c r="L895" i="6"/>
  <c r="K546" i="6"/>
  <c r="F1160" i="6"/>
  <c r="R23" i="6"/>
  <c r="K1438" i="6"/>
  <c r="M182" i="6"/>
  <c r="U216" i="6"/>
  <c r="P26" i="6"/>
  <c r="F613" i="6"/>
  <c r="U1265" i="6"/>
  <c r="V684" i="6"/>
  <c r="P406" i="6"/>
  <c r="J978" i="6"/>
  <c r="F1161" i="6"/>
  <c r="C905" i="6"/>
  <c r="L179" i="6"/>
  <c r="N1254" i="6"/>
  <c r="U808" i="6"/>
  <c r="M696" i="6"/>
  <c r="L952" i="6"/>
  <c r="E1223" i="6"/>
  <c r="K742" i="6"/>
  <c r="Q619" i="6"/>
  <c r="D590" i="6"/>
  <c r="K401" i="6"/>
  <c r="R303" i="6"/>
  <c r="H791" i="6"/>
  <c r="P1050" i="6"/>
  <c r="G1133" i="6"/>
  <c r="F102" i="6"/>
  <c r="N597" i="6"/>
  <c r="D1310" i="6"/>
  <c r="H1309" i="6"/>
  <c r="O392" i="6"/>
  <c r="J759" i="6"/>
  <c r="E305" i="6"/>
  <c r="R658" i="6"/>
  <c r="E616" i="6"/>
  <c r="O935" i="6"/>
  <c r="V898" i="6"/>
  <c r="H421" i="6"/>
  <c r="L367" i="6"/>
  <c r="M54" i="6"/>
  <c r="H40" i="6"/>
  <c r="H1180" i="6"/>
  <c r="V1119" i="6"/>
  <c r="U922" i="6"/>
  <c r="U1202" i="6"/>
  <c r="F857" i="6"/>
  <c r="M1095" i="6"/>
  <c r="G140" i="6"/>
  <c r="U223" i="6"/>
  <c r="I815" i="6"/>
  <c r="T909" i="6"/>
  <c r="J935" i="6"/>
  <c r="I864" i="6"/>
  <c r="V11" i="6"/>
  <c r="R163" i="6"/>
  <c r="U780" i="6"/>
  <c r="V173" i="6"/>
  <c r="Q370" i="6"/>
  <c r="R1274" i="6"/>
  <c r="B578" i="6"/>
  <c r="E1038" i="6"/>
  <c r="O376" i="6"/>
  <c r="O712" i="6"/>
  <c r="B517" i="6"/>
  <c r="O1327" i="6"/>
  <c r="O844" i="6"/>
  <c r="G15" i="6"/>
  <c r="E642" i="6"/>
  <c r="U850" i="6"/>
  <c r="D1443" i="6"/>
  <c r="H813" i="6"/>
  <c r="P1218" i="6"/>
  <c r="B1206" i="6"/>
  <c r="D756" i="6"/>
  <c r="K710" i="6"/>
  <c r="N1042" i="6"/>
  <c r="E538" i="6"/>
  <c r="E411" i="6"/>
  <c r="B200" i="6"/>
  <c r="J358" i="6"/>
  <c r="V394" i="6"/>
  <c r="C1382" i="6"/>
  <c r="P159" i="6"/>
  <c r="C1208" i="6"/>
  <c r="T612" i="6"/>
  <c r="V407" i="6"/>
  <c r="I189" i="6"/>
  <c r="H1157" i="6"/>
  <c r="O586" i="6"/>
  <c r="P332" i="6"/>
  <c r="U802" i="6"/>
  <c r="E638" i="6"/>
  <c r="N906" i="6"/>
  <c r="N749" i="6"/>
  <c r="H823" i="6"/>
  <c r="R1048" i="6"/>
  <c r="S135" i="6"/>
  <c r="I1333" i="6"/>
  <c r="U1311" i="6"/>
  <c r="T1151" i="6"/>
  <c r="F381" i="6"/>
  <c r="D369" i="6"/>
  <c r="J106" i="6"/>
  <c r="H817" i="6"/>
  <c r="T928" i="6"/>
  <c r="P803" i="6"/>
  <c r="V1136" i="6"/>
  <c r="U212" i="6"/>
  <c r="H335" i="6"/>
  <c r="B79" i="6"/>
  <c r="N519" i="6"/>
  <c r="P1136" i="6"/>
  <c r="L140" i="6"/>
  <c r="F1274" i="6"/>
  <c r="V1143" i="6"/>
  <c r="O1216" i="6"/>
  <c r="S1236" i="6"/>
  <c r="H407" i="6"/>
  <c r="S728" i="6"/>
  <c r="M430" i="6"/>
  <c r="C637" i="6"/>
  <c r="F624" i="6"/>
  <c r="T503" i="6"/>
  <c r="E911" i="6"/>
  <c r="F889" i="6"/>
  <c r="U470" i="6"/>
  <c r="R362" i="6"/>
  <c r="U587" i="6"/>
  <c r="V1360" i="6"/>
  <c r="H1364" i="6"/>
  <c r="N291" i="6"/>
  <c r="F87" i="6"/>
  <c r="V672" i="6"/>
  <c r="O1198" i="6"/>
  <c r="B163" i="6"/>
  <c r="V523" i="6"/>
  <c r="F493" i="6"/>
  <c r="G1105" i="6"/>
  <c r="E1214" i="6"/>
  <c r="R857" i="6"/>
  <c r="V544" i="6"/>
  <c r="M805" i="6"/>
  <c r="Q1273" i="6"/>
  <c r="Q1166" i="6"/>
  <c r="P912" i="6"/>
  <c r="Q1431" i="6"/>
  <c r="B856" i="6"/>
  <c r="H1442" i="6"/>
  <c r="P1085" i="6"/>
  <c r="I782" i="6"/>
  <c r="K648" i="6"/>
  <c r="J133" i="6"/>
  <c r="S1075" i="6"/>
  <c r="F290" i="6"/>
  <c r="H95" i="6"/>
  <c r="M1135" i="6"/>
  <c r="L1095" i="6"/>
  <c r="C1183" i="6"/>
  <c r="F1351" i="6"/>
  <c r="G1006" i="6"/>
  <c r="K1052" i="6"/>
  <c r="N1051" i="6"/>
  <c r="P450" i="6"/>
  <c r="M176" i="6"/>
  <c r="D262" i="6"/>
  <c r="U1344" i="6"/>
  <c r="L299" i="6"/>
  <c r="D983" i="6"/>
  <c r="D1145" i="6"/>
  <c r="O1325" i="6"/>
  <c r="T1438" i="6"/>
  <c r="G21" i="6"/>
  <c r="K849" i="6"/>
  <c r="N926" i="6"/>
  <c r="Q431" i="6"/>
  <c r="R538" i="6"/>
  <c r="R148" i="6"/>
  <c r="N1211" i="6"/>
  <c r="U1309" i="6"/>
  <c r="Q1391" i="6"/>
  <c r="K198" i="6"/>
  <c r="L628" i="6"/>
  <c r="L1124" i="6"/>
  <c r="D479" i="6"/>
  <c r="F295" i="6"/>
  <c r="C1175" i="6"/>
  <c r="V1140" i="6"/>
  <c r="K66" i="6"/>
  <c r="O1117" i="6"/>
  <c r="T185" i="6"/>
  <c r="C34" i="6"/>
  <c r="B827" i="6"/>
  <c r="D224" i="6"/>
  <c r="E1035" i="6"/>
  <c r="T1146" i="6"/>
  <c r="K193" i="6"/>
  <c r="S835" i="6"/>
  <c r="H1345" i="6"/>
  <c r="Q1185" i="6"/>
  <c r="H726" i="6"/>
  <c r="L1077" i="6"/>
  <c r="S24" i="6"/>
  <c r="V978" i="6"/>
  <c r="Q612" i="6"/>
  <c r="M654" i="6"/>
  <c r="O1345" i="6"/>
  <c r="C195" i="6"/>
  <c r="F686" i="6"/>
  <c r="T534" i="6"/>
  <c r="P322" i="6"/>
  <c r="F1189" i="6"/>
  <c r="M947" i="6"/>
  <c r="T158" i="6"/>
  <c r="O261" i="6"/>
  <c r="D472" i="6"/>
  <c r="F1211" i="6"/>
  <c r="Q35" i="6"/>
  <c r="O713" i="6"/>
  <c r="R463" i="6"/>
  <c r="L1174" i="6"/>
  <c r="K377" i="6"/>
  <c r="B1341" i="6"/>
  <c r="N1077" i="6"/>
  <c r="S533" i="6"/>
  <c r="S1378" i="6"/>
  <c r="N480" i="6"/>
  <c r="D552" i="6"/>
  <c r="P30" i="6"/>
  <c r="S996" i="6"/>
  <c r="J86" i="6"/>
  <c r="P530" i="6"/>
  <c r="H325" i="6"/>
  <c r="C338" i="6"/>
  <c r="C475" i="6"/>
  <c r="T1341" i="6"/>
  <c r="J1422" i="6"/>
  <c r="N186" i="6"/>
  <c r="V145" i="6"/>
  <c r="F509" i="6"/>
  <c r="I463" i="6"/>
  <c r="C440" i="6"/>
  <c r="N385" i="6"/>
  <c r="Q958" i="6"/>
  <c r="U197" i="6"/>
  <c r="T805" i="6"/>
  <c r="N1360" i="6"/>
  <c r="G1216" i="6"/>
  <c r="S809" i="6"/>
  <c r="S738" i="6"/>
  <c r="U813" i="6"/>
  <c r="O894" i="6"/>
  <c r="U914" i="6"/>
  <c r="Q955" i="6"/>
  <c r="R231" i="6"/>
  <c r="I1268" i="6"/>
  <c r="Q986" i="6"/>
  <c r="N764" i="6"/>
  <c r="J723" i="6"/>
  <c r="C522" i="6"/>
  <c r="N1245" i="6"/>
  <c r="K5" i="6"/>
  <c r="G356" i="6"/>
  <c r="D292" i="6"/>
  <c r="O23" i="6"/>
  <c r="F526" i="6"/>
  <c r="E679" i="6"/>
  <c r="M734" i="6"/>
  <c r="N1120" i="6"/>
  <c r="J278" i="6"/>
  <c r="E957" i="6"/>
  <c r="Q1234" i="6"/>
  <c r="M837" i="6"/>
  <c r="Q68" i="6"/>
  <c r="F330" i="6"/>
  <c r="C693" i="6"/>
  <c r="C859" i="6"/>
  <c r="J969" i="6"/>
  <c r="S217" i="6"/>
  <c r="S17" i="6"/>
  <c r="G1321" i="6"/>
  <c r="B679" i="6"/>
  <c r="C1239" i="6"/>
  <c r="I922" i="6"/>
  <c r="T914" i="6"/>
  <c r="E1258" i="6"/>
  <c r="O75" i="6"/>
  <c r="H162" i="6"/>
  <c r="R329" i="6"/>
  <c r="I1403" i="6"/>
  <c r="D203" i="6"/>
  <c r="B113" i="6"/>
  <c r="Q421" i="6"/>
  <c r="S888" i="6"/>
  <c r="T820" i="6"/>
  <c r="F907" i="6"/>
  <c r="E1376" i="6"/>
  <c r="G658" i="6"/>
  <c r="S735" i="6"/>
  <c r="P356" i="6"/>
  <c r="E963" i="6"/>
  <c r="U237" i="6"/>
  <c r="L1218" i="6"/>
  <c r="B1053" i="6"/>
  <c r="R539" i="6"/>
  <c r="N885" i="6"/>
  <c r="F709" i="6"/>
  <c r="B1184" i="6"/>
  <c r="G564" i="6"/>
  <c r="O1337" i="6"/>
  <c r="K72" i="6"/>
  <c r="C1227" i="6"/>
  <c r="D1019" i="6"/>
  <c r="T1106" i="6"/>
  <c r="Q1366" i="6"/>
  <c r="Q328" i="6"/>
  <c r="J758" i="6"/>
  <c r="F650" i="6"/>
  <c r="R925" i="6"/>
  <c r="N901" i="6"/>
  <c r="V626" i="6"/>
  <c r="R1213" i="6"/>
  <c r="D3" i="6"/>
  <c r="M256" i="6"/>
  <c r="N504" i="6"/>
  <c r="L503" i="6"/>
  <c r="H1127" i="6"/>
  <c r="U1370" i="6"/>
  <c r="N80" i="6"/>
  <c r="V436" i="6"/>
  <c r="R1023" i="6"/>
  <c r="R821" i="6"/>
  <c r="T555" i="6"/>
  <c r="T765" i="6"/>
  <c r="G630" i="6"/>
  <c r="E1134" i="6"/>
  <c r="O677" i="6"/>
  <c r="T1434" i="6"/>
  <c r="G710" i="6"/>
  <c r="D91" i="6"/>
  <c r="R1443" i="6"/>
  <c r="I425" i="6"/>
  <c r="L494" i="6"/>
  <c r="Q847" i="6"/>
  <c r="R78" i="6"/>
  <c r="C702" i="6"/>
  <c r="M159" i="6"/>
  <c r="G615" i="6"/>
  <c r="I1248" i="6"/>
  <c r="N448" i="6"/>
  <c r="V567" i="6"/>
  <c r="M113" i="6"/>
  <c r="E494" i="6"/>
  <c r="Q1433" i="6"/>
  <c r="B278" i="6"/>
  <c r="B309" i="6"/>
  <c r="Q561" i="6"/>
  <c r="U917" i="6"/>
  <c r="N821" i="6"/>
  <c r="R65" i="6"/>
  <c r="C1088" i="6"/>
  <c r="F416" i="6"/>
  <c r="Q563" i="6"/>
  <c r="U975" i="6"/>
  <c r="R293" i="6"/>
  <c r="G339" i="6"/>
  <c r="R1355" i="6"/>
  <c r="N916" i="6"/>
  <c r="I763" i="6"/>
  <c r="V40" i="6"/>
  <c r="I371" i="6"/>
  <c r="I1238" i="6"/>
  <c r="N181" i="6"/>
  <c r="C765" i="6"/>
  <c r="B1151" i="6"/>
  <c r="N238" i="6"/>
  <c r="I114" i="6"/>
  <c r="U507" i="6"/>
  <c r="L699" i="6"/>
  <c r="J21" i="6"/>
  <c r="S5" i="6"/>
  <c r="B196" i="6"/>
  <c r="I489" i="6"/>
  <c r="H179" i="6"/>
  <c r="S1362" i="6"/>
  <c r="M846" i="6"/>
  <c r="O314" i="6"/>
  <c r="K783" i="6"/>
  <c r="P1369" i="6"/>
  <c r="I1003" i="6"/>
  <c r="G202" i="6"/>
  <c r="G1199" i="6"/>
  <c r="D545" i="6"/>
  <c r="V972" i="6"/>
  <c r="Q496" i="6"/>
  <c r="C241" i="6"/>
  <c r="O708" i="6"/>
  <c r="M709" i="6"/>
  <c r="H110" i="6"/>
  <c r="U1312" i="6"/>
  <c r="K1396" i="6"/>
  <c r="B189" i="6"/>
  <c r="E1063" i="6"/>
  <c r="H356" i="6"/>
  <c r="J346" i="6"/>
  <c r="C622" i="6"/>
  <c r="I1032" i="6"/>
  <c r="D269" i="6"/>
  <c r="F276" i="6"/>
  <c r="K440" i="6"/>
  <c r="U934" i="6"/>
  <c r="K956" i="6"/>
  <c r="J1229" i="6"/>
  <c r="G617" i="6"/>
  <c r="S266" i="6"/>
  <c r="K571" i="6"/>
  <c r="G987" i="6"/>
  <c r="M1276" i="6"/>
  <c r="K105" i="6"/>
  <c r="R798" i="6"/>
  <c r="V88" i="6"/>
  <c r="C88" i="6"/>
  <c r="O1105" i="6"/>
  <c r="F1437" i="6"/>
  <c r="B742" i="6"/>
  <c r="O1267" i="6"/>
  <c r="R522" i="6"/>
  <c r="L429" i="6"/>
  <c r="E645" i="6"/>
  <c r="F612" i="6"/>
  <c r="S1231" i="6"/>
  <c r="Q1254" i="6"/>
  <c r="O1077" i="6"/>
  <c r="C135" i="6"/>
  <c r="S234" i="6"/>
  <c r="L1440" i="6"/>
  <c r="K141" i="6"/>
  <c r="D1307" i="6"/>
  <c r="B1169" i="6"/>
  <c r="S106" i="6"/>
  <c r="I934" i="6"/>
  <c r="C1184" i="6"/>
  <c r="O1234" i="6"/>
  <c r="T682" i="6"/>
  <c r="G759" i="6"/>
  <c r="J499" i="6"/>
  <c r="J149" i="6"/>
  <c r="T1121" i="6"/>
  <c r="B358" i="6"/>
  <c r="G984" i="6"/>
  <c r="E1094" i="6"/>
  <c r="S1346" i="6"/>
  <c r="R131" i="6"/>
  <c r="C1321" i="6"/>
  <c r="S531" i="6"/>
  <c r="F1105" i="6"/>
  <c r="F420" i="6"/>
  <c r="I255" i="6"/>
  <c r="O24" i="6"/>
  <c r="L394" i="6"/>
  <c r="M1269" i="6"/>
  <c r="V1183" i="6"/>
  <c r="L921" i="6"/>
  <c r="G1416" i="6"/>
  <c r="H1119" i="6"/>
  <c r="N1105" i="6"/>
  <c r="B1256" i="6"/>
  <c r="T796" i="6"/>
  <c r="M739" i="6"/>
  <c r="K209" i="6"/>
  <c r="E81" i="6"/>
  <c r="L760" i="6"/>
  <c r="D213" i="6"/>
  <c r="C833" i="6"/>
  <c r="F819" i="6"/>
  <c r="B1137" i="6"/>
  <c r="C190" i="6"/>
  <c r="G407" i="6"/>
  <c r="E933" i="6"/>
  <c r="E665" i="6"/>
  <c r="L23" i="6"/>
  <c r="M1284" i="6"/>
  <c r="K806" i="6"/>
  <c r="C133" i="6"/>
  <c r="F374" i="6"/>
  <c r="S235" i="6"/>
  <c r="H849" i="6"/>
  <c r="K1094" i="6"/>
  <c r="M1105" i="6"/>
  <c r="K14" i="6"/>
  <c r="Q522" i="6"/>
  <c r="Q1233" i="6"/>
  <c r="D41" i="6"/>
  <c r="I108" i="6"/>
  <c r="U10" i="6"/>
  <c r="L520" i="6"/>
  <c r="K151" i="6"/>
  <c r="T457" i="6"/>
  <c r="T304" i="6"/>
  <c r="I960" i="6"/>
  <c r="P570" i="6"/>
  <c r="E874" i="6"/>
  <c r="Q235" i="6"/>
  <c r="G1318" i="6"/>
  <c r="O656" i="6"/>
  <c r="I556" i="6"/>
  <c r="E1117" i="6"/>
  <c r="V1442" i="6"/>
  <c r="J25" i="6"/>
  <c r="S334" i="6"/>
  <c r="M287" i="6"/>
  <c r="Q657" i="6"/>
  <c r="U34" i="6"/>
  <c r="U639" i="6"/>
  <c r="B1113" i="6"/>
  <c r="N363" i="6"/>
  <c r="B337" i="6"/>
  <c r="I239" i="6"/>
  <c r="P432" i="6"/>
  <c r="G491" i="6"/>
  <c r="U879" i="6"/>
  <c r="F1228" i="6"/>
  <c r="F659" i="6"/>
  <c r="M620" i="6"/>
  <c r="T474" i="6"/>
  <c r="E410" i="6"/>
  <c r="V201" i="6"/>
  <c r="N977" i="6"/>
  <c r="P914" i="6"/>
  <c r="Q284" i="6"/>
  <c r="U486" i="6"/>
  <c r="D836" i="6"/>
  <c r="P274" i="6"/>
  <c r="T804" i="6"/>
  <c r="D802" i="6"/>
  <c r="O758" i="6"/>
  <c r="U28" i="6"/>
  <c r="F605" i="6"/>
  <c r="S303" i="6"/>
  <c r="P682" i="6"/>
  <c r="F67" i="6"/>
  <c r="I1200" i="6"/>
  <c r="I1116" i="6"/>
  <c r="L1049" i="6"/>
  <c r="M843" i="6"/>
  <c r="E656" i="6"/>
  <c r="U1409" i="6"/>
  <c r="E889" i="6"/>
  <c r="V625" i="6"/>
  <c r="F1111" i="6"/>
  <c r="K341" i="6"/>
  <c r="P921" i="6"/>
  <c r="U746" i="6"/>
  <c r="K77" i="6"/>
  <c r="D222" i="6"/>
  <c r="H323" i="6"/>
  <c r="B569" i="6"/>
  <c r="T268" i="6"/>
  <c r="S1127" i="6"/>
  <c r="J275" i="6"/>
  <c r="E639" i="6"/>
  <c r="T1117" i="6"/>
  <c r="D1286" i="6"/>
  <c r="T1025" i="6"/>
  <c r="J557" i="6"/>
  <c r="P229" i="6"/>
  <c r="R316" i="6"/>
  <c r="I273" i="6"/>
  <c r="F265" i="6"/>
  <c r="K1184" i="6"/>
  <c r="E668" i="6"/>
  <c r="J11" i="6"/>
  <c r="K805" i="6"/>
  <c r="S1066" i="6"/>
  <c r="I1203" i="6"/>
  <c r="I676" i="6"/>
  <c r="U533" i="6"/>
  <c r="N253" i="6"/>
  <c r="M186" i="6"/>
  <c r="L1102" i="6"/>
  <c r="B710" i="6"/>
  <c r="R1190" i="6"/>
  <c r="V218" i="6"/>
  <c r="N426" i="6"/>
  <c r="O941" i="6"/>
  <c r="P999" i="6"/>
  <c r="M290" i="6"/>
  <c r="N491" i="6"/>
  <c r="M794" i="6"/>
  <c r="B616" i="6"/>
  <c r="T706" i="6"/>
  <c r="N1391" i="6"/>
  <c r="L448" i="6"/>
  <c r="C1400" i="6"/>
  <c r="D1013" i="6"/>
  <c r="U257" i="6"/>
  <c r="L13" i="6"/>
  <c r="M918" i="6"/>
  <c r="G1039" i="6"/>
  <c r="O795" i="6"/>
  <c r="P963" i="6"/>
  <c r="F1209" i="6"/>
  <c r="P425" i="6"/>
  <c r="V752" i="6"/>
  <c r="D1088" i="6"/>
  <c r="D410" i="6"/>
  <c r="F1275" i="6"/>
  <c r="G1361" i="6"/>
  <c r="G674" i="6"/>
  <c r="B307" i="6"/>
  <c r="S834" i="6"/>
  <c r="N378" i="6"/>
  <c r="R986" i="6"/>
  <c r="B1153" i="6"/>
  <c r="P1327" i="6"/>
  <c r="V1441" i="6"/>
  <c r="O703" i="6"/>
  <c r="K1352" i="6"/>
  <c r="U103" i="6"/>
  <c r="J1290" i="6"/>
  <c r="D856" i="6"/>
  <c r="C66" i="6"/>
  <c r="T767" i="6"/>
  <c r="C354" i="6"/>
  <c r="P1397" i="6"/>
  <c r="U1084" i="6"/>
  <c r="I707" i="6"/>
  <c r="H1155" i="6"/>
  <c r="N611" i="6"/>
  <c r="G218" i="6"/>
  <c r="K268" i="6"/>
  <c r="T82" i="6"/>
  <c r="V278" i="6"/>
  <c r="D740" i="6"/>
  <c r="B1208" i="6"/>
  <c r="T1193" i="6"/>
  <c r="C170" i="6"/>
  <c r="R685" i="6"/>
  <c r="H1145" i="6"/>
  <c r="J910" i="6"/>
  <c r="C553" i="6"/>
  <c r="N642" i="6"/>
  <c r="B455" i="6"/>
  <c r="Q595" i="6"/>
  <c r="C1128" i="6"/>
  <c r="R936" i="6"/>
  <c r="J497" i="6"/>
  <c r="M916" i="6"/>
  <c r="F105" i="6"/>
  <c r="V471" i="6"/>
  <c r="N579" i="6"/>
  <c r="E630" i="6"/>
  <c r="R1150" i="6"/>
  <c r="B155" i="6"/>
  <c r="I1105" i="6"/>
  <c r="T1182" i="6"/>
  <c r="O229" i="6"/>
  <c r="G1363" i="6"/>
  <c r="K1154" i="6"/>
  <c r="B282" i="6"/>
  <c r="O1135" i="6"/>
  <c r="J128" i="6"/>
  <c r="E567" i="6"/>
  <c r="B363" i="6"/>
  <c r="J1110" i="6"/>
  <c r="N529" i="6"/>
  <c r="V172" i="6"/>
  <c r="Q389" i="6"/>
  <c r="M1434" i="6"/>
  <c r="K398" i="6"/>
  <c r="S263" i="6"/>
  <c r="H727" i="6"/>
  <c r="J944" i="6"/>
  <c r="R1255" i="6"/>
  <c r="U296" i="6"/>
  <c r="F700" i="6"/>
  <c r="K87" i="6"/>
  <c r="N592" i="6"/>
  <c r="P1433" i="6"/>
  <c r="C1194" i="6"/>
  <c r="G1040" i="6"/>
  <c r="H261" i="6"/>
  <c r="U1440" i="6"/>
  <c r="T379" i="6"/>
  <c r="C849" i="6"/>
  <c r="R1302" i="6"/>
  <c r="H949" i="6"/>
  <c r="L897" i="6"/>
  <c r="D1107" i="6"/>
  <c r="G217" i="6"/>
  <c r="F1014" i="6"/>
  <c r="C1358" i="6"/>
  <c r="N1078" i="6"/>
  <c r="O934" i="6"/>
  <c r="C822" i="6"/>
  <c r="K809" i="6"/>
  <c r="E181" i="6"/>
  <c r="K1216" i="6"/>
  <c r="N309" i="6"/>
  <c r="C909" i="6"/>
  <c r="F1062" i="6"/>
  <c r="H25" i="6"/>
  <c r="E137" i="6"/>
  <c r="C1305" i="6"/>
  <c r="K479" i="6"/>
  <c r="J985" i="6"/>
  <c r="F922" i="6"/>
  <c r="Q440" i="6"/>
  <c r="G718" i="6"/>
  <c r="B365" i="6"/>
  <c r="L771" i="6"/>
  <c r="R1161" i="6"/>
  <c r="C695" i="6"/>
  <c r="D173" i="6"/>
  <c r="V1227" i="6"/>
  <c r="H1055" i="6"/>
  <c r="Q180" i="6"/>
  <c r="N1275" i="6"/>
  <c r="S1257" i="6"/>
  <c r="R1029" i="6"/>
  <c r="I1370" i="6"/>
  <c r="M472" i="6"/>
  <c r="J1253" i="6"/>
  <c r="V6" i="6"/>
  <c r="T679" i="6"/>
  <c r="M1011" i="6"/>
  <c r="E96" i="6"/>
  <c r="O960" i="6"/>
  <c r="D811" i="6"/>
  <c r="Q772" i="6"/>
  <c r="L1277" i="6"/>
  <c r="N760" i="6"/>
  <c r="M513" i="6"/>
  <c r="K1130" i="6"/>
  <c r="V113" i="6"/>
  <c r="T510" i="6"/>
  <c r="S1122" i="6"/>
  <c r="J953" i="6"/>
  <c r="C161" i="6"/>
  <c r="T1254" i="6"/>
  <c r="V536" i="6"/>
  <c r="V651" i="6"/>
  <c r="P1323" i="6"/>
  <c r="D692" i="6"/>
  <c r="U288" i="6"/>
  <c r="I1438" i="6"/>
  <c r="G471" i="6"/>
  <c r="D951" i="6"/>
  <c r="P97" i="6"/>
  <c r="C543" i="6"/>
  <c r="O1040" i="6"/>
  <c r="Q1364" i="6"/>
  <c r="P335" i="6"/>
  <c r="H927" i="6"/>
  <c r="Q446" i="6"/>
  <c r="S112" i="6"/>
  <c r="J590" i="6"/>
  <c r="I1423" i="6"/>
  <c r="F592" i="6"/>
  <c r="S598" i="6"/>
  <c r="F1392" i="6"/>
  <c r="N135" i="6"/>
  <c r="M595" i="6"/>
  <c r="L1214" i="6"/>
  <c r="O595" i="6"/>
  <c r="H569" i="6"/>
  <c r="N799" i="6"/>
  <c r="C1002" i="6"/>
  <c r="N258" i="6"/>
  <c r="Q44" i="6"/>
  <c r="I327" i="6"/>
  <c r="P1040" i="6"/>
  <c r="I400" i="6"/>
  <c r="P480" i="6"/>
  <c r="Q234" i="6"/>
  <c r="R14" i="6"/>
  <c r="Q543" i="6"/>
  <c r="I3" i="6"/>
  <c r="Q1331" i="6"/>
  <c r="L602" i="6"/>
  <c r="K1057" i="6"/>
  <c r="V1419" i="6"/>
  <c r="H331" i="6"/>
  <c r="M253" i="6"/>
  <c r="R157" i="6"/>
  <c r="S441" i="6"/>
  <c r="G599" i="6"/>
  <c r="U513" i="6"/>
  <c r="V838" i="6"/>
  <c r="D1277" i="6"/>
  <c r="F1291" i="6"/>
  <c r="U373" i="6"/>
  <c r="P945" i="6"/>
  <c r="F658" i="6"/>
  <c r="D1331" i="6"/>
  <c r="C106" i="6"/>
  <c r="R478" i="6"/>
  <c r="R457" i="6"/>
  <c r="F607" i="6"/>
  <c r="D687" i="6"/>
  <c r="K1006" i="6"/>
  <c r="N1138" i="6"/>
  <c r="B1408" i="6"/>
  <c r="K638" i="6"/>
  <c r="L147" i="6"/>
  <c r="M858" i="6"/>
  <c r="N379" i="6"/>
  <c r="Q399" i="6"/>
  <c r="T280" i="6"/>
  <c r="N1103" i="6"/>
  <c r="M197" i="6"/>
  <c r="B1343" i="6"/>
  <c r="I1425" i="6"/>
  <c r="E4" i="6"/>
  <c r="E693" i="6"/>
  <c r="V382" i="6"/>
  <c r="P1419" i="6"/>
  <c r="Q554" i="6"/>
  <c r="H303" i="6"/>
  <c r="Q317" i="6"/>
  <c r="R64" i="6"/>
  <c r="U1248" i="6"/>
  <c r="D743" i="6"/>
  <c r="T159" i="6"/>
  <c r="U590" i="6"/>
  <c r="T808" i="6"/>
  <c r="R366" i="6"/>
  <c r="C1383" i="6"/>
  <c r="J1141" i="6"/>
  <c r="P1355" i="6"/>
  <c r="C911" i="6"/>
  <c r="N257" i="6"/>
  <c r="E604" i="6"/>
  <c r="T1226" i="6"/>
  <c r="D1345" i="6"/>
  <c r="I991" i="6"/>
  <c r="O390" i="6"/>
  <c r="G1041" i="6"/>
  <c r="P707" i="6"/>
  <c r="K50" i="6"/>
  <c r="N614" i="6"/>
  <c r="C488" i="6"/>
  <c r="O540" i="6"/>
  <c r="C918" i="6"/>
  <c r="M830" i="6"/>
  <c r="N979" i="6"/>
  <c r="H302" i="6"/>
  <c r="E1160" i="6"/>
  <c r="B185" i="6"/>
  <c r="G596" i="6"/>
  <c r="B397" i="6"/>
  <c r="G905" i="6"/>
  <c r="C1402" i="6"/>
  <c r="S924" i="6"/>
  <c r="K1426" i="6"/>
  <c r="S744" i="6"/>
  <c r="J17" i="6"/>
  <c r="S1384" i="6"/>
  <c r="Q677" i="6"/>
  <c r="H512" i="6"/>
  <c r="P788" i="6"/>
  <c r="N230" i="6"/>
  <c r="Q318" i="6"/>
  <c r="L55" i="6"/>
  <c r="J741" i="6"/>
  <c r="V498" i="6"/>
  <c r="F1307" i="6"/>
  <c r="E915" i="6"/>
  <c r="C604" i="6"/>
  <c r="O1264" i="6"/>
  <c r="N571" i="6"/>
  <c r="O699" i="6"/>
  <c r="J771" i="6"/>
  <c r="H8" i="6"/>
  <c r="G118" i="6"/>
  <c r="B718" i="6"/>
  <c r="N954" i="6"/>
  <c r="O131" i="6"/>
  <c r="P1262" i="6"/>
  <c r="B88" i="6"/>
  <c r="T779" i="6"/>
  <c r="G1109" i="6"/>
  <c r="S1412" i="6"/>
  <c r="I998" i="6"/>
  <c r="K1435" i="6"/>
  <c r="B1198" i="6"/>
  <c r="C442" i="6"/>
  <c r="P752" i="6"/>
  <c r="M500" i="6"/>
  <c r="M190" i="6"/>
  <c r="C708" i="6"/>
  <c r="H622" i="6"/>
  <c r="D532" i="6"/>
  <c r="V644" i="6"/>
  <c r="P306" i="6"/>
  <c r="S604" i="6"/>
  <c r="L187" i="6"/>
  <c r="P623" i="6"/>
  <c r="H1311" i="6"/>
  <c r="P553" i="6"/>
  <c r="K836" i="6"/>
  <c r="M1322" i="6"/>
  <c r="Q717" i="6"/>
  <c r="N197" i="6"/>
  <c r="P1295" i="6"/>
  <c r="N1276" i="6"/>
  <c r="V500" i="6"/>
  <c r="P514" i="6"/>
  <c r="N239" i="6"/>
  <c r="Q1216" i="6"/>
  <c r="R151" i="6"/>
  <c r="V1367" i="6"/>
  <c r="V703" i="6"/>
  <c r="Q126" i="6"/>
  <c r="P669" i="6"/>
  <c r="P1143" i="6"/>
  <c r="K1213" i="6"/>
  <c r="O1221" i="6"/>
  <c r="L938" i="6"/>
  <c r="P56" i="6"/>
  <c r="J882" i="6"/>
  <c r="U1035" i="6"/>
  <c r="N407" i="6"/>
  <c r="R237" i="6"/>
  <c r="D1405" i="6"/>
  <c r="G158" i="6"/>
  <c r="C383" i="6"/>
  <c r="S1206" i="6"/>
  <c r="U1319" i="6"/>
  <c r="V578" i="6"/>
  <c r="S480" i="6"/>
  <c r="O761" i="6"/>
  <c r="L869" i="6"/>
  <c r="H1375" i="6"/>
  <c r="E691" i="6"/>
  <c r="S845" i="6"/>
  <c r="P1083" i="6"/>
  <c r="G531" i="6"/>
  <c r="R485" i="6"/>
  <c r="G487" i="6"/>
  <c r="H1328" i="6"/>
  <c r="G317" i="6"/>
  <c r="P421" i="6"/>
  <c r="K1032" i="6"/>
  <c r="R732" i="6"/>
  <c r="E1102" i="6"/>
  <c r="I47" i="6"/>
  <c r="N206" i="6"/>
  <c r="V1105" i="6"/>
  <c r="T399" i="6"/>
  <c r="T841" i="6"/>
  <c r="O613" i="6"/>
  <c r="K288" i="6"/>
  <c r="L1273" i="6"/>
  <c r="E1084" i="6"/>
  <c r="F1382" i="6"/>
  <c r="L1138" i="6"/>
  <c r="N1186" i="6"/>
  <c r="U1282" i="6"/>
  <c r="H109" i="6"/>
  <c r="L365" i="6"/>
  <c r="O1261" i="6"/>
  <c r="R1059" i="6"/>
  <c r="K369" i="6"/>
  <c r="D1399" i="6"/>
  <c r="C1286" i="6"/>
  <c r="O1134" i="6"/>
  <c r="H965" i="6"/>
  <c r="V425" i="6"/>
  <c r="M447" i="6"/>
  <c r="V189" i="6"/>
  <c r="H926" i="6"/>
  <c r="R1085" i="6"/>
  <c r="E371" i="6"/>
  <c r="S1123" i="6"/>
  <c r="E9" i="6"/>
  <c r="G421" i="6"/>
  <c r="V948" i="6"/>
  <c r="K1411" i="6"/>
  <c r="R432" i="6"/>
  <c r="E1316" i="6"/>
  <c r="I245" i="6"/>
  <c r="T1205" i="6"/>
  <c r="B1247" i="6"/>
  <c r="N1306" i="6"/>
  <c r="Q1274" i="6"/>
  <c r="B1014" i="6"/>
  <c r="M1107" i="6"/>
  <c r="D638" i="6"/>
  <c r="O778" i="6"/>
  <c r="M222" i="6"/>
  <c r="U242" i="6"/>
  <c r="V501" i="6"/>
  <c r="N934" i="6"/>
  <c r="N331" i="6"/>
  <c r="S100" i="6"/>
  <c r="L986" i="6"/>
  <c r="E52" i="6"/>
  <c r="T1241" i="6"/>
  <c r="T1108" i="6"/>
  <c r="S649" i="6"/>
  <c r="T724" i="6"/>
  <c r="M406" i="6"/>
  <c r="E407" i="6"/>
  <c r="Q304" i="6"/>
  <c r="L855" i="6"/>
  <c r="O1252" i="6"/>
  <c r="R644" i="6"/>
  <c r="D1175" i="6"/>
  <c r="L134" i="6"/>
  <c r="D95" i="6"/>
  <c r="M804" i="6"/>
  <c r="D1197" i="6"/>
  <c r="U328" i="6"/>
  <c r="B1160" i="6"/>
  <c r="C50" i="6"/>
  <c r="M1125" i="6"/>
  <c r="F84" i="6"/>
  <c r="U1113" i="6"/>
  <c r="N677" i="6"/>
  <c r="K320" i="6"/>
  <c r="J1202" i="6"/>
  <c r="H494" i="6"/>
  <c r="S1008" i="6"/>
  <c r="C946" i="6"/>
  <c r="Q67" i="6"/>
  <c r="E649" i="6"/>
  <c r="G577" i="6"/>
  <c r="U657" i="6"/>
  <c r="G835" i="6"/>
  <c r="C1123" i="6"/>
  <c r="M317" i="6"/>
  <c r="F11" i="6"/>
  <c r="F453" i="6"/>
  <c r="Q1296" i="6"/>
  <c r="B202" i="6"/>
  <c r="H1108" i="6"/>
  <c r="I946" i="6"/>
  <c r="R1080" i="6"/>
  <c r="P863" i="6"/>
  <c r="F366" i="6"/>
  <c r="M323" i="6"/>
  <c r="N1310" i="6"/>
  <c r="U1340" i="6"/>
  <c r="B404" i="6"/>
  <c r="K172" i="6"/>
  <c r="L116" i="6"/>
  <c r="N829" i="6"/>
  <c r="C141" i="6"/>
  <c r="U1272" i="6"/>
  <c r="B108" i="6"/>
  <c r="V1190" i="6"/>
  <c r="S458" i="6"/>
  <c r="E827" i="6"/>
  <c r="J866" i="6"/>
  <c r="H88" i="6"/>
  <c r="G824" i="6"/>
  <c r="R1204" i="6"/>
  <c r="G315" i="6"/>
  <c r="O135" i="6"/>
  <c r="Q871" i="6"/>
  <c r="S364" i="6"/>
  <c r="C393" i="6"/>
  <c r="V29" i="6"/>
  <c r="G592" i="6"/>
  <c r="N928" i="6"/>
  <c r="P812" i="6"/>
  <c r="T608" i="6"/>
  <c r="E6" i="6"/>
  <c r="K1090" i="6"/>
  <c r="K894" i="6"/>
  <c r="N1124" i="6"/>
  <c r="S654" i="6"/>
  <c r="P189" i="6"/>
  <c r="E1272" i="6"/>
  <c r="O141" i="6"/>
  <c r="N543" i="6"/>
  <c r="S822" i="6"/>
  <c r="M72" i="6"/>
  <c r="I154" i="6"/>
  <c r="S157" i="6"/>
  <c r="B601" i="6"/>
  <c r="U186" i="6"/>
  <c r="E671" i="6"/>
  <c r="I503" i="6"/>
  <c r="O1328" i="6"/>
  <c r="Q198" i="6"/>
  <c r="R583" i="6"/>
  <c r="M1084" i="6"/>
  <c r="C255" i="6"/>
  <c r="E497" i="6"/>
  <c r="I363" i="6"/>
  <c r="D907" i="6"/>
  <c r="K637" i="6"/>
  <c r="O682" i="6"/>
  <c r="D392" i="6"/>
  <c r="Q760" i="6"/>
  <c r="T1347" i="6"/>
  <c r="S638" i="6"/>
  <c r="U543" i="6"/>
  <c r="Q1149" i="6"/>
  <c r="R1019" i="6"/>
  <c r="D967" i="6"/>
  <c r="F1279" i="6"/>
  <c r="E1308" i="6"/>
  <c r="O938" i="6"/>
  <c r="U521" i="6"/>
  <c r="C315" i="6"/>
  <c r="G51" i="6"/>
  <c r="B421" i="6"/>
  <c r="Q656" i="6"/>
  <c r="Q1311" i="6"/>
  <c r="D325" i="6"/>
  <c r="H293" i="6"/>
  <c r="Q99" i="6"/>
  <c r="S384" i="6"/>
  <c r="G560" i="6"/>
  <c r="V680" i="6"/>
  <c r="N873" i="6"/>
  <c r="L1250" i="6"/>
  <c r="M822" i="6"/>
  <c r="Q211" i="6"/>
  <c r="N133" i="6"/>
  <c r="L1041" i="6"/>
  <c r="V143" i="6"/>
  <c r="J738" i="6"/>
  <c r="V1394" i="6"/>
  <c r="R10" i="6"/>
  <c r="G585" i="6"/>
  <c r="I474" i="6"/>
  <c r="G1316" i="6"/>
  <c r="C80" i="6"/>
  <c r="T383" i="6"/>
  <c r="O359" i="6"/>
  <c r="V288" i="6"/>
  <c r="I161" i="6"/>
  <c r="G671" i="6"/>
  <c r="N1282" i="6"/>
  <c r="M191" i="6"/>
  <c r="R179" i="6"/>
  <c r="R145" i="6"/>
  <c r="K1171" i="6"/>
  <c r="V1430" i="6"/>
  <c r="L853" i="6"/>
  <c r="C1434" i="6"/>
  <c r="G359" i="6"/>
  <c r="L99" i="6"/>
  <c r="K107" i="6"/>
  <c r="T259" i="6"/>
  <c r="E768" i="6"/>
  <c r="M1345" i="6"/>
  <c r="O210" i="6"/>
  <c r="M84" i="6"/>
  <c r="H1021" i="6"/>
  <c r="T439" i="6"/>
  <c r="O83" i="6"/>
  <c r="B912" i="6"/>
  <c r="Q1218" i="6"/>
  <c r="S1432" i="6"/>
  <c r="I789" i="6"/>
  <c r="I129" i="6"/>
  <c r="C1201" i="6"/>
  <c r="C501" i="6"/>
  <c r="U250" i="6"/>
  <c r="L939" i="6"/>
  <c r="J1409" i="6"/>
  <c r="T276" i="6"/>
  <c r="F1270" i="6"/>
  <c r="B770" i="6"/>
  <c r="S1201" i="6"/>
  <c r="L402" i="6"/>
  <c r="C885" i="6"/>
  <c r="L1378" i="6"/>
  <c r="K1410" i="6"/>
  <c r="L770" i="6"/>
  <c r="E1036" i="6"/>
  <c r="E450" i="6"/>
  <c r="Q703" i="6"/>
  <c r="H486" i="6"/>
  <c r="C19" i="6"/>
  <c r="K848" i="6"/>
  <c r="M114" i="6"/>
  <c r="U837" i="6"/>
  <c r="C750" i="6"/>
  <c r="O1433" i="6"/>
  <c r="L982" i="6"/>
  <c r="K131" i="6"/>
  <c r="L613" i="6"/>
  <c r="F239" i="6"/>
  <c r="Q981" i="6"/>
  <c r="I716" i="6"/>
  <c r="H588" i="6"/>
  <c r="L211" i="6"/>
  <c r="J633" i="6"/>
  <c r="C602" i="6"/>
  <c r="V555" i="6"/>
  <c r="P995" i="6"/>
  <c r="B470" i="6"/>
  <c r="L997" i="6"/>
  <c r="U897" i="6"/>
  <c r="R964" i="6"/>
  <c r="I717" i="6"/>
  <c r="I475" i="6"/>
  <c r="N264" i="6"/>
  <c r="O1254" i="6"/>
  <c r="F756" i="6"/>
  <c r="C874" i="6"/>
  <c r="M1375" i="6"/>
  <c r="J672" i="6"/>
  <c r="H476" i="6"/>
  <c r="P819" i="6"/>
  <c r="L731" i="6"/>
  <c r="N1358" i="6"/>
  <c r="J448" i="6"/>
  <c r="Q567" i="6"/>
  <c r="E493" i="6"/>
  <c r="B797" i="6"/>
  <c r="L1037" i="6"/>
  <c r="S164" i="6"/>
  <c r="Q1437" i="6"/>
  <c r="K981" i="6"/>
  <c r="T386" i="6"/>
  <c r="Q1069" i="6"/>
  <c r="P1080" i="6"/>
  <c r="S824" i="6"/>
  <c r="Q1190" i="6"/>
  <c r="H1107" i="6"/>
  <c r="F375" i="6"/>
  <c r="V1018" i="6"/>
  <c r="V1097" i="6"/>
  <c r="O967" i="6"/>
  <c r="O771" i="6"/>
  <c r="O1091" i="6"/>
  <c r="O315" i="6"/>
  <c r="I397" i="6"/>
  <c r="G1371" i="6"/>
  <c r="F149" i="6"/>
  <c r="S1125" i="6"/>
  <c r="C412" i="6"/>
  <c r="M41" i="6"/>
  <c r="L407" i="6"/>
  <c r="I823" i="6"/>
  <c r="C1060" i="6"/>
  <c r="P166" i="6"/>
  <c r="V931" i="6"/>
  <c r="R1070" i="6"/>
  <c r="P805" i="6"/>
  <c r="F1097" i="6"/>
  <c r="M752" i="6"/>
  <c r="H615" i="6"/>
  <c r="J1284" i="6"/>
  <c r="G812" i="6"/>
  <c r="I343" i="6"/>
  <c r="P173" i="6"/>
  <c r="N550" i="6"/>
  <c r="N518" i="6"/>
  <c r="D990" i="6"/>
  <c r="P443" i="6"/>
  <c r="S1005" i="6"/>
  <c r="T151" i="6"/>
  <c r="D1439" i="6"/>
  <c r="B698" i="6"/>
  <c r="H671" i="6"/>
  <c r="U83" i="6"/>
  <c r="K626" i="6"/>
  <c r="U419" i="6"/>
  <c r="B402" i="6"/>
  <c r="D1240" i="6"/>
  <c r="E297" i="6"/>
  <c r="Q1041" i="6"/>
  <c r="I1317" i="6"/>
  <c r="B452" i="6"/>
  <c r="T1353" i="6"/>
  <c r="E735" i="6"/>
  <c r="G352" i="6"/>
  <c r="B789" i="6"/>
  <c r="D202" i="6"/>
  <c r="M1356" i="6"/>
  <c r="T1420" i="6"/>
  <c r="F894" i="6"/>
  <c r="U1398" i="6"/>
  <c r="E1069" i="6"/>
  <c r="L1146" i="6"/>
  <c r="K773" i="6"/>
  <c r="O155" i="6"/>
  <c r="I411" i="6"/>
  <c r="R1305" i="6"/>
  <c r="K1170" i="6"/>
  <c r="T1159" i="6"/>
  <c r="P416" i="6"/>
  <c r="U1374" i="6"/>
  <c r="C973" i="6"/>
  <c r="L1294" i="6"/>
  <c r="G951" i="6"/>
  <c r="I385" i="6"/>
  <c r="S1434" i="6"/>
  <c r="Q17" i="6"/>
  <c r="F1356" i="6"/>
  <c r="Q1287" i="6"/>
  <c r="U124" i="6"/>
  <c r="C266" i="6"/>
  <c r="U314" i="6"/>
  <c r="U589" i="6"/>
  <c r="N759" i="6"/>
  <c r="C497" i="6"/>
  <c r="R1269" i="6"/>
  <c r="O1205" i="6"/>
  <c r="O797" i="6"/>
  <c r="B1326" i="6"/>
  <c r="T787" i="6"/>
  <c r="D258" i="6"/>
  <c r="H1436" i="6"/>
  <c r="F52" i="6"/>
  <c r="D630" i="6"/>
  <c r="R586" i="6"/>
  <c r="J750" i="6"/>
  <c r="R741" i="6"/>
  <c r="O849" i="6"/>
  <c r="J53" i="6"/>
  <c r="Q307" i="6"/>
  <c r="D398" i="6"/>
  <c r="R1391" i="6"/>
  <c r="T365" i="6"/>
  <c r="V13" i="6"/>
  <c r="G123" i="6"/>
  <c r="P187" i="6"/>
  <c r="P1238" i="6"/>
  <c r="G184" i="6"/>
  <c r="T1120" i="6"/>
  <c r="S240" i="6"/>
  <c r="G534" i="6"/>
  <c r="N572" i="6"/>
  <c r="B184" i="6"/>
  <c r="I999" i="6"/>
  <c r="N1236" i="6"/>
  <c r="O1380" i="6"/>
  <c r="E303" i="6"/>
  <c r="G1338" i="6"/>
  <c r="M450" i="6"/>
  <c r="K1126" i="6"/>
  <c r="L135" i="6"/>
  <c r="F600" i="6"/>
  <c r="R761" i="6"/>
  <c r="L870" i="6"/>
  <c r="U833" i="6"/>
  <c r="U1357" i="6"/>
  <c r="B447" i="6"/>
  <c r="I459" i="6"/>
  <c r="L884" i="6"/>
  <c r="Q994" i="6"/>
  <c r="H105" i="6"/>
  <c r="K1044" i="6"/>
  <c r="E1137" i="6"/>
  <c r="L108" i="6"/>
  <c r="K871" i="6"/>
  <c r="G582" i="6"/>
  <c r="R369" i="6"/>
  <c r="I497" i="6"/>
  <c r="N1304" i="6"/>
  <c r="T226" i="6"/>
  <c r="T100" i="6"/>
  <c r="U592" i="6"/>
  <c r="R880" i="6"/>
  <c r="S1296" i="6"/>
  <c r="B434" i="6"/>
  <c r="S513" i="6"/>
  <c r="G1205" i="6"/>
  <c r="J1426" i="6"/>
  <c r="D769" i="6"/>
  <c r="Q1155" i="6"/>
  <c r="O1104" i="6"/>
  <c r="M1415" i="6"/>
  <c r="J1266" i="6"/>
  <c r="O1052" i="6"/>
  <c r="H53" i="6"/>
  <c r="M75" i="6"/>
  <c r="H1440" i="6"/>
  <c r="O1236" i="6"/>
  <c r="S511" i="6"/>
  <c r="I1300" i="6"/>
  <c r="U1027" i="6"/>
  <c r="R1320" i="6"/>
  <c r="Q877" i="6"/>
  <c r="C461" i="6"/>
  <c r="G963" i="6"/>
  <c r="P989" i="6"/>
  <c r="T537" i="6"/>
  <c r="Q39" i="6"/>
  <c r="N1046" i="6"/>
  <c r="K591" i="6"/>
  <c r="O244" i="6"/>
  <c r="S1071" i="6"/>
  <c r="I1020" i="6"/>
  <c r="N1086" i="6"/>
  <c r="Q86" i="6"/>
  <c r="Q688" i="6"/>
  <c r="C793" i="6"/>
  <c r="F902" i="6"/>
  <c r="S1178" i="6"/>
  <c r="N968" i="6"/>
  <c r="E349" i="6"/>
  <c r="Q956" i="6"/>
  <c r="S1294" i="6"/>
  <c r="L1374" i="6"/>
  <c r="B1363" i="6"/>
  <c r="N853" i="6"/>
  <c r="T506" i="6"/>
  <c r="G1212" i="6"/>
  <c r="L793" i="6"/>
  <c r="K295" i="6"/>
  <c r="C1004" i="6"/>
  <c r="N1311" i="6"/>
  <c r="G602" i="6"/>
  <c r="S233" i="6"/>
  <c r="Q1356" i="6"/>
  <c r="V1293" i="6"/>
  <c r="G92" i="6"/>
  <c r="H1249" i="6"/>
  <c r="T709" i="6"/>
  <c r="K947" i="6"/>
  <c r="Q575" i="6"/>
  <c r="N1024" i="6"/>
  <c r="K1140" i="6"/>
  <c r="N1317" i="6"/>
  <c r="T661" i="6"/>
  <c r="R371" i="6"/>
  <c r="U1003" i="6"/>
  <c r="Q593" i="6"/>
  <c r="L1150" i="6"/>
  <c r="J653" i="6"/>
  <c r="G286" i="6"/>
  <c r="B689" i="6"/>
  <c r="C369" i="6"/>
  <c r="G1087" i="6"/>
  <c r="N99" i="6"/>
  <c r="J1037" i="6"/>
  <c r="S931" i="6"/>
  <c r="D373" i="6"/>
  <c r="C719" i="6"/>
  <c r="I356" i="6"/>
  <c r="R801" i="6"/>
  <c r="S784" i="6"/>
  <c r="I250" i="6"/>
  <c r="K1347" i="6"/>
  <c r="E942" i="6"/>
  <c r="R336" i="6"/>
  <c r="C1210" i="6"/>
  <c r="J911" i="6"/>
  <c r="L703" i="6"/>
  <c r="T844" i="6"/>
  <c r="V1083" i="6"/>
  <c r="N528" i="6"/>
  <c r="B33" i="6"/>
  <c r="L368" i="6"/>
  <c r="H161" i="6"/>
  <c r="R653" i="6"/>
  <c r="N1038" i="6"/>
  <c r="J45" i="6"/>
  <c r="M900" i="6"/>
  <c r="I1319" i="6"/>
  <c r="P576" i="6"/>
  <c r="U140" i="6"/>
  <c r="K1109" i="6"/>
  <c r="I766" i="6"/>
  <c r="R144" i="6"/>
  <c r="B561" i="6"/>
  <c r="N142" i="6"/>
  <c r="L1065" i="6"/>
  <c r="S9" i="6"/>
  <c r="J917" i="6"/>
  <c r="R565" i="6"/>
  <c r="S648" i="6"/>
  <c r="D365" i="6"/>
  <c r="N413" i="6"/>
  <c r="N495" i="6"/>
  <c r="J1076" i="6"/>
  <c r="H941" i="6"/>
  <c r="F1427" i="6"/>
  <c r="H1418" i="6"/>
  <c r="H386" i="6"/>
  <c r="L236" i="6"/>
  <c r="D757" i="6"/>
  <c r="R592" i="6"/>
  <c r="M731" i="6"/>
  <c r="B1312" i="6"/>
  <c r="O1130" i="6"/>
  <c r="F111" i="6"/>
  <c r="S477" i="6"/>
  <c r="I993" i="6"/>
  <c r="B1063" i="6"/>
  <c r="J611" i="6"/>
  <c r="C1084" i="6"/>
  <c r="U1286" i="6"/>
  <c r="N442" i="6"/>
  <c r="D1147" i="6"/>
  <c r="H1333" i="6"/>
  <c r="M1326" i="6"/>
  <c r="B135" i="6"/>
  <c r="F1172" i="6"/>
  <c r="V213" i="6"/>
  <c r="H228" i="6"/>
  <c r="U520" i="6"/>
  <c r="D1097" i="6"/>
  <c r="K1228" i="6"/>
  <c r="D338" i="6"/>
  <c r="V1225" i="6"/>
  <c r="Q1348" i="6"/>
  <c r="B1308" i="6"/>
  <c r="D537" i="6"/>
  <c r="C380" i="6"/>
  <c r="O303" i="6"/>
  <c r="P1166" i="6"/>
  <c r="P532" i="6"/>
  <c r="H844" i="6"/>
  <c r="U1273" i="6"/>
  <c r="U1000" i="6"/>
  <c r="F172" i="6"/>
  <c r="C352" i="6"/>
  <c r="U618" i="6"/>
  <c r="U123" i="6"/>
  <c r="E855" i="6"/>
  <c r="I1137" i="6"/>
  <c r="T646" i="6"/>
  <c r="O246" i="6"/>
  <c r="D1012" i="6"/>
  <c r="O847" i="6"/>
  <c r="O635" i="6"/>
  <c r="B1028" i="6"/>
  <c r="F430" i="6"/>
  <c r="U455" i="6"/>
  <c r="G852" i="6"/>
  <c r="D681" i="6"/>
  <c r="Q736" i="6"/>
  <c r="K635" i="6"/>
  <c r="I11" i="6"/>
  <c r="M942" i="6"/>
  <c r="P1054" i="6"/>
  <c r="C1291" i="6"/>
  <c r="S1103" i="6"/>
  <c r="D569" i="6"/>
  <c r="D739" i="6"/>
  <c r="D5" i="6"/>
  <c r="U650" i="6"/>
  <c r="S197" i="6"/>
  <c r="G1138" i="6"/>
  <c r="B883" i="6"/>
  <c r="T396" i="6"/>
  <c r="P770" i="6"/>
  <c r="D477" i="6"/>
  <c r="K337" i="6"/>
  <c r="M727" i="6"/>
  <c r="J1041" i="6"/>
  <c r="H1065" i="6"/>
  <c r="O678" i="6"/>
  <c r="R116" i="6"/>
  <c r="G916" i="6"/>
  <c r="V264" i="6"/>
  <c r="S980" i="6"/>
  <c r="I793" i="6"/>
  <c r="H644" i="6"/>
  <c r="D47" i="6"/>
  <c r="G434" i="6"/>
  <c r="I1267" i="6"/>
  <c r="T1354" i="6"/>
  <c r="J1391" i="6"/>
  <c r="N593" i="6"/>
  <c r="M815" i="6"/>
  <c r="F31" i="6"/>
  <c r="Q338" i="6"/>
  <c r="E1380" i="6"/>
  <c r="F1364" i="6"/>
  <c r="P1099" i="6"/>
  <c r="D535" i="6"/>
  <c r="H1231" i="6"/>
  <c r="Q1017" i="6"/>
  <c r="D214" i="6"/>
  <c r="Q948" i="6"/>
  <c r="I709" i="6"/>
  <c r="T1130" i="6"/>
  <c r="D8" i="6"/>
  <c r="D1254" i="6"/>
  <c r="S1142" i="6"/>
  <c r="B457" i="6"/>
  <c r="L527" i="6"/>
  <c r="B977" i="6"/>
  <c r="N523" i="6"/>
  <c r="P615" i="6"/>
  <c r="S631" i="6"/>
  <c r="U518" i="6"/>
  <c r="S394" i="6"/>
  <c r="J1149" i="6"/>
  <c r="E1078" i="6"/>
  <c r="R193" i="6"/>
  <c r="P505" i="6"/>
  <c r="L1292" i="6"/>
  <c r="O679" i="6"/>
  <c r="V906" i="6"/>
  <c r="K622" i="6"/>
  <c r="O1092" i="6"/>
  <c r="L388" i="6"/>
  <c r="L25" i="6"/>
  <c r="B86" i="6"/>
  <c r="H1357" i="6"/>
  <c r="C109" i="6"/>
  <c r="B178" i="6"/>
  <c r="I894" i="6"/>
  <c r="T253" i="6"/>
  <c r="F1166" i="6"/>
  <c r="L1226" i="6"/>
  <c r="S315" i="6"/>
  <c r="H1276" i="6"/>
  <c r="O1311" i="6"/>
  <c r="H24" i="6"/>
  <c r="N887" i="6"/>
  <c r="L1384" i="6"/>
  <c r="S368" i="6"/>
  <c r="I837" i="6"/>
  <c r="N793" i="6"/>
  <c r="T1442" i="6"/>
  <c r="N996" i="6"/>
  <c r="T761" i="6"/>
  <c r="N1004" i="6"/>
  <c r="I1182" i="6"/>
  <c r="J920" i="6"/>
  <c r="B1409" i="6"/>
  <c r="H389" i="6"/>
  <c r="O686" i="6"/>
  <c r="E88" i="6"/>
  <c r="F246" i="6"/>
  <c r="U147" i="6"/>
  <c r="U461" i="6"/>
  <c r="O558" i="6"/>
  <c r="K228" i="6"/>
  <c r="F261" i="6"/>
  <c r="L53" i="6"/>
  <c r="J1278" i="6"/>
  <c r="I853" i="6"/>
  <c r="L697" i="6"/>
  <c r="L819" i="6"/>
  <c r="P740" i="6"/>
  <c r="N1085" i="6"/>
  <c r="M1287" i="6"/>
  <c r="G1437" i="6"/>
  <c r="U1318" i="6"/>
  <c r="E388" i="6"/>
  <c r="O793" i="6"/>
  <c r="K998" i="6"/>
  <c r="G682" i="6"/>
  <c r="I1331" i="6"/>
  <c r="U89" i="6"/>
  <c r="P603" i="6"/>
  <c r="F344" i="6"/>
  <c r="G923" i="6"/>
  <c r="M314" i="6"/>
  <c r="J1286" i="6"/>
  <c r="B1285" i="6"/>
  <c r="F943" i="6"/>
  <c r="P1439" i="6"/>
  <c r="F1068" i="6"/>
  <c r="C281" i="6"/>
  <c r="G717" i="6"/>
  <c r="I1359" i="6"/>
  <c r="R769" i="6"/>
  <c r="M454" i="6"/>
  <c r="P784" i="6"/>
  <c r="N372" i="6"/>
  <c r="S750" i="6"/>
  <c r="O436" i="6"/>
  <c r="B994" i="6"/>
  <c r="U475" i="6"/>
  <c r="K1073" i="6"/>
  <c r="J1013" i="6"/>
  <c r="O1361" i="6"/>
  <c r="I533" i="6"/>
  <c r="D1334" i="6"/>
  <c r="L709" i="6"/>
  <c r="L1217" i="6"/>
  <c r="P57" i="6"/>
  <c r="K820" i="6"/>
  <c r="R840" i="6"/>
  <c r="U143" i="6"/>
  <c r="J156" i="6"/>
  <c r="L1216" i="6"/>
  <c r="S949" i="6"/>
  <c r="E242" i="6"/>
  <c r="D1396" i="6"/>
  <c r="G302" i="6"/>
  <c r="G19" i="6"/>
  <c r="B203" i="6"/>
  <c r="D888" i="6"/>
  <c r="C505" i="6"/>
  <c r="D289" i="6"/>
  <c r="R1063" i="6"/>
  <c r="P614" i="6"/>
  <c r="N652" i="6"/>
  <c r="E1071" i="6"/>
  <c r="H1415" i="6"/>
  <c r="T133" i="6"/>
  <c r="S818" i="6"/>
  <c r="I209" i="6"/>
  <c r="P1173" i="6"/>
  <c r="Q401" i="6"/>
  <c r="I90" i="6"/>
  <c r="Q472" i="6"/>
  <c r="B271" i="6"/>
  <c r="K339" i="6"/>
  <c r="O688" i="6"/>
  <c r="F38" i="6"/>
  <c r="M1180" i="6"/>
  <c r="Q285" i="6"/>
  <c r="M989" i="6"/>
  <c r="K1035" i="6"/>
  <c r="M420" i="6"/>
  <c r="D481" i="6"/>
  <c r="Q553" i="6"/>
  <c r="V476" i="6"/>
  <c r="R390" i="6"/>
  <c r="V1081" i="6"/>
  <c r="P436" i="6"/>
  <c r="L203" i="6"/>
  <c r="N368" i="6"/>
  <c r="Q220" i="6"/>
  <c r="N23" i="6"/>
  <c r="H1013" i="6"/>
  <c r="L666" i="6"/>
  <c r="K325" i="6"/>
  <c r="F123" i="6"/>
  <c r="L756" i="6"/>
  <c r="F549" i="6"/>
  <c r="B334" i="6"/>
  <c r="V952" i="6"/>
  <c r="K1072" i="6"/>
  <c r="P842" i="6"/>
  <c r="U263" i="6"/>
  <c r="J317" i="6"/>
  <c r="H375" i="6"/>
  <c r="P1155" i="6"/>
  <c r="P706" i="6"/>
  <c r="E226" i="6"/>
  <c r="I1366" i="6"/>
  <c r="B706" i="6"/>
  <c r="O1231" i="6"/>
  <c r="O1043" i="6"/>
  <c r="B448" i="6"/>
  <c r="M984" i="6"/>
  <c r="K611" i="6"/>
  <c r="E449" i="6"/>
  <c r="H1218" i="6"/>
  <c r="K1348" i="6"/>
  <c r="L124" i="6"/>
  <c r="K1369" i="6"/>
  <c r="J546" i="6"/>
  <c r="M92" i="6"/>
  <c r="D1073" i="6"/>
  <c r="D701" i="6"/>
  <c r="M279" i="6"/>
  <c r="R1422" i="6"/>
  <c r="L891" i="6"/>
  <c r="K706" i="6"/>
  <c r="D1373" i="6"/>
  <c r="S1038" i="6"/>
  <c r="E553" i="6"/>
  <c r="B169" i="6"/>
  <c r="P310" i="6"/>
  <c r="R312" i="6"/>
  <c r="L620" i="6"/>
  <c r="E1100" i="6"/>
  <c r="R132" i="6"/>
  <c r="B340" i="6"/>
  <c r="S771" i="6"/>
  <c r="K226" i="6"/>
  <c r="I1046" i="6"/>
  <c r="R377" i="6"/>
  <c r="J699" i="6"/>
  <c r="E247" i="6"/>
  <c r="J988" i="6"/>
  <c r="R403" i="6"/>
  <c r="E1320" i="6"/>
  <c r="B606" i="6"/>
  <c r="J218" i="6"/>
  <c r="E939" i="6"/>
  <c r="V136" i="6"/>
  <c r="H118" i="6"/>
  <c r="C403" i="6"/>
  <c r="C1353" i="6"/>
  <c r="K1099" i="6"/>
  <c r="D1382" i="6"/>
  <c r="J365" i="6"/>
  <c r="U1439" i="6"/>
  <c r="R567" i="6"/>
  <c r="J1193" i="6"/>
  <c r="F1124" i="6"/>
  <c r="K88" i="6"/>
  <c r="S333" i="6"/>
  <c r="S127" i="6"/>
  <c r="U43" i="6"/>
  <c r="V461" i="6"/>
  <c r="C1041" i="6"/>
  <c r="P531" i="6"/>
  <c r="N564" i="6"/>
  <c r="R826" i="6"/>
  <c r="L1021" i="6"/>
  <c r="C345" i="6"/>
  <c r="J964" i="6"/>
  <c r="B893" i="6"/>
  <c r="L471" i="6"/>
  <c r="M553" i="6"/>
  <c r="I586" i="6"/>
  <c r="D1416" i="6"/>
  <c r="F724" i="6"/>
  <c r="R900" i="6"/>
  <c r="D1037" i="6"/>
  <c r="G1023" i="6"/>
  <c r="H453" i="6"/>
  <c r="F323" i="6"/>
  <c r="C778" i="6"/>
  <c r="L19" i="6"/>
  <c r="U966" i="6"/>
  <c r="P534" i="6"/>
  <c r="D316" i="6"/>
  <c r="Q1170" i="6"/>
  <c r="J722" i="6"/>
  <c r="M845" i="6"/>
  <c r="M319" i="6"/>
  <c r="J1101" i="6"/>
  <c r="G246" i="6"/>
  <c r="S428" i="6"/>
  <c r="I1074" i="6"/>
  <c r="Q450" i="6"/>
  <c r="U1275" i="6"/>
  <c r="C1410" i="6"/>
  <c r="P305" i="6"/>
  <c r="F29" i="6"/>
  <c r="D1352" i="6"/>
  <c r="Q249" i="6"/>
  <c r="B1359" i="6"/>
  <c r="U918" i="6"/>
  <c r="D746" i="6"/>
  <c r="L669" i="6"/>
  <c r="L1418" i="6"/>
  <c r="V1047" i="6"/>
  <c r="T432" i="6"/>
  <c r="N473" i="6"/>
  <c r="B1031" i="6"/>
  <c r="I1038" i="6"/>
  <c r="Q1425" i="6"/>
  <c r="L16" i="6"/>
  <c r="N154" i="6"/>
  <c r="N453" i="6"/>
  <c r="K1155" i="6"/>
  <c r="F738" i="6"/>
  <c r="O179" i="6"/>
  <c r="G1218" i="6"/>
  <c r="H28" i="6"/>
  <c r="G253" i="6"/>
  <c r="J667" i="6"/>
  <c r="E1163" i="6"/>
  <c r="T249" i="6"/>
  <c r="S1371" i="6"/>
  <c r="L885" i="6"/>
  <c r="Q492" i="6"/>
  <c r="M238" i="6"/>
  <c r="B666" i="6"/>
  <c r="B865" i="6"/>
  <c r="I1104" i="6"/>
  <c r="J124" i="6"/>
  <c r="D1246" i="6"/>
  <c r="C38" i="6"/>
  <c r="I952" i="6"/>
  <c r="K718" i="6"/>
  <c r="B983" i="6"/>
  <c r="U622" i="6"/>
  <c r="R1371" i="6"/>
  <c r="U1383" i="6"/>
  <c r="D23" i="6"/>
  <c r="I238" i="6"/>
  <c r="N141" i="6"/>
  <c r="H718" i="6"/>
  <c r="Q424" i="6"/>
  <c r="I229" i="6"/>
  <c r="R845" i="6"/>
  <c r="I1223" i="6"/>
  <c r="D1299" i="6"/>
  <c r="T1202" i="6"/>
  <c r="I749" i="6"/>
  <c r="M612" i="6"/>
  <c r="C301" i="6"/>
  <c r="F1018" i="6"/>
  <c r="P913" i="6"/>
  <c r="I1440" i="6"/>
  <c r="E675" i="6"/>
  <c r="R1321" i="6"/>
  <c r="S373" i="6"/>
  <c r="B720" i="6"/>
  <c r="E612" i="6"/>
  <c r="B450" i="6"/>
  <c r="U916" i="6"/>
  <c r="O880" i="6"/>
  <c r="V719" i="6"/>
  <c r="E217" i="6"/>
  <c r="K1105" i="6"/>
  <c r="C519" i="6"/>
  <c r="N715" i="6"/>
  <c r="E234" i="6"/>
  <c r="K1089" i="6"/>
  <c r="R807" i="6"/>
  <c r="U1042" i="6"/>
  <c r="R902" i="6"/>
  <c r="C13" i="6"/>
  <c r="M1408" i="6"/>
  <c r="D720" i="6"/>
  <c r="V1048" i="6"/>
  <c r="O525" i="6"/>
  <c r="Q188" i="6"/>
  <c r="O1156" i="6"/>
  <c r="E990" i="6"/>
  <c r="E1040" i="6"/>
  <c r="H1091" i="6"/>
  <c r="Q1387" i="6"/>
  <c r="P716" i="6"/>
  <c r="O21" i="6"/>
  <c r="N81" i="6"/>
  <c r="M103" i="6"/>
  <c r="O794" i="6"/>
  <c r="R661" i="6"/>
  <c r="S690" i="6"/>
  <c r="J1314" i="6"/>
  <c r="Q605" i="6"/>
  <c r="L578" i="6"/>
  <c r="M260" i="6"/>
  <c r="E1051" i="6"/>
  <c r="G1058" i="6"/>
  <c r="I104" i="6"/>
  <c r="B193" i="6"/>
  <c r="J986" i="6"/>
  <c r="L732" i="6"/>
  <c r="C53" i="6"/>
  <c r="O52" i="6"/>
  <c r="H917" i="6"/>
  <c r="J1289" i="6"/>
  <c r="E1266" i="6"/>
  <c r="N886" i="6"/>
  <c r="L1059" i="6"/>
  <c r="E726" i="6"/>
  <c r="G543" i="6"/>
  <c r="U421" i="6"/>
  <c r="F866" i="6"/>
  <c r="U739" i="6"/>
  <c r="V808" i="6"/>
  <c r="S1301" i="6"/>
  <c r="H616" i="6"/>
  <c r="M959" i="6"/>
  <c r="I134" i="6"/>
  <c r="L1122" i="6"/>
  <c r="V1239" i="6"/>
  <c r="C235" i="6"/>
  <c r="D494" i="6"/>
  <c r="P1196" i="6"/>
  <c r="E1031" i="6"/>
  <c r="R1301" i="6"/>
  <c r="B1212" i="6"/>
  <c r="C945" i="6"/>
  <c r="L38" i="6"/>
  <c r="K1307" i="6"/>
  <c r="J412" i="6"/>
  <c r="F217" i="6"/>
  <c r="T1041" i="6"/>
  <c r="J955" i="6"/>
  <c r="U236" i="6"/>
  <c r="L1239" i="6"/>
  <c r="M972" i="6"/>
  <c r="J602" i="6"/>
  <c r="D1362" i="6"/>
  <c r="C151" i="6"/>
  <c r="P1019" i="6"/>
  <c r="S486" i="6"/>
  <c r="U720" i="6"/>
  <c r="P1037" i="6"/>
  <c r="M1261" i="6"/>
  <c r="I144" i="6"/>
  <c r="F642" i="6"/>
  <c r="E1187" i="6"/>
  <c r="K1265" i="6"/>
  <c r="C405" i="6"/>
  <c r="U1068" i="6"/>
  <c r="U890" i="6"/>
  <c r="U1349" i="6"/>
  <c r="U274" i="6"/>
  <c r="K486" i="6"/>
  <c r="S830" i="6"/>
  <c r="O1334" i="6"/>
  <c r="B1403" i="6"/>
  <c r="K1102" i="6"/>
  <c r="I636" i="6"/>
  <c r="C242" i="6"/>
  <c r="L185" i="6"/>
  <c r="L1302" i="6"/>
  <c r="I403" i="6"/>
  <c r="O1249" i="6"/>
  <c r="D1015" i="6"/>
  <c r="J105" i="6"/>
  <c r="T103" i="6"/>
  <c r="T896" i="6"/>
  <c r="B125" i="6"/>
  <c r="N85" i="6"/>
  <c r="T254" i="6"/>
  <c r="N198" i="6"/>
  <c r="F193" i="6"/>
  <c r="C1232" i="6"/>
  <c r="J516" i="6"/>
  <c r="E108" i="6"/>
  <c r="V1387" i="6"/>
  <c r="C1391" i="6"/>
  <c r="I977" i="6"/>
  <c r="C320" i="6"/>
  <c r="Q538" i="6"/>
  <c r="N1012" i="6"/>
  <c r="P256" i="6"/>
  <c r="M305" i="6"/>
  <c r="N557" i="6"/>
  <c r="F767" i="6"/>
  <c r="O1143" i="6"/>
  <c r="V200" i="6"/>
  <c r="B1179" i="6"/>
  <c r="G224" i="6"/>
  <c r="R176" i="6"/>
  <c r="H571" i="6"/>
  <c r="K135" i="6"/>
  <c r="K1259" i="6"/>
  <c r="E1106" i="6"/>
  <c r="N960" i="6"/>
  <c r="F48" i="6"/>
  <c r="O441" i="6"/>
  <c r="N1205" i="6"/>
  <c r="D344" i="6"/>
  <c r="V1157" i="6"/>
  <c r="V209" i="6"/>
  <c r="U1100" i="6"/>
  <c r="B1077" i="6"/>
  <c r="B1385" i="6"/>
  <c r="G226" i="6"/>
  <c r="N687" i="6"/>
  <c r="M548" i="6"/>
  <c r="K767" i="6"/>
  <c r="B923" i="6"/>
  <c r="R965" i="6"/>
  <c r="T1279" i="6"/>
  <c r="Q84" i="6"/>
  <c r="N1027" i="6"/>
  <c r="R789" i="6"/>
  <c r="B1394" i="6"/>
  <c r="G872" i="6"/>
  <c r="K436" i="6"/>
  <c r="Q151" i="6"/>
  <c r="B638" i="6"/>
  <c r="L433" i="6"/>
  <c r="S408" i="6"/>
  <c r="Q546" i="6"/>
  <c r="H1360" i="6"/>
  <c r="L436" i="6"/>
  <c r="V747" i="6"/>
  <c r="M1281" i="6"/>
  <c r="P998" i="6"/>
  <c r="D674" i="6"/>
  <c r="C753" i="6"/>
  <c r="M763" i="6"/>
  <c r="J98" i="6"/>
  <c r="G513" i="6"/>
  <c r="S168" i="6"/>
  <c r="R822" i="6"/>
  <c r="E1252" i="6"/>
  <c r="K612" i="6"/>
  <c r="P595" i="6"/>
  <c r="H784" i="6"/>
  <c r="S779" i="6"/>
  <c r="H1264" i="6"/>
  <c r="D310" i="6"/>
  <c r="V76" i="6"/>
  <c r="B70" i="6"/>
  <c r="H6" i="6"/>
  <c r="S641" i="6"/>
  <c r="D1030" i="6"/>
  <c r="C371" i="6"/>
  <c r="N110" i="6"/>
  <c r="G985" i="6"/>
  <c r="T1175" i="6"/>
  <c r="E37" i="6"/>
  <c r="U93" i="6"/>
  <c r="R407" i="6"/>
  <c r="J608" i="6"/>
  <c r="C1062" i="6"/>
  <c r="Q728" i="6"/>
  <c r="H725" i="6"/>
  <c r="H455" i="6"/>
  <c r="F128" i="6"/>
  <c r="C1314" i="6"/>
  <c r="H731" i="6"/>
  <c r="B542" i="6"/>
  <c r="D992" i="6"/>
  <c r="E144" i="6"/>
  <c r="L415" i="6"/>
  <c r="F685" i="6"/>
  <c r="P414" i="6"/>
  <c r="J429" i="6"/>
  <c r="D403" i="6"/>
  <c r="C271" i="6"/>
  <c r="T1172" i="6"/>
  <c r="C69" i="6"/>
  <c r="F558" i="6"/>
  <c r="M1394" i="6"/>
  <c r="O248" i="6"/>
  <c r="G1354" i="6"/>
  <c r="J1437" i="6"/>
  <c r="F694" i="6"/>
  <c r="L1260" i="6"/>
  <c r="P48" i="6"/>
  <c r="P1170" i="6"/>
  <c r="I329" i="6"/>
  <c r="L743" i="6"/>
  <c r="S751" i="6"/>
  <c r="H174" i="6"/>
  <c r="V966" i="6"/>
  <c r="V1317" i="6"/>
  <c r="R357" i="6"/>
  <c r="I135" i="6"/>
  <c r="E1067" i="6"/>
  <c r="L183" i="6"/>
  <c r="E495" i="6"/>
  <c r="L1256" i="6"/>
  <c r="M538" i="6"/>
  <c r="J659" i="6"/>
  <c r="V310" i="6"/>
  <c r="L1127" i="6"/>
  <c r="B1007" i="6"/>
  <c r="S417" i="6"/>
  <c r="F634" i="6"/>
  <c r="Q190" i="6"/>
  <c r="B1044" i="6"/>
  <c r="K726" i="6"/>
  <c r="D1124" i="6"/>
  <c r="L966" i="6"/>
  <c r="J1226" i="6"/>
  <c r="K630" i="6"/>
  <c r="V290" i="6"/>
  <c r="K342" i="6"/>
  <c r="T1298" i="6"/>
  <c r="I390" i="6"/>
  <c r="M626" i="6"/>
  <c r="Q918" i="6"/>
  <c r="M1416" i="6"/>
  <c r="K184" i="6"/>
  <c r="F575" i="6"/>
  <c r="S1150" i="6"/>
  <c r="G532" i="6"/>
  <c r="M658" i="6"/>
  <c r="S229" i="6"/>
  <c r="B825" i="6"/>
  <c r="J225" i="6"/>
  <c r="S1329" i="6"/>
  <c r="L1319" i="6"/>
  <c r="I762" i="6"/>
  <c r="N897" i="6"/>
  <c r="M1283" i="6"/>
  <c r="G622" i="6"/>
  <c r="N123" i="6"/>
  <c r="C665" i="6"/>
  <c r="F377" i="6"/>
  <c r="M466" i="6"/>
  <c r="J1285" i="6"/>
  <c r="R173" i="6"/>
  <c r="U1277" i="6"/>
  <c r="D698" i="6"/>
  <c r="J772" i="6"/>
  <c r="D1229" i="6"/>
  <c r="H1051" i="6"/>
  <c r="P1107" i="6"/>
  <c r="C857" i="6"/>
  <c r="J814" i="6"/>
  <c r="M717" i="6"/>
  <c r="C1313" i="6"/>
  <c r="I1378" i="6"/>
  <c r="K1356" i="6"/>
  <c r="Q742" i="6"/>
  <c r="E56" i="6"/>
  <c r="N71" i="6"/>
  <c r="K1093" i="6"/>
  <c r="R1144" i="6"/>
  <c r="H1202" i="6"/>
  <c r="L324" i="6"/>
  <c r="B1390" i="6"/>
  <c r="R1428" i="6"/>
  <c r="I525" i="6"/>
  <c r="B424" i="6"/>
  <c r="P462" i="6"/>
  <c r="G1358" i="6"/>
  <c r="O13" i="6"/>
  <c r="C607" i="6"/>
  <c r="R1105" i="6"/>
  <c r="T511" i="6"/>
  <c r="H1327" i="6"/>
  <c r="L395" i="6"/>
  <c r="B150" i="6"/>
  <c r="U1214" i="6"/>
  <c r="P611" i="6"/>
  <c r="B126" i="6"/>
  <c r="Q23" i="6"/>
  <c r="F114" i="6"/>
  <c r="K95" i="6"/>
  <c r="D610" i="6"/>
  <c r="Q882" i="6"/>
  <c r="V375" i="6"/>
  <c r="C1070" i="6"/>
  <c r="J780" i="6"/>
  <c r="R1286" i="6"/>
  <c r="L1306" i="6"/>
  <c r="L604" i="6"/>
  <c r="Q1435" i="6"/>
  <c r="S395" i="6"/>
  <c r="S1143" i="6"/>
  <c r="H1043" i="6"/>
  <c r="O433" i="6"/>
  <c r="U1180" i="6"/>
  <c r="Q1336" i="6"/>
  <c r="P188" i="6"/>
  <c r="M1308" i="6"/>
  <c r="N1294" i="6"/>
  <c r="F871" i="6"/>
  <c r="R98" i="6"/>
  <c r="S1394" i="6"/>
  <c r="M605" i="6"/>
  <c r="N242" i="6"/>
  <c r="C1138" i="6"/>
  <c r="K28" i="6"/>
  <c r="S863" i="6"/>
  <c r="G784" i="6"/>
  <c r="T715" i="6"/>
  <c r="T446" i="6"/>
  <c r="D919" i="6"/>
  <c r="N301" i="6"/>
  <c r="P983" i="6"/>
  <c r="O864" i="6"/>
  <c r="F454" i="6"/>
  <c r="K351" i="6"/>
  <c r="E357" i="6"/>
  <c r="S170" i="6"/>
  <c r="C1226" i="6"/>
  <c r="H859" i="6"/>
  <c r="F154" i="6"/>
  <c r="V1397" i="6"/>
  <c r="F708" i="6"/>
  <c r="M118" i="6"/>
  <c r="E627" i="6"/>
  <c r="P537" i="6"/>
  <c r="P800" i="6"/>
  <c r="N728" i="6"/>
  <c r="T297" i="6"/>
  <c r="N797" i="6"/>
  <c r="Q973" i="6"/>
  <c r="H603" i="6"/>
  <c r="V711" i="6"/>
  <c r="B734" i="6"/>
  <c r="K952" i="6"/>
  <c r="F308" i="6"/>
  <c r="D172" i="6"/>
  <c r="V1327" i="6"/>
  <c r="E618" i="6"/>
  <c r="C1290" i="6"/>
  <c r="T948" i="6"/>
  <c r="S593" i="6"/>
  <c r="M280" i="6"/>
  <c r="F878" i="6"/>
  <c r="V283" i="6"/>
  <c r="S1230" i="6"/>
  <c r="P33" i="6"/>
  <c r="I834" i="6"/>
  <c r="R790" i="6"/>
  <c r="E569" i="6"/>
  <c r="J1299" i="6"/>
  <c r="O996" i="6"/>
  <c r="E1146" i="6"/>
  <c r="T1352" i="6"/>
  <c r="O275" i="6"/>
  <c r="Q436" i="6"/>
  <c r="J211" i="6"/>
  <c r="Q396" i="6"/>
  <c r="I639" i="6"/>
  <c r="L745" i="6"/>
  <c r="O954" i="6"/>
  <c r="D1348" i="6"/>
  <c r="J628" i="6"/>
  <c r="N1148" i="6"/>
  <c r="O572" i="6"/>
  <c r="T867" i="6"/>
  <c r="V433" i="6"/>
  <c r="E970" i="6"/>
  <c r="B1008" i="6"/>
  <c r="D1202" i="6"/>
  <c r="I50" i="6"/>
  <c r="R1245" i="6"/>
  <c r="H879" i="6"/>
  <c r="L859" i="6"/>
  <c r="Q1430" i="6"/>
  <c r="E1241" i="6"/>
  <c r="M333" i="6"/>
  <c r="G942" i="6"/>
  <c r="S1179" i="6"/>
  <c r="I805" i="6"/>
  <c r="N328" i="6"/>
  <c r="U737" i="6"/>
  <c r="C881" i="6"/>
  <c r="P44" i="6"/>
  <c r="B262" i="6"/>
  <c r="N263" i="6"/>
  <c r="H826" i="6"/>
  <c r="M1143" i="6"/>
  <c r="D318" i="6"/>
  <c r="I1111" i="6"/>
  <c r="P627" i="6"/>
  <c r="U508" i="6"/>
  <c r="L967" i="6"/>
  <c r="F985" i="6"/>
  <c r="I729" i="6"/>
  <c r="V798" i="6"/>
  <c r="Q532" i="6"/>
  <c r="C455" i="6"/>
  <c r="T394" i="6"/>
  <c r="S1333" i="6"/>
  <c r="H577" i="6"/>
  <c r="G676" i="6"/>
  <c r="F66" i="6"/>
  <c r="F980" i="6"/>
  <c r="L569" i="6"/>
  <c r="V1098" i="6"/>
  <c r="K376" i="6"/>
  <c r="U1163" i="6"/>
  <c r="C1021" i="6"/>
  <c r="B509" i="6"/>
  <c r="O50" i="6"/>
  <c r="Q1172" i="6"/>
  <c r="R80" i="6"/>
  <c r="V1068" i="6"/>
  <c r="V5" i="6"/>
  <c r="V318" i="6"/>
  <c r="P263" i="6"/>
  <c r="K599" i="6"/>
  <c r="B813" i="6"/>
  <c r="N1410" i="6"/>
  <c r="G1217" i="6"/>
  <c r="L389" i="6"/>
  <c r="F106" i="6"/>
  <c r="B758" i="6"/>
  <c r="P1368" i="6"/>
  <c r="L1438" i="6"/>
  <c r="I105" i="6"/>
  <c r="B118" i="6"/>
  <c r="T1201" i="6"/>
  <c r="F651" i="6"/>
  <c r="E187" i="6"/>
  <c r="C1162" i="6"/>
  <c r="T1231" i="6"/>
  <c r="J1334" i="6"/>
  <c r="S854" i="6"/>
  <c r="N800" i="6"/>
  <c r="H89" i="6"/>
  <c r="V667" i="6"/>
  <c r="R56" i="6"/>
  <c r="E1425" i="6"/>
  <c r="Q518" i="6"/>
  <c r="R1100" i="6"/>
  <c r="J1148" i="6"/>
  <c r="Q168" i="6"/>
  <c r="D36" i="6"/>
  <c r="K1010" i="6"/>
  <c r="T165" i="6"/>
  <c r="S656" i="6"/>
  <c r="K1407" i="6"/>
  <c r="V751" i="6"/>
  <c r="T397" i="6"/>
  <c r="L285" i="6"/>
  <c r="P862" i="6"/>
  <c r="S344" i="6"/>
  <c r="E878" i="6"/>
  <c r="M1080" i="6"/>
  <c r="D217" i="6"/>
  <c r="T1079" i="6"/>
  <c r="K769" i="6"/>
  <c r="B1246" i="6"/>
  <c r="V1159" i="6"/>
  <c r="T933" i="6"/>
  <c r="H922" i="6"/>
  <c r="N167" i="6"/>
  <c r="Q58" i="6"/>
  <c r="C856" i="6"/>
  <c r="F897" i="6"/>
  <c r="R1330" i="6"/>
  <c r="M1273" i="6"/>
  <c r="H1053" i="6"/>
  <c r="U704" i="6"/>
  <c r="S44" i="6"/>
  <c r="D736" i="6"/>
  <c r="F1183" i="6"/>
  <c r="L953" i="6"/>
  <c r="Q441" i="6"/>
  <c r="R941" i="6"/>
  <c r="Q767" i="6"/>
  <c r="K1428" i="6"/>
  <c r="L48" i="6"/>
  <c r="Q566" i="6"/>
  <c r="P391" i="6"/>
  <c r="M694" i="6"/>
  <c r="E1265" i="6"/>
  <c r="F875" i="6"/>
  <c r="C643" i="6"/>
  <c r="M458" i="6"/>
  <c r="O1360" i="6"/>
  <c r="S1053" i="6"/>
  <c r="E744" i="6"/>
  <c r="B1364" i="6"/>
  <c r="F885" i="6"/>
  <c r="K683" i="6"/>
  <c r="D1228" i="6"/>
  <c r="K452" i="6"/>
  <c r="G325" i="6"/>
  <c r="N1429" i="6"/>
  <c r="J696" i="6"/>
  <c r="M16" i="6"/>
  <c r="F557" i="6"/>
  <c r="T1274" i="6"/>
  <c r="F183" i="6"/>
  <c r="U667" i="6"/>
  <c r="P855" i="6"/>
  <c r="K276" i="6"/>
  <c r="F530" i="6"/>
  <c r="D851" i="6"/>
  <c r="D450" i="6"/>
  <c r="S630" i="6"/>
  <c r="E617" i="6"/>
  <c r="Q165" i="6"/>
  <c r="M325" i="6"/>
  <c r="H1260" i="6"/>
  <c r="S940" i="6"/>
  <c r="M1300" i="6"/>
  <c r="T614" i="6"/>
  <c r="R639" i="6"/>
  <c r="F793" i="6"/>
  <c r="P1230" i="6"/>
  <c r="B848" i="6"/>
  <c r="T1064" i="6"/>
  <c r="I290" i="6"/>
  <c r="C36" i="6"/>
  <c r="E1196" i="6"/>
  <c r="J215" i="6"/>
  <c r="Q966" i="6"/>
  <c r="F611" i="6"/>
  <c r="O579" i="6"/>
  <c r="V709" i="6"/>
  <c r="M40" i="6"/>
  <c r="C260" i="6"/>
  <c r="G406" i="6"/>
  <c r="H1195" i="6"/>
  <c r="J976" i="6"/>
  <c r="G1294" i="6"/>
  <c r="D1074" i="6"/>
  <c r="K672" i="6"/>
  <c r="H307" i="6"/>
  <c r="G1215" i="6"/>
  <c r="F324" i="6"/>
  <c r="R1076" i="6"/>
  <c r="N1180" i="6"/>
  <c r="K619" i="6"/>
  <c r="M148" i="6"/>
  <c r="K984" i="6"/>
  <c r="O755" i="6"/>
  <c r="V888" i="6"/>
  <c r="O671" i="6"/>
  <c r="M1268" i="6"/>
  <c r="I182" i="6"/>
  <c r="H1383" i="6"/>
  <c r="N1158" i="6"/>
  <c r="T958" i="6"/>
  <c r="C948" i="6"/>
  <c r="L1152" i="6"/>
  <c r="L215" i="6"/>
  <c r="R199" i="6"/>
  <c r="K94" i="6"/>
  <c r="I627" i="6"/>
  <c r="D784" i="6"/>
  <c r="M644" i="6"/>
  <c r="K598" i="6"/>
  <c r="T1132" i="6"/>
  <c r="T1075" i="6"/>
  <c r="I872" i="6"/>
  <c r="H894" i="6"/>
  <c r="N1364" i="6"/>
  <c r="M789" i="6"/>
  <c r="Q987" i="6"/>
  <c r="N303" i="6"/>
  <c r="D155" i="6"/>
  <c r="T732" i="6"/>
  <c r="J804" i="6"/>
  <c r="O470" i="6"/>
  <c r="L871" i="6"/>
  <c r="O1344" i="6"/>
  <c r="D358" i="6"/>
  <c r="N1083" i="6"/>
  <c r="O1223" i="6"/>
  <c r="T1024" i="6"/>
  <c r="N1428" i="6"/>
  <c r="M1294" i="6"/>
  <c r="E813" i="6"/>
  <c r="K864" i="6"/>
  <c r="P1149" i="6"/>
  <c r="N743" i="6"/>
  <c r="D1387" i="6"/>
  <c r="V178" i="6"/>
  <c r="B15" i="6"/>
  <c r="O1388" i="6"/>
  <c r="L519" i="6"/>
  <c r="H707" i="6"/>
  <c r="T1379" i="6"/>
  <c r="O1407" i="6"/>
  <c r="E1440" i="6"/>
  <c r="N591" i="6"/>
  <c r="U1322" i="6"/>
  <c r="K1066" i="6"/>
  <c r="N604" i="6"/>
  <c r="N951" i="6"/>
  <c r="V374" i="6"/>
  <c r="I185" i="6"/>
  <c r="V932" i="6"/>
  <c r="O969" i="6"/>
  <c r="U903" i="6"/>
  <c r="C1026" i="6"/>
  <c r="D385" i="6"/>
  <c r="B815" i="6"/>
  <c r="E542" i="6"/>
  <c r="H902" i="6"/>
  <c r="O621" i="6"/>
  <c r="M826" i="6"/>
  <c r="Q348" i="6"/>
  <c r="J469" i="6"/>
  <c r="C1011" i="6"/>
  <c r="C1218" i="6"/>
  <c r="E1077" i="6"/>
  <c r="I1381" i="6"/>
  <c r="J253" i="6"/>
  <c r="L800" i="6"/>
  <c r="N890" i="6"/>
  <c r="B1042" i="6"/>
  <c r="B1337" i="6"/>
  <c r="I83" i="6"/>
  <c r="F553" i="6"/>
  <c r="I844" i="6"/>
  <c r="B1393" i="6"/>
  <c r="J203" i="6"/>
  <c r="K518" i="6"/>
  <c r="K896" i="6"/>
  <c r="H996" i="6"/>
  <c r="S1242" i="6"/>
  <c r="K793" i="6"/>
  <c r="R995" i="6"/>
  <c r="R773" i="6"/>
  <c r="C671" i="6"/>
  <c r="H429" i="6"/>
  <c r="T110" i="6"/>
  <c r="R791" i="6"/>
  <c r="P169" i="6"/>
  <c r="N730" i="6"/>
  <c r="J697" i="6"/>
  <c r="S970" i="6"/>
  <c r="E434" i="6"/>
  <c r="B1407" i="6"/>
  <c r="R278" i="6"/>
  <c r="O1374" i="6"/>
  <c r="S299" i="6"/>
  <c r="D1302" i="6"/>
  <c r="O10" i="6"/>
  <c r="P1331" i="6"/>
  <c r="M735" i="6"/>
  <c r="D808" i="6"/>
  <c r="P491" i="6"/>
  <c r="N196" i="6"/>
  <c r="I98" i="6"/>
  <c r="Q1071" i="6"/>
  <c r="E379" i="6"/>
  <c r="L1335" i="6"/>
  <c r="C1199" i="6"/>
  <c r="D1275" i="6"/>
  <c r="J260" i="6"/>
  <c r="B1299" i="6"/>
  <c r="D522" i="6"/>
  <c r="S264" i="6"/>
  <c r="G1276" i="6"/>
  <c r="O978" i="6"/>
  <c r="R766" i="6"/>
  <c r="P1179" i="6"/>
  <c r="F769" i="6"/>
  <c r="H100" i="6"/>
  <c r="G10" i="6"/>
  <c r="L371" i="6"/>
  <c r="D19" i="6"/>
  <c r="F495" i="6"/>
  <c r="H17" i="6"/>
  <c r="K922" i="6"/>
  <c r="H1168" i="6"/>
  <c r="V660" i="6"/>
  <c r="C436" i="6"/>
  <c r="Q427" i="6"/>
  <c r="E367" i="6"/>
  <c r="P1420" i="6"/>
  <c r="M1170" i="6"/>
  <c r="S8" i="6"/>
  <c r="K434" i="6"/>
  <c r="G566" i="6"/>
  <c r="L129" i="6"/>
  <c r="I165" i="6"/>
  <c r="Q623" i="6"/>
  <c r="O136" i="6"/>
  <c r="N869" i="6"/>
  <c r="B822" i="6"/>
  <c r="I85" i="6"/>
  <c r="R402" i="6"/>
  <c r="N763" i="6"/>
  <c r="H492" i="6"/>
  <c r="K1238" i="6"/>
  <c r="B510" i="6"/>
  <c r="H649" i="6"/>
  <c r="P208" i="6"/>
  <c r="J1184" i="6"/>
  <c r="D10" i="6"/>
  <c r="G900" i="6"/>
  <c r="S380" i="6"/>
  <c r="R575" i="6"/>
  <c r="R134" i="6"/>
  <c r="U708" i="6"/>
  <c r="S41" i="6"/>
  <c r="L340" i="6"/>
  <c r="B751" i="6"/>
  <c r="Q640" i="6"/>
  <c r="S508" i="6"/>
  <c r="C17" i="6"/>
  <c r="N819" i="6"/>
  <c r="P686" i="6"/>
  <c r="H689" i="6"/>
  <c r="B613" i="6"/>
  <c r="K34" i="6"/>
  <c r="I477" i="6"/>
  <c r="F779" i="6"/>
  <c r="I933" i="6"/>
  <c r="U902" i="6"/>
  <c r="L1347" i="6"/>
  <c r="M852" i="6"/>
  <c r="R1323" i="6"/>
  <c r="H14" i="6"/>
  <c r="S204" i="6"/>
  <c r="F25" i="6"/>
  <c r="F387" i="6"/>
  <c r="S1068" i="6"/>
  <c r="E1339" i="6"/>
  <c r="F153" i="6"/>
  <c r="D1384" i="6"/>
  <c r="R1435" i="6"/>
  <c r="P1108" i="6"/>
  <c r="U128" i="6"/>
  <c r="G726" i="6"/>
  <c r="N879" i="6"/>
  <c r="T34" i="6"/>
  <c r="G272" i="6"/>
  <c r="V274" i="6"/>
  <c r="M1033" i="6"/>
  <c r="H865" i="6"/>
  <c r="L374" i="6"/>
  <c r="F803" i="6"/>
  <c r="V1040" i="6"/>
  <c r="T464" i="6"/>
  <c r="K410" i="6"/>
  <c r="O964" i="6"/>
  <c r="R608" i="6"/>
  <c r="F1221" i="6"/>
  <c r="I315" i="6"/>
  <c r="O604" i="6"/>
  <c r="E169" i="6"/>
  <c r="T1171" i="6"/>
  <c r="R1178" i="6"/>
  <c r="C77" i="6"/>
  <c r="J1343" i="6"/>
  <c r="D1159" i="6"/>
  <c r="M683" i="6"/>
  <c r="U1087" i="6"/>
  <c r="P1049" i="6"/>
  <c r="C898" i="6"/>
  <c r="C100" i="6"/>
  <c r="J193" i="6"/>
  <c r="G16" i="6"/>
  <c r="H1369" i="6"/>
  <c r="Q444" i="6"/>
  <c r="M33" i="6"/>
  <c r="D402" i="6"/>
  <c r="J360" i="6"/>
  <c r="R489" i="6"/>
  <c r="C92" i="6"/>
  <c r="M203" i="6"/>
  <c r="G77" i="6"/>
  <c r="G751" i="6"/>
  <c r="V917" i="6"/>
  <c r="B266" i="6"/>
  <c r="U1169" i="6"/>
  <c r="O1118" i="6"/>
  <c r="B932" i="6"/>
  <c r="G1426" i="6"/>
  <c r="H574" i="6"/>
  <c r="M1321" i="6"/>
  <c r="G679" i="6"/>
  <c r="R468" i="6"/>
  <c r="V1070" i="6"/>
  <c r="P866" i="6"/>
  <c r="S382" i="6"/>
  <c r="E1375" i="6"/>
  <c r="L462" i="6"/>
  <c r="G1313" i="6"/>
  <c r="O109" i="6"/>
  <c r="E1279" i="6"/>
  <c r="Q941" i="6"/>
  <c r="N791" i="6"/>
  <c r="I1226" i="6"/>
  <c r="I520" i="6"/>
  <c r="L587" i="6"/>
  <c r="R899" i="6"/>
  <c r="R799" i="6"/>
  <c r="M1245" i="6"/>
  <c r="C472" i="6"/>
  <c r="B357" i="6"/>
  <c r="D105" i="6"/>
  <c r="V484" i="6"/>
  <c r="I355" i="6"/>
  <c r="T459" i="6"/>
  <c r="P1251" i="6"/>
  <c r="J873" i="6"/>
  <c r="T1235" i="6"/>
  <c r="F229" i="6"/>
  <c r="I20" i="6"/>
  <c r="C134" i="6"/>
  <c r="U771" i="6"/>
  <c r="U111" i="6"/>
  <c r="T1407" i="6"/>
  <c r="H1221" i="6"/>
  <c r="V1188" i="6"/>
  <c r="K752" i="6"/>
  <c r="K263" i="6"/>
  <c r="T751" i="6"/>
  <c r="K525" i="6"/>
  <c r="M715" i="6"/>
  <c r="D974" i="6"/>
  <c r="U728" i="6"/>
  <c r="L233" i="6"/>
  <c r="R1231" i="6"/>
  <c r="E865" i="6"/>
  <c r="P195" i="6"/>
  <c r="S1430" i="6"/>
  <c r="M498" i="6"/>
  <c r="R1281" i="6"/>
  <c r="B1250" i="6"/>
  <c r="R978" i="6"/>
  <c r="O1397" i="6"/>
  <c r="F791" i="6"/>
  <c r="S559" i="6"/>
  <c r="J945" i="6"/>
  <c r="P934" i="6"/>
  <c r="O633" i="6"/>
  <c r="K301" i="6"/>
  <c r="N376" i="6"/>
  <c r="D1247" i="6"/>
  <c r="C928" i="6"/>
  <c r="B389" i="6"/>
  <c r="Q1060" i="6"/>
  <c r="L1329" i="6"/>
  <c r="G1440" i="6"/>
  <c r="E1045" i="6"/>
  <c r="H942" i="6"/>
  <c r="L226" i="6"/>
  <c r="I383" i="6"/>
  <c r="J603" i="6"/>
  <c r="F379" i="6"/>
  <c r="N359" i="6"/>
  <c r="N976" i="6"/>
  <c r="G924" i="6"/>
  <c r="Q469" i="6"/>
  <c r="U1182" i="6"/>
  <c r="M766" i="6"/>
  <c r="S570" i="6"/>
  <c r="L648" i="6"/>
  <c r="H1397" i="6"/>
  <c r="M1061" i="6"/>
  <c r="P1087" i="6"/>
  <c r="C644" i="6"/>
  <c r="H1414" i="6"/>
  <c r="J1248" i="6"/>
  <c r="B250" i="6"/>
  <c r="S898" i="6"/>
  <c r="S146" i="6"/>
  <c r="E910" i="6"/>
  <c r="Q37" i="6"/>
  <c r="I1341" i="6"/>
  <c r="G798" i="6"/>
  <c r="H1205" i="6"/>
  <c r="J18" i="6"/>
  <c r="H84" i="6"/>
  <c r="S546" i="6"/>
  <c r="J1155" i="6"/>
  <c r="J1130" i="6"/>
  <c r="P146" i="6"/>
  <c r="N65" i="6"/>
  <c r="C836" i="6"/>
  <c r="T1364" i="6"/>
  <c r="N636" i="6"/>
  <c r="R466" i="6"/>
  <c r="V409" i="6"/>
  <c r="U119" i="6"/>
  <c r="T272" i="6"/>
  <c r="Q946" i="6"/>
  <c r="B1080" i="6"/>
  <c r="S555" i="6"/>
  <c r="K1305" i="6"/>
  <c r="V871" i="6"/>
  <c r="M1411" i="6"/>
  <c r="Q1392" i="6"/>
  <c r="J886" i="6"/>
  <c r="S335" i="6"/>
  <c r="P1279" i="6"/>
  <c r="Q1245" i="6"/>
  <c r="P1117" i="6"/>
  <c r="G907" i="6"/>
  <c r="B961" i="6"/>
  <c r="Q1042" i="6"/>
  <c r="F1054" i="6"/>
  <c r="T45" i="6"/>
  <c r="L44" i="6"/>
  <c r="L39" i="6"/>
  <c r="B461" i="6"/>
  <c r="E998" i="6"/>
  <c r="J501" i="6"/>
  <c r="F464" i="6"/>
  <c r="Q1282" i="6"/>
  <c r="Q1173" i="6"/>
  <c r="C635" i="6"/>
  <c r="Q929" i="6"/>
  <c r="J704" i="6"/>
  <c r="N297" i="6"/>
  <c r="Q219" i="6"/>
  <c r="E758" i="6"/>
  <c r="V1212" i="6"/>
  <c r="I583" i="6"/>
  <c r="O206" i="6"/>
  <c r="T882" i="6"/>
  <c r="I453" i="6"/>
  <c r="E966" i="6"/>
  <c r="R930" i="6"/>
  <c r="U375" i="6"/>
  <c r="B81" i="6"/>
  <c r="U113" i="6"/>
  <c r="J1366" i="6"/>
  <c r="C193" i="6"/>
  <c r="M1062" i="6"/>
  <c r="K45" i="6"/>
  <c r="N1359" i="6"/>
  <c r="H1123" i="6"/>
  <c r="F107" i="6"/>
  <c r="G1129" i="6"/>
  <c r="M1194" i="6"/>
  <c r="B191" i="6"/>
  <c r="R133" i="6"/>
  <c r="O68" i="6"/>
  <c r="T748" i="6"/>
  <c r="D160" i="6"/>
  <c r="S856" i="6"/>
  <c r="B1158" i="6"/>
  <c r="B172" i="6"/>
  <c r="O821" i="6"/>
  <c r="G1433" i="6"/>
  <c r="N296" i="6"/>
  <c r="F277" i="6"/>
  <c r="F535" i="6"/>
  <c r="F831" i="6"/>
  <c r="E195" i="6"/>
  <c r="C1273" i="6"/>
  <c r="K1330" i="6"/>
  <c r="V1433" i="6"/>
  <c r="E545" i="6"/>
  <c r="U862" i="6"/>
  <c r="O493" i="6"/>
  <c r="V1022" i="6"/>
  <c r="P1255" i="6"/>
  <c r="L1381" i="6"/>
  <c r="C495" i="6"/>
  <c r="S778" i="6"/>
  <c r="C124" i="6"/>
  <c r="G347" i="6"/>
  <c r="R345" i="6"/>
  <c r="N1383" i="6"/>
  <c r="T571" i="6"/>
  <c r="O1363" i="6"/>
  <c r="G517" i="6"/>
  <c r="I1308" i="6"/>
  <c r="B1109" i="6"/>
  <c r="D1180" i="6"/>
  <c r="S489" i="6"/>
  <c r="C668" i="6"/>
  <c r="I1090" i="6"/>
  <c r="V187" i="6"/>
  <c r="K420" i="6"/>
  <c r="R612" i="6"/>
  <c r="D183" i="6"/>
  <c r="Q93" i="6"/>
  <c r="G37" i="6"/>
  <c r="F390" i="6"/>
  <c r="C364" i="6"/>
  <c r="G1062" i="6"/>
  <c r="N1305" i="6"/>
  <c r="N34" i="6"/>
  <c r="V326" i="6"/>
  <c r="I778" i="6"/>
  <c r="U1262" i="6"/>
  <c r="L10" i="6"/>
  <c r="C1283" i="6"/>
  <c r="P258" i="6"/>
  <c r="D414" i="6"/>
  <c r="N492" i="6"/>
  <c r="Q76" i="6"/>
  <c r="G234" i="6"/>
  <c r="F715" i="6"/>
  <c r="S1327" i="6"/>
  <c r="P635" i="6"/>
  <c r="Q160" i="6"/>
  <c r="F1058" i="6"/>
  <c r="O1253" i="6"/>
  <c r="G32" i="6"/>
  <c r="V1113" i="6"/>
  <c r="H1152" i="6"/>
  <c r="D1209" i="6"/>
  <c r="N1097" i="6"/>
  <c r="K681" i="6"/>
  <c r="O480" i="6"/>
  <c r="E1189" i="6"/>
  <c r="N1128" i="6"/>
  <c r="K531" i="6"/>
  <c r="U512" i="6"/>
  <c r="R1054" i="6"/>
  <c r="E235" i="6"/>
  <c r="J559" i="6"/>
  <c r="G464" i="6"/>
  <c r="D650" i="6"/>
  <c r="S1160" i="6"/>
  <c r="P868" i="6"/>
  <c r="U220" i="6"/>
  <c r="V457" i="6"/>
  <c r="R1224" i="6"/>
  <c r="C1019" i="6"/>
  <c r="S530" i="6"/>
  <c r="I744" i="6"/>
  <c r="F178" i="6"/>
  <c r="L849" i="6"/>
  <c r="Q10" i="6"/>
  <c r="P111" i="6"/>
  <c r="K667" i="6"/>
  <c r="R146" i="6"/>
  <c r="U1230" i="6"/>
  <c r="F626" i="6"/>
  <c r="D108" i="6"/>
  <c r="V1080" i="6"/>
  <c r="E1373" i="6"/>
  <c r="J434" i="6"/>
  <c r="G973" i="6"/>
  <c r="J439" i="6"/>
  <c r="E100" i="6"/>
  <c r="V765" i="6"/>
  <c r="C1374" i="6"/>
  <c r="H847" i="6"/>
  <c r="R548" i="6"/>
  <c r="T223" i="6"/>
  <c r="L576" i="6"/>
  <c r="D100" i="6"/>
  <c r="E1057" i="6"/>
  <c r="V170" i="6"/>
  <c r="F1315" i="6"/>
  <c r="P523" i="6"/>
  <c r="S462" i="6"/>
  <c r="D1285" i="6"/>
  <c r="O663" i="6"/>
  <c r="E1368" i="6"/>
  <c r="C322" i="6"/>
  <c r="I387" i="6"/>
  <c r="B1290" i="6"/>
  <c r="G1047" i="6"/>
  <c r="C104" i="6"/>
  <c r="G686" i="6"/>
  <c r="V1181" i="6"/>
  <c r="P1361" i="6"/>
  <c r="B99" i="6"/>
  <c r="I1355" i="6"/>
  <c r="L1229" i="6"/>
  <c r="U712" i="6"/>
  <c r="M1233" i="6"/>
  <c r="P719" i="6"/>
  <c r="V467" i="6"/>
  <c r="H1093" i="6"/>
  <c r="E125" i="6"/>
  <c r="K1204" i="6"/>
  <c r="R1373" i="6"/>
  <c r="V392" i="6"/>
  <c r="S1363" i="6"/>
  <c r="V360" i="6"/>
  <c r="C188" i="6"/>
  <c r="H1425" i="6"/>
  <c r="D437" i="6"/>
  <c r="G459" i="6"/>
  <c r="S1146" i="6"/>
  <c r="N484" i="6"/>
  <c r="U710" i="6"/>
  <c r="U1038" i="6"/>
  <c r="H217" i="6"/>
  <c r="D363" i="6"/>
  <c r="C1337" i="6"/>
  <c r="G1244" i="6"/>
  <c r="B32" i="6"/>
  <c r="P889" i="6"/>
  <c r="G100" i="6"/>
  <c r="E482" i="6"/>
  <c r="I581" i="6"/>
  <c r="V408" i="6"/>
  <c r="I1293" i="6"/>
  <c r="P643" i="6"/>
  <c r="P346" i="6"/>
  <c r="C564" i="6"/>
  <c r="K70" i="6"/>
  <c r="O802" i="6"/>
  <c r="H1060" i="6"/>
  <c r="S53" i="6"/>
  <c r="L311" i="6"/>
  <c r="F383" i="6"/>
  <c r="C191" i="6"/>
  <c r="T321" i="6"/>
  <c r="B199" i="6"/>
  <c r="L545" i="6"/>
  <c r="B809" i="6"/>
  <c r="F481" i="6"/>
  <c r="B449" i="6"/>
  <c r="E161" i="6"/>
  <c r="Q820" i="6"/>
  <c r="B1361" i="6"/>
  <c r="J832" i="6"/>
  <c r="L1373" i="6"/>
  <c r="T792" i="6"/>
  <c r="N1039" i="6"/>
  <c r="S998" i="6"/>
  <c r="R633" i="6"/>
  <c r="K705" i="6"/>
  <c r="T596" i="6"/>
  <c r="C991" i="6"/>
  <c r="U211" i="6"/>
  <c r="O195" i="6"/>
  <c r="H683" i="6"/>
  <c r="P1291" i="6"/>
  <c r="V1012" i="6"/>
  <c r="M1443" i="6"/>
  <c r="R32" i="6"/>
  <c r="D1038" i="6"/>
  <c r="J376" i="6"/>
  <c r="I1202" i="6"/>
  <c r="E384" i="6"/>
  <c r="E791" i="6"/>
  <c r="C531" i="6"/>
  <c r="U578" i="6"/>
  <c r="M26" i="6"/>
  <c r="I56" i="6"/>
  <c r="O719" i="6"/>
  <c r="P230" i="6"/>
  <c r="J1046" i="6"/>
  <c r="I1231" i="6"/>
  <c r="H270" i="6"/>
  <c r="Q1014" i="6"/>
  <c r="I1363" i="6"/>
  <c r="I495" i="6"/>
  <c r="T1267" i="6"/>
  <c r="P5" i="6"/>
  <c r="V93" i="6"/>
  <c r="E481" i="6"/>
  <c r="B1135" i="6"/>
  <c r="F766" i="6"/>
  <c r="L1008" i="6"/>
  <c r="R1232" i="6"/>
  <c r="D1269" i="6"/>
  <c r="B139" i="6"/>
  <c r="I111" i="6"/>
  <c r="S544" i="6"/>
  <c r="B175" i="6"/>
  <c r="N479" i="6"/>
  <c r="R282" i="6"/>
  <c r="N1196" i="6"/>
  <c r="G324" i="6"/>
  <c r="C1301" i="6"/>
  <c r="O1396" i="6"/>
  <c r="R154" i="6"/>
  <c r="J130" i="6"/>
  <c r="H1235" i="6"/>
  <c r="H546" i="6"/>
  <c r="J337" i="6"/>
  <c r="G1420" i="6"/>
  <c r="H55" i="6"/>
  <c r="V302" i="6"/>
  <c r="E180" i="6"/>
  <c r="L1054" i="6"/>
  <c r="Q1011" i="6"/>
  <c r="J831" i="6"/>
  <c r="K1351" i="6"/>
  <c r="L500" i="6"/>
  <c r="V913" i="6"/>
  <c r="S1284" i="6"/>
  <c r="G1027" i="6"/>
  <c r="S352" i="6"/>
  <c r="I554" i="6"/>
  <c r="G773" i="6"/>
  <c r="P1121" i="6"/>
  <c r="C1243" i="6"/>
  <c r="K218" i="6"/>
  <c r="F1343" i="6"/>
  <c r="E437" i="6"/>
  <c r="P578" i="6"/>
  <c r="J313" i="6"/>
  <c r="Q1230" i="6"/>
  <c r="Q713" i="6"/>
  <c r="Q383" i="6"/>
  <c r="H322" i="6"/>
  <c r="B862" i="6"/>
  <c r="Q652" i="6"/>
  <c r="H130" i="6"/>
  <c r="M65" i="6"/>
  <c r="C138" i="6"/>
  <c r="S1424" i="6"/>
  <c r="S136" i="6"/>
  <c r="E194" i="6"/>
  <c r="E174" i="6"/>
  <c r="K1178" i="6"/>
  <c r="T983" i="6"/>
  <c r="E1399" i="6"/>
  <c r="R863" i="6"/>
  <c r="R1109" i="6"/>
  <c r="D11" i="6"/>
  <c r="S438" i="6"/>
  <c r="O749" i="6"/>
  <c r="U906" i="6"/>
  <c r="S1439" i="6"/>
  <c r="G815" i="6"/>
  <c r="C1332" i="6"/>
  <c r="I1212" i="6"/>
  <c r="D702" i="6"/>
  <c r="P286" i="6"/>
  <c r="L923" i="6"/>
  <c r="D1098" i="6"/>
  <c r="I391" i="6"/>
  <c r="U942" i="6"/>
  <c r="I877" i="6"/>
  <c r="O957" i="6"/>
  <c r="R473" i="6"/>
  <c r="B418" i="6"/>
  <c r="Q789" i="6"/>
  <c r="O1031" i="6"/>
  <c r="V100" i="6"/>
  <c r="L601" i="6"/>
  <c r="C1028" i="6"/>
  <c r="L909" i="6"/>
  <c r="B895" i="6"/>
  <c r="M128" i="6"/>
  <c r="U937" i="6"/>
  <c r="V131" i="6"/>
  <c r="V24" i="6"/>
  <c r="L1304" i="6"/>
  <c r="Q1058" i="6"/>
  <c r="B566" i="6"/>
  <c r="V110" i="6"/>
  <c r="T1227" i="6"/>
  <c r="B1387" i="6"/>
  <c r="T369" i="6"/>
  <c r="H745" i="6"/>
  <c r="L862" i="6"/>
  <c r="E866" i="6"/>
  <c r="I194" i="6"/>
  <c r="N212" i="6"/>
  <c r="U812" i="6"/>
  <c r="D547" i="6"/>
  <c r="S1265" i="6"/>
  <c r="T368" i="6"/>
  <c r="S1353" i="6"/>
  <c r="D737" i="6"/>
  <c r="N678" i="6"/>
  <c r="R844" i="6"/>
  <c r="Q156" i="6"/>
  <c r="G1000" i="6"/>
  <c r="N894" i="6"/>
  <c r="Q78" i="6"/>
  <c r="Q548" i="6"/>
  <c r="T563" i="6"/>
  <c r="E93" i="6"/>
  <c r="O1139" i="6"/>
  <c r="P1412" i="6"/>
  <c r="U1310" i="6"/>
  <c r="N445" i="6"/>
  <c r="G156" i="6"/>
  <c r="R1149" i="6"/>
  <c r="U1175" i="6"/>
  <c r="D1020" i="6"/>
  <c r="R222" i="6"/>
  <c r="U818" i="6"/>
  <c r="V228" i="6"/>
  <c r="F152" i="6"/>
  <c r="B1021" i="6"/>
  <c r="B995" i="6"/>
  <c r="I226" i="6"/>
  <c r="B644" i="6"/>
  <c r="T263" i="6"/>
  <c r="T191" i="6"/>
  <c r="V245" i="6"/>
  <c r="H1386" i="6"/>
  <c r="J174" i="6"/>
  <c r="I317" i="6"/>
  <c r="P115" i="6"/>
  <c r="S396" i="6"/>
  <c r="U1336" i="6"/>
  <c r="P114" i="6"/>
  <c r="J877" i="6"/>
  <c r="N692" i="6"/>
  <c r="V744" i="6"/>
  <c r="D1327" i="6"/>
  <c r="R100" i="6"/>
  <c r="T1284" i="6"/>
  <c r="Q720" i="6"/>
  <c r="L744" i="6"/>
  <c r="P426" i="6"/>
  <c r="J1261" i="6"/>
  <c r="F490" i="6"/>
  <c r="J1257" i="6"/>
  <c r="U19" i="6"/>
  <c r="S688" i="6"/>
  <c r="I173" i="6"/>
  <c r="N58" i="6"/>
  <c r="K213" i="6"/>
  <c r="O474" i="6"/>
  <c r="M1004" i="6"/>
  <c r="P1363" i="6"/>
  <c r="V10" i="6"/>
  <c r="F238" i="6"/>
  <c r="F218" i="6"/>
  <c r="I1357" i="6"/>
  <c r="I101" i="6"/>
  <c r="C521" i="6"/>
  <c r="K724" i="6"/>
  <c r="P572" i="6"/>
  <c r="M18" i="6"/>
  <c r="L941" i="6"/>
  <c r="F1297" i="6"/>
  <c r="L566" i="6"/>
  <c r="Q1299" i="6"/>
  <c r="P445" i="6"/>
  <c r="K57" i="6"/>
  <c r="U1082" i="6"/>
  <c r="P1421" i="6"/>
  <c r="O1232" i="6"/>
  <c r="K785" i="6"/>
  <c r="U1191" i="6"/>
  <c r="B762" i="6"/>
  <c r="R1057" i="6"/>
  <c r="Q447" i="6"/>
  <c r="U683" i="6"/>
  <c r="V1443" i="6"/>
  <c r="I1094" i="6"/>
  <c r="C52" i="6"/>
  <c r="P311" i="6"/>
  <c r="C1268" i="6"/>
  <c r="B1177" i="6"/>
  <c r="V162" i="6"/>
  <c r="N410" i="6"/>
  <c r="C401" i="6"/>
  <c r="R442" i="6"/>
  <c r="N1234" i="6"/>
  <c r="D1236" i="6"/>
  <c r="F1397" i="6"/>
  <c r="B1141" i="6"/>
  <c r="I1057" i="6"/>
  <c r="J1145" i="6"/>
  <c r="S582" i="6"/>
  <c r="E306" i="6"/>
  <c r="O520" i="6"/>
  <c r="G46" i="6"/>
  <c r="F955" i="6"/>
  <c r="J694" i="6"/>
  <c r="F18" i="6"/>
  <c r="L224" i="6"/>
  <c r="H628" i="6"/>
  <c r="S320" i="6"/>
  <c r="V260" i="6"/>
  <c r="J221" i="6"/>
  <c r="I283" i="6"/>
  <c r="P1000" i="6"/>
  <c r="K1068" i="6"/>
  <c r="U889" i="6"/>
  <c r="P860" i="6"/>
  <c r="C336" i="6"/>
  <c r="D509" i="6"/>
  <c r="V604" i="6"/>
  <c r="S624" i="6"/>
  <c r="L555" i="6"/>
  <c r="N807" i="6"/>
  <c r="U796" i="6"/>
  <c r="D803" i="6"/>
  <c r="P1268" i="6"/>
  <c r="C413" i="6"/>
  <c r="T997" i="6"/>
  <c r="Q333" i="6"/>
  <c r="J657" i="6"/>
  <c r="E1396" i="6"/>
  <c r="V1216" i="6"/>
  <c r="L170" i="6"/>
  <c r="C1020" i="6"/>
  <c r="M823" i="6"/>
  <c r="I758" i="6"/>
  <c r="U1117" i="6"/>
  <c r="Q1106" i="6"/>
  <c r="Q233" i="6"/>
  <c r="H539" i="6"/>
  <c r="T452" i="6"/>
  <c r="Q614" i="6"/>
  <c r="R5" i="6"/>
  <c r="C1282" i="6"/>
  <c r="C1248" i="6"/>
  <c r="N1201" i="6"/>
  <c r="U943" i="6"/>
  <c r="R52" i="6"/>
  <c r="R110" i="6"/>
  <c r="O149" i="6"/>
  <c r="V1319" i="6"/>
  <c r="Q1189" i="6"/>
  <c r="S1338" i="6"/>
  <c r="D1427" i="6"/>
  <c r="R1158" i="6"/>
  <c r="R699" i="6"/>
  <c r="M151" i="6"/>
  <c r="V1042" i="6"/>
  <c r="P1088" i="6"/>
  <c r="T1287" i="6"/>
  <c r="L671" i="6"/>
  <c r="T222" i="6"/>
  <c r="H882" i="6"/>
  <c r="H723" i="6"/>
  <c r="S227" i="6"/>
  <c r="G400" i="6"/>
  <c r="S1285" i="6"/>
  <c r="R804" i="6"/>
  <c r="S871" i="6"/>
  <c r="L153" i="6"/>
  <c r="C1082" i="6"/>
  <c r="E1206" i="6"/>
  <c r="B408" i="6"/>
  <c r="S484" i="6"/>
  <c r="H737" i="6"/>
  <c r="R213" i="6"/>
  <c r="J508" i="6"/>
  <c r="L86" i="6"/>
  <c r="L315" i="6"/>
  <c r="D586" i="6"/>
  <c r="V881" i="6"/>
  <c r="H1247" i="6"/>
  <c r="V1002" i="6"/>
  <c r="S610" i="6"/>
  <c r="Q174" i="6"/>
  <c r="J1252" i="6"/>
  <c r="Q1034" i="6"/>
  <c r="J274" i="6"/>
  <c r="M527" i="6"/>
  <c r="Q1012" i="6"/>
  <c r="V1150" i="6"/>
  <c r="H468" i="6"/>
  <c r="N1177" i="6"/>
  <c r="D168" i="6"/>
  <c r="K1149" i="6"/>
  <c r="N1272" i="6"/>
  <c r="N615" i="6"/>
  <c r="F463" i="6"/>
  <c r="S780" i="6"/>
  <c r="C423" i="6"/>
  <c r="S313" i="6"/>
  <c r="O1358" i="6"/>
  <c r="L1197" i="6"/>
  <c r="Q29" i="6"/>
  <c r="U950" i="6"/>
  <c r="N510" i="6"/>
  <c r="M1063" i="6"/>
  <c r="N332" i="6"/>
  <c r="C1207" i="6"/>
  <c r="J1163" i="6"/>
  <c r="I221" i="6"/>
  <c r="B1350" i="6"/>
  <c r="D387" i="6"/>
  <c r="N526" i="6"/>
  <c r="K796" i="6"/>
  <c r="U868" i="6"/>
  <c r="V925" i="6"/>
  <c r="I31" i="6"/>
  <c r="K741" i="6"/>
  <c r="M764" i="6"/>
  <c r="N1278" i="6"/>
  <c r="V928" i="6"/>
  <c r="B503" i="6"/>
  <c r="G1267" i="6"/>
  <c r="N672" i="6"/>
  <c r="O1259" i="6"/>
  <c r="I77" i="6"/>
  <c r="O415" i="6"/>
  <c r="L1362" i="6"/>
  <c r="D440" i="6"/>
  <c r="F280" i="6"/>
  <c r="K208" i="6"/>
  <c r="B681" i="6"/>
  <c r="V866" i="6"/>
  <c r="I342" i="6"/>
  <c r="M779" i="6"/>
  <c r="E1209" i="6"/>
  <c r="T990" i="6"/>
  <c r="I652" i="6"/>
  <c r="B1106" i="6"/>
  <c r="J1365" i="6"/>
  <c r="O733" i="6"/>
  <c r="S470" i="6"/>
  <c r="P563" i="6"/>
  <c r="D873" i="6"/>
  <c r="O1018" i="6"/>
  <c r="S109" i="6"/>
  <c r="N194" i="6"/>
  <c r="L942" i="6"/>
  <c r="B884" i="6"/>
  <c r="S319" i="6"/>
  <c r="S1411" i="6"/>
  <c r="G1167" i="6"/>
  <c r="Q41" i="6"/>
  <c r="Q636" i="6"/>
  <c r="E118" i="6"/>
  <c r="R1107" i="6"/>
  <c r="V799" i="6"/>
  <c r="E1018" i="6"/>
  <c r="R1138" i="6"/>
  <c r="H748" i="6"/>
  <c r="O691" i="6"/>
  <c r="B643" i="6"/>
  <c r="P243" i="6"/>
  <c r="N1133" i="6"/>
  <c r="J148" i="6"/>
  <c r="R74" i="6"/>
  <c r="E1103" i="6"/>
  <c r="E837" i="6"/>
  <c r="I786" i="6"/>
  <c r="U754" i="6"/>
  <c r="T602" i="6"/>
  <c r="V1043" i="6"/>
  <c r="F196" i="6"/>
  <c r="V608" i="6"/>
  <c r="L1000" i="6"/>
  <c r="D724" i="6"/>
  <c r="U899" i="6"/>
  <c r="U597" i="6"/>
  <c r="R1051" i="6"/>
  <c r="E64" i="6"/>
  <c r="N1183" i="6"/>
  <c r="J797" i="6"/>
  <c r="S1335" i="6"/>
  <c r="Q783" i="6"/>
  <c r="H810" i="6"/>
  <c r="C343" i="6"/>
  <c r="B1023" i="6"/>
  <c r="K1309" i="6"/>
  <c r="D156" i="6"/>
  <c r="G1090" i="6"/>
  <c r="Q250" i="6"/>
  <c r="P388" i="6"/>
  <c r="H825" i="6"/>
  <c r="T287" i="6"/>
  <c r="G499" i="6"/>
  <c r="R58" i="6"/>
  <c r="O294" i="6"/>
  <c r="R493" i="6"/>
  <c r="D985" i="6"/>
  <c r="G659" i="6"/>
  <c r="J629" i="6"/>
  <c r="K873" i="6"/>
  <c r="N988" i="6"/>
  <c r="C694" i="6"/>
  <c r="P376" i="6"/>
  <c r="O1343" i="6"/>
  <c r="D584" i="6"/>
  <c r="B29" i="6"/>
  <c r="H471" i="6"/>
  <c r="K784" i="6"/>
  <c r="V1172" i="6"/>
  <c r="R665" i="6"/>
  <c r="N1174" i="6"/>
  <c r="T309" i="6"/>
  <c r="B506" i="6"/>
  <c r="T112" i="6"/>
  <c r="D65" i="6"/>
  <c r="R229" i="6"/>
  <c r="E580" i="6"/>
  <c r="P95" i="6"/>
  <c r="H607" i="6"/>
  <c r="R208" i="6"/>
  <c r="V462" i="6"/>
  <c r="N423" i="6"/>
  <c r="H1072" i="6"/>
  <c r="I458" i="6"/>
  <c r="O917" i="6"/>
  <c r="N1067" i="6"/>
  <c r="E974" i="6"/>
  <c r="S1317" i="6"/>
  <c r="R637" i="6"/>
  <c r="P1347" i="6"/>
  <c r="T387" i="6"/>
  <c r="I848" i="6"/>
  <c r="O343" i="6"/>
  <c r="L61" i="6"/>
  <c r="T936" i="6"/>
  <c r="O1241" i="6"/>
  <c r="T24" i="6"/>
  <c r="J1198" i="6"/>
  <c r="R301" i="6"/>
  <c r="O1422" i="6"/>
  <c r="U860" i="6"/>
  <c r="O975" i="6"/>
  <c r="K909" i="6"/>
  <c r="D1367" i="6"/>
  <c r="O815" i="6"/>
  <c r="I628" i="6"/>
  <c r="O473" i="6"/>
  <c r="D833" i="6"/>
  <c r="M81" i="6"/>
  <c r="N651" i="6"/>
  <c r="M184" i="6"/>
  <c r="H867" i="6"/>
  <c r="P586" i="6"/>
  <c r="C489" i="6"/>
  <c r="U643" i="6"/>
  <c r="V134" i="6"/>
  <c r="G103" i="6"/>
  <c r="S1213" i="6"/>
  <c r="B847" i="6"/>
  <c r="N950" i="6"/>
  <c r="S125" i="6"/>
  <c r="T855" i="6"/>
  <c r="E1007" i="6"/>
  <c r="U1130" i="6"/>
  <c r="L339" i="6"/>
  <c r="G334" i="6"/>
  <c r="V520" i="6"/>
  <c r="K756" i="6"/>
  <c r="B472" i="6"/>
  <c r="T1071" i="6"/>
  <c r="S1030" i="6"/>
  <c r="N684" i="6"/>
  <c r="G1194" i="6"/>
  <c r="H516" i="6"/>
  <c r="K744" i="6"/>
  <c r="K1075" i="6"/>
  <c r="D133" i="6"/>
  <c r="D872" i="6"/>
  <c r="T739" i="6"/>
  <c r="K941" i="6"/>
  <c r="B1369" i="6"/>
  <c r="I777" i="6"/>
  <c r="J843" i="6"/>
  <c r="F1065" i="6"/>
  <c r="M1152" i="6"/>
  <c r="J938" i="6"/>
  <c r="F920" i="6"/>
  <c r="K282" i="6"/>
  <c r="N1119" i="6"/>
  <c r="G1012" i="6"/>
  <c r="F971" i="6"/>
  <c r="H536" i="6"/>
  <c r="C742" i="6"/>
  <c r="Q281" i="6"/>
  <c r="P1142" i="6"/>
  <c r="D998" i="6"/>
  <c r="R1165" i="6"/>
  <c r="R603" i="6"/>
  <c r="E239" i="6"/>
  <c r="R716" i="6"/>
  <c r="N753" i="6"/>
  <c r="Q184" i="6"/>
  <c r="J1295" i="6"/>
  <c r="E444" i="6"/>
  <c r="F775" i="6"/>
  <c r="P1332" i="6"/>
  <c r="F1063" i="6"/>
  <c r="B1402" i="6"/>
  <c r="J1004" i="6"/>
  <c r="E572" i="6"/>
  <c r="T954" i="6"/>
  <c r="E632" i="6"/>
  <c r="F773" i="6"/>
  <c r="U750" i="6"/>
  <c r="R1012" i="6"/>
  <c r="M17" i="6"/>
  <c r="V999" i="6"/>
  <c r="K925" i="6"/>
  <c r="O751" i="6"/>
  <c r="Q1066" i="6"/>
  <c r="V1349" i="6"/>
  <c r="I454" i="6"/>
  <c r="E1025" i="6"/>
  <c r="H598" i="6"/>
  <c r="T635" i="6"/>
  <c r="C638" i="6"/>
  <c r="G1311" i="6"/>
  <c r="N888" i="6"/>
  <c r="K1173" i="6"/>
  <c r="S1402" i="6"/>
  <c r="F1296" i="6"/>
  <c r="C239" i="6"/>
  <c r="T670" i="6"/>
  <c r="K437" i="6"/>
  <c r="K116" i="6"/>
  <c r="U1294" i="6"/>
  <c r="V1440" i="6"/>
  <c r="L1267" i="6"/>
  <c r="H1193" i="6"/>
  <c r="Q945" i="6"/>
  <c r="S819" i="6"/>
  <c r="P1102" i="6"/>
  <c r="T937" i="6"/>
  <c r="E184" i="6"/>
  <c r="F136" i="6"/>
  <c r="C1233" i="6"/>
  <c r="D1182" i="6"/>
  <c r="N594" i="6"/>
  <c r="H704" i="6"/>
  <c r="R46" i="6"/>
  <c r="P832" i="6"/>
  <c r="E51" i="6"/>
  <c r="E390" i="6"/>
  <c r="O1067" i="6"/>
  <c r="M1271" i="6"/>
  <c r="E943" i="6"/>
  <c r="V1197" i="6"/>
  <c r="O1174" i="6"/>
  <c r="D729" i="6"/>
  <c r="J450" i="6"/>
  <c r="B805" i="6"/>
  <c r="B31" i="6"/>
  <c r="R1351" i="6"/>
  <c r="E685" i="6"/>
  <c r="C703" i="6"/>
  <c r="T410" i="6"/>
  <c r="Q173" i="6"/>
  <c r="B522" i="6"/>
  <c r="Q169" i="6"/>
  <c r="N1007" i="6"/>
  <c r="P170" i="6"/>
  <c r="F82" i="6"/>
  <c r="L1367" i="6"/>
  <c r="U929" i="6"/>
  <c r="S455" i="6"/>
  <c r="L317" i="6"/>
  <c r="H1377" i="6"/>
  <c r="T1125" i="6"/>
  <c r="D381" i="6"/>
  <c r="B1229" i="6"/>
  <c r="J840" i="6"/>
  <c r="S1095" i="6"/>
  <c r="U686" i="6"/>
  <c r="M1242" i="6"/>
  <c r="B659" i="6"/>
  <c r="R29" i="6"/>
  <c r="N355" i="6"/>
  <c r="V1295" i="6"/>
  <c r="L718" i="6"/>
  <c r="V704" i="6"/>
  <c r="K90" i="6"/>
  <c r="U476" i="6"/>
  <c r="K804" i="6"/>
  <c r="E1414" i="6"/>
  <c r="P217" i="6"/>
  <c r="R778" i="6"/>
  <c r="M480" i="6"/>
  <c r="D1291" i="6"/>
  <c r="E614" i="6"/>
  <c r="C729" i="6"/>
  <c r="F647" i="6"/>
  <c r="F1164" i="6"/>
  <c r="U199" i="6"/>
  <c r="P806" i="6"/>
  <c r="F310" i="6"/>
  <c r="D240" i="6"/>
  <c r="K305" i="6"/>
  <c r="L658" i="6"/>
  <c r="F555" i="6"/>
  <c r="G58" i="6"/>
  <c r="V309" i="6"/>
  <c r="F568" i="6"/>
  <c r="D564" i="6"/>
  <c r="B500" i="6"/>
  <c r="T1148" i="6"/>
  <c r="I73" i="6"/>
  <c r="L72" i="6"/>
  <c r="T743" i="6"/>
  <c r="Q387" i="6"/>
  <c r="J716" i="6"/>
  <c r="E1278" i="6"/>
  <c r="M706" i="6"/>
  <c r="K1056" i="6"/>
  <c r="M929" i="6"/>
  <c r="J85" i="6"/>
  <c r="P746" i="6"/>
  <c r="R159" i="6"/>
  <c r="R200" i="6"/>
  <c r="B1342" i="6"/>
  <c r="R1038" i="6"/>
  <c r="T777" i="6"/>
  <c r="G725" i="6"/>
  <c r="O420" i="6"/>
  <c r="N1379" i="6"/>
  <c r="Q513" i="6"/>
  <c r="G424" i="6"/>
  <c r="T360" i="6"/>
  <c r="B270" i="6"/>
  <c r="N1248" i="6"/>
  <c r="C763" i="6"/>
  <c r="I1178" i="6"/>
  <c r="G581" i="6"/>
  <c r="C1326" i="6"/>
  <c r="Q89" i="6"/>
  <c r="L651" i="6"/>
  <c r="R1253" i="6"/>
  <c r="K293" i="6"/>
  <c r="S1223" i="6"/>
  <c r="U187" i="6"/>
  <c r="V1356" i="6"/>
  <c r="P512" i="6"/>
  <c r="P493" i="6"/>
  <c r="M74" i="6"/>
  <c r="Q308" i="6"/>
  <c r="L835" i="6"/>
  <c r="N1405" i="6"/>
  <c r="M1087" i="6"/>
  <c r="D1397" i="6"/>
  <c r="N401" i="6"/>
  <c r="O700" i="6"/>
  <c r="P361" i="6"/>
  <c r="J609" i="6"/>
  <c r="M877" i="6"/>
  <c r="U838" i="6"/>
  <c r="J625" i="6"/>
  <c r="R1015" i="6"/>
  <c r="M851" i="6"/>
  <c r="R802" i="6"/>
  <c r="R21" i="6"/>
  <c r="H920" i="6"/>
  <c r="U843" i="6"/>
  <c r="U469" i="6"/>
  <c r="S318" i="6"/>
  <c r="V469" i="6"/>
  <c r="E1047" i="6"/>
  <c r="J1351" i="6"/>
  <c r="T592" i="6"/>
  <c r="V877" i="6"/>
  <c r="C114" i="6"/>
  <c r="T644" i="6"/>
  <c r="H77" i="6"/>
  <c r="M799" i="6"/>
  <c r="B642" i="6"/>
  <c r="E360" i="6"/>
  <c r="O1114" i="6"/>
  <c r="H914" i="6"/>
  <c r="I15" i="6"/>
  <c r="O1063" i="6"/>
  <c r="H204" i="6"/>
  <c r="E738" i="6"/>
  <c r="R671" i="6"/>
  <c r="U1279" i="6"/>
  <c r="G1310" i="6"/>
  <c r="V232" i="6"/>
  <c r="Q124" i="6"/>
  <c r="J1056" i="6"/>
  <c r="M999" i="6"/>
  <c r="O1305" i="6"/>
  <c r="V482" i="6"/>
  <c r="V1271" i="6"/>
  <c r="V44" i="6"/>
  <c r="K539" i="6"/>
  <c r="T1183" i="6"/>
  <c r="T1334" i="6"/>
  <c r="Q1327" i="6"/>
  <c r="T427" i="6"/>
  <c r="E740" i="6"/>
  <c r="J585" i="6"/>
  <c r="R871" i="6"/>
  <c r="P1042" i="6"/>
  <c r="F856" i="6"/>
  <c r="B1189" i="6"/>
  <c r="J1310" i="6"/>
  <c r="O1035" i="6"/>
  <c r="L690" i="6"/>
  <c r="T956" i="6"/>
  <c r="H1196" i="6"/>
  <c r="S768" i="6"/>
  <c r="N259" i="6"/>
  <c r="L336" i="6"/>
  <c r="I487" i="6"/>
  <c r="O788" i="6"/>
  <c r="K1368" i="6"/>
  <c r="J632" i="6"/>
  <c r="P1095" i="6"/>
  <c r="D99" i="6"/>
  <c r="I174" i="6"/>
  <c r="J342" i="6"/>
  <c r="V300" i="6"/>
  <c r="N213" i="6"/>
  <c r="G783" i="6"/>
  <c r="T1196" i="6"/>
  <c r="S787" i="6"/>
  <c r="K722" i="6"/>
  <c r="B904" i="6"/>
  <c r="P452" i="6"/>
  <c r="P94" i="6"/>
  <c r="D1024" i="6"/>
  <c r="K679" i="6"/>
  <c r="V1432" i="6"/>
  <c r="Q1377" i="6"/>
  <c r="N1055" i="6"/>
  <c r="Q808" i="6"/>
  <c r="D1027" i="6"/>
  <c r="B1353" i="6"/>
  <c r="R1055" i="6"/>
  <c r="H838" i="6"/>
  <c r="J1195" i="6"/>
  <c r="R1146" i="6"/>
  <c r="M781" i="6"/>
  <c r="C391" i="6"/>
  <c r="K1157" i="6"/>
  <c r="G865" i="6"/>
  <c r="F17" i="6"/>
  <c r="P959" i="6"/>
  <c r="L722" i="6"/>
  <c r="L1058" i="6"/>
  <c r="N450" i="6"/>
  <c r="G1393" i="6"/>
  <c r="U793" i="6"/>
  <c r="B276" i="6"/>
  <c r="J617" i="6"/>
  <c r="B53" i="6"/>
  <c r="K260" i="6"/>
  <c r="I539" i="6"/>
  <c r="E148" i="6"/>
  <c r="D966" i="6"/>
  <c r="K1235" i="6"/>
  <c r="E941" i="6"/>
  <c r="I618" i="6"/>
  <c r="G1069" i="6"/>
  <c r="D1262" i="6"/>
  <c r="J1105" i="6"/>
  <c r="B392" i="6"/>
  <c r="E422" i="6"/>
  <c r="Q51" i="6"/>
  <c r="C712" i="6"/>
  <c r="D670" i="6"/>
  <c r="N935" i="6"/>
  <c r="N643" i="6"/>
  <c r="N1104" i="6"/>
  <c r="C968" i="6"/>
  <c r="N851" i="6"/>
  <c r="K1024" i="6"/>
  <c r="U318" i="6"/>
  <c r="P1065" i="6"/>
  <c r="B719" i="6"/>
  <c r="F462" i="6"/>
  <c r="I1348" i="6"/>
  <c r="G712" i="6"/>
  <c r="V619" i="6"/>
  <c r="M332" i="6"/>
  <c r="D407" i="6"/>
  <c r="C1266" i="6"/>
  <c r="S1117" i="6"/>
  <c r="L1416" i="6"/>
  <c r="O467" i="6"/>
  <c r="R682" i="6"/>
  <c r="N531" i="6"/>
  <c r="F1238" i="6"/>
  <c r="T812" i="6"/>
  <c r="J1401" i="6"/>
  <c r="U832" i="6"/>
  <c r="K522" i="6"/>
  <c r="B1365" i="6"/>
  <c r="D1021" i="6"/>
  <c r="G508" i="6"/>
  <c r="I948" i="6"/>
  <c r="Q1315" i="6"/>
  <c r="H740" i="6"/>
  <c r="T1355" i="6"/>
  <c r="M1442" i="6"/>
  <c r="N24" i="6"/>
  <c r="R832" i="6"/>
  <c r="Q1242" i="6"/>
  <c r="C947" i="6"/>
  <c r="L1312" i="6"/>
  <c r="T364" i="6"/>
  <c r="O377" i="6"/>
  <c r="C140" i="6"/>
  <c r="U936" i="6"/>
  <c r="S176" i="6"/>
  <c r="N884" i="6"/>
  <c r="N1431" i="6"/>
  <c r="B965" i="6"/>
  <c r="D1423" i="6"/>
  <c r="B1204" i="6"/>
  <c r="R22" i="6"/>
  <c r="G1060" i="6"/>
  <c r="O1321" i="6"/>
  <c r="N587" i="6"/>
  <c r="E1284" i="6"/>
  <c r="I242" i="6"/>
  <c r="B663" i="6"/>
  <c r="P845" i="6"/>
  <c r="P409" i="6"/>
  <c r="K407" i="6"/>
  <c r="C982" i="6"/>
  <c r="P589" i="6"/>
  <c r="B206" i="6"/>
  <c r="L8" i="6"/>
  <c r="V22" i="6"/>
  <c r="E1280" i="6"/>
  <c r="B686" i="6"/>
  <c r="T654" i="6"/>
  <c r="U444" i="6"/>
  <c r="T802" i="6"/>
  <c r="S529" i="6"/>
  <c r="T32" i="6"/>
  <c r="S792" i="6"/>
  <c r="B738" i="6"/>
  <c r="L1001" i="6"/>
  <c r="S241" i="6"/>
  <c r="M886" i="6"/>
  <c r="R632" i="6"/>
  <c r="D949" i="6"/>
  <c r="I211" i="6"/>
  <c r="T162" i="6"/>
  <c r="O736" i="6"/>
  <c r="M821" i="6"/>
  <c r="I1278" i="6"/>
  <c r="K1337" i="6"/>
  <c r="U1199" i="6"/>
  <c r="F194" i="6"/>
  <c r="E1129" i="6"/>
  <c r="B360" i="6"/>
  <c r="L1223" i="6"/>
  <c r="K778" i="6"/>
  <c r="P1211" i="6"/>
  <c r="Q895" i="6"/>
  <c r="C827" i="6"/>
  <c r="P604" i="6"/>
  <c r="U700" i="6"/>
  <c r="N1303" i="6"/>
  <c r="P1119" i="6"/>
  <c r="F321" i="6"/>
  <c r="K775" i="6"/>
  <c r="P1298" i="6"/>
  <c r="S225" i="6"/>
  <c r="E1432" i="6"/>
  <c r="T778" i="6"/>
  <c r="G992" i="6"/>
  <c r="R914" i="6"/>
  <c r="E605" i="6"/>
  <c r="I1304" i="6"/>
  <c r="Q473" i="6"/>
  <c r="C1329" i="6"/>
  <c r="U658" i="6"/>
  <c r="I843" i="6"/>
  <c r="C47" i="6"/>
  <c r="Q1265" i="6"/>
  <c r="B1426" i="6"/>
  <c r="G1223" i="6"/>
  <c r="K422" i="6"/>
  <c r="R877" i="6"/>
  <c r="C230" i="6"/>
  <c r="O293" i="6"/>
  <c r="L308" i="6"/>
  <c r="O706" i="6"/>
  <c r="P167" i="6"/>
  <c r="M695" i="6"/>
  <c r="J931" i="6"/>
  <c r="N277" i="6"/>
  <c r="Q693" i="6"/>
  <c r="N708" i="6"/>
  <c r="V511" i="6"/>
  <c r="Q875" i="6"/>
  <c r="U364" i="6"/>
  <c r="P675" i="6"/>
  <c r="P52" i="6"/>
  <c r="D1206" i="6"/>
  <c r="E227" i="6"/>
  <c r="H685" i="6"/>
  <c r="R1408" i="6"/>
  <c r="T1320" i="6"/>
  <c r="M1070" i="6"/>
  <c r="B1166" i="6"/>
  <c r="L1320" i="6"/>
  <c r="G1073" i="6"/>
  <c r="E398" i="6"/>
  <c r="E489" i="6"/>
  <c r="E328" i="6"/>
  <c r="S506" i="6"/>
  <c r="N641" i="6"/>
  <c r="I582" i="6"/>
  <c r="T1310" i="6"/>
  <c r="U553" i="6"/>
  <c r="I206" i="6"/>
  <c r="I996" i="6"/>
  <c r="C512" i="6"/>
  <c r="D1017" i="6"/>
  <c r="B524" i="6"/>
  <c r="F235" i="6"/>
  <c r="R996" i="6"/>
  <c r="O924" i="6"/>
  <c r="G431" i="6"/>
  <c r="L786" i="6"/>
  <c r="U335" i="6"/>
  <c r="J279" i="6"/>
  <c r="H315" i="6"/>
  <c r="L1194" i="6"/>
  <c r="H41" i="6"/>
  <c r="E1028" i="6"/>
  <c r="T1348" i="6"/>
  <c r="Q972" i="6"/>
  <c r="O307" i="6"/>
  <c r="H544" i="6"/>
  <c r="N1224" i="6"/>
  <c r="R414" i="6"/>
  <c r="N798" i="6"/>
  <c r="D1148" i="6"/>
  <c r="V52" i="6"/>
  <c r="J462" i="6"/>
  <c r="M865" i="6"/>
  <c r="N848" i="6"/>
  <c r="I1065" i="6"/>
  <c r="K1131" i="6"/>
  <c r="D72" i="6"/>
  <c r="L1322" i="6"/>
  <c r="F911" i="6"/>
  <c r="H932" i="6"/>
  <c r="I1412" i="6"/>
  <c r="G594" i="6"/>
  <c r="L543" i="6"/>
  <c r="H67" i="6"/>
  <c r="S913" i="6"/>
  <c r="M769" i="6"/>
  <c r="B808" i="6"/>
  <c r="D180" i="6"/>
  <c r="H4" i="6"/>
  <c r="J153" i="6"/>
  <c r="C1211" i="6"/>
  <c r="L1212" i="6"/>
  <c r="C1252" i="6"/>
  <c r="H925" i="6"/>
  <c r="R292" i="6"/>
  <c r="V1341" i="6"/>
  <c r="Q675" i="6"/>
  <c r="H1292" i="6"/>
  <c r="I899" i="6"/>
  <c r="D1049" i="6"/>
  <c r="S794" i="6"/>
  <c r="J84" i="6"/>
  <c r="B796" i="6"/>
  <c r="T548" i="6"/>
  <c r="Q137" i="6"/>
  <c r="S607" i="6"/>
  <c r="K206" i="6"/>
  <c r="B1224" i="6"/>
  <c r="E510" i="6"/>
  <c r="N1268" i="6"/>
  <c r="F221" i="6"/>
  <c r="E294" i="6"/>
  <c r="J1051" i="6"/>
  <c r="P374" i="6"/>
  <c r="M756" i="6"/>
  <c r="S754" i="6"/>
  <c r="J700" i="6"/>
  <c r="U224" i="6"/>
  <c r="G774" i="6"/>
  <c r="N490" i="6"/>
  <c r="H806" i="6"/>
  <c r="P1126" i="6"/>
  <c r="B536" i="6"/>
  <c r="G370" i="6"/>
  <c r="V849" i="6"/>
  <c r="Q525" i="6"/>
  <c r="D1099" i="6"/>
  <c r="V1324" i="6"/>
  <c r="B568" i="6"/>
  <c r="Q38" i="6"/>
  <c r="U349" i="6"/>
  <c r="S407" i="6"/>
  <c r="U646" i="6"/>
  <c r="E1384" i="6"/>
  <c r="R787" i="6"/>
  <c r="S1102" i="6"/>
  <c r="Q536" i="6"/>
  <c r="I824" i="6"/>
  <c r="J712" i="6"/>
  <c r="O777" i="6"/>
  <c r="H1429" i="6"/>
  <c r="U23" i="6"/>
  <c r="Q243" i="6"/>
  <c r="E1072" i="6"/>
  <c r="P457" i="6"/>
  <c r="D828" i="6"/>
  <c r="V1158" i="6"/>
  <c r="K383" i="6"/>
  <c r="K852" i="6"/>
  <c r="L358" i="6"/>
  <c r="B1083" i="6"/>
  <c r="J1156" i="6"/>
  <c r="B852" i="6"/>
  <c r="M439" i="6"/>
  <c r="F1002" i="6"/>
  <c r="B1242" i="6"/>
  <c r="J899" i="6"/>
  <c r="J93" i="6"/>
  <c r="E730" i="6"/>
  <c r="M235" i="6"/>
  <c r="G84" i="6"/>
  <c r="N630" i="6"/>
  <c r="Q283" i="6"/>
  <c r="H62" i="6"/>
  <c r="D1328" i="6"/>
  <c r="J1086" i="6"/>
  <c r="R629" i="6"/>
  <c r="B1423" i="6"/>
  <c r="J1197" i="6"/>
  <c r="R721" i="6"/>
  <c r="K624" i="6"/>
  <c r="F122" i="6"/>
  <c r="L662" i="6"/>
  <c r="J1393" i="6"/>
  <c r="T845" i="6"/>
  <c r="H1439" i="6"/>
  <c r="O809" i="6"/>
  <c r="L1386" i="6"/>
  <c r="T920" i="6"/>
  <c r="F1199" i="6"/>
  <c r="Q795" i="6"/>
  <c r="S881" i="6"/>
  <c r="C578" i="6"/>
  <c r="J307" i="6"/>
  <c r="F1123" i="6"/>
  <c r="T328" i="6"/>
  <c r="I874" i="6"/>
  <c r="L1370" i="6"/>
  <c r="U1413" i="6"/>
  <c r="P710" i="6"/>
  <c r="D640" i="6"/>
  <c r="V95" i="6"/>
  <c r="E882" i="6"/>
  <c r="C59" i="6"/>
  <c r="O431" i="6"/>
  <c r="J540" i="6"/>
  <c r="K86" i="6"/>
  <c r="U515" i="6"/>
  <c r="E415" i="6"/>
  <c r="B420" i="6"/>
  <c r="L975" i="6"/>
  <c r="T791" i="6"/>
  <c r="V478" i="6"/>
  <c r="J925" i="6"/>
  <c r="S590" i="6"/>
  <c r="D345" i="6"/>
  <c r="N397" i="6"/>
  <c r="L615" i="6"/>
  <c r="Q22" i="6"/>
  <c r="B105" i="6"/>
  <c r="J637" i="6"/>
  <c r="E214" i="6"/>
  <c r="L1080" i="6"/>
  <c r="D1251" i="6"/>
  <c r="G1299" i="6"/>
  <c r="U447" i="6"/>
  <c r="P1382" i="6"/>
  <c r="D458" i="6"/>
  <c r="S248" i="6"/>
  <c r="Q18" i="6"/>
  <c r="E346" i="6"/>
  <c r="E1190" i="6"/>
  <c r="I441" i="6"/>
  <c r="I524" i="6"/>
  <c r="Q1236" i="6"/>
  <c r="F635" i="6"/>
  <c r="G584" i="6"/>
  <c r="S75" i="6"/>
  <c r="K149" i="6"/>
  <c r="H1252" i="6"/>
  <c r="V734" i="6"/>
  <c r="L925" i="6"/>
  <c r="T163" i="6"/>
  <c r="F537" i="6"/>
  <c r="U1261" i="6"/>
  <c r="V582" i="6"/>
  <c r="U915" i="6"/>
  <c r="F787" i="6"/>
  <c r="J385" i="6"/>
  <c r="B1073" i="6"/>
  <c r="M780" i="6"/>
  <c r="K1190" i="6"/>
  <c r="S1323" i="6"/>
  <c r="J100" i="6"/>
  <c r="R1197" i="6"/>
  <c r="P23" i="6"/>
  <c r="I369" i="6"/>
  <c r="I145" i="6"/>
  <c r="S332" i="6"/>
  <c r="R1069" i="6"/>
  <c r="V473" i="6"/>
  <c r="J1023" i="6"/>
  <c r="K278" i="6"/>
  <c r="V975" i="6"/>
  <c r="M539" i="6"/>
  <c r="N852" i="6"/>
  <c r="H501" i="6"/>
  <c r="U155" i="6"/>
  <c r="N922" i="6"/>
  <c r="T1191" i="6"/>
  <c r="C1287" i="6"/>
  <c r="H1019" i="6"/>
  <c r="B1391" i="6"/>
  <c r="S325" i="6"/>
  <c r="O911" i="6"/>
  <c r="H921" i="6"/>
  <c r="K1100" i="6"/>
  <c r="V598" i="6"/>
  <c r="S1010" i="6"/>
  <c r="G1385" i="6"/>
  <c r="U1289" i="6"/>
  <c r="B1320" i="6"/>
  <c r="B1003" i="6"/>
  <c r="N408" i="6"/>
  <c r="V830" i="6"/>
  <c r="P47" i="6"/>
  <c r="T606" i="6"/>
  <c r="I575" i="6"/>
  <c r="T668" i="6"/>
  <c r="Q1352" i="6"/>
  <c r="C16" i="6"/>
  <c r="M167" i="6"/>
  <c r="Q1231" i="6"/>
  <c r="T1289" i="6"/>
  <c r="V967" i="6"/>
  <c r="B611" i="6"/>
  <c r="H781" i="6"/>
  <c r="O965" i="6"/>
  <c r="J612" i="6"/>
  <c r="K874" i="6"/>
  <c r="V550" i="6"/>
  <c r="Q209" i="6"/>
  <c r="T1351" i="6"/>
  <c r="Q232" i="6"/>
  <c r="T1319" i="6"/>
  <c r="K1018" i="6"/>
  <c r="E1215" i="6"/>
  <c r="C1204" i="6"/>
  <c r="L346" i="6"/>
  <c r="T1170" i="6"/>
  <c r="T581" i="6"/>
  <c r="N699" i="6"/>
  <c r="N166" i="6"/>
  <c r="P1180" i="6"/>
  <c r="B353" i="6"/>
  <c r="J665" i="6"/>
  <c r="B1213" i="6"/>
  <c r="L1377" i="6"/>
  <c r="Q79" i="6"/>
  <c r="H203" i="6"/>
  <c r="B394" i="6"/>
  <c r="B570" i="6"/>
  <c r="U1132" i="6"/>
  <c r="I429" i="6"/>
  <c r="S169" i="6"/>
  <c r="O299" i="6"/>
  <c r="J1435" i="6"/>
  <c r="S1085" i="6"/>
  <c r="J604" i="6"/>
  <c r="S1431" i="6"/>
  <c r="S460" i="6"/>
  <c r="O71" i="6"/>
  <c r="H305" i="6"/>
  <c r="C1087" i="6"/>
  <c r="T1043" i="6"/>
  <c r="B986" i="6"/>
  <c r="G120" i="6"/>
  <c r="K167" i="6"/>
  <c r="O1020" i="6"/>
  <c r="E1104" i="6"/>
  <c r="B1272" i="6"/>
  <c r="L749" i="6"/>
  <c r="O783" i="6"/>
  <c r="N1216" i="6"/>
  <c r="R288" i="6"/>
  <c r="U1049" i="6"/>
  <c r="L300" i="6"/>
  <c r="N908" i="6"/>
  <c r="T298" i="6"/>
  <c r="K1060" i="6"/>
  <c r="E1126" i="6"/>
  <c r="F1202" i="6"/>
  <c r="I370" i="6"/>
  <c r="H1420" i="6"/>
  <c r="M1047" i="6"/>
  <c r="Q200" i="6"/>
  <c r="K623" i="6"/>
  <c r="J514" i="6"/>
  <c r="T1437" i="6"/>
  <c r="O535" i="6"/>
  <c r="U949" i="6"/>
  <c r="Q106" i="6"/>
  <c r="M1097" i="6"/>
  <c r="C1139" i="6"/>
  <c r="P735" i="6"/>
  <c r="J328" i="6"/>
  <c r="T279" i="6"/>
  <c r="E58" i="6"/>
  <c r="I276" i="6"/>
  <c r="C1302" i="6"/>
  <c r="C396" i="6"/>
  <c r="T90" i="6"/>
  <c r="S1373" i="6"/>
  <c r="M1435" i="6"/>
  <c r="H1225" i="6"/>
  <c r="P516" i="6"/>
  <c r="F444" i="6"/>
  <c r="N1008" i="6"/>
  <c r="H372" i="6"/>
  <c r="M1010" i="6"/>
  <c r="Q765" i="6"/>
  <c r="R568" i="6"/>
  <c r="M554" i="6"/>
  <c r="B866" i="6"/>
  <c r="K1043" i="6"/>
  <c r="G163" i="6"/>
  <c r="S1118" i="6"/>
  <c r="E106" i="6"/>
  <c r="Q654" i="6"/>
  <c r="C855" i="6"/>
  <c r="V428" i="6"/>
  <c r="I1095" i="6"/>
  <c r="R1185" i="6"/>
  <c r="M1198" i="6"/>
  <c r="G1412" i="6"/>
  <c r="F340" i="6"/>
  <c r="T1049" i="6"/>
  <c r="G802" i="6"/>
  <c r="L1118" i="6"/>
  <c r="I1411" i="6"/>
  <c r="V359" i="6"/>
  <c r="G152" i="6"/>
  <c r="P1217" i="6"/>
  <c r="T873" i="6"/>
  <c r="C341" i="6"/>
  <c r="V1131" i="6"/>
  <c r="P840" i="6"/>
  <c r="O1426" i="6"/>
  <c r="K830" i="6"/>
  <c r="B27" i="6"/>
  <c r="V522" i="6"/>
  <c r="L789" i="6"/>
  <c r="H693" i="6"/>
  <c r="Q1028" i="6"/>
  <c r="Q346" i="6"/>
  <c r="V1378" i="6"/>
  <c r="Q949" i="6"/>
  <c r="R836" i="6"/>
  <c r="R244" i="6"/>
  <c r="H687" i="6"/>
  <c r="T500" i="6"/>
  <c r="E1111" i="6"/>
  <c r="U65" i="6"/>
  <c r="S119" i="6"/>
  <c r="H935" i="6"/>
  <c r="C359" i="6"/>
  <c r="U1198" i="6"/>
  <c r="U762" i="6"/>
  <c r="N159" i="6"/>
  <c r="D663" i="6"/>
  <c r="V1391" i="6"/>
  <c r="I481" i="6"/>
  <c r="E531" i="6"/>
  <c r="B18" i="6"/>
  <c r="D350" i="6"/>
  <c r="M516" i="6"/>
  <c r="T577" i="6"/>
  <c r="P29" i="6"/>
  <c r="H538" i="6"/>
  <c r="V613" i="6"/>
  <c r="L837" i="6"/>
  <c r="L387" i="6"/>
  <c r="S1107" i="6"/>
  <c r="B283" i="6"/>
  <c r="L490" i="6"/>
  <c r="B64" i="6"/>
  <c r="S1382" i="6"/>
  <c r="L1176" i="6"/>
  <c r="I303" i="6"/>
  <c r="L1315" i="6"/>
  <c r="E698" i="6"/>
  <c r="G137" i="6"/>
  <c r="N1399" i="6"/>
  <c r="M399" i="6"/>
  <c r="U1048" i="6"/>
  <c r="Q16" i="6"/>
  <c r="U1186" i="6"/>
  <c r="N106" i="6"/>
  <c r="E733" i="6"/>
  <c r="E1096" i="6"/>
  <c r="M1091" i="6"/>
  <c r="H716" i="6"/>
  <c r="I190" i="6"/>
  <c r="C416" i="6"/>
  <c r="Q161" i="6"/>
  <c r="C1228" i="6"/>
  <c r="G1283" i="6"/>
  <c r="G197" i="6"/>
  <c r="H1192" i="6"/>
  <c r="Q849" i="6"/>
  <c r="B1180" i="6"/>
  <c r="B592" i="6"/>
  <c r="H280" i="6"/>
  <c r="K1011" i="6"/>
  <c r="M250" i="6"/>
  <c r="T1211" i="6"/>
  <c r="N769" i="6"/>
  <c r="T1114" i="6"/>
  <c r="E317" i="6"/>
  <c r="I885" i="6"/>
  <c r="F1426" i="6"/>
  <c r="D244" i="6"/>
  <c r="F1250" i="6"/>
  <c r="C698" i="6"/>
  <c r="B177" i="6"/>
  <c r="I790" i="6"/>
  <c r="L302" i="6"/>
  <c r="E436" i="6"/>
  <c r="T587" i="6"/>
  <c r="B953" i="6"/>
  <c r="E424" i="6"/>
  <c r="C892" i="6"/>
  <c r="L397" i="6"/>
  <c r="B6" i="6"/>
  <c r="J1244" i="6"/>
  <c r="C1064" i="6"/>
  <c r="P60" i="6"/>
  <c r="D868" i="6"/>
  <c r="V960" i="6"/>
  <c r="D110" i="6"/>
  <c r="H1062" i="6"/>
  <c r="E1331" i="6"/>
  <c r="P1036" i="6"/>
  <c r="E640" i="6"/>
  <c r="D689" i="6"/>
  <c r="E777" i="6"/>
  <c r="F714" i="6"/>
  <c r="E959" i="6"/>
  <c r="L399" i="6"/>
  <c r="K311" i="6"/>
  <c r="O42" i="6"/>
  <c r="D268" i="6"/>
  <c r="F712" i="6"/>
  <c r="I1320" i="6"/>
  <c r="H446" i="6"/>
  <c r="R380" i="6"/>
  <c r="J674" i="6"/>
  <c r="B794" i="6"/>
  <c r="C177" i="6"/>
  <c r="P455" i="6"/>
  <c r="M482" i="6"/>
  <c r="G341" i="6"/>
  <c r="R499" i="6"/>
  <c r="D225" i="6"/>
  <c r="N505" i="6"/>
  <c r="G1112" i="6"/>
  <c r="C831" i="6"/>
  <c r="N150" i="6"/>
  <c r="K582" i="6"/>
  <c r="N1169" i="6"/>
  <c r="I589" i="6"/>
  <c r="P1297" i="6"/>
  <c r="T1177" i="6"/>
  <c r="G670" i="6"/>
  <c r="Q910" i="6"/>
  <c r="P1184" i="6"/>
  <c r="L1359" i="6"/>
  <c r="H701" i="6"/>
  <c r="D1062" i="6"/>
  <c r="Q1276" i="6"/>
  <c r="B158" i="6"/>
  <c r="V831" i="6"/>
  <c r="C764" i="6"/>
  <c r="T478" i="6"/>
  <c r="O666" i="6"/>
  <c r="N223" i="6"/>
  <c r="B44" i="6"/>
  <c r="F207" i="6"/>
  <c r="G323" i="6"/>
  <c r="F742" i="6"/>
  <c r="K1150" i="6"/>
  <c r="P723" i="6"/>
  <c r="T290" i="6"/>
  <c r="J1379" i="6"/>
  <c r="J1034" i="6"/>
  <c r="R607" i="6"/>
  <c r="G960" i="6"/>
  <c r="H734" i="6"/>
  <c r="F740" i="6"/>
  <c r="K561" i="6"/>
  <c r="T97" i="6"/>
  <c r="I235" i="6"/>
  <c r="Q360" i="6"/>
  <c r="T466" i="6"/>
  <c r="S745" i="6"/>
  <c r="Q524" i="6"/>
  <c r="Q1405" i="6"/>
  <c r="E54" i="6"/>
  <c r="M1186" i="6"/>
  <c r="D1150" i="6"/>
  <c r="Q545" i="6"/>
  <c r="S86" i="6"/>
  <c r="J14" i="6"/>
  <c r="V526" i="6"/>
  <c r="C1219" i="6"/>
  <c r="E127" i="6"/>
  <c r="S725" i="6"/>
  <c r="J725" i="6"/>
  <c r="J461" i="6"/>
  <c r="I375" i="6"/>
  <c r="I218" i="6"/>
  <c r="O491" i="6"/>
  <c r="Q913" i="6"/>
  <c r="P1415" i="6"/>
  <c r="F33" i="6"/>
  <c r="S11" i="6"/>
  <c r="F590" i="6"/>
  <c r="T378" i="6"/>
  <c r="M1082" i="6"/>
  <c r="N388" i="6"/>
  <c r="D661" i="6"/>
  <c r="O1123" i="6"/>
  <c r="J458" i="6"/>
  <c r="L1173" i="6"/>
  <c r="N285" i="6"/>
  <c r="D893" i="6"/>
  <c r="G488" i="6"/>
  <c r="O1014" i="6"/>
  <c r="F92" i="6"/>
  <c r="T311" i="6"/>
  <c r="I810" i="6"/>
  <c r="I736" i="6"/>
  <c r="K819" i="6"/>
  <c r="I484" i="6"/>
  <c r="U547" i="6"/>
  <c r="I1026" i="6"/>
  <c r="H173" i="6"/>
  <c r="Q325" i="6"/>
  <c r="F645" i="6"/>
  <c r="N1430" i="6"/>
  <c r="D191" i="6"/>
  <c r="Q319" i="6"/>
  <c r="B321" i="6"/>
  <c r="S1121" i="6"/>
  <c r="P1089" i="6"/>
  <c r="P1105" i="6"/>
  <c r="R212" i="6"/>
  <c r="H624" i="6"/>
  <c r="O455" i="6"/>
  <c r="I498" i="6"/>
  <c r="C1320" i="6"/>
  <c r="R1354" i="6"/>
  <c r="R1337" i="6"/>
  <c r="B1082" i="6"/>
  <c r="S963" i="6"/>
  <c r="D158" i="6"/>
  <c r="M1302" i="6"/>
  <c r="B39" i="6"/>
  <c r="B1286" i="6"/>
  <c r="G898" i="6"/>
  <c r="N1098" i="6"/>
  <c r="Q1087" i="6"/>
  <c r="D706" i="6"/>
  <c r="R62" i="6"/>
  <c r="U1400" i="6"/>
  <c r="N577" i="6"/>
  <c r="P522" i="6"/>
  <c r="N552" i="6"/>
  <c r="C496" i="6"/>
  <c r="H1230" i="6"/>
  <c r="R762" i="6"/>
  <c r="N97" i="6"/>
  <c r="H29" i="6"/>
  <c r="B416" i="6"/>
  <c r="H757" i="6"/>
  <c r="J27" i="6"/>
  <c r="K81" i="6"/>
  <c r="D719" i="6"/>
  <c r="K1233" i="6"/>
  <c r="U1367" i="6"/>
  <c r="O567" i="6"/>
  <c r="R155" i="6"/>
  <c r="M1212" i="6"/>
  <c r="G223" i="6"/>
  <c r="T583" i="6"/>
  <c r="I699" i="6"/>
  <c r="G551" i="6"/>
  <c r="G1137" i="6"/>
  <c r="R1217" i="6"/>
  <c r="S916" i="6"/>
  <c r="O126" i="6"/>
  <c r="I1075" i="6"/>
  <c r="I1316" i="6"/>
  <c r="V1041" i="6"/>
  <c r="O59" i="6"/>
  <c r="M1318" i="6"/>
  <c r="H1001" i="6"/>
  <c r="C1173" i="6"/>
  <c r="L210" i="6"/>
  <c r="H405" i="6"/>
  <c r="Q449" i="6"/>
  <c r="K89" i="6"/>
  <c r="K1142" i="6"/>
  <c r="S1300" i="6"/>
  <c r="E894" i="6"/>
  <c r="V171" i="6"/>
  <c r="M407" i="6"/>
  <c r="N752" i="6"/>
  <c r="T52" i="6"/>
  <c r="P494" i="6"/>
  <c r="P701" i="6"/>
  <c r="M685" i="6"/>
  <c r="E1150" i="6"/>
  <c r="H142" i="6"/>
  <c r="J753" i="6"/>
  <c r="F1085" i="6"/>
  <c r="E797" i="6"/>
  <c r="G1196" i="6"/>
  <c r="V1112" i="6"/>
  <c r="E968" i="6"/>
  <c r="U925" i="6"/>
  <c r="G745" i="6"/>
  <c r="K1327" i="6"/>
  <c r="B695" i="6"/>
  <c r="L497" i="6"/>
  <c r="O22" i="6"/>
  <c r="M71" i="6"/>
  <c r="F1330" i="6"/>
  <c r="B1120" i="6"/>
  <c r="N788" i="6"/>
  <c r="D1433" i="6"/>
  <c r="S371" i="6"/>
  <c r="F1354" i="6"/>
  <c r="S1007" i="6"/>
  <c r="R966" i="6"/>
  <c r="H190" i="6"/>
  <c r="E196" i="6"/>
  <c r="K182" i="6"/>
  <c r="F656" i="6"/>
  <c r="V14" i="6"/>
  <c r="J197" i="6"/>
  <c r="R450" i="6"/>
  <c r="Q1291" i="6"/>
  <c r="I578" i="6"/>
  <c r="E1255" i="6"/>
  <c r="U75" i="6"/>
  <c r="R589" i="6"/>
  <c r="O404" i="6"/>
  <c r="N1296" i="6"/>
  <c r="V892" i="6"/>
  <c r="V1075" i="6"/>
  <c r="M807" i="6"/>
  <c r="T798" i="6"/>
  <c r="C1108" i="6"/>
  <c r="V574" i="6"/>
  <c r="Q835" i="6"/>
  <c r="F209" i="6"/>
  <c r="G1171" i="6"/>
  <c r="K379" i="6"/>
  <c r="G1249" i="6"/>
  <c r="B806" i="6"/>
  <c r="I817" i="6"/>
  <c r="M1224" i="6"/>
  <c r="I535" i="6"/>
  <c r="V253" i="6"/>
  <c r="H573" i="6"/>
  <c r="N1087" i="6"/>
  <c r="V506" i="6"/>
  <c r="D1144" i="6"/>
  <c r="T1250" i="6"/>
  <c r="P1348" i="6"/>
  <c r="H1105" i="6"/>
  <c r="K98" i="6"/>
  <c r="O466" i="6"/>
  <c r="F1152" i="6"/>
  <c r="O1339" i="6"/>
  <c r="E856" i="6"/>
  <c r="M409" i="6"/>
  <c r="S201" i="6"/>
  <c r="P1052" i="6"/>
  <c r="V465" i="6"/>
  <c r="O1362" i="6"/>
  <c r="N1023" i="6"/>
  <c r="D906" i="6"/>
  <c r="I748" i="6"/>
  <c r="Q1280" i="6"/>
  <c r="C1007" i="6"/>
  <c r="L504" i="6"/>
  <c r="D159" i="6"/>
  <c r="D271" i="6"/>
  <c r="B1323" i="6"/>
  <c r="O1160" i="6"/>
  <c r="B466" i="6"/>
  <c r="U58" i="6"/>
  <c r="T347" i="6"/>
  <c r="F629" i="6"/>
  <c r="V1198" i="6"/>
  <c r="R1242" i="6"/>
  <c r="U136" i="6"/>
  <c r="I812" i="6"/>
  <c r="J1153" i="6"/>
  <c r="D1283" i="6"/>
  <c r="L583" i="6"/>
  <c r="H202" i="6"/>
  <c r="H1401" i="6"/>
  <c r="D290" i="6"/>
  <c r="Q665" i="6"/>
  <c r="S453" i="6"/>
  <c r="R1347" i="6"/>
  <c r="K391" i="6"/>
  <c r="F449" i="6"/>
  <c r="V715" i="6"/>
  <c r="R297" i="6"/>
  <c r="V1130" i="6"/>
  <c r="L204" i="6"/>
  <c r="J893" i="6"/>
  <c r="E461" i="6"/>
  <c r="G233" i="6"/>
  <c r="I421" i="6"/>
  <c r="K844" i="6"/>
  <c r="P608" i="6"/>
  <c r="V879" i="6"/>
  <c r="N1109" i="6"/>
  <c r="T923" i="6"/>
  <c r="R1036" i="6"/>
  <c r="B1182" i="6"/>
  <c r="Q1412" i="6"/>
  <c r="F760" i="6"/>
  <c r="K306" i="6"/>
  <c r="L151" i="6"/>
  <c r="E1377" i="6"/>
  <c r="L202" i="6"/>
  <c r="E1139" i="6"/>
  <c r="J1306" i="6"/>
  <c r="E556" i="6"/>
  <c r="K1070" i="6"/>
  <c r="T790" i="6"/>
  <c r="P712" i="6"/>
  <c r="F42" i="6"/>
  <c r="G1344" i="6"/>
  <c r="R1361" i="6"/>
  <c r="Q1365" i="6"/>
  <c r="C593" i="6"/>
  <c r="S637" i="6"/>
  <c r="S673" i="6"/>
  <c r="B43" i="6"/>
  <c r="O118" i="6"/>
  <c r="K1212" i="6"/>
  <c r="O398" i="6"/>
  <c r="V769" i="6"/>
  <c r="F615" i="6"/>
  <c r="C1244" i="6"/>
  <c r="N112" i="6"/>
  <c r="J493" i="6"/>
  <c r="H422" i="6"/>
  <c r="S279" i="6"/>
  <c r="N214" i="6"/>
  <c r="M1436" i="6"/>
  <c r="H1359" i="6"/>
  <c r="G875" i="6"/>
  <c r="F1185" i="6"/>
  <c r="B1424" i="6"/>
  <c r="R60" i="6"/>
  <c r="D263" i="6"/>
  <c r="G43" i="6"/>
  <c r="M507" i="6"/>
  <c r="U1063" i="6"/>
  <c r="S962" i="6"/>
  <c r="L348" i="6"/>
  <c r="B712" i="6"/>
  <c r="F690" i="6"/>
  <c r="U557" i="6"/>
  <c r="G554" i="6"/>
  <c r="R341" i="6"/>
  <c r="C474" i="6"/>
  <c r="R242" i="6"/>
  <c r="T988" i="6"/>
  <c r="I407" i="6"/>
  <c r="Q163" i="6"/>
  <c r="J369" i="6"/>
  <c r="I797" i="6"/>
  <c r="I233" i="6"/>
  <c r="I932" i="6"/>
  <c r="T1293" i="6"/>
  <c r="P501" i="6"/>
  <c r="J243" i="6"/>
  <c r="P1288" i="6"/>
  <c r="B898" i="6"/>
  <c r="E1349" i="6"/>
  <c r="N273" i="6"/>
  <c r="I231" i="6"/>
  <c r="E1282" i="6"/>
  <c r="C794" i="6"/>
  <c r="V537" i="6"/>
  <c r="N1053" i="6"/>
  <c r="J791" i="6"/>
  <c r="C649" i="6"/>
  <c r="J861" i="6"/>
  <c r="M521" i="6"/>
  <c r="F921" i="6"/>
  <c r="L57" i="6"/>
  <c r="M1092" i="6"/>
  <c r="J1059" i="6"/>
  <c r="C433" i="6"/>
  <c r="U1144" i="6"/>
  <c r="T1339" i="6"/>
  <c r="T1264" i="6"/>
  <c r="R304" i="6"/>
  <c r="D264" i="6"/>
  <c r="H851" i="6"/>
  <c r="J651" i="6"/>
  <c r="H875" i="6"/>
  <c r="U416" i="6"/>
  <c r="R1325" i="6"/>
  <c r="V784" i="6"/>
  <c r="H436" i="6"/>
  <c r="T712" i="6"/>
  <c r="V176" i="6"/>
  <c r="E584" i="6"/>
  <c r="V673" i="6"/>
  <c r="G1037" i="6"/>
  <c r="J912" i="6"/>
  <c r="G538" i="6"/>
  <c r="R1338" i="6"/>
  <c r="M964" i="6"/>
  <c r="O819" i="6"/>
  <c r="E854" i="6"/>
  <c r="J905" i="6"/>
  <c r="M1236" i="6"/>
  <c r="E702" i="6"/>
  <c r="P882" i="6"/>
  <c r="K717" i="6"/>
  <c r="P946" i="6"/>
  <c r="T1180" i="6"/>
  <c r="F975" i="6"/>
  <c r="H124" i="6"/>
  <c r="I889" i="6"/>
  <c r="H1142" i="6"/>
  <c r="F135" i="6"/>
  <c r="B950" i="6"/>
  <c r="J472" i="6"/>
  <c r="S730" i="6"/>
  <c r="T10" i="6"/>
  <c r="Q629" i="6"/>
  <c r="K1027" i="6"/>
  <c r="V817" i="6"/>
  <c r="L222" i="6"/>
  <c r="N286" i="6"/>
  <c r="I1008" i="6"/>
  <c r="B208" i="6"/>
  <c r="T479" i="6"/>
  <c r="H484" i="6"/>
  <c r="F572" i="6"/>
  <c r="T1299" i="6"/>
  <c r="D1040" i="6"/>
  <c r="G1150" i="6"/>
  <c r="B936" i="6"/>
  <c r="D783" i="6"/>
  <c r="P89" i="6"/>
  <c r="F404" i="6"/>
  <c r="I1337" i="6"/>
  <c r="O1301" i="6"/>
  <c r="N247" i="6"/>
  <c r="S1204" i="6"/>
  <c r="S1134" i="6"/>
  <c r="D1070" i="6"/>
  <c r="C245" i="6"/>
  <c r="V1004" i="6"/>
  <c r="H874" i="6"/>
  <c r="N826" i="6"/>
  <c r="V48" i="6"/>
  <c r="V634" i="6"/>
  <c r="G685" i="6"/>
  <c r="D962" i="6"/>
  <c r="L418" i="6"/>
  <c r="U641" i="6"/>
  <c r="H424" i="6"/>
  <c r="V1259" i="6"/>
  <c r="T1401" i="6"/>
  <c r="M444" i="6"/>
  <c r="K302" i="6"/>
  <c r="M265" i="6"/>
  <c r="C1058" i="6"/>
  <c r="I781" i="6"/>
  <c r="I1254" i="6"/>
  <c r="D600" i="6"/>
  <c r="T980" i="6"/>
  <c r="V835" i="6"/>
  <c r="U1419" i="6"/>
  <c r="J876" i="6"/>
  <c r="Q712" i="6"/>
  <c r="N204" i="6"/>
  <c r="N182" i="6"/>
  <c r="I833" i="6"/>
  <c r="J575" i="6"/>
  <c r="C1365" i="6"/>
  <c r="V1202" i="6"/>
  <c r="E1426" i="6"/>
  <c r="N570" i="6"/>
  <c r="M1078" i="6"/>
  <c r="M452" i="6"/>
  <c r="U769" i="6"/>
  <c r="B1228" i="6"/>
  <c r="S1423" i="6"/>
  <c r="G219" i="6"/>
  <c r="V331" i="6"/>
  <c r="V244" i="6"/>
  <c r="S1212" i="6"/>
  <c r="V1299" i="6"/>
  <c r="U961" i="6"/>
  <c r="E188" i="6"/>
  <c r="M1081" i="6"/>
  <c r="M1248" i="6"/>
  <c r="M39" i="6"/>
  <c r="J879" i="6"/>
  <c r="I266" i="6"/>
  <c r="Q673" i="6"/>
  <c r="J952" i="6"/>
  <c r="Q359" i="6"/>
  <c r="G1067" i="6"/>
  <c r="O30" i="6"/>
  <c r="O1273" i="6"/>
  <c r="T627" i="6"/>
  <c r="B1221" i="6"/>
  <c r="K867" i="6"/>
  <c r="O724" i="6"/>
  <c r="M501" i="6"/>
  <c r="P1009" i="6"/>
  <c r="F360" i="6"/>
  <c r="S910" i="6"/>
  <c r="I1201" i="6"/>
  <c r="F1165" i="6"/>
  <c r="O541" i="6"/>
  <c r="H993" i="6"/>
  <c r="T1244" i="6"/>
  <c r="E1217" i="6"/>
  <c r="G1161" i="6"/>
  <c r="N771" i="6"/>
  <c r="K224" i="6"/>
  <c r="J62" i="6"/>
  <c r="I393" i="6"/>
  <c r="H286" i="6"/>
  <c r="Q1208" i="6"/>
  <c r="H328" i="6"/>
  <c r="P1258" i="6"/>
  <c r="G1176" i="6"/>
  <c r="R1228" i="6"/>
  <c r="H121" i="6"/>
  <c r="V427" i="6"/>
  <c r="N155" i="6"/>
  <c r="B725" i="6"/>
  <c r="I542" i="6"/>
  <c r="L1395" i="6"/>
  <c r="B1115" i="6"/>
  <c r="V234" i="6"/>
  <c r="J146" i="6"/>
  <c r="Q70" i="6"/>
  <c r="V1050" i="6"/>
  <c r="S1119" i="6"/>
  <c r="O1439" i="6"/>
  <c r="C715" i="6"/>
  <c r="O1184" i="6"/>
  <c r="I1034" i="6"/>
  <c r="Q883" i="6"/>
  <c r="I925" i="6"/>
  <c r="R195" i="6"/>
  <c r="U163" i="6"/>
  <c r="C90" i="6"/>
  <c r="B575" i="6"/>
  <c r="R595" i="6"/>
  <c r="R1418" i="6"/>
  <c r="V98" i="6"/>
  <c r="L863" i="6"/>
  <c r="G1277" i="6"/>
  <c r="T267" i="6"/>
  <c r="N1132" i="6"/>
  <c r="G871" i="6"/>
  <c r="D393" i="6"/>
  <c r="D942" i="6"/>
  <c r="H496" i="6"/>
  <c r="L810" i="6"/>
  <c r="T76" i="6"/>
  <c r="E955" i="6"/>
  <c r="Q667" i="6"/>
  <c r="O1115" i="6"/>
  <c r="C1114" i="6"/>
  <c r="K828" i="6"/>
  <c r="H928" i="6"/>
  <c r="U960" i="6"/>
  <c r="I1239" i="6"/>
  <c r="Q357" i="6"/>
  <c r="V339" i="6"/>
  <c r="D699" i="6"/>
  <c r="T998" i="6"/>
  <c r="G1017" i="6"/>
  <c r="L1011" i="6"/>
  <c r="B526" i="6"/>
  <c r="D1014" i="6"/>
  <c r="U1326" i="6"/>
  <c r="H1161" i="6"/>
  <c r="R501" i="6"/>
  <c r="B515" i="6"/>
  <c r="D1063" i="6"/>
  <c r="D462" i="6"/>
  <c r="G7" i="6"/>
  <c r="I863" i="6"/>
  <c r="R918" i="6"/>
  <c r="T1331" i="6"/>
  <c r="G1271" i="6"/>
  <c r="I851" i="6"/>
  <c r="U1171" i="6"/>
  <c r="P649" i="6"/>
  <c r="O563" i="6"/>
  <c r="O425" i="6"/>
  <c r="O845" i="6"/>
  <c r="R923" i="6"/>
  <c r="T361" i="6"/>
  <c r="V153" i="6"/>
  <c r="Q1131" i="6"/>
  <c r="G537" i="6"/>
  <c r="Q108" i="6"/>
  <c r="U846" i="6"/>
  <c r="K749" i="6"/>
  <c r="C1039" i="6"/>
  <c r="D1390" i="6"/>
  <c r="P899" i="6"/>
  <c r="H1183" i="6"/>
  <c r="D413" i="6"/>
  <c r="E539" i="6"/>
  <c r="R1135" i="6"/>
  <c r="F533" i="6"/>
  <c r="D399" i="6"/>
  <c r="F1415" i="6"/>
  <c r="C655" i="6"/>
  <c r="H1171" i="6"/>
  <c r="N1378" i="6"/>
  <c r="N227" i="6"/>
  <c r="O459" i="6"/>
  <c r="C1308" i="6"/>
  <c r="M519" i="6"/>
  <c r="P1413" i="6"/>
  <c r="L774" i="6"/>
  <c r="F1240" i="6"/>
  <c r="D768" i="6"/>
  <c r="V1426" i="6"/>
  <c r="K1220" i="6"/>
  <c r="J1373" i="6"/>
  <c r="B264" i="6"/>
  <c r="U549" i="6"/>
  <c r="O605" i="6"/>
  <c r="F1261" i="6"/>
  <c r="G1295" i="6"/>
  <c r="Q300" i="6"/>
  <c r="P433" i="6"/>
  <c r="F139" i="6"/>
  <c r="F506" i="6"/>
  <c r="P387" i="6"/>
  <c r="M742" i="6"/>
  <c r="P655" i="6"/>
  <c r="C714" i="6"/>
  <c r="K462" i="6"/>
  <c r="D1222" i="6"/>
  <c r="B580" i="6"/>
  <c r="S761" i="6"/>
  <c r="K1256" i="6"/>
  <c r="E153" i="6"/>
  <c r="E240" i="6"/>
  <c r="G846" i="6"/>
  <c r="Q961" i="6"/>
  <c r="N1214" i="6"/>
  <c r="T346" i="6"/>
  <c r="G1392" i="6"/>
  <c r="K657" i="6"/>
  <c r="H1423" i="6"/>
  <c r="R546" i="6"/>
  <c r="F1048" i="6"/>
  <c r="N5" i="6"/>
  <c r="V995" i="6"/>
  <c r="H1164" i="6"/>
  <c r="U1332" i="6"/>
  <c r="H659" i="6"/>
  <c r="T119" i="6"/>
  <c r="K1285" i="6"/>
  <c r="V393" i="6"/>
  <c r="E1234" i="6"/>
  <c r="D69" i="6"/>
  <c r="F1331" i="6"/>
  <c r="O875" i="6"/>
  <c r="C1066" i="6"/>
  <c r="H68" i="6"/>
  <c r="B1038" i="6"/>
  <c r="N64" i="6"/>
  <c r="U1305" i="6"/>
  <c r="F723" i="6"/>
  <c r="U859" i="6"/>
  <c r="C1072" i="6"/>
  <c r="N831" i="6"/>
  <c r="I1204" i="6"/>
  <c r="I1048" i="6"/>
  <c r="Q615" i="6"/>
  <c r="P1157" i="6"/>
  <c r="G206" i="6"/>
  <c r="T711" i="6"/>
  <c r="R79" i="6"/>
  <c r="R541" i="6"/>
  <c r="S159" i="6"/>
  <c r="N783" i="6"/>
  <c r="Q422" i="6"/>
  <c r="C1012" i="6"/>
  <c r="P535" i="6"/>
  <c r="L1375" i="6"/>
  <c r="K627" i="6"/>
  <c r="B192" i="6"/>
  <c r="G353" i="6"/>
  <c r="M199" i="6"/>
  <c r="P1330" i="6"/>
  <c r="J966" i="6"/>
  <c r="N1413" i="6"/>
  <c r="T1158" i="6"/>
  <c r="K1087" i="6"/>
  <c r="H150" i="6"/>
  <c r="P105" i="6"/>
  <c r="L1407" i="6"/>
  <c r="N87" i="6"/>
  <c r="H1082" i="6"/>
  <c r="O187" i="6"/>
  <c r="I300" i="6"/>
  <c r="I322" i="6"/>
  <c r="L318" i="6"/>
  <c r="D531" i="6"/>
  <c r="G114" i="6"/>
  <c r="P926" i="6"/>
  <c r="S1055" i="6"/>
  <c r="J407" i="6"/>
  <c r="T333" i="6"/>
  <c r="G453" i="6"/>
  <c r="C288" i="6"/>
  <c r="I692" i="6"/>
  <c r="Q1319" i="6"/>
  <c r="I950" i="6"/>
  <c r="S1320" i="6"/>
  <c r="G397" i="6"/>
  <c r="F1157" i="6"/>
  <c r="M31" i="6"/>
  <c r="E591" i="6"/>
  <c r="J83" i="6"/>
  <c r="N731" i="6"/>
  <c r="F1169" i="6"/>
  <c r="C1318" i="6"/>
  <c r="F979" i="6"/>
  <c r="U293" i="6"/>
  <c r="N827" i="6"/>
  <c r="G1201" i="6"/>
  <c r="J1100" i="6"/>
  <c r="D541" i="6"/>
  <c r="R904" i="6"/>
  <c r="O763" i="6"/>
  <c r="K869" i="6"/>
  <c r="R449" i="6"/>
  <c r="E771" i="6"/>
  <c r="F501" i="6"/>
  <c r="D54" i="6"/>
  <c r="P885" i="6"/>
  <c r="L1414" i="6"/>
  <c r="M43" i="6"/>
  <c r="D6" i="6"/>
  <c r="Q938" i="6"/>
  <c r="I847" i="6"/>
  <c r="T878" i="6"/>
  <c r="N374" i="6"/>
  <c r="P622" i="6"/>
  <c r="E1236" i="6"/>
  <c r="D662" i="6"/>
  <c r="G832" i="6"/>
  <c r="K1373" i="6"/>
  <c r="S1289" i="6"/>
  <c r="J1186" i="6"/>
  <c r="N859" i="6"/>
  <c r="L89" i="6"/>
  <c r="N1291" i="6"/>
  <c r="B584" i="6"/>
  <c r="R570" i="6"/>
  <c r="S958" i="6"/>
  <c r="L618" i="6"/>
  <c r="N560" i="6"/>
  <c r="M187" i="6"/>
  <c r="Q152" i="6"/>
  <c r="D916" i="6"/>
  <c r="T463" i="6"/>
  <c r="F1094" i="6"/>
  <c r="S1421" i="6"/>
  <c r="Q271" i="6"/>
  <c r="T688" i="6"/>
  <c r="B1210" i="6"/>
  <c r="G721" i="6"/>
  <c r="F780" i="6"/>
  <c r="B25" i="6"/>
  <c r="B1249" i="6"/>
  <c r="T969" i="6"/>
  <c r="U342" i="6"/>
  <c r="L797" i="6"/>
  <c r="B338" i="6"/>
  <c r="R1047" i="6"/>
  <c r="D762" i="6"/>
  <c r="C68" i="6"/>
  <c r="E34" i="6"/>
  <c r="D1383" i="6"/>
  <c r="E774" i="6"/>
  <c r="T832" i="6"/>
  <c r="T1421" i="6"/>
  <c r="V491" i="6"/>
  <c r="R977" i="6"/>
  <c r="G99" i="6"/>
  <c r="F807" i="6"/>
  <c r="N549" i="6"/>
  <c r="B558" i="6"/>
  <c r="D1403" i="6"/>
  <c r="H916" i="6"/>
  <c r="K354" i="6"/>
  <c r="M693" i="6"/>
  <c r="S748" i="6"/>
  <c r="V1374" i="6"/>
  <c r="H213" i="6"/>
  <c r="E875" i="6"/>
  <c r="H736" i="6"/>
  <c r="Q122" i="6"/>
  <c r="E1346" i="6"/>
  <c r="F318" i="6"/>
  <c r="L540" i="6"/>
  <c r="H1122" i="6"/>
  <c r="U1376" i="6"/>
  <c r="U1347" i="6"/>
  <c r="T800" i="6"/>
  <c r="J66" i="6"/>
  <c r="M710" i="6"/>
  <c r="J432" i="6"/>
  <c r="L929" i="6"/>
  <c r="C532" i="6"/>
  <c r="T630" i="6"/>
  <c r="F445" i="6"/>
  <c r="L437" i="6"/>
  <c r="J1009" i="6"/>
  <c r="T838" i="6"/>
  <c r="U999" i="6"/>
  <c r="J897" i="6"/>
  <c r="C251" i="6"/>
  <c r="I1082" i="6"/>
  <c r="P621" i="6"/>
  <c r="R1303" i="6"/>
  <c r="N311" i="6"/>
  <c r="N639" i="6"/>
  <c r="M397" i="6"/>
  <c r="B700" i="6"/>
  <c r="V794" i="6"/>
  <c r="P1265" i="6"/>
  <c r="D254" i="6"/>
  <c r="V142" i="6"/>
  <c r="C493" i="6"/>
  <c r="O1199" i="6"/>
  <c r="F1173" i="6"/>
  <c r="H873" i="6"/>
  <c r="L424" i="6"/>
  <c r="L492" i="6"/>
  <c r="U1121" i="6"/>
  <c r="Q718" i="6"/>
  <c r="P35" i="6"/>
  <c r="M590" i="6"/>
  <c r="Q1006" i="6"/>
  <c r="C789" i="6"/>
  <c r="D1032" i="6"/>
  <c r="U971" i="6"/>
  <c r="G446" i="6"/>
  <c r="Q977" i="6"/>
  <c r="S1072" i="6"/>
  <c r="I1076" i="6"/>
  <c r="R933" i="6"/>
  <c r="D560" i="6"/>
  <c r="U84" i="6"/>
  <c r="F923" i="6"/>
  <c r="R878" i="6"/>
  <c r="Q722" i="6"/>
  <c r="D1143" i="6"/>
  <c r="E898" i="6"/>
  <c r="F544" i="6"/>
  <c r="D899" i="6"/>
  <c r="F1306" i="6"/>
  <c r="R1284" i="6"/>
  <c r="M817" i="6"/>
  <c r="K576" i="6"/>
  <c r="U848" i="6"/>
  <c r="M1328" i="6"/>
  <c r="E1367" i="6"/>
  <c r="D1379" i="6"/>
  <c r="K41" i="6"/>
  <c r="O591" i="6"/>
  <c r="I1326" i="6"/>
  <c r="H1030" i="6"/>
  <c r="O4" i="6"/>
  <c r="D759" i="6"/>
  <c r="T1109" i="6"/>
  <c r="G1372" i="6"/>
  <c r="F1438" i="6"/>
  <c r="M575" i="6"/>
  <c r="U1368" i="6"/>
  <c r="L1165" i="6"/>
  <c r="N878" i="6"/>
  <c r="J1276" i="6"/>
  <c r="V1400" i="6"/>
  <c r="K397" i="6"/>
  <c r="O628" i="6"/>
  <c r="H69" i="6"/>
  <c r="U1358" i="6"/>
  <c r="Q416" i="6"/>
  <c r="N274" i="6"/>
  <c r="J1030" i="6"/>
  <c r="M761" i="6"/>
  <c r="C178" i="6"/>
  <c r="C1431" i="6"/>
  <c r="R1413" i="6"/>
  <c r="P51" i="6"/>
  <c r="V848" i="6"/>
  <c r="N633" i="6"/>
  <c r="B872" i="6"/>
  <c r="B323" i="6"/>
  <c r="H691" i="6"/>
  <c r="K1225" i="6"/>
  <c r="S312" i="6"/>
  <c r="L1063" i="6"/>
  <c r="V497" i="6"/>
  <c r="O726" i="6"/>
  <c r="E1074" i="6"/>
  <c r="R1064" i="6"/>
  <c r="R909" i="6"/>
  <c r="V295" i="6"/>
  <c r="S402" i="6"/>
  <c r="J113" i="6"/>
  <c r="R1364" i="6"/>
  <c r="K158" i="6"/>
  <c r="U1170" i="6"/>
  <c r="J551" i="6"/>
  <c r="H1391" i="6"/>
  <c r="C907" i="6"/>
  <c r="P620" i="6"/>
  <c r="H1273" i="6"/>
  <c r="L1228" i="6"/>
  <c r="O1144" i="6"/>
  <c r="P225" i="6"/>
  <c r="S805" i="6"/>
  <c r="I1280" i="6"/>
  <c r="U189" i="6"/>
  <c r="R1246" i="6"/>
  <c r="N703" i="6"/>
  <c r="B1287" i="6"/>
  <c r="M672" i="6"/>
  <c r="R602" i="6"/>
  <c r="S655" i="6"/>
  <c r="D1301" i="6"/>
  <c r="H1274" i="6"/>
  <c r="F393" i="6"/>
  <c r="M703" i="6"/>
  <c r="P1273" i="6"/>
  <c r="G620" i="6"/>
  <c r="J112" i="6"/>
  <c r="V812" i="6"/>
  <c r="T1406" i="6"/>
  <c r="Q635" i="6"/>
  <c r="L248" i="6"/>
  <c r="G545" i="6"/>
  <c r="G693" i="6"/>
  <c r="M511" i="6"/>
  <c r="E231" i="6"/>
  <c r="P1059" i="6"/>
  <c r="Q798" i="6"/>
  <c r="I861" i="6"/>
  <c r="P232" i="6"/>
  <c r="C786" i="6"/>
  <c r="L1116" i="6"/>
  <c r="M1371" i="6"/>
  <c r="E1394" i="6"/>
  <c r="R874" i="6"/>
  <c r="B543" i="6"/>
  <c r="J208" i="6"/>
  <c r="Q715" i="6"/>
  <c r="V1111" i="6"/>
  <c r="R1344" i="6"/>
  <c r="M1363" i="6"/>
  <c r="T968" i="6"/>
  <c r="V1039" i="6"/>
  <c r="V296" i="6"/>
  <c r="D510" i="6"/>
  <c r="Q1384" i="6"/>
  <c r="H201" i="6"/>
  <c r="M334" i="6"/>
  <c r="B764" i="6"/>
  <c r="E1398" i="6"/>
  <c r="L627" i="6"/>
  <c r="U440" i="6"/>
  <c r="U1103" i="6"/>
  <c r="I1312" i="6"/>
  <c r="L33" i="6"/>
  <c r="I552" i="6"/>
  <c r="B682" i="6"/>
  <c r="R635" i="6"/>
  <c r="F782" i="6"/>
  <c r="P1109" i="6"/>
  <c r="L119" i="6"/>
  <c r="S154" i="6"/>
  <c r="N302" i="6"/>
  <c r="K682" i="6"/>
  <c r="T160" i="6"/>
  <c r="S633" i="6"/>
  <c r="N320" i="6"/>
  <c r="G1208" i="6"/>
  <c r="E1221" i="6"/>
  <c r="R958" i="6"/>
  <c r="J460" i="6"/>
  <c r="K594" i="6"/>
  <c r="N1426" i="6"/>
  <c r="L162" i="6"/>
  <c r="G606" i="6"/>
  <c r="R1173" i="6"/>
  <c r="I832" i="6"/>
  <c r="D723" i="6"/>
  <c r="I54" i="6"/>
  <c r="F1086" i="6"/>
  <c r="G24" i="6"/>
  <c r="Q227" i="6"/>
  <c r="M689" i="6"/>
  <c r="L958" i="6"/>
  <c r="T645" i="6"/>
  <c r="V293" i="6"/>
  <c r="F1424" i="6"/>
  <c r="E581" i="6"/>
  <c r="F582" i="6"/>
  <c r="S1255" i="6"/>
  <c r="O948" i="6"/>
  <c r="S1132" i="6"/>
  <c r="P1364" i="6"/>
  <c r="K529" i="6"/>
  <c r="F818" i="6"/>
  <c r="N955" i="6"/>
  <c r="G168" i="6"/>
  <c r="K961" i="6"/>
  <c r="L289" i="6"/>
  <c r="Q364" i="6"/>
  <c r="P923" i="6"/>
  <c r="L916" i="6"/>
  <c r="C1415" i="6"/>
  <c r="C1171" i="6"/>
  <c r="E1337" i="6"/>
  <c r="M901" i="6"/>
  <c r="M63" i="6"/>
  <c r="P224" i="6"/>
  <c r="F369" i="6"/>
  <c r="E1230" i="6"/>
  <c r="M229" i="6"/>
  <c r="N338" i="6"/>
  <c r="N1194" i="6"/>
  <c r="G811" i="6"/>
  <c r="I443" i="6"/>
  <c r="S982" i="6"/>
  <c r="J1345" i="6"/>
  <c r="N56" i="6"/>
  <c r="O858" i="6"/>
  <c r="B1096" i="6"/>
  <c r="U1099" i="6"/>
  <c r="F131" i="6"/>
  <c r="N517" i="6"/>
  <c r="H225" i="6"/>
  <c r="H1371" i="6"/>
  <c r="F826" i="6"/>
  <c r="B246" i="6"/>
  <c r="C524" i="6"/>
  <c r="L1092" i="6"/>
  <c r="V548" i="6"/>
  <c r="D436" i="6"/>
  <c r="K877" i="6"/>
  <c r="Q932" i="6"/>
  <c r="V73" i="6"/>
  <c r="V1088" i="6"/>
  <c r="C459" i="6"/>
  <c r="N225" i="6"/>
  <c r="S345" i="6"/>
  <c r="G571" i="6"/>
  <c r="L91" i="6"/>
  <c r="O358" i="6"/>
  <c r="R960" i="6"/>
  <c r="O1047" i="6"/>
  <c r="M1049" i="6"/>
  <c r="T66" i="6"/>
  <c r="J1421" i="6"/>
  <c r="D132" i="6"/>
  <c r="E899" i="6"/>
  <c r="L1147" i="6"/>
  <c r="V1093" i="6"/>
  <c r="E809" i="6"/>
  <c r="P1401" i="6"/>
  <c r="E385" i="6"/>
  <c r="L1404" i="6"/>
  <c r="M1292" i="6"/>
  <c r="K1221" i="6"/>
  <c r="M401" i="6"/>
  <c r="T829" i="6"/>
  <c r="B1305" i="6"/>
  <c r="D704" i="6"/>
  <c r="B374" i="6"/>
  <c r="L693" i="6"/>
  <c r="H619" i="6"/>
  <c r="Q1228" i="6"/>
  <c r="N920" i="6"/>
  <c r="D883" i="6"/>
  <c r="G314" i="6"/>
  <c r="J383" i="6"/>
  <c r="Q1249" i="6"/>
  <c r="T73" i="6"/>
  <c r="G1033" i="6"/>
  <c r="B75" i="6"/>
  <c r="S1388" i="6"/>
  <c r="U449" i="6"/>
  <c r="U731" i="6"/>
  <c r="T939" i="6"/>
  <c r="C1089" i="6"/>
  <c r="C656" i="6"/>
  <c r="I1432" i="6"/>
  <c r="N283" i="6"/>
  <c r="H226" i="6"/>
  <c r="I466" i="6"/>
  <c r="G20" i="6"/>
  <c r="J1035" i="6"/>
  <c r="O383" i="6"/>
  <c r="K1198" i="6"/>
  <c r="J1362" i="6"/>
  <c r="M434" i="6"/>
  <c r="B229" i="6"/>
  <c r="Q576" i="6"/>
  <c r="G462" i="6"/>
  <c r="B749" i="6"/>
  <c r="G1233" i="6"/>
  <c r="T944" i="6"/>
  <c r="P562" i="6"/>
  <c r="M723" i="6"/>
  <c r="E1292" i="6"/>
  <c r="H591" i="6"/>
  <c r="M510" i="6"/>
  <c r="Q272" i="6"/>
  <c r="H246" i="6"/>
  <c r="F721" i="6"/>
  <c r="B527" i="6"/>
  <c r="G279" i="6"/>
  <c r="S139" i="6"/>
  <c r="L50" i="6"/>
  <c r="T701" i="6"/>
  <c r="E891" i="6"/>
  <c r="K315" i="6"/>
  <c r="B878" i="6"/>
  <c r="P3" i="6"/>
  <c r="D954" i="6"/>
  <c r="S39" i="6"/>
  <c r="J656" i="6"/>
  <c r="C448" i="6"/>
  <c r="U616" i="6"/>
  <c r="M981" i="6"/>
  <c r="J1397" i="6"/>
  <c r="K485" i="6"/>
  <c r="C464" i="6"/>
  <c r="D82" i="6"/>
  <c r="P377" i="6"/>
  <c r="U1140" i="6"/>
  <c r="V815" i="6"/>
  <c r="B917" i="6"/>
  <c r="V909" i="6"/>
  <c r="L84" i="6"/>
  <c r="R851" i="6"/>
  <c r="N556" i="6"/>
  <c r="N284" i="6"/>
  <c r="K128" i="6"/>
  <c r="K738" i="6"/>
  <c r="N981" i="6"/>
  <c r="D849" i="6"/>
  <c r="F1042" i="6"/>
  <c r="K535" i="6"/>
  <c r="J264" i="6"/>
  <c r="L372" i="6"/>
  <c r="D524" i="6"/>
  <c r="M1001" i="6"/>
  <c r="B186" i="6"/>
  <c r="L825" i="6"/>
  <c r="R856" i="6"/>
  <c r="K605" i="6"/>
  <c r="J353" i="6"/>
  <c r="D166" i="6"/>
  <c r="D848" i="6"/>
  <c r="C284" i="6"/>
  <c r="N3" i="6"/>
  <c r="H1020" i="6"/>
  <c r="G819" i="6"/>
  <c r="R830" i="6"/>
  <c r="C485" i="6"/>
  <c r="J1414" i="6"/>
  <c r="C839" i="6"/>
  <c r="Q128" i="6"/>
  <c r="L657" i="6"/>
  <c r="N1232" i="6"/>
  <c r="T445" i="6"/>
  <c r="R794" i="6"/>
  <c r="H850" i="6"/>
  <c r="S971" i="6"/>
  <c r="O388" i="6"/>
  <c r="Q604" i="6"/>
  <c r="O35" i="6"/>
  <c r="Q778" i="6"/>
  <c r="I124" i="6"/>
  <c r="U908" i="6"/>
  <c r="N1280" i="6"/>
  <c r="E820" i="6"/>
  <c r="I328" i="6"/>
  <c r="I133" i="6"/>
  <c r="G648" i="6"/>
  <c r="R757" i="6"/>
  <c r="I1351" i="6"/>
  <c r="M137" i="6"/>
  <c r="L832" i="6"/>
  <c r="C1425" i="6"/>
  <c r="S951" i="6"/>
  <c r="S524" i="6"/>
  <c r="C297" i="6"/>
  <c r="U601" i="6"/>
  <c r="M1258" i="6"/>
  <c r="B1116" i="6"/>
  <c r="F289" i="6"/>
  <c r="R727" i="6"/>
  <c r="L217" i="6"/>
  <c r="E760" i="6"/>
  <c r="S1319" i="6"/>
  <c r="K610" i="6"/>
  <c r="M1275" i="6"/>
  <c r="S1186" i="6"/>
  <c r="F1375" i="6"/>
  <c r="B1052" i="6"/>
  <c r="J824" i="6"/>
  <c r="S928" i="6"/>
  <c r="N1244" i="6"/>
  <c r="R921" i="6"/>
  <c r="D859" i="6"/>
  <c r="D835" i="6"/>
  <c r="U1157" i="6"/>
  <c r="P279" i="6"/>
  <c r="T84" i="6"/>
  <c r="B132" i="6"/>
  <c r="R225" i="6"/>
  <c r="N441" i="6"/>
  <c r="G1214" i="6"/>
  <c r="K1028" i="6"/>
  <c r="D40" i="6"/>
  <c r="G1369" i="6"/>
  <c r="E826" i="6"/>
  <c r="M1127" i="6"/>
  <c r="C102" i="6"/>
  <c r="G1382" i="6"/>
  <c r="Q1108" i="6"/>
  <c r="B1222" i="6"/>
  <c r="T1032" i="6"/>
  <c r="S1064" i="6"/>
  <c r="G201" i="6"/>
  <c r="V693" i="6"/>
  <c r="I395" i="6"/>
  <c r="T575" i="6"/>
  <c r="K1145" i="6"/>
  <c r="F275" i="6"/>
  <c r="S595" i="6"/>
  <c r="U979" i="6"/>
  <c r="G139" i="6"/>
  <c r="I868" i="6"/>
  <c r="T255" i="6"/>
  <c r="P813" i="6"/>
  <c r="E67" i="6"/>
  <c r="B164" i="6"/>
  <c r="G327" i="6"/>
  <c r="T16" i="6"/>
  <c r="D1137" i="6"/>
  <c r="R1077" i="6"/>
  <c r="I641" i="6"/>
  <c r="B1178" i="6"/>
  <c r="E1143" i="6"/>
  <c r="P1029" i="6"/>
  <c r="K889" i="6"/>
  <c r="C58" i="6"/>
  <c r="N1414" i="6"/>
  <c r="G1219" i="6"/>
  <c r="M268" i="6"/>
  <c r="F988" i="6"/>
  <c r="I336" i="6"/>
  <c r="B322" i="6"/>
  <c r="J770" i="6"/>
  <c r="E1165" i="6"/>
  <c r="L1379" i="6"/>
  <c r="U738" i="6"/>
  <c r="H1297" i="6"/>
  <c r="S662" i="6"/>
  <c r="M15" i="6"/>
  <c r="K966" i="6"/>
  <c r="J1038" i="6"/>
  <c r="N1197" i="6"/>
  <c r="G348" i="6"/>
  <c r="P1011" i="6"/>
  <c r="H343" i="6"/>
  <c r="I147" i="6"/>
  <c r="J59" i="6"/>
  <c r="Q162" i="6"/>
  <c r="N1347" i="6"/>
  <c r="I892" i="6"/>
  <c r="E1403" i="6"/>
  <c r="U895" i="6"/>
  <c r="R1410" i="6"/>
  <c r="B95" i="6"/>
  <c r="I384" i="6"/>
  <c r="H973" i="6"/>
  <c r="G618" i="6"/>
  <c r="P222" i="6"/>
  <c r="V70" i="6"/>
  <c r="V402" i="6"/>
  <c r="C409" i="6"/>
  <c r="P1125" i="6"/>
  <c r="J740" i="6"/>
  <c r="E457" i="6"/>
  <c r="O360" i="6"/>
  <c r="S710" i="6"/>
  <c r="G1068" i="6"/>
  <c r="J1090" i="6"/>
  <c r="S1370" i="6"/>
  <c r="U1029" i="6"/>
  <c r="P1027" i="6"/>
  <c r="R662" i="6"/>
  <c r="M153" i="6"/>
  <c r="Q493" i="6"/>
  <c r="Q1130" i="6"/>
  <c r="B722" i="6"/>
  <c r="V590" i="6"/>
  <c r="G740" i="6"/>
  <c r="O63" i="6"/>
  <c r="B576" i="6"/>
  <c r="J730" i="6"/>
  <c r="S969" i="6"/>
  <c r="S158" i="6"/>
  <c r="F231" i="6"/>
  <c r="G1203" i="6"/>
  <c r="V1386" i="6"/>
  <c r="S203" i="6"/>
  <c r="L625" i="6"/>
  <c r="U1119" i="6"/>
  <c r="G307" i="6"/>
  <c r="P795" i="6"/>
  <c r="F1368" i="6"/>
  <c r="L1425" i="6"/>
  <c r="R707" i="6"/>
  <c r="E717" i="6"/>
  <c r="T611" i="6"/>
  <c r="E980" i="6"/>
  <c r="I1284" i="6"/>
  <c r="S894" i="6"/>
  <c r="N424" i="6"/>
  <c r="F640" i="6"/>
  <c r="F412" i="6"/>
  <c r="E146" i="6"/>
  <c r="P398" i="6"/>
  <c r="M930" i="6"/>
  <c r="J1205" i="6"/>
  <c r="N1031" i="6"/>
  <c r="R404" i="6"/>
  <c r="G1360" i="6"/>
  <c r="P1216" i="6"/>
  <c r="Q854" i="6"/>
  <c r="V155" i="6"/>
  <c r="P689" i="6"/>
  <c r="J1436" i="6"/>
  <c r="N1170" i="6"/>
  <c r="P997" i="6"/>
  <c r="D795" i="6"/>
  <c r="F713" i="6"/>
  <c r="V329" i="6"/>
  <c r="C1105" i="6"/>
  <c r="G639" i="6"/>
  <c r="P1259" i="6"/>
  <c r="L778" i="6"/>
  <c r="K575" i="6"/>
  <c r="E95" i="6"/>
  <c r="D922" i="6"/>
  <c r="B1281" i="6"/>
  <c r="K449" i="6"/>
  <c r="Q1159" i="6"/>
  <c r="R262" i="6"/>
  <c r="C791" i="6"/>
  <c r="E697" i="6"/>
  <c r="F385" i="6"/>
  <c r="V75" i="6"/>
  <c r="V348" i="6"/>
  <c r="J1224" i="6"/>
  <c r="S1436" i="6"/>
  <c r="U504" i="6"/>
  <c r="O140" i="6"/>
  <c r="E38" i="6"/>
  <c r="E609" i="6"/>
  <c r="O1164" i="6"/>
  <c r="D154" i="6"/>
  <c r="U581" i="6"/>
  <c r="V298" i="6"/>
  <c r="E159" i="6"/>
  <c r="C1437" i="6"/>
  <c r="C735" i="6"/>
  <c r="R314" i="6"/>
  <c r="F1434" i="6"/>
  <c r="N396" i="6"/>
  <c r="Q744" i="6"/>
  <c r="B947" i="6"/>
  <c r="V1375" i="6"/>
  <c r="R376" i="6"/>
  <c r="V358" i="6"/>
  <c r="N386" i="6"/>
  <c r="O43" i="6"/>
  <c r="L1179" i="6"/>
  <c r="N84" i="6"/>
  <c r="E429" i="6"/>
  <c r="L338" i="6"/>
  <c r="S1149" i="6"/>
  <c r="D441" i="6"/>
  <c r="M648" i="6"/>
  <c r="T875" i="6"/>
  <c r="F1156" i="6"/>
  <c r="I442" i="6"/>
  <c r="H991" i="6"/>
  <c r="U116" i="6"/>
  <c r="N275" i="6"/>
  <c r="P518" i="6"/>
  <c r="S1269" i="6"/>
  <c r="M651" i="6"/>
  <c r="G1391" i="6"/>
  <c r="R1426" i="6"/>
  <c r="R919" i="6"/>
  <c r="L1145" i="6"/>
  <c r="H49" i="6"/>
  <c r="I531" i="6"/>
  <c r="L1087" i="6"/>
  <c r="D615" i="6"/>
  <c r="O634" i="6"/>
  <c r="C1074" i="6"/>
  <c r="I204" i="6"/>
  <c r="F847" i="6"/>
  <c r="B481" i="6"/>
  <c r="O973" i="6"/>
  <c r="H869" i="6"/>
  <c r="C1009" i="6"/>
  <c r="M443" i="6"/>
  <c r="P1430" i="6"/>
  <c r="H1419" i="6"/>
  <c r="L715" i="6"/>
  <c r="B1084" i="6"/>
  <c r="L596" i="6"/>
  <c r="V194" i="6"/>
  <c r="J1262" i="6"/>
  <c r="N1263" i="6"/>
  <c r="P1014" i="6"/>
  <c r="U861" i="6"/>
  <c r="U997" i="6"/>
  <c r="L269" i="6"/>
  <c r="S130" i="6"/>
  <c r="S485" i="6"/>
  <c r="J787" i="6"/>
  <c r="N1420" i="6"/>
  <c r="G121" i="6"/>
  <c r="Q197" i="6"/>
  <c r="S788" i="6"/>
  <c r="R584" i="6"/>
  <c r="U1315" i="6"/>
  <c r="H264" i="6"/>
  <c r="J34" i="6"/>
  <c r="V1263" i="6"/>
  <c r="N824" i="6"/>
  <c r="Q391" i="6"/>
  <c r="U881" i="6"/>
  <c r="Q98" i="6"/>
  <c r="U299" i="6"/>
  <c r="N288" i="6"/>
  <c r="I610" i="6"/>
  <c r="N356" i="6"/>
  <c r="J560" i="6"/>
  <c r="P1063" i="6"/>
  <c r="C228" i="6"/>
  <c r="V220" i="6"/>
  <c r="T56" i="6"/>
  <c r="R216" i="6"/>
  <c r="V442" i="6"/>
  <c r="V1030" i="6"/>
  <c r="R470" i="6"/>
  <c r="H1215" i="6"/>
  <c r="T373" i="6"/>
  <c r="H1014" i="6"/>
  <c r="M732" i="6"/>
  <c r="S405" i="6"/>
  <c r="V1412" i="6"/>
  <c r="T547" i="6"/>
  <c r="B104" i="6"/>
  <c r="T1302" i="6"/>
  <c r="U699" i="6"/>
  <c r="C924" i="6"/>
  <c r="U1290" i="6"/>
  <c r="Q262" i="6"/>
  <c r="P299" i="6"/>
  <c r="M1253" i="6"/>
  <c r="M835" i="6"/>
  <c r="K606" i="6"/>
  <c r="G112" i="6"/>
  <c r="F477" i="6"/>
  <c r="M1247" i="6"/>
  <c r="I1152" i="6"/>
  <c r="Q217" i="6"/>
  <c r="S696" i="6"/>
  <c r="L1178" i="6"/>
  <c r="P1314" i="6"/>
  <c r="T651" i="6"/>
  <c r="N1125" i="6"/>
  <c r="M1406" i="6"/>
  <c r="V417" i="6"/>
  <c r="U456" i="6"/>
  <c r="N1318" i="6"/>
  <c r="S1140" i="6"/>
  <c r="O1093" i="6"/>
  <c r="R969" i="6"/>
  <c r="C751" i="6"/>
  <c r="E501" i="6"/>
  <c r="E327" i="6"/>
  <c r="R459" i="6"/>
  <c r="S1340" i="6"/>
  <c r="L1093" i="6"/>
  <c r="H290" i="6"/>
  <c r="J1033" i="6"/>
  <c r="G1383" i="6"/>
  <c r="G125" i="6"/>
  <c r="J796" i="6"/>
  <c r="M393" i="6"/>
  <c r="K1120" i="6"/>
  <c r="J948" i="6"/>
  <c r="F1372" i="6"/>
  <c r="E846" i="6"/>
  <c r="B514" i="6"/>
  <c r="O305" i="6"/>
  <c r="I875" i="6"/>
  <c r="I1219" i="6"/>
  <c r="O1084" i="6"/>
  <c r="J1212" i="6"/>
  <c r="C803" i="6"/>
  <c r="U1394" i="6"/>
  <c r="D901" i="6"/>
  <c r="R717" i="6"/>
  <c r="G344" i="6"/>
  <c r="Q172" i="6"/>
  <c r="T1248" i="6"/>
  <c r="I719" i="6"/>
  <c r="G441" i="6"/>
  <c r="M1396" i="6"/>
  <c r="I1224" i="6"/>
  <c r="Q8" i="6"/>
  <c r="C722" i="6"/>
  <c r="Q418" i="6"/>
  <c r="B1071" i="6"/>
  <c r="N178" i="6"/>
  <c r="V1166" i="6"/>
  <c r="H491" i="6"/>
  <c r="E338" i="6"/>
  <c r="G876" i="6"/>
  <c r="B1293" i="6"/>
  <c r="I103" i="6"/>
  <c r="S215" i="6"/>
  <c r="C287" i="6"/>
  <c r="S706" i="6"/>
  <c r="E1220" i="6"/>
  <c r="D1308" i="6"/>
  <c r="J1428" i="6"/>
  <c r="S94" i="6"/>
  <c r="C1118" i="6"/>
  <c r="E1264" i="6"/>
  <c r="B247" i="6"/>
  <c r="F1029" i="6"/>
  <c r="M275" i="6"/>
  <c r="L692" i="6"/>
  <c r="T527" i="6"/>
  <c r="K1274" i="6"/>
  <c r="I1091" i="6"/>
  <c r="K1242" i="6"/>
  <c r="S37" i="6"/>
  <c r="T979" i="6"/>
  <c r="I1301" i="6"/>
  <c r="I634" i="6"/>
  <c r="H239" i="6"/>
  <c r="U836" i="6"/>
  <c r="O485" i="6"/>
  <c r="S833" i="6"/>
  <c r="C314" i="6"/>
  <c r="M1414" i="6"/>
  <c r="J1134" i="6"/>
  <c r="O643" i="6"/>
  <c r="V292" i="6"/>
  <c r="H892" i="6"/>
  <c r="R600" i="6"/>
  <c r="P948" i="6"/>
  <c r="O551" i="6"/>
  <c r="N609" i="6"/>
  <c r="N270" i="6"/>
  <c r="K469" i="6"/>
  <c r="H207" i="6"/>
  <c r="U1264" i="6"/>
  <c r="H1417" i="6"/>
  <c r="R1090" i="6"/>
  <c r="H464" i="6"/>
  <c r="F597" i="6"/>
  <c r="K795" i="6"/>
  <c r="O1437" i="6"/>
  <c r="T275" i="6"/>
  <c r="F133" i="6"/>
  <c r="E363" i="6"/>
  <c r="V891" i="6"/>
  <c r="J752" i="6"/>
  <c r="T757" i="6"/>
  <c r="U811" i="6"/>
  <c r="J1389" i="6"/>
  <c r="D337" i="6"/>
  <c r="P1163" i="6"/>
  <c r="Q487" i="6"/>
  <c r="H209" i="6"/>
  <c r="P796" i="6"/>
  <c r="B128" i="6"/>
  <c r="J10" i="6"/>
  <c r="P1313" i="6"/>
  <c r="J875" i="6"/>
  <c r="C1373" i="6"/>
  <c r="G45" i="6"/>
  <c r="T139" i="6"/>
  <c r="V158" i="6"/>
  <c r="H345" i="6"/>
  <c r="G754" i="6"/>
  <c r="N324" i="6"/>
  <c r="U289" i="6"/>
  <c r="S549" i="6"/>
  <c r="U1019" i="6"/>
  <c r="B1382" i="6"/>
  <c r="D209" i="6"/>
  <c r="S337" i="6"/>
  <c r="V1379" i="6"/>
  <c r="V659" i="6"/>
  <c r="P982" i="6"/>
  <c r="O503" i="6"/>
  <c r="Q1113" i="6"/>
  <c r="J721" i="6"/>
  <c r="E140" i="6"/>
  <c r="F406" i="6"/>
  <c r="L1350" i="6"/>
  <c r="C143" i="6"/>
  <c r="T137" i="6"/>
  <c r="S814" i="6"/>
  <c r="G214" i="6"/>
  <c r="F53" i="6"/>
  <c r="M217" i="6"/>
  <c r="G1430" i="6"/>
  <c r="Q1440" i="6"/>
  <c r="Q52" i="6"/>
  <c r="S636" i="6"/>
  <c r="L1345" i="6"/>
  <c r="T1256" i="6"/>
  <c r="H984" i="6"/>
  <c r="R839" i="6"/>
  <c r="Q1320" i="6"/>
  <c r="D1430" i="6"/>
  <c r="C1097" i="6"/>
  <c r="P835" i="6"/>
  <c r="G1428" i="6"/>
  <c r="S906" i="6"/>
  <c r="U920" i="6"/>
  <c r="J166" i="6"/>
  <c r="L1248" i="6"/>
  <c r="J300" i="6"/>
  <c r="S825" i="6"/>
  <c r="G452" i="6"/>
  <c r="F1201" i="6"/>
  <c r="C1093" i="6"/>
  <c r="R905" i="6"/>
  <c r="V514" i="6"/>
  <c r="D226" i="6"/>
  <c r="U235" i="6"/>
  <c r="L518" i="6"/>
  <c r="S1124" i="6"/>
  <c r="S589" i="6"/>
  <c r="T892" i="6"/>
  <c r="T135" i="6"/>
  <c r="G1057" i="6"/>
  <c r="K647" i="6"/>
  <c r="J191" i="6"/>
  <c r="J619" i="6"/>
  <c r="H413" i="6"/>
  <c r="B248" i="6"/>
  <c r="N668" i="6"/>
  <c r="L361" i="6"/>
  <c r="M864" i="6"/>
  <c r="C349" i="6"/>
  <c r="R276" i="6"/>
  <c r="U448" i="6"/>
  <c r="D1101" i="6"/>
  <c r="F1057" i="6"/>
  <c r="Q1180" i="6"/>
  <c r="E1226" i="6"/>
  <c r="B1019" i="6"/>
  <c r="Q1215" i="6"/>
  <c r="O457" i="6"/>
  <c r="L1326" i="6"/>
  <c r="J150" i="6"/>
  <c r="G708" i="6"/>
  <c r="D340" i="6"/>
  <c r="B433" i="6"/>
  <c r="N449" i="6"/>
  <c r="U938" i="6"/>
  <c r="I351" i="6"/>
  <c r="C902" i="6"/>
  <c r="E995" i="6"/>
  <c r="B478" i="6"/>
  <c r="N817" i="6"/>
  <c r="U760" i="6"/>
  <c r="V916" i="6"/>
  <c r="M607" i="6"/>
  <c r="E525" i="6"/>
  <c r="M1074" i="6"/>
  <c r="V168" i="6"/>
  <c r="F974" i="6"/>
  <c r="K1169" i="6"/>
  <c r="J1292" i="6"/>
  <c r="D1313" i="6"/>
  <c r="C146" i="6"/>
  <c r="H1361" i="6"/>
  <c r="C306" i="6"/>
  <c r="G869" i="6"/>
  <c r="S33" i="6"/>
  <c r="O45" i="6"/>
  <c r="V475" i="6"/>
  <c r="J1003" i="6"/>
  <c r="B922" i="6"/>
  <c r="I241" i="6"/>
  <c r="V1233" i="6"/>
  <c r="N1267" i="6"/>
  <c r="C1280" i="6"/>
  <c r="N66" i="6"/>
  <c r="H631" i="6"/>
  <c r="P297" i="6"/>
  <c r="T49" i="6"/>
  <c r="Q1360" i="6"/>
  <c r="Q995" i="6"/>
  <c r="L903" i="6"/>
  <c r="L528" i="6"/>
  <c r="P775" i="6"/>
  <c r="O367" i="6"/>
  <c r="J1230" i="6"/>
  <c r="Q1196" i="6"/>
  <c r="D141" i="6"/>
  <c r="B253" i="6"/>
  <c r="L1401" i="6"/>
  <c r="K234" i="6"/>
  <c r="T508" i="6"/>
  <c r="Q462" i="6"/>
  <c r="J960" i="6"/>
  <c r="I1430" i="6"/>
  <c r="S1228" i="6"/>
  <c r="U785" i="6"/>
  <c r="I708" i="6"/>
  <c r="U595" i="6"/>
  <c r="B1435" i="6"/>
  <c r="B30" i="6"/>
  <c r="F1242" i="6"/>
  <c r="C83" i="6"/>
  <c r="V77" i="6"/>
  <c r="D1389" i="6"/>
  <c r="D1398" i="6"/>
  <c r="F319" i="6"/>
  <c r="P405" i="6"/>
  <c r="J189" i="6"/>
  <c r="O1349" i="6"/>
  <c r="L1182" i="6"/>
  <c r="G8" i="6"/>
  <c r="B1227" i="6"/>
  <c r="V1035" i="6"/>
  <c r="B1254" i="6"/>
  <c r="U333" i="6"/>
  <c r="F1214" i="6"/>
  <c r="O841" i="6"/>
  <c r="C473" i="6"/>
  <c r="C852" i="6"/>
  <c r="H16" i="6"/>
  <c r="D1176" i="6"/>
  <c r="R843" i="6"/>
  <c r="J28" i="6"/>
  <c r="F577" i="6"/>
  <c r="O805" i="6"/>
  <c r="J1114" i="6"/>
  <c r="J1099" i="6"/>
  <c r="J269" i="6"/>
  <c r="I237" i="6"/>
  <c r="D944" i="6"/>
  <c r="H783" i="6"/>
  <c r="N790" i="6"/>
  <c r="J691" i="6"/>
  <c r="R649" i="6"/>
  <c r="J816" i="6"/>
  <c r="Q212" i="6"/>
  <c r="Q923" i="6"/>
  <c r="L818" i="6"/>
  <c r="B1018" i="6"/>
  <c r="F250" i="6"/>
  <c r="E380" i="6"/>
  <c r="I1314" i="6"/>
  <c r="M969" i="6"/>
  <c r="K989" i="6"/>
  <c r="O87" i="6"/>
  <c r="D679" i="6"/>
  <c r="V154" i="6"/>
  <c r="P734" i="6"/>
  <c r="U20" i="6"/>
  <c r="J23" i="6"/>
  <c r="B195" i="6"/>
  <c r="D17" i="6"/>
  <c r="B798" i="6"/>
  <c r="T756" i="6"/>
  <c r="J768" i="6"/>
  <c r="V97" i="6"/>
  <c r="R604" i="6"/>
  <c r="F648" i="6"/>
  <c r="M880" i="6"/>
  <c r="L848" i="6"/>
  <c r="P1096" i="6"/>
  <c r="U303" i="6"/>
  <c r="S790" i="6"/>
  <c r="G1336" i="6"/>
  <c r="K660" i="6"/>
  <c r="P592" i="6"/>
  <c r="Q917" i="6"/>
  <c r="J242" i="6"/>
  <c r="J1263" i="6"/>
  <c r="L1240" i="6"/>
  <c r="S116" i="6"/>
  <c r="C1381" i="6"/>
  <c r="D917" i="6"/>
  <c r="B260" i="6"/>
  <c r="K1042" i="6"/>
  <c r="J871" i="6"/>
  <c r="S97" i="6"/>
  <c r="G153" i="6"/>
  <c r="V372" i="6"/>
  <c r="E312" i="6"/>
  <c r="M174" i="6"/>
  <c r="N1237" i="6"/>
  <c r="B339" i="6"/>
  <c r="K791" i="6"/>
  <c r="N1200" i="6"/>
  <c r="E729" i="6"/>
  <c r="N137" i="6"/>
  <c r="D498" i="6"/>
  <c r="J1142" i="6"/>
  <c r="L877" i="6"/>
  <c r="M606" i="6"/>
  <c r="U387" i="6"/>
  <c r="P1317" i="6"/>
  <c r="N160" i="6"/>
  <c r="Q439" i="6"/>
  <c r="C414" i="6"/>
  <c r="N714" i="6"/>
  <c r="L1268" i="6"/>
  <c r="R619" i="6"/>
  <c r="P1394" i="6"/>
  <c r="V510" i="6"/>
  <c r="K903" i="6"/>
  <c r="U1010" i="6"/>
  <c r="C470" i="6"/>
  <c r="U849" i="6"/>
  <c r="R574" i="6"/>
  <c r="B46" i="6"/>
  <c r="B345" i="6"/>
  <c r="S954" i="6"/>
  <c r="R1097" i="6"/>
  <c r="B713" i="6"/>
  <c r="D1102" i="6"/>
  <c r="I839" i="6"/>
  <c r="T61" i="6"/>
  <c r="J330" i="6"/>
  <c r="B625" i="6"/>
  <c r="Q358" i="6"/>
  <c r="F110" i="6"/>
  <c r="R419" i="6"/>
  <c r="F130" i="6"/>
  <c r="C1379" i="6"/>
  <c r="O273" i="6"/>
  <c r="D323" i="6"/>
  <c r="I294" i="6"/>
  <c r="O40" i="6"/>
  <c r="I49" i="6"/>
  <c r="G1123" i="6"/>
  <c r="H966" i="6"/>
  <c r="N943" i="6"/>
  <c r="O530" i="6"/>
  <c r="H948" i="6"/>
  <c r="Q701" i="6"/>
  <c r="B230" i="6"/>
  <c r="K1168" i="6"/>
  <c r="H401" i="6"/>
  <c r="V1186" i="6"/>
  <c r="S905" i="6"/>
  <c r="U92" i="6"/>
  <c r="P267" i="6"/>
  <c r="U688" i="6"/>
  <c r="E1313" i="6"/>
  <c r="S1058" i="6"/>
  <c r="K303" i="6"/>
  <c r="F494" i="6"/>
  <c r="R1304" i="6"/>
  <c r="B232" i="6"/>
  <c r="B916" i="6"/>
  <c r="L654" i="6"/>
  <c r="E1123" i="6"/>
  <c r="D682" i="6"/>
  <c r="E1345" i="6"/>
  <c r="B533" i="6"/>
  <c r="M596" i="6"/>
  <c r="T657" i="6"/>
  <c r="J159" i="6"/>
  <c r="K815" i="6"/>
  <c r="F1170" i="6"/>
  <c r="M1088" i="6"/>
  <c r="E709" i="6"/>
  <c r="R1120" i="6"/>
  <c r="S256" i="6"/>
  <c r="R910" i="6"/>
  <c r="K441" i="6"/>
  <c r="N1241" i="6"/>
  <c r="B90" i="6"/>
  <c r="V735" i="6"/>
  <c r="R1282" i="6"/>
  <c r="Q740" i="6"/>
  <c r="N68" i="6"/>
  <c r="D265" i="6"/>
  <c r="F78" i="6"/>
  <c r="G736" i="6"/>
  <c r="S891" i="6"/>
  <c r="C1185" i="6"/>
  <c r="G258" i="6"/>
  <c r="M1238" i="6"/>
  <c r="C699" i="6"/>
  <c r="U887" i="6"/>
  <c r="Q602" i="6"/>
  <c r="H1438" i="6"/>
  <c r="C37" i="6"/>
  <c r="I611" i="6"/>
  <c r="R300" i="6"/>
  <c r="O41" i="6"/>
  <c r="K1055" i="6"/>
  <c r="T1018" i="6"/>
  <c r="L426" i="6"/>
  <c r="Q1036" i="6"/>
  <c r="L762" i="6"/>
  <c r="M445" i="6"/>
  <c r="U102" i="6"/>
  <c r="D627" i="6"/>
  <c r="C1350" i="6"/>
  <c r="N210" i="6"/>
  <c r="K162" i="6"/>
  <c r="L995" i="6"/>
  <c r="R1439" i="6"/>
  <c r="J219" i="6"/>
  <c r="S577" i="6"/>
  <c r="N69" i="6"/>
  <c r="D1360" i="6"/>
  <c r="J1088" i="6"/>
  <c r="Q1413" i="6"/>
  <c r="R1141" i="6"/>
  <c r="S246" i="6"/>
  <c r="T1323" i="6"/>
  <c r="F19" i="6"/>
  <c r="D896" i="6"/>
  <c r="P1443" i="6"/>
  <c r="D1170" i="6"/>
  <c r="O1266" i="6"/>
  <c r="E1027" i="6"/>
  <c r="D930" i="6"/>
  <c r="E286" i="6"/>
  <c r="D390" i="6"/>
  <c r="I901" i="6"/>
  <c r="V439" i="6"/>
  <c r="H715" i="6"/>
  <c r="E613" i="6"/>
  <c r="Q984" i="6"/>
  <c r="S145" i="6"/>
  <c r="R192" i="6"/>
  <c r="E547" i="6"/>
  <c r="F808" i="6"/>
  <c r="B1338" i="6"/>
  <c r="U613" i="6"/>
  <c r="K689" i="6"/>
  <c r="F1019" i="6"/>
  <c r="I131" i="6"/>
  <c r="F739" i="6"/>
  <c r="D422" i="6"/>
  <c r="V4" i="6"/>
  <c r="V1114" i="6"/>
  <c r="F1371" i="6"/>
  <c r="B812" i="6"/>
  <c r="H871" i="6"/>
  <c r="F242" i="6"/>
  <c r="E544" i="6"/>
  <c r="T1110" i="6"/>
  <c r="S1203" i="6"/>
  <c r="S359" i="6"/>
  <c r="R992" i="6"/>
  <c r="E780" i="6"/>
  <c r="R447" i="6"/>
  <c r="F523" i="6"/>
  <c r="M614" i="6"/>
  <c r="C1407" i="6"/>
  <c r="U432" i="6"/>
  <c r="G626" i="6"/>
  <c r="E1273" i="6"/>
  <c r="H951" i="6"/>
  <c r="L792" i="6"/>
  <c r="N260" i="6"/>
  <c r="I1360" i="6"/>
  <c r="U1250" i="6"/>
  <c r="Q971" i="6"/>
  <c r="F1319" i="6"/>
  <c r="C344" i="6"/>
  <c r="J566" i="6"/>
  <c r="B777" i="6"/>
  <c r="T515" i="6"/>
  <c r="F9" i="6"/>
  <c r="I672" i="6"/>
  <c r="T992" i="6"/>
  <c r="G952" i="6"/>
  <c r="O920" i="6"/>
  <c r="G1197" i="6"/>
  <c r="M64" i="6"/>
  <c r="I381" i="6"/>
  <c r="U1112" i="6"/>
  <c r="B823" i="6"/>
  <c r="P1199" i="6"/>
  <c r="H794" i="6"/>
  <c r="D925" i="6"/>
  <c r="H1315" i="6"/>
  <c r="D665" i="6"/>
  <c r="L860" i="6"/>
  <c r="G190" i="6"/>
  <c r="N471" i="6"/>
  <c r="I1410" i="6"/>
  <c r="Q589" i="6"/>
  <c r="O1419" i="6"/>
  <c r="E20" i="6"/>
  <c r="R228" i="6"/>
  <c r="G716" i="6"/>
  <c r="G337" i="6"/>
  <c r="Q146" i="6"/>
  <c r="D1333" i="6"/>
  <c r="J756" i="6"/>
  <c r="L820" i="6"/>
  <c r="H625" i="6"/>
  <c r="U974" i="6"/>
  <c r="T1413" i="6"/>
  <c r="I588" i="6"/>
  <c r="L245" i="6"/>
  <c r="Q1134" i="6"/>
  <c r="M528" i="6"/>
  <c r="D902" i="6"/>
  <c r="E260" i="6"/>
  <c r="I967" i="6"/>
  <c r="Q585" i="6"/>
  <c r="L342" i="6"/>
  <c r="S1097" i="6"/>
  <c r="T1131" i="6"/>
  <c r="S292" i="6"/>
  <c r="Q158" i="6"/>
  <c r="B474" i="6"/>
  <c r="Q1143" i="6"/>
  <c r="N1231" i="6"/>
  <c r="D313" i="6"/>
  <c r="T21" i="6"/>
  <c r="R265" i="6"/>
  <c r="I537" i="6"/>
  <c r="B655" i="6"/>
  <c r="U409" i="6"/>
  <c r="O96" i="6"/>
  <c r="S772" i="6"/>
  <c r="K163" i="6"/>
  <c r="G408" i="6"/>
  <c r="T618" i="6"/>
  <c r="U1200" i="6"/>
  <c r="D1080" i="6"/>
  <c r="K872" i="6"/>
  <c r="C1284" i="6"/>
  <c r="J984" i="6"/>
  <c r="F1226" i="6"/>
  <c r="E734" i="6"/>
  <c r="B565" i="6"/>
  <c r="M1099" i="6"/>
  <c r="N967" i="6"/>
  <c r="U1111" i="6"/>
  <c r="J371" i="6"/>
  <c r="V800" i="6"/>
  <c r="V377" i="6"/>
  <c r="S43" i="6"/>
  <c r="O543" i="6"/>
  <c r="V921" i="6"/>
  <c r="S71" i="6"/>
  <c r="Q459" i="6"/>
  <c r="Q920" i="6"/>
  <c r="H394" i="6"/>
  <c r="P34" i="6"/>
  <c r="O62" i="6"/>
  <c r="Q392" i="6"/>
  <c r="J1161" i="6"/>
  <c r="F69" i="6"/>
  <c r="Q251" i="6"/>
  <c r="K513" i="6"/>
  <c r="C225" i="6"/>
  <c r="P992" i="6"/>
  <c r="F1286" i="6"/>
  <c r="B1252" i="6"/>
  <c r="N623" i="6"/>
  <c r="H332" i="6"/>
  <c r="I631" i="6"/>
  <c r="U377" i="6"/>
  <c r="S938" i="6"/>
  <c r="R691" i="6"/>
  <c r="E761" i="6"/>
  <c r="F85" i="6"/>
  <c r="P22" i="6"/>
  <c r="V788" i="6"/>
  <c r="U345" i="6"/>
  <c r="B13" i="6"/>
  <c r="S727" i="6"/>
  <c r="Q881" i="6"/>
  <c r="E330" i="6"/>
  <c r="F1411" i="6"/>
  <c r="M368" i="6"/>
  <c r="I1329" i="6"/>
  <c r="C759" i="6"/>
  <c r="L991" i="6"/>
  <c r="T235" i="6"/>
  <c r="S734" i="6"/>
  <c r="O899" i="6"/>
  <c r="J655" i="6"/>
  <c r="Q878" i="6"/>
  <c r="M567" i="6"/>
  <c r="U661" i="6"/>
  <c r="P178" i="6"/>
  <c r="P216" i="6"/>
  <c r="R1233" i="6"/>
  <c r="J744" i="6"/>
  <c r="R53" i="6"/>
  <c r="U122" i="6"/>
  <c r="G1092" i="6"/>
  <c r="L621" i="6"/>
  <c r="R462" i="6"/>
  <c r="L1272" i="6"/>
  <c r="V1175" i="6"/>
  <c r="N489" i="6"/>
  <c r="J226" i="6"/>
  <c r="I1265" i="6"/>
  <c r="U319" i="6"/>
  <c r="V855" i="6"/>
  <c r="L249" i="6"/>
  <c r="O735" i="6"/>
  <c r="R976" i="6"/>
  <c r="S40" i="6"/>
  <c r="O514" i="6"/>
  <c r="F946" i="6"/>
  <c r="D14" i="6"/>
  <c r="G932" i="6"/>
  <c r="P1110" i="6"/>
  <c r="I1049" i="6"/>
  <c r="G198" i="6"/>
  <c r="V1184" i="6"/>
  <c r="J184" i="6"/>
  <c r="K257" i="6"/>
  <c r="O577" i="6"/>
  <c r="C949" i="6"/>
  <c r="B171" i="6"/>
  <c r="S1386" i="6"/>
  <c r="N1195" i="6"/>
  <c r="B92" i="6"/>
  <c r="T912" i="6"/>
  <c r="G866" i="6"/>
  <c r="H460" i="6"/>
  <c r="I1138" i="6"/>
  <c r="I461" i="6"/>
  <c r="O337" i="6"/>
  <c r="E765" i="6"/>
  <c r="F317" i="6"/>
  <c r="J195" i="6"/>
  <c r="C726" i="6"/>
  <c r="P1284" i="6"/>
  <c r="U337" i="6"/>
  <c r="H719" i="6"/>
  <c r="N416" i="6"/>
  <c r="O1095" i="6"/>
  <c r="B1219" i="6"/>
  <c r="F1112" i="6"/>
  <c r="J452" i="6"/>
  <c r="N278" i="6"/>
  <c r="V1099" i="6"/>
  <c r="B1304" i="6"/>
  <c r="P1437" i="6"/>
  <c r="C418" i="6"/>
  <c r="B437" i="6"/>
  <c r="N938" i="6"/>
  <c r="L325" i="6"/>
  <c r="C1132" i="6"/>
  <c r="U188" i="6"/>
  <c r="S1148" i="6"/>
  <c r="G1423" i="6"/>
  <c r="C962" i="6"/>
  <c r="E1441" i="6"/>
  <c r="Q1422" i="6"/>
  <c r="L1158" i="6"/>
  <c r="C335" i="6"/>
  <c r="T821" i="6"/>
  <c r="V357" i="6"/>
  <c r="S618" i="6"/>
  <c r="T591" i="6"/>
  <c r="R542" i="6"/>
  <c r="L593" i="6"/>
  <c r="T512" i="6"/>
  <c r="T740" i="6"/>
  <c r="C633" i="6"/>
  <c r="T631" i="6"/>
  <c r="E162" i="6"/>
  <c r="U168" i="6"/>
  <c r="E477" i="6"/>
  <c r="R42" i="6"/>
  <c r="F688" i="6"/>
  <c r="P456" i="6"/>
  <c r="T774" i="6"/>
  <c r="V979" i="6"/>
  <c r="G944" i="6"/>
  <c r="U913" i="6"/>
  <c r="K1012" i="6"/>
  <c r="V517" i="6"/>
  <c r="Q528" i="6"/>
  <c r="T1230" i="6"/>
  <c r="P580" i="6"/>
  <c r="T18" i="6"/>
  <c r="M991" i="6"/>
  <c r="V908" i="6"/>
  <c r="T1238" i="6"/>
  <c r="B513" i="6"/>
  <c r="G859" i="6"/>
  <c r="C1147" i="6"/>
  <c r="B237" i="6"/>
  <c r="V1363" i="6"/>
  <c r="J1064" i="6"/>
  <c r="R93" i="6"/>
  <c r="R467" i="6"/>
  <c r="R1298" i="6"/>
  <c r="D1332" i="6"/>
  <c r="P1237" i="6"/>
  <c r="N1015" i="6"/>
  <c r="L973" i="6"/>
  <c r="N300" i="6"/>
  <c r="T1089" i="6"/>
  <c r="V418" i="6"/>
  <c r="V700" i="6"/>
  <c r="K1208" i="6"/>
  <c r="B405" i="6"/>
  <c r="P657" i="6"/>
  <c r="J1341" i="6"/>
  <c r="Q443" i="6"/>
  <c r="H359" i="6"/>
  <c r="R1375" i="6"/>
  <c r="U353" i="6"/>
  <c r="O684" i="6"/>
  <c r="K1371" i="6"/>
  <c r="P435" i="6"/>
  <c r="M665" i="6"/>
  <c r="K1065" i="6"/>
  <c r="M899" i="6"/>
  <c r="I1072" i="6"/>
  <c r="J597" i="6"/>
  <c r="I163" i="6"/>
  <c r="K199" i="6"/>
  <c r="I1042" i="6"/>
  <c r="U539" i="6"/>
  <c r="H218" i="6"/>
  <c r="J900" i="6"/>
  <c r="G177" i="6"/>
  <c r="T1221" i="6"/>
  <c r="V1292" i="6"/>
  <c r="S724" i="6"/>
  <c r="T339" i="6"/>
  <c r="P1316" i="6"/>
  <c r="I541" i="6"/>
  <c r="Q620" i="6"/>
  <c r="M1263" i="6"/>
  <c r="U1254" i="6"/>
  <c r="K652" i="6"/>
  <c r="E315" i="6"/>
  <c r="C754" i="6"/>
  <c r="D1031" i="6"/>
  <c r="K504" i="6"/>
  <c r="B1046" i="6"/>
  <c r="H1347" i="6"/>
  <c r="T1297" i="6"/>
  <c r="Q967" i="6"/>
  <c r="C153" i="6"/>
  <c r="Q143" i="6"/>
  <c r="F705" i="6"/>
  <c r="K862" i="6"/>
  <c r="T626" i="6"/>
  <c r="V379" i="6"/>
  <c r="I818" i="6"/>
  <c r="O694" i="6"/>
  <c r="J245" i="6"/>
  <c r="D1245" i="6"/>
  <c r="G1098" i="6"/>
  <c r="U118" i="6"/>
  <c r="O573" i="6"/>
  <c r="L173" i="6"/>
  <c r="I1237" i="6"/>
  <c r="V857" i="6"/>
  <c r="G1189" i="6"/>
  <c r="B475" i="6"/>
  <c r="T910" i="6"/>
  <c r="C1294" i="6"/>
  <c r="U1283" i="6"/>
  <c r="L612" i="6"/>
  <c r="M360" i="6"/>
  <c r="F820" i="6"/>
  <c r="L736" i="6"/>
  <c r="K1293" i="6"/>
  <c r="C162" i="6"/>
  <c r="N1421" i="6"/>
  <c r="F372" i="6"/>
  <c r="N1034" i="6"/>
  <c r="K99" i="6"/>
  <c r="B818" i="6"/>
  <c r="U574" i="6"/>
  <c r="G1043" i="6"/>
  <c r="G1226" i="6"/>
  <c r="P977" i="6"/>
  <c r="O1340" i="6"/>
  <c r="V1128" i="6"/>
  <c r="Q90" i="6"/>
  <c r="C446" i="6"/>
  <c r="O798" i="6"/>
  <c r="D749" i="6"/>
  <c r="N665" i="6"/>
  <c r="N533" i="6"/>
  <c r="C1341" i="6"/>
  <c r="C626" i="6"/>
  <c r="B89" i="6"/>
  <c r="H1102" i="6"/>
  <c r="N179" i="6"/>
  <c r="P852" i="6"/>
  <c r="P485" i="6"/>
  <c r="N912" i="6"/>
  <c r="M374" i="6"/>
  <c r="U964" i="6"/>
  <c r="G294" i="6"/>
  <c r="V1282" i="6"/>
  <c r="D1361" i="6"/>
  <c r="N707" i="6"/>
  <c r="T1281" i="6"/>
  <c r="T161" i="6"/>
  <c r="G358" i="6"/>
  <c r="Q616" i="6"/>
  <c r="B157" i="6"/>
  <c r="M733" i="6"/>
  <c r="O84" i="6"/>
  <c r="H1186" i="6"/>
  <c r="H462" i="6"/>
  <c r="L1136" i="6"/>
  <c r="L544" i="6"/>
  <c r="T453" i="6"/>
  <c r="O1270" i="6"/>
  <c r="N428" i="6"/>
  <c r="D30" i="6"/>
  <c r="O1087" i="6"/>
  <c r="M102" i="6"/>
  <c r="P1374" i="6"/>
  <c r="R855" i="6"/>
  <c r="C1261" i="6"/>
  <c r="K82" i="6"/>
  <c r="M111" i="6"/>
  <c r="K548" i="6"/>
  <c r="N158" i="6"/>
  <c r="T415" i="6"/>
  <c r="H1308" i="6"/>
  <c r="M669" i="6"/>
  <c r="S1101" i="6"/>
  <c r="I1004" i="6"/>
  <c r="Q1328" i="6"/>
  <c r="C319" i="6"/>
  <c r="C10" i="6"/>
  <c r="I593" i="6"/>
  <c r="H1241" i="6"/>
  <c r="U120" i="6"/>
  <c r="D741" i="6"/>
  <c r="S1349" i="6"/>
  <c r="U352" i="6"/>
  <c r="L883" i="6"/>
  <c r="R241" i="6"/>
  <c r="N645" i="6"/>
  <c r="B1431" i="6"/>
  <c r="G1135" i="6"/>
  <c r="U546" i="6"/>
  <c r="P242" i="6"/>
  <c r="O288" i="6"/>
  <c r="H635" i="6"/>
  <c r="F532" i="6"/>
  <c r="P211" i="6"/>
  <c r="K241" i="6"/>
  <c r="B612" i="6"/>
  <c r="R18" i="6"/>
  <c r="R1171" i="6"/>
  <c r="H1133" i="6"/>
  <c r="N172" i="6"/>
  <c r="U1190" i="6"/>
  <c r="T584" i="6"/>
  <c r="D819" i="6"/>
  <c r="D876" i="6"/>
  <c r="U330" i="6"/>
  <c r="P236" i="6"/>
  <c r="P1171" i="6"/>
  <c r="R1002" i="6"/>
  <c r="V212" i="6"/>
  <c r="U158" i="6"/>
  <c r="R728" i="6"/>
  <c r="U603" i="6"/>
  <c r="M816" i="6"/>
  <c r="C1176" i="6"/>
  <c r="V1247" i="6"/>
  <c r="V413" i="6"/>
  <c r="L386" i="6"/>
  <c r="G1144" i="6"/>
  <c r="O689" i="6"/>
  <c r="D920" i="6"/>
  <c r="V1250" i="6"/>
  <c r="K74" i="6"/>
  <c r="G1269" i="6"/>
  <c r="D123" i="6"/>
  <c r="I741" i="6"/>
  <c r="J913" i="6"/>
  <c r="B378" i="6"/>
  <c r="C112" i="6"/>
  <c r="N482" i="6"/>
  <c r="N1355" i="6"/>
  <c r="G1055" i="6"/>
  <c r="O1293" i="6"/>
  <c r="C303" i="6"/>
  <c r="L1156" i="6"/>
  <c r="G1255" i="6"/>
  <c r="M1386" i="6"/>
  <c r="R590" i="6"/>
  <c r="R1381" i="6"/>
  <c r="B20" i="6"/>
  <c r="T1015" i="6"/>
  <c r="M1383" i="6"/>
  <c r="G614" i="6"/>
  <c r="V779" i="6"/>
  <c r="O1179" i="6"/>
  <c r="T705" i="6"/>
  <c r="L1382" i="6"/>
  <c r="O1405" i="6"/>
  <c r="L577" i="6"/>
  <c r="B329" i="6"/>
  <c r="Q32" i="6"/>
  <c r="S1006" i="6"/>
  <c r="P1057" i="6"/>
  <c r="E310" i="6"/>
  <c r="E204" i="6"/>
  <c r="I12" i="6"/>
  <c r="N47" i="6"/>
  <c r="T1113" i="6"/>
  <c r="Q578" i="6"/>
  <c r="H415" i="6"/>
  <c r="U694" i="6"/>
  <c r="B1395" i="6"/>
  <c r="F204" i="6"/>
  <c r="I821" i="6"/>
  <c r="U732" i="6"/>
  <c r="K1030" i="6"/>
  <c r="E1099" i="6"/>
  <c r="O410" i="6"/>
  <c r="G55" i="6"/>
  <c r="E123" i="6"/>
  <c r="J248" i="6"/>
  <c r="U1251" i="6"/>
  <c r="K870" i="6"/>
  <c r="G482" i="6"/>
  <c r="B1289" i="6"/>
  <c r="B1163" i="6"/>
  <c r="B4" i="6"/>
  <c r="V930" i="6"/>
  <c r="D624" i="6"/>
  <c r="N1435" i="6"/>
  <c r="S120" i="6"/>
  <c r="J426" i="6"/>
  <c r="F608" i="6"/>
  <c r="E1412" i="6"/>
  <c r="B344" i="6"/>
  <c r="H348" i="6"/>
  <c r="F776" i="6"/>
  <c r="D66" i="6"/>
  <c r="K129" i="6"/>
  <c r="M25" i="6"/>
  <c r="F158" i="6"/>
  <c r="M1098" i="6"/>
  <c r="L1157" i="6"/>
  <c r="S760" i="6"/>
  <c r="T85" i="6"/>
  <c r="S632" i="6"/>
  <c r="V208" i="6"/>
  <c r="Q908" i="6"/>
  <c r="T213" i="6"/>
  <c r="K1064" i="6"/>
  <c r="F1277" i="6"/>
  <c r="H116" i="6"/>
  <c r="R281" i="6"/>
  <c r="H96" i="6"/>
  <c r="V1323" i="6"/>
  <c r="F137" i="6"/>
  <c r="G310" i="6"/>
  <c r="K924" i="6"/>
  <c r="O366" i="6"/>
  <c r="M950" i="6"/>
  <c r="T1065" i="6"/>
  <c r="M1430" i="6"/>
  <c r="I1383" i="6"/>
  <c r="L1215" i="6"/>
  <c r="Q821" i="6"/>
  <c r="H572" i="6"/>
  <c r="B788" i="6"/>
  <c r="I1242" i="6"/>
  <c r="H673" i="6"/>
  <c r="H282" i="6"/>
  <c r="L876" i="6"/>
  <c r="P674" i="6"/>
  <c r="O970" i="6"/>
  <c r="E358" i="6"/>
  <c r="T595" i="6"/>
  <c r="D587" i="6"/>
  <c r="Q624" i="6"/>
  <c r="M1185" i="6"/>
  <c r="L841" i="6"/>
  <c r="R365" i="6"/>
  <c r="O1004" i="6"/>
  <c r="E451" i="6"/>
  <c r="F1119" i="6"/>
  <c r="I1441" i="6"/>
  <c r="K136" i="6"/>
  <c r="R194" i="6"/>
  <c r="K54" i="6"/>
  <c r="Q1038" i="6"/>
  <c r="Q361" i="6"/>
  <c r="P798" i="6"/>
  <c r="D463" i="6"/>
  <c r="T175" i="6"/>
  <c r="V853" i="6"/>
  <c r="I1117" i="6"/>
  <c r="J623" i="6"/>
  <c r="D119" i="6"/>
  <c r="H845" i="6"/>
  <c r="E224" i="6"/>
  <c r="L1332" i="6"/>
  <c r="F7" i="6"/>
  <c r="K566" i="6"/>
  <c r="L56" i="6"/>
  <c r="P268" i="6"/>
  <c r="S342" i="6"/>
  <c r="V51" i="6"/>
  <c r="R355" i="6"/>
  <c r="K27" i="6"/>
  <c r="J724" i="6"/>
  <c r="K365" i="6"/>
  <c r="C1421" i="6"/>
  <c r="G1026" i="6"/>
  <c r="O738" i="6"/>
  <c r="B1270" i="6"/>
  <c r="H769" i="6"/>
  <c r="H10" i="6"/>
  <c r="T674" i="6"/>
  <c r="Q1174" i="6"/>
  <c r="Q520" i="6"/>
  <c r="G1049" i="6"/>
  <c r="J811" i="6"/>
  <c r="F496" i="6"/>
  <c r="T722" i="6"/>
  <c r="O1012" i="6"/>
  <c r="D109" i="6"/>
  <c r="B385" i="6"/>
  <c r="D1346" i="6"/>
  <c r="C43" i="6"/>
  <c r="D1007" i="6"/>
  <c r="J1154" i="6"/>
  <c r="O848" i="6"/>
  <c r="H968" i="6"/>
  <c r="C993" i="6"/>
  <c r="V350" i="6"/>
  <c r="F71" i="6"/>
  <c r="O1352" i="6"/>
  <c r="O767" i="6"/>
  <c r="G1379" i="6"/>
  <c r="E70" i="6"/>
  <c r="T891" i="6"/>
  <c r="V1371" i="6"/>
  <c r="L221" i="6"/>
  <c r="G165" i="6"/>
  <c r="N1142" i="6"/>
  <c r="J543" i="6"/>
  <c r="R1265" i="6"/>
  <c r="J504" i="6"/>
  <c r="P702" i="6"/>
  <c r="Q506" i="6"/>
  <c r="O702" i="6"/>
  <c r="V833" i="6"/>
  <c r="S926" i="6"/>
  <c r="G703" i="6"/>
  <c r="U1380" i="6"/>
  <c r="E89" i="6"/>
  <c r="N1235" i="6"/>
  <c r="I248" i="6"/>
  <c r="U176" i="6"/>
  <c r="K65" i="6"/>
  <c r="J606" i="6"/>
  <c r="U1168" i="6"/>
  <c r="D613" i="6"/>
  <c r="D122" i="6"/>
  <c r="V327" i="6"/>
  <c r="R626" i="6"/>
  <c r="V1206" i="6"/>
  <c r="M895" i="6"/>
  <c r="T86" i="6"/>
  <c r="S1311" i="6"/>
  <c r="E32" i="6"/>
  <c r="I338" i="6"/>
  <c r="P74" i="6"/>
  <c r="C1253" i="6"/>
  <c r="B103" i="6"/>
  <c r="E1357" i="6"/>
  <c r="B1383" i="6"/>
  <c r="E1068" i="6"/>
  <c r="U184" i="6"/>
  <c r="P824" i="6"/>
  <c r="M836" i="6"/>
  <c r="F687" i="6"/>
  <c r="R1132" i="6"/>
  <c r="T1368" i="6"/>
  <c r="O799" i="6"/>
  <c r="N925" i="6"/>
  <c r="D20" i="6"/>
  <c r="N467" i="6"/>
  <c r="I701" i="6"/>
  <c r="M1051" i="6"/>
  <c r="U1218" i="6"/>
  <c r="T1100" i="6"/>
  <c r="U466" i="6"/>
  <c r="V872" i="6"/>
  <c r="U32" i="6"/>
  <c r="H1313" i="6"/>
  <c r="E838" i="6"/>
  <c r="P96" i="6"/>
  <c r="U246" i="6"/>
  <c r="O134" i="6"/>
  <c r="U1224" i="6"/>
  <c r="F502" i="6"/>
  <c r="V1156" i="6"/>
  <c r="H396" i="6"/>
  <c r="P151" i="6"/>
  <c r="F1321" i="6"/>
  <c r="I660" i="6"/>
  <c r="Q185" i="6"/>
  <c r="B707" i="6"/>
  <c r="P1066" i="6"/>
  <c r="D914" i="6"/>
  <c r="I638" i="6"/>
  <c r="S206" i="6"/>
  <c r="V1107" i="6"/>
  <c r="O652" i="6"/>
  <c r="R381" i="6"/>
  <c r="Q1145" i="6"/>
  <c r="S800" i="6"/>
  <c r="M136" i="6"/>
  <c r="I783" i="6"/>
  <c r="I576" i="6"/>
  <c r="B842" i="6"/>
  <c r="I284" i="6"/>
  <c r="T934" i="6"/>
  <c r="I292" i="6"/>
  <c r="K1393" i="6"/>
  <c r="H1151" i="6"/>
  <c r="T47" i="6"/>
  <c r="S1240" i="6"/>
  <c r="T814" i="6"/>
  <c r="I337" i="6"/>
  <c r="U1270" i="6"/>
  <c r="I1040" i="6"/>
  <c r="I849" i="6"/>
  <c r="J1233" i="6"/>
  <c r="R640" i="6"/>
  <c r="G388" i="6"/>
  <c r="S793" i="6"/>
  <c r="N1422" i="6"/>
  <c r="D814" i="6"/>
  <c r="H463" i="6"/>
  <c r="G886" i="6"/>
  <c r="H534" i="6"/>
  <c r="F1439" i="6"/>
  <c r="S886" i="6"/>
  <c r="Q1092" i="6"/>
  <c r="V1115" i="6"/>
  <c r="R1238" i="6"/>
  <c r="L781" i="6"/>
  <c r="E17" i="6"/>
  <c r="O268" i="6"/>
  <c r="M760" i="6"/>
  <c r="V320" i="6"/>
  <c r="N929" i="6"/>
  <c r="D796" i="6"/>
  <c r="L664" i="6"/>
  <c r="Q588" i="6"/>
  <c r="K121" i="6"/>
  <c r="M774" i="6"/>
  <c r="S1210" i="6"/>
  <c r="L423" i="6"/>
  <c r="N804" i="6"/>
  <c r="C26" i="6"/>
  <c r="S811" i="6"/>
  <c r="S518" i="6"/>
  <c r="I1184" i="6"/>
  <c r="L52" i="6"/>
  <c r="J187" i="6"/>
  <c r="H597" i="6"/>
  <c r="G909" i="6"/>
  <c r="F995" i="6"/>
  <c r="K229" i="6"/>
  <c r="I215" i="6"/>
  <c r="R793" i="6"/>
  <c r="J409" i="6"/>
  <c r="H772" i="6"/>
  <c r="I200" i="6"/>
  <c r="M55" i="6"/>
  <c r="V791" i="6"/>
  <c r="T856" i="6"/>
  <c r="V37" i="6"/>
  <c r="M1277" i="6"/>
  <c r="V167" i="6"/>
  <c r="S1437" i="6"/>
  <c r="Q419" i="6"/>
  <c r="C770" i="6"/>
  <c r="E829" i="6"/>
  <c r="P107" i="6"/>
  <c r="L617" i="6"/>
  <c r="T1386" i="6"/>
  <c r="Q970" i="6"/>
  <c r="N219" i="6"/>
  <c r="J1303" i="6"/>
  <c r="C961" i="6"/>
  <c r="E830" i="6"/>
  <c r="P568" i="6"/>
  <c r="F368" i="6"/>
  <c r="O946" i="6"/>
  <c r="D1105" i="6"/>
  <c r="K1160" i="6"/>
  <c r="D1194" i="6"/>
  <c r="L184" i="6"/>
  <c r="I785" i="6"/>
  <c r="I310" i="6"/>
  <c r="F118" i="6"/>
  <c r="T307" i="6"/>
  <c r="I608" i="6"/>
  <c r="H1316" i="6"/>
  <c r="D1263" i="6"/>
  <c r="J626" i="6"/>
  <c r="M189" i="6"/>
  <c r="L803" i="6"/>
  <c r="P352" i="6"/>
  <c r="G1407" i="6"/>
  <c r="Q687" i="6"/>
  <c r="S994" i="6"/>
  <c r="U1067" i="6"/>
  <c r="K954" i="6"/>
  <c r="Q60" i="6"/>
  <c r="R201" i="6"/>
  <c r="S1233" i="6"/>
  <c r="I1408" i="6"/>
  <c r="U202" i="6"/>
  <c r="I88" i="6"/>
  <c r="P720" i="6"/>
  <c r="C1272" i="6"/>
  <c r="B816" i="6"/>
  <c r="E590" i="6"/>
  <c r="N32" i="6"/>
  <c r="R1328" i="6"/>
  <c r="G1436" i="6"/>
  <c r="U1178" i="6"/>
  <c r="J1239" i="6"/>
  <c r="U222" i="6"/>
  <c r="U768" i="6"/>
  <c r="R725" i="6"/>
  <c r="G672" i="6"/>
  <c r="L846" i="6"/>
  <c r="U351" i="6"/>
  <c r="I172" i="6"/>
  <c r="M204" i="6"/>
  <c r="R795" i="6"/>
  <c r="U1437" i="6"/>
  <c r="N418" i="6"/>
  <c r="F984" i="6"/>
  <c r="V1058" i="6"/>
  <c r="F1167" i="6"/>
  <c r="B109" i="6"/>
  <c r="N28" i="6"/>
  <c r="C377" i="6"/>
  <c r="O1009" i="6"/>
  <c r="N118" i="6"/>
  <c r="M859" i="6"/>
  <c r="H855" i="6"/>
  <c r="H333" i="6"/>
  <c r="N983" i="6"/>
  <c r="E620" i="6"/>
  <c r="J658" i="6"/>
  <c r="P739" i="6"/>
  <c r="R1229" i="6"/>
  <c r="U284" i="6"/>
  <c r="F993" i="6"/>
  <c r="N149" i="6"/>
  <c r="K96" i="6"/>
  <c r="V856" i="6"/>
  <c r="D574" i="6"/>
  <c r="T640" i="6"/>
  <c r="G844" i="6"/>
  <c r="K444" i="6"/>
  <c r="J1433" i="6"/>
  <c r="E723" i="6"/>
  <c r="B494" i="6"/>
  <c r="O803" i="6"/>
  <c r="M829" i="6"/>
  <c r="R1285" i="6"/>
  <c r="V239" i="6"/>
  <c r="K140" i="6"/>
  <c r="H1165" i="6"/>
  <c r="T822" i="6"/>
  <c r="J870" i="6"/>
  <c r="U734" i="6"/>
  <c r="U1420" i="6"/>
  <c r="F97" i="6"/>
  <c r="V1339" i="6"/>
  <c r="P226" i="6"/>
  <c r="B170" i="6"/>
  <c r="Q1337" i="6"/>
  <c r="L650" i="6"/>
  <c r="E233" i="6"/>
  <c r="C1144" i="6"/>
  <c r="N316" i="6"/>
  <c r="V542" i="6"/>
  <c r="M35" i="6"/>
  <c r="P192" i="6"/>
  <c r="H412" i="6"/>
  <c r="Q75" i="6"/>
  <c r="V437" i="6"/>
  <c r="H297" i="6"/>
  <c r="H760" i="6"/>
  <c r="U1036" i="6"/>
  <c r="Q103" i="6"/>
  <c r="L143" i="6"/>
  <c r="O1346" i="6"/>
  <c r="U951" i="6"/>
  <c r="N1354" i="6"/>
  <c r="F1406" i="6"/>
  <c r="L1235" i="6"/>
  <c r="F233" i="6"/>
  <c r="S1271" i="6"/>
  <c r="U442" i="6"/>
  <c r="E746" i="6"/>
  <c r="O1415" i="6"/>
  <c r="G748" i="6"/>
  <c r="S1418" i="6"/>
  <c r="K259" i="6"/>
  <c r="R51" i="6"/>
  <c r="V322" i="6"/>
  <c r="M860" i="6"/>
  <c r="C723" i="6"/>
  <c r="M165" i="6"/>
  <c r="P488" i="6"/>
  <c r="B117" i="6"/>
  <c r="M757" i="6"/>
  <c r="K373" i="6"/>
  <c r="N956" i="6"/>
  <c r="P201" i="6"/>
  <c r="F768" i="6"/>
  <c r="N1011" i="6"/>
  <c r="T698" i="6"/>
  <c r="T638" i="6"/>
  <c r="F1099" i="6"/>
  <c r="B981" i="6"/>
  <c r="V1393" i="6"/>
  <c r="D953" i="6"/>
  <c r="G154" i="6"/>
  <c r="G1370" i="6"/>
  <c r="O745" i="6"/>
  <c r="T913" i="6"/>
  <c r="J229" i="6"/>
  <c r="P714" i="6"/>
  <c r="K1077" i="6"/>
  <c r="U268" i="6"/>
  <c r="Q671" i="6"/>
  <c r="P681" i="6"/>
  <c r="H1393" i="6"/>
  <c r="I962" i="6"/>
  <c r="N391" i="6"/>
  <c r="R991" i="6"/>
  <c r="V997" i="6"/>
  <c r="O944" i="6"/>
  <c r="F127" i="6"/>
  <c r="J445" i="6"/>
  <c r="C709" i="6"/>
  <c r="T312" i="6"/>
  <c r="S284" i="6"/>
  <c r="B176" i="6"/>
  <c r="R271" i="6"/>
  <c r="L1016" i="6"/>
  <c r="I277" i="6"/>
  <c r="T1116" i="6"/>
  <c r="B1386" i="6"/>
  <c r="M69" i="6"/>
  <c r="V653" i="6"/>
  <c r="E1274" i="6"/>
  <c r="U76" i="6"/>
  <c r="L1149" i="6"/>
  <c r="D1238" i="6"/>
  <c r="E592" i="6"/>
  <c r="K334" i="6"/>
  <c r="R1065" i="6"/>
  <c r="N1339" i="6"/>
  <c r="P129" i="6"/>
  <c r="E940" i="6"/>
  <c r="C825" i="6"/>
  <c r="U535" i="6"/>
  <c r="F1024" i="6"/>
  <c r="T12" i="6"/>
  <c r="R937" i="6"/>
  <c r="P822" i="6"/>
  <c r="F881" i="6"/>
  <c r="R813" i="6"/>
  <c r="P558" i="6"/>
  <c r="G619" i="6"/>
  <c r="V953" i="6"/>
  <c r="F1053" i="6"/>
  <c r="V1370" i="6"/>
  <c r="F1385" i="6"/>
  <c r="P180" i="6"/>
  <c r="B1396" i="6"/>
  <c r="Q741" i="6"/>
  <c r="O469" i="6"/>
  <c r="V663" i="6"/>
  <c r="O1404" i="6"/>
  <c r="U443" i="6"/>
  <c r="Q374" i="6"/>
  <c r="D1048" i="6"/>
  <c r="P1425" i="6"/>
  <c r="I320" i="6"/>
  <c r="R529" i="6"/>
  <c r="K664" i="6"/>
  <c r="M540" i="6"/>
  <c r="B1413" i="6"/>
  <c r="E1151" i="6"/>
  <c r="V265" i="6"/>
  <c r="S683" i="6"/>
  <c r="M708" i="6"/>
  <c r="U1379" i="6"/>
  <c r="R1027" i="6"/>
  <c r="K332" i="6"/>
  <c r="S1137" i="6"/>
  <c r="Q412" i="6"/>
  <c r="D1199" i="6"/>
  <c r="J600" i="6"/>
  <c r="M262" i="6"/>
  <c r="V1152" i="6"/>
  <c r="K484" i="6"/>
  <c r="G1250" i="6"/>
  <c r="R81" i="6"/>
  <c r="O827" i="6"/>
  <c r="S481" i="6"/>
  <c r="E1014" i="6"/>
  <c r="S465" i="6"/>
  <c r="V102" i="6"/>
  <c r="T540" i="6"/>
  <c r="F616" i="6"/>
  <c r="P685" i="6"/>
  <c r="R903" i="6"/>
  <c r="T381" i="6"/>
  <c r="Q1381" i="6"/>
  <c r="I1390" i="6"/>
  <c r="E554" i="6"/>
  <c r="O895" i="6"/>
  <c r="E948" i="6"/>
  <c r="L899" i="6"/>
  <c r="B1349" i="6"/>
  <c r="T481" i="6"/>
  <c r="K583" i="6"/>
  <c r="Q725" i="6"/>
  <c r="B860" i="6"/>
  <c r="Q579" i="6"/>
  <c r="D470" i="6"/>
  <c r="B1016" i="6"/>
  <c r="O743" i="6"/>
  <c r="U773" i="6"/>
  <c r="T143" i="6"/>
  <c r="K1200" i="6"/>
  <c r="R714" i="6"/>
  <c r="E168" i="6"/>
  <c r="E16" i="6"/>
  <c r="C478" i="6"/>
  <c r="F1083" i="6"/>
  <c r="F1114" i="6"/>
  <c r="C427" i="6"/>
  <c r="S277" i="6"/>
  <c r="B1367" i="6"/>
  <c r="R266" i="6"/>
  <c r="U516" i="6"/>
  <c r="O527" i="6"/>
  <c r="V585" i="6"/>
  <c r="P72" i="6"/>
  <c r="H237" i="6"/>
  <c r="N596" i="6"/>
  <c r="K333" i="6"/>
  <c r="Q943" i="6"/>
  <c r="D971" i="6"/>
  <c r="T1365" i="6"/>
  <c r="P1195" i="6"/>
  <c r="J922" i="6"/>
  <c r="K290" i="6"/>
  <c r="B471" i="6"/>
  <c r="M1323" i="6"/>
  <c r="J1000" i="6"/>
  <c r="D1336" i="6"/>
  <c r="S1315" i="6"/>
  <c r="J571" i="6"/>
  <c r="L31" i="6"/>
  <c r="F593" i="6"/>
  <c r="E643" i="6"/>
  <c r="D148" i="6"/>
  <c r="D466" i="6"/>
  <c r="M1342" i="6"/>
  <c r="K608" i="6"/>
  <c r="R624" i="6"/>
  <c r="I1023" i="6"/>
  <c r="Q1200" i="6"/>
  <c r="M861" i="6"/>
  <c r="D92" i="6"/>
  <c r="C696" i="6"/>
  <c r="H1295" i="6"/>
  <c r="F163" i="6"/>
  <c r="E208" i="6"/>
  <c r="O328" i="6"/>
  <c r="K907" i="6"/>
  <c r="U496" i="6"/>
  <c r="V1073" i="6"/>
  <c r="C841" i="6"/>
  <c r="P605" i="6"/>
  <c r="Q633" i="6"/>
  <c r="G1388" i="6"/>
  <c r="F863" i="6"/>
  <c r="C353" i="6"/>
  <c r="C154" i="6"/>
  <c r="H168" i="6"/>
  <c r="H981" i="6"/>
  <c r="G351" i="6"/>
  <c r="D126" i="6"/>
  <c r="Q204" i="6"/>
  <c r="E1354" i="6"/>
  <c r="H321" i="6"/>
  <c r="U675" i="6"/>
  <c r="Q423" i="6"/>
  <c r="S348" i="6"/>
  <c r="C586" i="6"/>
  <c r="B429" i="6"/>
  <c r="P713" i="6"/>
  <c r="C165" i="6"/>
  <c r="I657" i="6"/>
  <c r="F269" i="6"/>
  <c r="B431" i="6"/>
  <c r="C1005" i="6"/>
  <c r="M258" i="6"/>
  <c r="I898" i="6"/>
  <c r="T316" i="6"/>
  <c r="D81" i="6"/>
  <c r="G192" i="6"/>
  <c r="J595" i="6"/>
  <c r="E1066" i="6"/>
  <c r="B960" i="6"/>
  <c r="T363" i="6"/>
  <c r="N444" i="6"/>
  <c r="O623" i="6"/>
  <c r="B238" i="6"/>
  <c r="V1289" i="6"/>
  <c r="B980" i="6"/>
  <c r="T129" i="6"/>
  <c r="I768" i="6"/>
  <c r="N1175" i="6"/>
  <c r="V1154" i="6"/>
  <c r="D134" i="6"/>
  <c r="T306" i="6"/>
  <c r="T240" i="6"/>
  <c r="S98" i="6"/>
  <c r="Q1406" i="6"/>
  <c r="M95" i="6"/>
  <c r="Q369" i="6"/>
  <c r="U13" i="6"/>
  <c r="D1146" i="6"/>
  <c r="M1142" i="6"/>
  <c r="C951" i="6"/>
  <c r="N840" i="6"/>
  <c r="I1190" i="6"/>
  <c r="G805" i="6"/>
  <c r="P661" i="6"/>
  <c r="G1124" i="6"/>
  <c r="E1321" i="6"/>
  <c r="J1359" i="6"/>
  <c r="H390" i="6"/>
  <c r="V376" i="6"/>
  <c r="L205" i="6"/>
  <c r="O914" i="6"/>
  <c r="L453" i="6"/>
  <c r="S353" i="6"/>
  <c r="B564" i="6"/>
  <c r="O356" i="6"/>
  <c r="U1296" i="6"/>
  <c r="B1372" i="6"/>
  <c r="U640" i="6"/>
  <c r="S936" i="6"/>
  <c r="C1031" i="6"/>
  <c r="F1015" i="6"/>
  <c r="O775" i="6"/>
  <c r="B622" i="6"/>
  <c r="E1170" i="6"/>
  <c r="V894" i="6"/>
  <c r="C555" i="6"/>
  <c r="M405" i="6"/>
  <c r="P1400" i="6"/>
  <c r="K768" i="6"/>
  <c r="L1050" i="6"/>
  <c r="I61" i="6"/>
  <c r="U1086" i="6"/>
  <c r="V575" i="6"/>
  <c r="O138" i="6"/>
  <c r="M948" i="6"/>
  <c r="C1281" i="6"/>
  <c r="N49" i="6"/>
  <c r="V356" i="6"/>
  <c r="G355" i="6"/>
  <c r="N738" i="6"/>
  <c r="N468" i="6"/>
  <c r="U690" i="6"/>
  <c r="C1230" i="6"/>
  <c r="T250" i="6"/>
  <c r="N558" i="6"/>
  <c r="E756" i="6"/>
  <c r="I109" i="6"/>
  <c r="L169" i="6"/>
  <c r="F967" i="6"/>
  <c r="D507" i="6"/>
  <c r="I662" i="6"/>
  <c r="M1022" i="6"/>
  <c r="R47" i="6"/>
  <c r="U623" i="6"/>
  <c r="N598" i="6"/>
  <c r="L256" i="6"/>
  <c r="R646" i="6"/>
  <c r="U167" i="6"/>
  <c r="G445" i="6"/>
  <c r="P1060" i="6"/>
  <c r="D711" i="6"/>
  <c r="M572" i="6"/>
  <c r="G817" i="6"/>
  <c r="P920" i="6"/>
  <c r="D1258" i="6"/>
  <c r="M1336" i="6"/>
  <c r="H614" i="6"/>
  <c r="G63" i="6"/>
  <c r="R165" i="6"/>
  <c r="G645" i="6"/>
  <c r="K185" i="6"/>
  <c r="D241" i="6"/>
  <c r="T536" i="6"/>
  <c r="I447" i="6"/>
  <c r="J1441" i="6"/>
  <c r="V460" i="6"/>
  <c r="I304" i="6"/>
  <c r="H1070" i="6"/>
  <c r="C625" i="6"/>
  <c r="T414" i="6"/>
  <c r="K570" i="6"/>
  <c r="R764" i="6"/>
  <c r="R267" i="6"/>
  <c r="J690" i="6"/>
  <c r="U844" i="6"/>
  <c r="L717" i="6"/>
  <c r="E611" i="6"/>
  <c r="H138" i="6"/>
  <c r="G102" i="6"/>
  <c r="P561" i="6"/>
  <c r="G200" i="6"/>
  <c r="F80" i="6"/>
  <c r="D556" i="6"/>
  <c r="D277" i="6"/>
  <c r="Q670" i="6"/>
  <c r="S1229" i="6"/>
  <c r="C192" i="6"/>
  <c r="K59" i="6"/>
  <c r="L323" i="6"/>
  <c r="O1225" i="6"/>
  <c r="B694" i="6"/>
  <c r="S1041" i="6"/>
  <c r="G247" i="6"/>
  <c r="L278" i="6"/>
  <c r="F1396" i="6"/>
  <c r="U154" i="6"/>
  <c r="M941" i="6"/>
  <c r="V1126" i="6"/>
  <c r="Q1107" i="6"/>
  <c r="O721" i="6"/>
  <c r="F935" i="6"/>
  <c r="P927" i="6"/>
  <c r="M640" i="6"/>
  <c r="F939" i="6"/>
  <c r="G1146" i="6"/>
  <c r="E329" i="6"/>
  <c r="M876" i="6"/>
  <c r="T535" i="6"/>
  <c r="U579" i="6"/>
  <c r="V454" i="6"/>
  <c r="L1023" i="6"/>
  <c r="M698" i="6"/>
  <c r="B873" i="6"/>
  <c r="P355" i="6"/>
  <c r="D167" i="6"/>
  <c r="O407" i="6"/>
  <c r="T543" i="6"/>
  <c r="O161" i="6"/>
  <c r="U1145" i="6"/>
  <c r="S420" i="6"/>
  <c r="F414" i="6"/>
  <c r="M1441" i="6"/>
  <c r="C785" i="6"/>
  <c r="N515" i="6"/>
  <c r="J1297" i="6"/>
  <c r="J1104" i="6"/>
  <c r="R370" i="6"/>
  <c r="F1219" i="6"/>
  <c r="D15" i="6"/>
  <c r="L990" i="6"/>
  <c r="S466" i="6"/>
  <c r="K3" i="6"/>
  <c r="Q1186" i="6"/>
  <c r="D1257" i="6"/>
  <c r="E912" i="6"/>
  <c r="T977" i="6"/>
  <c r="I645" i="6"/>
  <c r="V1139" i="6"/>
  <c r="U414" i="6"/>
  <c r="F1342" i="6"/>
  <c r="F287" i="6"/>
  <c r="G486" i="6"/>
  <c r="M745" i="6"/>
  <c r="K493" i="6"/>
  <c r="S1175" i="6"/>
  <c r="P947" i="6"/>
  <c r="E953" i="6"/>
  <c r="T484" i="6"/>
  <c r="J868" i="6"/>
  <c r="L874" i="6"/>
  <c r="U439" i="6"/>
  <c r="D654" i="6"/>
  <c r="Q1359" i="6"/>
  <c r="Q115" i="6"/>
  <c r="P76" i="6"/>
  <c r="F1443" i="6"/>
  <c r="N201" i="6"/>
  <c r="M1264" i="6"/>
  <c r="Q517" i="6"/>
  <c r="O611" i="6"/>
  <c r="O144" i="6"/>
  <c r="L167" i="6"/>
  <c r="J277" i="6"/>
  <c r="L115" i="6"/>
  <c r="K262" i="6"/>
  <c r="M1397" i="6"/>
  <c r="M1115" i="6"/>
  <c r="K945" i="6"/>
  <c r="F682" i="6"/>
  <c r="S743" i="6"/>
  <c r="F433" i="6"/>
  <c r="S273" i="6"/>
  <c r="L539" i="6"/>
  <c r="C176" i="6"/>
  <c r="J1179" i="6"/>
  <c r="S425" i="6"/>
  <c r="K1240" i="6"/>
  <c r="L1265" i="6"/>
  <c r="J186" i="6"/>
  <c r="D1140" i="6"/>
  <c r="I1270" i="6"/>
  <c r="L1170" i="6"/>
  <c r="P1067" i="6"/>
  <c r="B534" i="6"/>
  <c r="T1370" i="6"/>
  <c r="U1167" i="6"/>
  <c r="L1090" i="6"/>
  <c r="D150" i="6"/>
  <c r="H269" i="6"/>
  <c r="H834" i="6"/>
  <c r="S1136" i="6"/>
  <c r="S113" i="6"/>
  <c r="F1252" i="6"/>
  <c r="N1367" i="6"/>
  <c r="H336" i="6"/>
  <c r="T610" i="6"/>
  <c r="I415" i="6"/>
  <c r="F1181" i="6"/>
  <c r="L994" i="6"/>
  <c r="H1344" i="6"/>
  <c r="L1129" i="6"/>
  <c r="F1255" i="6"/>
  <c r="D73" i="6"/>
  <c r="B255" i="6"/>
  <c r="M808" i="6"/>
  <c r="I1373" i="6"/>
  <c r="M1314" i="6"/>
  <c r="H1206" i="6"/>
  <c r="C1229" i="6"/>
  <c r="H857" i="6"/>
  <c r="Q292" i="6"/>
  <c r="Q155" i="6"/>
  <c r="B1126" i="6"/>
  <c r="H167" i="6"/>
  <c r="J1204" i="6"/>
  <c r="E1336" i="6"/>
  <c r="U963" i="6"/>
  <c r="L468" i="6"/>
  <c r="Q601" i="6"/>
  <c r="U262" i="6"/>
  <c r="O1269" i="6"/>
  <c r="F1401" i="6"/>
  <c r="U1441" i="6"/>
  <c r="B225" i="6"/>
  <c r="M1190" i="6"/>
  <c r="O531" i="6"/>
  <c r="M1218" i="6"/>
  <c r="M337" i="6"/>
  <c r="O165" i="6"/>
  <c r="I278" i="6"/>
  <c r="O874" i="6"/>
  <c r="M1073" i="6"/>
  <c r="J732" i="6"/>
  <c r="E558" i="6"/>
  <c r="F103" i="6"/>
  <c r="V998" i="6"/>
  <c r="J289" i="6"/>
  <c r="P185" i="6"/>
  <c r="R1299" i="6"/>
  <c r="M424" i="6"/>
  <c r="I543" i="6"/>
  <c r="O1023" i="6"/>
  <c r="P737" i="6"/>
  <c r="S1048" i="6"/>
  <c r="Q282" i="6"/>
  <c r="T330" i="6"/>
  <c r="V579" i="6"/>
  <c r="E241" i="6"/>
  <c r="P315" i="6"/>
  <c r="N971" i="6"/>
  <c r="B121" i="6"/>
  <c r="N433" i="6"/>
  <c r="R139" i="6"/>
  <c r="D573" i="6"/>
  <c r="R816" i="6"/>
  <c r="V746" i="6"/>
  <c r="P1409" i="6"/>
  <c r="K661" i="6"/>
  <c r="O1070" i="6"/>
  <c r="C358" i="6"/>
  <c r="F427" i="6"/>
  <c r="J702" i="6"/>
  <c r="K559" i="6"/>
  <c r="V23" i="6"/>
  <c r="K634" i="6"/>
  <c r="F257" i="6"/>
  <c r="K317" i="6"/>
  <c r="L782" i="6"/>
  <c r="K252" i="6"/>
  <c r="N1115" i="6"/>
  <c r="J361" i="6"/>
  <c r="J734" i="6"/>
  <c r="O362" i="6"/>
  <c r="J351" i="6"/>
  <c r="B633" i="6"/>
  <c r="V109" i="6"/>
  <c r="D987" i="6"/>
  <c r="F373" i="6"/>
  <c r="F966" i="6"/>
  <c r="U1384" i="6"/>
  <c r="P383" i="6"/>
  <c r="Q263" i="6"/>
  <c r="Q1411" i="6"/>
  <c r="D1028" i="6"/>
  <c r="P1017" i="6"/>
  <c r="K1078" i="6"/>
  <c r="L834" i="6"/>
  <c r="Q676" i="6"/>
  <c r="H298" i="6"/>
  <c r="U642" i="6"/>
  <c r="F970" i="6"/>
  <c r="D420" i="6"/>
  <c r="S813" i="6"/>
  <c r="R48" i="6"/>
  <c r="O430" i="6"/>
  <c r="R814" i="6"/>
  <c r="T1399" i="6"/>
  <c r="L1426" i="6"/>
  <c r="H358" i="6"/>
  <c r="I713" i="6"/>
  <c r="N606" i="6"/>
  <c r="H906" i="6"/>
  <c r="M239" i="6"/>
  <c r="N1149" i="6"/>
  <c r="L534" i="6"/>
  <c r="R323" i="6"/>
  <c r="T477" i="6"/>
  <c r="J250" i="6"/>
  <c r="H1138" i="6"/>
  <c r="I1185" i="6"/>
  <c r="U947" i="6"/>
  <c r="V1337" i="6"/>
  <c r="C802" i="6"/>
  <c r="G1362" i="6"/>
  <c r="B962" i="6"/>
  <c r="N1199" i="6"/>
  <c r="U1022" i="6"/>
  <c r="U1016" i="6"/>
  <c r="U1020" i="6"/>
  <c r="P289" i="6"/>
  <c r="M1122" i="6"/>
  <c r="M168" i="6"/>
  <c r="M1353" i="6"/>
  <c r="D429" i="6"/>
  <c r="V1091" i="6"/>
  <c r="H1351" i="6"/>
  <c r="V1163" i="6"/>
  <c r="D1295" i="6"/>
  <c r="K1395" i="6"/>
  <c r="C523" i="6"/>
  <c r="E19" i="6"/>
  <c r="S1089" i="6"/>
  <c r="E1001" i="6"/>
  <c r="I399" i="6"/>
  <c r="V1381" i="6"/>
  <c r="D79" i="6"/>
  <c r="I1056" i="6"/>
  <c r="I1218" i="6"/>
  <c r="C1428" i="6"/>
  <c r="D1078" i="6"/>
  <c r="U534" i="6"/>
  <c r="L691" i="6"/>
  <c r="M99" i="6"/>
  <c r="T189" i="6"/>
  <c r="F487" i="6"/>
  <c r="V1055" i="6"/>
  <c r="O185" i="6"/>
  <c r="U54" i="6"/>
  <c r="R152" i="6"/>
  <c r="V963" i="6"/>
  <c r="V1248" i="6"/>
  <c r="V32" i="6"/>
  <c r="N129" i="6"/>
  <c r="G1308" i="6"/>
  <c r="S619" i="6"/>
  <c r="P474" i="6"/>
  <c r="E870" i="6"/>
  <c r="C376" i="6"/>
  <c r="R1264" i="6"/>
  <c r="K1263" i="6"/>
  <c r="M478" i="6"/>
  <c r="G851" i="6"/>
  <c r="K888" i="6"/>
  <c r="B623" i="6"/>
  <c r="S836" i="6"/>
  <c r="V59" i="6"/>
  <c r="N1281" i="6"/>
  <c r="S967" i="6"/>
  <c r="T1371" i="6"/>
  <c r="T695" i="6"/>
  <c r="S691" i="6"/>
  <c r="D825" i="6"/>
  <c r="N740" i="6"/>
  <c r="C75" i="6"/>
  <c r="O283" i="6"/>
  <c r="F1292" i="6"/>
  <c r="P892" i="6"/>
  <c r="T652" i="6"/>
  <c r="L177" i="6"/>
  <c r="O254" i="6"/>
  <c r="E132" i="6"/>
  <c r="E282" i="6"/>
  <c r="D204" i="6"/>
  <c r="K1366" i="6"/>
  <c r="H751" i="6"/>
  <c r="F731" i="6"/>
  <c r="J214" i="6"/>
  <c r="C1331" i="6"/>
  <c r="J316" i="6"/>
  <c r="U1381" i="6"/>
  <c r="H467" i="6"/>
  <c r="H1085" i="6"/>
  <c r="O443" i="6"/>
  <c r="I10" i="6"/>
  <c r="G1140" i="6"/>
  <c r="S587" i="6"/>
  <c r="P660" i="6"/>
  <c r="B776" i="6"/>
  <c r="R606" i="6"/>
  <c r="E1089" i="6"/>
  <c r="J673" i="6"/>
  <c r="E533" i="6"/>
  <c r="B149" i="6"/>
  <c r="P1340" i="6"/>
  <c r="C103" i="6"/>
  <c r="I655" i="6"/>
  <c r="G638" i="6"/>
  <c r="V1122" i="6"/>
  <c r="V453" i="6"/>
  <c r="P1024" i="6"/>
  <c r="M1384" i="6"/>
  <c r="G964" i="6"/>
  <c r="V1437" i="6"/>
  <c r="O1207" i="6"/>
  <c r="M408" i="6"/>
  <c r="F1005" i="6"/>
  <c r="F382" i="6"/>
  <c r="P265" i="6"/>
  <c r="K1344" i="6"/>
  <c r="B425" i="6"/>
  <c r="R490" i="6"/>
  <c r="S397" i="6"/>
  <c r="K669" i="6"/>
  <c r="I653" i="6"/>
  <c r="N601" i="6"/>
  <c r="I388" i="6"/>
  <c r="N457" i="6"/>
  <c r="G1259" i="6"/>
  <c r="V797" i="6"/>
  <c r="I422" i="6"/>
  <c r="V90" i="6"/>
  <c r="H1324" i="6"/>
  <c r="M37" i="6"/>
  <c r="P1438" i="6"/>
  <c r="L352" i="6"/>
  <c r="U591" i="6"/>
  <c r="E273" i="6"/>
  <c r="Q336" i="6"/>
  <c r="E596" i="6"/>
  <c r="P728" i="6"/>
  <c r="G281" i="6"/>
  <c r="O553" i="6"/>
  <c r="U1324" i="6"/>
  <c r="O1016" i="6"/>
  <c r="V647" i="6"/>
  <c r="O123" i="6"/>
  <c r="R806" i="6"/>
  <c r="D1085" i="6"/>
  <c r="R136" i="6"/>
  <c r="U322" i="6"/>
  <c r="B851" i="6"/>
  <c r="S1170" i="6"/>
  <c r="P721" i="6"/>
  <c r="N1442" i="6"/>
  <c r="H1281" i="6"/>
  <c r="B312" i="6"/>
  <c r="G343" i="6"/>
  <c r="S1322" i="6"/>
  <c r="C560" i="6"/>
  <c r="K1001" i="6"/>
  <c r="F187" i="6"/>
  <c r="L839" i="6"/>
  <c r="K1232" i="6"/>
  <c r="L110" i="6"/>
  <c r="F167" i="6"/>
  <c r="K1329" i="6"/>
  <c r="Q6" i="6"/>
  <c r="F486" i="6"/>
  <c r="T1377" i="6"/>
  <c r="L741" i="6"/>
  <c r="L890" i="6"/>
  <c r="L1213" i="6"/>
  <c r="B226" i="6"/>
  <c r="E781" i="6"/>
  <c r="R610" i="6"/>
  <c r="O309" i="6"/>
  <c r="U125" i="6"/>
  <c r="P204" i="6"/>
  <c r="F61" i="6"/>
  <c r="F306" i="6"/>
  <c r="E996" i="6"/>
  <c r="B1002" i="6"/>
  <c r="G40" i="6"/>
  <c r="B844" i="6"/>
  <c r="J731" i="6"/>
  <c r="S991" i="6"/>
  <c r="T327" i="6"/>
  <c r="B47" i="6"/>
  <c r="I1415" i="6"/>
  <c r="K97" i="6"/>
  <c r="B399" i="6"/>
  <c r="T471" i="6"/>
  <c r="C883" i="6"/>
  <c r="J815" i="6"/>
  <c r="V464" i="6"/>
  <c r="D807" i="6"/>
  <c r="K797" i="6"/>
  <c r="F677" i="6"/>
  <c r="S777" i="6"/>
  <c r="O814" i="6"/>
  <c r="D1376" i="6"/>
  <c r="F905" i="6"/>
  <c r="T793" i="6"/>
  <c r="B1034" i="6"/>
  <c r="V1060" i="6"/>
  <c r="R543" i="6"/>
  <c r="B1029" i="6"/>
  <c r="I680" i="6"/>
  <c r="D508" i="6"/>
  <c r="S55" i="6"/>
  <c r="D1115" i="6"/>
  <c r="V1287" i="6"/>
  <c r="N345" i="6"/>
  <c r="B1296" i="6"/>
  <c r="V222" i="6"/>
  <c r="U451" i="6"/>
  <c r="R77" i="6"/>
  <c r="D1122" i="6"/>
  <c r="C1159" i="6"/>
  <c r="S72" i="6"/>
  <c r="E992" i="6"/>
  <c r="I598" i="6"/>
  <c r="F361" i="6"/>
  <c r="U198" i="6"/>
  <c r="E711" i="6"/>
  <c r="M257" i="6"/>
  <c r="N354" i="6"/>
  <c r="U260" i="6"/>
  <c r="I1148" i="6"/>
  <c r="U52" i="6"/>
  <c r="D945" i="6"/>
  <c r="Q274" i="6"/>
  <c r="B784" i="6"/>
  <c r="G969" i="6"/>
  <c r="V1326" i="6"/>
  <c r="D189" i="6"/>
  <c r="T1280" i="6"/>
  <c r="M1265" i="6"/>
  <c r="D709" i="6"/>
  <c r="R970" i="6"/>
  <c r="M291" i="6"/>
  <c r="R458" i="6"/>
  <c r="J1172" i="6"/>
  <c r="K519" i="6"/>
  <c r="F302" i="6"/>
  <c r="B1223" i="6"/>
  <c r="G473" i="6"/>
  <c r="O56" i="6"/>
  <c r="I674" i="6"/>
  <c r="U194" i="6"/>
  <c r="S1219" i="6"/>
  <c r="E356" i="6"/>
  <c r="R1339" i="6"/>
  <c r="D1092" i="6"/>
  <c r="G288" i="6"/>
  <c r="H1035" i="6"/>
  <c r="L1055" i="6"/>
  <c r="U740" i="6"/>
  <c r="G1399" i="6"/>
  <c r="T776" i="6"/>
  <c r="L355" i="6"/>
  <c r="G296" i="6"/>
  <c r="E845" i="6"/>
  <c r="Q430" i="6"/>
  <c r="I1384" i="6"/>
  <c r="O1100" i="6"/>
  <c r="O1330" i="6"/>
  <c r="F547" i="6"/>
  <c r="C196" i="6"/>
  <c r="R891" i="6"/>
  <c r="C517" i="6"/>
  <c r="P1197" i="6"/>
  <c r="K831" i="6"/>
  <c r="P142" i="6"/>
  <c r="G856" i="6"/>
  <c r="N865" i="6"/>
  <c r="F928" i="6"/>
  <c r="F689" i="6"/>
  <c r="E644" i="6"/>
  <c r="H392" i="6"/>
  <c r="O1287" i="6"/>
  <c r="G699" i="6"/>
  <c r="K472" i="6"/>
  <c r="D1002" i="6"/>
  <c r="C848" i="6"/>
  <c r="T345" i="6"/>
  <c r="M1145" i="6"/>
  <c r="K1292" i="6"/>
  <c r="C424" i="6"/>
  <c r="D984" i="6"/>
  <c r="S307" i="6"/>
  <c r="I1228" i="6"/>
  <c r="U632" i="6"/>
  <c r="M249" i="6"/>
  <c r="O243" i="6"/>
  <c r="G111" i="6"/>
  <c r="B1069" i="6"/>
  <c r="E1211" i="6"/>
  <c r="N712" i="6"/>
  <c r="N620" i="6"/>
  <c r="R737" i="6"/>
  <c r="R673" i="6"/>
  <c r="L537" i="6"/>
  <c r="F296" i="6"/>
  <c r="Q559" i="6"/>
  <c r="O365" i="6"/>
  <c r="S468" i="6"/>
  <c r="U145" i="6"/>
  <c r="K1166" i="6"/>
  <c r="K214" i="6"/>
  <c r="I1021" i="6"/>
  <c r="E520" i="6"/>
  <c r="D1082" i="6"/>
  <c r="M604" i="6"/>
  <c r="C453" i="6"/>
  <c r="C621" i="6"/>
  <c r="N704" i="6"/>
  <c r="B153" i="6"/>
  <c r="G256" i="6"/>
  <c r="I418" i="6"/>
  <c r="C477" i="6"/>
  <c r="O1055" i="6"/>
  <c r="G1410" i="6"/>
  <c r="I795" i="6"/>
  <c r="T152" i="6"/>
  <c r="L1191" i="6"/>
  <c r="K416" i="6"/>
  <c r="B356" i="6"/>
  <c r="D1364" i="6"/>
  <c r="K200" i="6"/>
  <c r="B929" i="6"/>
  <c r="F1421" i="6"/>
  <c r="N1385" i="6"/>
  <c r="O330" i="6"/>
  <c r="E1406" i="6"/>
  <c r="I1419" i="6"/>
  <c r="B1368" i="6"/>
  <c r="G1046" i="6"/>
  <c r="T236" i="6"/>
  <c r="O1036" i="6"/>
  <c r="I747" i="6"/>
  <c r="U1150" i="6"/>
  <c r="S591" i="6"/>
  <c r="B166" i="6"/>
  <c r="T1382" i="6"/>
  <c r="K1308" i="6"/>
  <c r="I444" i="6"/>
  <c r="R1180" i="6"/>
  <c r="N454" i="6"/>
  <c r="V1276" i="6"/>
  <c r="H805" i="6"/>
  <c r="C882" i="6"/>
  <c r="H967" i="6"/>
  <c r="V344" i="6"/>
  <c r="D877" i="6"/>
  <c r="J782" i="6"/>
  <c r="G502" i="6"/>
  <c r="L159" i="6"/>
  <c r="F1032" i="6"/>
  <c r="V188" i="6"/>
  <c r="I596" i="6"/>
  <c r="D1177" i="6"/>
  <c r="U884" i="6"/>
  <c r="P884" i="6"/>
  <c r="I1291" i="6"/>
  <c r="E982" i="6"/>
  <c r="Q1252" i="6"/>
  <c r="L922" i="6"/>
  <c r="T1266" i="6"/>
  <c r="J73" i="6"/>
  <c r="L219" i="6"/>
  <c r="T723" i="6"/>
  <c r="R704" i="6"/>
  <c r="G810" i="6"/>
  <c r="I1269" i="6"/>
  <c r="R253" i="6"/>
  <c r="M1246" i="6"/>
  <c r="B907" i="6"/>
  <c r="N1415" i="6"/>
  <c r="D94" i="6"/>
  <c r="F680" i="6"/>
  <c r="Q215" i="6"/>
  <c r="F34" i="6"/>
  <c r="S1360" i="6"/>
  <c r="U389" i="6"/>
  <c r="E1225" i="6"/>
  <c r="U41" i="6"/>
  <c r="U1052" i="6"/>
  <c r="O669" i="6"/>
  <c r="G477" i="6"/>
  <c r="R1346" i="6"/>
  <c r="R680" i="6"/>
  <c r="L624" i="6"/>
  <c r="C1335" i="6"/>
  <c r="O1289" i="6"/>
  <c r="R848" i="6"/>
  <c r="H633" i="6"/>
  <c r="D771" i="6"/>
  <c r="N1191" i="6"/>
  <c r="M85" i="6"/>
  <c r="J950" i="6"/>
  <c r="V782" i="6"/>
  <c r="H590" i="6"/>
  <c r="H72" i="6"/>
  <c r="L1026" i="6"/>
  <c r="U680" i="6"/>
  <c r="S195" i="6"/>
  <c r="C207" i="6"/>
  <c r="R1014" i="6"/>
  <c r="V1351" i="6"/>
  <c r="E662" i="6"/>
  <c r="S1387" i="6"/>
  <c r="U692" i="6"/>
  <c r="L425" i="6"/>
  <c r="M778" i="6"/>
  <c r="E283" i="6"/>
  <c r="I989" i="6"/>
  <c r="K33" i="6"/>
  <c r="U815" i="6"/>
  <c r="Q1409" i="6"/>
  <c r="D298" i="6"/>
  <c r="F1041" i="6"/>
  <c r="K240" i="6"/>
  <c r="B1283" i="6"/>
  <c r="H316" i="6"/>
  <c r="T744" i="6"/>
  <c r="F1028" i="6"/>
  <c r="U363" i="6"/>
  <c r="I544" i="6"/>
  <c r="B1279" i="6"/>
  <c r="T621" i="6"/>
  <c r="R1186" i="6"/>
  <c r="S69" i="6"/>
  <c r="R1256" i="6"/>
  <c r="D256" i="6"/>
  <c r="B619" i="6"/>
  <c r="V46" i="6"/>
  <c r="G1139" i="6"/>
  <c r="V354" i="6"/>
  <c r="I971" i="6"/>
  <c r="H420" i="6"/>
  <c r="B1291" i="6"/>
  <c r="J1098" i="6"/>
  <c r="O862" i="6"/>
  <c r="Q777" i="6"/>
  <c r="T181" i="6"/>
  <c r="B239" i="6"/>
  <c r="H623" i="6"/>
  <c r="C21" i="6"/>
  <c r="Q497" i="6"/>
  <c r="I269" i="6"/>
  <c r="J1416" i="6"/>
  <c r="R713" i="6"/>
  <c r="K658" i="6"/>
  <c r="E1344" i="6"/>
  <c r="S493" i="6"/>
  <c r="P666" i="6"/>
  <c r="J1353" i="6"/>
  <c r="R726" i="6"/>
  <c r="B1013" i="6"/>
  <c r="C118" i="6"/>
  <c r="T1414" i="6"/>
  <c r="E1439" i="6"/>
  <c r="P1026" i="6"/>
  <c r="H503" i="6"/>
  <c r="B159" i="6"/>
  <c r="T55" i="6"/>
  <c r="N136" i="6"/>
  <c r="H230" i="6"/>
  <c r="J1116" i="6"/>
  <c r="H170" i="6"/>
  <c r="L586" i="6"/>
  <c r="S812" i="6"/>
  <c r="M924" i="6"/>
  <c r="M673" i="6"/>
  <c r="V828" i="6"/>
  <c r="O962" i="6"/>
  <c r="V179" i="6"/>
  <c r="I696" i="6"/>
  <c r="H432" i="6"/>
  <c r="S765" i="6"/>
  <c r="G665" i="6"/>
  <c r="I1170" i="6"/>
  <c r="R770" i="6"/>
  <c r="B439" i="6"/>
  <c r="M631" i="6"/>
  <c r="D594" i="6"/>
  <c r="D137" i="6"/>
  <c r="S126" i="6"/>
  <c r="M1065" i="6"/>
  <c r="D754" i="6"/>
  <c r="T228" i="6"/>
  <c r="H268" i="6"/>
  <c r="J993" i="6"/>
  <c r="G877" i="6"/>
  <c r="I1073" i="6"/>
  <c r="T1087" i="6"/>
  <c r="E1392" i="6"/>
  <c r="O1120" i="6"/>
  <c r="P1423" i="6"/>
  <c r="V332" i="6"/>
  <c r="T989" i="6"/>
  <c r="S383" i="6"/>
  <c r="N130" i="6"/>
  <c r="D829" i="6"/>
  <c r="E1017" i="6"/>
  <c r="I367" i="6"/>
  <c r="K935" i="6"/>
  <c r="C1137" i="6"/>
  <c r="M1066" i="6"/>
  <c r="B1168" i="6"/>
  <c r="K1063" i="6"/>
  <c r="K130" i="6"/>
  <c r="C212" i="6"/>
  <c r="H1007" i="6"/>
  <c r="D786" i="6"/>
  <c r="U420" i="6"/>
  <c r="N927" i="6"/>
  <c r="S68" i="6"/>
  <c r="C148" i="6"/>
  <c r="O143" i="6"/>
  <c r="O1255" i="6"/>
  <c r="J173" i="6"/>
  <c r="J281" i="6"/>
  <c r="U468" i="6"/>
  <c r="R860" i="6"/>
  <c r="P809" i="6"/>
  <c r="P820" i="6"/>
  <c r="U636" i="6"/>
  <c r="L160" i="6"/>
  <c r="G430" i="6"/>
  <c r="O508" i="6"/>
  <c r="I297" i="6"/>
  <c r="H1076" i="6"/>
  <c r="I496" i="6"/>
  <c r="E690" i="6"/>
  <c r="O1398" i="6"/>
  <c r="P879" i="6"/>
  <c r="M678" i="6"/>
  <c r="G124" i="6"/>
  <c r="Q642" i="6"/>
  <c r="Q632" i="6"/>
  <c r="V122" i="6"/>
  <c r="N994" i="6"/>
  <c r="N875" i="6"/>
  <c r="U875" i="6"/>
  <c r="R92" i="6"/>
  <c r="N321" i="6"/>
  <c r="F94" i="6"/>
  <c r="N822" i="6"/>
  <c r="M653" i="6"/>
  <c r="V795" i="6"/>
  <c r="N744" i="6"/>
  <c r="H381" i="6"/>
  <c r="H313" i="6"/>
  <c r="M1257" i="6"/>
  <c r="E1330" i="6"/>
  <c r="M1141" i="6"/>
  <c r="N854" i="6"/>
  <c r="L1089" i="6"/>
  <c r="E626" i="6"/>
  <c r="D854" i="6"/>
  <c r="E1219" i="6"/>
  <c r="I983" i="6"/>
  <c r="I13" i="6"/>
  <c r="T50" i="6"/>
  <c r="J645" i="6"/>
  <c r="P733" i="6"/>
  <c r="M1197" i="6"/>
  <c r="F969" i="6"/>
  <c r="O1090" i="6"/>
  <c r="Q1400" i="6"/>
  <c r="P255" i="6"/>
  <c r="D820" i="6"/>
  <c r="C91" i="6"/>
  <c r="B609" i="6"/>
  <c r="H698" i="6"/>
  <c r="E1087" i="6"/>
  <c r="T320" i="6"/>
  <c r="N184" i="6"/>
  <c r="Q368" i="6"/>
  <c r="V1020" i="6"/>
  <c r="E205" i="6"/>
  <c r="D1110" i="6"/>
  <c r="D418" i="6"/>
  <c r="L588" i="6"/>
  <c r="V1416" i="6"/>
  <c r="M505" i="6"/>
  <c r="I122" i="6"/>
  <c r="M944" i="6"/>
  <c r="E322" i="6"/>
  <c r="S565" i="6"/>
  <c r="O1304" i="6"/>
  <c r="T566" i="6"/>
  <c r="E751" i="6"/>
  <c r="O560" i="6"/>
  <c r="M1210" i="6"/>
  <c r="C476" i="6"/>
  <c r="P275" i="6"/>
  <c r="E112" i="6"/>
  <c r="G469" i="6"/>
  <c r="K388" i="6"/>
  <c r="C1235" i="6"/>
  <c r="V850" i="6"/>
  <c r="R1052" i="6"/>
  <c r="H1253" i="6"/>
  <c r="O479" i="6"/>
  <c r="N472" i="6"/>
  <c r="M814" i="6"/>
  <c r="L1018" i="6"/>
  <c r="I9" i="6"/>
  <c r="C402" i="6"/>
  <c r="H295" i="6"/>
  <c r="O569" i="6"/>
  <c r="K63" i="6"/>
  <c r="D215" i="6"/>
  <c r="L456" i="6"/>
  <c r="T567" i="6"/>
  <c r="F596" i="6"/>
  <c r="S1364" i="6"/>
  <c r="B1144" i="6"/>
  <c r="I434" i="6"/>
  <c r="K1230" i="6"/>
  <c r="S351" i="6"/>
  <c r="K246" i="6"/>
  <c r="K1025" i="6"/>
  <c r="K1049" i="6"/>
  <c r="N1424" i="6"/>
  <c r="B539" i="6"/>
  <c r="S880" i="6"/>
  <c r="P470" i="6"/>
  <c r="J1419" i="6"/>
  <c r="B85" i="6"/>
  <c r="P347" i="6"/>
  <c r="V19" i="6"/>
  <c r="Q1013" i="6"/>
  <c r="O561" i="6"/>
  <c r="E722" i="6"/>
  <c r="H205" i="6"/>
  <c r="V1413" i="6"/>
  <c r="L1071" i="6"/>
  <c r="N506" i="6"/>
  <c r="C734" i="6"/>
  <c r="J234" i="6"/>
  <c r="O785" i="6"/>
  <c r="J231" i="6"/>
  <c r="N1334" i="6"/>
  <c r="J991" i="6"/>
  <c r="E383" i="6"/>
  <c r="N1368" i="6"/>
  <c r="T987" i="6"/>
  <c r="J680" i="6"/>
  <c r="D106" i="6"/>
  <c r="V884" i="6"/>
  <c r="J588" i="6"/>
  <c r="T1165" i="6"/>
  <c r="U127" i="6"/>
  <c r="C842" i="6"/>
  <c r="P1137" i="6"/>
  <c r="U243" i="6"/>
  <c r="U923" i="6"/>
  <c r="U97" i="6"/>
  <c r="K1146" i="6"/>
  <c r="R705" i="6"/>
  <c r="T1220" i="6"/>
  <c r="C1376" i="6"/>
  <c r="G555" i="6"/>
  <c r="T1098" i="6"/>
  <c r="S1195" i="6"/>
  <c r="R1360" i="6"/>
  <c r="J729" i="6"/>
  <c r="T1245" i="6"/>
  <c r="L133" i="6"/>
  <c r="M592" i="6"/>
  <c r="D287" i="6"/>
  <c r="I159" i="6"/>
  <c r="P79" i="6"/>
  <c r="I807" i="6"/>
  <c r="M429" i="6"/>
  <c r="V64" i="6"/>
  <c r="S1046" i="6"/>
  <c r="P1244" i="6"/>
  <c r="E1210" i="6"/>
  <c r="N1013" i="6"/>
  <c r="B736" i="6"/>
  <c r="E1180" i="6"/>
  <c r="M307" i="6"/>
  <c r="V1017" i="6"/>
  <c r="G1013" i="6"/>
  <c r="U1399" i="6"/>
  <c r="E1092" i="6"/>
  <c r="D1435" i="6"/>
  <c r="R395" i="6"/>
  <c r="B311" i="6"/>
  <c r="B674" i="6"/>
  <c r="M1229" i="6"/>
  <c r="T908" i="6"/>
  <c r="J205" i="6"/>
  <c r="E515" i="6"/>
  <c r="N477" i="6"/>
  <c r="K1143" i="6"/>
  <c r="E183" i="6"/>
  <c r="I423" i="6"/>
  <c r="G62" i="6"/>
  <c r="H1278" i="6"/>
  <c r="P1013" i="6"/>
  <c r="V843" i="6"/>
  <c r="M798" i="6"/>
  <c r="F419" i="6"/>
  <c r="P113" i="6"/>
  <c r="K719" i="6"/>
  <c r="N75" i="6"/>
  <c r="O1041" i="6"/>
  <c r="E228" i="6"/>
  <c r="P826" i="6"/>
  <c r="E753" i="6"/>
  <c r="L65" i="6"/>
  <c r="H583" i="6"/>
  <c r="B235" i="6"/>
  <c r="P698" i="6"/>
  <c r="L831" i="6"/>
  <c r="M1149" i="6"/>
  <c r="L1064" i="6"/>
  <c r="H837" i="6"/>
  <c r="O1019" i="6"/>
  <c r="G1291" i="6"/>
  <c r="B996" i="6"/>
  <c r="K549" i="6"/>
  <c r="F701" i="6"/>
  <c r="C1143" i="6"/>
  <c r="I420" i="6"/>
  <c r="V479" i="6"/>
  <c r="S107" i="6"/>
  <c r="P936" i="6"/>
  <c r="U735" i="6"/>
  <c r="U1226" i="6"/>
  <c r="S1138" i="6"/>
  <c r="E1167" i="6"/>
  <c r="J1364" i="6"/>
  <c r="B944" i="6"/>
  <c r="J1173" i="6"/>
  <c r="L1432" i="6"/>
  <c r="B665" i="6"/>
  <c r="L524" i="6"/>
  <c r="S385" i="6"/>
  <c r="B151" i="6"/>
  <c r="K532" i="6"/>
  <c r="Q942" i="6"/>
  <c r="B16" i="6"/>
  <c r="P556" i="6"/>
  <c r="I430" i="6"/>
  <c r="M468" i="6"/>
  <c r="J1175" i="6"/>
  <c r="C24" i="6"/>
  <c r="M1006" i="6"/>
  <c r="R1031" i="6"/>
  <c r="L1056" i="6"/>
  <c r="G4" i="6"/>
  <c r="L428" i="6"/>
  <c r="Q781" i="6"/>
  <c r="J145" i="6"/>
  <c r="U814" i="6"/>
  <c r="N842" i="6"/>
  <c r="B1027" i="6"/>
  <c r="L845" i="6"/>
  <c r="G868" i="6"/>
  <c r="D359" i="6"/>
  <c r="M518" i="6"/>
  <c r="K111" i="6"/>
  <c r="F384" i="6"/>
  <c r="S432" i="6"/>
  <c r="F783" i="6"/>
  <c r="J842" i="6"/>
  <c r="N691" i="6"/>
  <c r="S209" i="6"/>
  <c r="G803" i="6"/>
  <c r="B1122" i="6"/>
  <c r="L1181" i="6"/>
  <c r="I682" i="6"/>
  <c r="M470" i="6"/>
  <c r="N535" i="6"/>
  <c r="V696" i="6"/>
  <c r="I1096" i="6"/>
  <c r="U714" i="6"/>
  <c r="C1347" i="6"/>
  <c r="P157" i="6"/>
  <c r="I973" i="6"/>
  <c r="E707" i="6"/>
  <c r="F583" i="6"/>
  <c r="H1402" i="6"/>
  <c r="B314" i="6"/>
  <c r="V612" i="6"/>
  <c r="Q1194" i="6"/>
  <c r="R870" i="6"/>
  <c r="B1340" i="6"/>
  <c r="C915" i="6"/>
  <c r="L450" i="6"/>
  <c r="D205" i="6"/>
  <c r="C663" i="6"/>
  <c r="I260" i="6"/>
  <c r="V1389" i="6"/>
  <c r="Q581" i="6"/>
  <c r="H117" i="6"/>
  <c r="D427" i="6"/>
  <c r="C357" i="6"/>
  <c r="E1309" i="6"/>
  <c r="C185" i="6"/>
  <c r="O1200" i="6"/>
  <c r="F867" i="6"/>
  <c r="C516" i="6"/>
  <c r="V724" i="6"/>
  <c r="M1154" i="6"/>
  <c r="N689" i="6"/>
  <c r="Q842" i="6"/>
  <c r="P830" i="6"/>
  <c r="V587" i="6"/>
  <c r="J802" i="6"/>
  <c r="N1319" i="6"/>
  <c r="T127" i="6"/>
  <c r="R982" i="6"/>
  <c r="K802" i="6"/>
  <c r="F531" i="6"/>
  <c r="E713" i="6"/>
  <c r="T1240" i="6"/>
  <c r="H909" i="6"/>
  <c r="P742" i="6"/>
  <c r="J708" i="6"/>
  <c r="U1232" i="6"/>
  <c r="B234" i="6"/>
  <c r="J96" i="6"/>
  <c r="L672" i="6"/>
  <c r="U1006" i="6"/>
  <c r="F524" i="6"/>
  <c r="K322" i="6"/>
  <c r="E633" i="6"/>
  <c r="U478" i="6"/>
  <c r="L950" i="6"/>
  <c r="O617" i="6"/>
  <c r="T350" i="6"/>
  <c r="J88" i="6"/>
  <c r="S76" i="6"/>
  <c r="D656" i="6"/>
  <c r="J393" i="6"/>
  <c r="K887" i="6"/>
  <c r="B1226" i="6"/>
  <c r="S849" i="6"/>
  <c r="J670" i="6"/>
  <c r="D728" i="6"/>
  <c r="N1118" i="6"/>
  <c r="K7" i="6"/>
  <c r="V1056" i="6"/>
  <c r="O451" i="6"/>
  <c r="V1365" i="6"/>
  <c r="I840" i="6"/>
  <c r="V904" i="6"/>
  <c r="D1131" i="6"/>
  <c r="M382" i="6"/>
  <c r="T1157" i="6"/>
  <c r="F473" i="6"/>
  <c r="M722" i="6"/>
  <c r="F706" i="6"/>
  <c r="S1399" i="6"/>
  <c r="V789" i="6"/>
  <c r="R1348" i="6"/>
  <c r="H1041" i="6"/>
  <c r="G911" i="6"/>
  <c r="P1176" i="6"/>
  <c r="O465" i="6"/>
  <c r="M573" i="6"/>
  <c r="C1372" i="6"/>
  <c r="J982" i="6"/>
  <c r="C688" i="6"/>
  <c r="U255" i="6"/>
  <c r="O521" i="6"/>
  <c r="D423" i="6"/>
  <c r="U354" i="6"/>
  <c r="E657" i="6"/>
  <c r="U1124" i="6"/>
  <c r="M543" i="6"/>
  <c r="N774" i="6"/>
  <c r="H842" i="6"/>
  <c r="D1157" i="6"/>
  <c r="G1272" i="6"/>
  <c r="O427" i="6"/>
  <c r="K851" i="6"/>
  <c r="P601" i="6"/>
  <c r="C502" i="6"/>
  <c r="K544" i="6"/>
  <c r="I79" i="6"/>
  <c r="V840" i="6"/>
  <c r="I549" i="6"/>
  <c r="S259" i="6"/>
  <c r="O99" i="6"/>
  <c r="L1291" i="6"/>
  <c r="T260" i="6"/>
  <c r="B535" i="6"/>
  <c r="C1316" i="6"/>
  <c r="M1225" i="6"/>
  <c r="O374" i="6"/>
  <c r="E420" i="6"/>
  <c r="M418" i="6"/>
  <c r="H1246" i="6"/>
  <c r="G1284" i="6"/>
  <c r="Q935" i="6"/>
  <c r="Q1324" i="6"/>
  <c r="I493" i="6"/>
  <c r="B50" i="6"/>
  <c r="M783" i="6"/>
  <c r="S774" i="6"/>
  <c r="H106" i="6"/>
  <c r="D1413" i="6"/>
  <c r="I1181" i="6"/>
  <c r="N1427" i="6"/>
  <c r="R418" i="6"/>
  <c r="G553" i="6"/>
  <c r="R742" i="6"/>
  <c r="K580" i="6"/>
  <c r="S1185" i="6"/>
  <c r="V1315" i="6"/>
  <c r="P453" i="6"/>
  <c r="T1402" i="6"/>
  <c r="R209" i="6"/>
  <c r="O1409" i="6"/>
  <c r="H608" i="6"/>
  <c r="H753" i="6"/>
  <c r="I1195" i="6"/>
  <c r="D101" i="6"/>
  <c r="P960" i="6"/>
  <c r="D1091" i="6"/>
  <c r="F764" i="6"/>
  <c r="R951" i="6"/>
  <c r="O1416" i="6"/>
  <c r="V1384" i="6"/>
  <c r="U1138" i="6"/>
  <c r="O111" i="6"/>
  <c r="M263" i="6"/>
  <c r="E893" i="6"/>
  <c r="U571" i="6"/>
  <c r="F89" i="6"/>
  <c r="H1059" i="6"/>
  <c r="Q658" i="6"/>
  <c r="K413" i="6"/>
  <c r="U1274" i="6"/>
  <c r="F886" i="6"/>
  <c r="N398" i="6"/>
  <c r="P500" i="6"/>
  <c r="M87" i="6"/>
  <c r="K426" i="6"/>
  <c r="G982" i="6"/>
  <c r="G1263" i="6"/>
  <c r="G1089" i="6"/>
  <c r="N990" i="6"/>
  <c r="R443" i="6"/>
  <c r="L142" i="6"/>
  <c r="B1236" i="6"/>
  <c r="F899" i="6"/>
  <c r="L1286" i="6"/>
  <c r="J1012" i="6"/>
  <c r="K958" i="6"/>
  <c r="V546" i="6"/>
  <c r="G1408" i="6"/>
  <c r="G755" i="6"/>
  <c r="N978" i="6"/>
  <c r="P634" i="6"/>
  <c r="U845" i="6"/>
  <c r="F1344" i="6"/>
  <c r="P319" i="6"/>
  <c r="I1010" i="6"/>
  <c r="D487" i="6"/>
  <c r="N537" i="6"/>
  <c r="S404" i="6"/>
  <c r="H13" i="6"/>
  <c r="M649" i="6"/>
  <c r="T1416" i="6"/>
  <c r="V1361" i="6"/>
  <c r="Q1267" i="6"/>
  <c r="J1220" i="6"/>
  <c r="B928" i="6"/>
  <c r="P1264" i="6"/>
  <c r="P415" i="6"/>
  <c r="R1129" i="6"/>
  <c r="O1182" i="6"/>
  <c r="C55" i="6"/>
  <c r="S907" i="6"/>
  <c r="C425" i="6"/>
  <c r="C86" i="6"/>
  <c r="C774" i="6"/>
  <c r="S230" i="6"/>
  <c r="P577" i="6"/>
  <c r="G1348" i="6"/>
  <c r="V323" i="6"/>
  <c r="O1022" i="6"/>
  <c r="E308" i="6"/>
  <c r="P602" i="6"/>
  <c r="Q500" i="6"/>
  <c r="V415" i="6"/>
  <c r="P753" i="6"/>
  <c r="O599" i="6"/>
  <c r="C22" i="6"/>
  <c r="H1304" i="6"/>
  <c r="K286" i="6"/>
  <c r="B261" i="6"/>
  <c r="O77" i="6"/>
  <c r="L1241" i="6"/>
  <c r="C1188" i="6"/>
  <c r="G212" i="6"/>
  <c r="M1041" i="6"/>
  <c r="O1119" i="6"/>
  <c r="R1239" i="6"/>
  <c r="Q1321" i="6"/>
  <c r="T660" i="6"/>
  <c r="O370" i="6"/>
  <c r="E787" i="6"/>
  <c r="M1171" i="6"/>
  <c r="U378" i="6"/>
  <c r="S369" i="6"/>
  <c r="L37" i="6"/>
  <c r="R238" i="6"/>
  <c r="R1365" i="6"/>
  <c r="K487" i="6"/>
  <c r="P1362" i="6"/>
  <c r="M850" i="6"/>
  <c r="S532" i="6"/>
  <c r="M1315" i="6"/>
  <c r="U983" i="6"/>
  <c r="N650" i="6"/>
  <c r="Q818" i="6"/>
  <c r="G289" i="6"/>
  <c r="J946" i="6"/>
  <c r="K249" i="6"/>
  <c r="C1395" i="6"/>
  <c r="D238" i="6"/>
  <c r="E555" i="6"/>
  <c r="O1010" i="6"/>
  <c r="C901" i="6"/>
  <c r="V1132" i="6"/>
  <c r="F228" i="6"/>
  <c r="N175" i="6"/>
  <c r="C244" i="6"/>
  <c r="F300" i="6"/>
  <c r="D927" i="6"/>
  <c r="V718" i="6"/>
  <c r="E49" i="6"/>
  <c r="J111" i="6"/>
  <c r="E589" i="6"/>
  <c r="V970" i="6"/>
  <c r="M628" i="6"/>
  <c r="N961" i="6"/>
  <c r="R743" i="6"/>
  <c r="O476" i="6"/>
  <c r="I1160" i="6"/>
  <c r="T436" i="6"/>
  <c r="H524" i="6"/>
  <c r="G29" i="6"/>
  <c r="C1196" i="6"/>
  <c r="C127" i="6"/>
  <c r="F1144" i="6"/>
  <c r="T952" i="6"/>
  <c r="K511" i="6"/>
  <c r="N72" i="6"/>
  <c r="J624" i="6"/>
  <c r="D1394" i="6"/>
  <c r="L439" i="6"/>
  <c r="T315" i="6"/>
  <c r="S7" i="6"/>
  <c r="F1323" i="6"/>
  <c r="K1095" i="6"/>
  <c r="I980" i="6"/>
  <c r="N310" i="6"/>
  <c r="B685" i="6"/>
  <c r="L676" i="6"/>
  <c r="J664" i="6"/>
  <c r="O1176" i="6"/>
  <c r="T585" i="6"/>
  <c r="R1160" i="6"/>
  <c r="U988" i="6"/>
  <c r="M1303" i="6"/>
  <c r="O890" i="6"/>
  <c r="U1325" i="6"/>
  <c r="K431" i="6"/>
  <c r="H452" i="6"/>
  <c r="S575" i="6"/>
  <c r="R939" i="6"/>
  <c r="N127" i="6"/>
  <c r="Q621" i="6"/>
  <c r="F947" i="6"/>
  <c r="I1323" i="6"/>
  <c r="B1235" i="6"/>
  <c r="H1103" i="6"/>
  <c r="K730" i="6"/>
  <c r="T1021" i="6"/>
  <c r="R164" i="6"/>
  <c r="V1338" i="6"/>
  <c r="Q1281" i="6"/>
  <c r="H54" i="6"/>
  <c r="Q478" i="6"/>
  <c r="J170" i="6"/>
  <c r="V395" i="6"/>
  <c r="M1116" i="6"/>
  <c r="F1398" i="6"/>
  <c r="P6" i="6"/>
  <c r="J103" i="6"/>
  <c r="J541" i="6"/>
  <c r="F1131" i="6"/>
  <c r="R1042" i="6"/>
  <c r="G1289" i="6"/>
  <c r="D21" i="6"/>
  <c r="O458" i="6"/>
  <c r="O456" i="6"/>
  <c r="I253" i="6"/>
  <c r="O1324" i="6"/>
  <c r="E800" i="6"/>
  <c r="C1085" i="6"/>
  <c r="E1097" i="6"/>
  <c r="O1280" i="6"/>
  <c r="M1402" i="6"/>
  <c r="F1095" i="6"/>
  <c r="N1156" i="6"/>
  <c r="N997" i="6"/>
  <c r="P262" i="6"/>
  <c r="M363" i="6"/>
  <c r="K1297" i="6"/>
  <c r="K280" i="6"/>
  <c r="J898" i="6"/>
  <c r="K6" i="6"/>
  <c r="S367" i="6"/>
  <c r="V337" i="6"/>
  <c r="O39" i="6"/>
  <c r="I1013" i="6"/>
  <c r="D1338" i="6"/>
  <c r="J1415" i="6"/>
  <c r="P544" i="6"/>
  <c r="S689" i="6"/>
  <c r="O1375" i="6"/>
  <c r="I1102" i="6"/>
  <c r="J311" i="6"/>
  <c r="C957" i="6"/>
  <c r="K1335" i="6"/>
  <c r="C1149" i="6"/>
  <c r="E935" i="6"/>
  <c r="G265" i="6"/>
  <c r="I1207" i="6"/>
  <c r="M224" i="6"/>
  <c r="T303" i="6"/>
  <c r="D593" i="6"/>
  <c r="E1333" i="6"/>
  <c r="T828" i="6"/>
  <c r="Q31" i="6"/>
  <c r="B350" i="6"/>
  <c r="T196" i="6"/>
  <c r="J298" i="6"/>
  <c r="U798" i="6"/>
  <c r="P1030" i="6"/>
  <c r="D986" i="6"/>
  <c r="E720" i="6"/>
  <c r="J1237" i="6"/>
  <c r="C864" i="6"/>
  <c r="G1104" i="6"/>
  <c r="Q775" i="6"/>
  <c r="U1139" i="6"/>
  <c r="M1333" i="6"/>
  <c r="H721" i="6"/>
  <c r="S841" i="6"/>
  <c r="H1259" i="6"/>
  <c r="N1342" i="6"/>
  <c r="U426" i="6"/>
  <c r="B505" i="6"/>
  <c r="L34" i="6"/>
  <c r="J1151" i="6"/>
  <c r="D886" i="6"/>
  <c r="N1061" i="6"/>
  <c r="F1067" i="6"/>
  <c r="H366" i="6"/>
  <c r="S1217" i="6"/>
  <c r="I594" i="6"/>
  <c r="Q1227" i="6"/>
  <c r="G416" i="6"/>
  <c r="F855" i="6"/>
  <c r="P976" i="6"/>
  <c r="V823" i="6"/>
  <c r="H982" i="6"/>
  <c r="T199" i="6"/>
  <c r="H668" i="6"/>
  <c r="M218" i="6"/>
  <c r="V1312" i="6"/>
  <c r="P1271" i="6"/>
  <c r="I1375" i="6"/>
  <c r="C492" i="6"/>
  <c r="L21" i="6"/>
  <c r="C908" i="6"/>
  <c r="M1398" i="6"/>
  <c r="Q1271" i="6"/>
  <c r="S93" i="6"/>
  <c r="B342" i="6"/>
  <c r="J1352" i="6"/>
  <c r="N113" i="6"/>
  <c r="R597" i="6"/>
  <c r="U1428" i="6"/>
  <c r="M1133" i="6"/>
  <c r="G57" i="6"/>
  <c r="H449" i="6"/>
  <c r="N582" i="6"/>
  <c r="P1435" i="6"/>
  <c r="C128" i="6"/>
  <c r="N1220" i="6"/>
  <c r="B610" i="6"/>
  <c r="E149" i="6"/>
  <c r="B951" i="6"/>
  <c r="G701" i="6"/>
  <c r="F1004" i="6"/>
  <c r="T1070" i="6"/>
  <c r="H1405" i="6"/>
  <c r="N170" i="6"/>
  <c r="B684" i="6"/>
  <c r="H384" i="6"/>
  <c r="E466" i="6"/>
  <c r="D929" i="6"/>
  <c r="U511" i="6"/>
  <c r="R1095" i="6"/>
  <c r="B496" i="6"/>
  <c r="O674" i="6"/>
  <c r="R808" i="6"/>
  <c r="B442" i="6"/>
  <c r="N989" i="6"/>
  <c r="R39" i="6"/>
  <c r="V887" i="6"/>
  <c r="S1376" i="6"/>
  <c r="G858" i="6"/>
  <c r="K1244" i="6"/>
  <c r="L128" i="6"/>
  <c r="P1440" i="6"/>
  <c r="T961" i="6"/>
  <c r="M1175" i="6"/>
  <c r="N348" i="6"/>
  <c r="J736" i="6"/>
  <c r="K279" i="6"/>
  <c r="D903" i="6"/>
  <c r="P213" i="6"/>
  <c r="F498" i="6"/>
  <c r="B1200" i="6"/>
  <c r="C221" i="6"/>
  <c r="O1308" i="6"/>
  <c r="O1068" i="6"/>
  <c r="V525" i="6"/>
  <c r="K1133" i="6"/>
  <c r="K1304" i="6"/>
  <c r="D968" i="6"/>
  <c r="I1352" i="6"/>
  <c r="Q1434" i="6"/>
  <c r="V601" i="6"/>
  <c r="J1044" i="6"/>
  <c r="I891" i="6"/>
  <c r="Q237" i="6"/>
  <c r="E914" i="6"/>
  <c r="J395" i="6"/>
  <c r="N254" i="6"/>
  <c r="I704" i="6"/>
  <c r="G558" i="6"/>
  <c r="H1224" i="6"/>
  <c r="M327" i="6"/>
  <c r="T667" i="6"/>
  <c r="B504" i="6"/>
  <c r="B1354" i="6"/>
  <c r="M1329" i="6"/>
  <c r="E152" i="6"/>
  <c r="P370" i="6"/>
  <c r="D1401" i="6"/>
  <c r="R657" i="6"/>
  <c r="J194" i="6"/>
  <c r="I167" i="6"/>
  <c r="B1111" i="6"/>
  <c r="Q1086" i="6"/>
  <c r="T146" i="6"/>
  <c r="D1253" i="6"/>
  <c r="K313" i="6"/>
  <c r="M919" i="6"/>
  <c r="G632" i="6"/>
  <c r="T1068" i="6"/>
  <c r="I368" i="6"/>
  <c r="S192" i="6"/>
  <c r="H459" i="6"/>
  <c r="R549" i="6"/>
  <c r="V969" i="6"/>
  <c r="H388" i="6"/>
  <c r="Q221" i="6"/>
  <c r="H1407" i="6"/>
  <c r="U1034" i="6"/>
  <c r="S1262" i="6"/>
  <c r="T1315" i="6"/>
  <c r="B1152" i="6"/>
  <c r="I829" i="6"/>
  <c r="I252" i="6"/>
  <c r="G590" i="6"/>
  <c r="R347" i="6"/>
  <c r="B181" i="6"/>
  <c r="C1408" i="6"/>
  <c r="P905" i="6"/>
  <c r="J1029" i="6"/>
  <c r="S1368" i="6"/>
  <c r="I900" i="6"/>
  <c r="F1036" i="6"/>
  <c r="L1308" i="6"/>
  <c r="I259" i="6"/>
  <c r="Q375" i="6"/>
  <c r="K159" i="6"/>
  <c r="N1001" i="6"/>
  <c r="G418" i="6"/>
  <c r="Q1162" i="6"/>
  <c r="Q1213" i="6"/>
  <c r="L9" i="6"/>
  <c r="V1087" i="6"/>
  <c r="H595" i="6"/>
  <c r="N289" i="6"/>
  <c r="Q1110" i="6"/>
  <c r="M210" i="6"/>
  <c r="S1332" i="6"/>
  <c r="L382" i="6"/>
  <c r="T1082" i="6"/>
  <c r="P1168" i="6"/>
  <c r="R767" i="6"/>
  <c r="R1004" i="6"/>
  <c r="R1167" i="6"/>
  <c r="U64" i="6"/>
  <c r="T178" i="6"/>
  <c r="L872" i="6"/>
  <c r="D850" i="6"/>
  <c r="P1219" i="6"/>
  <c r="D928" i="6"/>
  <c r="V411" i="6"/>
  <c r="G1007" i="6"/>
  <c r="H743" i="6"/>
  <c r="L141" i="6"/>
  <c r="J1283" i="6"/>
  <c r="K482" i="6"/>
  <c r="P1079" i="6"/>
  <c r="R1254" i="6"/>
  <c r="J1128" i="6"/>
  <c r="B1017" i="6"/>
  <c r="M44" i="6"/>
  <c r="L659" i="6"/>
  <c r="O168" i="6"/>
  <c r="V775" i="6"/>
  <c r="M1072" i="6"/>
  <c r="S416" i="6"/>
  <c r="C766" i="6"/>
  <c r="U258" i="6"/>
  <c r="F174" i="6"/>
  <c r="K340" i="6"/>
  <c r="K1388" i="6"/>
  <c r="C482" i="6"/>
  <c r="D955" i="6"/>
  <c r="P756" i="6"/>
  <c r="U33" i="6"/>
  <c r="H714" i="6"/>
  <c r="U454" i="6"/>
  <c r="F211" i="6"/>
  <c r="H836" i="6"/>
  <c r="F1227" i="6"/>
  <c r="N176" i="6"/>
  <c r="K1207" i="6"/>
  <c r="R1244" i="6"/>
  <c r="H1242" i="6"/>
  <c r="V652" i="6"/>
  <c r="T357" i="6"/>
  <c r="N1080" i="6"/>
  <c r="J584" i="6"/>
  <c r="I727" i="6"/>
  <c r="I491" i="6"/>
  <c r="Q453" i="6"/>
  <c r="R516" i="6"/>
  <c r="S617" i="6"/>
  <c r="N995" i="6"/>
  <c r="H266" i="6"/>
  <c r="T172" i="6"/>
  <c r="Q1347" i="6"/>
  <c r="C1254" i="6"/>
  <c r="K1148" i="6"/>
  <c r="E1338" i="6"/>
  <c r="G1024" i="6"/>
  <c r="V669" i="6"/>
  <c r="R718" i="6"/>
  <c r="O770" i="6"/>
  <c r="F314" i="6"/>
  <c r="C182" i="6"/>
  <c r="Q378" i="6"/>
  <c r="P219" i="6"/>
  <c r="I17" i="6"/>
  <c r="R161" i="6"/>
  <c r="Q1239" i="6"/>
  <c r="O450" i="6"/>
  <c r="J302" i="6"/>
  <c r="H120" i="6"/>
  <c r="J777" i="6"/>
  <c r="F141" i="6"/>
  <c r="I5" i="6"/>
  <c r="Q376" i="6"/>
  <c r="B829" i="6"/>
  <c r="V1297" i="6"/>
  <c r="Q301" i="6"/>
  <c r="G1227" i="6"/>
  <c r="M453" i="6"/>
  <c r="B714" i="6"/>
  <c r="E1086" i="6"/>
  <c r="L383" i="6"/>
  <c r="O936" i="6"/>
  <c r="T456" i="6"/>
  <c r="D70" i="6"/>
  <c r="Q388" i="6"/>
  <c r="F1080" i="6"/>
  <c r="I1030" i="6"/>
  <c r="G820" i="6"/>
  <c r="M50" i="6"/>
  <c r="M1157" i="6"/>
  <c r="G593" i="6"/>
  <c r="G628" i="6"/>
  <c r="H470" i="6"/>
  <c r="P987" i="6"/>
  <c r="O391" i="6"/>
  <c r="C435" i="6"/>
  <c r="B1441" i="6"/>
  <c r="S399" i="6"/>
  <c r="C208" i="6"/>
  <c r="M185" i="6"/>
  <c r="J994" i="6"/>
  <c r="J1358" i="6"/>
  <c r="P519" i="6"/>
  <c r="O65" i="6"/>
  <c r="V47" i="6"/>
  <c r="G1198" i="6"/>
  <c r="J1113" i="6"/>
  <c r="O836" i="6"/>
  <c r="L1313" i="6"/>
  <c r="K79" i="6"/>
  <c r="P1100" i="6"/>
  <c r="P1111" i="6"/>
  <c r="M743" i="6"/>
  <c r="M617" i="6"/>
  <c r="H1046" i="6"/>
  <c r="Q384" i="6"/>
  <c r="N1384" i="6"/>
  <c r="L1415" i="6"/>
  <c r="T1418" i="6"/>
  <c r="B77" i="6"/>
  <c r="F157" i="6"/>
  <c r="H472" i="6"/>
  <c r="I1149" i="6"/>
  <c r="T639" i="6"/>
  <c r="H593" i="6"/>
  <c r="G957" i="6"/>
  <c r="M932" i="6"/>
  <c r="U326" i="6"/>
  <c r="H1036" i="6"/>
  <c r="J531" i="6"/>
  <c r="L1424" i="6"/>
  <c r="V1117" i="6"/>
  <c r="O818" i="6"/>
  <c r="B941" i="6"/>
  <c r="D941" i="6"/>
  <c r="L1159" i="6"/>
  <c r="F952" i="6"/>
  <c r="V492" i="6"/>
  <c r="H135" i="6"/>
  <c r="Q1167" i="6"/>
  <c r="V363" i="6"/>
  <c r="H1068" i="6"/>
  <c r="T149" i="6"/>
  <c r="B142" i="6"/>
  <c r="L907" i="6"/>
  <c r="T871" i="6"/>
  <c r="C650" i="6"/>
  <c r="U973" i="6"/>
  <c r="E189" i="6"/>
  <c r="F1310" i="6"/>
  <c r="U460" i="6"/>
  <c r="B1347" i="6"/>
  <c r="U1008" i="6"/>
  <c r="V561" i="6"/>
  <c r="H960" i="6"/>
  <c r="F299" i="6"/>
  <c r="P727" i="6"/>
  <c r="E769" i="6"/>
  <c r="V316" i="6"/>
  <c r="Q691" i="6"/>
  <c r="R997" i="6"/>
  <c r="L642" i="6"/>
  <c r="O1326" i="6"/>
  <c r="E651" i="6"/>
  <c r="K1418" i="6"/>
  <c r="E1032" i="6"/>
  <c r="C780" i="6"/>
  <c r="R896" i="6"/>
  <c r="I1088" i="6"/>
  <c r="D1294" i="6"/>
  <c r="U300" i="6"/>
  <c r="L1417" i="6"/>
  <c r="L595" i="6"/>
  <c r="S1359" i="6"/>
  <c r="K448" i="6"/>
  <c r="O320" i="6"/>
  <c r="R415" i="6"/>
  <c r="H904" i="6"/>
  <c r="N690" i="6"/>
  <c r="E748" i="6"/>
  <c r="F552" i="6"/>
  <c r="F578" i="6"/>
  <c r="U1155" i="6"/>
  <c r="U1194" i="6"/>
  <c r="C197" i="6"/>
  <c r="D1324" i="6"/>
  <c r="U689" i="6"/>
  <c r="O529" i="6"/>
  <c r="L6" i="6"/>
  <c r="I1193" i="6"/>
  <c r="B244" i="6"/>
  <c r="I34" i="6"/>
  <c r="N832" i="6"/>
  <c r="O32" i="6"/>
  <c r="N400" i="6"/>
  <c r="D1261" i="6"/>
  <c r="B464" i="6"/>
  <c r="T1063" i="6"/>
  <c r="J1275" i="6"/>
  <c r="C189" i="6"/>
  <c r="T109" i="6"/>
  <c r="H899" i="6"/>
  <c r="U952" i="6"/>
  <c r="S932" i="6"/>
  <c r="N629" i="6"/>
  <c r="N1187" i="6"/>
  <c r="I602" i="6"/>
  <c r="F192" i="6"/>
  <c r="S247" i="6"/>
  <c r="H978" i="6"/>
  <c r="T420" i="6"/>
  <c r="F1373" i="6"/>
  <c r="J827" i="6"/>
  <c r="S791" i="6"/>
  <c r="V21" i="6"/>
  <c r="G833" i="6"/>
  <c r="G1066" i="6"/>
  <c r="S831" i="6"/>
  <c r="B675" i="6"/>
  <c r="F117" i="6"/>
  <c r="N1049" i="6"/>
  <c r="U1085" i="6"/>
  <c r="U758" i="6"/>
  <c r="E715" i="6"/>
  <c r="Q1389" i="6"/>
  <c r="G1075" i="6"/>
  <c r="G85" i="6"/>
  <c r="F569" i="6"/>
  <c r="D230" i="6"/>
  <c r="T248" i="6"/>
  <c r="L582" i="6"/>
  <c r="S1015" i="6"/>
  <c r="K371" i="6"/>
  <c r="R31" i="6"/>
  <c r="K675" i="6"/>
  <c r="P869" i="6"/>
  <c r="L292" i="6"/>
  <c r="G579" i="6"/>
  <c r="Q74" i="6"/>
  <c r="P451" i="6"/>
  <c r="N834" i="6"/>
  <c r="H801" i="6"/>
  <c r="S613" i="6"/>
  <c r="F1377" i="6"/>
  <c r="H1227" i="6"/>
  <c r="C636" i="6"/>
  <c r="I1210" i="6"/>
  <c r="O286" i="6"/>
  <c r="D455" i="6"/>
  <c r="F62" i="6"/>
  <c r="J1324" i="6"/>
  <c r="Q1128" i="6"/>
  <c r="O868" i="6"/>
  <c r="G766" i="6"/>
  <c r="U655" i="6"/>
  <c r="U498" i="6"/>
  <c r="U238" i="6"/>
  <c r="L390" i="6"/>
  <c r="B1146" i="6"/>
  <c r="M504" i="6"/>
  <c r="F446" i="6"/>
  <c r="B1041" i="6"/>
  <c r="P326" i="6"/>
  <c r="U1245" i="6"/>
  <c r="G34" i="6"/>
  <c r="H675" i="6"/>
  <c r="B791" i="6"/>
  <c r="V695" i="6"/>
  <c r="I291" i="6"/>
  <c r="K1311" i="6"/>
  <c r="O1033" i="6"/>
  <c r="V1148" i="6"/>
  <c r="F1030" i="6"/>
  <c r="D931" i="6"/>
  <c r="E421" i="6"/>
  <c r="G180" i="6"/>
  <c r="B352" i="6"/>
  <c r="U678" i="6"/>
  <c r="K289" i="6"/>
  <c r="Q178" i="6"/>
  <c r="H878" i="6"/>
  <c r="N754" i="6"/>
  <c r="C743" i="6"/>
  <c r="H632" i="6"/>
  <c r="H890" i="6"/>
  <c r="K1153" i="6"/>
  <c r="H1320" i="6"/>
  <c r="R689" i="6"/>
  <c r="C1134" i="6"/>
  <c r="O1057" i="6"/>
  <c r="R588" i="6"/>
  <c r="H724" i="6"/>
  <c r="S321" i="6"/>
  <c r="S893" i="6"/>
  <c r="I1286" i="6"/>
  <c r="Q1067" i="6"/>
  <c r="B272" i="6"/>
  <c r="S933" i="6"/>
  <c r="R828" i="6"/>
  <c r="H520" i="6"/>
  <c r="K433" i="6"/>
  <c r="I1051" i="6"/>
  <c r="J141" i="6"/>
  <c r="N220" i="6"/>
  <c r="G823" i="6"/>
  <c r="R692" i="6"/>
  <c r="P1346" i="6"/>
  <c r="O414" i="6"/>
  <c r="G23" i="6"/>
  <c r="T434" i="6"/>
  <c r="I246" i="6"/>
  <c r="U170" i="6"/>
  <c r="U756" i="6"/>
  <c r="M219" i="6"/>
  <c r="F622" i="6"/>
  <c r="I1266" i="6"/>
  <c r="J1432" i="6"/>
  <c r="U1044" i="6"/>
  <c r="K372" i="6"/>
  <c r="C316" i="6"/>
  <c r="B863" i="6"/>
  <c r="G485" i="6"/>
  <c r="R1414" i="6"/>
  <c r="C248" i="6"/>
  <c r="T976" i="6"/>
  <c r="G1424" i="6"/>
  <c r="I203" i="6"/>
  <c r="H709" i="6"/>
  <c r="R326" i="6"/>
  <c r="T1286" i="6"/>
  <c r="S1309" i="6"/>
  <c r="D520" i="6"/>
  <c r="L751" i="6"/>
  <c r="K528" i="6"/>
  <c r="M1205" i="6"/>
  <c r="R420" i="6"/>
  <c r="J596" i="6"/>
  <c r="I616" i="6"/>
  <c r="P588" i="6"/>
  <c r="Q1150" i="6"/>
  <c r="B37" i="6"/>
  <c r="K336" i="6"/>
  <c r="N698" i="6"/>
  <c r="G913" i="6"/>
  <c r="U741" i="6"/>
  <c r="P652" i="6"/>
  <c r="C503" i="6"/>
  <c r="D1120" i="6"/>
  <c r="S1283" i="6"/>
  <c r="K196" i="6"/>
  <c r="E1009" i="6"/>
  <c r="U402" i="6"/>
  <c r="E901" i="6"/>
  <c r="I1176" i="6"/>
  <c r="T906" i="6"/>
  <c r="F753" i="6"/>
  <c r="D890" i="6"/>
  <c r="J257" i="6"/>
  <c r="L701" i="6"/>
  <c r="O20" i="6"/>
  <c r="H995" i="6"/>
  <c r="R788" i="6"/>
  <c r="E1293" i="6"/>
  <c r="K294" i="6"/>
  <c r="L166" i="6"/>
  <c r="L22" i="6"/>
  <c r="R412" i="6"/>
  <c r="P831" i="6"/>
  <c r="R922" i="6"/>
  <c r="O1235" i="6"/>
  <c r="E287" i="6"/>
  <c r="E1433" i="6"/>
  <c r="S1197" i="6"/>
  <c r="R1379" i="6"/>
  <c r="C628" i="6"/>
  <c r="D486" i="6"/>
  <c r="J1378" i="6"/>
  <c r="R1363" i="6"/>
  <c r="T425" i="6"/>
  <c r="J1189" i="6"/>
  <c r="E783" i="6"/>
  <c r="I1400" i="6"/>
  <c r="P1228" i="6"/>
  <c r="H589" i="6"/>
  <c r="C664" i="6"/>
  <c r="O742" i="6"/>
  <c r="G449" i="6"/>
  <c r="L1199" i="6"/>
  <c r="R1389" i="6"/>
  <c r="I1380" i="6"/>
  <c r="Q403" i="6"/>
  <c r="K13" i="6"/>
  <c r="E62" i="6"/>
  <c r="N241" i="6"/>
  <c r="M1023" i="6"/>
  <c r="M48" i="6"/>
  <c r="P102" i="6"/>
  <c r="O787" i="6"/>
  <c r="P472" i="6"/>
  <c r="O1387" i="6"/>
  <c r="J524" i="6"/>
  <c r="F159" i="6"/>
  <c r="J24" i="6"/>
  <c r="O1366" i="6"/>
  <c r="M1064" i="6"/>
  <c r="Q841" i="6"/>
  <c r="T1383" i="6"/>
  <c r="D1136" i="6"/>
  <c r="T1216" i="6"/>
  <c r="U193" i="6"/>
  <c r="R444" i="6"/>
  <c r="T607" i="6"/>
  <c r="T1190" i="6"/>
  <c r="R831" i="6"/>
  <c r="F1376" i="6"/>
  <c r="H444" i="6"/>
  <c r="K731" i="6"/>
  <c r="B55" i="6"/>
  <c r="E503" i="6"/>
  <c r="R309" i="6"/>
  <c r="R1203" i="6"/>
  <c r="V971" i="6"/>
  <c r="T691" i="6"/>
  <c r="G56" i="6"/>
  <c r="B1009" i="6"/>
  <c r="D447" i="6"/>
  <c r="N654" i="6"/>
  <c r="M451" i="6"/>
  <c r="G778" i="6"/>
  <c r="V914" i="6"/>
  <c r="L1356" i="6"/>
  <c r="E1060" i="6"/>
  <c r="T519" i="6"/>
  <c r="F567" i="6"/>
  <c r="O723" i="6"/>
  <c r="N1165" i="6"/>
  <c r="T1427" i="6"/>
  <c r="Q992" i="6"/>
  <c r="J413" i="6"/>
  <c r="F274" i="6"/>
  <c r="Q81" i="6"/>
  <c r="N761" i="6"/>
  <c r="K562" i="6"/>
  <c r="U227" i="6"/>
  <c r="J1061" i="6"/>
  <c r="P587" i="6"/>
  <c r="T1136" i="6"/>
  <c r="U940" i="6"/>
  <c r="F1419" i="6"/>
  <c r="T1134" i="6"/>
  <c r="B268" i="6"/>
  <c r="Q49" i="6"/>
  <c r="T576" i="6"/>
  <c r="P726" i="6"/>
  <c r="C955" i="6"/>
  <c r="I915" i="6"/>
  <c r="D1190" i="6"/>
  <c r="D27" i="6"/>
  <c r="B955" i="6"/>
  <c r="L575" i="6"/>
  <c r="R55" i="6"/>
  <c r="R252" i="6"/>
  <c r="J1369" i="6"/>
  <c r="S1297" i="6"/>
  <c r="U1443" i="6"/>
  <c r="I1129" i="6"/>
  <c r="N1259" i="6"/>
  <c r="U1225" i="6"/>
  <c r="M316" i="6"/>
  <c r="L1279" i="6"/>
  <c r="O160" i="6"/>
  <c r="S943" i="6"/>
  <c r="L1137" i="6"/>
  <c r="L933" i="6"/>
  <c r="J884" i="6"/>
  <c r="B224" i="6"/>
  <c r="U621" i="6"/>
  <c r="M670" i="6"/>
  <c r="U17" i="6"/>
  <c r="J1050" i="6"/>
  <c r="O110" i="6"/>
  <c r="Q1082" i="6"/>
  <c r="J561" i="6"/>
  <c r="D1418" i="6"/>
  <c r="V697" i="6"/>
  <c r="C136" i="6"/>
  <c r="S611" i="6"/>
  <c r="V766" i="6"/>
  <c r="J592" i="6"/>
  <c r="L1399" i="6"/>
  <c r="R1001" i="6"/>
  <c r="K1282" i="6"/>
  <c r="M624" i="6"/>
  <c r="K911" i="6"/>
  <c r="B1345" i="6"/>
  <c r="C292" i="6"/>
  <c r="G830" i="6"/>
  <c r="H638" i="6"/>
  <c r="V547" i="6"/>
  <c r="O1069" i="6"/>
  <c r="G293" i="6"/>
  <c r="C252" i="6"/>
  <c r="V435" i="6"/>
  <c r="L190" i="6"/>
  <c r="L857" i="6"/>
  <c r="P896" i="6"/>
  <c r="N933" i="6"/>
  <c r="O1203" i="6"/>
  <c r="L682" i="6"/>
  <c r="L1189" i="6"/>
  <c r="L1333" i="6"/>
  <c r="O517" i="6"/>
  <c r="O1147" i="6"/>
  <c r="M38" i="6"/>
  <c r="Q1031" i="6"/>
  <c r="N1066" i="6"/>
  <c r="H1426" i="6"/>
  <c r="G448" i="6"/>
  <c r="H868" i="6"/>
  <c r="M1027" i="6"/>
  <c r="E833" i="6"/>
  <c r="J430" i="6"/>
  <c r="V749" i="6"/>
  <c r="E1044" i="6"/>
  <c r="B1012" i="6"/>
  <c r="G684" i="6"/>
  <c r="R711" i="6"/>
  <c r="U98" i="6"/>
  <c r="U509" i="6"/>
  <c r="M152" i="6"/>
  <c r="R484" i="6"/>
  <c r="Q1146" i="6"/>
  <c r="D536" i="6"/>
  <c r="L911" i="6"/>
  <c r="V263" i="6"/>
  <c r="Q119" i="6"/>
  <c r="L945" i="6"/>
  <c r="M584" i="6"/>
  <c r="L981" i="6"/>
  <c r="M675" i="6"/>
  <c r="I146" i="6"/>
  <c r="P1201" i="6"/>
  <c r="P1203" i="6"/>
  <c r="K1172" i="6"/>
  <c r="J216" i="6"/>
  <c r="I62" i="6"/>
  <c r="K644" i="6"/>
  <c r="N1286" i="6"/>
  <c r="K22" i="6"/>
  <c r="Q454" i="6"/>
  <c r="S61" i="6"/>
  <c r="D169" i="6"/>
  <c r="O504" i="6"/>
  <c r="F282" i="6"/>
  <c r="Q410" i="6"/>
  <c r="O345" i="6"/>
  <c r="L1029" i="6"/>
  <c r="J760" i="6"/>
  <c r="N511" i="6"/>
  <c r="P854" i="6"/>
  <c r="S869" i="6"/>
  <c r="T210" i="6"/>
  <c r="R186" i="6"/>
  <c r="G262" i="6"/>
  <c r="O801" i="6"/>
  <c r="T331" i="6"/>
  <c r="P610" i="6"/>
  <c r="T811" i="6"/>
  <c r="K62" i="6"/>
  <c r="K1294" i="6"/>
  <c r="U685" i="6"/>
  <c r="B919" i="6"/>
  <c r="H773" i="6"/>
  <c r="V1398" i="6"/>
  <c r="V570" i="6"/>
  <c r="Q833" i="6"/>
  <c r="S214" i="6"/>
  <c r="D913" i="6"/>
  <c r="D307" i="6"/>
  <c r="R887" i="6"/>
  <c r="I398" i="6"/>
  <c r="U1164" i="6"/>
  <c r="D1241" i="6"/>
  <c r="M1029" i="6"/>
  <c r="T214" i="6"/>
  <c r="I53" i="6"/>
  <c r="V658" i="6"/>
  <c r="M362" i="6"/>
  <c r="P811" i="6"/>
  <c r="T1058" i="6"/>
  <c r="U1396" i="6"/>
  <c r="O1286" i="6"/>
  <c r="O1001" i="6"/>
  <c r="N1351" i="6"/>
  <c r="C1360" i="6"/>
  <c r="R1096" i="6"/>
  <c r="S545" i="6"/>
  <c r="R3" i="6"/>
  <c r="P459" i="6"/>
  <c r="I624" i="6"/>
  <c r="D1221" i="6"/>
  <c r="N30" i="6"/>
  <c r="V1273" i="6"/>
  <c r="E293" i="6"/>
  <c r="Q872" i="6"/>
  <c r="S1050" i="6"/>
  <c r="N1277" i="6"/>
  <c r="G1222" i="6"/>
  <c r="B838" i="6"/>
  <c r="E412" i="6"/>
  <c r="S1032" i="6"/>
  <c r="C159" i="6"/>
  <c r="I687" i="6"/>
  <c r="C108" i="6"/>
  <c r="R1261" i="6"/>
  <c r="G349" i="6"/>
  <c r="N694" i="6"/>
  <c r="B382" i="6"/>
  <c r="Q4" i="6"/>
  <c r="G1332" i="6"/>
  <c r="H1109" i="6"/>
  <c r="S1039" i="6"/>
  <c r="B1086" i="6"/>
  <c r="I670" i="6"/>
  <c r="S528" i="6"/>
  <c r="J464" i="6"/>
  <c r="V1314" i="6"/>
  <c r="D288" i="6"/>
  <c r="H792" i="6"/>
  <c r="L516" i="6"/>
  <c r="E1003" i="6"/>
  <c r="S48" i="6"/>
  <c r="K514" i="6"/>
  <c r="H1071" i="6"/>
  <c r="I614" i="6"/>
  <c r="T1273" i="6"/>
  <c r="P1404" i="6"/>
  <c r="V707" i="6"/>
  <c r="S219" i="6"/>
  <c r="F206" i="6"/>
  <c r="P261" i="6"/>
  <c r="D112" i="6"/>
  <c r="C1109" i="6"/>
  <c r="D533" i="6"/>
  <c r="I570" i="6"/>
  <c r="D558" i="6"/>
  <c r="J1077" i="6"/>
  <c r="R352" i="6"/>
  <c r="S1273" i="6"/>
  <c r="G768" i="6"/>
  <c r="P1020" i="6"/>
  <c r="N265" i="6"/>
  <c r="H812" i="6"/>
  <c r="V1296" i="6"/>
  <c r="K1408" i="6"/>
  <c r="T574" i="6"/>
  <c r="I121" i="6"/>
  <c r="Q1308" i="6"/>
  <c r="B690" i="6"/>
  <c r="V1364" i="6"/>
  <c r="Q104" i="6"/>
  <c r="J1348" i="6"/>
  <c r="H111" i="6"/>
  <c r="R998" i="6"/>
  <c r="R1163" i="6"/>
  <c r="M1052" i="6"/>
  <c r="N237" i="6"/>
  <c r="G1347" i="6"/>
  <c r="L460" i="6"/>
  <c r="N304" i="6"/>
  <c r="H409" i="6"/>
  <c r="Q810" i="6"/>
  <c r="T13" i="6"/>
  <c r="M1167" i="6"/>
  <c r="U770" i="6"/>
  <c r="B1373" i="6"/>
  <c r="H274" i="6"/>
  <c r="L230" i="6"/>
  <c r="O252" i="6"/>
  <c r="T195" i="6"/>
  <c r="E175" i="6"/>
  <c r="C267" i="6"/>
  <c r="I296" i="6"/>
  <c r="U1301" i="6"/>
  <c r="S137" i="6"/>
  <c r="D419" i="6"/>
  <c r="I809" i="6"/>
  <c r="B162" i="6"/>
  <c r="G299" i="6"/>
  <c r="T131" i="6"/>
  <c r="S328" i="6"/>
  <c r="O892" i="6"/>
  <c r="M1002" i="6"/>
  <c r="S718" i="6"/>
  <c r="S218" i="6"/>
  <c r="R706" i="6"/>
  <c r="M909" i="6"/>
  <c r="U1266" i="6"/>
  <c r="Q530" i="6"/>
  <c r="B1215" i="6"/>
  <c r="P1408" i="6"/>
  <c r="K1266" i="6"/>
  <c r="O1094" i="6"/>
  <c r="T1093" i="6"/>
  <c r="R36" i="6"/>
  <c r="S646" i="6"/>
  <c r="D1278" i="6"/>
  <c r="D940" i="6"/>
  <c r="P524" i="6"/>
  <c r="V1331" i="6"/>
  <c r="S56" i="6"/>
  <c r="R809" i="6"/>
  <c r="U192" i="6"/>
  <c r="J1405" i="6"/>
  <c r="C295" i="6"/>
  <c r="P301" i="6"/>
  <c r="S1026" i="6"/>
  <c r="G797" i="6"/>
  <c r="F864" i="6"/>
  <c r="P1070" i="6"/>
  <c r="H1243" i="6"/>
  <c r="P343" i="6"/>
  <c r="C777" i="6"/>
  <c r="Q1253" i="6"/>
  <c r="E848" i="6"/>
  <c r="I1247" i="6"/>
  <c r="D952" i="6"/>
  <c r="M938" i="6"/>
  <c r="M223" i="6"/>
  <c r="M1403" i="6"/>
  <c r="I217" i="6"/>
  <c r="J295" i="6"/>
  <c r="C7" i="6"/>
  <c r="C62" i="6"/>
  <c r="K942" i="6"/>
  <c r="I280" i="6"/>
  <c r="V340" i="6"/>
  <c r="O276" i="6"/>
  <c r="O681" i="6"/>
  <c r="U1334" i="6"/>
  <c r="F1338" i="6"/>
  <c r="B1418" i="6"/>
  <c r="R655" i="6"/>
  <c r="M1129" i="6"/>
  <c r="G649" i="6"/>
  <c r="O607" i="6"/>
  <c r="J1027" i="6"/>
  <c r="M389" i="6"/>
  <c r="C429" i="6"/>
  <c r="L454" i="6"/>
  <c r="B1319" i="6"/>
  <c r="O1319" i="6"/>
  <c r="C741" i="6"/>
  <c r="I446" i="6"/>
  <c r="G1186" i="6"/>
  <c r="K1246" i="6"/>
  <c r="E1289" i="6"/>
  <c r="F778" i="6"/>
  <c r="V656" i="6"/>
  <c r="F720" i="6"/>
  <c r="S701" i="6"/>
  <c r="R837" i="6"/>
  <c r="K207" i="6"/>
  <c r="B1207" i="6"/>
  <c r="F210" i="6"/>
  <c r="K245" i="6"/>
  <c r="P1308" i="6"/>
  <c r="G273" i="6"/>
  <c r="S140" i="6"/>
  <c r="F1093" i="6"/>
  <c r="V271" i="6"/>
  <c r="I148" i="6"/>
  <c r="V277" i="6"/>
  <c r="B1093" i="6"/>
  <c r="B723" i="6"/>
  <c r="O717" i="6"/>
  <c r="O19" i="6"/>
  <c r="H1084" i="6"/>
  <c r="I258" i="6"/>
  <c r="U554" i="6"/>
  <c r="H1089" i="6"/>
  <c r="P967" i="6"/>
  <c r="D540" i="6"/>
  <c r="O1151" i="6"/>
  <c r="B661" i="6"/>
  <c r="U727" i="6"/>
  <c r="J1400" i="6"/>
  <c r="Q1418" i="6"/>
  <c r="Q1123" i="6"/>
  <c r="L971" i="6"/>
  <c r="B296" i="6"/>
  <c r="U788" i="6"/>
  <c r="L521" i="6"/>
  <c r="G507" i="6"/>
  <c r="G660" i="6"/>
  <c r="J201" i="6"/>
  <c r="O197" i="6"/>
  <c r="K274" i="6"/>
  <c r="K360" i="6"/>
  <c r="M632" i="6"/>
  <c r="U606" i="6"/>
  <c r="P1431" i="6"/>
  <c r="N240" i="6"/>
  <c r="R744" i="6"/>
  <c r="O33" i="6"/>
  <c r="B445" i="6"/>
  <c r="C845" i="6"/>
  <c r="O1007" i="6"/>
  <c r="O93" i="6"/>
  <c r="D196" i="6"/>
  <c r="B119" i="6"/>
  <c r="V689" i="6"/>
  <c r="E991" i="6"/>
  <c r="D843" i="6"/>
  <c r="T833" i="6"/>
  <c r="R1223" i="6"/>
  <c r="H1244" i="6"/>
  <c r="T1127" i="6"/>
  <c r="T516" i="6"/>
  <c r="M1195" i="6"/>
  <c r="J515" i="6"/>
  <c r="C363" i="6"/>
  <c r="N1302" i="6"/>
  <c r="B1278" i="6"/>
  <c r="Q474" i="6"/>
  <c r="M896" i="6"/>
  <c r="O855" i="6"/>
  <c r="I1147" i="6"/>
  <c r="K1016" i="6"/>
  <c r="Q363" i="6"/>
  <c r="K901" i="6"/>
  <c r="H660" i="6"/>
  <c r="G1427" i="6"/>
  <c r="J887" i="6"/>
  <c r="Q1350" i="6"/>
  <c r="L827" i="6"/>
  <c r="U776" i="6"/>
  <c r="H1097" i="6"/>
  <c r="P769" i="6"/>
  <c r="D1036" i="6"/>
  <c r="I753" i="6"/>
  <c r="L18" i="6"/>
  <c r="V792" i="6"/>
  <c r="M1282" i="6"/>
  <c r="O865" i="6"/>
  <c r="N17" i="6"/>
  <c r="E681" i="6"/>
  <c r="G189" i="6"/>
  <c r="T1360" i="6"/>
  <c r="K396" i="6"/>
  <c r="J761" i="6"/>
  <c r="D1355" i="6"/>
  <c r="C294" i="6"/>
  <c r="I846" i="6"/>
  <c r="Q1373" i="6"/>
  <c r="P1349" i="6"/>
  <c r="I590" i="6"/>
  <c r="F697" i="6"/>
  <c r="E1371" i="6"/>
  <c r="P1319" i="6"/>
  <c r="G1050" i="6"/>
  <c r="J1043" i="6"/>
  <c r="Q140" i="6"/>
  <c r="D755" i="6"/>
  <c r="H152" i="6"/>
  <c r="H680" i="6"/>
  <c r="F777" i="6"/>
  <c r="T1381" i="6"/>
  <c r="U278" i="6"/>
  <c r="D33" i="6"/>
  <c r="G772" i="6"/>
  <c r="O484" i="6"/>
  <c r="T887" i="6"/>
  <c r="S59" i="6"/>
  <c r="R1174" i="6"/>
  <c r="C300" i="6"/>
  <c r="R1121" i="6"/>
  <c r="C613" i="6"/>
  <c r="U341" i="6"/>
  <c r="D791" i="6"/>
  <c r="D1349" i="6"/>
  <c r="D514" i="6"/>
  <c r="J598" i="6"/>
  <c r="O781" i="6"/>
  <c r="L76" i="6"/>
  <c r="P891" i="6"/>
  <c r="T849" i="6"/>
  <c r="V617" i="6"/>
  <c r="B525" i="6"/>
  <c r="Q625" i="6"/>
  <c r="C144" i="6"/>
  <c r="H129" i="6"/>
  <c r="I1136" i="6"/>
  <c r="S796" i="6"/>
  <c r="E39" i="6"/>
  <c r="Q628" i="6"/>
  <c r="E682" i="6"/>
  <c r="E623" i="6"/>
  <c r="T390" i="6"/>
  <c r="L1334" i="6"/>
  <c r="P367" i="6"/>
  <c r="P893" i="6"/>
  <c r="L27" i="6"/>
  <c r="F64" i="6"/>
  <c r="S161" i="6"/>
  <c r="Q309" i="6"/>
  <c r="S564" i="6"/>
  <c r="Q264" i="6"/>
  <c r="H1175" i="6"/>
  <c r="O207" i="6"/>
  <c r="O1163" i="6"/>
  <c r="S340" i="6"/>
  <c r="M1043" i="6"/>
  <c r="L815" i="6"/>
  <c r="P606" i="6"/>
  <c r="U525" i="6"/>
  <c r="C987" i="6"/>
  <c r="R41" i="6"/>
  <c r="U1146" i="6"/>
  <c r="R1383" i="6"/>
  <c r="Q1021" i="6"/>
  <c r="C1405" i="6"/>
  <c r="L146" i="6"/>
  <c r="I1282" i="6"/>
  <c r="N200" i="6"/>
  <c r="H1373" i="6"/>
  <c r="H896" i="6"/>
  <c r="C167" i="6"/>
  <c r="D1003" i="6"/>
  <c r="N612" i="6"/>
  <c r="M340" i="6"/>
  <c r="Q639" i="6"/>
  <c r="V1079" i="6"/>
  <c r="G510" i="6"/>
  <c r="T338" i="6"/>
  <c r="H848" i="6"/>
  <c r="G758" i="6"/>
  <c r="P477" i="6"/>
  <c r="H365" i="6"/>
  <c r="T93" i="6"/>
  <c r="Q574" i="6"/>
  <c r="F45" i="6"/>
  <c r="C1238" i="6"/>
  <c r="D275" i="6"/>
  <c r="H373" i="6"/>
  <c r="R710" i="6"/>
  <c r="S1321" i="6"/>
  <c r="B963" i="6"/>
  <c r="F1158" i="6"/>
  <c r="B921" i="6"/>
  <c r="D1179" i="6"/>
  <c r="U261" i="6"/>
  <c r="J192" i="6"/>
  <c r="F757" i="6"/>
  <c r="F976" i="6"/>
  <c r="O956" i="6"/>
  <c r="U1408" i="6"/>
  <c r="L1048" i="6"/>
  <c r="F132" i="6"/>
  <c r="V991" i="6"/>
  <c r="O114" i="6"/>
  <c r="U528" i="6"/>
  <c r="S930" i="6"/>
  <c r="F1145" i="6"/>
  <c r="I734" i="6"/>
  <c r="G260" i="6"/>
  <c r="E528" i="6"/>
  <c r="H262" i="6"/>
  <c r="P181" i="6"/>
  <c r="L988" i="6"/>
  <c r="R518" i="6"/>
  <c r="V728" i="6"/>
  <c r="K1257" i="6"/>
  <c r="H1314" i="6"/>
  <c r="P782" i="6"/>
  <c r="O76" i="6"/>
  <c r="N1088" i="6"/>
  <c r="S18" i="6"/>
  <c r="B1136" i="6"/>
  <c r="H1213" i="6"/>
  <c r="T901" i="6"/>
  <c r="G1384" i="6"/>
  <c r="H907" i="6"/>
  <c r="I705" i="6"/>
  <c r="D151" i="6"/>
  <c r="E128" i="6"/>
  <c r="K138" i="6"/>
  <c r="R1377" i="6"/>
  <c r="S658" i="6"/>
  <c r="S476" i="6"/>
  <c r="N705" i="6"/>
  <c r="J46" i="6"/>
  <c r="J167" i="6"/>
  <c r="M643" i="6"/>
  <c r="L811" i="6"/>
  <c r="D259" i="6"/>
  <c r="J650" i="6"/>
  <c r="L1238" i="6"/>
  <c r="R750" i="6"/>
  <c r="Q1179" i="6"/>
  <c r="P993" i="6"/>
  <c r="L234" i="6"/>
  <c r="P864" i="6"/>
  <c r="G251" i="6"/>
  <c r="B1263" i="6"/>
  <c r="M1352" i="6"/>
  <c r="E559" i="6"/>
  <c r="R1130" i="6"/>
  <c r="Q1246" i="6"/>
  <c r="H301" i="6"/>
  <c r="B1088" i="6"/>
  <c r="I1289" i="6"/>
  <c r="B213" i="6"/>
  <c r="L983" i="6"/>
  <c r="C1362" i="6"/>
  <c r="R120" i="6"/>
  <c r="K586" i="6"/>
  <c r="M598" i="6"/>
  <c r="F743" i="6"/>
  <c r="P69" i="6"/>
  <c r="M464" i="6"/>
  <c r="U144" i="6"/>
  <c r="O101" i="6"/>
  <c r="L765" i="6"/>
  <c r="L633" i="6"/>
  <c r="R656" i="6"/>
  <c r="K826" i="6"/>
  <c r="S609" i="6"/>
  <c r="E1355" i="6"/>
  <c r="L1033" i="6"/>
  <c r="P1429" i="6"/>
  <c r="O893" i="6"/>
  <c r="O1011" i="6"/>
  <c r="K640" i="6"/>
  <c r="P150" i="6"/>
  <c r="V287" i="6"/>
  <c r="O103" i="6"/>
  <c r="D1225" i="6"/>
  <c r="V896" i="6"/>
  <c r="L1114" i="6"/>
  <c r="O363" i="6"/>
  <c r="M52" i="6"/>
  <c r="M625" i="6"/>
  <c r="E725" i="6"/>
  <c r="P317" i="6"/>
  <c r="J102" i="6"/>
  <c r="M106" i="6"/>
  <c r="T1096" i="6"/>
  <c r="V1427" i="6"/>
  <c r="L685" i="6"/>
  <c r="F1423" i="6"/>
  <c r="D1090" i="6"/>
  <c r="G1262" i="6"/>
  <c r="F1258" i="6"/>
  <c r="G308" i="6"/>
  <c r="T382" i="6"/>
  <c r="C675" i="6"/>
  <c r="R88" i="6"/>
  <c r="T314" i="6"/>
  <c r="N1155" i="6"/>
  <c r="R1017" i="6"/>
  <c r="K1442" i="6"/>
  <c r="K859" i="6"/>
  <c r="L1015" i="6"/>
  <c r="L458" i="6"/>
  <c r="N1064" i="6"/>
  <c r="J638" i="6"/>
  <c r="U719" i="6"/>
  <c r="U931" i="6"/>
  <c r="L107" i="6"/>
  <c r="H215" i="6"/>
  <c r="E770" i="6"/>
  <c r="L378" i="6"/>
  <c r="Q824" i="6"/>
  <c r="P1287" i="6"/>
  <c r="R1140" i="6"/>
  <c r="P564" i="6"/>
  <c r="H57" i="6"/>
  <c r="T689" i="6"/>
  <c r="O812" i="6"/>
  <c r="M436" i="6"/>
  <c r="E1053" i="6"/>
  <c r="Q1193" i="6"/>
  <c r="Q646" i="6"/>
  <c r="V237" i="6"/>
  <c r="P308" i="6"/>
  <c r="N432" i="6"/>
  <c r="B824" i="6"/>
  <c r="E1131" i="6"/>
  <c r="V949" i="6"/>
  <c r="H1365" i="6"/>
  <c r="G129" i="6"/>
  <c r="F1363" i="6"/>
  <c r="F177" i="6"/>
  <c r="I883" i="6"/>
  <c r="C269" i="6"/>
  <c r="I136" i="6"/>
  <c r="G1390" i="6"/>
  <c r="O73" i="6"/>
  <c r="U1371" i="6"/>
  <c r="K760" i="6"/>
  <c r="F1044" i="6"/>
  <c r="E341" i="6"/>
  <c r="P591" i="6"/>
  <c r="C588" i="6"/>
  <c r="J934" i="6"/>
  <c r="I550" i="6"/>
  <c r="D1152" i="6"/>
  <c r="J1079" i="6"/>
  <c r="L239" i="6"/>
  <c r="N1206" i="6"/>
  <c r="L268" i="6"/>
  <c r="M840" i="6"/>
  <c r="K104" i="6"/>
  <c r="L1290" i="6"/>
  <c r="L1005" i="6"/>
  <c r="F244" i="6"/>
  <c r="L710" i="6"/>
  <c r="C202" i="6"/>
  <c r="S1239" i="6"/>
  <c r="B1067" i="6"/>
  <c r="B1442" i="6"/>
  <c r="B131" i="6"/>
  <c r="J1388" i="6"/>
  <c r="T628" i="6"/>
  <c r="Q580" i="6"/>
  <c r="B676" i="6"/>
  <c r="Q817" i="6"/>
  <c r="E213" i="6"/>
  <c r="M225" i="6"/>
  <c r="G527" i="6"/>
  <c r="G254" i="6"/>
  <c r="R623" i="6"/>
  <c r="G688" i="6"/>
  <c r="N1131" i="6"/>
  <c r="K780" i="6"/>
  <c r="J692" i="6"/>
  <c r="C997" i="6"/>
  <c r="P38" i="6"/>
  <c r="U1152" i="6"/>
  <c r="K677" i="6"/>
  <c r="O1285" i="6"/>
  <c r="P1031" i="6"/>
  <c r="P1025" i="6"/>
  <c r="C889" i="6"/>
  <c r="O657" i="6"/>
  <c r="C965" i="6"/>
  <c r="G692" i="6"/>
  <c r="I1135" i="6"/>
  <c r="O1369" i="6"/>
  <c r="V313" i="6"/>
  <c r="R503" i="6"/>
  <c r="Q349" i="6"/>
  <c r="F554" i="6"/>
  <c r="G936" i="6"/>
  <c r="I814" i="6"/>
  <c r="P291" i="6"/>
  <c r="L363" i="6"/>
  <c r="S828" i="6"/>
  <c r="F822" i="6"/>
  <c r="K1045" i="6"/>
  <c r="H1203" i="6"/>
  <c r="T308" i="6"/>
  <c r="B251" i="6"/>
  <c r="R168" i="6"/>
  <c r="Q471" i="6"/>
  <c r="S1268" i="6"/>
  <c r="D1414" i="6"/>
  <c r="F1301" i="6"/>
  <c r="E1218" i="6"/>
  <c r="M800" i="6"/>
  <c r="I1108" i="6"/>
  <c r="N1016" i="6"/>
  <c r="O1309" i="6"/>
  <c r="M721" i="6"/>
  <c r="O1191" i="6"/>
  <c r="I115" i="6"/>
  <c r="P506" i="6"/>
  <c r="D280" i="6"/>
  <c r="J190" i="6"/>
  <c r="S1133" i="6"/>
  <c r="V632" i="6"/>
  <c r="O1083" i="6"/>
  <c r="I956" i="6"/>
  <c r="C1043" i="6"/>
  <c r="O1429" i="6"/>
  <c r="I1292" i="6"/>
  <c r="V507" i="6"/>
  <c r="O949" i="6"/>
  <c r="O29" i="6"/>
  <c r="B482" i="6"/>
  <c r="L1364" i="6"/>
  <c r="M793" i="6"/>
  <c r="H458" i="6"/>
  <c r="P64" i="6"/>
  <c r="B328" i="6"/>
  <c r="O38" i="6"/>
  <c r="K547" i="6"/>
  <c r="R961" i="6"/>
  <c r="U50" i="6"/>
  <c r="D376" i="6"/>
  <c r="V939" i="6"/>
  <c r="M193" i="6"/>
  <c r="E1115" i="6"/>
  <c r="E120" i="6"/>
  <c r="T562" i="6"/>
  <c r="K1365" i="6"/>
  <c r="Q840" i="6"/>
  <c r="E1184" i="6"/>
  <c r="P321" i="6"/>
  <c r="D614" i="6"/>
  <c r="U541" i="6"/>
  <c r="M261" i="6"/>
  <c r="P338" i="6"/>
  <c r="S769" i="6"/>
  <c r="P880" i="6"/>
  <c r="D959" i="6"/>
  <c r="K1116" i="6"/>
  <c r="R488" i="6"/>
  <c r="K1382" i="6"/>
  <c r="D1083" i="6"/>
  <c r="O1008" i="6"/>
  <c r="B143" i="6"/>
  <c r="R709" i="6"/>
  <c r="V529" i="6"/>
  <c r="U725" i="6"/>
  <c r="Q366" i="6"/>
  <c r="U1339" i="6"/>
  <c r="U982" i="6"/>
  <c r="F303" i="6"/>
  <c r="D206" i="6"/>
  <c r="O284" i="6"/>
  <c r="H50" i="6"/>
  <c r="N1333" i="6"/>
  <c r="T104" i="6"/>
  <c r="O870" i="6"/>
  <c r="R274" i="6"/>
  <c r="D575" i="6"/>
  <c r="C209" i="6"/>
  <c r="T122" i="6"/>
  <c r="M686" i="6"/>
  <c r="E491" i="6"/>
  <c r="G1303" i="6"/>
  <c r="M208" i="6"/>
  <c r="B920" i="6"/>
  <c r="U183" i="6"/>
  <c r="U638" i="6"/>
  <c r="P672" i="6"/>
  <c r="B384" i="6"/>
  <c r="R1032" i="6"/>
  <c r="T549" i="6"/>
  <c r="I350" i="6"/>
  <c r="L1343" i="6"/>
  <c r="T1422" i="6"/>
  <c r="E465" i="6"/>
  <c r="F200" i="6"/>
  <c r="F227" i="6"/>
  <c r="U628" i="6"/>
  <c r="L515" i="6"/>
  <c r="O70" i="6"/>
  <c r="R883" i="6"/>
  <c r="T680" i="6"/>
  <c r="B87" i="6"/>
  <c r="S1365" i="6"/>
  <c r="S1018" i="6"/>
  <c r="D88" i="6"/>
  <c r="E1332" i="6"/>
  <c r="M463" i="6"/>
  <c r="R25" i="6"/>
  <c r="P695" i="6"/>
  <c r="O998" i="6"/>
  <c r="I236" i="6"/>
  <c r="P1371" i="6"/>
  <c r="G780" i="6"/>
  <c r="K788" i="6"/>
  <c r="S401" i="6"/>
  <c r="N702" i="6"/>
  <c r="F809" i="6"/>
  <c r="B945" i="6"/>
  <c r="K1312" i="6"/>
  <c r="D695" i="6"/>
  <c r="E475" i="6"/>
  <c r="K261" i="6"/>
  <c r="U182" i="6"/>
  <c r="K310" i="6"/>
  <c r="H284" i="6"/>
  <c r="Q1421" i="6"/>
  <c r="U1025" i="6"/>
  <c r="H296" i="6"/>
  <c r="C744" i="6"/>
  <c r="D839" i="6"/>
  <c r="I455" i="6"/>
  <c r="Q964" i="6"/>
  <c r="E821" i="6"/>
  <c r="V811" i="6"/>
  <c r="V1003" i="6"/>
  <c r="Q1164" i="6"/>
  <c r="H1052" i="6"/>
  <c r="I738" i="6"/>
  <c r="P1424" i="6"/>
  <c r="P1352" i="6"/>
  <c r="P209" i="6"/>
  <c r="V226" i="6"/>
  <c r="J118" i="6"/>
  <c r="V1424" i="6"/>
  <c r="G1193" i="6"/>
  <c r="H667" i="6"/>
  <c r="N250" i="6"/>
  <c r="Q1309" i="6"/>
  <c r="M647" i="6"/>
  <c r="L306" i="6"/>
  <c r="M827" i="6"/>
  <c r="F1070" i="6"/>
  <c r="T1321" i="6"/>
  <c r="E1369" i="6"/>
  <c r="Q900" i="6"/>
  <c r="L785" i="6"/>
  <c r="E401" i="6"/>
  <c r="G465" i="6"/>
  <c r="H73" i="6"/>
  <c r="K1039" i="6"/>
  <c r="P1393" i="6"/>
  <c r="I831" i="6"/>
  <c r="E339" i="6"/>
  <c r="F148" i="6"/>
  <c r="B459" i="6"/>
  <c r="L197" i="6"/>
  <c r="S870" i="6"/>
  <c r="O124" i="6"/>
  <c r="M550" i="6"/>
  <c r="F810" i="6"/>
  <c r="B585" i="6"/>
  <c r="E575" i="6"/>
  <c r="G518" i="6"/>
  <c r="V893" i="6"/>
  <c r="T317" i="6"/>
  <c r="U493" i="6"/>
  <c r="T565" i="6"/>
  <c r="U275" i="6"/>
  <c r="J1024" i="6"/>
  <c r="K913" i="6"/>
  <c r="U234" i="6"/>
  <c r="J423" i="6"/>
  <c r="J386" i="6"/>
  <c r="J937" i="6"/>
  <c r="J1368" i="6"/>
  <c r="K368" i="6"/>
  <c r="F1244" i="6"/>
  <c r="C462" i="6"/>
  <c r="R983" i="6"/>
  <c r="G841" i="6"/>
  <c r="G1425" i="6"/>
  <c r="S925" i="6"/>
  <c r="U1031" i="6"/>
  <c r="I617" i="6"/>
  <c r="C680" i="6"/>
  <c r="N469" i="6"/>
  <c r="R1394" i="6"/>
  <c r="P1209" i="6"/>
  <c r="H31" i="6"/>
  <c r="S1232" i="6"/>
  <c r="R554" i="6"/>
  <c r="C1311" i="6"/>
  <c r="C1430" i="6"/>
  <c r="F895" i="6"/>
  <c r="K12" i="6"/>
  <c r="I878" i="6"/>
  <c r="Q1111" i="6"/>
  <c r="C1216" i="6"/>
  <c r="U392" i="6"/>
  <c r="G1395" i="6"/>
  <c r="L655" i="6"/>
  <c r="U1391" i="6"/>
  <c r="R959" i="6"/>
  <c r="D726" i="6"/>
  <c r="R1045" i="6"/>
  <c r="P1234" i="6"/>
  <c r="U555" i="6"/>
  <c r="F546" i="6"/>
  <c r="V161" i="6"/>
  <c r="T1088" i="6"/>
  <c r="P1071" i="6"/>
  <c r="G548" i="6"/>
  <c r="P136" i="6"/>
  <c r="P246" i="6"/>
  <c r="L822" i="6"/>
  <c r="J416" i="6"/>
  <c r="H232" i="6"/>
  <c r="E376" i="6"/>
  <c r="R1334" i="6"/>
  <c r="E1352" i="6"/>
  <c r="K567" i="6"/>
  <c r="S245" i="6"/>
  <c r="E1073" i="6"/>
  <c r="U991" i="6"/>
  <c r="U429" i="6"/>
  <c r="H702" i="6"/>
  <c r="D1188" i="6"/>
  <c r="M551" i="6"/>
  <c r="T124" i="6"/>
  <c r="U49" i="6"/>
  <c r="R289" i="6"/>
  <c r="C246" i="6"/>
  <c r="P793" i="6"/>
  <c r="H114" i="6"/>
  <c r="Q1116" i="6"/>
  <c r="Q746" i="6"/>
  <c r="C450" i="6"/>
  <c r="U63" i="6"/>
  <c r="N625" i="6"/>
  <c r="M158" i="6"/>
  <c r="M547" i="6"/>
  <c r="P547" i="6"/>
  <c r="I673" i="6"/>
  <c r="G187" i="6"/>
  <c r="G1256" i="6"/>
  <c r="O985" i="6"/>
  <c r="F1298" i="6"/>
  <c r="M1077" i="6"/>
  <c r="G847" i="6"/>
  <c r="O500" i="6"/>
  <c r="H20" i="6"/>
  <c r="N262" i="6"/>
  <c r="P599" i="6"/>
  <c r="P345" i="6"/>
  <c r="H181" i="6"/>
  <c r="M1409" i="6"/>
  <c r="B737" i="6"/>
  <c r="E973" i="6"/>
  <c r="N653" i="6"/>
  <c r="H248" i="6"/>
  <c r="H814" i="6"/>
  <c r="H83" i="6"/>
  <c r="O764" i="6"/>
  <c r="S713" i="6"/>
  <c r="N626" i="6"/>
  <c r="H1162" i="6"/>
  <c r="L1310" i="6"/>
  <c r="E519" i="6"/>
  <c r="E427" i="6"/>
  <c r="C678" i="6"/>
  <c r="I1306" i="6"/>
  <c r="B187" i="6"/>
  <c r="Q1192" i="6"/>
  <c r="F266" i="6"/>
  <c r="D116" i="6"/>
  <c r="I281" i="6"/>
  <c r="S1202" i="6"/>
  <c r="R1214" i="6"/>
  <c r="O1443" i="6"/>
  <c r="J878" i="6"/>
  <c r="J1042" i="6"/>
  <c r="C1399" i="6"/>
  <c r="E171" i="6"/>
  <c r="U221" i="6"/>
  <c r="T1139" i="6"/>
  <c r="F1436" i="6"/>
  <c r="J1208" i="6"/>
  <c r="J539" i="6"/>
  <c r="V1238" i="6"/>
  <c r="T1209" i="6"/>
  <c r="Q662" i="6"/>
  <c r="H469" i="6"/>
  <c r="J854" i="6"/>
  <c r="E199" i="6"/>
  <c r="G1396" i="6"/>
  <c r="V1320" i="6"/>
  <c r="C570" i="6"/>
  <c r="T794" i="6"/>
  <c r="J996" i="6"/>
  <c r="P665" i="6"/>
  <c r="V944" i="6"/>
  <c r="C318" i="6"/>
  <c r="V1376" i="6"/>
  <c r="H1210" i="6"/>
  <c r="D934" i="6"/>
  <c r="E1227" i="6"/>
  <c r="O222" i="6"/>
  <c r="L472" i="6"/>
  <c r="J477" i="6"/>
  <c r="K781" i="6"/>
  <c r="J1374" i="6"/>
  <c r="Q1171" i="6"/>
  <c r="M1211" i="6"/>
  <c r="E212" i="6"/>
  <c r="S1390" i="6"/>
  <c r="K1037" i="6"/>
  <c r="O582" i="6"/>
  <c r="J574" i="6"/>
  <c r="J956" i="6"/>
  <c r="S1009" i="6"/>
  <c r="I1393" i="6"/>
  <c r="H885" i="6"/>
  <c r="I761" i="6"/>
  <c r="T541" i="6"/>
  <c r="K1014" i="6"/>
  <c r="I794" i="6"/>
  <c r="Q1368" i="6"/>
  <c r="D1244" i="6"/>
  <c r="C1435" i="6"/>
  <c r="K919" i="6"/>
  <c r="U1184" i="6"/>
  <c r="S391" i="6"/>
  <c r="P503" i="6"/>
  <c r="B1410" i="6"/>
  <c r="V197" i="6"/>
  <c r="N153" i="6"/>
  <c r="V645" i="6"/>
  <c r="P1006" i="6"/>
  <c r="I247" i="6"/>
  <c r="U536" i="6"/>
  <c r="I808" i="6"/>
  <c r="M192" i="6"/>
  <c r="N1246" i="6"/>
  <c r="S365" i="6"/>
  <c r="U594" i="6"/>
  <c r="B491" i="6"/>
  <c r="D1181" i="6"/>
  <c r="J137" i="6"/>
  <c r="D219" i="6"/>
  <c r="N208" i="6"/>
  <c r="L349" i="6"/>
  <c r="J498" i="6"/>
  <c r="H1148" i="6"/>
  <c r="U1142" i="6"/>
  <c r="I607" i="6"/>
  <c r="U1023" i="6"/>
  <c r="D632" i="6"/>
  <c r="J957" i="6"/>
  <c r="K653" i="6"/>
  <c r="J1117" i="6"/>
  <c r="T1224" i="6"/>
  <c r="E1372" i="6"/>
  <c r="E25" i="6"/>
  <c r="C1167" i="6"/>
  <c r="J552" i="6"/>
  <c r="O277" i="6"/>
  <c r="I697" i="6"/>
  <c r="B395" i="6"/>
  <c r="C1369" i="6"/>
  <c r="O610" i="6"/>
  <c r="G1432" i="6"/>
  <c r="E464" i="6"/>
  <c r="O739" i="6"/>
  <c r="Q792" i="6"/>
  <c r="H584" i="6"/>
  <c r="E50" i="6"/>
  <c r="J826" i="6"/>
  <c r="Q490" i="6"/>
  <c r="J834" i="6"/>
  <c r="O1127" i="6"/>
  <c r="N836" i="6"/>
  <c r="M121" i="6"/>
  <c r="H1144" i="6"/>
  <c r="R771" i="6"/>
  <c r="P814" i="6"/>
  <c r="K1397" i="6"/>
  <c r="C683" i="6"/>
  <c r="G1107" i="6"/>
  <c r="T1305" i="6"/>
  <c r="C525" i="6"/>
  <c r="L999" i="6"/>
  <c r="J9" i="6"/>
  <c r="P271" i="6"/>
  <c r="H919" i="6"/>
  <c r="S899" i="6"/>
  <c r="L97" i="6"/>
  <c r="C158" i="6"/>
  <c r="S647" i="6"/>
  <c r="K491" i="6"/>
  <c r="V1258" i="6"/>
  <c r="S327" i="6"/>
  <c r="T26" i="6"/>
  <c r="F49" i="6"/>
  <c r="V938" i="6"/>
  <c r="C1260" i="6"/>
  <c r="B559" i="6"/>
  <c r="P1010" i="6"/>
  <c r="E624" i="6"/>
  <c r="V319" i="6"/>
  <c r="I1162" i="6"/>
  <c r="M1213" i="6"/>
  <c r="J532" i="6"/>
  <c r="B1201" i="6"/>
  <c r="N770" i="6"/>
  <c r="U842" i="6"/>
  <c r="L1107" i="6"/>
  <c r="V1034" i="6"/>
  <c r="N913" i="6"/>
  <c r="N792" i="6"/>
  <c r="S1312" i="6"/>
  <c r="L1391" i="6"/>
  <c r="R1296" i="6"/>
  <c r="S196" i="6"/>
  <c r="R898" i="6"/>
  <c r="E661" i="6"/>
  <c r="L563" i="6"/>
  <c r="T99" i="6"/>
  <c r="U1285" i="6"/>
  <c r="C93" i="6"/>
  <c r="C647" i="6"/>
  <c r="M832" i="6"/>
  <c r="E117" i="6"/>
  <c r="R328" i="6"/>
  <c r="C258" i="6"/>
  <c r="B779" i="6"/>
  <c r="K1255" i="6"/>
  <c r="I361" i="6"/>
  <c r="U927" i="6"/>
  <c r="N1074" i="6"/>
  <c r="S979" i="6"/>
  <c r="E694" i="6"/>
  <c r="T985" i="6"/>
  <c r="N509" i="6"/>
  <c r="B1132" i="6"/>
  <c r="B3" i="6"/>
  <c r="J990" i="6"/>
  <c r="G746" i="6"/>
  <c r="B1348" i="6"/>
  <c r="I299" i="6"/>
  <c r="S1225" i="6"/>
  <c r="B1214" i="6"/>
  <c r="R456" i="6"/>
  <c r="K694" i="6"/>
  <c r="M322" i="6"/>
  <c r="D788" i="6"/>
  <c r="K737" i="6"/>
  <c r="N520" i="6"/>
  <c r="O1025" i="6"/>
  <c r="E164" i="6"/>
  <c r="P696" i="6"/>
  <c r="Q809" i="6"/>
  <c r="F245" i="6"/>
  <c r="O1385" i="6"/>
  <c r="K143" i="6"/>
  <c r="T25" i="6"/>
  <c r="R453" i="6"/>
  <c r="N773" i="6"/>
  <c r="B130" i="6"/>
  <c r="N1239" i="6"/>
  <c r="L465" i="6"/>
  <c r="O731" i="6"/>
  <c r="U532" i="6"/>
  <c r="B593" i="6"/>
  <c r="N1106" i="6"/>
  <c r="J1305" i="6"/>
  <c r="P250" i="6"/>
  <c r="N554" i="6"/>
  <c r="F603" i="6"/>
  <c r="M1349" i="6"/>
  <c r="J536" i="6"/>
  <c r="V648" i="6"/>
  <c r="I1397" i="6"/>
  <c r="O413" i="6"/>
  <c r="V355" i="6"/>
  <c r="U1149" i="6"/>
  <c r="M130" i="6"/>
  <c r="H645" i="6"/>
  <c r="N746" i="6"/>
  <c r="L1314" i="6"/>
  <c r="L1289" i="6"/>
  <c r="Q123" i="6"/>
  <c r="F1405" i="6"/>
  <c r="D1218" i="6"/>
  <c r="K620" i="6"/>
  <c r="U338" i="6"/>
  <c r="U1061" i="6"/>
  <c r="I684" i="6"/>
  <c r="B317" i="6"/>
  <c r="B1241" i="6"/>
  <c r="N959" i="6"/>
  <c r="H122" i="6"/>
  <c r="V261" i="6"/>
  <c r="F1308" i="6"/>
  <c r="Q1342" i="6"/>
  <c r="D366" i="6"/>
  <c r="K897" i="6"/>
  <c r="I949" i="6"/>
  <c r="B715" i="6"/>
  <c r="G166" i="6"/>
  <c r="V1215" i="6"/>
  <c r="P410" i="6"/>
  <c r="G914" i="6"/>
  <c r="I1253" i="6"/>
  <c r="O453" i="6"/>
  <c r="L926" i="6"/>
  <c r="H327" i="6"/>
  <c r="G1048" i="6"/>
  <c r="K1129" i="6"/>
  <c r="M623" i="6"/>
  <c r="O219" i="6"/>
  <c r="T768" i="6"/>
  <c r="B1411" i="6"/>
  <c r="D852" i="6"/>
  <c r="L935" i="6"/>
  <c r="M912" i="6"/>
  <c r="F1177" i="6"/>
  <c r="N256" i="6"/>
  <c r="M112" i="6"/>
  <c r="H789" i="6"/>
  <c r="I835" i="6"/>
  <c r="R527" i="6"/>
  <c r="R1166" i="6"/>
  <c r="H1389" i="6"/>
  <c r="J589" i="6"/>
  <c r="B147" i="6"/>
  <c r="R1125" i="6"/>
  <c r="Q542" i="6"/>
  <c r="U412" i="6"/>
  <c r="D278" i="6"/>
  <c r="V611" i="6"/>
  <c r="V152" i="6"/>
  <c r="R535" i="6"/>
  <c r="S550" i="6"/>
  <c r="O928" i="6"/>
  <c r="C299" i="6"/>
  <c r="D1305" i="6"/>
  <c r="P1290" i="6"/>
  <c r="H985" i="6"/>
  <c r="I1180" i="6"/>
  <c r="F1320" i="6"/>
  <c r="D218" i="6"/>
  <c r="T340" i="6"/>
  <c r="E858" i="6"/>
  <c r="C843" i="6"/>
  <c r="Q458" i="6"/>
  <c r="H151" i="6"/>
  <c r="G1191" i="6"/>
  <c r="Q255" i="6"/>
  <c r="I1420" i="6"/>
  <c r="G925" i="6"/>
  <c r="F22" i="6"/>
  <c r="M819" i="6"/>
  <c r="F717" i="6"/>
  <c r="L1311" i="6"/>
  <c r="Q794" i="6"/>
  <c r="V1078" i="6"/>
  <c r="O1411" i="6"/>
  <c r="N1151" i="6"/>
  <c r="L1396" i="6"/>
  <c r="J1133" i="6"/>
  <c r="R114" i="6"/>
  <c r="K414" i="6"/>
  <c r="R122" i="6"/>
  <c r="D1217" i="6"/>
  <c r="H33" i="6"/>
  <c r="E1222" i="6"/>
  <c r="C782" i="6"/>
  <c r="E131" i="6"/>
  <c r="L1369" i="6"/>
  <c r="M1290" i="6"/>
  <c r="E1240" i="6"/>
  <c r="H1075" i="6"/>
  <c r="Q279" i="6"/>
  <c r="M809" i="6"/>
  <c r="H818" i="6"/>
  <c r="N1380" i="6"/>
  <c r="M1433" i="6"/>
  <c r="F1239" i="6"/>
  <c r="D468" i="6"/>
  <c r="N342" i="6"/>
  <c r="D274" i="6"/>
  <c r="Q437" i="6"/>
  <c r="U529" i="6"/>
  <c r="P323" i="6"/>
  <c r="M251" i="6"/>
  <c r="J1144" i="6"/>
  <c r="D853" i="6"/>
  <c r="C419" i="6"/>
  <c r="G976" i="6"/>
  <c r="F930" i="6"/>
  <c r="L838" i="6"/>
  <c r="I240" i="6"/>
  <c r="L696" i="6"/>
  <c r="V1328" i="6"/>
  <c r="T1094" i="6"/>
  <c r="T355" i="6"/>
  <c r="F415" i="6"/>
  <c r="Q1398" i="6"/>
  <c r="C46" i="6"/>
  <c r="V1189" i="6"/>
  <c r="I1442" i="6"/>
  <c r="T1097" i="6"/>
  <c r="Q1275" i="6"/>
  <c r="L485" i="6"/>
  <c r="K856" i="6"/>
  <c r="H762" i="6"/>
  <c r="E739" i="6"/>
  <c r="I1058" i="6"/>
  <c r="O326" i="6"/>
  <c r="L263" i="6"/>
  <c r="M284" i="6"/>
  <c r="V564" i="6"/>
  <c r="N527" i="6"/>
  <c r="T851" i="6"/>
  <c r="N246" i="6"/>
  <c r="S974" i="6"/>
  <c r="J172" i="6"/>
  <c r="R924" i="6"/>
  <c r="J332" i="6"/>
  <c r="R426" i="6"/>
  <c r="K350" i="6"/>
  <c r="P1387" i="6"/>
  <c r="H1178" i="6"/>
  <c r="C367" i="6"/>
  <c r="Q637" i="6"/>
  <c r="J305" i="6"/>
  <c r="F957" i="6"/>
  <c r="S600" i="6"/>
  <c r="D738" i="6"/>
  <c r="I419" i="6"/>
  <c r="T738" i="6"/>
  <c r="U3" i="6"/>
  <c r="E1389" i="6"/>
  <c r="L237" i="6"/>
  <c r="T354" i="6"/>
  <c r="S1172" i="6"/>
  <c r="R558" i="6"/>
  <c r="L861" i="6"/>
  <c r="O498" i="6"/>
  <c r="P247" i="6"/>
  <c r="J806" i="6"/>
  <c r="S238" i="6"/>
  <c r="N437" i="6"/>
  <c r="Q1161" i="6"/>
  <c r="L968" i="6"/>
  <c r="C1054" i="6"/>
  <c r="Q244" i="6"/>
  <c r="E206" i="6"/>
  <c r="I1016" i="6"/>
  <c r="F765" i="6"/>
  <c r="F30" i="6"/>
  <c r="D621" i="6"/>
  <c r="L541" i="6"/>
  <c r="G468" i="6"/>
  <c r="V933" i="6"/>
  <c r="R469" i="6"/>
  <c r="I288" i="6"/>
  <c r="L410" i="6"/>
  <c r="J1430" i="6"/>
  <c r="C49" i="6"/>
  <c r="I100" i="6"/>
  <c r="P617" i="6"/>
  <c r="F937" i="6"/>
  <c r="I771" i="6"/>
  <c r="I349" i="6"/>
  <c r="I1275" i="6"/>
  <c r="O925" i="6"/>
  <c r="I1328" i="6"/>
  <c r="S1307" i="6"/>
  <c r="I396" i="6"/>
  <c r="G652" i="6"/>
  <c r="U324" i="6"/>
  <c r="E835" i="6"/>
  <c r="Q692" i="6"/>
  <c r="V796" i="6"/>
  <c r="V959" i="6"/>
  <c r="K757" i="6"/>
  <c r="U495" i="6"/>
  <c r="J1309" i="6"/>
  <c r="V429" i="6"/>
  <c r="V551" i="6"/>
  <c r="U569" i="6"/>
  <c r="L1421" i="6"/>
  <c r="E1259" i="6"/>
  <c r="H242" i="6"/>
  <c r="E314" i="6"/>
  <c r="V899" i="6"/>
  <c r="B846" i="6"/>
  <c r="M301" i="6"/>
  <c r="O27" i="6"/>
  <c r="H741" i="6"/>
  <c r="D563" i="6"/>
  <c r="C565" i="6"/>
  <c r="J258" i="6"/>
  <c r="J631" i="6"/>
  <c r="G169" i="6"/>
  <c r="P196" i="6"/>
  <c r="P747" i="6"/>
  <c r="J720" i="6"/>
  <c r="S1324" i="6"/>
  <c r="C486" i="6"/>
  <c r="U825" i="6"/>
  <c r="N70" i="6"/>
  <c r="G1330" i="6"/>
  <c r="E890" i="6"/>
  <c r="E862" i="6"/>
  <c r="D221" i="6"/>
  <c r="G150" i="6"/>
  <c r="O1150" i="6"/>
  <c r="N353" i="6"/>
  <c r="K595" i="6"/>
  <c r="E298" i="6"/>
  <c r="R605" i="6"/>
  <c r="U804" i="6"/>
  <c r="T11" i="6"/>
  <c r="Q1341" i="6"/>
  <c r="L780" i="6"/>
  <c r="M1131" i="6"/>
  <c r="B894" i="6"/>
  <c r="C815" i="6"/>
  <c r="H1086" i="6"/>
  <c r="K1436" i="6"/>
  <c r="R868" i="6"/>
  <c r="H369" i="6"/>
  <c r="Q978" i="6"/>
  <c r="G1364" i="6"/>
  <c r="D1428" i="6"/>
  <c r="Q113" i="6"/>
  <c r="J292" i="6"/>
  <c r="H576" i="6"/>
  <c r="H399" i="6"/>
  <c r="Q894" i="6"/>
  <c r="S129" i="6"/>
  <c r="I908" i="6"/>
  <c r="V61" i="6"/>
  <c r="F1412" i="6"/>
  <c r="V951" i="6"/>
  <c r="T993" i="6"/>
  <c r="M150" i="6"/>
  <c r="P65" i="6"/>
  <c r="I656" i="6"/>
  <c r="P331" i="6"/>
  <c r="L591" i="6"/>
  <c r="J1053" i="6"/>
  <c r="B748" i="6"/>
  <c r="R1226" i="6"/>
  <c r="N566" i="6"/>
  <c r="N768" i="6"/>
  <c r="H1113" i="6"/>
  <c r="P312" i="6"/>
  <c r="R221" i="6"/>
  <c r="V1342" i="6"/>
  <c r="P147" i="6"/>
  <c r="N1260" i="6"/>
  <c r="K1413" i="6"/>
  <c r="J1336" i="6"/>
  <c r="G1278" i="6"/>
  <c r="M231" i="6"/>
  <c r="P328" i="6"/>
  <c r="U388" i="6"/>
  <c r="I873" i="6"/>
  <c r="O1107" i="6"/>
  <c r="E976" i="6"/>
  <c r="G929" i="6"/>
  <c r="V18" i="6"/>
  <c r="O945" i="6"/>
  <c r="T9" i="6"/>
  <c r="P385" i="6"/>
  <c r="J620" i="6"/>
  <c r="I345" i="6"/>
  <c r="E506" i="6"/>
  <c r="V1196" i="6"/>
  <c r="B1234" i="6"/>
  <c r="F1300" i="6"/>
  <c r="T1252" i="6"/>
  <c r="C275" i="6"/>
  <c r="J1171" i="6"/>
  <c r="D51" i="6"/>
  <c r="I1426" i="6"/>
  <c r="R40" i="6"/>
  <c r="L398" i="6"/>
  <c r="N772" i="6"/>
  <c r="M32" i="6"/>
  <c r="V557" i="6"/>
  <c r="S1435" i="6"/>
  <c r="G1011" i="6"/>
  <c r="J578" i="6"/>
  <c r="F28" i="6"/>
  <c r="U467" i="6"/>
  <c r="Q1302" i="6"/>
  <c r="P1034" i="6"/>
  <c r="P1188" i="6"/>
  <c r="M848" i="6"/>
  <c r="N279" i="6"/>
  <c r="M207" i="6"/>
  <c r="H403" i="6"/>
  <c r="M145" i="6"/>
  <c r="G240" i="6"/>
  <c r="J762" i="6"/>
  <c r="Q434" i="6"/>
  <c r="R1009" i="6"/>
  <c r="C132" i="6"/>
  <c r="N1401" i="6"/>
  <c r="L1394" i="6"/>
  <c r="C231" i="6"/>
  <c r="C456" i="6"/>
  <c r="P384" i="6"/>
  <c r="P757" i="6"/>
  <c r="F1389" i="6"/>
  <c r="U315" i="6"/>
  <c r="I1244" i="6"/>
  <c r="I1093" i="6"/>
  <c r="G93" i="6"/>
  <c r="O67" i="6"/>
  <c r="G536" i="6"/>
  <c r="O511" i="6"/>
  <c r="Q754" i="6"/>
  <c r="G242" i="6"/>
  <c r="J833" i="6"/>
  <c r="S271" i="6"/>
  <c r="O308" i="6"/>
  <c r="P235" i="6"/>
  <c r="I1172" i="6"/>
  <c r="J621" i="6"/>
  <c r="E121" i="6"/>
  <c r="I1437" i="6"/>
  <c r="K250" i="6"/>
  <c r="F823" i="6"/>
  <c r="E1305" i="6"/>
  <c r="C823" i="6"/>
  <c r="L132" i="6"/>
  <c r="V12" i="6"/>
  <c r="H417" i="6"/>
  <c r="I460" i="6"/>
  <c r="D978" i="6"/>
  <c r="O403" i="6"/>
  <c r="L136" i="6"/>
  <c r="H382" i="6"/>
  <c r="K1122" i="6"/>
  <c r="D474" i="6"/>
  <c r="G252" i="6"/>
  <c r="K832" i="6"/>
  <c r="E1443" i="6"/>
  <c r="E1405" i="6"/>
  <c r="B587" i="6"/>
  <c r="H1002" i="6"/>
  <c r="E473" i="6"/>
  <c r="R979" i="6"/>
  <c r="P253" i="6"/>
  <c r="I1392" i="6"/>
  <c r="J276" i="6"/>
  <c r="R703" i="6"/>
  <c r="I1277" i="6"/>
  <c r="M985" i="6"/>
  <c r="H775" i="6"/>
  <c r="N35" i="6"/>
  <c r="S1304" i="6"/>
  <c r="E981" i="6"/>
  <c r="T1257" i="6"/>
  <c r="D1106" i="6"/>
  <c r="K237" i="6"/>
  <c r="U827" i="6"/>
  <c r="U1074" i="6"/>
  <c r="K845" i="6"/>
  <c r="T735" i="6"/>
  <c r="U100" i="6"/>
  <c r="O1240" i="6"/>
  <c r="I417" i="6"/>
  <c r="N972" i="6"/>
  <c r="D1316" i="6"/>
  <c r="S1252" i="6"/>
  <c r="T915" i="6"/>
  <c r="G64" i="6"/>
  <c r="G1312" i="6"/>
  <c r="Q776" i="6"/>
  <c r="S294" i="6"/>
  <c r="V549" i="6"/>
  <c r="V30" i="6"/>
  <c r="L1307" i="6"/>
  <c r="H1284" i="6"/>
  <c r="E428" i="6"/>
  <c r="G771" i="6"/>
  <c r="K117" i="6"/>
  <c r="O1393" i="6"/>
  <c r="C117" i="6"/>
  <c r="Q993" i="6"/>
  <c r="V115" i="6"/>
  <c r="D897" i="6"/>
  <c r="M88" i="6"/>
  <c r="C980" i="6"/>
  <c r="K597" i="6"/>
  <c r="N1017" i="6"/>
  <c r="S558" i="6"/>
  <c r="B273" i="6"/>
  <c r="O926" i="6"/>
  <c r="H1403" i="6"/>
  <c r="P430" i="6"/>
  <c r="D1009" i="6"/>
  <c r="B1217" i="6"/>
  <c r="H657" i="6"/>
  <c r="D322" i="6"/>
  <c r="T659" i="6"/>
  <c r="K893" i="6"/>
  <c r="R1179" i="6"/>
  <c r="S174" i="6"/>
  <c r="C844" i="6"/>
  <c r="C594" i="6"/>
  <c r="H1271" i="6"/>
  <c r="B728" i="6"/>
  <c r="L1120" i="6"/>
  <c r="B93" i="6"/>
  <c r="G1200" i="6"/>
  <c r="D1039" i="6"/>
  <c r="V370" i="6"/>
  <c r="F841" i="6"/>
  <c r="R1311" i="6"/>
  <c r="O166" i="6"/>
  <c r="O92" i="6"/>
  <c r="F704" i="6"/>
  <c r="O260" i="6"/>
  <c r="O939" i="6"/>
  <c r="P551" i="6"/>
  <c r="D185" i="6"/>
  <c r="P1075" i="6"/>
  <c r="R396" i="6"/>
  <c r="C821" i="6"/>
  <c r="O227" i="6"/>
  <c r="K385" i="6"/>
  <c r="U485" i="6"/>
  <c r="B1127" i="6"/>
  <c r="B179" i="6"/>
  <c r="E382" i="6"/>
  <c r="R864" i="6"/>
  <c r="F201" i="6"/>
  <c r="S29" i="6"/>
  <c r="D519" i="6"/>
  <c r="R287" i="6"/>
  <c r="P298" i="6"/>
  <c r="U1233" i="6"/>
  <c r="U994" i="6"/>
  <c r="S1354" i="6"/>
  <c r="T116" i="6"/>
  <c r="M124" i="6"/>
  <c r="E1294" i="6"/>
  <c r="Q1272" i="6"/>
  <c r="F636" i="6"/>
  <c r="D120" i="6"/>
  <c r="O1045" i="6"/>
  <c r="P215" i="6"/>
  <c r="S514" i="6"/>
  <c r="G996" i="6"/>
  <c r="P1367" i="6"/>
  <c r="P202" i="6"/>
  <c r="H1067" i="6"/>
  <c r="L1123" i="6"/>
  <c r="S188" i="6"/>
  <c r="G428" i="6"/>
  <c r="R12" i="6"/>
  <c r="O435" i="6"/>
  <c r="T847" i="6"/>
  <c r="V463" i="6"/>
  <c r="N1381" i="6"/>
  <c r="J71" i="6"/>
  <c r="D302" i="6"/>
  <c r="R307" i="6"/>
  <c r="E598" i="6"/>
  <c r="K1424" i="6"/>
  <c r="H1190" i="6"/>
  <c r="E872" i="6"/>
  <c r="F821" i="6"/>
  <c r="J1347" i="6"/>
  <c r="F1000" i="6"/>
  <c r="N863" i="6"/>
  <c r="J1329" i="6"/>
  <c r="C539" i="6"/>
  <c r="C566" i="6"/>
  <c r="C1378" i="6"/>
  <c r="C99" i="6"/>
  <c r="M1361" i="6"/>
  <c r="J1406" i="6"/>
  <c r="D792" i="6"/>
  <c r="K1422" i="6"/>
  <c r="I192" i="6"/>
  <c r="I224" i="6"/>
  <c r="P164" i="6"/>
  <c r="H634" i="6"/>
  <c r="O1400" i="6"/>
  <c r="U736" i="6"/>
  <c r="R405" i="6"/>
  <c r="V286" i="6"/>
  <c r="O867" i="6"/>
  <c r="V1399" i="6"/>
  <c r="T157" i="6"/>
  <c r="I272" i="6"/>
  <c r="T460" i="6"/>
  <c r="U1387" i="6"/>
  <c r="O1219" i="6"/>
  <c r="J1001" i="6"/>
  <c r="K886" i="6"/>
  <c r="C906" i="6"/>
  <c r="M926" i="6"/>
  <c r="P1411" i="6"/>
  <c r="D691" i="6"/>
  <c r="S606" i="6"/>
  <c r="S557" i="6"/>
  <c r="Q1369" i="6"/>
  <c r="B636" i="6"/>
  <c r="N1343" i="6"/>
  <c r="Q780" i="6"/>
  <c r="P751" i="6"/>
  <c r="J703" i="6"/>
  <c r="Q711" i="6"/>
  <c r="O616" i="6"/>
  <c r="S281" i="6"/>
  <c r="M431" i="6"/>
  <c r="L1328" i="6"/>
  <c r="I156" i="6"/>
  <c r="H175" i="6"/>
  <c r="J79" i="6"/>
  <c r="S1115" i="6"/>
  <c r="U1007" i="6"/>
  <c r="L463" i="6"/>
  <c r="C1317" i="6"/>
  <c r="H351" i="6"/>
  <c r="S1104" i="6"/>
  <c r="N953" i="6"/>
  <c r="B604" i="6"/>
  <c r="E1423" i="6"/>
  <c r="M838" i="6"/>
  <c r="N1436" i="6"/>
  <c r="Q1262" i="6"/>
  <c r="L600" i="6"/>
  <c r="R1081" i="6"/>
  <c r="L626" i="6"/>
  <c r="C1049" i="6"/>
  <c r="M668" i="6"/>
  <c r="J108" i="6"/>
  <c r="L189" i="6"/>
  <c r="B286" i="6"/>
  <c r="R664" i="6"/>
  <c r="Q66" i="6"/>
  <c r="M1076" i="6"/>
  <c r="I1347" i="6"/>
  <c r="R413" i="6"/>
  <c r="C1325" i="6"/>
  <c r="S566" i="6"/>
  <c r="C375" i="6"/>
  <c r="V504" i="6"/>
  <c r="D815" i="6"/>
  <c r="E540" i="6"/>
  <c r="N618" i="6"/>
  <c r="R1409" i="6"/>
  <c r="G1282" i="6"/>
  <c r="Q1187" i="6"/>
  <c r="Q1439" i="6"/>
  <c r="J924" i="6"/>
  <c r="O1379" i="6"/>
  <c r="T677" i="6"/>
  <c r="S1244" i="6"/>
  <c r="H92" i="6"/>
  <c r="M392" i="6"/>
  <c r="F1163" i="6"/>
  <c r="V531" i="6"/>
  <c r="G411" i="6"/>
  <c r="P639" i="6"/>
  <c r="S670" i="6"/>
  <c r="N502" i="6"/>
  <c r="M171" i="6"/>
  <c r="L850" i="6"/>
  <c r="C787" i="6"/>
  <c r="L218" i="6"/>
  <c r="Q1035" i="6"/>
  <c r="B216" i="6"/>
  <c r="T672" i="6"/>
  <c r="N1295" i="6"/>
  <c r="V361" i="6"/>
  <c r="N669" i="6"/>
  <c r="R517" i="6"/>
  <c r="Q526" i="6"/>
  <c r="O1098" i="6"/>
  <c r="J1270" i="6"/>
  <c r="P953" i="6"/>
  <c r="E566" i="6"/>
  <c r="E745" i="6"/>
  <c r="L686" i="6"/>
  <c r="R1189" i="6"/>
  <c r="T118" i="6"/>
  <c r="N1050" i="6"/>
  <c r="U109" i="6"/>
  <c r="G1326" i="6"/>
  <c r="E1119" i="6"/>
  <c r="M390" i="6"/>
  <c r="I175" i="6"/>
  <c r="Q280" i="6"/>
  <c r="R756" i="6"/>
  <c r="I1196" i="6"/>
  <c r="H1025" i="6"/>
  <c r="K387" i="6"/>
  <c r="U909" i="6"/>
  <c r="S411" i="6"/>
  <c r="O882" i="6"/>
  <c r="Q980" i="6"/>
  <c r="E335" i="6"/>
  <c r="U259" i="6"/>
  <c r="D497" i="6"/>
  <c r="N411" i="6"/>
  <c r="M998" i="6"/>
  <c r="C388" i="6"/>
  <c r="Q73" i="6"/>
  <c r="C556" i="6"/>
  <c r="V279" i="6"/>
  <c r="P1407" i="6"/>
  <c r="G321" i="6"/>
  <c r="L622" i="6"/>
  <c r="O217" i="6"/>
  <c r="D1211" i="6"/>
  <c r="D63" i="6"/>
  <c r="B560" i="6"/>
  <c r="R536" i="6"/>
  <c r="V398" i="6"/>
  <c r="P469" i="6"/>
  <c r="F1066" i="6"/>
  <c r="O1381" i="6"/>
  <c r="I981" i="6"/>
  <c r="T426" i="6"/>
  <c r="V745" i="6"/>
  <c r="H395" i="6"/>
  <c r="E309" i="6"/>
  <c r="R240" i="6"/>
  <c r="L944" i="6"/>
  <c r="F755" i="6"/>
  <c r="Q499" i="6"/>
  <c r="T1016" i="6"/>
  <c r="G1232" i="6"/>
  <c r="V275" i="6"/>
  <c r="T678" i="6"/>
  <c r="L1208" i="6"/>
  <c r="U427" i="6"/>
  <c r="N1010" i="6"/>
  <c r="G1421" i="6"/>
  <c r="D957" i="6"/>
  <c r="F1072" i="6"/>
  <c r="R720" i="6"/>
  <c r="V304" i="6"/>
  <c r="J1392" i="6"/>
  <c r="B51" i="6"/>
  <c r="I1001" i="6"/>
  <c r="D377" i="6"/>
  <c r="E606" i="6"/>
  <c r="U1185" i="6"/>
  <c r="J1014" i="6"/>
  <c r="V702" i="6"/>
  <c r="U479" i="6"/>
  <c r="G1111" i="6"/>
  <c r="P1116" i="6"/>
  <c r="N63" i="6"/>
  <c r="M216" i="6"/>
  <c r="D181" i="6"/>
  <c r="R279" i="6"/>
  <c r="U312" i="6"/>
  <c r="B763" i="6"/>
  <c r="E1091" i="6"/>
  <c r="J417" i="6"/>
  <c r="P910" i="6"/>
  <c r="F1128" i="6"/>
  <c r="L1088" i="6"/>
  <c r="I1358" i="6"/>
  <c r="P109" i="6"/>
  <c r="R249" i="6"/>
  <c r="V962" i="6"/>
  <c r="R1386" i="6"/>
  <c r="Q880" i="6"/>
  <c r="U1001" i="6"/>
  <c r="V694" i="6"/>
  <c r="B336" i="6"/>
  <c r="E1299" i="6"/>
  <c r="M1279" i="6"/>
  <c r="K222" i="6"/>
  <c r="R670" i="6"/>
  <c r="D1096" i="6"/>
  <c r="B1181" i="6"/>
  <c r="Q395" i="6"/>
  <c r="I1334" i="6"/>
  <c r="D453" i="6"/>
  <c r="P642" i="6"/>
  <c r="E1108" i="6"/>
  <c r="P851" i="6"/>
  <c r="V1054" i="6"/>
  <c r="R698" i="6"/>
  <c r="O1161" i="6"/>
  <c r="S1298" i="6"/>
  <c r="G1145" i="6"/>
  <c r="L396" i="6"/>
  <c r="S797" i="6"/>
  <c r="B573" i="6"/>
  <c r="L373" i="6"/>
  <c r="O1233" i="6"/>
  <c r="F1182" i="6"/>
  <c r="T295" i="6"/>
  <c r="B834" i="6"/>
  <c r="K405" i="6"/>
  <c r="N107" i="6"/>
  <c r="L538" i="6"/>
  <c r="H1341" i="6"/>
  <c r="I44" i="6"/>
  <c r="M127" i="6"/>
  <c r="J634" i="6"/>
  <c r="L1115" i="6"/>
  <c r="E928" i="6"/>
  <c r="H82" i="6"/>
  <c r="C97" i="6"/>
  <c r="T730" i="6"/>
  <c r="C1178" i="6"/>
  <c r="G287" i="6"/>
  <c r="U1077" i="6"/>
  <c r="I331" i="6"/>
  <c r="E516" i="6"/>
  <c r="I1346" i="6"/>
  <c r="B1020" i="6"/>
  <c r="J13" i="6"/>
  <c r="O1302" i="6"/>
  <c r="D1370" i="6"/>
  <c r="E200" i="6"/>
  <c r="F1115" i="6"/>
  <c r="O953" i="6"/>
  <c r="R949" i="6"/>
  <c r="D1033" i="6"/>
  <c r="C875" i="6"/>
  <c r="F1251" i="6"/>
  <c r="E1393" i="6"/>
  <c r="U1304" i="6"/>
  <c r="K560" i="6"/>
  <c r="I646" i="6"/>
  <c r="U1118" i="6"/>
  <c r="G605" i="6"/>
  <c r="S1061" i="6"/>
  <c r="G947" i="6"/>
  <c r="J918" i="6"/>
  <c r="R1153" i="6"/>
  <c r="J681" i="6"/>
  <c r="R678" i="6"/>
  <c r="E1011" i="6"/>
  <c r="U376" i="6"/>
  <c r="E414" i="6"/>
  <c r="E788" i="6"/>
  <c r="R115" i="6"/>
  <c r="S574" i="6"/>
  <c r="B1164" i="6"/>
  <c r="P1306" i="6"/>
  <c r="E908" i="6"/>
  <c r="R528" i="6"/>
  <c r="G280" i="6"/>
  <c r="T261" i="6"/>
  <c r="D605" i="6"/>
  <c r="O886" i="6"/>
  <c r="G170" i="6"/>
  <c r="H832" i="6"/>
  <c r="T1072" i="6"/>
  <c r="L286" i="6"/>
  <c r="S1177" i="6"/>
  <c r="M442" i="6"/>
  <c r="U57" i="6"/>
  <c r="Q132" i="6"/>
  <c r="S1392" i="6"/>
  <c r="B387" i="6"/>
  <c r="H642" i="6"/>
  <c r="V1217" i="6"/>
  <c r="P325" i="6"/>
  <c r="M366" i="6"/>
  <c r="H507" i="6"/>
  <c r="V870" i="6"/>
  <c r="C931" i="6"/>
  <c r="M925" i="6"/>
  <c r="O119" i="6"/>
  <c r="H639" i="6"/>
  <c r="R482" i="6"/>
  <c r="S755" i="6"/>
  <c r="Q704" i="6"/>
  <c r="P1073" i="6"/>
  <c r="S1415" i="6"/>
  <c r="T1135" i="6"/>
  <c r="F460" i="6"/>
  <c r="I66" i="6"/>
  <c r="G1242" i="6"/>
  <c r="J751" i="6"/>
  <c r="P958" i="6"/>
  <c r="Q495" i="6"/>
  <c r="E1232" i="6"/>
  <c r="C828" i="6"/>
  <c r="I1036" i="6"/>
  <c r="H803" i="6"/>
  <c r="V49" i="6"/>
  <c r="C1092" i="6"/>
  <c r="M335" i="6"/>
  <c r="B1025" i="6"/>
  <c r="S571" i="6"/>
  <c r="G412" i="6"/>
  <c r="M178" i="6"/>
  <c r="H1048" i="6"/>
  <c r="I1002" i="6"/>
  <c r="H132" i="6"/>
  <c r="O555" i="6"/>
  <c r="M320" i="6"/>
  <c r="U42" i="6"/>
  <c r="E90" i="6"/>
  <c r="Q819" i="6"/>
  <c r="T996" i="6"/>
  <c r="O576" i="6"/>
  <c r="U228" i="6"/>
  <c r="M559" i="6"/>
  <c r="E1208" i="6"/>
  <c r="J1203" i="6"/>
  <c r="D1193" i="6"/>
  <c r="V1234" i="6"/>
  <c r="R334" i="6"/>
  <c r="E587" i="6"/>
  <c r="T1169" i="6"/>
  <c r="K685" i="6"/>
  <c r="E284" i="6"/>
  <c r="D57" i="6"/>
  <c r="B1165" i="6"/>
  <c r="O615" i="6"/>
  <c r="H1170" i="6"/>
  <c r="C932" i="6"/>
  <c r="Q1295" i="6"/>
  <c r="B544" i="6"/>
  <c r="M806" i="6"/>
  <c r="T622" i="6"/>
  <c r="N957" i="6"/>
  <c r="F977" i="6"/>
  <c r="Q1032" i="6"/>
  <c r="N19" i="6"/>
  <c r="M1160" i="6"/>
  <c r="D1095" i="6"/>
  <c r="E130" i="6"/>
  <c r="L812" i="6"/>
  <c r="K1346" i="6"/>
  <c r="L334" i="6"/>
  <c r="V968" i="6"/>
  <c r="R1425" i="6"/>
  <c r="M812" i="6"/>
  <c r="R722" i="6"/>
  <c r="O1434" i="6"/>
  <c r="P975" i="6"/>
  <c r="T1359" i="6"/>
  <c r="N735" i="6"/>
  <c r="Q926" i="6"/>
  <c r="B210" i="6"/>
  <c r="B972" i="6"/>
  <c r="V708" i="6"/>
  <c r="C54" i="6"/>
  <c r="M875" i="6"/>
  <c r="J116" i="6"/>
  <c r="O772" i="6"/>
  <c r="R153" i="6"/>
  <c r="F1311" i="6"/>
  <c r="R178" i="6"/>
  <c r="P91" i="6"/>
  <c r="M968" i="6"/>
  <c r="V1218" i="6"/>
  <c r="R1280" i="6"/>
  <c r="H35" i="6"/>
  <c r="P886" i="6"/>
  <c r="C1153" i="6"/>
  <c r="U987" i="6"/>
  <c r="P1092" i="6"/>
  <c r="B975" i="6"/>
  <c r="M688" i="6"/>
  <c r="M1045" i="6"/>
  <c r="Q924" i="6"/>
  <c r="E496" i="6"/>
  <c r="R1345" i="6"/>
  <c r="D551" i="6"/>
  <c r="E1112" i="6"/>
  <c r="H565" i="6"/>
  <c r="N40" i="6"/>
  <c r="K538" i="6"/>
  <c r="R875" i="6"/>
  <c r="S153" i="6"/>
  <c r="K456" i="6"/>
  <c r="I357" i="6"/>
  <c r="K1081" i="6"/>
  <c r="D504" i="6"/>
  <c r="I921" i="6"/>
  <c r="N849" i="6"/>
  <c r="P1337" i="6"/>
  <c r="U647" i="6"/>
  <c r="G1015" i="6"/>
  <c r="V116" i="6"/>
  <c r="V371" i="6"/>
  <c r="D1315" i="6"/>
  <c r="V301" i="6"/>
  <c r="K489" i="6"/>
  <c r="L726" i="6"/>
  <c r="O200" i="6"/>
  <c r="F83" i="6"/>
  <c r="K914" i="6"/>
  <c r="J839" i="6"/>
  <c r="E1295" i="6"/>
  <c r="L805" i="6"/>
  <c r="D102" i="6"/>
  <c r="M701" i="6"/>
  <c r="B870" i="6"/>
  <c r="M181" i="6"/>
  <c r="R90" i="6"/>
  <c r="Q411" i="6"/>
  <c r="K1036" i="6"/>
  <c r="N390" i="6"/>
  <c r="D745" i="6"/>
  <c r="P1276" i="6"/>
  <c r="E883" i="6"/>
  <c r="I718" i="6"/>
  <c r="B790" i="6"/>
  <c r="N1434" i="6"/>
  <c r="T857" i="6"/>
  <c r="Q505" i="6"/>
  <c r="I862" i="6"/>
  <c r="U1129" i="6"/>
  <c r="O104" i="6"/>
  <c r="F79" i="6"/>
  <c r="L549" i="6"/>
  <c r="I621" i="6"/>
  <c r="S122" i="6"/>
  <c r="P684" i="6"/>
  <c r="J70" i="6"/>
  <c r="P774" i="6"/>
  <c r="I857" i="6"/>
  <c r="T594" i="6"/>
  <c r="O863" i="6"/>
  <c r="G490" i="6"/>
  <c r="H1404" i="6"/>
  <c r="V1203" i="6"/>
  <c r="K1284" i="6"/>
  <c r="M719" i="6"/>
  <c r="M1420" i="6"/>
  <c r="E961" i="6"/>
  <c r="G1375" i="6"/>
  <c r="G1071" i="6"/>
  <c r="V1274" i="6"/>
  <c r="U281" i="6"/>
  <c r="T742" i="6"/>
  <c r="G813" i="6"/>
  <c r="N522" i="6"/>
  <c r="Q806" i="6"/>
  <c r="L1288" i="6"/>
  <c r="I1339" i="6"/>
  <c r="G657" i="6"/>
  <c r="E478" i="6"/>
  <c r="B435" i="6"/>
  <c r="V195" i="6"/>
  <c r="D1212" i="6"/>
  <c r="V860" i="6"/>
  <c r="T579" i="6"/>
  <c r="J862" i="6"/>
  <c r="B811" i="6"/>
  <c r="L1057" i="6"/>
  <c r="K150" i="6"/>
  <c r="T544" i="6"/>
  <c r="P729" i="6"/>
  <c r="U239" i="6"/>
  <c r="H566" i="6"/>
  <c r="B303" i="6"/>
  <c r="S1131" i="6"/>
  <c r="U355" i="6"/>
  <c r="Q1152" i="6"/>
  <c r="Q1269" i="6"/>
  <c r="M79" i="6"/>
  <c r="U71" i="6"/>
  <c r="L1004" i="6"/>
  <c r="S386" i="6"/>
  <c r="B1121" i="6"/>
  <c r="S358" i="6"/>
  <c r="B413" i="6"/>
  <c r="H700" i="6"/>
  <c r="C984" i="6"/>
  <c r="S187" i="6"/>
  <c r="I195" i="6"/>
  <c r="V793" i="6"/>
  <c r="V390" i="6"/>
  <c r="G104" i="6"/>
  <c r="J746" i="6"/>
  <c r="U625" i="6"/>
  <c r="O828" i="6"/>
  <c r="O1265" i="6"/>
  <c r="O133" i="6"/>
  <c r="I1276" i="6"/>
  <c r="M267" i="6"/>
  <c r="K646" i="6"/>
  <c r="Q114" i="6"/>
  <c r="O1060" i="6"/>
  <c r="I830" i="6"/>
  <c r="Q145" i="6"/>
  <c r="G467" i="6"/>
  <c r="V1071" i="6"/>
  <c r="G497" i="6"/>
  <c r="N589" i="6"/>
  <c r="C795" i="6"/>
  <c r="M45" i="6"/>
  <c r="H1392" i="6"/>
  <c r="Q969" i="6"/>
  <c r="G436" i="6"/>
  <c r="J101" i="6"/>
  <c r="R700" i="6"/>
  <c r="E958" i="6"/>
  <c r="M1344" i="6"/>
  <c r="E1358" i="6"/>
  <c r="B1117" i="6"/>
  <c r="J743" i="6"/>
  <c r="K556" i="6"/>
  <c r="G1053" i="6"/>
  <c r="F448" i="6"/>
  <c r="M1017" i="6"/>
  <c r="B597" i="6"/>
  <c r="D1022" i="6"/>
  <c r="N1052" i="6"/>
  <c r="S390" i="6"/>
  <c r="P1263" i="6"/>
  <c r="O850" i="6"/>
  <c r="R1416" i="6"/>
  <c r="P449" i="6"/>
  <c r="F1155" i="6"/>
  <c r="I30" i="6"/>
  <c r="M273" i="6"/>
  <c r="T1306" i="6"/>
  <c r="G668" i="6"/>
  <c r="G489" i="6"/>
  <c r="D646" i="6"/>
  <c r="R581" i="6"/>
  <c r="F407" i="6"/>
  <c r="C873" i="6"/>
  <c r="Q1407" i="6"/>
  <c r="O17" i="6"/>
  <c r="O1357" i="6"/>
  <c r="I1230" i="6"/>
  <c r="E406" i="6"/>
  <c r="K255" i="6"/>
  <c r="L74" i="6"/>
  <c r="H377" i="6"/>
  <c r="B978" i="6"/>
  <c r="P272" i="6"/>
  <c r="I958" i="6"/>
  <c r="J1084" i="6"/>
  <c r="F40" i="6"/>
  <c r="S182" i="6"/>
  <c r="Q1429" i="6"/>
  <c r="P732" i="6"/>
  <c r="D506" i="6"/>
  <c r="T89" i="6"/>
  <c r="M1068" i="6"/>
  <c r="D1395" i="6"/>
  <c r="M214" i="6"/>
  <c r="J162" i="6"/>
  <c r="R625" i="6"/>
  <c r="V1253" i="6"/>
  <c r="E1370" i="6"/>
  <c r="T1019" i="6"/>
  <c r="N251" i="6"/>
  <c r="F224" i="6"/>
  <c r="O1145" i="6"/>
  <c r="S1065" i="6"/>
  <c r="V1366" i="6"/>
  <c r="G530" i="6"/>
  <c r="I1216" i="6"/>
  <c r="B451" i="6"/>
  <c r="E119" i="6"/>
  <c r="C796" i="6"/>
  <c r="E500" i="6"/>
  <c r="U81" i="6"/>
  <c r="G375" i="6"/>
  <c r="C1423" i="6"/>
  <c r="Q482" i="6"/>
  <c r="R1113" i="6"/>
  <c r="Q759" i="6"/>
  <c r="C226" i="6"/>
  <c r="E386" i="6"/>
  <c r="L58" i="6"/>
  <c r="O174" i="6"/>
  <c r="L71" i="6"/>
  <c r="C1061" i="6"/>
  <c r="L417" i="6"/>
  <c r="P214" i="6"/>
  <c r="M1422" i="6"/>
  <c r="P1427" i="6"/>
  <c r="S817" i="6"/>
  <c r="O1298" i="6"/>
  <c r="F560" i="6"/>
  <c r="O789" i="6"/>
  <c r="K304" i="6"/>
  <c r="O1074" i="6"/>
  <c r="E742" i="6"/>
  <c r="D660" i="6"/>
  <c r="L879" i="6"/>
  <c r="P715" i="6"/>
  <c r="H485" i="6"/>
  <c r="K80" i="6"/>
  <c r="H1421" i="6"/>
  <c r="D549" i="6"/>
  <c r="E409" i="6"/>
  <c r="U1267" i="6"/>
  <c r="K1195" i="6"/>
  <c r="C120" i="6"/>
  <c r="H1179" i="6"/>
  <c r="S1352" i="6"/>
  <c r="B371" i="6"/>
  <c r="S423" i="6"/>
  <c r="I975" i="6"/>
  <c r="U1386" i="6"/>
  <c r="J1339" i="6"/>
  <c r="B379" i="6"/>
  <c r="Q1151" i="6"/>
  <c r="C439" i="6"/>
  <c r="T204" i="6"/>
  <c r="G383" i="6"/>
  <c r="M1209" i="6"/>
  <c r="H222" i="6"/>
  <c r="N38" i="6"/>
  <c r="Q203" i="6"/>
  <c r="S889" i="6"/>
  <c r="I1246" i="6"/>
  <c r="H19" i="6"/>
  <c r="T1091" i="6"/>
  <c r="V714" i="6"/>
  <c r="K959" i="6"/>
  <c r="G71" i="6"/>
  <c r="U1136" i="6"/>
  <c r="S471" i="6"/>
  <c r="G997" i="6"/>
  <c r="I1019" i="6"/>
  <c r="H1031" i="6"/>
  <c r="T480" i="6"/>
  <c r="N14" i="6"/>
  <c r="G624" i="6"/>
  <c r="T232" i="6"/>
  <c r="H797" i="6"/>
  <c r="P834" i="6"/>
  <c r="R45" i="6"/>
  <c r="D1366" i="6"/>
  <c r="U840" i="6"/>
  <c r="T1198" i="6"/>
  <c r="P419" i="6"/>
  <c r="I622" i="6"/>
  <c r="B1433" i="6"/>
  <c r="J506" i="6"/>
  <c r="F469" i="6"/>
  <c r="D858" i="6"/>
  <c r="J396" i="6"/>
  <c r="V655" i="6"/>
  <c r="R1250" i="6"/>
  <c r="I232" i="6"/>
  <c r="D641" i="6"/>
  <c r="I757" i="6"/>
  <c r="G425" i="6"/>
  <c r="T978" i="6"/>
  <c r="E1256" i="6"/>
  <c r="O1406" i="6"/>
  <c r="T1343" i="6"/>
  <c r="J16" i="6"/>
  <c r="J902" i="6"/>
  <c r="B1199" i="6"/>
  <c r="P1074" i="6"/>
  <c r="H489" i="6"/>
  <c r="C641" i="6"/>
  <c r="V927" i="6"/>
  <c r="C773" i="6"/>
  <c r="G476" i="6"/>
  <c r="E311" i="6"/>
  <c r="V495" i="6"/>
  <c r="S1331" i="6"/>
  <c r="G572" i="6"/>
  <c r="L905" i="6"/>
  <c r="G243" i="6"/>
  <c r="G1281" i="6"/>
  <c r="U588" i="6"/>
  <c r="D1309" i="6"/>
  <c r="M1031" i="6"/>
  <c r="H782" i="6"/>
  <c r="V804" i="6"/>
  <c r="G806" i="6"/>
  <c r="L69" i="6"/>
  <c r="L1423" i="6"/>
  <c r="J158" i="6"/>
  <c r="F113" i="6"/>
  <c r="G338" i="6"/>
  <c r="E445" i="6"/>
  <c r="N1392" i="6"/>
  <c r="B726" i="6"/>
  <c r="N1213" i="6"/>
  <c r="T864" i="6"/>
  <c r="I334" i="6"/>
  <c r="V897" i="6"/>
  <c r="C929" i="6"/>
  <c r="R1236" i="6"/>
  <c r="B419" i="6"/>
  <c r="K269" i="6"/>
  <c r="P1191" i="6"/>
  <c r="M987" i="6"/>
  <c r="I1153" i="6"/>
  <c r="B598" i="6"/>
  <c r="V642" i="6"/>
  <c r="T975" i="6"/>
  <c r="I1208" i="6"/>
  <c r="E197" i="6"/>
  <c r="E825" i="6"/>
  <c r="J968" i="6"/>
  <c r="Q1033" i="6"/>
  <c r="F909" i="6"/>
  <c r="I445" i="6"/>
  <c r="P127" i="6"/>
  <c r="V324" i="6"/>
  <c r="O1350" i="6"/>
  <c r="C33" i="6"/>
  <c r="V493" i="6"/>
  <c r="C1063" i="6"/>
  <c r="P760" i="6"/>
  <c r="D696" i="6"/>
  <c r="G520" i="6"/>
  <c r="O930" i="6"/>
  <c r="C173" i="6"/>
  <c r="N1198" i="6"/>
  <c r="N193" i="6"/>
  <c r="E1235" i="6"/>
  <c r="F364" i="6"/>
  <c r="M485" i="6"/>
  <c r="H208" i="6"/>
  <c r="N330" i="6"/>
  <c r="N478" i="6"/>
  <c r="I919" i="6"/>
  <c r="O1395" i="6"/>
  <c r="G222" i="6"/>
  <c r="N1173" i="6"/>
  <c r="G1329" i="6"/>
  <c r="K1441" i="6"/>
  <c r="R1195" i="6"/>
  <c r="R1181" i="6"/>
  <c r="S1192" i="6"/>
  <c r="J926" i="6"/>
  <c r="H1330" i="6"/>
  <c r="E1365" i="6"/>
  <c r="J535" i="6"/>
  <c r="B908" i="6"/>
  <c r="C1115" i="6"/>
  <c r="I1386" i="6"/>
  <c r="F746" i="6"/>
  <c r="G557" i="6"/>
  <c r="V826" i="6"/>
  <c r="S297" i="6"/>
  <c r="E1079" i="6"/>
  <c r="Q867" i="6"/>
  <c r="N1253" i="6"/>
  <c r="K1191" i="6"/>
  <c r="D860" i="6"/>
  <c r="U794" i="6"/>
  <c r="R962" i="6"/>
  <c r="D911" i="6"/>
  <c r="F1265" i="6"/>
  <c r="D432" i="6"/>
  <c r="D963" i="6"/>
  <c r="J529" i="6"/>
  <c r="D1210" i="6"/>
  <c r="N377" i="6"/>
  <c r="K983" i="6"/>
  <c r="J1097" i="6"/>
  <c r="E223" i="6"/>
  <c r="N1331" i="6"/>
  <c r="L5" i="6"/>
  <c r="K161" i="6"/>
  <c r="E1360" i="6"/>
  <c r="F424" i="6"/>
  <c r="V1109" i="6"/>
  <c r="B1352" i="6"/>
  <c r="V366" i="6"/>
  <c r="B607" i="6"/>
  <c r="C624" i="6"/>
  <c r="Q865" i="6"/>
  <c r="O269" i="6"/>
  <c r="E201" i="6"/>
  <c r="G506" i="6"/>
  <c r="B1187" i="6"/>
  <c r="J435" i="6"/>
  <c r="U886" i="6"/>
  <c r="I127" i="6"/>
  <c r="M946" i="6"/>
  <c r="P552" i="6"/>
  <c r="G1240" i="6"/>
  <c r="E1048" i="6"/>
  <c r="M878" i="6"/>
  <c r="D1153" i="6"/>
  <c r="G300" i="6"/>
  <c r="T6" i="6"/>
  <c r="F843" i="6"/>
  <c r="Q136" i="6"/>
  <c r="Q83" i="6"/>
  <c r="G239" i="6"/>
  <c r="V1123" i="6"/>
  <c r="J1291" i="6"/>
  <c r="M862" i="6"/>
  <c r="F1283" i="6"/>
  <c r="Q998" i="6"/>
  <c r="V225" i="6"/>
  <c r="T170" i="6"/>
  <c r="H1342" i="6"/>
  <c r="D604" i="6"/>
  <c r="E440" i="6"/>
  <c r="H234" i="6"/>
  <c r="U1122" i="6"/>
  <c r="M51" i="6"/>
  <c r="E253" i="6"/>
  <c r="N465" i="6"/>
  <c r="C820" i="6"/>
  <c r="R33" i="6"/>
  <c r="E151" i="6"/>
  <c r="S740" i="6"/>
  <c r="R4" i="6"/>
  <c r="L327" i="6"/>
  <c r="P24" i="6"/>
  <c r="S1163" i="6"/>
  <c r="K720" i="6"/>
  <c r="M350" i="6"/>
  <c r="J705" i="6"/>
  <c r="S1292" i="6"/>
  <c r="O188" i="6"/>
  <c r="N415" i="6"/>
  <c r="T217" i="6"/>
  <c r="I1099" i="6"/>
  <c r="D635" i="6"/>
  <c r="V725" i="6"/>
  <c r="E192" i="6"/>
  <c r="T257" i="6"/>
  <c r="H1216" i="6"/>
  <c r="D68" i="6"/>
  <c r="H397" i="6"/>
  <c r="J1087" i="6"/>
  <c r="I733" i="6"/>
  <c r="Q1043" i="6"/>
  <c r="M329" i="6"/>
  <c r="B1035" i="6"/>
  <c r="E541" i="6"/>
  <c r="S175" i="6"/>
  <c r="L223" i="6"/>
  <c r="C552" i="6"/>
  <c r="Q827" i="6"/>
  <c r="R256" i="6"/>
  <c r="B574" i="6"/>
  <c r="G1419" i="6"/>
  <c r="M915" i="6"/>
  <c r="J636" i="6"/>
  <c r="R609" i="6"/>
  <c r="S1428" i="6"/>
  <c r="D1118" i="6"/>
  <c r="H104" i="6"/>
  <c r="M477" i="6"/>
  <c r="I530" i="6"/>
  <c r="E1435" i="6"/>
  <c r="L641" i="6"/>
  <c r="P1376" i="6"/>
  <c r="T1237" i="6"/>
  <c r="H430" i="6"/>
  <c r="O908" i="6"/>
  <c r="S243" i="6"/>
  <c r="I1128" i="6"/>
  <c r="I267" i="6"/>
  <c r="M115" i="6"/>
  <c r="F129" i="6"/>
  <c r="O618" i="6"/>
  <c r="Q34" i="6"/>
  <c r="E1306" i="6"/>
  <c r="B989" i="6"/>
  <c r="B269" i="6"/>
  <c r="J774" i="6"/>
  <c r="C829" i="6"/>
  <c r="N610" i="6"/>
  <c r="E82" i="6"/>
  <c r="N1387" i="6"/>
  <c r="P1158" i="6"/>
  <c r="F1016" i="6"/>
  <c r="K1091" i="6"/>
  <c r="U853" i="6"/>
  <c r="U1126" i="6"/>
  <c r="I1261" i="6"/>
  <c r="E391" i="6"/>
  <c r="L476" i="6"/>
  <c r="T929" i="6"/>
  <c r="M906" i="6"/>
  <c r="U1062" i="6"/>
  <c r="J473" i="6"/>
  <c r="E147" i="6"/>
  <c r="T840" i="6"/>
  <c r="E1085" i="6"/>
  <c r="P513" i="6"/>
  <c r="H140" i="6"/>
  <c r="K102" i="6"/>
  <c r="H198" i="6"/>
  <c r="M1020" i="6"/>
  <c r="N679" i="6"/>
  <c r="L1269" i="6"/>
  <c r="P557" i="6"/>
  <c r="U1404" i="6"/>
  <c r="F1326" i="6"/>
  <c r="J78" i="6"/>
  <c r="F1435" i="6"/>
  <c r="L603" i="6"/>
  <c r="V128" i="6"/>
  <c r="H434" i="6"/>
  <c r="G311" i="6"/>
  <c r="I1006" i="6"/>
  <c r="Q1129" i="6"/>
  <c r="R135" i="6"/>
  <c r="Q1376" i="6"/>
  <c r="H48" i="6"/>
  <c r="M347" i="6"/>
  <c r="E852" i="6"/>
  <c r="H1380" i="6"/>
  <c r="D83" i="6"/>
  <c r="P437" i="6"/>
  <c r="P984" i="6"/>
  <c r="N347" i="6"/>
  <c r="I1061" i="6"/>
  <c r="M1164" i="6"/>
  <c r="E1090" i="6"/>
  <c r="D612" i="6"/>
  <c r="B545" i="6"/>
  <c r="G117" i="6"/>
  <c r="C1351" i="6"/>
  <c r="J793" i="6"/>
  <c r="J785" i="6"/>
  <c r="O172" i="6"/>
  <c r="C386" i="6"/>
  <c r="T349" i="6"/>
  <c r="D341" i="6"/>
  <c r="L385" i="6"/>
  <c r="S255" i="6"/>
  <c r="E1429" i="6"/>
  <c r="Q549" i="6"/>
  <c r="Q1015" i="6"/>
  <c r="S1416" i="6"/>
  <c r="P1177" i="6"/>
  <c r="K1431" i="6"/>
  <c r="I1296" i="6"/>
  <c r="N1297" i="6"/>
  <c r="F1075" i="6"/>
  <c r="U395" i="6"/>
  <c r="H872" i="6"/>
  <c r="I796" i="6"/>
  <c r="G822" i="6"/>
  <c r="F1010" i="6"/>
  <c r="T362" i="6"/>
  <c r="R556" i="6"/>
  <c r="V149" i="6"/>
  <c r="B868" i="6"/>
  <c r="J1187" i="6"/>
  <c r="S1049" i="6"/>
  <c r="P935" i="6"/>
  <c r="O354" i="6"/>
  <c r="G1102" i="6"/>
  <c r="H448" i="6"/>
  <c r="Q934" i="6"/>
  <c r="F852" i="6"/>
  <c r="P641" i="6"/>
  <c r="E532" i="6"/>
  <c r="C1241" i="6"/>
  <c r="I521" i="6"/>
  <c r="B1344" i="6"/>
  <c r="E1088" i="6"/>
  <c r="J958" i="6"/>
  <c r="K1054" i="6"/>
  <c r="B649" i="6"/>
  <c r="D733" i="6"/>
  <c r="Q335" i="6"/>
  <c r="V530" i="6"/>
  <c r="F1383" i="6"/>
  <c r="S837" i="6"/>
  <c r="U1306" i="6"/>
  <c r="T150" i="6"/>
  <c r="E472" i="6"/>
  <c r="L678" i="6"/>
  <c r="E245" i="6"/>
  <c r="E1183" i="6"/>
  <c r="T203" i="6"/>
  <c r="P624" i="6"/>
  <c r="E987" i="6"/>
  <c r="U829" i="6"/>
  <c r="O1317" i="6"/>
  <c r="R540" i="6"/>
  <c r="E689" i="6"/>
  <c r="T656" i="6"/>
  <c r="S451" i="6"/>
  <c r="H564" i="6"/>
  <c r="O231" i="6"/>
  <c r="H652" i="6"/>
  <c r="F962" i="6"/>
  <c r="T1233" i="6"/>
  <c r="H958" i="6"/>
  <c r="D4" i="6"/>
  <c r="J476" i="6"/>
  <c r="O625" i="6"/>
  <c r="R321" i="6"/>
  <c r="E485" i="6"/>
  <c r="D433" i="6"/>
  <c r="U417" i="6"/>
  <c r="K292" i="6"/>
  <c r="Q569" i="6"/>
  <c r="F888" i="6"/>
  <c r="D1226" i="6"/>
  <c r="B804" i="6"/>
  <c r="R975" i="6"/>
  <c r="M138" i="6"/>
  <c r="Q1349" i="6"/>
  <c r="V1321" i="6"/>
  <c r="R972" i="6"/>
  <c r="L1121" i="6"/>
  <c r="B1399" i="6"/>
  <c r="P1270" i="6"/>
  <c r="M300" i="6"/>
  <c r="U1241" i="6"/>
  <c r="Q1084" i="6"/>
  <c r="H831" i="6"/>
  <c r="U888" i="6"/>
  <c r="P197" i="6"/>
  <c r="U745" i="6"/>
  <c r="N732" i="6"/>
  <c r="P583" i="6"/>
  <c r="I428" i="6"/>
  <c r="P85" i="6"/>
  <c r="Q207" i="6"/>
  <c r="J1185" i="6"/>
  <c r="F175" i="6"/>
  <c r="V65" i="6"/>
  <c r="T1014" i="6"/>
  <c r="G371" i="6"/>
  <c r="F1033" i="6"/>
  <c r="Q638" i="6"/>
  <c r="M359" i="6"/>
  <c r="L675" i="6"/>
  <c r="C811" i="6"/>
  <c r="S997" i="6"/>
  <c r="P1226" i="6"/>
  <c r="C572" i="6"/>
  <c r="D1165" i="6"/>
  <c r="L94" i="6"/>
  <c r="L607" i="6"/>
  <c r="D25" i="6"/>
  <c r="N8" i="6"/>
  <c r="F60" i="6"/>
  <c r="H568" i="6"/>
  <c r="N1315" i="6"/>
  <c r="D1325" i="6"/>
  <c r="K688" i="6"/>
  <c r="G1331" i="6"/>
  <c r="F322" i="6"/>
  <c r="L631" i="6"/>
  <c r="N750" i="6"/>
  <c r="I199" i="6"/>
  <c r="L1175" i="6"/>
  <c r="C471" i="6"/>
  <c r="H1016" i="6"/>
  <c r="E985" i="6"/>
  <c r="M1134" i="6"/>
  <c r="K918" i="6"/>
  <c r="I48" i="6"/>
  <c r="B579" i="6"/>
  <c r="V1333" i="6"/>
  <c r="T1385" i="6"/>
  <c r="C1299" i="6"/>
  <c r="I1154" i="6"/>
  <c r="C1288" i="6"/>
  <c r="H551" i="6"/>
  <c r="E1006" i="6"/>
  <c r="J1311" i="6"/>
  <c r="K380" i="6"/>
  <c r="S1287" i="6"/>
  <c r="R1220" i="6"/>
  <c r="P479" i="6"/>
  <c r="C549" i="6"/>
  <c r="R854" i="6"/>
  <c r="S1011" i="6"/>
  <c r="V1059" i="6"/>
  <c r="G143" i="6"/>
  <c r="P533" i="6"/>
  <c r="F350" i="6"/>
  <c r="H1366" i="6"/>
  <c r="G528" i="6"/>
  <c r="B214" i="6"/>
  <c r="L154" i="6"/>
  <c r="U457" i="6"/>
  <c r="M576" i="6"/>
  <c r="C1030" i="6"/>
  <c r="M1262" i="6"/>
  <c r="S795" i="6"/>
  <c r="R1252" i="6"/>
  <c r="H1406" i="6"/>
  <c r="B1142" i="6"/>
  <c r="K853" i="6"/>
  <c r="H717" i="6"/>
  <c r="U778" i="6"/>
  <c r="H277" i="6"/>
  <c r="U944" i="6"/>
  <c r="E11" i="6"/>
  <c r="J983" i="6"/>
  <c r="O340" i="6"/>
  <c r="I149" i="6"/>
  <c r="B1317" i="6"/>
  <c r="Q1103" i="6"/>
  <c r="M879" i="6"/>
  <c r="L720" i="6"/>
  <c r="U993" i="6"/>
  <c r="T348" i="6"/>
  <c r="M1188" i="6"/>
  <c r="V472" i="6"/>
  <c r="B757" i="6"/>
  <c r="I703" i="6"/>
  <c r="H42" i="6"/>
  <c r="U707" i="6"/>
  <c r="M1387" i="6"/>
  <c r="L319" i="6"/>
  <c r="O966" i="6"/>
  <c r="H1229" i="6"/>
  <c r="L12" i="6"/>
  <c r="L174" i="6"/>
  <c r="S736" i="6"/>
  <c r="G173" i="6"/>
  <c r="U471" i="6"/>
  <c r="P1169" i="6"/>
  <c r="V1046" i="6"/>
  <c r="Q415" i="6"/>
  <c r="B287" i="6"/>
  <c r="N685" i="6"/>
  <c r="F101" i="6"/>
  <c r="R1119" i="6"/>
  <c r="J397" i="6"/>
  <c r="T164" i="6"/>
  <c r="P205" i="6"/>
  <c r="T1107" i="6"/>
  <c r="E1427" i="6"/>
  <c r="O274" i="6"/>
  <c r="C1340" i="6"/>
  <c r="F507" i="6"/>
  <c r="N815" i="6"/>
  <c r="S829" i="6"/>
  <c r="E1120" i="6"/>
  <c r="K1387" i="6"/>
  <c r="R1046" i="6"/>
  <c r="E1161" i="6"/>
  <c r="V768" i="6"/>
  <c r="U205" i="6"/>
  <c r="B375" i="6"/>
  <c r="O654" i="6"/>
  <c r="L1234" i="6"/>
  <c r="M601" i="6"/>
  <c r="B372" i="6"/>
  <c r="C467" i="6"/>
  <c r="K477" i="6"/>
  <c r="M730" i="6"/>
  <c r="O690" i="6"/>
  <c r="C944" i="6"/>
  <c r="M512" i="6"/>
  <c r="D1224" i="6"/>
  <c r="B290" i="6"/>
  <c r="T105" i="6"/>
  <c r="P1185" i="6"/>
  <c r="V710" i="6"/>
  <c r="U1288" i="6"/>
  <c r="F696" i="6"/>
  <c r="T1048" i="6"/>
  <c r="D844" i="6"/>
  <c r="L574" i="6"/>
  <c r="I1338" i="6"/>
  <c r="C305" i="6"/>
  <c r="Q141" i="6"/>
  <c r="I776" i="6"/>
  <c r="I579" i="6"/>
  <c r="C615" i="6"/>
  <c r="F598" i="6"/>
  <c r="J420" i="6"/>
  <c r="G1238" i="6"/>
  <c r="F1140" i="6"/>
  <c r="M425" i="6"/>
  <c r="D1284" i="6"/>
  <c r="F256" i="6"/>
  <c r="R305" i="6"/>
  <c r="L858" i="6"/>
  <c r="U1125" i="6"/>
  <c r="R1209" i="6"/>
  <c r="F356" i="6"/>
  <c r="N438" i="6"/>
  <c r="G1292" i="6"/>
  <c r="I963" i="6"/>
  <c r="I51" i="6"/>
  <c r="N1322" i="6"/>
  <c r="P397" i="6"/>
  <c r="F926" i="6"/>
  <c r="C1274" i="6"/>
  <c r="J542" i="6"/>
  <c r="P575" i="6"/>
  <c r="B914" i="6"/>
  <c r="R311" i="6"/>
  <c r="S82" i="6"/>
  <c r="I1054" i="6"/>
  <c r="J583" i="6"/>
  <c r="U1135" i="6"/>
  <c r="H288" i="6"/>
  <c r="L704" i="6"/>
  <c r="L488" i="6"/>
  <c r="F850" i="6"/>
  <c r="J1021" i="6"/>
  <c r="C76" i="6"/>
  <c r="N496" i="6"/>
  <c r="R106" i="6"/>
  <c r="M82" i="6"/>
  <c r="F869" i="6"/>
  <c r="B1434" i="6"/>
  <c r="O808" i="6"/>
  <c r="M149" i="6"/>
  <c r="J646" i="6"/>
  <c r="T876" i="6"/>
  <c r="H651" i="6"/>
  <c r="T1397" i="6"/>
  <c r="L817" i="6"/>
  <c r="J468" i="6"/>
  <c r="I1264" i="6"/>
  <c r="V1147" i="6"/>
  <c r="L155" i="6"/>
  <c r="J1423" i="6"/>
  <c r="O267" i="6"/>
  <c r="V973" i="6"/>
  <c r="O190" i="6"/>
  <c r="Q148" i="6"/>
  <c r="O1394" i="6"/>
  <c r="G678" i="6"/>
  <c r="P1038" i="6"/>
  <c r="C1438" i="6"/>
  <c r="K17" i="6"/>
  <c r="F898" i="6"/>
  <c r="T20" i="6"/>
  <c r="E578" i="6"/>
  <c r="S4" i="6"/>
  <c r="H233" i="6"/>
  <c r="S1218" i="6"/>
  <c r="R1400" i="6"/>
  <c r="J675" i="6"/>
  <c r="R1388" i="6"/>
  <c r="E331" i="6"/>
  <c r="G958" i="6"/>
  <c r="M1215" i="6"/>
  <c r="M713" i="6"/>
  <c r="S1241" i="6"/>
  <c r="G1398" i="6"/>
  <c r="V1193" i="6"/>
  <c r="L1410" i="6"/>
  <c r="S1020" i="6"/>
  <c r="V396" i="6"/>
  <c r="N811" i="6"/>
  <c r="T1030" i="6"/>
  <c r="U428" i="6"/>
  <c r="M970" i="6"/>
  <c r="I938" i="6"/>
  <c r="Q627" i="6"/>
  <c r="L513" i="6"/>
  <c r="E929" i="6"/>
  <c r="J343" i="6"/>
  <c r="C1406" i="6"/>
  <c r="M667" i="6"/>
  <c r="R86" i="6"/>
  <c r="E1374" i="6"/>
  <c r="U357" i="6"/>
  <c r="K92" i="6"/>
  <c r="V53" i="6"/>
  <c r="G954" i="6"/>
  <c r="E1431" i="6"/>
  <c r="L1104" i="6"/>
  <c r="S429" i="6"/>
  <c r="C1262" i="6"/>
  <c r="F584" i="6"/>
  <c r="H391" i="6"/>
  <c r="T1395" i="6"/>
  <c r="F904" i="6"/>
  <c r="K394" i="6"/>
  <c r="U138" i="6"/>
  <c r="S290" i="6"/>
  <c r="O873" i="6"/>
  <c r="T92" i="6"/>
  <c r="B1061" i="6"/>
  <c r="P412" i="6"/>
  <c r="B1429" i="6"/>
  <c r="S896" i="6"/>
  <c r="K1250" i="6"/>
  <c r="G291" i="6"/>
  <c r="H285" i="6"/>
  <c r="R1155" i="6"/>
  <c r="F992" i="6"/>
  <c r="K1175" i="6"/>
  <c r="P363" i="6"/>
  <c r="U959" i="6"/>
  <c r="O896" i="6"/>
  <c r="E977" i="6"/>
  <c r="J858" i="6"/>
  <c r="V1390" i="6"/>
  <c r="J1191" i="6"/>
  <c r="O1384" i="6"/>
  <c r="Q1136" i="6"/>
  <c r="T1036" i="6"/>
  <c r="F188" i="6"/>
  <c r="H1283" i="6"/>
  <c r="R1249" i="6"/>
  <c r="C958" i="6"/>
  <c r="J1039" i="6"/>
  <c r="D935" i="6"/>
  <c r="Q583" i="6"/>
  <c r="P554" i="6"/>
  <c r="T991" i="6"/>
  <c r="L122" i="6"/>
  <c r="G890" i="6"/>
  <c r="U1300" i="6"/>
  <c r="E1138" i="6"/>
  <c r="T1296" i="6"/>
  <c r="G694" i="6"/>
  <c r="C346" i="6"/>
  <c r="V303" i="6"/>
  <c r="K202" i="6"/>
  <c r="O748" i="6"/>
  <c r="R1436" i="6"/>
  <c r="F505" i="6"/>
  <c r="G939" i="6"/>
  <c r="M621" i="6"/>
  <c r="P939" i="6"/>
  <c r="Q1083" i="6"/>
  <c r="C1440" i="6"/>
  <c r="M1379" i="6"/>
  <c r="M353" i="6"/>
  <c r="L757" i="6"/>
  <c r="M298" i="6"/>
  <c r="U245" i="6"/>
  <c r="D233" i="6"/>
  <c r="M385" i="6"/>
  <c r="C434" i="6"/>
  <c r="I452" i="6"/>
  <c r="J175" i="6"/>
  <c r="R1326" i="6"/>
  <c r="P612" i="6"/>
  <c r="D114" i="6"/>
  <c r="M907" i="6"/>
  <c r="V1092" i="6"/>
  <c r="B233" i="6"/>
  <c r="B1377" i="6"/>
  <c r="P717" i="6"/>
  <c r="I1232" i="6"/>
  <c r="O94" i="6"/>
  <c r="D1025" i="6"/>
  <c r="F1216" i="6"/>
  <c r="T46" i="6"/>
  <c r="I965" i="6"/>
  <c r="G1231" i="6"/>
  <c r="C220" i="6"/>
  <c r="H535" i="6"/>
  <c r="H998" i="6"/>
  <c r="K607" i="6"/>
  <c r="T815" i="6"/>
  <c r="I720" i="6"/>
  <c r="S132" i="6"/>
  <c r="G972" i="6"/>
  <c r="M376" i="6"/>
  <c r="V334" i="6"/>
  <c r="C507" i="6"/>
  <c r="P1303" i="6"/>
  <c r="F55" i="6"/>
  <c r="O1248" i="6"/>
  <c r="O581" i="6"/>
  <c r="E1114" i="6"/>
  <c r="E167" i="6"/>
  <c r="P108" i="6"/>
  <c r="E1387" i="6"/>
  <c r="L635" i="6"/>
  <c r="V1392" i="6"/>
  <c r="E418" i="6"/>
  <c r="D171" i="6"/>
  <c r="G769" i="6"/>
  <c r="J549" i="6"/>
  <c r="D372" i="6"/>
  <c r="D511" i="6"/>
  <c r="I488" i="6"/>
  <c r="M1139" i="6"/>
  <c r="G1373" i="6"/>
  <c r="C1398" i="6"/>
  <c r="Q408" i="6"/>
  <c r="M375" i="6"/>
  <c r="K708" i="6"/>
  <c r="G1339" i="6"/>
  <c r="C886" i="6"/>
  <c r="L688" i="6"/>
  <c r="F1059" i="6"/>
  <c r="C365" i="6"/>
  <c r="S34" i="6"/>
  <c r="P573" i="6"/>
  <c r="N608" i="6"/>
  <c r="Q514" i="6"/>
  <c r="F1246" i="6"/>
  <c r="I95" i="6"/>
  <c r="V1029" i="6"/>
  <c r="B819" i="6"/>
  <c r="P1282" i="6"/>
  <c r="B1265" i="6"/>
  <c r="H1378" i="6"/>
  <c r="D194" i="6"/>
  <c r="S1330" i="6"/>
  <c r="E582" i="6"/>
  <c r="M272" i="6"/>
  <c r="N487" i="6"/>
  <c r="I57" i="6"/>
  <c r="R187" i="6"/>
  <c r="Q230" i="6"/>
  <c r="S684" i="6"/>
  <c r="P248" i="6"/>
  <c r="E1243" i="6"/>
  <c r="S895" i="6"/>
  <c r="V1425" i="6"/>
  <c r="S189" i="6"/>
  <c r="R648" i="6"/>
  <c r="G113" i="6"/>
  <c r="S682" i="6"/>
  <c r="K1276" i="6"/>
  <c r="S715" i="6"/>
  <c r="O170" i="6"/>
  <c r="E907" i="6"/>
  <c r="O536" i="6"/>
  <c r="M872" i="6"/>
  <c r="B1064" i="6"/>
  <c r="R1159" i="6"/>
  <c r="I1402" i="6"/>
  <c r="R205" i="6"/>
  <c r="H553" i="6"/>
  <c r="Q846" i="6"/>
  <c r="T514" i="6"/>
  <c r="P340" i="6"/>
  <c r="S1043" i="6"/>
  <c r="C1083" i="6"/>
  <c r="G855" i="6"/>
  <c r="F1229" i="6"/>
  <c r="K929" i="6"/>
  <c r="J183" i="6"/>
  <c r="G303" i="6"/>
  <c r="V976" i="6"/>
  <c r="G1132" i="6"/>
  <c r="L391" i="6"/>
  <c r="F1276" i="6"/>
  <c r="S134" i="6"/>
  <c r="G1442" i="6"/>
  <c r="R1267" i="6"/>
  <c r="E716" i="6"/>
  <c r="K1384" i="6"/>
  <c r="M343" i="6"/>
  <c r="B1307" i="6"/>
  <c r="H292" i="6"/>
  <c r="P1145" i="6"/>
  <c r="M702" i="6"/>
  <c r="D55" i="6"/>
  <c r="O1048" i="6"/>
  <c r="G1366" i="6"/>
  <c r="B630" i="6"/>
  <c r="D774" i="6"/>
  <c r="L296" i="6"/>
  <c r="U1433" i="6"/>
  <c r="J808" i="6"/>
  <c r="I765" i="6"/>
  <c r="J594" i="6"/>
  <c r="C1269" i="6"/>
  <c r="U499" i="6"/>
  <c r="H1058" i="6"/>
  <c r="K466" i="6"/>
  <c r="J271" i="6"/>
  <c r="N337" i="6"/>
  <c r="N830" i="6"/>
  <c r="S742" i="6"/>
  <c r="K1209" i="6"/>
  <c r="E92" i="6"/>
  <c r="T623" i="6"/>
  <c r="N1168" i="6"/>
  <c r="C1025" i="6"/>
  <c r="N1091" i="6"/>
  <c r="O406" i="6"/>
  <c r="P92" i="6"/>
  <c r="H402" i="6"/>
  <c r="J247" i="6"/>
  <c r="N1068" i="6"/>
  <c r="L888" i="6"/>
  <c r="Q354" i="6"/>
  <c r="K106" i="6"/>
  <c r="T418" i="6"/>
  <c r="K1019" i="6"/>
  <c r="E1083" i="6"/>
  <c r="H853" i="6"/>
  <c r="B207" i="6"/>
  <c r="O1148" i="6"/>
  <c r="T1115" i="6"/>
  <c r="S1211" i="6"/>
  <c r="G544" i="6"/>
  <c r="V1057" i="6"/>
  <c r="O74" i="6"/>
  <c r="M252" i="6"/>
  <c r="P644" i="6"/>
  <c r="B120" i="6"/>
  <c r="B836" i="6"/>
  <c r="N1243" i="6"/>
  <c r="I467" i="6"/>
  <c r="Q268" i="6"/>
  <c r="P420" i="6"/>
  <c r="L1287" i="6"/>
  <c r="F859" i="6"/>
  <c r="Q1247" i="6"/>
  <c r="Q1214" i="6"/>
  <c r="J199" i="6"/>
  <c r="M395" i="6"/>
  <c r="C460" i="6"/>
  <c r="P911" i="6"/>
  <c r="S1165" i="6"/>
  <c r="J1342" i="6"/>
  <c r="J1382" i="6"/>
  <c r="K584" i="6"/>
  <c r="E817" i="6"/>
  <c r="H1251" i="6"/>
  <c r="K794" i="6"/>
  <c r="L112" i="6"/>
  <c r="L414" i="6"/>
  <c r="R318" i="6"/>
  <c r="L727" i="6"/>
  <c r="K739" i="6"/>
  <c r="L477" i="6"/>
  <c r="V1245" i="6"/>
  <c r="G1293" i="6"/>
  <c r="S223" i="6"/>
  <c r="S1253" i="6"/>
  <c r="K1023" i="6"/>
  <c r="H454" i="6"/>
  <c r="R239" i="6"/>
  <c r="P628" i="6"/>
  <c r="S502" i="6"/>
  <c r="R1276" i="6"/>
  <c r="Q1097" i="6"/>
  <c r="C1187" i="6"/>
  <c r="V885" i="6"/>
  <c r="C676" i="6"/>
  <c r="B1100" i="6"/>
  <c r="U1211" i="6"/>
  <c r="J1293" i="6"/>
  <c r="D75" i="6"/>
  <c r="S1397" i="6"/>
  <c r="K902" i="6"/>
  <c r="M615" i="6"/>
  <c r="C824" i="6"/>
  <c r="B427" i="6"/>
  <c r="I804" i="6"/>
  <c r="F752" i="6"/>
  <c r="V1007" i="6"/>
  <c r="R686" i="6"/>
  <c r="E248" i="6"/>
  <c r="E1203" i="6"/>
  <c r="P116" i="6"/>
  <c r="V242" i="6"/>
  <c r="B766" i="6"/>
  <c r="J709" i="6"/>
  <c r="E63" i="6"/>
  <c r="T669" i="6"/>
  <c r="T1118" i="6"/>
  <c r="D813" i="6"/>
  <c r="C1169" i="6"/>
  <c r="T1363" i="6"/>
  <c r="V1345" i="6"/>
  <c r="S1078" i="6"/>
  <c r="K946" i="6"/>
  <c r="P342" i="6"/>
  <c r="E389" i="6"/>
  <c r="D421" i="6"/>
  <c r="C261" i="6"/>
  <c r="R142" i="6"/>
  <c r="O282" i="6"/>
  <c r="J299" i="6"/>
  <c r="F542" i="6"/>
  <c r="Q1076" i="6"/>
  <c r="D301" i="6"/>
  <c r="S714" i="6"/>
  <c r="S186" i="6"/>
  <c r="I1037" i="6"/>
  <c r="O1061" i="6"/>
  <c r="L1119" i="6"/>
  <c r="V1096" i="6"/>
  <c r="O1355" i="6"/>
  <c r="N143" i="6"/>
  <c r="V770" i="6"/>
  <c r="P221" i="6"/>
  <c r="O659" i="6"/>
  <c r="G597" i="6"/>
  <c r="B499" i="6"/>
  <c r="R573" i="6"/>
  <c r="D415" i="6"/>
  <c r="V1141" i="6"/>
  <c r="G266" i="6"/>
  <c r="J449" i="6"/>
  <c r="P1434" i="6"/>
  <c r="V1118" i="6"/>
  <c r="S919" i="6"/>
  <c r="C150" i="6"/>
  <c r="S54" i="6"/>
  <c r="P1076" i="6"/>
  <c r="V1368" i="6"/>
  <c r="C142" i="6"/>
  <c r="Q1300" i="6"/>
  <c r="S1266" i="6"/>
  <c r="V981" i="6"/>
  <c r="O88" i="6"/>
  <c r="I633" i="6"/>
  <c r="R1016" i="6"/>
  <c r="G704" i="6"/>
  <c r="B1098" i="6"/>
  <c r="K979" i="6"/>
  <c r="I180" i="6"/>
  <c r="R873" i="6"/>
  <c r="R734" i="6"/>
  <c r="R128" i="6"/>
  <c r="J630" i="6"/>
  <c r="E650" i="6"/>
  <c r="H601" i="6"/>
  <c r="U1361" i="6"/>
  <c r="B1033" i="6"/>
  <c r="Q1091" i="6"/>
  <c r="O839" i="6"/>
  <c r="E454" i="6"/>
  <c r="I1199" i="6"/>
  <c r="I1311" i="6"/>
  <c r="C975" i="6"/>
  <c r="U279" i="6"/>
  <c r="P1082" i="6"/>
  <c r="D1108" i="6"/>
  <c r="G38" i="6"/>
  <c r="F941" i="6"/>
  <c r="P790" i="6"/>
  <c r="L661" i="6"/>
  <c r="F666" i="6"/>
  <c r="K709" i="6"/>
  <c r="R1322" i="6"/>
  <c r="U175" i="6"/>
  <c r="J682" i="6"/>
  <c r="E806" i="6"/>
  <c r="F718" i="6"/>
  <c r="P259" i="6"/>
  <c r="E864" i="6"/>
  <c r="L1109" i="6"/>
  <c r="O1088" i="6"/>
  <c r="F270" i="6"/>
  <c r="J714" i="6"/>
  <c r="D697" i="6"/>
  <c r="J947" i="6"/>
  <c r="U463" i="6"/>
  <c r="F840" i="6"/>
  <c r="Q884" i="6"/>
  <c r="F901" i="6"/>
  <c r="G1172" i="6"/>
  <c r="H364" i="6"/>
  <c r="E762" i="6"/>
  <c r="Q1177" i="6"/>
  <c r="D804" i="6"/>
  <c r="C469" i="6"/>
  <c r="M188" i="6"/>
  <c r="V160" i="6"/>
  <c r="I366" i="6"/>
  <c r="G216" i="6"/>
  <c r="U464" i="6"/>
  <c r="H12" i="6"/>
  <c r="K123" i="6"/>
  <c r="K244" i="6"/>
  <c r="K968" i="6"/>
  <c r="R438" i="6"/>
  <c r="T542" i="6"/>
  <c r="T374" i="6"/>
  <c r="K329" i="6"/>
  <c r="G377" i="6"/>
  <c r="H604" i="6"/>
  <c r="K68" i="6"/>
  <c r="Q650" i="6"/>
  <c r="L506" i="6"/>
  <c r="G1158" i="6"/>
  <c r="H1356" i="6"/>
  <c r="H192" i="6"/>
  <c r="S250" i="6"/>
  <c r="U12" i="6"/>
  <c r="Q848" i="6"/>
  <c r="P679" i="6"/>
  <c r="O80" i="6"/>
  <c r="K1156" i="6"/>
  <c r="V452" i="6"/>
  <c r="U370" i="6"/>
  <c r="H1424" i="6"/>
  <c r="M1390" i="6"/>
  <c r="D579" i="6"/>
  <c r="P1432" i="6"/>
  <c r="T132" i="6"/>
  <c r="F480" i="6"/>
  <c r="Q723" i="6"/>
  <c r="T681" i="6"/>
  <c r="L270" i="6"/>
  <c r="M1184" i="6"/>
  <c r="B1356" i="6"/>
  <c r="O804" i="6"/>
  <c r="B1026" i="6"/>
  <c r="R103" i="6"/>
  <c r="G777" i="6"/>
  <c r="U980" i="6"/>
  <c r="G808" i="6"/>
  <c r="U933" i="6"/>
  <c r="F654" i="6"/>
  <c r="M1340" i="6"/>
  <c r="M1005" i="6"/>
  <c r="M1028" i="6"/>
  <c r="C659" i="6"/>
  <c r="U253" i="6"/>
  <c r="Q793" i="6"/>
  <c r="G284" i="6"/>
  <c r="S1187" i="6"/>
  <c r="F1349" i="6"/>
  <c r="M21" i="6"/>
  <c r="M1337" i="6"/>
  <c r="M1289" i="6"/>
  <c r="G494" i="6"/>
  <c r="H980" i="6"/>
  <c r="F788" i="6"/>
  <c r="M564" i="6"/>
  <c r="E1213" i="6"/>
  <c r="Q1298" i="6"/>
  <c r="T1187" i="6"/>
  <c r="T686" i="6"/>
  <c r="H1434" i="6"/>
  <c r="C919" i="6"/>
  <c r="D910" i="6"/>
  <c r="K254" i="6"/>
  <c r="S1109" i="6"/>
  <c r="P647" i="6"/>
  <c r="O810" i="6"/>
  <c r="N1312" i="6"/>
  <c r="V114" i="6"/>
  <c r="F1159" i="6"/>
  <c r="E1039" i="6"/>
  <c r="S22" i="6"/>
  <c r="D461" i="6"/>
  <c r="B588" i="6"/>
  <c r="K588" i="6"/>
  <c r="N682" i="6"/>
  <c r="C240" i="6"/>
  <c r="L1408" i="6"/>
  <c r="M873" i="6"/>
  <c r="K1249" i="6"/>
  <c r="I854" i="6"/>
  <c r="T1149" i="6"/>
  <c r="D751" i="6"/>
  <c r="F262" i="6"/>
  <c r="P1249" i="6"/>
  <c r="I902" i="6"/>
  <c r="Q1277" i="6"/>
  <c r="F434" i="6"/>
  <c r="J20" i="6"/>
  <c r="H1000" i="6"/>
  <c r="S79" i="6"/>
  <c r="D144" i="6"/>
  <c r="F1234" i="6"/>
  <c r="J494" i="6"/>
  <c r="G744" i="6"/>
  <c r="M1174" i="6"/>
  <c r="D98" i="6"/>
  <c r="I1191" i="6"/>
  <c r="G891" i="6"/>
  <c r="D465" i="6"/>
  <c r="L1390" i="6"/>
  <c r="H990" i="6"/>
  <c r="F260" i="6"/>
  <c r="R927" i="6"/>
  <c r="V1236" i="6"/>
  <c r="D996" i="6"/>
  <c r="G1252" i="6"/>
  <c r="V515" i="6"/>
  <c r="H617" i="6"/>
  <c r="L636" i="6"/>
  <c r="D249" i="6"/>
  <c r="O379" i="6"/>
  <c r="R1126" i="6"/>
  <c r="J1265" i="6"/>
  <c r="I557" i="6"/>
  <c r="G711" i="6"/>
  <c r="T1143" i="6"/>
  <c r="H1054" i="6"/>
  <c r="U500" i="6"/>
  <c r="L288" i="6"/>
  <c r="K384" i="6"/>
  <c r="D1076" i="6"/>
  <c r="T1004" i="6"/>
  <c r="H34" i="6"/>
  <c r="T590" i="6"/>
  <c r="N173" i="6"/>
  <c r="D315" i="6"/>
  <c r="O319" i="6"/>
  <c r="L304" i="6"/>
  <c r="L1154" i="6"/>
  <c r="I137" i="6"/>
  <c r="G312" i="6"/>
  <c r="I1011" i="6"/>
  <c r="R815" i="6"/>
  <c r="E55" i="6"/>
  <c r="O644" i="6"/>
  <c r="L1187" i="6"/>
  <c r="I1324" i="6"/>
  <c r="R944" i="6"/>
  <c r="M841" i="6"/>
  <c r="O439" i="6"/>
  <c r="E1201" i="6"/>
  <c r="N921" i="6"/>
  <c r="F994" i="6"/>
  <c r="T717" i="6"/>
  <c r="M383" i="6"/>
  <c r="H143" i="6"/>
  <c r="N548" i="6"/>
  <c r="L799" i="6"/>
  <c r="U408" i="6"/>
  <c r="L729" i="6"/>
  <c r="D1058" i="6"/>
  <c r="B1015" i="6"/>
  <c r="Q1204" i="6"/>
  <c r="O86" i="6"/>
  <c r="I102" i="6"/>
  <c r="H561" i="6"/>
  <c r="C952" i="6"/>
  <c r="V1124" i="6"/>
  <c r="L14" i="6"/>
  <c r="J1036" i="6"/>
  <c r="K787" i="6"/>
  <c r="K551" i="6"/>
  <c r="T1228" i="6"/>
  <c r="V940" i="6"/>
  <c r="L104" i="6"/>
  <c r="N858" i="6"/>
  <c r="O968" i="6"/>
  <c r="P126" i="6"/>
  <c r="V1165" i="6"/>
  <c r="O1159" i="6"/>
  <c r="J933" i="6"/>
  <c r="O516" i="6"/>
  <c r="O790" i="6"/>
  <c r="D1183" i="6"/>
  <c r="Q814" i="6"/>
  <c r="B858" i="6"/>
  <c r="Q442" i="6"/>
  <c r="N575" i="6"/>
  <c r="J443" i="6"/>
  <c r="D1415" i="6"/>
  <c r="N7" i="6"/>
  <c r="K314" i="6"/>
  <c r="E755" i="6"/>
  <c r="P162" i="6"/>
  <c r="T1392" i="6"/>
  <c r="S389" i="6"/>
  <c r="O835" i="6"/>
  <c r="V1006" i="6"/>
  <c r="U1295" i="6"/>
  <c r="O339" i="6"/>
  <c r="I1167" i="6"/>
  <c r="M29" i="6"/>
  <c r="U693" i="6"/>
  <c r="M1234" i="6"/>
  <c r="S1108" i="6"/>
  <c r="R672" i="6"/>
  <c r="Q1104" i="6"/>
  <c r="U674" i="6"/>
  <c r="O646" i="6"/>
  <c r="I995" i="6"/>
  <c r="K537" i="6"/>
  <c r="G941" i="6"/>
  <c r="N1300" i="6"/>
  <c r="T1398" i="6"/>
  <c r="L1160" i="6"/>
  <c r="G927" i="6"/>
  <c r="T807" i="6"/>
  <c r="F391" i="6"/>
  <c r="Q432" i="6"/>
  <c r="V1010" i="6"/>
  <c r="S583" i="6"/>
  <c r="F252" i="6"/>
  <c r="B991" i="6"/>
  <c r="J1313" i="6"/>
  <c r="I1305" i="6"/>
  <c r="S261" i="6"/>
  <c r="O640" i="6"/>
  <c r="K861" i="6"/>
  <c r="T1141" i="6"/>
  <c r="U430" i="6"/>
  <c r="C574" i="6"/>
  <c r="L532" i="6"/>
  <c r="H1441" i="6"/>
  <c r="B773" i="6"/>
  <c r="J1256" i="6"/>
  <c r="K273" i="6"/>
  <c r="Q1390" i="6"/>
  <c r="L594" i="6"/>
  <c r="Q1054" i="6"/>
  <c r="L164" i="6"/>
  <c r="R406" i="6"/>
  <c r="Q779" i="6"/>
  <c r="J579" i="6"/>
  <c r="P1379" i="6"/>
  <c r="H378" i="6"/>
  <c r="G1035" i="6"/>
  <c r="F1090" i="6"/>
  <c r="B347" i="6"/>
  <c r="Q991" i="6"/>
  <c r="F116" i="6"/>
  <c r="D1404" i="6"/>
  <c r="V280" i="6"/>
  <c r="R601" i="6"/>
  <c r="D845" i="6"/>
  <c r="T1344" i="6"/>
  <c r="I745" i="6"/>
  <c r="M292" i="6"/>
  <c r="I1325" i="6"/>
  <c r="E77" i="6"/>
  <c r="U552" i="6"/>
  <c r="N292" i="6"/>
  <c r="U1159" i="6"/>
  <c r="J895" i="6"/>
  <c r="D1185" i="6"/>
  <c r="U384" i="6"/>
  <c r="K1420" i="6"/>
  <c r="H1015" i="6"/>
  <c r="Q912" i="6"/>
  <c r="T636" i="6"/>
  <c r="R147" i="6"/>
  <c r="R823" i="6"/>
  <c r="N634" i="6"/>
  <c r="U1060" i="6"/>
  <c r="R988" i="6"/>
  <c r="U240" i="6"/>
  <c r="I700" i="6"/>
  <c r="J1135" i="6"/>
  <c r="H1146" i="6"/>
  <c r="I564" i="6"/>
  <c r="P1144" i="6"/>
  <c r="S198" i="6"/>
  <c r="G1100" i="6"/>
  <c r="M1059" i="6"/>
  <c r="T702" i="6"/>
  <c r="R1251" i="6"/>
  <c r="M61" i="6"/>
  <c r="O251" i="6"/>
  <c r="E1216" i="6"/>
  <c r="P417" i="6"/>
  <c r="O1282" i="6"/>
  <c r="R620" i="6"/>
  <c r="L1403" i="6"/>
  <c r="J1092" i="6"/>
  <c r="U506" i="6"/>
  <c r="J366" i="6"/>
  <c r="O384" i="6"/>
  <c r="Q925" i="6"/>
  <c r="H107" i="6"/>
  <c r="R1191" i="6"/>
  <c r="C893" i="6"/>
  <c r="C198" i="6"/>
  <c r="J1425" i="6"/>
  <c r="T1375" i="6"/>
  <c r="U348" i="6"/>
  <c r="F801" i="6"/>
  <c r="K227" i="6"/>
  <c r="V1062" i="6"/>
  <c r="H119" i="6"/>
  <c r="J19" i="6"/>
  <c r="S984" i="6"/>
  <c r="G5" i="6"/>
  <c r="N281" i="6"/>
  <c r="T1232" i="6"/>
  <c r="O336" i="6"/>
  <c r="M1140" i="6"/>
  <c r="L1193" i="6"/>
  <c r="T1307" i="6"/>
  <c r="H473" i="6"/>
  <c r="H186" i="6"/>
  <c r="V1137" i="6"/>
  <c r="V254" i="6"/>
  <c r="G848" i="6"/>
  <c r="K707" i="6"/>
  <c r="N31" i="6"/>
  <c r="I779" i="6"/>
  <c r="F873" i="6"/>
  <c r="P1329" i="6"/>
  <c r="T507" i="6"/>
  <c r="M328" i="6"/>
  <c r="D648" i="6"/>
  <c r="G1268" i="6"/>
  <c r="Q138" i="6"/>
  <c r="M801" i="6"/>
  <c r="J144" i="6"/>
  <c r="O279" i="6"/>
  <c r="S1342" i="6"/>
  <c r="C999" i="6"/>
  <c r="L209" i="6"/>
  <c r="N1227" i="6"/>
  <c r="L312" i="6"/>
  <c r="J403" i="6"/>
  <c r="R427" i="6"/>
  <c r="F931" i="6"/>
  <c r="D1158" i="6"/>
  <c r="P1174" i="6"/>
  <c r="B1192" i="6"/>
  <c r="K1161" i="6"/>
  <c r="B1414" i="6"/>
  <c r="I739" i="6"/>
  <c r="Q238" i="6"/>
  <c r="D245" i="6"/>
  <c r="S1405" i="6"/>
  <c r="E1024" i="6"/>
  <c r="K374" i="6"/>
  <c r="Q127" i="6"/>
  <c r="G1260" i="6"/>
  <c r="D1330" i="6"/>
  <c r="S1314" i="6"/>
  <c r="E1178" i="6"/>
  <c r="H1301" i="6"/>
  <c r="U1045" i="6"/>
  <c r="B369" i="6"/>
  <c r="H1372" i="6"/>
  <c r="R71" i="6"/>
  <c r="E1418" i="6"/>
  <c r="F860" i="6"/>
  <c r="L552" i="6"/>
  <c r="Q1027" i="6"/>
  <c r="Q1029" i="6"/>
  <c r="M339" i="6"/>
  <c r="M740" i="6"/>
  <c r="F938" i="6"/>
  <c r="C610" i="6"/>
  <c r="D794" i="6"/>
  <c r="I651" i="6"/>
  <c r="M398" i="6"/>
  <c r="I480" i="6"/>
  <c r="D647" i="6"/>
  <c r="N1129" i="6"/>
  <c r="I1227" i="6"/>
  <c r="G1245" i="6"/>
  <c r="K338" i="6"/>
  <c r="V1153" i="6"/>
  <c r="N192" i="6"/>
  <c r="Q1346" i="6"/>
  <c r="P1240" i="6"/>
  <c r="S977" i="6"/>
  <c r="C443" i="6"/>
  <c r="H44" i="6"/>
  <c r="U967" i="6"/>
  <c r="E1363" i="6"/>
  <c r="U462" i="6"/>
  <c r="I1214" i="6"/>
  <c r="M1286" i="6"/>
  <c r="J906" i="6"/>
  <c r="T1277" i="6"/>
  <c r="B881" i="6"/>
  <c r="F478" i="6"/>
  <c r="Q684" i="6"/>
  <c r="J207" i="6"/>
  <c r="O482" i="6"/>
  <c r="D734" i="6"/>
  <c r="O769" i="6"/>
  <c r="K297" i="6"/>
  <c r="I1367" i="6"/>
  <c r="N1028" i="6"/>
  <c r="H1382" i="6"/>
  <c r="U583" i="6"/>
  <c r="V720" i="6"/>
  <c r="U1005" i="6"/>
  <c r="O539" i="6"/>
  <c r="J60" i="6"/>
  <c r="Q1022" i="6"/>
  <c r="H508" i="6"/>
  <c r="C1296" i="6"/>
  <c r="V312" i="6"/>
  <c r="D1436" i="6"/>
  <c r="P145" i="6"/>
  <c r="H864" i="6"/>
  <c r="B520" i="6"/>
  <c r="R768" i="6"/>
  <c r="K761" i="6"/>
  <c r="U1026" i="6"/>
  <c r="M157" i="6"/>
  <c r="M1404" i="6"/>
  <c r="I584" i="6"/>
  <c r="T423" i="6"/>
  <c r="U1360" i="6"/>
  <c r="Q256" i="6"/>
  <c r="H441" i="6"/>
  <c r="E610" i="6"/>
  <c r="N864" i="6"/>
  <c r="P153" i="6"/>
  <c r="G378" i="6"/>
  <c r="G429" i="6"/>
  <c r="R751" i="6"/>
  <c r="L1245" i="6"/>
  <c r="C599" i="6"/>
  <c r="S1093" i="6"/>
  <c r="I926" i="6"/>
  <c r="P833" i="6"/>
  <c r="N395" i="6"/>
  <c r="E395" i="6"/>
  <c r="I84" i="6"/>
  <c r="P626" i="6"/>
  <c r="R812" i="6"/>
  <c r="E230" i="6"/>
  <c r="R956" i="6"/>
  <c r="Q863" i="6"/>
  <c r="S753" i="6"/>
  <c r="S242" i="6"/>
  <c r="S36" i="6"/>
  <c r="I45" i="6"/>
  <c r="P77" i="6"/>
  <c r="T319" i="6"/>
  <c r="N458" i="6"/>
  <c r="Q247" i="6"/>
  <c r="R1438" i="6"/>
  <c r="N607" i="6"/>
  <c r="Q1075" i="6"/>
  <c r="S578" i="6"/>
  <c r="J663" i="6"/>
  <c r="D118" i="6"/>
  <c r="C1164" i="6"/>
  <c r="C263" i="6"/>
  <c r="T783" i="6"/>
  <c r="E1348" i="6"/>
  <c r="N1376" i="6"/>
  <c r="U226" i="6"/>
  <c r="L1427" i="6"/>
  <c r="K553" i="6"/>
  <c r="V1256" i="6"/>
  <c r="F1233" i="6"/>
  <c r="T359" i="6"/>
  <c r="E885" i="6"/>
  <c r="I352" i="6"/>
  <c r="O1190" i="6"/>
  <c r="G722" i="6"/>
  <c r="O648" i="6"/>
  <c r="T809" i="6"/>
  <c r="C323" i="6"/>
  <c r="U787" i="6"/>
  <c r="P98" i="6"/>
  <c r="R1216" i="6"/>
  <c r="C1177" i="6"/>
  <c r="P1181" i="6"/>
  <c r="F657" i="6"/>
  <c r="E432" i="6"/>
  <c r="T795" i="6"/>
  <c r="K220" i="6"/>
  <c r="K1298" i="6"/>
  <c r="K926" i="6"/>
  <c r="D596" i="6"/>
  <c r="L330" i="6"/>
  <c r="S172" i="6"/>
  <c r="M699" i="6"/>
  <c r="J794" i="6"/>
  <c r="D12" i="6"/>
  <c r="I577" i="6"/>
  <c r="L243" i="6"/>
  <c r="G78" i="6"/>
  <c r="T94" i="6"/>
  <c r="P736" i="6"/>
  <c r="L298" i="6"/>
  <c r="V595" i="6"/>
  <c r="F1417" i="6"/>
  <c r="P207" i="6"/>
  <c r="S210" i="6"/>
  <c r="P560" i="6"/>
  <c r="F1204" i="6"/>
  <c r="P112" i="6"/>
  <c r="Q1357" i="6"/>
  <c r="G879" i="6"/>
  <c r="R156" i="6"/>
  <c r="Q385" i="6"/>
  <c r="R596" i="6"/>
  <c r="K446" i="6"/>
  <c r="J324" i="6"/>
  <c r="M759" i="6"/>
  <c r="B541" i="6"/>
  <c r="T115" i="6"/>
  <c r="M1307" i="6"/>
  <c r="N1072" i="6"/>
  <c r="G1297" i="6"/>
  <c r="J1410" i="6"/>
  <c r="G991" i="6"/>
  <c r="T225" i="6"/>
  <c r="Q852" i="6"/>
  <c r="Q1294" i="6"/>
  <c r="S859" i="6"/>
  <c r="R124" i="6"/>
  <c r="T729" i="6"/>
  <c r="H314" i="6"/>
  <c r="Q27" i="6"/>
  <c r="B1133" i="6"/>
  <c r="V338" i="6"/>
  <c r="L673" i="6"/>
  <c r="K879" i="6"/>
  <c r="F1052" i="6"/>
  <c r="S1422" i="6"/>
  <c r="E718" i="6"/>
  <c r="C60" i="6"/>
  <c r="Q154" i="6"/>
  <c r="K1136" i="6"/>
  <c r="I591" i="6"/>
  <c r="C868" i="6"/>
  <c r="J1209" i="6"/>
  <c r="B106" i="6"/>
  <c r="N37" i="6"/>
  <c r="U280" i="6"/>
  <c r="I972" i="6"/>
  <c r="G108" i="6"/>
  <c r="B755" i="6"/>
  <c r="J572" i="6"/>
  <c r="T15" i="6"/>
  <c r="F168" i="6"/>
  <c r="C149" i="6"/>
  <c r="Q860" i="6"/>
  <c r="C1417" i="6"/>
  <c r="B853" i="6"/>
  <c r="S341" i="6"/>
  <c r="I626" i="6"/>
  <c r="B289" i="6"/>
  <c r="F95" i="6"/>
  <c r="E1334" i="6"/>
  <c r="J1333" i="6"/>
  <c r="S847" i="6"/>
  <c r="Q1009" i="6"/>
  <c r="T247" i="6"/>
  <c r="J235" i="6"/>
  <c r="Q1168" i="6"/>
  <c r="G519" i="6"/>
  <c r="K736" i="6"/>
  <c r="P704" i="6"/>
  <c r="V1072" i="6"/>
  <c r="J971" i="6"/>
  <c r="P804" i="6"/>
  <c r="G791" i="6"/>
  <c r="C164" i="6"/>
  <c r="G414" i="6"/>
  <c r="O1209" i="6"/>
  <c r="U1203" i="6"/>
  <c r="R524" i="6"/>
  <c r="F827" i="6"/>
  <c r="I895" i="6"/>
  <c r="H1066" i="6"/>
  <c r="V986" i="6"/>
  <c r="P1148" i="6"/>
  <c r="K133" i="6"/>
  <c r="J830" i="6"/>
  <c r="O204" i="6"/>
  <c r="S1025" i="6"/>
  <c r="J1025" i="6"/>
  <c r="G1072" i="6"/>
  <c r="S1145" i="6"/>
  <c r="V1243" i="6"/>
  <c r="I1015" i="6"/>
  <c r="B956" i="6"/>
  <c r="K232" i="6"/>
  <c r="M8" i="6"/>
  <c r="R935" i="6"/>
  <c r="I909" i="6"/>
  <c r="R872" i="6"/>
  <c r="I548" i="6"/>
  <c r="M1202" i="6"/>
  <c r="V1024" i="6"/>
  <c r="J68" i="6"/>
  <c r="B21" i="6"/>
  <c r="V552" i="6"/>
  <c r="I201" i="6"/>
  <c r="B1057" i="6"/>
  <c r="F693" i="6"/>
  <c r="L851" i="6"/>
  <c r="C1275" i="6"/>
  <c r="F124" i="6"/>
  <c r="L823" i="6"/>
  <c r="T1428" i="6"/>
  <c r="J349" i="6"/>
  <c r="B1216" i="6"/>
  <c r="T716" i="6"/>
  <c r="L705" i="6"/>
  <c r="V1294" i="6"/>
  <c r="P1235" i="6"/>
  <c r="L320" i="6"/>
  <c r="K732" i="6"/>
  <c r="J1408" i="6"/>
  <c r="R1006" i="6"/>
  <c r="O290" i="6"/>
  <c r="C1034" i="6"/>
  <c r="L1281" i="6"/>
  <c r="M400" i="6"/>
  <c r="R344" i="6"/>
  <c r="I184" i="6"/>
  <c r="E468" i="6"/>
  <c r="P1091" i="6"/>
  <c r="E8" i="6"/>
  <c r="L984" i="6"/>
  <c r="F1197" i="6"/>
  <c r="O550" i="6"/>
  <c r="H165" i="6"/>
  <c r="T616" i="6"/>
  <c r="J81" i="6"/>
  <c r="T206" i="6"/>
  <c r="T126" i="6"/>
  <c r="C711" i="6"/>
  <c r="O238" i="6"/>
  <c r="R511" i="6"/>
  <c r="J491" i="6"/>
  <c r="F1305" i="6"/>
  <c r="V889" i="6"/>
  <c r="Q732" i="6"/>
  <c r="C876" i="6"/>
  <c r="L892" i="6"/>
  <c r="M110" i="6"/>
  <c r="P908" i="6"/>
  <c r="U522" i="6"/>
  <c r="P847" i="6"/>
  <c r="H212" i="6"/>
  <c r="G268" i="6"/>
  <c r="I580" i="6"/>
  <c r="C747" i="6"/>
  <c r="F1365" i="6"/>
  <c r="O981" i="6"/>
  <c r="O871" i="6"/>
  <c r="C347" i="6"/>
  <c r="J129" i="6"/>
  <c r="G30" i="6"/>
  <c r="Q582" i="6"/>
  <c r="O502" i="6"/>
  <c r="J1069" i="6"/>
  <c r="S1355" i="6"/>
  <c r="P970" i="6"/>
  <c r="G50" i="6"/>
  <c r="G843" i="6"/>
  <c r="G946" i="6"/>
  <c r="O791" i="6"/>
  <c r="M1325" i="6"/>
  <c r="E73" i="6"/>
  <c r="R943" i="6"/>
  <c r="E524" i="6"/>
  <c r="G1248" i="6"/>
  <c r="L1101" i="6"/>
  <c r="O69" i="6"/>
  <c r="O653" i="6"/>
  <c r="G155" i="6"/>
  <c r="B1124" i="6"/>
  <c r="Q568" i="6"/>
  <c r="N1152" i="6"/>
  <c r="N1204" i="6"/>
  <c r="D1250" i="6"/>
  <c r="Q343" i="6"/>
  <c r="O324" i="6"/>
  <c r="R667" i="6"/>
  <c r="Q95" i="6"/>
  <c r="L1103" i="6"/>
  <c r="H1212" i="6"/>
  <c r="P1310" i="6"/>
  <c r="O408" i="6"/>
  <c r="L798" i="6"/>
  <c r="N476" i="6"/>
  <c r="S446" i="6"/>
  <c r="Q5" i="6"/>
  <c r="O471" i="6"/>
  <c r="D478" i="6"/>
  <c r="V503" i="6"/>
  <c r="F848" i="6"/>
  <c r="G661" i="6"/>
  <c r="E750" i="6"/>
  <c r="N874" i="6"/>
  <c r="N226" i="6"/>
  <c r="C1300" i="6"/>
  <c r="K1007" i="6"/>
  <c r="D489" i="6"/>
  <c r="U196" i="6"/>
  <c r="F24" i="6"/>
  <c r="I1251" i="6"/>
  <c r="E1263" i="6"/>
  <c r="D74" i="6"/>
  <c r="V17" i="6"/>
  <c r="J139" i="6"/>
  <c r="F475" i="6"/>
  <c r="F1329" i="6"/>
  <c r="J1107" i="6"/>
  <c r="H1207" i="6"/>
  <c r="P907" i="6"/>
  <c r="O846" i="6"/>
  <c r="C87" i="6"/>
  <c r="P944" i="6"/>
  <c r="Q1243" i="6"/>
  <c r="U1373" i="6"/>
  <c r="S1358" i="6"/>
  <c r="U22" i="6"/>
  <c r="F1316" i="6"/>
  <c r="D626" i="6"/>
  <c r="U484" i="6"/>
  <c r="T224" i="6"/>
  <c r="C846" i="6"/>
  <c r="C804" i="6"/>
  <c r="H918" i="6"/>
  <c r="P916" i="6"/>
  <c r="F351" i="6"/>
  <c r="T166" i="6"/>
  <c r="U1093" i="6"/>
  <c r="G1117" i="6"/>
  <c r="J788" i="6"/>
  <c r="N1419" i="6"/>
  <c r="F1113" i="6"/>
  <c r="V1417" i="6"/>
  <c r="D251" i="6"/>
  <c r="D685" i="6"/>
  <c r="I138" i="6"/>
  <c r="D1208" i="6"/>
  <c r="D1422" i="6"/>
  <c r="I162" i="6"/>
  <c r="N108" i="6"/>
  <c r="B1043" i="6"/>
  <c r="K225" i="6"/>
  <c r="T1435" i="6"/>
  <c r="E249" i="6"/>
  <c r="S1100" i="6"/>
  <c r="L1210" i="6"/>
  <c r="B709" i="6"/>
  <c r="H824" i="6"/>
  <c r="I1066" i="6"/>
  <c r="C1214" i="6"/>
  <c r="F759" i="6"/>
  <c r="H579" i="6"/>
  <c r="I302" i="6"/>
  <c r="Q1420" i="6"/>
  <c r="P722" i="6"/>
  <c r="O565" i="6"/>
  <c r="N1189" i="6"/>
  <c r="M765" i="6"/>
  <c r="T193" i="6"/>
  <c r="I1257" i="6"/>
  <c r="M388" i="6"/>
  <c r="L1135" i="6"/>
  <c r="R408" i="6"/>
  <c r="L1141" i="6"/>
  <c r="K275" i="6"/>
  <c r="Q1293" i="6"/>
  <c r="P1342" i="6"/>
  <c r="I661" i="6"/>
  <c r="I1362" i="6"/>
  <c r="V691" i="6"/>
  <c r="V1353" i="6"/>
  <c r="Q1345" i="6"/>
  <c r="K490" i="6"/>
  <c r="U568" i="6"/>
  <c r="O587" i="6"/>
  <c r="I469" i="6"/>
  <c r="V85" i="6"/>
  <c r="B1218" i="6"/>
  <c r="Q1182" i="6"/>
  <c r="U396" i="6"/>
  <c r="F37" i="6"/>
  <c r="F93" i="6"/>
  <c r="V1357" i="6"/>
  <c r="H1358" i="6"/>
  <c r="P1280" i="6"/>
  <c r="E712" i="6"/>
  <c r="C1426" i="6"/>
  <c r="S782" i="6"/>
  <c r="K904" i="6"/>
  <c r="M542" i="6"/>
  <c r="M1090" i="6"/>
  <c r="U1258" i="6"/>
  <c r="O98" i="6"/>
  <c r="L271" i="6"/>
  <c r="U35" i="6"/>
  <c r="L723" i="6"/>
  <c r="S776" i="6"/>
  <c r="F710" i="6"/>
  <c r="B68" i="6"/>
  <c r="M19" i="6"/>
  <c r="J1075" i="6"/>
  <c r="L165" i="6"/>
  <c r="K833" i="6"/>
  <c r="D583" i="6"/>
  <c r="U921" i="6"/>
  <c r="O670" i="6"/>
  <c r="E779" i="6"/>
  <c r="L484" i="6"/>
  <c r="L1254" i="6"/>
  <c r="S1308" i="6"/>
  <c r="L1222" i="6"/>
  <c r="R378" i="6"/>
  <c r="R1350" i="6"/>
  <c r="J140" i="6"/>
  <c r="I112" i="6"/>
  <c r="T114" i="6"/>
  <c r="P569" i="6"/>
  <c r="R999" i="6"/>
  <c r="S770" i="6"/>
  <c r="C746" i="6"/>
  <c r="H816" i="6"/>
  <c r="O249" i="6"/>
  <c r="S1188" i="6"/>
  <c r="S448" i="6"/>
  <c r="K83" i="6"/>
  <c r="G1413" i="6"/>
  <c r="C186" i="6"/>
  <c r="R1074" i="6"/>
  <c r="G191" i="6"/>
  <c r="J1268" i="6"/>
  <c r="D565" i="6"/>
  <c r="L562" i="6"/>
  <c r="J119" i="6"/>
  <c r="O725" i="6"/>
  <c r="D261" i="6"/>
  <c r="H256" i="6"/>
  <c r="G1405" i="6"/>
  <c r="V267" i="6"/>
  <c r="P954" i="6"/>
  <c r="I1413" i="6"/>
  <c r="L572" i="6"/>
  <c r="H944" i="6"/>
  <c r="K189" i="6"/>
  <c r="V543" i="6"/>
  <c r="O877" i="6"/>
  <c r="K217" i="6"/>
  <c r="V674" i="6"/>
  <c r="O316" i="6"/>
  <c r="G393" i="6"/>
  <c r="B562" i="6"/>
  <c r="F184" i="6"/>
  <c r="L558" i="6"/>
  <c r="S534" i="6"/>
  <c r="P1286" i="6"/>
  <c r="T192" i="6"/>
  <c r="T762" i="6"/>
  <c r="I930" i="6"/>
  <c r="B315" i="6"/>
  <c r="M381" i="6"/>
  <c r="O636" i="6"/>
  <c r="H250" i="6"/>
  <c r="T759" i="6"/>
  <c r="Q362" i="6"/>
  <c r="G1343" i="6"/>
  <c r="V512" i="6"/>
  <c r="Q828" i="6"/>
  <c r="N399" i="6"/>
  <c r="Q380" i="6"/>
  <c r="F492" i="6"/>
  <c r="Q815" i="6"/>
  <c r="U1002" i="6"/>
  <c r="T879" i="6"/>
  <c r="J757" i="6"/>
  <c r="M270" i="6"/>
  <c r="E28" i="6"/>
  <c r="E1181" i="6"/>
  <c r="F1110" i="6"/>
  <c r="H1185" i="6"/>
  <c r="B325" i="6"/>
  <c r="N501" i="6"/>
  <c r="H1214" i="6"/>
  <c r="J232" i="6"/>
  <c r="B1245" i="6"/>
  <c r="C534" i="6"/>
  <c r="L305" i="6"/>
  <c r="N1093" i="6"/>
  <c r="V273" i="6"/>
  <c r="T417" i="6"/>
  <c r="E135" i="6"/>
  <c r="V386" i="6"/>
  <c r="F1116" i="6"/>
  <c r="T444" i="6"/>
  <c r="F1021" i="6"/>
  <c r="E115" i="6"/>
  <c r="V272" i="6"/>
  <c r="D127" i="6"/>
  <c r="J373" i="6"/>
  <c r="E1015" i="6"/>
  <c r="T288" i="6"/>
  <c r="G934" i="6"/>
  <c r="O1166" i="6"/>
  <c r="H1254" i="6"/>
  <c r="R70" i="6"/>
  <c r="O1303" i="6"/>
  <c r="D7" i="6"/>
  <c r="M585" i="6"/>
  <c r="H765" i="6"/>
  <c r="G245" i="6"/>
  <c r="O507" i="6"/>
  <c r="F298" i="6"/>
  <c r="R138" i="6"/>
  <c r="N1062" i="6"/>
  <c r="N674" i="6"/>
  <c r="J963" i="6"/>
  <c r="H182" i="6"/>
  <c r="I59" i="6"/>
  <c r="Q788" i="6"/>
  <c r="N114" i="6"/>
  <c r="S1088" i="6"/>
  <c r="C608" i="6"/>
  <c r="V105" i="6"/>
  <c r="V1409" i="6"/>
  <c r="C620" i="6"/>
  <c r="C508" i="6"/>
  <c r="F59" i="6"/>
  <c r="V41" i="6"/>
  <c r="M1203" i="6"/>
  <c r="N541" i="6"/>
  <c r="E1362" i="6"/>
  <c r="S165" i="6"/>
  <c r="K390" i="6"/>
  <c r="R1412" i="6"/>
  <c r="S424" i="6"/>
  <c r="P292" i="6"/>
  <c r="K181" i="6"/>
  <c r="H3" i="6"/>
  <c r="D488" i="6"/>
  <c r="E264" i="6"/>
  <c r="U822" i="6"/>
  <c r="I917" i="6"/>
  <c r="C697" i="6"/>
  <c r="J766" i="6"/>
  <c r="L46" i="6"/>
  <c r="F1273" i="6"/>
  <c r="K1003" i="6"/>
  <c r="L1163" i="6"/>
  <c r="J818" i="6"/>
  <c r="I1114" i="6"/>
  <c r="Q426" i="6"/>
  <c r="P887" i="6"/>
  <c r="J563" i="6"/>
  <c r="Q719" i="6"/>
  <c r="T893" i="6"/>
  <c r="J331" i="6"/>
  <c r="U619" i="6"/>
  <c r="E1239" i="6"/>
  <c r="P546" i="6"/>
  <c r="S680" i="6"/>
  <c r="P389" i="6"/>
  <c r="L1003" i="6"/>
  <c r="B48" i="6"/>
  <c r="S443" i="6"/>
  <c r="F716" i="6"/>
  <c r="B1437" i="6"/>
  <c r="D299" i="6"/>
  <c r="D1272" i="6"/>
  <c r="B134" i="6"/>
  <c r="N1249" i="6"/>
  <c r="B1316" i="6"/>
  <c r="F267" i="6"/>
  <c r="V573" i="6"/>
  <c r="R1300" i="6"/>
  <c r="P776" i="6"/>
  <c r="B705" i="6"/>
  <c r="B724" i="6"/>
  <c r="N683" i="6"/>
  <c r="E265" i="6"/>
  <c r="G450" i="6"/>
  <c r="N1160" i="6"/>
  <c r="R1317" i="6"/>
  <c r="D725" i="6"/>
  <c r="I456" i="6"/>
  <c r="T130" i="6"/>
  <c r="P1441" i="6"/>
  <c r="G1422" i="6"/>
  <c r="Q813" i="6"/>
  <c r="E1008" i="6"/>
  <c r="I964" i="6"/>
  <c r="Q1256" i="6"/>
  <c r="R1168" i="6"/>
  <c r="D60" i="6"/>
  <c r="E863" i="6"/>
  <c r="J1018" i="6"/>
  <c r="U792" i="6"/>
  <c r="L45" i="6"/>
  <c r="T1031" i="6"/>
  <c r="L680" i="6"/>
  <c r="E795" i="6"/>
  <c r="R109" i="6"/>
  <c r="B1378" i="6"/>
  <c r="D1087" i="6"/>
  <c r="L1437" i="6"/>
  <c r="J89" i="6"/>
  <c r="N1032" i="6"/>
  <c r="J368" i="6"/>
  <c r="F641" i="6"/>
  <c r="I1285" i="6"/>
  <c r="B1186" i="6"/>
  <c r="D651" i="6"/>
  <c r="G440" i="6"/>
  <c r="F1357" i="6"/>
  <c r="N12" i="6"/>
  <c r="U817" i="6"/>
  <c r="I735" i="6"/>
  <c r="O566" i="6"/>
  <c r="B877" i="6"/>
  <c r="F74" i="6"/>
  <c r="M641" i="6"/>
  <c r="S412" i="6"/>
  <c r="F1325" i="6"/>
  <c r="J283" i="6"/>
  <c r="T685" i="6"/>
  <c r="Q405" i="6"/>
  <c r="S213" i="6"/>
  <c r="I120" i="6"/>
  <c r="J803" i="6"/>
  <c r="D232" i="6"/>
  <c r="Q1002" i="6"/>
  <c r="F1230" i="6"/>
  <c r="N700" i="6"/>
  <c r="U96" i="6"/>
  <c r="T963" i="6"/>
  <c r="U380" i="6"/>
  <c r="G713" i="6"/>
  <c r="P709" i="6"/>
  <c r="F566" i="6"/>
  <c r="G549" i="6"/>
  <c r="L826" i="6"/>
  <c r="D35" i="6"/>
  <c r="M357" i="6"/>
  <c r="P234" i="6"/>
  <c r="Q1316" i="6"/>
  <c r="B1237" i="6"/>
  <c r="J1072" i="6"/>
  <c r="I871" i="6"/>
  <c r="S923" i="6"/>
  <c r="R247" i="6"/>
  <c r="I527" i="6"/>
  <c r="C216" i="6"/>
  <c r="D335" i="6"/>
  <c r="S1083" i="6"/>
  <c r="E185" i="6"/>
  <c r="M147" i="6"/>
  <c r="L1285" i="6"/>
  <c r="O518" i="6"/>
  <c r="P1123" i="6"/>
  <c r="M1440" i="6"/>
  <c r="T853" i="6"/>
  <c r="O1257" i="6"/>
  <c r="K875" i="6"/>
  <c r="T1197" i="6"/>
  <c r="N139" i="6"/>
  <c r="K1139" i="6"/>
  <c r="P1292" i="6"/>
  <c r="J1139" i="6"/>
  <c r="S1409" i="6"/>
  <c r="L847" i="6"/>
  <c r="S497" i="6"/>
  <c r="H86" i="6"/>
  <c r="U441" i="6"/>
  <c r="Q1414" i="6"/>
  <c r="K1196" i="6"/>
  <c r="H1094" i="6"/>
  <c r="R431" i="6"/>
  <c r="M785" i="6"/>
  <c r="N947" i="6"/>
  <c r="U892" i="6"/>
  <c r="B102" i="6"/>
  <c r="C832" i="6"/>
  <c r="D272" i="6"/>
  <c r="C657" i="6"/>
  <c r="G134" i="6"/>
  <c r="K503" i="6"/>
  <c r="O1438" i="6"/>
  <c r="F14" i="6"/>
  <c r="M94" i="6"/>
  <c r="S1151" i="6"/>
  <c r="L60" i="6"/>
  <c r="R731" i="6"/>
  <c r="O768" i="6"/>
  <c r="O1376" i="6"/>
  <c r="N1417" i="6"/>
  <c r="G1335" i="6"/>
  <c r="H770" i="6"/>
  <c r="P489" i="6"/>
  <c r="D798" i="6"/>
  <c r="E1413" i="6"/>
  <c r="U99" i="6"/>
  <c r="Q826" i="6"/>
  <c r="O327" i="6"/>
  <c r="T155" i="6"/>
  <c r="V132" i="6"/>
  <c r="V63" i="6"/>
  <c r="V1268" i="6"/>
  <c r="S118" i="6"/>
  <c r="K1399" i="6"/>
  <c r="J972" i="6"/>
  <c r="H1262" i="6"/>
  <c r="J35" i="6"/>
  <c r="I1374" i="6"/>
  <c r="N1372" i="6"/>
  <c r="S873" i="6"/>
  <c r="F1171" i="6"/>
  <c r="R1049" i="6"/>
  <c r="T148" i="6"/>
  <c r="L1344" i="6"/>
  <c r="P117" i="6"/>
  <c r="N919" i="6"/>
  <c r="N553" i="6"/>
  <c r="D703" i="6"/>
  <c r="C1014" i="6"/>
  <c r="C1278" i="6"/>
  <c r="I695" i="6"/>
  <c r="E296" i="6"/>
  <c r="H223" i="6"/>
  <c r="G896" i="6"/>
  <c r="R862" i="6"/>
  <c r="D629" i="6"/>
  <c r="M232" i="6"/>
  <c r="R246" i="6"/>
  <c r="V631" i="6"/>
  <c r="K155" i="6"/>
  <c r="O571" i="6"/>
  <c r="C56" i="6"/>
  <c r="E724" i="6"/>
  <c r="P861" i="6"/>
  <c r="O1228" i="6"/>
  <c r="N1388" i="6"/>
  <c r="N640" i="6"/>
  <c r="F389" i="6"/>
  <c r="P539" i="6"/>
  <c r="K759" i="6"/>
  <c r="V682" i="6"/>
  <c r="E1250" i="6"/>
  <c r="N463" i="6"/>
  <c r="F589" i="6"/>
  <c r="E832" i="6"/>
  <c r="I275" i="6"/>
  <c r="J1372" i="6"/>
  <c r="G1324" i="6"/>
  <c r="Q812" i="6"/>
  <c r="U946" i="6"/>
  <c r="O1210" i="6"/>
  <c r="R530" i="6"/>
  <c r="L1338" i="6"/>
  <c r="B426" i="6"/>
  <c r="R1313" i="6"/>
  <c r="S1214" i="6"/>
  <c r="L505" i="6"/>
  <c r="R1091" i="6"/>
  <c r="R911" i="6"/>
  <c r="M435" i="6"/>
  <c r="N313" i="6"/>
  <c r="V679" i="6"/>
  <c r="K346" i="6"/>
  <c r="P1186" i="6"/>
  <c r="J267" i="6"/>
  <c r="Q1016" i="6"/>
  <c r="P1277" i="6"/>
  <c r="V666" i="6"/>
  <c r="G1327" i="6"/>
  <c r="U669" i="6"/>
  <c r="T960" i="6"/>
  <c r="G395" i="6"/>
  <c r="P1183" i="6"/>
  <c r="C1427" i="6"/>
  <c r="Q663" i="6"/>
  <c r="M738" i="6"/>
  <c r="N962" i="6"/>
  <c r="T391" i="6"/>
  <c r="T883" i="6"/>
  <c r="M391" i="6"/>
  <c r="B959" i="6"/>
  <c r="Q350" i="6"/>
  <c r="M467" i="6"/>
  <c r="K574" i="6"/>
  <c r="V72" i="6"/>
  <c r="M93" i="6"/>
  <c r="T1433" i="6"/>
  <c r="Q463" i="6"/>
  <c r="B775" i="6"/>
  <c r="E365" i="6"/>
  <c r="F488" i="6"/>
  <c r="O272" i="6"/>
  <c r="E989" i="6"/>
  <c r="F1078" i="6"/>
  <c r="U1050" i="6"/>
  <c r="I38" i="6"/>
  <c r="J1322" i="6"/>
  <c r="L893" i="6"/>
  <c r="M309" i="6"/>
  <c r="O1268" i="6"/>
  <c r="C596" i="6"/>
  <c r="P18" i="6"/>
  <c r="V1177" i="6"/>
  <c r="L369" i="6"/>
  <c r="N211" i="6"/>
  <c r="Q298" i="6"/>
  <c r="D198" i="6"/>
  <c r="S560" i="6"/>
  <c r="G663" i="6"/>
  <c r="M1296" i="6"/>
  <c r="T1253" i="6"/>
  <c r="P778" i="6"/>
  <c r="T1270" i="6"/>
  <c r="R1183" i="6"/>
  <c r="E373" i="6"/>
  <c r="C1339" i="6"/>
  <c r="T274" i="6"/>
  <c r="V738" i="6"/>
  <c r="D442" i="6"/>
  <c r="O97" i="6"/>
  <c r="E1080" i="6"/>
  <c r="M456" i="6"/>
  <c r="I198" i="6"/>
  <c r="N1308" i="6"/>
  <c r="I1424" i="6"/>
  <c r="O287" i="6"/>
  <c r="K564" i="6"/>
  <c r="L1076" i="6"/>
  <c r="U172" i="6"/>
  <c r="U706" i="6"/>
  <c r="I187" i="6"/>
  <c r="U494" i="6"/>
  <c r="E700" i="6"/>
  <c r="S917" i="6"/>
  <c r="M107" i="6"/>
  <c r="I1110" i="6"/>
  <c r="O1101" i="6"/>
  <c r="M336" i="6"/>
  <c r="N249" i="6"/>
  <c r="U570" i="6"/>
  <c r="U857" i="6"/>
  <c r="N1166" i="6"/>
  <c r="R143" i="6"/>
  <c r="S1019" i="6"/>
  <c r="H1198" i="6"/>
  <c r="D243" i="6"/>
  <c r="F470" i="6"/>
  <c r="S1077" i="6"/>
  <c r="L979" i="6"/>
  <c r="F461" i="6"/>
  <c r="N833" i="6"/>
  <c r="T551" i="6"/>
  <c r="E1124" i="6"/>
  <c r="O532" i="6"/>
  <c r="F367" i="6"/>
  <c r="Q278" i="6"/>
  <c r="S269" i="6"/>
  <c r="T1085" i="6"/>
  <c r="E460" i="6"/>
  <c r="H945" i="6"/>
  <c r="Q242" i="6"/>
  <c r="K885" i="6"/>
  <c r="C321" i="6"/>
  <c r="P843" i="6"/>
  <c r="I1322" i="6"/>
  <c r="K517" i="6"/>
  <c r="L917" i="6"/>
  <c r="V249" i="6"/>
  <c r="N1229" i="6"/>
  <c r="B1232" i="6"/>
  <c r="H157" i="6"/>
  <c r="C1334" i="6"/>
  <c r="O1244" i="6"/>
  <c r="U1095" i="6"/>
  <c r="Q33" i="6"/>
  <c r="L1171" i="6"/>
  <c r="D598" i="6"/>
  <c r="E1121" i="6"/>
  <c r="S35" i="6"/>
  <c r="B198" i="6"/>
  <c r="I1012" i="6"/>
  <c r="I928" i="6"/>
  <c r="M943" i="6"/>
  <c r="C1127" i="6"/>
  <c r="G457" i="6"/>
  <c r="M473" i="6"/>
  <c r="U1096" i="6"/>
  <c r="P638" i="6"/>
  <c r="N1218" i="6"/>
  <c r="E400" i="6"/>
  <c r="O807" i="6"/>
  <c r="I517" i="6"/>
  <c r="U379" i="6"/>
  <c r="Q944" i="6"/>
  <c r="H26" i="6"/>
  <c r="V982" i="6"/>
  <c r="Q1053" i="6"/>
  <c r="C9" i="6"/>
  <c r="C790" i="6"/>
  <c r="G484" i="6"/>
  <c r="L188" i="6"/>
  <c r="N1005" i="6"/>
  <c r="M80" i="6"/>
  <c r="T984" i="6"/>
  <c r="G1160" i="6"/>
  <c r="J885" i="6"/>
  <c r="U1268" i="6"/>
  <c r="G146" i="6"/>
  <c r="C925" i="6"/>
  <c r="F426" i="6"/>
  <c r="Q630" i="6"/>
  <c r="I1416" i="6"/>
  <c r="D694" i="6"/>
  <c r="M1162" i="6"/>
  <c r="T831" i="6"/>
  <c r="M1346" i="6"/>
  <c r="N25" i="6"/>
  <c r="H950" i="6"/>
  <c r="K9" i="6"/>
  <c r="L117" i="6"/>
  <c r="O1051" i="6"/>
  <c r="V886" i="6"/>
  <c r="B549" i="6"/>
  <c r="H1211" i="6"/>
  <c r="G573" i="6"/>
  <c r="B918" i="6"/>
  <c r="J1250" i="6"/>
  <c r="C1140" i="6"/>
  <c r="E332" i="6"/>
  <c r="V1418" i="6"/>
  <c r="C71" i="6"/>
  <c r="O983" i="6"/>
  <c r="P1231" i="6"/>
  <c r="D394" i="6"/>
  <c r="G136" i="6"/>
  <c r="V624" i="6"/>
  <c r="O1403" i="6"/>
  <c r="N521" i="6"/>
  <c r="F440" i="6"/>
  <c r="P785" i="6"/>
  <c r="C51" i="6"/>
  <c r="N1346" i="6"/>
  <c r="E653" i="6"/>
  <c r="Q186" i="6"/>
  <c r="L844" i="6"/>
  <c r="K771" i="6"/>
  <c r="L746" i="6"/>
  <c r="O183" i="6"/>
  <c r="D948" i="6"/>
  <c r="F914" i="6"/>
  <c r="C1051" i="6"/>
  <c r="R218" i="6"/>
  <c r="M1035" i="6"/>
  <c r="S239" i="6"/>
  <c r="T401" i="6"/>
  <c r="N939" i="6"/>
  <c r="C280" i="6"/>
  <c r="O1322" i="6"/>
  <c r="J852" i="6"/>
  <c r="T201" i="6"/>
  <c r="S381" i="6"/>
  <c r="I669" i="6"/>
  <c r="G1342" i="6"/>
  <c r="I227" i="6"/>
  <c r="E488" i="6"/>
  <c r="Q853" i="6"/>
  <c r="J325" i="6"/>
  <c r="Q1410" i="6"/>
  <c r="L725" i="6"/>
  <c r="P1156" i="6"/>
  <c r="V1164" i="6"/>
  <c r="I230" i="6"/>
  <c r="I746" i="6"/>
  <c r="G747" i="6"/>
  <c r="G74" i="6"/>
  <c r="J965" i="6"/>
  <c r="M1008" i="6"/>
  <c r="H317" i="6"/>
  <c r="T1210" i="6"/>
  <c r="N631" i="6"/>
  <c r="B367" i="6"/>
  <c r="L4" i="6"/>
  <c r="S1250" i="6"/>
  <c r="N688" i="6"/>
  <c r="Q312" i="6"/>
  <c r="D616" i="6"/>
  <c r="M705" i="6"/>
  <c r="V124" i="6"/>
  <c r="G761" i="6"/>
  <c r="J55" i="6"/>
  <c r="E551" i="6"/>
  <c r="S491" i="6"/>
  <c r="M1393" i="6"/>
  <c r="G126" i="6"/>
  <c r="R1211" i="6"/>
  <c r="G340" i="6"/>
  <c r="S1191" i="6"/>
  <c r="I558" i="6"/>
  <c r="T538" i="6"/>
  <c r="J775" i="6"/>
  <c r="S1234" i="6"/>
  <c r="V936" i="6"/>
  <c r="U823" i="6"/>
  <c r="J405" i="6"/>
  <c r="D409" i="6"/>
  <c r="T665" i="6"/>
  <c r="O1279" i="6"/>
  <c r="E1154" i="6"/>
  <c r="N644" i="6"/>
  <c r="V67" i="6"/>
  <c r="F594" i="6"/>
  <c r="L965" i="6"/>
  <c r="E250" i="6"/>
  <c r="M881" i="6"/>
  <c r="E126" i="6"/>
  <c r="Q634" i="6"/>
  <c r="M209" i="6"/>
  <c r="V945" i="6"/>
  <c r="O1187" i="6"/>
  <c r="I26" i="6"/>
  <c r="M1358" i="6"/>
  <c r="J845" i="6"/>
  <c r="D333" i="6"/>
  <c r="I67" i="6"/>
  <c r="L443" i="6"/>
  <c r="M474" i="6"/>
  <c r="L536" i="6"/>
  <c r="H1387" i="6"/>
  <c r="N1071" i="6"/>
  <c r="V852" i="6"/>
  <c r="U276" i="6"/>
  <c r="C520" i="6"/>
  <c r="Q855" i="6"/>
  <c r="G27" i="6"/>
  <c r="P507" i="6"/>
  <c r="H1431" i="6"/>
  <c r="S1139" i="6"/>
  <c r="C1023" i="6"/>
  <c r="B74" i="6"/>
  <c r="U16" i="6"/>
  <c r="U438" i="6"/>
  <c r="C851" i="6"/>
  <c r="U1388" i="6"/>
  <c r="R1196" i="6"/>
  <c r="I1255" i="6"/>
  <c r="Q785" i="6"/>
  <c r="F230" i="6"/>
  <c r="M986" i="6"/>
  <c r="R1357" i="6"/>
  <c r="U403" i="6"/>
  <c r="I698" i="6"/>
  <c r="O478" i="6"/>
  <c r="G937" i="6"/>
  <c r="S554" i="6"/>
  <c r="I679" i="6"/>
  <c r="N168" i="6"/>
  <c r="P1062" i="6"/>
  <c r="I1035" i="6"/>
  <c r="M820" i="6"/>
  <c r="H1343" i="6"/>
  <c r="D406" i="6"/>
  <c r="M1343" i="6"/>
  <c r="U1372" i="6"/>
  <c r="L807" i="6"/>
  <c r="G382" i="6"/>
  <c r="V1284" i="6"/>
  <c r="I538" i="6"/>
  <c r="C392" i="6"/>
  <c r="U56" i="6"/>
  <c r="V1329" i="6"/>
  <c r="F342" i="6"/>
  <c r="H75" i="6"/>
  <c r="J1020" i="6"/>
  <c r="F858" i="6"/>
  <c r="E453" i="6"/>
  <c r="L111" i="6"/>
  <c r="T1052" i="6"/>
  <c r="V1160" i="6"/>
  <c r="D730" i="6"/>
  <c r="B377" i="6"/>
  <c r="L747" i="6"/>
  <c r="D1044" i="6"/>
  <c r="K175" i="6"/>
  <c r="E307" i="6"/>
  <c r="P625" i="6"/>
  <c r="S378" i="6"/>
  <c r="R428" i="6"/>
  <c r="L533" i="6"/>
  <c r="G764" i="6"/>
  <c r="M1429" i="6"/>
  <c r="H78" i="6"/>
  <c r="D840" i="6"/>
  <c r="J1196" i="6"/>
  <c r="J790" i="6"/>
  <c r="O256" i="6"/>
  <c r="H606" i="6"/>
  <c r="Q564" i="6"/>
  <c r="R331" i="6"/>
  <c r="C733" i="6"/>
  <c r="H1408" i="6"/>
  <c r="R1431" i="6"/>
  <c r="I119" i="6"/>
  <c r="D891" i="6"/>
  <c r="O285" i="6"/>
  <c r="E648" i="6"/>
  <c r="U995" i="6"/>
  <c r="L345" i="6"/>
  <c r="C861" i="6"/>
  <c r="S1442" i="6"/>
  <c r="Q1119" i="6"/>
  <c r="B803" i="6"/>
  <c r="T22" i="6"/>
  <c r="E1037" i="6"/>
  <c r="U648" i="6"/>
  <c r="Q1115" i="6"/>
  <c r="P333" i="6"/>
  <c r="T834" i="6"/>
  <c r="G91" i="6"/>
  <c r="N431" i="6"/>
  <c r="S1076" i="6"/>
  <c r="V821" i="6"/>
  <c r="L331" i="6"/>
  <c r="G433" i="6"/>
  <c r="S547" i="6"/>
  <c r="O912" i="6"/>
  <c r="J389" i="6"/>
  <c r="G646" i="6"/>
  <c r="T1150" i="6"/>
  <c r="L1188" i="6"/>
  <c r="S1334" i="6"/>
  <c r="O1220" i="6"/>
  <c r="V233" i="6"/>
  <c r="N514" i="6"/>
  <c r="Q1248" i="6"/>
  <c r="B396" i="6"/>
  <c r="R270" i="6"/>
  <c r="V607" i="6"/>
  <c r="T266" i="6"/>
  <c r="E487" i="6"/>
  <c r="H955" i="6"/>
  <c r="G88" i="6"/>
  <c r="D1116" i="6"/>
  <c r="B599" i="6"/>
  <c r="O90" i="6"/>
  <c r="U150" i="6"/>
  <c r="B696" i="6"/>
  <c r="I974" i="6"/>
  <c r="Q631" i="6"/>
  <c r="T29" i="6"/>
  <c r="U635" i="6"/>
  <c r="U301" i="6"/>
  <c r="F653" i="6"/>
  <c r="F423" i="6"/>
  <c r="U134" i="6"/>
  <c r="F730" i="6"/>
  <c r="T442" i="6"/>
  <c r="C651" i="6"/>
  <c r="H897" i="6"/>
  <c r="D548" i="6"/>
  <c r="B864" i="6"/>
  <c r="G601" i="6"/>
  <c r="J781" i="6"/>
  <c r="L706" i="6"/>
  <c r="P1267" i="6"/>
  <c r="Q480" i="6"/>
  <c r="O1131" i="6"/>
  <c r="R1343" i="6"/>
  <c r="G940" i="6"/>
  <c r="N51" i="6"/>
  <c r="M690" i="6"/>
  <c r="B302" i="6"/>
  <c r="Q552" i="6"/>
  <c r="V147" i="6"/>
  <c r="E683" i="6"/>
  <c r="E269" i="6"/>
  <c r="O152" i="6"/>
  <c r="T1367" i="6"/>
  <c r="E1325" i="6"/>
  <c r="C870" i="6"/>
  <c r="D417" i="6"/>
  <c r="T818" i="6"/>
  <c r="C307" i="6"/>
  <c r="G550" i="6"/>
  <c r="N1264" i="6"/>
  <c r="D555" i="6"/>
  <c r="I1225" i="6"/>
  <c r="K521" i="6"/>
  <c r="J846" i="6"/>
  <c r="P759" i="6"/>
  <c r="K455" i="6"/>
  <c r="U297" i="6"/>
  <c r="R401" i="6"/>
  <c r="C954" i="6"/>
  <c r="M410" i="6"/>
  <c r="O247" i="6"/>
  <c r="K876" i="6"/>
  <c r="N402" i="6"/>
  <c r="J503" i="6"/>
  <c r="S51" i="6"/>
  <c r="I359" i="6"/>
  <c r="E1378" i="6"/>
  <c r="K865" i="6"/>
  <c r="F903" i="6"/>
  <c r="N381" i="6"/>
  <c r="K898" i="6"/>
  <c r="I1260" i="6"/>
  <c r="R226" i="6"/>
  <c r="N987" i="6"/>
  <c r="P484" i="6"/>
  <c r="G1257" i="6"/>
  <c r="K740" i="6"/>
  <c r="D1068" i="6"/>
  <c r="J580" i="6"/>
  <c r="S1429" i="6"/>
  <c r="T1162" i="6"/>
  <c r="G707" i="6"/>
  <c r="V841" i="6"/>
  <c r="U691" i="6"/>
  <c r="K1258" i="6"/>
  <c r="M883" i="6"/>
  <c r="V127" i="6"/>
  <c r="V1279" i="6"/>
  <c r="P393" i="6"/>
  <c r="P313" i="6"/>
  <c r="K868" i="6"/>
  <c r="E546" i="6"/>
  <c r="G60" i="6"/>
  <c r="U1108" i="6"/>
  <c r="K670" i="6"/>
  <c r="U38" i="6"/>
  <c r="C233" i="6"/>
  <c r="B223" i="6"/>
  <c r="C847" i="6"/>
  <c r="G1036" i="6"/>
  <c r="D336" i="6"/>
  <c r="C499" i="6"/>
  <c r="K792" i="6"/>
  <c r="N565" i="6"/>
  <c r="E979" i="6"/>
  <c r="J689" i="6"/>
  <c r="B691" i="6"/>
  <c r="P285" i="6"/>
  <c r="M677" i="6"/>
  <c r="V577" i="6"/>
  <c r="R730" i="6"/>
  <c r="I1150" i="6"/>
  <c r="S400" i="6"/>
  <c r="O1005" i="6"/>
  <c r="F927" i="6"/>
  <c r="V1031" i="6"/>
  <c r="D146" i="6"/>
  <c r="K1437" i="6"/>
  <c r="K751" i="6"/>
  <c r="B672" i="6"/>
  <c r="C1068" i="6"/>
  <c r="E1283" i="6"/>
  <c r="N82" i="6"/>
  <c r="J315" i="6"/>
  <c r="S85" i="6"/>
  <c r="U863" i="6"/>
  <c r="L350" i="6"/>
  <c r="I1302" i="6"/>
  <c r="K1355" i="6"/>
  <c r="K23" i="6"/>
  <c r="Q1126" i="6"/>
  <c r="U25" i="6"/>
  <c r="D908" i="6"/>
  <c r="G1253" i="6"/>
  <c r="H1040" i="6"/>
  <c r="R858" i="6"/>
  <c r="K465" i="6"/>
  <c r="R533" i="6"/>
  <c r="I511" i="6"/>
  <c r="T212" i="6"/>
  <c r="V1173" i="6"/>
  <c r="S1419" i="6"/>
  <c r="L242" i="6"/>
  <c r="E1105" i="6"/>
  <c r="O765" i="6"/>
  <c r="K1174" i="6"/>
  <c r="K461" i="6"/>
  <c r="I924" i="6"/>
  <c r="F1188" i="6"/>
  <c r="U531" i="6"/>
  <c r="J1242" i="6"/>
  <c r="V920" i="6"/>
  <c r="U564" i="6"/>
  <c r="P1133" i="6"/>
  <c r="U698" i="6"/>
  <c r="I33" i="6"/>
  <c r="U156" i="6"/>
  <c r="O698" i="6"/>
  <c r="T947" i="6"/>
  <c r="B114" i="6"/>
  <c r="N33" i="6"/>
  <c r="J1102" i="6"/>
  <c r="N436" i="6"/>
  <c r="N21" i="6"/>
  <c r="D553" i="6"/>
  <c r="B620" i="6"/>
  <c r="N999" i="6"/>
  <c r="D1023" i="6"/>
  <c r="M870" i="6"/>
  <c r="D534" i="6"/>
  <c r="L932" i="6"/>
  <c r="V1302" i="6"/>
  <c r="V757" i="6"/>
  <c r="F896" i="6"/>
  <c r="N1338" i="6"/>
  <c r="P7" i="6"/>
  <c r="L309" i="6"/>
  <c r="D956" i="6"/>
  <c r="T533" i="6"/>
  <c r="R416" i="6"/>
  <c r="V980" i="6"/>
  <c r="T283" i="6"/>
  <c r="S3" i="6"/>
  <c r="M1228" i="6"/>
  <c r="Q116" i="6"/>
  <c r="T995" i="6"/>
  <c r="R359" i="6"/>
  <c r="S752" i="6"/>
  <c r="P859" i="6"/>
  <c r="H749" i="6"/>
  <c r="C1422" i="6"/>
  <c r="K1389" i="6"/>
  <c r="U137" i="6"/>
  <c r="N882" i="6"/>
  <c r="F915" i="6"/>
  <c r="V190" i="6"/>
  <c r="J230" i="6"/>
  <c r="D1289" i="6"/>
  <c r="G1120" i="6"/>
  <c r="E1026" i="6"/>
  <c r="C934" i="6"/>
  <c r="G221" i="6"/>
  <c r="P876" i="6"/>
  <c r="O1314" i="6"/>
  <c r="S329" i="6"/>
  <c r="E905" i="6"/>
  <c r="S296" i="6"/>
  <c r="G1380" i="6"/>
  <c r="Q696" i="6"/>
  <c r="O334" i="6"/>
  <c r="I508" i="6"/>
  <c r="J1375" i="6"/>
  <c r="B1301" i="6"/>
  <c r="S1171" i="6"/>
  <c r="V255" i="6"/>
  <c r="J65" i="6"/>
  <c r="O1378" i="6"/>
  <c r="F961" i="6"/>
  <c r="U1246" i="6"/>
  <c r="M664" i="6"/>
  <c r="B122" i="6"/>
  <c r="H1437" i="6"/>
  <c r="V519" i="6"/>
  <c r="J662" i="6"/>
  <c r="L531" i="6"/>
  <c r="B1284" i="6"/>
  <c r="F225" i="6"/>
  <c r="I879" i="6"/>
  <c r="R1043" i="6"/>
  <c r="L220" i="6"/>
  <c r="K1017" i="6"/>
  <c r="E1438" i="6"/>
  <c r="S766" i="6"/>
  <c r="D1329" i="6"/>
  <c r="C546" i="6"/>
  <c r="V285" i="6"/>
  <c r="V686" i="6"/>
  <c r="R748" i="6"/>
  <c r="P372" i="6"/>
  <c r="S878" i="6"/>
  <c r="Q192" i="6"/>
  <c r="F1295" i="6"/>
  <c r="V1343" i="6"/>
  <c r="V410" i="6"/>
  <c r="F1332" i="6"/>
  <c r="E754" i="6"/>
  <c r="T1357" i="6"/>
  <c r="U368" i="6"/>
  <c r="H733" i="6"/>
  <c r="T823" i="6"/>
  <c r="N1147" i="6"/>
  <c r="O1402" i="6"/>
  <c r="G831" i="6"/>
  <c r="P68" i="6"/>
  <c r="C337" i="6"/>
  <c r="B498" i="6"/>
  <c r="M455" i="6"/>
  <c r="D690" i="6"/>
  <c r="I1443" i="6"/>
  <c r="O559" i="6"/>
  <c r="F737" i="6"/>
  <c r="L962" i="6"/>
  <c r="R786" i="6"/>
  <c r="L139" i="6"/>
  <c r="B810" i="6"/>
  <c r="R1127" i="6"/>
  <c r="M428" i="6"/>
  <c r="H258" i="6"/>
  <c r="H1050" i="6"/>
  <c r="R269" i="6"/>
  <c r="R886" i="6"/>
  <c r="T1303" i="6"/>
  <c r="C677" i="6"/>
  <c r="D1374" i="6"/>
  <c r="F388" i="6"/>
  <c r="R294" i="6"/>
  <c r="T487" i="6"/>
  <c r="R166" i="6"/>
  <c r="J1168" i="6"/>
  <c r="C1053" i="6"/>
  <c r="C1256" i="6"/>
  <c r="B933" i="6"/>
  <c r="V82" i="6"/>
  <c r="L276" i="6"/>
  <c r="V1347" i="6"/>
  <c r="C350" i="6"/>
  <c r="P543" i="6"/>
  <c r="K550" i="6"/>
  <c r="G945" i="6"/>
  <c r="C444" i="6"/>
  <c r="E983" i="6"/>
  <c r="L85" i="6"/>
  <c r="H674" i="6"/>
  <c r="L1151" i="6"/>
  <c r="F236" i="6"/>
  <c r="O311" i="6"/>
  <c r="V616" i="6"/>
  <c r="F670" i="6"/>
  <c r="T31" i="6"/>
  <c r="D492" i="6"/>
  <c r="J1010" i="6"/>
  <c r="O221" i="6"/>
  <c r="E513" i="6"/>
  <c r="S224" i="6"/>
  <c r="P266" i="6"/>
  <c r="G1173" i="6"/>
  <c r="F263" i="6"/>
  <c r="J185" i="6"/>
  <c r="N663" i="6"/>
  <c r="R1380" i="6"/>
  <c r="B138" i="6"/>
  <c r="P270" i="6"/>
  <c r="C1071" i="6"/>
  <c r="T1294" i="6"/>
  <c r="I979" i="6"/>
  <c r="P490" i="6"/>
  <c r="D71" i="6"/>
  <c r="G199" i="6"/>
  <c r="H1374" i="6"/>
  <c r="R559" i="6"/>
  <c r="R647" i="6"/>
  <c r="N1408" i="6"/>
  <c r="T190" i="6"/>
  <c r="E667" i="6"/>
  <c r="F1091" i="6"/>
  <c r="D1069" i="6"/>
  <c r="T835" i="6"/>
  <c r="G228" i="6"/>
  <c r="K811" i="6"/>
  <c r="J431" i="6"/>
  <c r="I599" i="6"/>
  <c r="P1033" i="6"/>
  <c r="G901" i="6"/>
  <c r="Q1264" i="6"/>
  <c r="K467" i="6"/>
  <c r="L329" i="6"/>
  <c r="K1336" i="6"/>
  <c r="G1301" i="6"/>
  <c r="C953" i="6"/>
  <c r="E505" i="6"/>
  <c r="B531" i="6"/>
  <c r="P974" i="6"/>
  <c r="U241" i="6"/>
  <c r="Q1121" i="6"/>
  <c r="J29" i="6"/>
  <c r="P1304" i="6"/>
  <c r="F655" i="6"/>
  <c r="F140" i="6"/>
  <c r="M1161" i="6"/>
  <c r="J1350" i="6"/>
  <c r="U282" i="6"/>
  <c r="E289" i="6"/>
  <c r="H1131" i="6"/>
  <c r="C449" i="6"/>
  <c r="Q622" i="6"/>
  <c r="D339" i="6"/>
  <c r="S479" i="6"/>
  <c r="H221" i="6"/>
  <c r="F1046" i="6"/>
  <c r="R1260" i="6"/>
  <c r="O258" i="6"/>
  <c r="K523" i="6"/>
  <c r="F8" i="6"/>
  <c r="R545" i="6"/>
  <c r="M361" i="6"/>
  <c r="P688" i="6"/>
  <c r="P1307" i="6"/>
  <c r="H1077" i="6"/>
  <c r="J601" i="6"/>
  <c r="H1137" i="6"/>
  <c r="V1334" i="6"/>
  <c r="J869" i="6"/>
  <c r="U215" i="6"/>
  <c r="F213" i="6"/>
  <c r="V580" i="6"/>
  <c r="G883" i="6"/>
  <c r="K578" i="6"/>
  <c r="J1083" i="6"/>
  <c r="T28" i="6"/>
  <c r="V202" i="6"/>
  <c r="R102" i="6"/>
  <c r="V33" i="6"/>
  <c r="D267" i="6"/>
  <c r="O741" i="6"/>
  <c r="T1236" i="6"/>
  <c r="K399" i="6"/>
  <c r="P1165" i="6"/>
  <c r="K1261" i="6"/>
  <c r="B222" i="6"/>
  <c r="V983" i="6"/>
  <c r="J591" i="6"/>
  <c r="U445" i="6"/>
  <c r="T168" i="6"/>
  <c r="S171" i="6"/>
  <c r="G171" i="6"/>
  <c r="U1015" i="6"/>
  <c r="O412" i="6"/>
  <c r="E1228" i="6"/>
  <c r="E1082" i="6"/>
  <c r="L878" i="6"/>
  <c r="J319" i="6"/>
  <c r="V129" i="6"/>
  <c r="I529" i="6"/>
  <c r="H802" i="6"/>
  <c r="N857" i="6"/>
  <c r="I1031" i="6"/>
  <c r="N494" i="6"/>
  <c r="U185" i="6"/>
  <c r="I1039" i="6"/>
  <c r="B704" i="6"/>
  <c r="I91" i="6"/>
  <c r="M1332" i="6"/>
  <c r="M661" i="6"/>
  <c r="P676" i="6"/>
  <c r="G96" i="6"/>
  <c r="H1350" i="6"/>
  <c r="B1091" i="6"/>
  <c r="T1179" i="6"/>
  <c r="O202" i="6"/>
  <c r="S274" i="6"/>
  <c r="P330" i="6"/>
  <c r="E812" i="6"/>
  <c r="G1125" i="6"/>
  <c r="G208" i="6"/>
  <c r="B228" i="6"/>
  <c r="P565" i="6"/>
  <c r="M419" i="6"/>
  <c r="F845" i="6"/>
  <c r="N366" i="6"/>
  <c r="M491" i="6"/>
  <c r="M796" i="6"/>
  <c r="K991" i="6"/>
  <c r="B1190" i="6"/>
  <c r="V1028" i="6"/>
  <c r="M636" i="6"/>
  <c r="L359" i="6"/>
  <c r="U649" i="6"/>
  <c r="Q1157" i="6"/>
  <c r="S1040" i="6"/>
  <c r="Q429" i="6"/>
  <c r="M1138" i="6"/>
  <c r="K986" i="6"/>
  <c r="K471" i="6"/>
  <c r="N452" i="6"/>
  <c r="J251" i="6"/>
  <c r="D1323" i="6"/>
  <c r="U410" i="6"/>
  <c r="U153" i="6"/>
  <c r="H1121" i="6"/>
  <c r="B800" i="6"/>
  <c r="F1254" i="6"/>
  <c r="J859" i="6"/>
  <c r="G894" i="6"/>
  <c r="F1428" i="6"/>
  <c r="J1068" i="6"/>
  <c r="K152" i="6"/>
  <c r="N1375" i="6"/>
  <c r="B760" i="6"/>
  <c r="D715" i="6"/>
  <c r="G1119" i="6"/>
  <c r="F1212" i="6"/>
  <c r="L1266" i="6"/>
  <c r="C960" i="6"/>
  <c r="O1262" i="6"/>
  <c r="J1152" i="6"/>
  <c r="K540" i="6"/>
  <c r="E814" i="6"/>
  <c r="S672" i="6"/>
  <c r="L1096" i="6"/>
  <c r="T725" i="6"/>
  <c r="B45" i="6"/>
  <c r="F879" i="6"/>
  <c r="U1247" i="6"/>
  <c r="R1018" i="6"/>
  <c r="V163" i="6"/>
  <c r="F120" i="6"/>
  <c r="Q758" i="6"/>
  <c r="J587" i="6"/>
  <c r="G236" i="6"/>
  <c r="V62" i="6"/>
  <c r="V683" i="6"/>
  <c r="F1302" i="6"/>
  <c r="K686" i="6"/>
  <c r="H533" i="6"/>
  <c r="H545" i="6"/>
  <c r="O876" i="6"/>
  <c r="R1066" i="6"/>
  <c r="C390" i="6"/>
  <c r="D31" i="6"/>
  <c r="T582" i="6"/>
  <c r="G563" i="6"/>
  <c r="P394" i="6"/>
  <c r="M772" i="6"/>
  <c r="R454" i="6"/>
  <c r="M449" i="6"/>
  <c r="U398" i="6"/>
  <c r="O497" i="6"/>
  <c r="F1001" i="6"/>
  <c r="Q521" i="6"/>
  <c r="I984" i="6"/>
  <c r="H1208" i="6"/>
  <c r="K631" i="6"/>
  <c r="G274" i="6"/>
  <c r="K557" i="6"/>
  <c r="B180" i="6"/>
  <c r="K10" i="6"/>
  <c r="Q857" i="6"/>
  <c r="R754" i="6"/>
  <c r="C368" i="6"/>
  <c r="E7" i="6"/>
  <c r="I123" i="6"/>
  <c r="R1193" i="6"/>
  <c r="Q598" i="6"/>
  <c r="E21" i="6"/>
  <c r="N115" i="6"/>
  <c r="K216" i="6"/>
  <c r="G902" i="6"/>
  <c r="U502" i="6"/>
  <c r="F1409" i="6"/>
  <c r="H1124" i="6"/>
  <c r="D800" i="6"/>
  <c r="J120" i="6"/>
  <c r="J739" i="6"/>
  <c r="H1037" i="6"/>
  <c r="U705" i="6"/>
  <c r="M509" i="6"/>
  <c r="F294" i="6"/>
  <c r="B1321" i="6"/>
  <c r="J755" i="6"/>
  <c r="P75" i="6"/>
  <c r="R953" i="6"/>
  <c r="J939" i="6"/>
  <c r="O546" i="6"/>
  <c r="E1194" i="6"/>
  <c r="L449" i="6"/>
  <c r="C382" i="6"/>
  <c r="H1029" i="6"/>
  <c r="D748" i="6"/>
  <c r="P1081" i="6"/>
  <c r="U29" i="6"/>
  <c r="I896" i="6"/>
  <c r="U270" i="6"/>
  <c r="Q153" i="6"/>
  <c r="K603" i="6"/>
  <c r="V112" i="6"/>
  <c r="D716" i="6"/>
  <c r="U996" i="6"/>
  <c r="I523" i="6"/>
  <c r="T183" i="6"/>
  <c r="N1161" i="6"/>
  <c r="D1339" i="6"/>
  <c r="I214" i="6"/>
  <c r="D1343" i="6"/>
  <c r="L1030" i="6"/>
  <c r="R882" i="6"/>
  <c r="R1396" i="6"/>
  <c r="J1052" i="6"/>
  <c r="P931" i="6"/>
  <c r="E281" i="6"/>
  <c r="G864" i="6"/>
  <c r="S973" i="6"/>
  <c r="R425" i="6"/>
  <c r="M1223" i="6"/>
  <c r="R172" i="6"/>
  <c r="V712" i="6"/>
  <c r="Q189" i="6"/>
  <c r="E537" i="6"/>
  <c r="N1121" i="6"/>
  <c r="S160" i="6"/>
  <c r="J844" i="6"/>
  <c r="L1297" i="6"/>
  <c r="L1397" i="6"/>
  <c r="H123" i="6"/>
  <c r="N860" i="6"/>
  <c r="J372" i="6"/>
  <c r="R792" i="6"/>
  <c r="L787" i="6"/>
  <c r="M588" i="6"/>
  <c r="P870" i="6"/>
  <c r="B201" i="6"/>
  <c r="N1190" i="6"/>
  <c r="P895" i="6"/>
  <c r="H488" i="6"/>
  <c r="D386" i="6"/>
  <c r="N222" i="6"/>
  <c r="B1315" i="6"/>
  <c r="F711" i="6"/>
  <c r="U472" i="6"/>
  <c r="G176" i="6"/>
  <c r="M533" i="6"/>
  <c r="C1003" i="6"/>
  <c r="J896" i="6"/>
  <c r="B985" i="6"/>
  <c r="L1336" i="6"/>
  <c r="M254" i="6"/>
  <c r="S1079" i="6"/>
  <c r="M784" i="6"/>
  <c r="V1016" i="6"/>
  <c r="L1196" i="6"/>
  <c r="P755" i="6"/>
  <c r="D370" i="6"/>
  <c r="C64" i="6"/>
  <c r="G1054" i="6"/>
  <c r="O887" i="6"/>
  <c r="S20" i="6"/>
  <c r="C422" i="6"/>
  <c r="P1028" i="6"/>
  <c r="P858" i="6"/>
  <c r="K1069" i="6"/>
  <c r="M676" i="6"/>
  <c r="C797" i="6"/>
  <c r="E290" i="6"/>
  <c r="B821" i="6"/>
  <c r="G788" i="6"/>
  <c r="E1175" i="6"/>
  <c r="G1397" i="6"/>
  <c r="E1317" i="6"/>
  <c r="T179" i="6"/>
  <c r="M259" i="6"/>
  <c r="J805" i="6"/>
  <c r="K1038" i="6"/>
  <c r="L241" i="6"/>
  <c r="N1394" i="6"/>
  <c r="Q1442" i="6"/>
  <c r="G80" i="6"/>
  <c r="C63" i="6"/>
  <c r="E1158" i="6"/>
  <c r="H835" i="6"/>
  <c r="N1212" i="6"/>
  <c r="H858" i="6"/>
  <c r="M1252" i="6"/>
  <c r="P1383" i="6"/>
  <c r="T704" i="6"/>
  <c r="D505" i="6"/>
  <c r="R184" i="6"/>
  <c r="T524" i="6"/>
  <c r="J1326" i="6"/>
  <c r="M163" i="6"/>
  <c r="C229" i="6"/>
  <c r="V532" i="6"/>
  <c r="S840" i="6"/>
  <c r="Q1000" i="6"/>
  <c r="F861" i="6"/>
  <c r="K1141" i="6"/>
  <c r="T48" i="6"/>
  <c r="I1356" i="6"/>
  <c r="U331" i="6"/>
  <c r="D34" i="6"/>
  <c r="K1421" i="6"/>
  <c r="O1238" i="6"/>
  <c r="P336" i="6"/>
  <c r="M196" i="6"/>
  <c r="E1401" i="6"/>
  <c r="I181" i="6"/>
  <c r="H38" i="6"/>
  <c r="O178" i="6"/>
  <c r="M1331" i="6"/>
  <c r="H497" i="6"/>
  <c r="J1150" i="6"/>
  <c r="S1303" i="6"/>
  <c r="C1135" i="6"/>
  <c r="F1237" i="6"/>
  <c r="Q494" i="6"/>
  <c r="I710" i="6"/>
  <c r="O422" i="6"/>
  <c r="I435" i="6"/>
  <c r="Q626" i="6"/>
  <c r="Q682" i="6"/>
  <c r="C437" i="6"/>
  <c r="D140" i="6"/>
  <c r="G1210" i="6"/>
  <c r="R409" i="6"/>
  <c r="N86" i="6"/>
  <c r="V216" i="6"/>
  <c r="Q1047" i="6"/>
  <c r="V1235" i="6"/>
  <c r="R121" i="6"/>
  <c r="C1136" i="6"/>
  <c r="B934" i="6"/>
  <c r="K536" i="6"/>
  <c r="D1155" i="6"/>
  <c r="Q491" i="6"/>
  <c r="C360" i="6"/>
  <c r="E994" i="6"/>
  <c r="J1431" i="6"/>
  <c r="H542" i="6"/>
  <c r="O685" i="6"/>
  <c r="N942" i="6"/>
  <c r="L1412" i="6"/>
  <c r="R429" i="6"/>
  <c r="B446" i="6"/>
  <c r="O477" i="6"/>
  <c r="F190" i="6"/>
  <c r="S414" i="6"/>
  <c r="T693" i="6"/>
  <c r="P467" i="6"/>
  <c r="R1136" i="6"/>
  <c r="S810" i="6"/>
  <c r="P1007" i="6"/>
  <c r="B648" i="6"/>
  <c r="N794" i="6"/>
  <c r="J447" i="6"/>
  <c r="B1313" i="6"/>
  <c r="M221" i="6"/>
  <c r="D1006" i="6"/>
  <c r="P134" i="6"/>
  <c r="T899" i="6"/>
  <c r="Q306" i="6"/>
  <c r="N341" i="6"/>
  <c r="T289" i="6"/>
  <c r="Q734" i="6"/>
  <c r="K1245" i="6"/>
  <c r="T687" i="6"/>
  <c r="C1367" i="6"/>
  <c r="S1116" i="6"/>
  <c r="N915" i="6"/>
  <c r="O1046" i="6"/>
  <c r="F1362" i="6"/>
  <c r="O750" i="6"/>
  <c r="N1082" i="6"/>
  <c r="E636" i="6"/>
  <c r="T911" i="6"/>
  <c r="U1028" i="6"/>
  <c r="D1358" i="6"/>
  <c r="U668" i="6"/>
  <c r="G269" i="6"/>
  <c r="M1316" i="6"/>
  <c r="F439" i="6"/>
  <c r="S324" i="6"/>
  <c r="K1022" i="6"/>
  <c r="B997" i="6"/>
  <c r="I113" i="6"/>
  <c r="C415" i="6"/>
  <c r="B1049" i="6"/>
  <c r="Q291" i="6"/>
  <c r="B19" i="6"/>
  <c r="N701" i="6"/>
  <c r="Q831" i="6"/>
  <c r="U266" i="6"/>
  <c r="H585" i="6"/>
  <c r="B1068" i="6"/>
  <c r="N1265" i="6"/>
  <c r="B640" i="6"/>
  <c r="L127" i="6"/>
  <c r="C757" i="6"/>
  <c r="K144" i="6"/>
  <c r="Q1235" i="6"/>
  <c r="S308" i="6"/>
  <c r="M1376" i="6"/>
  <c r="T921" i="6"/>
  <c r="L598" i="6"/>
  <c r="R784" i="6"/>
  <c r="M1357" i="6"/>
  <c r="V235" i="6"/>
  <c r="M220" i="6"/>
  <c r="L783" i="6"/>
  <c r="E1261" i="6"/>
  <c r="N414" i="6"/>
  <c r="R372" i="6"/>
  <c r="I929" i="6"/>
  <c r="G689" i="6"/>
  <c r="V1077" i="6"/>
  <c r="J77" i="6"/>
  <c r="K617" i="6"/>
  <c r="O637" i="6"/>
  <c r="F595" i="6"/>
  <c r="F20" i="6"/>
  <c r="P1253" i="6"/>
  <c r="P314" i="6"/>
  <c r="C1429" i="6"/>
  <c r="D294" i="6"/>
  <c r="M462" i="6"/>
  <c r="J1367" i="6"/>
  <c r="B1388" i="6"/>
  <c r="M1243" i="6"/>
  <c r="T634" i="6"/>
  <c r="N1395" i="6"/>
  <c r="O584" i="6"/>
  <c r="F109" i="6"/>
  <c r="Q790" i="6"/>
  <c r="J717" i="6"/>
  <c r="S77" i="6"/>
  <c r="N189" i="6"/>
  <c r="G1001" i="6"/>
  <c r="H1197" i="6"/>
  <c r="D999" i="6"/>
  <c r="P867" i="6"/>
  <c r="V1169" i="6"/>
  <c r="G427" i="6"/>
  <c r="L645" i="6"/>
  <c r="U298" i="6"/>
  <c r="K139" i="6"/>
  <c r="R908" i="6"/>
  <c r="C458" i="6"/>
  <c r="U907" i="6"/>
  <c r="B456" i="6"/>
  <c r="G333" i="6"/>
  <c r="G1328" i="6"/>
  <c r="U94" i="6"/>
  <c r="L70" i="6"/>
  <c r="L78" i="6"/>
  <c r="D602" i="6"/>
  <c r="N76" i="6"/>
  <c r="R1175" i="6"/>
  <c r="J916" i="6"/>
  <c r="N660" i="6"/>
  <c r="T741" i="6"/>
  <c r="M53" i="6"/>
  <c r="P99" i="6"/>
  <c r="B988" i="6"/>
  <c r="H1057" i="6"/>
  <c r="C967" i="6"/>
  <c r="Q512" i="6"/>
  <c r="I75" i="6"/>
  <c r="O972" i="6"/>
  <c r="D293" i="6"/>
  <c r="C25" i="6"/>
  <c r="T113" i="6"/>
  <c r="N152" i="6"/>
  <c r="P528" i="6"/>
  <c r="T245" i="6"/>
  <c r="L212" i="6"/>
  <c r="F646" i="6"/>
  <c r="T395" i="6"/>
  <c r="V956" i="6"/>
  <c r="U527" i="6"/>
  <c r="P78" i="6"/>
  <c r="S115" i="6"/>
  <c r="Q1399" i="6"/>
  <c r="D550" i="6"/>
  <c r="I555" i="6"/>
  <c r="M146" i="6"/>
  <c r="H340" i="6"/>
  <c r="P1022" i="6"/>
  <c r="V760" i="6"/>
  <c r="O1133" i="6"/>
  <c r="J1002" i="6"/>
  <c r="T468" i="6"/>
  <c r="O36" i="6"/>
  <c r="B1306" i="6"/>
  <c r="T428" i="6"/>
  <c r="O462" i="6"/>
  <c r="M318" i="6"/>
  <c r="H1272" i="6"/>
  <c r="L1402" i="6"/>
  <c r="G728" i="6"/>
  <c r="P968" i="6"/>
  <c r="O262" i="6"/>
  <c r="C204" i="6"/>
  <c r="T1345" i="6"/>
  <c r="P66" i="6"/>
  <c r="O95" i="6"/>
  <c r="L467" i="6"/>
  <c r="C1247" i="6"/>
  <c r="J188" i="6"/>
  <c r="V251" i="6"/>
  <c r="H433" i="6"/>
  <c r="O915" i="6"/>
  <c r="C1388" i="6"/>
  <c r="B516" i="6"/>
  <c r="S1377" i="6"/>
  <c r="R622" i="6"/>
  <c r="V678" i="6"/>
  <c r="D1053" i="6"/>
  <c r="V822" i="6"/>
  <c r="D1161" i="6"/>
  <c r="J117" i="6"/>
  <c r="V754" i="6"/>
  <c r="E727" i="6"/>
  <c r="B940" i="6"/>
  <c r="C215" i="6"/>
  <c r="S1389" i="6"/>
  <c r="V186" i="6"/>
  <c r="Q1207" i="6"/>
  <c r="U358" i="6"/>
  <c r="U1011" i="6"/>
  <c r="V1044" i="6"/>
  <c r="K1088" i="6"/>
  <c r="P593" i="6"/>
  <c r="U1348" i="6"/>
  <c r="N91" i="6"/>
  <c r="V502" i="6"/>
  <c r="D320" i="6"/>
  <c r="N673" i="6"/>
  <c r="P1260" i="6"/>
  <c r="P1398" i="6"/>
  <c r="D1280" i="6"/>
  <c r="H236" i="6"/>
  <c r="V1420" i="6"/>
  <c r="T19" i="6"/>
  <c r="K355" i="6"/>
  <c r="P680" i="6"/>
  <c r="B1357" i="6"/>
  <c r="J1411" i="6"/>
  <c r="J481" i="6"/>
  <c r="Q372" i="6"/>
  <c r="T301" i="6"/>
  <c r="Q1419" i="6"/>
  <c r="O1414" i="6"/>
  <c r="C272" i="6"/>
  <c r="R94" i="6"/>
  <c r="N1019" i="6"/>
  <c r="O1125" i="6"/>
  <c r="J224" i="6"/>
  <c r="C807" i="6"/>
  <c r="Q464" i="6"/>
  <c r="D713" i="6"/>
  <c r="E1002" i="6"/>
  <c r="D484" i="6"/>
  <c r="C1046" i="6"/>
  <c r="I1144" i="6"/>
  <c r="J848" i="6"/>
  <c r="L232" i="6"/>
  <c r="J336" i="6"/>
  <c r="E805" i="6"/>
  <c r="O226" i="6"/>
  <c r="U984" i="6"/>
  <c r="R1374" i="6"/>
  <c r="N1219" i="6"/>
  <c r="R181" i="6"/>
  <c r="Q252" i="6"/>
  <c r="O48" i="6"/>
  <c r="B807" i="6"/>
  <c r="F44" i="6"/>
  <c r="I715" i="6"/>
  <c r="T493" i="6"/>
  <c r="P1192" i="6"/>
  <c r="P1353" i="6"/>
  <c r="I838" i="6"/>
  <c r="G1141" i="6"/>
  <c r="F1187" i="6"/>
  <c r="V138" i="6"/>
  <c r="C1328" i="6"/>
  <c r="R520" i="6"/>
  <c r="E325" i="6"/>
  <c r="H115" i="6"/>
  <c r="Q911" i="6"/>
  <c r="O72" i="6"/>
  <c r="L1017" i="6"/>
  <c r="J217" i="6"/>
  <c r="B1056" i="6"/>
  <c r="Q983" i="6"/>
  <c r="E1417" i="6"/>
  <c r="Q1055" i="6"/>
  <c r="O1365" i="6"/>
  <c r="P42" i="6"/>
  <c r="T854" i="6"/>
  <c r="T70" i="6"/>
  <c r="L1318" i="6"/>
  <c r="F451" i="6"/>
  <c r="E1127" i="6"/>
  <c r="O6" i="6"/>
  <c r="C623" i="6"/>
  <c r="C871" i="6"/>
  <c r="B854" i="6"/>
  <c r="S464" i="6"/>
  <c r="H696" i="6"/>
  <c r="C1324" i="6"/>
  <c r="H131" i="6"/>
  <c r="T1066" i="6"/>
  <c r="H939" i="6"/>
  <c r="H1153" i="6"/>
  <c r="H713" i="6"/>
  <c r="S922" i="6"/>
  <c r="D321" i="6"/>
  <c r="R1068" i="6"/>
  <c r="L1060" i="6"/>
  <c r="S114" i="6"/>
  <c r="U1281" i="6"/>
  <c r="K36" i="6"/>
  <c r="R779" i="6"/>
  <c r="O608" i="6"/>
  <c r="J1019" i="6"/>
  <c r="N1287" i="6"/>
  <c r="L106" i="6"/>
  <c r="U679" i="6"/>
  <c r="E902" i="6"/>
  <c r="H1339" i="6"/>
  <c r="F1109" i="6"/>
  <c r="T810" i="6"/>
  <c r="C1225" i="6"/>
  <c r="E1397" i="6"/>
  <c r="E301" i="6"/>
  <c r="H355" i="6"/>
  <c r="U214" i="6"/>
  <c r="T58" i="6"/>
  <c r="I1179" i="6"/>
  <c r="C559" i="6"/>
  <c r="P711" i="6"/>
  <c r="S1291" i="6"/>
  <c r="C57" i="6"/>
  <c r="Q674" i="6"/>
  <c r="T1276" i="6"/>
  <c r="V494" i="6"/>
  <c r="I416" i="6"/>
  <c r="D467" i="6"/>
  <c r="K1227" i="6"/>
  <c r="E33" i="6"/>
  <c r="K1299" i="6"/>
  <c r="V8" i="6"/>
  <c r="H1018" i="6"/>
  <c r="Q596" i="6"/>
  <c r="U1018" i="6"/>
  <c r="B581" i="6"/>
  <c r="O100" i="6"/>
  <c r="J1246" i="6"/>
  <c r="P364" i="6"/>
  <c r="H1132" i="6"/>
  <c r="G1025" i="6"/>
  <c r="D834" i="6"/>
  <c r="S569" i="6"/>
  <c r="M200" i="6"/>
  <c r="C211" i="6"/>
  <c r="E220" i="6"/>
  <c r="O182" i="6"/>
  <c r="E530" i="6"/>
  <c r="G687" i="6"/>
  <c r="Q503" i="6"/>
  <c r="L1303" i="6"/>
  <c r="V862" i="6"/>
  <c r="E884" i="6"/>
  <c r="L978" i="6"/>
  <c r="M992" i="6"/>
  <c r="I1081" i="6"/>
  <c r="V183" i="6"/>
  <c r="E897" i="6"/>
  <c r="J1067" i="6"/>
  <c r="G250" i="6"/>
  <c r="S978" i="6"/>
  <c r="E1262" i="6"/>
  <c r="B403" i="6"/>
  <c r="B440" i="6"/>
  <c r="F281" i="6"/>
  <c r="J727" i="6"/>
  <c r="H771" i="6"/>
  <c r="M386" i="6"/>
  <c r="C1168" i="6"/>
  <c r="E320" i="6"/>
  <c r="M240" i="6"/>
  <c r="B1419" i="6"/>
  <c r="N907" i="6"/>
  <c r="C1304" i="6"/>
  <c r="G98" i="6"/>
  <c r="H146" i="6"/>
  <c r="M226" i="6"/>
  <c r="I754" i="6"/>
  <c r="N661" i="6"/>
  <c r="V803" i="6"/>
  <c r="H846" i="6"/>
  <c r="K1251" i="6"/>
  <c r="T1192" i="6"/>
  <c r="R915" i="6"/>
  <c r="I1434" i="6"/>
  <c r="J1115" i="6"/>
  <c r="I1281" i="6"/>
  <c r="H621" i="6"/>
  <c r="M953" i="6"/>
  <c r="L409" i="6"/>
  <c r="D991" i="6"/>
  <c r="Q1322" i="6"/>
  <c r="N215" i="6"/>
  <c r="P1210" i="6"/>
  <c r="K974" i="6"/>
  <c r="L11" i="6"/>
  <c r="O353" i="6"/>
  <c r="F331" i="6"/>
  <c r="R177" i="6"/>
  <c r="L123" i="6"/>
  <c r="M414" i="6"/>
  <c r="H1005" i="6"/>
  <c r="D592" i="6"/>
  <c r="N132" i="6"/>
  <c r="B750" i="6"/>
  <c r="S731" i="6"/>
  <c r="T1441" i="6"/>
  <c r="U437" i="6"/>
  <c r="F1191" i="6"/>
  <c r="B949" i="6"/>
  <c r="Q702" i="6"/>
  <c r="S1427" i="6"/>
  <c r="T745" i="6"/>
  <c r="G385" i="6"/>
  <c r="I1389" i="6"/>
  <c r="R112" i="6"/>
  <c r="D187" i="6"/>
  <c r="I270" i="6"/>
  <c r="N498" i="6"/>
  <c r="T233" i="6"/>
  <c r="K711" i="6"/>
  <c r="C1234" i="6"/>
  <c r="N784" i="6"/>
  <c r="D1326" i="6"/>
  <c r="S519" i="6"/>
  <c r="S138" i="6"/>
  <c r="K445" i="6"/>
  <c r="G316" i="6"/>
  <c r="B61" i="6"/>
  <c r="P133" i="6"/>
  <c r="F551" i="6"/>
  <c r="B441" i="6"/>
  <c r="L795" i="6"/>
  <c r="E351" i="6"/>
  <c r="I449" i="6"/>
  <c r="G1079" i="6"/>
  <c r="N481" i="6"/>
  <c r="U1201" i="6"/>
  <c r="D190" i="6"/>
  <c r="V1301" i="6"/>
  <c r="O537" i="6"/>
  <c r="G629" i="6"/>
  <c r="U882" i="6"/>
  <c r="I1163" i="6"/>
  <c r="U1032" i="6"/>
  <c r="L683" i="6"/>
  <c r="N1270" i="6"/>
  <c r="Q1044" i="6"/>
  <c r="Q716" i="6"/>
  <c r="C160" i="6"/>
  <c r="D296" i="6"/>
  <c r="J527" i="6"/>
  <c r="N1407" i="6"/>
  <c r="T239" i="6"/>
  <c r="V381" i="6"/>
  <c r="S80" i="6"/>
  <c r="D357" i="6"/>
  <c r="V236" i="6"/>
  <c r="K825" i="6"/>
  <c r="T356" i="6"/>
  <c r="C290" i="6"/>
  <c r="L564" i="6"/>
  <c r="C529" i="6"/>
  <c r="H184" i="6"/>
  <c r="K1215" i="6"/>
  <c r="H690" i="6"/>
  <c r="L1031" i="6"/>
  <c r="U1255" i="6"/>
  <c r="L464" i="6"/>
  <c r="M14" i="6"/>
  <c r="P200" i="6"/>
  <c r="J31" i="6"/>
  <c r="E571" i="6"/>
  <c r="T850" i="6"/>
  <c r="T1092" i="6"/>
  <c r="J618" i="6"/>
  <c r="D981" i="6"/>
  <c r="G1148" i="6"/>
  <c r="N1279" i="6"/>
  <c r="R1243" i="6"/>
  <c r="S781" i="6"/>
  <c r="L919" i="6"/>
  <c r="E285" i="6"/>
  <c r="V1187" i="6"/>
  <c r="L216" i="6"/>
  <c r="C550" i="6"/>
  <c r="T720" i="6"/>
  <c r="S584" i="6"/>
  <c r="M304" i="6"/>
  <c r="O239" i="6"/>
  <c r="R1225" i="6"/>
  <c r="C94" i="6"/>
  <c r="S1084" i="6"/>
  <c r="T413" i="6"/>
  <c r="R557" i="6"/>
  <c r="U60" i="6"/>
  <c r="J204" i="6"/>
  <c r="B835" i="6"/>
  <c r="J615" i="6"/>
  <c r="F47" i="6"/>
  <c r="L274" i="6"/>
  <c r="D380" i="6"/>
  <c r="P1345" i="6"/>
  <c r="C538" i="6"/>
  <c r="S220" i="6"/>
  <c r="D446" i="6"/>
  <c r="E1042" i="6"/>
  <c r="U78" i="6"/>
  <c r="V399" i="6"/>
  <c r="I128" i="6"/>
  <c r="N15" i="6"/>
  <c r="Q1343" i="6"/>
  <c r="P938" i="6"/>
  <c r="H235" i="6"/>
  <c r="U831" i="6"/>
  <c r="I731" i="6"/>
  <c r="F1231" i="6"/>
  <c r="U61" i="6"/>
  <c r="P59" i="6"/>
  <c r="S339" i="6"/>
  <c r="C760" i="6"/>
  <c r="E1107" i="6"/>
  <c r="H934" i="6"/>
  <c r="T486" i="6"/>
  <c r="E1231" i="6"/>
  <c r="H610" i="6"/>
  <c r="M1150" i="6"/>
  <c r="L775" i="6"/>
  <c r="O590" i="6"/>
  <c r="V516" i="6"/>
  <c r="M892" i="6"/>
  <c r="S6" i="6"/>
  <c r="S92" i="6"/>
  <c r="H1322" i="6"/>
  <c r="B721" i="6"/>
  <c r="L149" i="6"/>
  <c r="O754" i="6"/>
  <c r="M1096" i="6"/>
  <c r="G621" i="6"/>
  <c r="M1285" i="6"/>
  <c r="V137" i="6"/>
  <c r="K581" i="6"/>
  <c r="Q976" i="6"/>
  <c r="C366" i="6"/>
  <c r="F579" i="6"/>
  <c r="T1361" i="6"/>
  <c r="K1202" i="6"/>
  <c r="S1440" i="6"/>
  <c r="U874" i="6"/>
  <c r="S1023" i="6"/>
  <c r="G825" i="6"/>
  <c r="C603" i="6"/>
  <c r="O727" i="6"/>
  <c r="B1318" i="6"/>
  <c r="R1219" i="6"/>
  <c r="L614" i="6"/>
  <c r="V1267" i="6"/>
  <c r="G1074" i="6"/>
  <c r="O1410" i="6"/>
  <c r="T1403" i="6"/>
  <c r="E789" i="6"/>
  <c r="E818" i="6"/>
  <c r="K573" i="6"/>
  <c r="M579" i="6"/>
  <c r="P427" i="6"/>
  <c r="U1222" i="6"/>
  <c r="F326" i="6"/>
  <c r="P510" i="6"/>
  <c r="D1381" i="6"/>
  <c r="O1341" i="6"/>
  <c r="L931" i="6"/>
  <c r="L357" i="6"/>
  <c r="H1129" i="6"/>
  <c r="G903" i="6"/>
  <c r="V1354" i="6"/>
  <c r="K967" i="6"/>
  <c r="I1007" i="6"/>
  <c r="O46" i="6"/>
  <c r="N59" i="6"/>
  <c r="T755" i="6"/>
  <c r="B656" i="6"/>
  <c r="U360" i="6"/>
  <c r="K654" i="6"/>
  <c r="E625" i="6"/>
  <c r="D464" i="6"/>
  <c r="T1161" i="6"/>
  <c r="B888" i="6"/>
  <c r="S995" i="6"/>
  <c r="F513" i="6"/>
  <c r="G404" i="6"/>
  <c r="N616" i="6"/>
  <c r="B1157" i="6"/>
  <c r="V806" i="6"/>
  <c r="H1277" i="6"/>
  <c r="T708" i="6"/>
  <c r="I1388" i="6"/>
  <c r="N1271" i="6"/>
  <c r="G1374" i="6"/>
  <c r="K498" i="6"/>
  <c r="V1355" i="6"/>
  <c r="G394" i="6"/>
  <c r="H1003" i="6"/>
  <c r="O1258" i="6"/>
  <c r="K415" i="6"/>
  <c r="N805" i="6"/>
  <c r="Q584" i="6"/>
  <c r="N1114" i="6"/>
  <c r="V299" i="6"/>
  <c r="P1245" i="6"/>
  <c r="I1435" i="6"/>
  <c r="K137" i="6"/>
  <c r="I1336" i="6"/>
  <c r="S700" i="6"/>
  <c r="P337" i="6"/>
  <c r="B756" i="6"/>
  <c r="E378" i="6"/>
  <c r="P63" i="6"/>
  <c r="O148" i="6"/>
  <c r="L1392" i="6"/>
  <c r="L1010" i="6"/>
  <c r="H964" i="6"/>
  <c r="C1050" i="6"/>
  <c r="L619" i="6"/>
  <c r="P461" i="6"/>
  <c r="N1163" i="6"/>
  <c r="I813" i="6"/>
  <c r="J892" i="6"/>
  <c r="O1290" i="6"/>
  <c r="I210" i="6"/>
  <c r="C115" i="6"/>
  <c r="U806" i="6"/>
  <c r="U537" i="6"/>
  <c r="L1355" i="6"/>
  <c r="I1258" i="6"/>
  <c r="L1053" i="6"/>
  <c r="Q914" i="6"/>
  <c r="Q903" i="6"/>
  <c r="U912" i="6"/>
  <c r="O158" i="6"/>
  <c r="J1281" i="6"/>
  <c r="Q709" i="6"/>
  <c r="T40" i="6"/>
  <c r="Q498" i="6"/>
  <c r="O1194" i="6"/>
  <c r="B430" i="6"/>
  <c r="T1290" i="6"/>
  <c r="O372" i="6"/>
  <c r="I433" i="6"/>
  <c r="V1421" i="6"/>
  <c r="F333" i="6"/>
  <c r="B891" i="6"/>
  <c r="J196" i="6"/>
  <c r="T33" i="6"/>
  <c r="V83" i="6"/>
  <c r="S525" i="6"/>
  <c r="P1416" i="6"/>
  <c r="G437" i="6"/>
  <c r="R224" i="6"/>
  <c r="D773" i="6"/>
  <c r="L148" i="6"/>
  <c r="D841" i="6"/>
  <c r="M561" i="6"/>
  <c r="E749" i="6"/>
  <c r="C639" i="6"/>
  <c r="M1119" i="6"/>
  <c r="D898" i="6"/>
  <c r="M520" i="6"/>
  <c r="P1318" i="6"/>
  <c r="U1092" i="6"/>
  <c r="N1130" i="6"/>
  <c r="T1012" i="6"/>
  <c r="J228" i="6"/>
  <c r="U252" i="6"/>
  <c r="F649" i="6"/>
  <c r="L1067" i="6"/>
  <c r="C411" i="6"/>
  <c r="M1350" i="6"/>
  <c r="K934" i="6"/>
  <c r="P898" i="6"/>
  <c r="R353" i="6"/>
  <c r="T754" i="6"/>
  <c r="T1090" i="6"/>
  <c r="N1416" i="6"/>
  <c r="C888" i="6"/>
  <c r="S602" i="6"/>
  <c r="I606" i="6"/>
  <c r="E1436" i="6"/>
  <c r="B552" i="6"/>
  <c r="C298" i="6"/>
  <c r="M530" i="6"/>
  <c r="O1053" i="6"/>
  <c r="M269" i="6"/>
  <c r="S212" i="6"/>
  <c r="H777" i="6"/>
  <c r="V141" i="6"/>
  <c r="O984" i="6"/>
  <c r="S628" i="6"/>
  <c r="R666" i="6"/>
  <c r="T1001" i="6"/>
  <c r="R325" i="6"/>
  <c r="V554" i="6"/>
  <c r="S692" i="6"/>
  <c r="I394" i="6"/>
  <c r="D1402" i="6"/>
  <c r="S421" i="6"/>
  <c r="H600" i="6"/>
  <c r="L487" i="6"/>
  <c r="L130" i="6"/>
  <c r="P637" i="6"/>
  <c r="B900" i="6"/>
  <c r="V1005" i="6"/>
  <c r="G1003" i="6"/>
  <c r="L161" i="6"/>
  <c r="L913" i="6"/>
  <c r="G396" i="6"/>
  <c r="S360" i="6"/>
  <c r="I936" i="6"/>
  <c r="S291" i="6"/>
  <c r="P1115" i="6"/>
  <c r="S293" i="6"/>
  <c r="F181" i="6"/>
  <c r="G790" i="6"/>
  <c r="M274" i="6"/>
  <c r="M1335" i="6"/>
  <c r="R232" i="6"/>
  <c r="R1098" i="6"/>
  <c r="I405" i="6"/>
  <c r="S775" i="6"/>
  <c r="R776" i="6"/>
  <c r="I205" i="6"/>
  <c r="I99" i="6"/>
  <c r="T1104" i="6"/>
  <c r="U164" i="6"/>
  <c r="B654" i="6"/>
  <c r="M13" i="6"/>
  <c r="I992" i="6"/>
  <c r="K170" i="6"/>
  <c r="C730" i="6"/>
  <c r="B861" i="6"/>
  <c r="C194" i="6"/>
  <c r="D568" i="6"/>
  <c r="G402" i="6"/>
  <c r="K1400" i="6"/>
  <c r="O1239" i="6"/>
  <c r="O449" i="6"/>
  <c r="H267" i="6"/>
  <c r="E3" i="6"/>
  <c r="F348" i="6"/>
  <c r="F798" i="6"/>
  <c r="S1174" i="6"/>
  <c r="T237" i="6"/>
  <c r="D1267" i="6"/>
  <c r="G561" i="6"/>
  <c r="J40" i="6"/>
  <c r="J259" i="6"/>
  <c r="T229" i="6"/>
  <c r="T531" i="6"/>
  <c r="Q149" i="6"/>
  <c r="O211" i="6"/>
  <c r="L235" i="6"/>
  <c r="I918" i="6"/>
  <c r="U600" i="6"/>
  <c r="B415" i="6"/>
  <c r="V785" i="6"/>
  <c r="G804" i="6"/>
  <c r="T780" i="6"/>
  <c r="J1031" i="6"/>
  <c r="C1386" i="6"/>
  <c r="N94" i="6"/>
  <c r="V1382" i="6"/>
  <c r="M1391" i="6"/>
  <c r="K542" i="6"/>
  <c r="P350" i="6"/>
  <c r="K882" i="6"/>
  <c r="S756" i="6"/>
  <c r="G515" i="6"/>
  <c r="E705" i="6"/>
  <c r="C72" i="6"/>
  <c r="G500" i="6"/>
  <c r="U87" i="6"/>
  <c r="M652" i="6"/>
  <c r="H1181" i="6"/>
  <c r="I354" i="6"/>
  <c r="E1379" i="6"/>
  <c r="L623" i="6"/>
  <c r="R1369" i="6"/>
  <c r="N42" i="6"/>
  <c r="C551" i="6"/>
  <c r="I1027" i="6"/>
  <c r="L101" i="6"/>
  <c r="H367" i="6"/>
  <c r="C506" i="6"/>
  <c r="G244" i="6"/>
  <c r="I1318" i="6"/>
  <c r="L384" i="6"/>
  <c r="N588" i="6"/>
  <c r="E886" i="6"/>
  <c r="G849" i="6"/>
  <c r="F112" i="6"/>
  <c r="R1358" i="6"/>
  <c r="I985" i="6"/>
  <c r="U1172" i="6"/>
  <c r="O556" i="6"/>
  <c r="G782" i="6"/>
  <c r="G213" i="6"/>
  <c r="T485" i="6"/>
  <c r="M905" i="6"/>
  <c r="O660" i="6"/>
  <c r="D1321" i="6"/>
  <c r="O1351" i="6"/>
  <c r="D708" i="6"/>
  <c r="K1226" i="6"/>
  <c r="K743" i="6"/>
  <c r="N777" i="6"/>
  <c r="P1426" i="6"/>
  <c r="F942" i="6"/>
  <c r="Q475" i="6"/>
  <c r="K113" i="6"/>
  <c r="D543" i="6"/>
  <c r="Q477" i="6"/>
  <c r="B769" i="6"/>
  <c r="V430" i="6"/>
  <c r="L647" i="6"/>
  <c r="N190" i="6"/>
  <c r="F796" i="6"/>
  <c r="L438" i="6"/>
  <c r="U877" i="6"/>
  <c r="U391" i="6"/>
  <c r="Q1139" i="6"/>
  <c r="K1425" i="6"/>
  <c r="S981" i="6"/>
  <c r="S1126" i="6"/>
  <c r="D495" i="6"/>
  <c r="N584" i="6"/>
  <c r="P1354" i="6"/>
  <c r="H1321" i="6"/>
  <c r="O421" i="6"/>
  <c r="R455" i="6"/>
  <c r="Q689" i="6"/>
  <c r="O1226" i="6"/>
  <c r="G1195" i="6"/>
  <c r="T1261" i="6"/>
  <c r="J377" i="6"/>
  <c r="E586" i="6"/>
  <c r="G53" i="6"/>
  <c r="M461" i="6"/>
  <c r="C1432" i="6"/>
  <c r="U905" i="6"/>
  <c r="E1081" i="6"/>
  <c r="M610" i="6"/>
  <c r="F815" i="6"/>
  <c r="I166" i="6"/>
  <c r="D589" i="6"/>
  <c r="M923" i="6"/>
  <c r="J823" i="6"/>
  <c r="L105" i="6"/>
  <c r="S444" i="6"/>
  <c r="Q899" i="6"/>
  <c r="L570" i="6"/>
  <c r="K344" i="6"/>
  <c r="M402" i="6"/>
  <c r="D136" i="6"/>
  <c r="O1175" i="6"/>
  <c r="S1114" i="6"/>
  <c r="Q876" i="6"/>
  <c r="Q1438" i="6"/>
  <c r="K211" i="6"/>
  <c r="N1102" i="6"/>
  <c r="K270" i="6"/>
  <c r="P27" i="6"/>
  <c r="U1040" i="6"/>
  <c r="M887" i="6"/>
  <c r="V1404" i="6"/>
  <c r="O434" i="6"/>
  <c r="O922" i="6"/>
  <c r="N243" i="6"/>
  <c r="F806" i="6"/>
  <c r="P9" i="6"/>
  <c r="D1292" i="6"/>
  <c r="H1307" i="6"/>
  <c r="D260" i="6"/>
  <c r="O234" i="6"/>
  <c r="Q91" i="6"/>
  <c r="G141" i="6"/>
  <c r="R1324" i="6"/>
  <c r="U948" i="6"/>
  <c r="M1372" i="6"/>
  <c r="Q214" i="6"/>
  <c r="F534" i="6"/>
  <c r="I263" i="6"/>
  <c r="C96" i="6"/>
  <c r="J487" i="6"/>
  <c r="B460" i="6"/>
  <c r="Q921" i="6"/>
  <c r="V1408" i="6"/>
  <c r="E1135" i="6"/>
  <c r="V926" i="6"/>
  <c r="K230" i="6"/>
  <c r="R1172" i="6"/>
  <c r="J418" i="6"/>
  <c r="G501" i="6"/>
  <c r="H310" i="6"/>
  <c r="N1258" i="6"/>
  <c r="K565" i="6"/>
  <c r="N806" i="6"/>
  <c r="G1182" i="6"/>
  <c r="P1139" i="6"/>
  <c r="V368" i="6"/>
  <c r="T955" i="6"/>
  <c r="J701" i="6"/>
  <c r="N317" i="6"/>
  <c r="B1273" i="6"/>
  <c r="V513" i="6"/>
  <c r="I14" i="6"/>
  <c r="F1130" i="6"/>
  <c r="K633" i="6"/>
  <c r="O53" i="6"/>
  <c r="F1370" i="6"/>
  <c r="U406" i="6"/>
  <c r="L1409" i="6"/>
  <c r="U425" i="6"/>
  <c r="Q1197" i="6"/>
  <c r="O523" i="6"/>
  <c r="T1285" i="6"/>
  <c r="O1181" i="6"/>
  <c r="D683" i="6"/>
  <c r="S585" i="6"/>
  <c r="P141" i="6"/>
  <c r="I772" i="6"/>
  <c r="N1003" i="6"/>
  <c r="E182" i="6"/>
  <c r="T1138" i="6"/>
  <c r="J338" i="6"/>
  <c r="C1293" i="6"/>
  <c r="J107" i="6"/>
  <c r="S427" i="6"/>
  <c r="H271" i="6"/>
  <c r="N305" i="6"/>
  <c r="K392" i="6"/>
  <c r="T1137" i="6"/>
  <c r="J399" i="6"/>
  <c r="I340" i="6"/>
  <c r="V1074" i="6"/>
  <c r="S1042" i="6"/>
  <c r="O214" i="6"/>
  <c r="D637" i="6"/>
  <c r="N1014" i="6"/>
  <c r="Q782" i="6"/>
  <c r="M370" i="6"/>
  <c r="I7" i="6"/>
  <c r="O1186" i="6"/>
  <c r="S251" i="6"/>
  <c r="B1231" i="6"/>
  <c r="U702" i="6"/>
  <c r="R346" i="6"/>
  <c r="N151" i="6"/>
  <c r="U1423" i="6"/>
  <c r="M1227" i="6"/>
  <c r="E1323" i="6"/>
  <c r="T1035" i="6"/>
  <c r="B767" i="6"/>
  <c r="L1125" i="6"/>
  <c r="D599" i="6"/>
  <c r="K219" i="6"/>
  <c r="H1026" i="6"/>
  <c r="V248" i="6"/>
  <c r="O974" i="6"/>
  <c r="L992" i="6"/>
  <c r="R440" i="6"/>
  <c r="U285" i="6"/>
  <c r="T601" i="6"/>
  <c r="L1259" i="6"/>
  <c r="Q1303" i="6"/>
  <c r="G512" i="6"/>
  <c r="F1268" i="6"/>
  <c r="K1108" i="6"/>
  <c r="H334" i="6"/>
  <c r="T441" i="6"/>
  <c r="P460" i="6"/>
  <c r="U901" i="6"/>
  <c r="O813" i="6"/>
  <c r="P966" i="6"/>
  <c r="N268" i="6"/>
  <c r="H7" i="6"/>
  <c r="O192" i="6"/>
  <c r="J1381" i="6"/>
  <c r="Q572" i="6"/>
  <c r="G1258" i="6"/>
  <c r="Q1312" i="6"/>
  <c r="R101" i="6"/>
  <c r="C169" i="6"/>
  <c r="S677" i="6"/>
  <c r="H1154" i="6"/>
  <c r="B91" i="6"/>
  <c r="L865" i="6"/>
  <c r="V1344" i="6"/>
  <c r="N1215" i="6"/>
  <c r="S419" i="6"/>
  <c r="V148" i="6"/>
  <c r="J850" i="6"/>
  <c r="S510" i="6"/>
  <c r="C1257" i="6"/>
  <c r="J1407" i="6"/>
  <c r="M1428" i="6"/>
  <c r="N126" i="6"/>
  <c r="J52" i="6"/>
  <c r="K478" i="6"/>
  <c r="F876" i="6"/>
  <c r="B1360" i="6"/>
  <c r="K1223" i="6"/>
  <c r="M59" i="6"/>
  <c r="E1019" i="6"/>
  <c r="T890" i="6"/>
  <c r="L24" i="6"/>
  <c r="R1199" i="6"/>
  <c r="Q888" i="6"/>
  <c r="Q425" i="6"/>
  <c r="I1272" i="6"/>
  <c r="V675" i="6"/>
  <c r="M248" i="6"/>
  <c r="G943" i="6"/>
  <c r="J57" i="6"/>
  <c r="S498" i="6"/>
  <c r="D389" i="6"/>
  <c r="O402" i="6"/>
  <c r="U1259" i="6"/>
  <c r="B1114" i="6"/>
  <c r="O1006" i="6"/>
  <c r="H419" i="6"/>
  <c r="G1081" i="6"/>
  <c r="R202" i="6"/>
  <c r="N1101" i="6"/>
  <c r="R985" i="6"/>
  <c r="K51" i="6"/>
  <c r="B240" i="6"/>
  <c r="L1028" i="6"/>
  <c r="E319" i="6"/>
  <c r="F932" i="6"/>
  <c r="V174" i="6"/>
  <c r="N322" i="6"/>
  <c r="O1224" i="6"/>
  <c r="S88" i="6"/>
  <c r="L1360" i="6"/>
  <c r="F951" i="6"/>
  <c r="G775" i="6"/>
  <c r="O146" i="6"/>
  <c r="D655" i="6"/>
  <c r="P761" i="6"/>
  <c r="T629" i="6"/>
  <c r="D1388" i="6"/>
  <c r="K442" i="6"/>
  <c r="H263" i="6"/>
  <c r="E369" i="6"/>
  <c r="F408" i="6"/>
  <c r="U1091" i="6"/>
  <c r="G1236" i="6"/>
  <c r="B967" i="6"/>
  <c r="B874" i="6"/>
  <c r="G149" i="6"/>
  <c r="I409" i="6"/>
  <c r="F1272" i="6"/>
  <c r="M47" i="6"/>
  <c r="V1185" i="6"/>
  <c r="S875" i="6"/>
  <c r="J415" i="6"/>
  <c r="R838" i="6"/>
  <c r="K746" i="6"/>
  <c r="K40" i="6"/>
  <c r="E254" i="6"/>
  <c r="H156" i="6"/>
  <c r="L191" i="6"/>
  <c r="M1330" i="6"/>
  <c r="B318" i="6"/>
  <c r="T916" i="6"/>
  <c r="D1178" i="6"/>
  <c r="U1389" i="6"/>
  <c r="E1408" i="6"/>
  <c r="D1216" i="6"/>
  <c r="D1276" i="6"/>
  <c r="R1423" i="6"/>
  <c r="C972" i="6"/>
  <c r="K1278" i="6"/>
  <c r="T1311" i="6"/>
  <c r="L951" i="6"/>
  <c r="T925" i="6"/>
  <c r="N1063" i="6"/>
  <c r="V586" i="6"/>
  <c r="I1315" i="6"/>
  <c r="S1052" i="6"/>
  <c r="O66" i="6"/>
  <c r="C835" i="6"/>
  <c r="N1022" i="6"/>
  <c r="R17" i="6"/>
  <c r="V649" i="6"/>
  <c r="D753" i="6"/>
  <c r="V291" i="6"/>
  <c r="R263" i="6"/>
  <c r="G516" i="6"/>
  <c r="G172" i="6"/>
  <c r="J526" i="6"/>
  <c r="F1013" i="6"/>
  <c r="G26" i="6"/>
  <c r="L808" i="6"/>
  <c r="P801" i="6"/>
  <c r="L307" i="6"/>
  <c r="L356" i="6"/>
  <c r="Q511" i="6"/>
  <c r="D1239" i="6"/>
  <c r="V458" i="6"/>
  <c r="B319" i="6"/>
  <c r="K1376" i="6"/>
  <c r="D252" i="6"/>
  <c r="L1305" i="6"/>
  <c r="S494" i="6"/>
  <c r="V1127" i="6"/>
  <c r="K85" i="6"/>
  <c r="P789" i="6"/>
  <c r="P691" i="6"/>
  <c r="N573" i="6"/>
  <c r="B1366" i="6"/>
  <c r="E1254" i="6"/>
  <c r="F1290" i="6"/>
  <c r="F627" i="6"/>
  <c r="T134" i="6"/>
  <c r="P471" i="6"/>
  <c r="S330" i="6"/>
  <c r="B508" i="6"/>
  <c r="J883" i="6"/>
  <c r="T1300" i="6"/>
  <c r="O619" i="6"/>
  <c r="C986" i="6"/>
  <c r="C500" i="6"/>
  <c r="D609" i="6"/>
  <c r="L163" i="6"/>
  <c r="D666" i="6"/>
  <c r="O1059" i="6"/>
  <c r="U872" i="6"/>
  <c r="L970" i="6"/>
  <c r="B57" i="6"/>
  <c r="T1153" i="6"/>
  <c r="C1155" i="6"/>
  <c r="S561" i="6"/>
  <c r="I1050" i="6"/>
  <c r="E1400" i="6"/>
  <c r="T470" i="6"/>
  <c r="O1202" i="6"/>
  <c r="N1047" i="6"/>
  <c r="C606" i="6"/>
  <c r="J1254" i="6"/>
  <c r="P1103" i="6"/>
  <c r="F745" i="6"/>
  <c r="P358" i="6"/>
  <c r="L229" i="6"/>
  <c r="U1405" i="6"/>
  <c r="H895" i="6"/>
  <c r="S643" i="6"/>
  <c r="E840" i="6"/>
  <c r="G1441" i="6"/>
  <c r="Q683" i="6"/>
  <c r="B501" i="6"/>
  <c r="O1283" i="6"/>
  <c r="H1400" i="6"/>
  <c r="O1214" i="6"/>
  <c r="O1141" i="6"/>
  <c r="K628" i="6"/>
  <c r="F1142" i="6"/>
  <c r="C454" i="6"/>
  <c r="V593" i="6"/>
  <c r="R1378" i="6"/>
  <c r="L231" i="6"/>
  <c r="K729" i="6"/>
  <c r="B647" i="6"/>
  <c r="D727" i="6"/>
  <c r="P1399" i="6"/>
  <c r="J800" i="6"/>
  <c r="Q1417" i="6"/>
  <c r="J329" i="6"/>
  <c r="M1260" i="6"/>
  <c r="V485" i="6"/>
  <c r="B401" i="6"/>
  <c r="T1356" i="6"/>
  <c r="K1405" i="6"/>
  <c r="Q9" i="6"/>
  <c r="V1135" i="6"/>
  <c r="T1425" i="6"/>
  <c r="R1421" i="6"/>
  <c r="N1137" i="6"/>
  <c r="T384" i="6"/>
  <c r="B954" i="6"/>
  <c r="G1340" i="6"/>
  <c r="O1081" i="6"/>
  <c r="Q1351" i="6"/>
  <c r="Q28" i="6"/>
  <c r="U1078" i="6"/>
  <c r="V1207" i="6"/>
  <c r="F1225" i="6"/>
  <c r="T863" i="6"/>
  <c r="H52" i="6"/>
  <c r="C84" i="6"/>
  <c r="J763" i="6"/>
  <c r="L814" i="6"/>
  <c r="M508" i="6"/>
  <c r="F1121" i="6"/>
  <c r="N101" i="6"/>
  <c r="O1392" i="6"/>
  <c r="S651" i="6"/>
  <c r="I365" i="6"/>
  <c r="O201" i="6"/>
  <c r="M990" i="6"/>
  <c r="Q936" i="6"/>
  <c r="J979" i="6"/>
  <c r="H330" i="6"/>
  <c r="D1011" i="6"/>
  <c r="H911" i="6"/>
  <c r="E917" i="6"/>
  <c r="C1277" i="6"/>
  <c r="C1172" i="6"/>
  <c r="V282" i="6"/>
  <c r="J1082" i="6"/>
  <c r="H281" i="6"/>
  <c r="J719" i="6"/>
  <c r="N1107" i="6"/>
  <c r="Q1140" i="6"/>
  <c r="P1221" i="6"/>
  <c r="C1180" i="6"/>
  <c r="J1434" i="6"/>
  <c r="N485" i="6"/>
  <c r="V787" i="6"/>
  <c r="L284" i="6"/>
  <c r="K258" i="6"/>
  <c r="V1270" i="6"/>
  <c r="E1277" i="6"/>
  <c r="Q332" i="6"/>
  <c r="K895" i="6"/>
  <c r="D431" i="6"/>
  <c r="P1293" i="6"/>
  <c r="Q381" i="6"/>
  <c r="L64" i="6"/>
  <c r="K1433" i="6"/>
  <c r="R1024" i="6"/>
  <c r="S19" i="6"/>
  <c r="U254" i="6"/>
  <c r="T588" i="6"/>
  <c r="D282" i="6"/>
  <c r="R11" i="6"/>
  <c r="Q1335" i="6"/>
  <c r="P125" i="6"/>
  <c r="O490" i="6"/>
  <c r="U121" i="6"/>
  <c r="J654" i="6"/>
  <c r="I514" i="6"/>
  <c r="O676" i="6"/>
  <c r="E1301" i="6"/>
  <c r="P1012" i="6"/>
  <c r="B970" i="6"/>
  <c r="Q830" i="6"/>
  <c r="H1173" i="6"/>
  <c r="T900" i="6"/>
  <c r="P55" i="6"/>
  <c r="E72" i="6"/>
  <c r="G662" i="6"/>
  <c r="M574" i="6"/>
  <c r="V846" i="6"/>
  <c r="K386" i="6"/>
  <c r="D1372" i="6"/>
  <c r="N726" i="6"/>
  <c r="O34" i="6"/>
  <c r="H113" i="6"/>
  <c r="O952" i="6"/>
  <c r="E430" i="6"/>
  <c r="J1136" i="6"/>
  <c r="G567" i="6"/>
  <c r="G207" i="6"/>
  <c r="I1298" i="6"/>
  <c r="U480" i="6"/>
  <c r="G82" i="6"/>
  <c r="L695" i="6"/>
  <c r="J1221" i="6"/>
  <c r="Q1049" i="6"/>
  <c r="K39" i="6"/>
  <c r="I360" i="6"/>
  <c r="R126" i="6"/>
  <c r="K349" i="6"/>
  <c r="J1007" i="6"/>
  <c r="D184" i="6"/>
  <c r="I69" i="6"/>
  <c r="G540" i="6"/>
  <c r="P619" i="6"/>
  <c r="S1395" i="6"/>
  <c r="L343" i="6"/>
  <c r="B299" i="6"/>
  <c r="N1048" i="6"/>
  <c r="M616" i="6"/>
  <c r="F732" i="6"/>
  <c r="T351" i="6"/>
  <c r="U271" i="6"/>
  <c r="B1197" i="6"/>
  <c r="F1222" i="6"/>
  <c r="F761" i="6"/>
  <c r="R1259" i="6"/>
  <c r="U839" i="6"/>
  <c r="N1226" i="6"/>
  <c r="S326" i="6"/>
  <c r="M707" i="6"/>
  <c r="G922" i="6"/>
  <c r="I271" i="6"/>
  <c r="B1185" i="6"/>
  <c r="C1029" i="6"/>
  <c r="S148" i="6"/>
  <c r="K813" i="6"/>
  <c r="R1442" i="6"/>
  <c r="M211" i="6"/>
  <c r="E543" i="6"/>
  <c r="J974" i="6"/>
  <c r="F918" i="6"/>
  <c r="G576" i="6"/>
  <c r="S144" i="6"/>
  <c r="V776" i="6"/>
  <c r="G591" i="6"/>
  <c r="H887" i="6"/>
  <c r="V750" i="6"/>
  <c r="C1103" i="6"/>
  <c r="G368" i="6"/>
  <c r="N1193" i="6"/>
  <c r="E66" i="6"/>
  <c r="F421" i="6"/>
  <c r="E502" i="6"/>
  <c r="V863" i="6"/>
  <c r="B555" i="6"/>
  <c r="N1056" i="6"/>
  <c r="C590" i="6"/>
  <c r="H1126" i="6"/>
  <c r="D1440" i="6"/>
  <c r="B1010" i="6"/>
  <c r="M1351" i="6"/>
  <c r="B687" i="6"/>
  <c r="L158" i="6"/>
  <c r="M83" i="6"/>
  <c r="N862" i="6"/>
  <c r="U459" i="6"/>
  <c r="U1359" i="6"/>
  <c r="F5" i="6"/>
  <c r="V1053" i="6"/>
  <c r="J1181" i="6"/>
  <c r="E1199" i="6"/>
  <c r="C1040" i="6"/>
  <c r="S121" i="6"/>
  <c r="T775" i="6"/>
  <c r="R1268" i="6"/>
  <c r="I94" i="6"/>
  <c r="G570" i="6"/>
  <c r="K1181" i="6"/>
  <c r="O44" i="6"/>
  <c r="D1391" i="6"/>
  <c r="I658" i="6"/>
  <c r="Q761" i="6"/>
  <c r="B368" i="6"/>
  <c r="I623" i="6"/>
  <c r="T1260" i="6"/>
  <c r="N394" i="6"/>
  <c r="C769" i="6"/>
  <c r="T472" i="6"/>
  <c r="L733" i="6"/>
  <c r="L887" i="6"/>
  <c r="K613" i="6"/>
  <c r="V1204" i="6"/>
  <c r="L1371" i="6"/>
  <c r="L362" i="6"/>
  <c r="Q643" i="6"/>
  <c r="I664" i="6"/>
  <c r="H1269" i="6"/>
  <c r="G178" i="6"/>
  <c r="C61" i="6"/>
  <c r="S1013" i="6"/>
  <c r="U1366" i="6"/>
  <c r="K178" i="6"/>
  <c r="F599" i="6"/>
  <c r="I335" i="6"/>
  <c r="Q597" i="6"/>
  <c r="L1243" i="6"/>
  <c r="O883" i="6"/>
  <c r="S1183" i="6"/>
  <c r="E527" i="6"/>
  <c r="I860" i="6"/>
  <c r="N765" i="6"/>
  <c r="F1190" i="6"/>
  <c r="D1392" i="6"/>
  <c r="I1361" i="6"/>
  <c r="U855" i="6"/>
  <c r="G122" i="6"/>
  <c r="P468" i="6"/>
  <c r="E291" i="6"/>
  <c r="S1302" i="6"/>
  <c r="C95" i="6"/>
  <c r="T388" i="6"/>
  <c r="I966" i="6"/>
  <c r="E1098" i="6"/>
  <c r="I629" i="6"/>
  <c r="C253" i="6"/>
  <c r="K312" i="6"/>
  <c r="L867" i="6"/>
  <c r="J688" i="6"/>
  <c r="R360" i="6"/>
  <c r="E562" i="6"/>
  <c r="D816" i="6"/>
  <c r="O826" i="6"/>
  <c r="L294" i="6"/>
  <c r="O396" i="6"/>
  <c r="M282" i="6"/>
  <c r="G1126" i="6"/>
  <c r="T1073" i="6"/>
  <c r="G752" i="6"/>
  <c r="C339" i="6"/>
  <c r="J61" i="6"/>
  <c r="V621" i="6"/>
  <c r="I955" i="6"/>
  <c r="L175" i="6"/>
  <c r="J1074" i="6"/>
  <c r="J513" i="6"/>
  <c r="S897" i="6"/>
  <c r="R1035" i="6"/>
  <c r="I1188" i="6"/>
  <c r="M1136" i="6"/>
  <c r="Q844" i="6"/>
  <c r="P1386" i="6"/>
  <c r="P176" i="6"/>
  <c r="L508" i="6"/>
  <c r="M484" i="6"/>
  <c r="I1024" i="6"/>
  <c r="I202" i="6"/>
  <c r="S900" i="6"/>
  <c r="R1102" i="6"/>
  <c r="F520" i="6"/>
  <c r="T4" i="6"/>
  <c r="F591" i="6"/>
  <c r="I268" i="6"/>
  <c r="U596" i="6"/>
  <c r="T450" i="6"/>
  <c r="H509" i="6"/>
  <c r="R227" i="6"/>
  <c r="Q1237" i="6"/>
  <c r="C814" i="6"/>
  <c r="C964" i="6"/>
  <c r="H555" i="6"/>
  <c r="B567" i="6"/>
  <c r="S1073" i="6"/>
  <c r="K459" i="6"/>
  <c r="N138" i="6"/>
  <c r="D933" i="6"/>
  <c r="S1247" i="6"/>
  <c r="L652" i="6"/>
  <c r="G899" i="6"/>
  <c r="V241" i="6"/>
  <c r="R1287" i="6"/>
  <c r="Q738" i="6"/>
  <c r="L225" i="6"/>
  <c r="V1322" i="6"/>
  <c r="O1097" i="6"/>
  <c r="I440" i="6"/>
  <c r="K943" i="6"/>
  <c r="V1201" i="6"/>
  <c r="S536" i="6"/>
  <c r="U612" i="6"/>
  <c r="C768" i="6"/>
  <c r="H930" i="6"/>
  <c r="F304" i="6"/>
  <c r="K1234" i="6"/>
  <c r="D710" i="6"/>
  <c r="V400" i="6"/>
  <c r="S867" i="6"/>
  <c r="Q797" i="6"/>
  <c r="T570" i="6"/>
  <c r="P186" i="6"/>
  <c r="C895" i="6"/>
  <c r="C1198" i="6"/>
  <c r="Q690" i="6"/>
  <c r="L940" i="6"/>
  <c r="U566" i="6"/>
  <c r="K1084" i="6"/>
  <c r="D1312" i="6"/>
  <c r="F1393" i="6"/>
  <c r="R20" i="6"/>
  <c r="M356" i="6"/>
  <c r="N1123" i="6"/>
  <c r="O472" i="6"/>
  <c r="H1114" i="6"/>
  <c r="J256" i="6"/>
  <c r="K716" i="6"/>
  <c r="P1140" i="6"/>
  <c r="L75" i="6"/>
  <c r="J733" i="6"/>
  <c r="P1296" i="6"/>
  <c r="K126" i="6"/>
  <c r="M642" i="6"/>
  <c r="F337" i="6"/>
  <c r="D633" i="6"/>
  <c r="G1175" i="6"/>
  <c r="J492" i="6"/>
  <c r="M674" i="6"/>
  <c r="B615" i="6"/>
  <c r="O395" i="6"/>
  <c r="O1251" i="6"/>
  <c r="R105" i="6"/>
  <c r="T121" i="6"/>
  <c r="O1030" i="6"/>
  <c r="F719" i="6"/>
  <c r="N1108" i="6"/>
  <c r="G1404" i="6"/>
  <c r="V107" i="6"/>
  <c r="O5" i="6"/>
  <c r="V1291" i="6"/>
  <c r="J254" i="6"/>
  <c r="D658" i="6"/>
  <c r="C381" i="6"/>
  <c r="B677" i="6"/>
  <c r="K425" i="6"/>
  <c r="P28" i="6"/>
  <c r="O235" i="6"/>
  <c r="D572" i="6"/>
  <c r="S955" i="6"/>
  <c r="D305" i="6"/>
  <c r="J474" i="6"/>
  <c r="F887" i="6"/>
  <c r="K1236" i="6"/>
  <c r="F271" i="6"/>
  <c r="H852" i="6"/>
  <c r="P223" i="6"/>
  <c r="O512" i="6"/>
  <c r="Q680" i="6"/>
  <c r="R579" i="6"/>
  <c r="P928" i="6"/>
  <c r="I650" i="6"/>
  <c r="T788" i="6"/>
  <c r="C23" i="6"/>
  <c r="E1415" i="6"/>
  <c r="N62" i="6"/>
  <c r="O1215" i="6"/>
  <c r="H1167" i="6"/>
  <c r="S1328" i="6"/>
  <c r="V1103" i="6"/>
  <c r="F1027" i="6"/>
  <c r="K31" i="6"/>
  <c r="Q397" i="6"/>
  <c r="P101" i="6"/>
  <c r="I325" i="6"/>
  <c r="F669" i="6"/>
  <c r="B67" i="6"/>
  <c r="V1402" i="6"/>
  <c r="F1359" i="6"/>
  <c r="D937" i="6"/>
  <c r="G1356" i="6"/>
  <c r="K684" i="6"/>
  <c r="G1286" i="6"/>
  <c r="K100" i="6"/>
  <c r="I1377" i="6"/>
  <c r="O1056" i="6"/>
  <c r="L1169" i="6"/>
  <c r="G738" i="6"/>
  <c r="Q63" i="6"/>
  <c r="V1027" i="6"/>
  <c r="N893" i="6"/>
  <c r="L1205" i="6"/>
  <c r="B473" i="6"/>
  <c r="J593" i="6"/>
  <c r="F202" i="6"/>
  <c r="N724" i="6"/>
  <c r="J860" i="6"/>
  <c r="V450" i="6"/>
  <c r="G1251" i="6"/>
  <c r="S695" i="6"/>
  <c r="O580" i="6"/>
  <c r="V584" i="6"/>
  <c r="V486" i="6"/>
  <c r="V847" i="6"/>
  <c r="E232" i="6"/>
  <c r="M489" i="6"/>
  <c r="I1299" i="6"/>
  <c r="B831" i="6"/>
  <c r="J391" i="6"/>
  <c r="Q706" i="6"/>
  <c r="G539" i="6"/>
  <c r="F673" i="6"/>
  <c r="I1332" i="6"/>
  <c r="D567" i="6"/>
  <c r="T377" i="6"/>
  <c r="K411" i="6"/>
  <c r="F692" i="6"/>
  <c r="I19" i="6"/>
  <c r="E154" i="6"/>
  <c r="F1387" i="6"/>
  <c r="K1267" i="6"/>
  <c r="T1312" i="6"/>
  <c r="D212" i="6"/>
  <c r="C1215" i="6"/>
  <c r="C79" i="6"/>
  <c r="N404" i="6"/>
  <c r="N334" i="6"/>
  <c r="R1148" i="6"/>
  <c r="K985" i="6"/>
  <c r="D879" i="6"/>
  <c r="U129" i="6"/>
  <c r="M568" i="6"/>
  <c r="T476" i="6"/>
  <c r="G205" i="6"/>
  <c r="H1177" i="6"/>
  <c r="R123" i="6"/>
  <c r="O831" i="6"/>
  <c r="R834" i="6"/>
  <c r="Q225" i="6"/>
  <c r="R1406" i="6"/>
  <c r="C1067" i="6"/>
  <c r="R162" i="6"/>
  <c r="M1395" i="6"/>
  <c r="R275" i="6"/>
  <c r="M629" i="6"/>
  <c r="N900" i="6"/>
  <c r="K975" i="6"/>
  <c r="R1278" i="6"/>
  <c r="V252" i="6"/>
  <c r="N188" i="6"/>
  <c r="I208" i="6"/>
  <c r="B727" i="6"/>
  <c r="N384" i="6"/>
  <c r="N466" i="6"/>
  <c r="H1023" i="6"/>
  <c r="R44" i="6"/>
  <c r="S832" i="6"/>
  <c r="V1311" i="6"/>
  <c r="O762" i="6"/>
  <c r="J849" i="6"/>
  <c r="V996" i="6"/>
  <c r="G148" i="6"/>
  <c r="H1236" i="6"/>
  <c r="V929" i="6"/>
  <c r="B502" i="6"/>
  <c r="N917" i="6"/>
  <c r="E18" i="6"/>
  <c r="F151" i="6"/>
  <c r="C166" i="6"/>
  <c r="M1389" i="6"/>
  <c r="Q1284" i="6"/>
  <c r="J15" i="6"/>
  <c r="D430" i="6"/>
  <c r="E951" i="6"/>
  <c r="O515" i="6"/>
  <c r="S260" i="6"/>
  <c r="V918" i="6"/>
  <c r="R572" i="6"/>
  <c r="D822" i="6"/>
  <c r="E40" i="6"/>
  <c r="S1237" i="6"/>
  <c r="G423" i="6"/>
  <c r="E14" i="6"/>
  <c r="U1355" i="6"/>
  <c r="J168" i="6"/>
  <c r="E387" i="6"/>
  <c r="S887" i="6"/>
  <c r="P1023" i="6"/>
  <c r="L886" i="6"/>
  <c r="E978" i="6"/>
  <c r="M243" i="6"/>
  <c r="G801" i="6"/>
  <c r="D312" i="6"/>
  <c r="K1113" i="6"/>
  <c r="B859" i="6"/>
  <c r="B479" i="6"/>
  <c r="E1402" i="6"/>
  <c r="M704" i="6"/>
  <c r="G1051" i="6"/>
  <c r="N766" i="6"/>
  <c r="O1136" i="6"/>
  <c r="H1340" i="6"/>
  <c r="L556" i="6"/>
  <c r="P763" i="6"/>
  <c r="D961" i="6"/>
  <c r="D582" i="6"/>
  <c r="U1107" i="6"/>
  <c r="U1238" i="6"/>
  <c r="J942" i="6"/>
  <c r="Q1330" i="6"/>
  <c r="B787" i="6"/>
  <c r="P53" i="6"/>
  <c r="U652" i="6"/>
  <c r="E1319" i="6"/>
  <c r="U763" i="6"/>
  <c r="E111" i="6"/>
  <c r="U563" i="6"/>
  <c r="G328" i="6"/>
  <c r="C879" i="6"/>
  <c r="L1051" i="6"/>
  <c r="R104" i="6"/>
  <c r="N373" i="6"/>
  <c r="J1267" i="6"/>
  <c r="F936" i="6"/>
  <c r="V508" i="6"/>
  <c r="R852" i="6"/>
  <c r="O545" i="6"/>
  <c r="C1356" i="6"/>
  <c r="R255" i="6"/>
  <c r="J121" i="6"/>
  <c r="D1248" i="6"/>
  <c r="P353" i="6"/>
  <c r="V121" i="6"/>
  <c r="O405" i="6"/>
  <c r="T1067" i="6"/>
  <c r="D374" i="6"/>
  <c r="P1138" i="6"/>
  <c r="L1019" i="6"/>
  <c r="P154" i="6"/>
  <c r="N1356" i="6"/>
  <c r="M378" i="6"/>
  <c r="N998" i="6"/>
  <c r="U1314" i="6"/>
  <c r="R1310" i="6"/>
  <c r="D932" i="6"/>
  <c r="T650" i="6"/>
  <c r="P597" i="6"/>
  <c r="O1368" i="6"/>
  <c r="K1164" i="6"/>
  <c r="S104" i="6"/>
  <c r="D234" i="6"/>
  <c r="H528" i="6"/>
  <c r="U565" i="6"/>
  <c r="G589" i="6"/>
  <c r="L714" i="6"/>
  <c r="G105" i="6"/>
  <c r="V1422" i="6"/>
  <c r="E251" i="6"/>
  <c r="K1254" i="6"/>
  <c r="D918" i="6"/>
  <c r="P515" i="6"/>
  <c r="D652" i="6"/>
  <c r="T398" i="6"/>
  <c r="T1178" i="6"/>
  <c r="N169" i="6"/>
  <c r="Q666" i="6"/>
  <c r="M645" i="6"/>
  <c r="N195" i="6"/>
  <c r="U264" i="6"/>
  <c r="N1357" i="6"/>
  <c r="M1102" i="6"/>
  <c r="C1309" i="6"/>
  <c r="T106" i="6"/>
  <c r="P883" i="6"/>
  <c r="D871" i="6"/>
  <c r="G829" i="6"/>
  <c r="K160" i="6"/>
  <c r="G1004" i="6"/>
  <c r="D884" i="6"/>
  <c r="I649" i="6"/>
  <c r="F668" i="6"/>
  <c r="G616" i="6"/>
  <c r="P1239" i="6"/>
  <c r="T67" i="6"/>
  <c r="T770" i="6"/>
  <c r="B572" i="6"/>
  <c r="T545" i="6"/>
  <c r="L1153" i="6"/>
  <c r="I869" i="6"/>
  <c r="T927" i="6"/>
  <c r="B8" i="6"/>
  <c r="L881" i="6"/>
  <c r="V315" i="6"/>
  <c r="G1409" i="6"/>
  <c r="C445" i="6"/>
  <c r="P598" i="6"/>
  <c r="O147" i="6"/>
  <c r="D668" i="6"/>
  <c r="Q287" i="6"/>
  <c r="L689" i="6"/>
  <c r="L644" i="6"/>
  <c r="M1412" i="6"/>
  <c r="J1063" i="6"/>
  <c r="G737" i="6"/>
  <c r="E1164" i="6"/>
  <c r="S883" i="6"/>
  <c r="E879" i="6"/>
  <c r="O322" i="6"/>
  <c r="G873" i="6"/>
  <c r="M913" i="6"/>
  <c r="F538" i="6"/>
  <c r="M825" i="6"/>
  <c r="C1236" i="6"/>
  <c r="I160" i="6"/>
  <c r="K412" i="6"/>
  <c r="H227" i="6"/>
  <c r="S57" i="6"/>
  <c r="K758" i="6"/>
  <c r="U267" i="6"/>
  <c r="O242" i="6"/>
  <c r="M637" i="6"/>
  <c r="O728" i="6"/>
  <c r="N789" i="6"/>
  <c r="N44" i="6"/>
  <c r="L597" i="6"/>
  <c r="Q1286" i="6"/>
  <c r="C969" i="6"/>
  <c r="U1276" i="6"/>
  <c r="S586" i="6"/>
  <c r="R885" i="6"/>
  <c r="N339" i="6"/>
  <c r="T1167" i="6"/>
  <c r="R1092" i="6"/>
  <c r="S91" i="6"/>
  <c r="F115" i="6"/>
  <c r="G493" i="6"/>
  <c r="R1131" i="6"/>
  <c r="H103" i="6"/>
  <c r="M354" i="6"/>
  <c r="F292" i="6"/>
  <c r="G995" i="6"/>
  <c r="S642" i="6"/>
  <c r="I1414" i="6"/>
  <c r="F675" i="6"/>
  <c r="I298" i="6"/>
  <c r="V726" i="6"/>
  <c r="R1192" i="6"/>
  <c r="K509" i="6"/>
  <c r="M1231" i="6"/>
  <c r="J819" i="6"/>
  <c r="C775" i="6"/>
  <c r="N963" i="6"/>
  <c r="T662" i="6"/>
  <c r="J867" i="6"/>
  <c r="N105" i="6"/>
  <c r="E924" i="6"/>
  <c r="U585" i="6"/>
  <c r="U431" i="6"/>
  <c r="B41" i="6"/>
  <c r="B926" i="6"/>
  <c r="Q731" i="6"/>
  <c r="M1050" i="6"/>
  <c r="H278" i="6"/>
  <c r="T572" i="6"/>
  <c r="T1008" i="6"/>
  <c r="E166" i="6"/>
  <c r="H206" i="6"/>
  <c r="R947" i="6"/>
  <c r="T1217" i="6"/>
  <c r="C265" i="6"/>
  <c r="L1074" i="6"/>
  <c r="F804" i="6"/>
  <c r="L87" i="6"/>
  <c r="Q799" i="6"/>
  <c r="I728" i="6"/>
  <c r="P802" i="6"/>
  <c r="I870" i="6"/>
  <c r="Q1408" i="6"/>
  <c r="I364" i="6"/>
  <c r="M228" i="6"/>
  <c r="P673" i="6"/>
  <c r="I324" i="6"/>
  <c r="O495" i="6"/>
  <c r="T79" i="6"/>
  <c r="L1075" i="6"/>
  <c r="C567" i="6"/>
  <c r="C917" i="6"/>
  <c r="Q1427" i="6"/>
  <c r="E773" i="6"/>
  <c r="B1303" i="6"/>
  <c r="V805" i="6"/>
  <c r="U316" i="6"/>
  <c r="H908" i="6"/>
  <c r="S1021" i="6"/>
  <c r="M1359" i="6"/>
  <c r="B212" i="6"/>
  <c r="B257" i="6"/>
  <c r="P780" i="6"/>
  <c r="V875" i="6"/>
  <c r="I1399" i="6"/>
  <c r="U411" i="6"/>
  <c r="S415" i="6"/>
  <c r="Q968" i="6"/>
  <c r="F1174" i="6"/>
  <c r="G656" i="6"/>
  <c r="O909" i="6"/>
  <c r="P175" i="6"/>
  <c r="J1177" i="6"/>
  <c r="U108" i="6"/>
  <c r="E1275" i="6"/>
  <c r="S285" i="6"/>
  <c r="B1425" i="6"/>
  <c r="T737" i="6"/>
  <c r="B304" i="6"/>
  <c r="C706" i="6"/>
  <c r="N1043" i="6"/>
  <c r="P90" i="6"/>
  <c r="K177" i="6"/>
  <c r="L670" i="6"/>
  <c r="S1105" i="6"/>
  <c r="G979" i="6"/>
  <c r="L608" i="6"/>
  <c r="K236" i="6"/>
  <c r="B1065" i="6"/>
  <c r="J122" i="6"/>
  <c r="S322" i="6"/>
  <c r="K1000" i="6"/>
  <c r="J182" i="6"/>
  <c r="L753" i="6"/>
  <c r="E124" i="6"/>
  <c r="D645" i="6"/>
  <c r="U577" i="6"/>
  <c r="F1314" i="6"/>
  <c r="G1211" i="6"/>
  <c r="F286" i="6"/>
  <c r="B935" i="6"/>
  <c r="T1207" i="6"/>
  <c r="O357" i="6"/>
  <c r="E993" i="6"/>
  <c r="U161" i="6"/>
  <c r="P155" i="6"/>
  <c r="O710" i="6"/>
  <c r="N474" i="6"/>
  <c r="P901" i="6"/>
  <c r="H1004" i="6"/>
  <c r="U1217" i="6"/>
  <c r="J1274" i="6"/>
  <c r="G1235" i="6"/>
  <c r="U894" i="6"/>
  <c r="Q120" i="6"/>
  <c r="M911" i="6"/>
  <c r="D1192" i="6"/>
  <c r="S763" i="6"/>
  <c r="Q236" i="6"/>
  <c r="P730" i="6"/>
  <c r="F1084" i="6"/>
  <c r="V68" i="6"/>
  <c r="S807" i="6"/>
  <c r="U644" i="6"/>
  <c r="L1400" i="6"/>
  <c r="Q270" i="6"/>
  <c r="B683" i="6"/>
  <c r="D554" i="6"/>
  <c r="O1157" i="6"/>
  <c r="U1106" i="6"/>
  <c r="P1164" i="6"/>
  <c r="L353" i="6"/>
  <c r="S597" i="6"/>
  <c r="N78" i="6"/>
  <c r="V345" i="6"/>
  <c r="R158" i="6"/>
  <c r="S717" i="6"/>
  <c r="E1410" i="6"/>
  <c r="U46" i="6"/>
  <c r="U213" i="6"/>
  <c r="D766" i="6"/>
  <c r="K382" i="6"/>
  <c r="E526" i="6"/>
  <c r="D125" i="6"/>
  <c r="L266" i="6"/>
  <c r="P1047" i="6"/>
  <c r="C979" i="6"/>
  <c r="C1298" i="6"/>
  <c r="B492" i="6"/>
  <c r="F956" i="6"/>
  <c r="B1167" i="6"/>
  <c r="N1076" i="6"/>
  <c r="M1235" i="6"/>
  <c r="K829" i="6"/>
  <c r="H705" i="6"/>
  <c r="E950" i="6"/>
  <c r="J475" i="6"/>
  <c r="N722" i="6"/>
  <c r="J748" i="6"/>
  <c r="J518" i="6"/>
  <c r="M86" i="6"/>
  <c r="K64" i="6"/>
  <c r="H658" i="6"/>
  <c r="F503" i="6"/>
  <c r="R1441" i="6"/>
  <c r="T433" i="6"/>
  <c r="I944" i="6"/>
  <c r="R1241" i="6"/>
  <c r="C1042" i="6"/>
  <c r="J387" i="6"/>
  <c r="O196" i="6"/>
  <c r="E276" i="6"/>
  <c r="G921" i="6"/>
  <c r="P182" i="6"/>
  <c r="L238" i="6"/>
  <c r="J932" i="6"/>
  <c r="U1120" i="6"/>
  <c r="E1242" i="6"/>
  <c r="T285" i="6"/>
  <c r="N621" i="6"/>
  <c r="O824" i="6"/>
  <c r="C1411" i="6"/>
  <c r="F198" i="6"/>
  <c r="Q1240" i="6"/>
  <c r="V524" i="6"/>
  <c r="M448" i="6"/>
  <c r="Q803" i="6"/>
  <c r="Q1423" i="6"/>
  <c r="P538" i="6"/>
  <c r="R534" i="6"/>
  <c r="H905" i="6"/>
  <c r="Q931" i="6"/>
  <c r="C310" i="6"/>
  <c r="P1204" i="6"/>
  <c r="H992" i="6"/>
  <c r="D401" i="6"/>
  <c r="D29" i="6"/>
  <c r="U436" i="6"/>
  <c r="P821" i="6"/>
  <c r="K972" i="6"/>
  <c r="U233" i="6"/>
  <c r="O1354" i="6"/>
  <c r="G1434" i="6"/>
  <c r="D1149" i="6"/>
  <c r="Q591" i="6"/>
  <c r="B1325" i="6"/>
  <c r="D1380" i="6"/>
  <c r="R861" i="6"/>
  <c r="Q216" i="6"/>
  <c r="D1288" i="6"/>
  <c r="J1427" i="6"/>
  <c r="B145" i="6"/>
  <c r="B717" i="6"/>
  <c r="E794" i="6"/>
  <c r="C1125" i="6"/>
  <c r="B1314" i="6"/>
  <c r="S181" i="6"/>
  <c r="E1260" i="6"/>
  <c r="K776" i="6"/>
  <c r="G1402" i="6"/>
  <c r="N1112" i="6"/>
  <c r="E1288" i="6"/>
  <c r="K801" i="6"/>
  <c r="I1198" i="6"/>
  <c r="K962" i="6"/>
  <c r="E71" i="6"/>
  <c r="J1394" i="6"/>
  <c r="U1436" i="6"/>
  <c r="O596" i="6"/>
  <c r="K1015" i="6"/>
  <c r="P850" i="6"/>
  <c r="U1064" i="6"/>
  <c r="P1206" i="6"/>
  <c r="U79" i="6"/>
  <c r="H1106" i="6"/>
  <c r="S708" i="6"/>
  <c r="D1431" i="6"/>
  <c r="B529" i="6"/>
  <c r="F1220" i="6"/>
  <c r="O881" i="6"/>
  <c r="F215" i="6"/>
  <c r="M141" i="6"/>
  <c r="E26" i="6"/>
  <c r="E219" i="6"/>
  <c r="J1228" i="6"/>
  <c r="J1255" i="6"/>
  <c r="E634" i="6"/>
  <c r="J422" i="6"/>
  <c r="N559" i="6"/>
  <c r="U824" i="6"/>
  <c r="B594" i="6"/>
  <c r="G1265" i="6"/>
  <c r="J1121" i="6"/>
  <c r="U1196" i="6"/>
  <c r="B548" i="6"/>
  <c r="M1327" i="6"/>
  <c r="P278" i="6"/>
  <c r="F702" i="6"/>
  <c r="U1284" i="6"/>
  <c r="G1099" i="6"/>
  <c r="R338" i="6"/>
  <c r="D295" i="6"/>
  <c r="Q555" i="6"/>
  <c r="E13" i="6"/>
  <c r="E438" i="6"/>
  <c r="C374" i="6"/>
  <c r="E255" i="6"/>
  <c r="S379" i="6"/>
  <c r="Q356" i="6"/>
  <c r="B1328" i="6"/>
  <c r="B939" i="6"/>
  <c r="K932" i="6"/>
  <c r="S541" i="6"/>
  <c r="T1003" i="6"/>
  <c r="K300" i="6"/>
  <c r="P158" i="6"/>
  <c r="U244" i="6"/>
  <c r="I905" i="6"/>
  <c r="B1260" i="6"/>
  <c r="R361" i="6"/>
  <c r="I560" i="6"/>
  <c r="I1101" i="6"/>
  <c r="J880" i="6"/>
  <c r="K168" i="6"/>
  <c r="H744" i="6"/>
  <c r="J309" i="6"/>
  <c r="M440" i="6"/>
  <c r="K798" i="6"/>
  <c r="R641" i="6"/>
  <c r="B590" i="6"/>
  <c r="J1404" i="6"/>
  <c r="E441" i="6"/>
  <c r="Q201" i="6"/>
  <c r="B1005" i="6"/>
  <c r="J1332" i="6"/>
  <c r="V874" i="6"/>
  <c r="F365" i="6"/>
  <c r="Q733" i="6"/>
  <c r="V832" i="6"/>
  <c r="D1141" i="6"/>
  <c r="S1194" i="6"/>
  <c r="V829" i="6"/>
  <c r="M1176" i="6"/>
  <c r="R1007" i="6"/>
  <c r="V297" i="6"/>
  <c r="Q694" i="6"/>
  <c r="Q988" i="6"/>
  <c r="R433" i="6"/>
  <c r="U247" i="6"/>
  <c r="K1416" i="6"/>
  <c r="E828" i="6"/>
  <c r="R1067" i="6"/>
  <c r="H910" i="6"/>
  <c r="R1218" i="6"/>
  <c r="G739" i="6"/>
  <c r="C420" i="6"/>
  <c r="F691" i="6"/>
  <c r="C174" i="6"/>
  <c r="G647" i="6"/>
  <c r="Q641" i="6"/>
  <c r="J227" i="6"/>
  <c r="D1369" i="6"/>
  <c r="O444" i="6"/>
  <c r="J320" i="6"/>
  <c r="U617" i="6"/>
  <c r="B366" i="6"/>
  <c r="S275" i="6"/>
  <c r="L1040" i="6"/>
  <c r="D787" i="6"/>
  <c r="I1245" i="6"/>
  <c r="D143" i="6"/>
  <c r="U286" i="6"/>
  <c r="U133" i="6"/>
  <c r="B1333" i="6"/>
  <c r="C1200" i="6"/>
  <c r="O1206" i="6"/>
  <c r="S1259" i="6"/>
  <c r="L947" i="6"/>
  <c r="O1180" i="6"/>
  <c r="S1379" i="6"/>
  <c r="O1242" i="6"/>
  <c r="S802" i="6"/>
  <c r="U36" i="6"/>
  <c r="M1038" i="6"/>
  <c r="P1247" i="6"/>
  <c r="V1281" i="6"/>
  <c r="I1028" i="6"/>
  <c r="M306" i="6"/>
  <c r="V620" i="6"/>
  <c r="K91" i="6"/>
  <c r="I644" i="6"/>
  <c r="N144" i="6"/>
  <c r="H1158" i="6"/>
  <c r="J463" i="6"/>
  <c r="L446" i="6"/>
  <c r="K1119" i="6"/>
  <c r="M726" i="6"/>
  <c r="T332" i="6"/>
  <c r="U1422" i="6"/>
  <c r="E469" i="6"/>
  <c r="R99" i="6"/>
  <c r="M1130" i="6"/>
  <c r="D360" i="6"/>
  <c r="D677" i="6"/>
  <c r="L759" i="6"/>
  <c r="F1413" i="6"/>
  <c r="V1372" i="6"/>
  <c r="Q147" i="6"/>
  <c r="O1292" i="6"/>
  <c r="K1121" i="6"/>
  <c r="D837" i="6"/>
  <c r="O1149" i="6"/>
  <c r="L251" i="6"/>
  <c r="K824" i="6"/>
  <c r="R946" i="6"/>
  <c r="N1233" i="6"/>
  <c r="E669" i="6"/>
  <c r="V43" i="6"/>
  <c r="T318" i="6"/>
  <c r="B1327" i="6"/>
  <c r="K166" i="6"/>
  <c r="Q1127" i="6"/>
  <c r="J1235" i="6"/>
  <c r="I492" i="6"/>
  <c r="P1044" i="6"/>
  <c r="I478" i="6"/>
  <c r="F1037" i="6"/>
  <c r="J1062" i="6"/>
  <c r="H562" i="6"/>
  <c r="D270" i="6"/>
  <c r="Q239" i="6"/>
  <c r="R445" i="6"/>
  <c r="T207" i="6"/>
  <c r="R214" i="6"/>
  <c r="I169" i="6"/>
  <c r="O1013" i="6"/>
  <c r="F940" i="6"/>
  <c r="V646" i="6"/>
  <c r="D314" i="6"/>
  <c r="H891" i="6"/>
  <c r="O1137" i="6"/>
  <c r="F800" i="6"/>
  <c r="J1118" i="6"/>
  <c r="I29" i="6"/>
  <c r="N1113" i="6"/>
  <c r="L35" i="6"/>
  <c r="L554" i="6"/>
  <c r="U1337" i="6"/>
  <c r="G906" i="6"/>
  <c r="T930" i="6"/>
  <c r="M271" i="6"/>
  <c r="B1195" i="6"/>
  <c r="U305" i="6"/>
  <c r="M341" i="6"/>
  <c r="H653" i="6"/>
  <c r="M330" i="6"/>
  <c r="B820" i="6"/>
  <c r="E74" i="6"/>
  <c r="I414" i="6"/>
  <c r="T940" i="6"/>
  <c r="G603" i="6"/>
  <c r="R1122" i="6"/>
  <c r="E557" i="6"/>
  <c r="B979" i="6"/>
  <c r="E646" i="6"/>
  <c r="R84" i="6"/>
  <c r="M627" i="6"/>
  <c r="O1086" i="6"/>
  <c r="C494" i="6"/>
  <c r="D1134" i="6"/>
  <c r="E1130" i="6"/>
  <c r="V1094" i="6"/>
  <c r="C1111" i="6"/>
  <c r="J1298" i="6"/>
  <c r="N217" i="6"/>
  <c r="D1133" i="6"/>
  <c r="T1047" i="6"/>
  <c r="T950" i="6"/>
  <c r="B793" i="6"/>
  <c r="C1010" i="6"/>
  <c r="O1170" i="6"/>
  <c r="J482" i="6"/>
  <c r="D291" i="6"/>
  <c r="N1100" i="6"/>
  <c r="F1176" i="6"/>
  <c r="R1151" i="6"/>
  <c r="N1030" i="6"/>
  <c r="P438" i="6"/>
  <c r="H61" i="6"/>
  <c r="F392" i="6"/>
  <c r="O1071" i="6"/>
  <c r="P743" i="6"/>
  <c r="E514" i="6"/>
  <c r="P924" i="6"/>
  <c r="G610" i="6"/>
  <c r="T1051" i="6"/>
  <c r="N1316" i="6"/>
  <c r="O1211" i="6"/>
  <c r="D391" i="6"/>
  <c r="K1241" i="6"/>
  <c r="M132" i="6"/>
  <c r="U1407" i="6"/>
  <c r="C1151" i="6"/>
  <c r="B1380" i="6"/>
  <c r="O371" i="6"/>
  <c r="L1430" i="6"/>
  <c r="M20" i="6"/>
  <c r="N948" i="6"/>
  <c r="S95" i="6"/>
  <c r="B1104" i="6"/>
  <c r="N656" i="6"/>
  <c r="L493" i="6"/>
  <c r="N1432" i="6"/>
  <c r="B1108" i="6"/>
  <c r="L347" i="6"/>
  <c r="H703" i="6"/>
  <c r="K589" i="6"/>
  <c r="D1393" i="6"/>
  <c r="G926" i="6"/>
  <c r="S1398" i="6"/>
  <c r="M377" i="6"/>
  <c r="I155" i="6"/>
  <c r="C1420" i="6"/>
  <c r="T945" i="6"/>
  <c r="Q194" i="6"/>
  <c r="Q1109" i="6"/>
  <c r="D459" i="6"/>
  <c r="H490" i="6"/>
  <c r="H684" i="6"/>
  <c r="Q953" i="6"/>
  <c r="R367" i="6"/>
  <c r="U1345" i="6"/>
  <c r="T647" i="6"/>
  <c r="D383" i="6"/>
  <c r="O866" i="6"/>
  <c r="N1337" i="6"/>
  <c r="R295" i="6"/>
  <c r="M245" i="6"/>
  <c r="T1189" i="6"/>
  <c r="D482" i="6"/>
  <c r="P838" i="6"/>
  <c r="N267" i="6"/>
  <c r="F1074" i="6"/>
  <c r="S376" i="6"/>
  <c r="C660" i="6"/>
  <c r="D830" i="6"/>
  <c r="J37" i="6"/>
  <c r="D818" i="6"/>
  <c r="J1282" i="6"/>
  <c r="N349" i="6"/>
  <c r="L272" i="6"/>
  <c r="C1126" i="6"/>
  <c r="C1217" i="6"/>
  <c r="P980" i="6"/>
  <c r="Q1363" i="6"/>
  <c r="O1441" i="6"/>
  <c r="C504" i="6"/>
  <c r="J1005" i="6"/>
  <c r="R1294" i="6"/>
  <c r="M1306" i="6"/>
  <c r="H1049" i="6"/>
  <c r="E815" i="6"/>
  <c r="H1267" i="6"/>
  <c r="K558" i="6"/>
  <c r="F1071" i="6"/>
  <c r="V553" i="6"/>
  <c r="G765" i="6"/>
  <c r="P206" i="6"/>
  <c r="C373" i="6"/>
  <c r="T897" i="6"/>
  <c r="C896" i="6"/>
  <c r="B729" i="6"/>
  <c r="Q414" i="6"/>
  <c r="I562" i="6"/>
  <c r="O513" i="6"/>
  <c r="P401" i="6"/>
  <c r="Q659" i="6"/>
  <c r="Q1229" i="6"/>
  <c r="U904" i="6"/>
  <c r="Q269" i="6"/>
  <c r="F214" i="6"/>
  <c r="U911" i="6"/>
  <c r="L1139" i="6"/>
  <c r="I1439" i="6"/>
  <c r="U306" i="6"/>
  <c r="G644" i="6"/>
  <c r="G1224" i="6"/>
  <c r="S678" i="6"/>
  <c r="J1439" i="6"/>
  <c r="R82" i="6"/>
  <c r="V380" i="6"/>
  <c r="Q382" i="6"/>
  <c r="H443" i="6"/>
  <c r="Q954" i="6"/>
  <c r="G650" i="6"/>
  <c r="R140" i="6"/>
  <c r="I612" i="6"/>
  <c r="N383" i="6"/>
  <c r="S872" i="6"/>
  <c r="U542" i="6"/>
  <c r="K1361" i="6"/>
  <c r="S1383" i="6"/>
  <c r="L700" i="6"/>
  <c r="T443" i="6"/>
  <c r="C640" i="6"/>
  <c r="K188" i="6"/>
  <c r="U415" i="6"/>
  <c r="O1333" i="6"/>
  <c r="L79" i="6"/>
  <c r="R659" i="6"/>
  <c r="D16" i="6"/>
  <c r="Q743" i="6"/>
  <c r="D620" i="6"/>
  <c r="U653" i="6"/>
  <c r="G1438" i="6"/>
  <c r="E811" i="6"/>
  <c r="V922" i="6"/>
  <c r="I70" i="6"/>
  <c r="F1404" i="6"/>
  <c r="O218" i="6"/>
  <c r="B1311" i="6"/>
  <c r="B1125" i="6"/>
  <c r="V419" i="6"/>
  <c r="L1219" i="6"/>
  <c r="D606" i="6"/>
  <c r="B783" i="6"/>
  <c r="L1117" i="6"/>
  <c r="V1214" i="6"/>
  <c r="T1061" i="6"/>
  <c r="G807" i="6"/>
  <c r="Q737" i="6"/>
  <c r="G1275" i="6"/>
  <c r="Q1154" i="6"/>
  <c r="K287" i="6"/>
  <c r="U1051" i="6"/>
  <c r="I1343" i="6"/>
  <c r="V157" i="6"/>
  <c r="P179" i="6"/>
  <c r="O932" i="6"/>
  <c r="P585" i="6"/>
  <c r="S522" i="6"/>
  <c r="L943" i="6"/>
  <c r="H881" i="6"/>
  <c r="C1098" i="6"/>
  <c r="T550" i="6"/>
  <c r="N1026" i="6"/>
  <c r="V1170" i="6"/>
  <c r="U55" i="6"/>
  <c r="J288" i="6"/>
  <c r="J297" i="6"/>
  <c r="M156" i="6"/>
  <c r="D975" i="6"/>
  <c r="G1031" i="6"/>
  <c r="O442" i="6"/>
  <c r="T454" i="6"/>
  <c r="U1114" i="6"/>
  <c r="O1029" i="6"/>
  <c r="J1127" i="6"/>
  <c r="T473" i="6"/>
  <c r="T1080" i="6"/>
  <c r="I37" i="6"/>
  <c r="D115" i="6"/>
  <c r="B882" i="6"/>
  <c r="M777" i="6"/>
  <c r="N622" i="6"/>
  <c r="M160" i="6"/>
  <c r="I1084" i="6"/>
  <c r="E512" i="6"/>
  <c r="R27" i="6"/>
  <c r="V1348" i="6"/>
  <c r="B1172" i="6"/>
  <c r="J857" i="6"/>
  <c r="H511" i="6"/>
  <c r="O153" i="6"/>
  <c r="B1174" i="6"/>
  <c r="L364" i="6"/>
  <c r="Q1396" i="6"/>
  <c r="Q96" i="6"/>
  <c r="L125" i="6"/>
  <c r="R1342" i="6"/>
  <c r="B1161" i="6"/>
  <c r="M1313" i="6"/>
  <c r="J923" i="6"/>
  <c r="Q55" i="6"/>
  <c r="O627" i="6"/>
  <c r="F1223" i="6"/>
  <c r="K953" i="6"/>
  <c r="U446" i="6"/>
  <c r="Q664" i="6"/>
  <c r="F748" i="6"/>
  <c r="R183" i="6"/>
  <c r="L392" i="6"/>
  <c r="V977" i="6"/>
  <c r="M910" i="6"/>
  <c r="U765" i="6"/>
  <c r="L721" i="6"/>
  <c r="G410" i="6"/>
  <c r="F86" i="6"/>
  <c r="V1237" i="6"/>
  <c r="P106" i="6"/>
  <c r="M988" i="6"/>
  <c r="O9" i="6"/>
  <c r="C1240" i="6"/>
  <c r="P708" i="6"/>
  <c r="P103" i="6"/>
  <c r="D451" i="6"/>
  <c r="Q1259" i="6"/>
  <c r="U1123" i="6"/>
  <c r="E1224" i="6"/>
  <c r="K1270" i="6"/>
  <c r="H1323" i="6"/>
  <c r="N1037" i="6"/>
  <c r="S1155" i="6"/>
  <c r="B1081" i="6"/>
  <c r="L321" i="6"/>
  <c r="G1239" i="6"/>
  <c r="O1432" i="6"/>
  <c r="G1319" i="6"/>
  <c r="B688" i="6"/>
  <c r="S1245" i="6"/>
  <c r="L1162" i="6"/>
  <c r="S305" i="6"/>
  <c r="P12" i="6"/>
  <c r="R446" i="6"/>
  <c r="V639" i="6"/>
  <c r="E920" i="6"/>
  <c r="F644" i="6"/>
  <c r="N48" i="6"/>
  <c r="J865" i="6"/>
  <c r="N1044" i="6"/>
  <c r="T404" i="6"/>
  <c r="L629" i="6"/>
  <c r="I1141" i="6"/>
  <c r="V1063" i="6"/>
  <c r="I1109" i="6"/>
  <c r="D211" i="6"/>
  <c r="N22" i="6"/>
  <c r="L77" i="6"/>
  <c r="L496" i="6"/>
  <c r="T491" i="6"/>
  <c r="P1384" i="6"/>
  <c r="J437" i="6"/>
  <c r="C862" i="6"/>
  <c r="B97" i="6"/>
  <c r="P871" i="6"/>
  <c r="I836" i="6"/>
  <c r="T902" i="6"/>
  <c r="O1329" i="6"/>
  <c r="T1408" i="6"/>
  <c r="J809" i="6"/>
  <c r="N1406" i="6"/>
  <c r="L90" i="6"/>
  <c r="P1299" i="6"/>
  <c r="H1074" i="6"/>
  <c r="G367" i="6"/>
  <c r="D625" i="6"/>
  <c r="S87" i="6"/>
  <c r="K807" i="6"/>
  <c r="S268" i="6"/>
  <c r="F355" i="6"/>
  <c r="I358" i="6"/>
  <c r="E678" i="6"/>
  <c r="E76" i="6"/>
  <c r="H840" i="6"/>
  <c r="I1421" i="6"/>
  <c r="U726" i="6"/>
  <c r="S1208" i="6"/>
  <c r="N828" i="6"/>
  <c r="O389" i="6"/>
  <c r="Q253" i="6"/>
  <c r="G1394" i="6"/>
  <c r="O673" i="6"/>
  <c r="U1073" i="6"/>
  <c r="U826" i="6"/>
  <c r="V1090" i="6"/>
  <c r="I332" i="6"/>
  <c r="Q1065" i="6"/>
  <c r="P1360" i="6"/>
  <c r="S1090" i="6"/>
  <c r="K1002" i="6"/>
  <c r="D1084" i="6"/>
  <c r="S635" i="6"/>
  <c r="H999" i="6"/>
  <c r="H1063" i="6"/>
  <c r="S999" i="6"/>
  <c r="O1002" i="6"/>
  <c r="J1354" i="6"/>
  <c r="H63" i="6"/>
  <c r="S1326" i="6"/>
  <c r="V610" i="6"/>
  <c r="K1349" i="6"/>
  <c r="D585" i="6"/>
  <c r="Q771" i="6"/>
  <c r="N1018" i="6"/>
  <c r="Q1048" i="6"/>
  <c r="P1114" i="6"/>
  <c r="Q11" i="6"/>
  <c r="Q1203" i="6"/>
  <c r="B817" i="6"/>
  <c r="L434" i="6"/>
  <c r="K955" i="6"/>
  <c r="N306" i="6"/>
  <c r="B66" i="6"/>
  <c r="U992" i="6"/>
  <c r="H178" i="6"/>
  <c r="H1363" i="6"/>
  <c r="O583" i="6"/>
  <c r="F1390" i="6"/>
  <c r="C180" i="6"/>
  <c r="Q182" i="6"/>
  <c r="P744" i="6"/>
  <c r="Q653" i="6"/>
  <c r="M1117" i="6"/>
  <c r="J180" i="6"/>
  <c r="O317" i="6"/>
  <c r="B355" i="6"/>
  <c r="T1033" i="6"/>
  <c r="S965" i="6"/>
  <c r="S445" i="6"/>
  <c r="Q1212" i="6"/>
  <c r="K330" i="6"/>
  <c r="S1094" i="6"/>
  <c r="J936" i="6"/>
  <c r="V387" i="6"/>
  <c r="K38" i="6"/>
  <c r="V505" i="6"/>
  <c r="K770" i="6"/>
  <c r="G552" i="6"/>
  <c r="T286" i="6"/>
  <c r="G1206" i="6"/>
  <c r="N146" i="6"/>
  <c r="U48" i="6"/>
  <c r="S1227" i="6"/>
  <c r="V117" i="6"/>
  <c r="E816" i="6"/>
  <c r="G365" i="6"/>
  <c r="G1443" i="6"/>
  <c r="I140" i="6"/>
  <c r="S1147" i="6"/>
  <c r="G1246" i="6"/>
  <c r="V441" i="6"/>
  <c r="V1298" i="6"/>
  <c r="C1436" i="6"/>
  <c r="T1349" i="6"/>
  <c r="T558" i="6"/>
  <c r="D827" i="6"/>
  <c r="E1245" i="6"/>
  <c r="P1336" i="6"/>
  <c r="T1234" i="6"/>
  <c r="L677" i="6"/>
  <c r="R1106" i="6"/>
  <c r="M56" i="6"/>
  <c r="B443" i="6"/>
  <c r="C1045" i="6"/>
  <c r="D443" i="6"/>
  <c r="C1375" i="6"/>
  <c r="T498" i="6"/>
  <c r="B761" i="6"/>
  <c r="S826" i="6"/>
  <c r="P1294" i="6"/>
  <c r="B245" i="6"/>
  <c r="K1409" i="6"/>
  <c r="P43" i="6"/>
  <c r="B98" i="6"/>
  <c r="F631" i="6"/>
  <c r="I89" i="6"/>
  <c r="S853" i="6"/>
  <c r="G215" i="6"/>
  <c r="S467" i="6"/>
  <c r="L1164" i="6"/>
  <c r="M22" i="6"/>
  <c r="H58" i="6"/>
  <c r="T666" i="6"/>
  <c r="F882" i="6"/>
  <c r="U611" i="6"/>
  <c r="D634" i="6"/>
  <c r="B161" i="6"/>
  <c r="B263" i="6"/>
  <c r="U651" i="6"/>
  <c r="N1440" i="6"/>
  <c r="V957" i="6"/>
  <c r="N1330" i="6"/>
  <c r="K970" i="6"/>
  <c r="Q1329" i="6"/>
  <c r="E1155" i="6"/>
  <c r="N757" i="6"/>
  <c r="E673" i="6"/>
  <c r="O173" i="6"/>
  <c r="N539" i="6"/>
  <c r="Q613" i="6"/>
  <c r="N460" i="6"/>
  <c r="S665" i="6"/>
  <c r="K1163" i="6"/>
  <c r="S500" i="6"/>
  <c r="N79" i="6"/>
  <c r="H9" i="6"/>
  <c r="P400" i="6"/>
  <c r="J1277" i="6"/>
  <c r="F248" i="6"/>
  <c r="E1326" i="6"/>
  <c r="O1044" i="6"/>
  <c r="M475" i="6"/>
  <c r="F315" i="6"/>
  <c r="H183" i="6"/>
  <c r="G874" i="6"/>
  <c r="T490" i="6"/>
  <c r="H1079" i="6"/>
  <c r="B850" i="6"/>
  <c r="P100" i="6"/>
  <c r="U18" i="6"/>
  <c r="S941" i="6"/>
  <c r="J479" i="6"/>
  <c r="O638" i="6"/>
  <c r="J419" i="6"/>
  <c r="J1377" i="6"/>
  <c r="B280" i="6"/>
  <c r="P1233" i="6"/>
  <c r="P1285" i="6"/>
  <c r="Q1163" i="6"/>
  <c r="G962" i="6"/>
  <c r="C1112" i="6"/>
  <c r="K381" i="6"/>
  <c r="I1220" i="6"/>
  <c r="E48" i="6"/>
  <c r="T1431" i="6"/>
  <c r="F703" i="6"/>
  <c r="B518" i="6"/>
  <c r="E23" i="6"/>
  <c r="B966" i="6"/>
  <c r="D38" i="6"/>
  <c r="H418" i="6"/>
  <c r="S143" i="6"/>
  <c r="J1070" i="6"/>
  <c r="D1042" i="6"/>
  <c r="D1156" i="6"/>
  <c r="D400" i="6"/>
  <c r="F884" i="6"/>
  <c r="F663" i="6"/>
  <c r="L273" i="6"/>
  <c r="D332" i="6"/>
  <c r="B398" i="6"/>
  <c r="Q1096" i="6"/>
  <c r="R621" i="6"/>
  <c r="H1039" i="6"/>
  <c r="D1357" i="6"/>
  <c r="O1026" i="6"/>
  <c r="K978" i="6"/>
  <c r="I752" i="6"/>
  <c r="K362" i="6"/>
  <c r="J239" i="6"/>
  <c r="D331" i="6"/>
  <c r="D659" i="6"/>
  <c r="P130" i="6"/>
  <c r="V581" i="6"/>
  <c r="S430" i="6"/>
  <c r="O331" i="6"/>
  <c r="R1208" i="6"/>
  <c r="F870" i="6"/>
  <c r="Q940" i="6"/>
  <c r="T697" i="6"/>
  <c r="H750" i="6"/>
  <c r="J538" i="6"/>
  <c r="L649" i="6"/>
  <c r="Q869" i="6"/>
  <c r="J312" i="6"/>
  <c r="V191" i="6"/>
  <c r="V1151" i="6"/>
  <c r="I573" i="6"/>
  <c r="F422" i="6"/>
  <c r="T1062" i="6"/>
  <c r="G119" i="6"/>
  <c r="E1276" i="6"/>
  <c r="T824" i="6"/>
  <c r="V243" i="6"/>
  <c r="H477" i="6"/>
  <c r="B915" i="6"/>
  <c r="H498" i="6"/>
  <c r="L1144" i="6"/>
  <c r="J533" i="6"/>
  <c r="D667" i="6"/>
  <c r="I1089" i="6"/>
  <c r="L584" i="6"/>
  <c r="O1382" i="6"/>
  <c r="O321" i="6"/>
  <c r="I1078" i="6"/>
  <c r="P758" i="6"/>
  <c r="K16" i="6"/>
  <c r="L501" i="6"/>
  <c r="N1255" i="6"/>
  <c r="S603" i="6"/>
  <c r="I742" i="6"/>
  <c r="E507" i="6"/>
  <c r="I164" i="6"/>
  <c r="U491" i="6"/>
  <c r="P454" i="6"/>
  <c r="E563" i="6"/>
  <c r="I1151" i="6"/>
  <c r="T1208" i="6"/>
  <c r="R1247" i="6"/>
  <c r="K61" i="6"/>
  <c r="K1004" i="6"/>
  <c r="I769" i="6"/>
  <c r="H169" i="6"/>
  <c r="S1347" i="6"/>
  <c r="F1217" i="6"/>
  <c r="Q618" i="6"/>
  <c r="R374" i="6"/>
  <c r="V477" i="6"/>
  <c r="H543" i="6"/>
  <c r="I969" i="6"/>
  <c r="H526" i="6"/>
  <c r="H656" i="6"/>
  <c r="U729" i="6"/>
  <c r="S357" i="6"/>
  <c r="C270" i="6"/>
  <c r="G17" i="6"/>
  <c r="R261" i="6"/>
  <c r="S1357" i="6"/>
  <c r="K1026" i="6"/>
  <c r="C1377" i="6"/>
  <c r="P791" i="6"/>
  <c r="F216" i="6"/>
  <c r="S99" i="6"/>
  <c r="S447" i="6"/>
  <c r="F1038" i="6"/>
  <c r="I257" i="6"/>
  <c r="M384" i="6"/>
  <c r="D693" i="6"/>
  <c r="H997" i="6"/>
  <c r="N50" i="6"/>
  <c r="G1177" i="6"/>
  <c r="V1220" i="6"/>
  <c r="L1012" i="6"/>
  <c r="T986" i="6"/>
  <c r="L1282" i="6"/>
  <c r="M1177" i="6"/>
  <c r="Q117" i="6"/>
  <c r="F65" i="6"/>
  <c r="U1421" i="6"/>
  <c r="J1096" i="6"/>
  <c r="C798" i="6"/>
  <c r="U654" i="6"/>
  <c r="F316" i="6"/>
  <c r="V156" i="6"/>
  <c r="M155" i="6"/>
  <c r="D607" i="6"/>
  <c r="L281" i="6"/>
  <c r="E141" i="6"/>
  <c r="V1249" i="6"/>
  <c r="K192" i="6"/>
  <c r="D578" i="6"/>
  <c r="P378" i="6"/>
  <c r="S614" i="6"/>
  <c r="E731" i="6"/>
  <c r="C452" i="6"/>
  <c r="F1418" i="6"/>
  <c r="V1051" i="6"/>
  <c r="F357" i="6"/>
  <c r="V538" i="6"/>
  <c r="F1294" i="6"/>
  <c r="S1351" i="6"/>
  <c r="P1344" i="6"/>
  <c r="B772" i="6"/>
  <c r="I722" i="6"/>
  <c r="V1232" i="6"/>
  <c r="O904" i="6"/>
  <c r="U561" i="6"/>
  <c r="C73" i="6"/>
  <c r="Q258" i="6"/>
  <c r="C268" i="6"/>
  <c r="U841" i="6"/>
  <c r="M885" i="6"/>
  <c r="D904" i="6"/>
  <c r="C792" i="6"/>
  <c r="R1272" i="6"/>
  <c r="I1290" i="6"/>
  <c r="T501" i="6"/>
  <c r="O1263" i="6"/>
  <c r="G1180" i="6"/>
  <c r="V268" i="6"/>
  <c r="V560" i="6"/>
  <c r="K1358" i="6"/>
  <c r="G67" i="6"/>
  <c r="I401" i="6"/>
  <c r="O1306" i="6"/>
  <c r="H87" i="6"/>
  <c r="J534" i="6"/>
  <c r="Q950" i="6"/>
  <c r="M1237" i="6"/>
  <c r="B1001" i="6"/>
  <c r="S927" i="6"/>
  <c r="Q1241" i="6"/>
  <c r="R1235" i="6"/>
  <c r="V144" i="6"/>
  <c r="O1110" i="6"/>
  <c r="V539" i="6"/>
  <c r="P700" i="6"/>
  <c r="O125" i="6"/>
  <c r="V723" i="6"/>
  <c r="C701" i="6"/>
  <c r="V247" i="6"/>
  <c r="I305" i="6"/>
  <c r="N975" i="6"/>
  <c r="M716" i="6"/>
  <c r="Q341" i="6"/>
  <c r="G1157" i="6"/>
  <c r="K905" i="6"/>
  <c r="B96" i="6"/>
  <c r="Q1001" i="6"/>
  <c r="U986" i="6"/>
  <c r="E631" i="6"/>
  <c r="Q305" i="6"/>
  <c r="E321" i="6"/>
  <c r="V722" i="6"/>
  <c r="C1056" i="6"/>
  <c r="R562" i="6"/>
  <c r="G1094" i="6"/>
  <c r="D182" i="6"/>
  <c r="K1430" i="6"/>
  <c r="N88" i="6"/>
  <c r="O780" i="6"/>
  <c r="U697" i="6"/>
  <c r="T642" i="6"/>
  <c r="K754" i="6"/>
  <c r="M266" i="6"/>
  <c r="V1283" i="6"/>
  <c r="K973" i="6"/>
  <c r="K593" i="6"/>
  <c r="G1333" i="6"/>
  <c r="K492" i="6"/>
  <c r="R1227" i="6"/>
  <c r="K715" i="6"/>
  <c r="J686" i="6"/>
  <c r="H475" i="6"/>
  <c r="Q30" i="6"/>
  <c r="E1153" i="6"/>
  <c r="L889" i="6"/>
  <c r="U320" i="6"/>
  <c r="J765" i="6"/>
  <c r="U972" i="6"/>
  <c r="U1320" i="6"/>
  <c r="E186" i="6"/>
  <c r="D1187" i="6"/>
  <c r="M1230" i="6"/>
  <c r="B488" i="6"/>
  <c r="D297" i="6"/>
  <c r="G405" i="6"/>
  <c r="J855" i="6"/>
  <c r="I151" i="6"/>
  <c r="Q82" i="6"/>
  <c r="D964" i="6"/>
  <c r="V1222" i="6"/>
  <c r="F559" i="6"/>
  <c r="C631" i="6"/>
  <c r="C1363" i="6"/>
  <c r="G361" i="6"/>
  <c r="L1296" i="6"/>
  <c r="U781" i="6"/>
  <c r="U369" i="6"/>
  <c r="S1403" i="6"/>
  <c r="R1062" i="6"/>
  <c r="L262" i="6"/>
  <c r="K281" i="6"/>
  <c r="E1182" i="6"/>
  <c r="J1385" i="6"/>
  <c r="N855" i="6"/>
  <c r="S521" i="6"/>
  <c r="K451" i="6"/>
  <c r="L796" i="6"/>
  <c r="K572" i="6"/>
  <c r="J951" i="6"/>
  <c r="I663" i="6"/>
  <c r="L20" i="6"/>
  <c r="F799" i="6"/>
  <c r="N361" i="6"/>
  <c r="K834" i="6"/>
  <c r="T1317" i="6"/>
  <c r="S846" i="6"/>
  <c r="P302" i="6"/>
  <c r="U1208" i="6"/>
  <c r="F36" i="6"/>
  <c r="F729" i="6"/>
  <c r="J812" i="6"/>
  <c r="H1362" i="6"/>
  <c r="Q856" i="6"/>
  <c r="C340" i="6"/>
  <c r="O82" i="6"/>
  <c r="C438" i="6"/>
  <c r="G1108" i="6"/>
  <c r="U523" i="6"/>
  <c r="N224" i="6"/>
  <c r="B1036" i="6"/>
  <c r="J647" i="6"/>
  <c r="K1082" i="6"/>
  <c r="I472" i="6"/>
  <c r="Q50" i="6"/>
  <c r="I1418" i="6"/>
  <c r="Q507" i="6"/>
  <c r="V1133" i="6"/>
  <c r="T173" i="6"/>
  <c r="M569" i="6"/>
  <c r="T683" i="6"/>
  <c r="I859" i="6"/>
  <c r="N720" i="6"/>
  <c r="P771" i="6"/>
  <c r="N1418" i="6"/>
  <c r="S902" i="6"/>
  <c r="H147" i="6"/>
  <c r="J171" i="6"/>
  <c r="G297" i="6"/>
  <c r="R75" i="6"/>
  <c r="F1194" i="6"/>
  <c r="N73" i="6"/>
  <c r="I1382" i="6"/>
  <c r="P909" i="6"/>
  <c r="N266" i="6"/>
  <c r="I1033" i="6"/>
  <c r="O632" i="6"/>
  <c r="G966" i="6"/>
  <c r="O696" i="6"/>
  <c r="D147" i="6"/>
  <c r="G413" i="6"/>
  <c r="H1325" i="6"/>
  <c r="J459" i="6"/>
  <c r="O167" i="6"/>
  <c r="D1419" i="6"/>
  <c r="B1300" i="6"/>
  <c r="L1436" i="6"/>
  <c r="J1176" i="6"/>
  <c r="R780" i="6"/>
  <c r="I1427" i="6"/>
  <c r="J1211" i="6"/>
  <c r="G36" i="6"/>
  <c r="K1379" i="6"/>
  <c r="L1262" i="6"/>
  <c r="G1273" i="6"/>
  <c r="E1110" i="6"/>
  <c r="Q804" i="6"/>
  <c r="L1283" i="6"/>
  <c r="B828" i="6"/>
  <c r="O1099" i="6"/>
  <c r="G1149" i="6"/>
  <c r="V1269" i="6"/>
  <c r="J747" i="6"/>
  <c r="U490" i="6"/>
  <c r="H36" i="6"/>
  <c r="M1128" i="6"/>
  <c r="F1247" i="6"/>
  <c r="S1215" i="6"/>
  <c r="R472" i="6"/>
  <c r="G697" i="6"/>
  <c r="J1387" i="6"/>
  <c r="B1118" i="6"/>
  <c r="F1340" i="6"/>
  <c r="K678" i="6"/>
  <c r="F338" i="6"/>
  <c r="F268" i="6"/>
  <c r="C783" i="6"/>
  <c r="E355" i="6"/>
  <c r="V80" i="6"/>
  <c r="I330" i="6"/>
  <c r="E687" i="6"/>
  <c r="H1064" i="6"/>
  <c r="G1096" i="6"/>
  <c r="L730" i="6"/>
  <c r="E218" i="6"/>
  <c r="M134" i="6"/>
  <c r="C5" i="6"/>
  <c r="N1366" i="6"/>
  <c r="T1101" i="6"/>
  <c r="V416" i="6"/>
  <c r="Q726" i="6"/>
  <c r="S472" i="6"/>
  <c r="N287" i="6"/>
  <c r="M164" i="6"/>
  <c r="B1336" i="6"/>
  <c r="I1086" i="6"/>
  <c r="E1172" i="6"/>
  <c r="O271" i="6"/>
  <c r="U576" i="6"/>
  <c r="Q1063" i="6"/>
  <c r="Q700" i="6"/>
  <c r="P904" i="6"/>
  <c r="O1212" i="6"/>
  <c r="H431" i="6"/>
  <c r="U1278" i="6"/>
  <c r="P1309" i="6"/>
  <c r="T209" i="6"/>
  <c r="P979" i="6"/>
  <c r="G1279" i="6"/>
  <c r="F1133" i="6"/>
  <c r="S515" i="6"/>
  <c r="M517" i="6"/>
  <c r="Q468" i="6"/>
  <c r="U200" i="6"/>
  <c r="K659" i="6"/>
  <c r="Q501" i="6"/>
  <c r="B1233" i="6"/>
  <c r="G729" i="6"/>
  <c r="J489" i="6"/>
  <c r="M1437" i="6"/>
  <c r="R474" i="6"/>
  <c r="D1314" i="6"/>
  <c r="S594" i="6"/>
  <c r="K120" i="6"/>
  <c r="I904" i="6"/>
  <c r="F1266" i="6"/>
  <c r="J847" i="6"/>
  <c r="I706" i="6"/>
  <c r="O776" i="6"/>
  <c r="I1131" i="6"/>
  <c r="L512" i="6"/>
  <c r="T1387" i="6"/>
  <c r="U711" i="6"/>
  <c r="Q617" i="6"/>
  <c r="M438" i="6"/>
  <c r="H249" i="6"/>
  <c r="P878" i="6"/>
  <c r="D909" i="6"/>
  <c r="F450" i="6"/>
  <c r="M331" i="6"/>
  <c r="E1000" i="6"/>
  <c r="M897" i="6"/>
  <c r="R1434" i="6"/>
  <c r="E354" i="6"/>
  <c r="O784" i="6"/>
  <c r="U73" i="6"/>
  <c r="R363" i="6"/>
  <c r="L1134" i="6"/>
  <c r="G1234" i="6"/>
  <c r="T1074" i="6"/>
  <c r="F307" i="6"/>
  <c r="R1137" i="6"/>
  <c r="E896" i="6"/>
  <c r="G376" i="6"/>
  <c r="G1169" i="6"/>
  <c r="N980" i="6"/>
  <c r="P1275" i="6"/>
  <c r="P659" i="6"/>
  <c r="Q510" i="6"/>
  <c r="G472" i="6"/>
  <c r="R555" i="6"/>
  <c r="G52" i="6"/>
  <c r="F195" i="6"/>
  <c r="Q891" i="6"/>
  <c r="L15" i="6"/>
  <c r="F197" i="6"/>
  <c r="T186" i="6"/>
  <c r="G455" i="6"/>
  <c r="D53" i="6"/>
  <c r="H276" i="6"/>
  <c r="C812" i="6"/>
  <c r="L186" i="6"/>
  <c r="H1204" i="6"/>
  <c r="U854" i="6"/>
  <c r="F1335" i="6"/>
  <c r="M1348" i="6"/>
  <c r="H51" i="6"/>
  <c r="F143" i="6"/>
  <c r="N524" i="6"/>
  <c r="D93" i="6"/>
  <c r="K427" i="6"/>
  <c r="E647" i="6"/>
  <c r="U524" i="6"/>
  <c r="S563" i="6"/>
  <c r="F726" i="6"/>
  <c r="R273" i="6"/>
  <c r="U24" i="6"/>
  <c r="T919" i="6"/>
  <c r="G1170" i="6"/>
  <c r="R108" i="6"/>
  <c r="I1043" i="6"/>
  <c r="T707" i="6"/>
  <c r="L444" i="6"/>
  <c r="L100" i="6"/>
  <c r="R384" i="6"/>
  <c r="T75" i="6"/>
  <c r="Q890" i="6"/>
  <c r="C652" i="6"/>
  <c r="K1324" i="6"/>
  <c r="N360" i="6"/>
  <c r="T1411" i="6"/>
  <c r="S1396" i="6"/>
  <c r="D831" i="6"/>
  <c r="V1383" i="6"/>
  <c r="C1055" i="6"/>
  <c r="K191" i="6"/>
  <c r="E103" i="6"/>
  <c r="P403" i="6"/>
  <c r="G635" i="6"/>
  <c r="Q1080" i="6"/>
  <c r="E986" i="6"/>
  <c r="O1116" i="6"/>
  <c r="B324" i="6"/>
  <c r="I1222" i="6"/>
  <c r="U171" i="6"/>
  <c r="N1240" i="6"/>
  <c r="E1033" i="6"/>
  <c r="B63" i="6"/>
  <c r="B301" i="6"/>
  <c r="H839" i="6"/>
  <c r="K179" i="6"/>
  <c r="Q1037" i="6"/>
  <c r="I426" i="6"/>
  <c r="J441" i="6"/>
  <c r="K1219" i="6"/>
  <c r="M1380" i="6"/>
  <c r="T846" i="6"/>
  <c r="B843" i="6"/>
  <c r="D669" i="6"/>
  <c r="V146" i="6"/>
  <c r="V438" i="6"/>
  <c r="U399" i="6"/>
  <c r="D892" i="6"/>
  <c r="L809" i="6"/>
  <c r="F835" i="6"/>
  <c r="J1126" i="6"/>
  <c r="S1325" i="6"/>
  <c r="H843" i="6"/>
  <c r="E972" i="6"/>
  <c r="Q864" i="6"/>
  <c r="I78" i="6"/>
  <c r="V558" i="6"/>
  <c r="D317" i="6"/>
  <c r="D912" i="6"/>
  <c r="T1129" i="6"/>
  <c r="U68" i="6"/>
  <c r="H46" i="6"/>
  <c r="M1280" i="6"/>
  <c r="N497" i="6"/>
  <c r="J1112" i="6"/>
  <c r="O1121" i="6"/>
  <c r="N1095" i="6"/>
  <c r="J1103" i="6"/>
  <c r="N163" i="6"/>
  <c r="K936" i="6"/>
  <c r="E568" i="6"/>
  <c r="V987" i="6"/>
  <c r="Q541" i="6"/>
  <c r="T858" i="6"/>
  <c r="J695" i="6"/>
  <c r="D1100" i="6"/>
  <c r="C1161" i="6"/>
  <c r="M1432" i="6"/>
  <c r="L993" i="6"/>
  <c r="O85" i="6"/>
  <c r="H126" i="6"/>
  <c r="I1173" i="6"/>
  <c r="S133" i="6"/>
  <c r="N29" i="6"/>
  <c r="U548" i="6"/>
  <c r="K321" i="6"/>
  <c r="B871" i="6"/>
  <c r="H414" i="6"/>
  <c r="L413" i="6"/>
  <c r="H643" i="6"/>
  <c r="E1251" i="6"/>
  <c r="Q1263" i="6"/>
  <c r="N1134" i="6"/>
  <c r="I536" i="6"/>
  <c r="Q1289" i="6"/>
  <c r="I92" i="6"/>
  <c r="C1390" i="6"/>
  <c r="C122" i="6"/>
  <c r="P357" i="6"/>
  <c r="S23" i="6"/>
  <c r="R235" i="6"/>
  <c r="S102" i="6"/>
  <c r="L1363" i="6"/>
  <c r="I68" i="6"/>
  <c r="E1304" i="6"/>
  <c r="F908" i="6"/>
  <c r="N758" i="6"/>
  <c r="S276" i="6"/>
  <c r="R1008" i="6"/>
  <c r="N801" i="6"/>
  <c r="O323" i="6"/>
  <c r="R1437" i="6"/>
  <c r="P1338" i="6"/>
  <c r="U1160" i="6"/>
  <c r="T625" i="6"/>
  <c r="K748" i="6"/>
  <c r="D603" i="6"/>
  <c r="I726" i="6"/>
  <c r="Q668" i="6"/>
  <c r="Q289" i="6"/>
  <c r="V845" i="6"/>
  <c r="S295" i="6"/>
  <c r="C899" i="6"/>
  <c r="L960" i="6"/>
  <c r="O833" i="6"/>
  <c r="O381" i="6"/>
  <c r="N1029" i="6"/>
  <c r="U273" i="6"/>
  <c r="M27" i="6"/>
  <c r="M1100" i="6"/>
  <c r="K272" i="6"/>
  <c r="T252" i="6"/>
  <c r="D1426" i="6"/>
  <c r="I372" i="6"/>
  <c r="B1406" i="6"/>
  <c r="H578" i="6"/>
  <c r="B453" i="6"/>
  <c r="L934" i="6"/>
  <c r="Q61" i="6"/>
  <c r="J661" i="6"/>
  <c r="V736" i="6"/>
  <c r="H1275" i="6"/>
  <c r="L474" i="6"/>
  <c r="V743" i="6"/>
  <c r="V882" i="6"/>
  <c r="F431" i="6"/>
  <c r="R291" i="6"/>
  <c r="S703" i="6"/>
  <c r="H1412" i="6"/>
  <c r="D22" i="6"/>
  <c r="R196" i="6"/>
  <c r="Q351" i="6"/>
  <c r="F851" i="6"/>
  <c r="P981" i="6"/>
  <c r="R233" i="6"/>
  <c r="J1395" i="6"/>
  <c r="F872" i="6"/>
  <c r="C720" i="6"/>
  <c r="R833" i="6"/>
  <c r="F437" i="6"/>
  <c r="B1024" i="6"/>
  <c r="J424" i="6"/>
  <c r="G631" i="6"/>
  <c r="R938" i="6"/>
  <c r="B628" i="6"/>
  <c r="M770" i="6"/>
  <c r="J32" i="6"/>
  <c r="U1385" i="6"/>
  <c r="E455" i="6"/>
  <c r="I506" i="6"/>
  <c r="K367" i="6"/>
  <c r="D544" i="6"/>
  <c r="R810" i="6"/>
  <c r="V591" i="6"/>
  <c r="U1181" i="6"/>
  <c r="J1271" i="6"/>
  <c r="F662" i="6"/>
  <c r="R1147" i="6"/>
  <c r="H1396" i="6"/>
  <c r="I212" i="6"/>
  <c r="E41" i="6"/>
  <c r="V204" i="6"/>
  <c r="I63" i="6"/>
  <c r="N628" i="6"/>
  <c r="B332" i="6"/>
  <c r="R479" i="6"/>
  <c r="L420" i="6"/>
  <c r="H1130" i="6"/>
  <c r="T1112" i="6"/>
  <c r="V1423" i="6"/>
  <c r="T580" i="6"/>
  <c r="D1227" i="6"/>
  <c r="N1389" i="6"/>
  <c r="Q135" i="6"/>
  <c r="V221" i="6"/>
  <c r="U766" i="6"/>
  <c r="H220" i="6"/>
  <c r="J1420" i="6"/>
  <c r="B1324" i="6"/>
  <c r="I997" i="6"/>
  <c r="P39" i="6"/>
  <c r="T861" i="6"/>
  <c r="G1352" i="6"/>
  <c r="E807" i="6"/>
  <c r="Q1323" i="6"/>
  <c r="O1237" i="6"/>
  <c r="R296" i="6"/>
  <c r="V42" i="6"/>
  <c r="O338" i="6"/>
  <c r="D26" i="6"/>
  <c r="G642" i="6"/>
  <c r="T1301" i="6"/>
  <c r="J115" i="6"/>
  <c r="E686" i="6"/>
  <c r="H629" i="6"/>
  <c r="T852" i="6"/>
  <c r="C1342" i="6"/>
  <c r="G975" i="6"/>
  <c r="D529" i="6"/>
  <c r="N1009" i="6"/>
  <c r="V150" i="6"/>
  <c r="F1299" i="6"/>
  <c r="J1060" i="6"/>
  <c r="L801" i="6"/>
  <c r="B1060" i="6"/>
  <c r="J1049" i="6"/>
  <c r="E1286" i="6"/>
  <c r="O792" i="6"/>
  <c r="B855" i="6"/>
  <c r="L585" i="6"/>
  <c r="K114" i="6"/>
  <c r="F1232" i="6"/>
  <c r="L525" i="6"/>
  <c r="M1013" i="6"/>
  <c r="D1442" i="6"/>
  <c r="C573" i="6"/>
  <c r="R513" i="6"/>
  <c r="K1287" i="6"/>
  <c r="R1419" i="6"/>
  <c r="H947" i="6"/>
  <c r="F1025" i="6"/>
  <c r="F638" i="6"/>
  <c r="C126" i="6"/>
  <c r="F73" i="6"/>
  <c r="I234" i="6"/>
  <c r="V66" i="6"/>
  <c r="P942" i="6"/>
  <c r="V205" i="6"/>
  <c r="D1259" i="6"/>
  <c r="V456" i="6"/>
  <c r="C1174" i="6"/>
  <c r="B1209" i="6"/>
  <c r="C465" i="6"/>
  <c r="M729" i="6"/>
  <c r="C863" i="6"/>
  <c r="S74" i="6"/>
  <c r="Q850" i="6"/>
  <c r="I910" i="6"/>
  <c r="F146" i="6"/>
  <c r="D193" i="6"/>
  <c r="L63" i="6"/>
  <c r="U717" i="6"/>
  <c r="F185" i="6"/>
  <c r="U867" i="6"/>
  <c r="D142" i="6"/>
  <c r="R593" i="6"/>
  <c r="S435" i="6"/>
  <c r="G974" i="6"/>
  <c r="C530" i="6"/>
  <c r="C989" i="6"/>
  <c r="I1429" i="6"/>
  <c r="D958" i="6"/>
  <c r="O61" i="6"/>
  <c r="G600" i="6"/>
  <c r="B281" i="6"/>
  <c r="H1022" i="6"/>
  <c r="V20" i="6"/>
  <c r="J334" i="6"/>
  <c r="K458" i="6"/>
  <c r="F587" i="6"/>
  <c r="P296" i="6"/>
  <c r="C1189" i="6"/>
  <c r="T1393" i="6"/>
  <c r="N1284" i="6"/>
  <c r="L737" i="6"/>
  <c r="D164" i="6"/>
  <c r="B1066" i="6"/>
  <c r="N780" i="6"/>
  <c r="E1185" i="6"/>
  <c r="E641" i="6"/>
  <c r="T27" i="6"/>
  <c r="V748" i="6"/>
  <c r="N810" i="6"/>
  <c r="R16" i="6"/>
  <c r="T300" i="6"/>
  <c r="N409" i="6"/>
  <c r="S629" i="6"/>
  <c r="B660" i="6"/>
  <c r="H1220" i="6"/>
  <c r="O432" i="6"/>
  <c r="F606" i="6"/>
  <c r="O509" i="6"/>
  <c r="C1414" i="6"/>
  <c r="Q1181" i="6"/>
  <c r="K174" i="6"/>
  <c r="D797" i="6"/>
  <c r="F21" i="6"/>
  <c r="L510" i="6"/>
  <c r="H663" i="6"/>
  <c r="M460" i="6"/>
  <c r="L1014" i="6"/>
  <c r="Q807" i="6"/>
  <c r="R934" i="6"/>
  <c r="K454" i="6"/>
  <c r="J754" i="6"/>
  <c r="O832" i="6"/>
  <c r="Q1062" i="6"/>
  <c r="O81" i="6"/>
  <c r="D700" i="6"/>
  <c r="C30" i="6"/>
  <c r="O300" i="6"/>
  <c r="T270" i="6"/>
  <c r="S155" i="6"/>
  <c r="M1126" i="6"/>
  <c r="O593" i="6"/>
  <c r="C684" i="6"/>
  <c r="T825" i="6"/>
  <c r="N581" i="6"/>
  <c r="D847" i="6"/>
  <c r="T1174" i="6"/>
  <c r="T23" i="6"/>
  <c r="U204" i="6"/>
  <c r="D327" i="6"/>
  <c r="E288" i="6"/>
  <c r="E101" i="6"/>
  <c r="E476" i="6"/>
  <c r="V742" i="6"/>
  <c r="R1283" i="6"/>
  <c r="G381" i="6"/>
  <c r="I311" i="6"/>
  <c r="B754" i="6"/>
  <c r="Q523" i="6"/>
  <c r="D434" i="6"/>
  <c r="K590" i="6"/>
  <c r="J152" i="6"/>
  <c r="K1391" i="6"/>
  <c r="I534" i="6"/>
  <c r="I1209" i="6"/>
  <c r="G3" i="6"/>
  <c r="F70" i="6"/>
  <c r="U1195" i="6"/>
  <c r="M951" i="6"/>
  <c r="E594" i="6"/>
  <c r="I888" i="6"/>
  <c r="Q488" i="6"/>
  <c r="R1307" i="6"/>
  <c r="N767" i="6"/>
  <c r="V211" i="6"/>
  <c r="K474" i="6"/>
  <c r="D1293" i="6"/>
  <c r="I473" i="6"/>
  <c r="I379" i="6"/>
  <c r="T528" i="6"/>
  <c r="J1120" i="6"/>
  <c r="V151" i="6"/>
  <c r="L599" i="6"/>
  <c r="P724" i="6"/>
  <c r="M1189" i="6"/>
  <c r="J1108" i="6"/>
  <c r="S838" i="6"/>
  <c r="P252" i="6"/>
  <c r="J454" i="6"/>
  <c r="V455" i="6"/>
  <c r="B133" i="6"/>
  <c r="I509" i="6"/>
  <c r="I1123" i="6"/>
  <c r="E426" i="6"/>
  <c r="N1084" i="6"/>
  <c r="C487" i="6"/>
  <c r="Q398" i="6"/>
  <c r="T865" i="6"/>
  <c r="F811" i="6"/>
  <c r="F362" i="6"/>
  <c r="M469" i="6"/>
  <c r="B1202" i="6"/>
  <c r="T448" i="6"/>
  <c r="E900" i="6"/>
  <c r="S1305" i="6"/>
  <c r="R681" i="6"/>
  <c r="K8" i="6"/>
  <c r="I228" i="6"/>
  <c r="E577" i="6"/>
  <c r="T973" i="6"/>
  <c r="N599" i="6"/>
  <c r="E222" i="6"/>
  <c r="O1291" i="6"/>
  <c r="V780" i="6"/>
  <c r="E1366" i="6"/>
  <c r="N985" i="6"/>
  <c r="P1127" i="6"/>
  <c r="L1271" i="6"/>
  <c r="G164" i="6"/>
  <c r="T1076" i="6"/>
  <c r="K201" i="6"/>
  <c r="E42" i="6"/>
  <c r="O12" i="6"/>
  <c r="H525" i="6"/>
  <c r="S976" i="6"/>
  <c r="L901" i="6"/>
  <c r="J354" i="6"/>
  <c r="T37" i="6"/>
  <c r="B80" i="6"/>
  <c r="C1223" i="6"/>
  <c r="G193" i="6"/>
  <c r="K703" i="6"/>
  <c r="L1221" i="6"/>
  <c r="E1195" i="6"/>
  <c r="G54" i="6"/>
  <c r="G884" i="6"/>
  <c r="I841" i="6"/>
  <c r="K713" i="6"/>
  <c r="V1242" i="6"/>
  <c r="V541" i="6"/>
  <c r="V1411" i="6"/>
  <c r="P990" i="6"/>
  <c r="I1130" i="6"/>
  <c r="S128" i="6"/>
  <c r="M403" i="6"/>
  <c r="C1203" i="6"/>
  <c r="R354" i="6"/>
  <c r="N904" i="6"/>
  <c r="V1025" i="6"/>
  <c r="E417" i="6"/>
  <c r="K84" i="6"/>
  <c r="I893" i="6"/>
  <c r="H1172" i="6"/>
  <c r="G888" i="6"/>
  <c r="F1132" i="6"/>
  <c r="F891" i="6"/>
  <c r="F828" i="6"/>
  <c r="D1079" i="6"/>
  <c r="C129" i="6"/>
  <c r="N992" i="6"/>
  <c r="J1109" i="6"/>
  <c r="C1220" i="6"/>
  <c r="G935" i="6"/>
  <c r="M396" i="6"/>
  <c r="O494" i="6"/>
  <c r="L667" i="6"/>
  <c r="N462" i="6"/>
  <c r="H742" i="6"/>
  <c r="R69" i="6"/>
  <c r="K1394" i="6"/>
  <c r="R687" i="6"/>
  <c r="U1350" i="6"/>
  <c r="T1239" i="6"/>
  <c r="B735" i="6"/>
  <c r="S685" i="6"/>
  <c r="M1151" i="6"/>
  <c r="T329" i="6"/>
  <c r="J378" i="6"/>
  <c r="J291" i="6"/>
  <c r="V96" i="6"/>
  <c r="I1161" i="6"/>
  <c r="O891" i="6"/>
  <c r="P1320" i="6"/>
  <c r="G853" i="6"/>
  <c r="J649" i="6"/>
  <c r="F862" i="6"/>
  <c r="B256" i="6"/>
  <c r="G443" i="6"/>
  <c r="B1030" i="6"/>
  <c r="M28" i="6"/>
  <c r="N941" i="6"/>
  <c r="P1212" i="6"/>
  <c r="O1218" i="6"/>
  <c r="C597" i="6"/>
  <c r="C1154" i="6"/>
  <c r="T518" i="6"/>
  <c r="D37" i="6"/>
  <c r="I1297" i="6"/>
  <c r="C125" i="6"/>
  <c r="G720" i="6"/>
  <c r="I412" i="6"/>
  <c r="Q755" i="6"/>
  <c r="M1250" i="6"/>
  <c r="O301" i="6"/>
  <c r="F990" i="6"/>
  <c r="T1324" i="6"/>
  <c r="Q587" i="6"/>
  <c r="E474" i="6"/>
  <c r="G389" i="6"/>
  <c r="N488" i="6"/>
  <c r="T1038" i="6"/>
  <c r="L758" i="6"/>
  <c r="E836" i="6"/>
  <c r="I968" i="6"/>
  <c r="F435" i="6"/>
  <c r="N680" i="6"/>
  <c r="Q773" i="6"/>
  <c r="T868" i="6"/>
  <c r="S952" i="6"/>
  <c r="I392" i="6"/>
  <c r="C1163" i="6"/>
  <c r="E109" i="6"/>
  <c r="N55" i="6"/>
  <c r="V771" i="6"/>
  <c r="G458" i="6"/>
  <c r="T17" i="6"/>
  <c r="J510" i="6"/>
  <c r="P120" i="6"/>
  <c r="M571" i="6"/>
  <c r="E295" i="6"/>
  <c r="O1288" i="6"/>
  <c r="J635" i="6"/>
  <c r="T437" i="6"/>
  <c r="F54" i="6"/>
  <c r="D722" i="6"/>
  <c r="J928" i="6"/>
  <c r="S548" i="6"/>
  <c r="B1384" i="6"/>
  <c r="U308" i="6"/>
  <c r="B903" i="6"/>
  <c r="M293" i="6"/>
  <c r="J841" i="6"/>
  <c r="O506" i="6"/>
  <c r="V1325" i="6"/>
  <c r="J63" i="6"/>
  <c r="L1142" i="6"/>
  <c r="J425" i="6"/>
  <c r="S1251" i="6"/>
  <c r="J872" i="6"/>
  <c r="S1391" i="6"/>
  <c r="G742" i="6"/>
  <c r="U821" i="6"/>
  <c r="L138" i="6"/>
  <c r="J1307" i="6"/>
  <c r="N183" i="6"/>
  <c r="O825" i="6"/>
  <c r="P1341" i="6"/>
  <c r="E853" i="6"/>
  <c r="B765" i="6"/>
  <c r="Q745" i="6"/>
  <c r="G505" i="6"/>
  <c r="R386" i="6"/>
  <c r="E1095" i="6"/>
  <c r="U1090" i="6"/>
  <c r="U1043" i="6"/>
  <c r="E1145" i="6"/>
  <c r="M591" i="6"/>
  <c r="D619" i="6"/>
  <c r="F892" i="6"/>
  <c r="L1346" i="6"/>
  <c r="V474" i="6"/>
  <c r="V230" i="6"/>
  <c r="H312" i="6"/>
  <c r="D939" i="6"/>
  <c r="P559" i="6"/>
  <c r="P687" i="6"/>
  <c r="K1288" i="6"/>
  <c r="L840" i="6"/>
  <c r="O265" i="6"/>
  <c r="T1017" i="6"/>
  <c r="B320" i="6"/>
  <c r="P428" i="6"/>
  <c r="S1264" i="6"/>
  <c r="T1152" i="6"/>
  <c r="N585" i="6"/>
  <c r="D208" i="6"/>
  <c r="G535" i="6"/>
  <c r="O1185" i="6"/>
  <c r="V858" i="6"/>
  <c r="H502" i="6"/>
  <c r="Q486" i="6"/>
  <c r="B832" i="6"/>
  <c r="O1112" i="6"/>
  <c r="V588" i="6"/>
  <c r="J1312" i="6"/>
  <c r="R1143" i="6"/>
  <c r="P1187" i="6"/>
  <c r="R796" i="6"/>
  <c r="M1366" i="6"/>
  <c r="L1227" i="6"/>
  <c r="T932" i="6"/>
  <c r="K187" i="6"/>
  <c r="K1222" i="6"/>
  <c r="K450" i="6"/>
  <c r="D1046" i="6"/>
  <c r="B774" i="6"/>
  <c r="P1090" i="6"/>
  <c r="S693" i="6"/>
  <c r="D676" i="6"/>
  <c r="T39" i="6"/>
  <c r="U1188" i="6"/>
  <c r="C451" i="6"/>
  <c r="E80" i="6"/>
  <c r="O1058" i="6"/>
  <c r="P897" i="6"/>
  <c r="O400" i="6"/>
  <c r="U1353" i="6"/>
  <c r="E1061" i="6"/>
  <c r="D1093" i="6"/>
  <c r="F1205" i="6"/>
  <c r="L201" i="6"/>
  <c r="F877" i="6"/>
  <c r="R388" i="6"/>
  <c r="V753" i="6"/>
  <c r="K800" i="6"/>
  <c r="U1098" i="6"/>
  <c r="H754" i="6"/>
  <c r="U173" i="6"/>
  <c r="L301" i="6"/>
  <c r="N420" i="6"/>
  <c r="L283" i="6"/>
  <c r="G961" i="6"/>
  <c r="F447" i="6"/>
  <c r="S393" i="6"/>
  <c r="I675" i="6"/>
  <c r="T1144" i="6"/>
  <c r="U361" i="6"/>
  <c r="R772" i="6"/>
  <c r="J556" i="6"/>
  <c r="O830" i="6"/>
  <c r="D664" i="6"/>
  <c r="D1113" i="6"/>
  <c r="P848" i="6"/>
  <c r="M659" i="6"/>
  <c r="Q892" i="6"/>
  <c r="K1074" i="6"/>
  <c r="T522" i="6"/>
  <c r="F997" i="6"/>
  <c r="Q26" i="6"/>
  <c r="R820" i="6"/>
  <c r="K1289" i="6"/>
  <c r="T284" i="6"/>
  <c r="U372" i="6"/>
  <c r="F1153" i="6"/>
  <c r="H513" i="6"/>
  <c r="G72" i="6"/>
  <c r="G1082" i="6"/>
  <c r="C745" i="6"/>
  <c r="H437" i="6"/>
  <c r="K1364" i="6"/>
  <c r="U1037" i="6"/>
  <c r="M1086" i="6"/>
  <c r="L1348" i="6"/>
  <c r="O1307" i="6"/>
  <c r="F291" i="6"/>
  <c r="B468" i="6"/>
  <c r="L1198" i="6"/>
  <c r="Q698" i="6"/>
  <c r="L738" i="6"/>
  <c r="T153" i="6"/>
  <c r="B982" i="6"/>
  <c r="P277" i="6"/>
  <c r="N371" i="6"/>
  <c r="J1162" i="6"/>
  <c r="U748" i="6"/>
  <c r="V451" i="6"/>
  <c r="J1008" i="6"/>
  <c r="O228" i="6"/>
  <c r="K1262" i="6"/>
  <c r="D717" i="6"/>
  <c r="C1403" i="6"/>
  <c r="R1308" i="6"/>
  <c r="K1360" i="6"/>
  <c r="F1414" i="6"/>
  <c r="B637" i="6"/>
  <c r="Q774" i="6"/>
  <c r="C537" i="6"/>
  <c r="L824" i="6"/>
  <c r="B1266" i="6"/>
  <c r="Q861" i="6"/>
  <c r="F865" i="6"/>
  <c r="R1083" i="6"/>
  <c r="Q686" i="6"/>
  <c r="G1322" i="6"/>
  <c r="S987" i="6"/>
  <c r="K1243" i="6"/>
  <c r="V1067" i="6"/>
  <c r="I822" i="6"/>
  <c r="J1402" i="6"/>
  <c r="S366" i="6"/>
  <c r="E593" i="6"/>
  <c r="B752" i="6"/>
  <c r="L377" i="6"/>
  <c r="S1156" i="6"/>
  <c r="S1034" i="6"/>
  <c r="I197" i="6"/>
  <c r="U805" i="6"/>
  <c r="C939" i="6"/>
  <c r="T943" i="6"/>
  <c r="H1433" i="6"/>
  <c r="S862" i="6"/>
  <c r="R1005" i="6"/>
  <c r="V443" i="6"/>
  <c r="J511" i="6"/>
  <c r="H461" i="6"/>
  <c r="R497" i="6"/>
  <c r="G39" i="6"/>
  <c r="E323" i="6"/>
  <c r="E1382" i="6"/>
  <c r="B701" i="6"/>
  <c r="Q15" i="6"/>
  <c r="D162" i="6"/>
  <c r="G580" i="6"/>
  <c r="Q257" i="6"/>
  <c r="L441" i="6"/>
  <c r="J470" i="6"/>
  <c r="I52" i="6"/>
  <c r="C317" i="6"/>
  <c r="L1253" i="6"/>
  <c r="D1057" i="6"/>
  <c r="N389" i="6"/>
  <c r="V630" i="6"/>
  <c r="O1038" i="6"/>
  <c r="N809" i="6"/>
  <c r="P922" i="6"/>
  <c r="L313" i="6"/>
  <c r="G1019" i="6"/>
  <c r="D1066" i="6"/>
  <c r="B254" i="6"/>
  <c r="U435" i="6"/>
  <c r="E221" i="6"/>
  <c r="R1108" i="6"/>
  <c r="B711" i="6"/>
  <c r="M495" i="6"/>
  <c r="H1239" i="6"/>
  <c r="P985" i="6"/>
  <c r="V641" i="6"/>
  <c r="J973" i="6"/>
  <c r="Q286" i="6"/>
  <c r="Q648" i="6"/>
  <c r="C1116" i="6"/>
  <c r="E523" i="6"/>
  <c r="D200" i="6"/>
  <c r="T218" i="6"/>
  <c r="E498" i="6"/>
  <c r="N221" i="6"/>
  <c r="I806" i="6"/>
  <c r="E1149" i="6"/>
  <c r="R335" i="6"/>
  <c r="Q159" i="6"/>
  <c r="U117" i="6"/>
  <c r="R1022" i="6"/>
  <c r="I1187" i="6"/>
  <c r="I942" i="6"/>
  <c r="I759" i="6"/>
  <c r="U835" i="6"/>
  <c r="O603" i="6"/>
  <c r="U66" i="6"/>
  <c r="S208" i="6"/>
  <c r="Q1068" i="6"/>
  <c r="U1308" i="6"/>
  <c r="H194" i="6"/>
  <c r="G1314" i="6"/>
  <c r="H1261" i="6"/>
  <c r="F987" i="6"/>
  <c r="V1260" i="6"/>
  <c r="I740" i="6"/>
  <c r="N1181" i="6"/>
  <c r="T111" i="6"/>
  <c r="G595" i="6"/>
  <c r="V919" i="6"/>
  <c r="P668" i="6"/>
  <c r="G44" i="6"/>
  <c r="U1299" i="6"/>
  <c r="M639" i="6"/>
  <c r="K1187" i="6"/>
  <c r="O1408" i="6"/>
  <c r="C700" i="6"/>
  <c r="D1052" i="6"/>
  <c r="B1334" i="6"/>
  <c r="F312" i="6"/>
  <c r="G933" i="6"/>
  <c r="O342" i="6"/>
  <c r="L316" i="6"/>
  <c r="E936" i="6"/>
  <c r="K1183" i="6"/>
  <c r="L28" i="6"/>
  <c r="R217" i="6"/>
  <c r="J679" i="6"/>
  <c r="I178" i="6"/>
  <c r="I406" i="6"/>
  <c r="H149" i="6"/>
  <c r="B631" i="6"/>
  <c r="L489" i="6"/>
  <c r="S437" i="6"/>
  <c r="E599" i="6"/>
  <c r="M1191" i="6"/>
  <c r="O766" i="6"/>
  <c r="I1087" i="6"/>
  <c r="N1307" i="6"/>
  <c r="I1159" i="6"/>
  <c r="E1395" i="6"/>
  <c r="D997" i="6"/>
  <c r="O851" i="6"/>
  <c r="V103" i="6"/>
  <c r="R643" i="6"/>
  <c r="D778" i="6"/>
  <c r="T42" i="6"/>
  <c r="G993" i="6"/>
  <c r="C361" i="6"/>
  <c r="H599" i="6"/>
  <c r="I485" i="6"/>
  <c r="O667" i="6"/>
  <c r="M1179" i="6"/>
  <c r="T1412" i="6"/>
  <c r="E927" i="6"/>
  <c r="F883" i="6"/>
  <c r="R125" i="6"/>
  <c r="O1320" i="6"/>
  <c r="V229" i="6"/>
  <c r="K1071" i="6"/>
  <c r="T994" i="6"/>
  <c r="H505" i="6"/>
  <c r="F160" i="6"/>
  <c r="J930" i="6"/>
  <c r="U332" i="6"/>
  <c r="D960" i="6"/>
  <c r="D979" i="6"/>
  <c r="F497" i="6"/>
  <c r="C990" i="6"/>
  <c r="H931" i="6"/>
  <c r="F728" i="6"/>
  <c r="C356" i="6"/>
  <c r="S808" i="6"/>
  <c r="Q303" i="6"/>
  <c r="F770" i="6"/>
  <c r="E919" i="6"/>
  <c r="J500" i="6"/>
  <c r="P143" i="6"/>
  <c r="M663" i="6"/>
  <c r="C232" i="6"/>
  <c r="B1351" i="6"/>
  <c r="C916" i="6"/>
  <c r="V405" i="6"/>
  <c r="F161" i="6"/>
  <c r="S1074" i="6"/>
  <c r="G524" i="6"/>
  <c r="N540" i="6"/>
  <c r="M619" i="6"/>
  <c r="V28" i="6"/>
  <c r="E1310" i="6"/>
  <c r="B957" i="6"/>
  <c r="I625" i="6"/>
  <c r="H211" i="6"/>
  <c r="B1275" i="6"/>
  <c r="T573" i="6"/>
  <c r="D881" i="6"/>
  <c r="G86" i="6"/>
  <c r="R931" i="6"/>
  <c r="I1115" i="6"/>
  <c r="P636" i="6"/>
  <c r="L663" i="6"/>
  <c r="S520" i="6"/>
  <c r="V1064" i="6"/>
  <c r="J1443" i="6"/>
  <c r="N234" i="6"/>
  <c r="S576" i="6"/>
  <c r="O716" i="6"/>
  <c r="L265" i="6"/>
  <c r="G435" i="6"/>
  <c r="F1056" i="6"/>
  <c r="U162" i="6"/>
  <c r="L1340" i="6"/>
  <c r="N427" i="6"/>
  <c r="C1209" i="6"/>
  <c r="S1221" i="6"/>
  <c r="H172" i="6"/>
  <c r="I1436" i="6"/>
  <c r="S716" i="6"/>
  <c r="Q65" i="6"/>
  <c r="H243" i="6"/>
  <c r="C1202" i="6"/>
  <c r="Q1165" i="6"/>
  <c r="F328" i="6"/>
  <c r="Q353" i="6"/>
  <c r="O8" i="6"/>
  <c r="K169" i="6"/>
  <c r="V1254" i="6"/>
  <c r="K327" i="6"/>
  <c r="S667" i="6"/>
  <c r="I213" i="6"/>
  <c r="V1213" i="6"/>
  <c r="S626" i="6"/>
  <c r="P1213" i="6"/>
  <c r="C1022" i="6"/>
  <c r="T869" i="6"/>
  <c r="N1035" i="6"/>
  <c r="I1171" i="6"/>
  <c r="N937" i="6"/>
  <c r="P399" i="6"/>
  <c r="H1238" i="6"/>
  <c r="D1377" i="6"/>
  <c r="J1015" i="6"/>
  <c r="H1233" i="6"/>
  <c r="E550" i="6"/>
  <c r="M977" i="6"/>
  <c r="B662" i="6"/>
  <c r="H1280" i="6"/>
  <c r="M427" i="6"/>
  <c r="N271" i="6"/>
  <c r="K609" i="6"/>
  <c r="R957" i="6"/>
  <c r="K1357" i="6"/>
  <c r="J550" i="6"/>
  <c r="G259" i="6"/>
  <c r="M1021" i="6"/>
  <c r="H289" i="6"/>
  <c r="F536" i="6"/>
  <c r="K1362" i="6"/>
  <c r="O1132" i="6"/>
  <c r="H661" i="6"/>
  <c r="L479" i="6"/>
  <c r="L247" i="6"/>
  <c r="B554" i="6"/>
  <c r="M70" i="6"/>
  <c r="V86" i="6"/>
  <c r="J414" i="6"/>
  <c r="J776" i="6"/>
  <c r="H368" i="6"/>
  <c r="K933" i="6"/>
  <c r="N121" i="6"/>
  <c r="H665" i="6"/>
  <c r="Q1261" i="6"/>
  <c r="K495" i="6"/>
  <c r="L47" i="6"/>
  <c r="P991" i="6"/>
  <c r="C767" i="6"/>
  <c r="E1062" i="6"/>
  <c r="G1156" i="6"/>
  <c r="P88" i="6"/>
  <c r="M367" i="6"/>
  <c r="R906" i="6"/>
  <c r="T1218" i="6"/>
  <c r="N545" i="6"/>
  <c r="E456" i="6"/>
  <c r="H371" i="6"/>
  <c r="H349" i="6"/>
  <c r="K1033" i="6"/>
  <c r="C1100" i="6"/>
  <c r="B1288" i="6"/>
  <c r="F1287" i="6"/>
  <c r="I1053" i="6"/>
  <c r="L764" i="6"/>
  <c r="K1111" i="6"/>
  <c r="P304" i="6"/>
  <c r="O1126" i="6"/>
  <c r="I1236" i="6"/>
  <c r="M736" i="6"/>
  <c r="Q1313" i="6"/>
  <c r="E1197" i="6"/>
  <c r="R1212" i="6"/>
  <c r="Q839" i="6"/>
  <c r="G1411" i="6"/>
  <c r="B298" i="6"/>
  <c r="D1086" i="6"/>
  <c r="V1224" i="6"/>
  <c r="G733" i="6"/>
  <c r="P1182" i="6"/>
  <c r="Q1378" i="6"/>
  <c r="M546" i="6"/>
  <c r="V1385" i="6"/>
  <c r="R1318" i="6"/>
  <c r="V665" i="6"/>
  <c r="G1190" i="6"/>
  <c r="B1257" i="6"/>
  <c r="V305" i="6"/>
  <c r="C800" i="6"/>
  <c r="T324" i="6"/>
  <c r="Q435" i="6"/>
  <c r="S15" i="6"/>
  <c r="Q177" i="6"/>
  <c r="F1249" i="6"/>
  <c r="M1373" i="6"/>
  <c r="Q1361" i="6"/>
  <c r="R895" i="6"/>
  <c r="U371" i="6"/>
  <c r="V839" i="6"/>
  <c r="F1196" i="6"/>
  <c r="O629" i="6"/>
  <c r="C203" i="6"/>
  <c r="E1192" i="6"/>
  <c r="D304" i="6"/>
  <c r="N1361" i="6"/>
  <c r="O250" i="6"/>
  <c r="Q1285" i="6"/>
  <c r="I1221" i="6"/>
  <c r="E564" i="6"/>
  <c r="N1096" i="6"/>
  <c r="J1238" i="6"/>
  <c r="J1216" i="6"/>
  <c r="D644" i="6"/>
  <c r="C725" i="6"/>
  <c r="F171" i="6"/>
  <c r="B1134" i="6"/>
  <c r="B310" i="6"/>
  <c r="D195" i="6"/>
  <c r="M4" i="6"/>
  <c r="K52" i="6"/>
  <c r="L1180" i="6"/>
  <c r="O486" i="6"/>
  <c r="S858" i="6"/>
  <c r="R630" i="6"/>
  <c r="S473" i="6"/>
  <c r="L431" i="6"/>
  <c r="S13" i="6"/>
  <c r="J370" i="6"/>
  <c r="I471" i="6"/>
  <c r="C1048" i="6"/>
  <c r="M586" i="6"/>
  <c r="S1033" i="6"/>
  <c r="E304" i="6"/>
  <c r="L1183" i="6"/>
  <c r="R1384" i="6"/>
  <c r="S67" i="6"/>
  <c r="K530" i="6"/>
  <c r="B621" i="6"/>
  <c r="S228" i="6"/>
  <c r="G637" i="6"/>
  <c r="M630" i="6"/>
  <c r="N1324" i="6"/>
  <c r="B242" i="6"/>
  <c r="F1293" i="6"/>
  <c r="E396" i="6"/>
  <c r="S70" i="6"/>
  <c r="C562" i="6"/>
  <c r="G237" i="6"/>
  <c r="G66" i="6"/>
  <c r="O601" i="6"/>
  <c r="E1132" i="6"/>
  <c r="Q1175" i="6"/>
  <c r="M587" i="6"/>
  <c r="R72" i="6"/>
  <c r="B1138" i="6"/>
  <c r="G681" i="6"/>
  <c r="P132" i="6"/>
  <c r="T885" i="6"/>
  <c r="J453" i="6"/>
  <c r="P768" i="6"/>
  <c r="H291" i="6"/>
  <c r="E843" i="6"/>
  <c r="G1431" i="6"/>
  <c r="B1421" i="6"/>
  <c r="D1297" i="6"/>
  <c r="N638" i="6"/>
  <c r="S945" i="6"/>
  <c r="C921" i="6"/>
  <c r="L1036" i="6"/>
  <c r="H796" i="6"/>
  <c r="C583" i="6"/>
  <c r="C399" i="6"/>
  <c r="I1263" i="6"/>
  <c r="R471" i="6"/>
  <c r="U970" i="6"/>
  <c r="N364" i="6"/>
  <c r="J154" i="6"/>
  <c r="G870" i="6"/>
  <c r="C1307" i="6"/>
  <c r="B614" i="6"/>
  <c r="P199" i="6"/>
  <c r="N329" i="6"/>
  <c r="T1042" i="6"/>
  <c r="K1334" i="6"/>
  <c r="R853" i="6"/>
  <c r="B300" i="6"/>
  <c r="K554" i="6"/>
  <c r="V118" i="6"/>
  <c r="E1247" i="6"/>
  <c r="V717" i="6"/>
  <c r="K1239" i="6"/>
  <c r="L684" i="6"/>
  <c r="Q206" i="6"/>
  <c r="V1100" i="6"/>
  <c r="S46" i="6"/>
  <c r="O108" i="6"/>
  <c r="S985" i="6"/>
  <c r="F399" i="6"/>
  <c r="G641" i="6"/>
  <c r="H241" i="6"/>
  <c r="F1184" i="6"/>
  <c r="J352" i="6"/>
  <c r="V56" i="6"/>
  <c r="V389" i="6"/>
  <c r="C557" i="6"/>
  <c r="F1324" i="6"/>
  <c r="G76" i="6"/>
  <c r="Q208" i="6"/>
  <c r="U593" i="6"/>
  <c r="M1124" i="6"/>
  <c r="G387" i="6"/>
  <c r="S65" i="6"/>
  <c r="O241" i="6"/>
  <c r="U1065" i="6"/>
  <c r="B778" i="6"/>
  <c r="E1157" i="6"/>
  <c r="G360" i="6"/>
  <c r="O693" i="6"/>
  <c r="S988" i="6"/>
  <c r="T859" i="6"/>
  <c r="Q481" i="6"/>
  <c r="D1235" i="6"/>
  <c r="E1205" i="6"/>
  <c r="U304" i="6"/>
  <c r="N982" i="6"/>
  <c r="G749" i="6"/>
  <c r="K821" i="6"/>
  <c r="D279" i="6"/>
  <c r="P1289" i="6"/>
  <c r="M1012" i="6"/>
  <c r="E932" i="6"/>
  <c r="P949" i="6"/>
  <c r="R1041" i="6"/>
  <c r="H1319" i="6"/>
  <c r="G179" i="6"/>
  <c r="V391" i="6"/>
  <c r="G1230" i="6"/>
  <c r="P1194" i="6"/>
  <c r="Q352" i="6"/>
  <c r="M364" i="6"/>
  <c r="S946" i="6"/>
  <c r="E772" i="6"/>
  <c r="U573" i="6"/>
  <c r="U385" i="6"/>
  <c r="T458" i="6"/>
  <c r="G627" i="6"/>
  <c r="N1164" i="6"/>
  <c r="Q394" i="6"/>
  <c r="B490" i="6"/>
  <c r="K693" i="6"/>
  <c r="R1157" i="6"/>
  <c r="I1342" i="6"/>
  <c r="R733" i="6"/>
  <c r="K642" i="6"/>
  <c r="N711" i="6"/>
  <c r="T242" i="6"/>
  <c r="H828" i="6"/>
  <c r="D428" i="6"/>
  <c r="N13" i="6"/>
  <c r="E931" i="6"/>
  <c r="L711" i="6"/>
  <c r="D1318" i="6"/>
  <c r="D371" i="6"/>
  <c r="J355" i="6"/>
  <c r="C32" i="6"/>
  <c r="R190" i="6"/>
  <c r="G698" i="6"/>
  <c r="D1119" i="6"/>
  <c r="C1271" i="6"/>
  <c r="P956" i="6"/>
  <c r="V1174" i="6"/>
  <c r="F785" i="6"/>
  <c r="E877" i="6"/>
  <c r="M1048" i="6"/>
  <c r="S191" i="6"/>
  <c r="Q1268" i="6"/>
  <c r="K527" i="6"/>
  <c r="L62" i="6"/>
  <c r="Q769" i="6"/>
  <c r="K827" i="6"/>
  <c r="L68" i="6"/>
  <c r="B444" i="6"/>
  <c r="S904" i="6"/>
  <c r="J1418" i="6"/>
  <c r="P783" i="6"/>
  <c r="O592" i="6"/>
  <c r="F170" i="6"/>
  <c r="D281" i="6"/>
  <c r="V764" i="6"/>
  <c r="V256" i="6"/>
  <c r="Q72" i="6"/>
  <c r="B168" i="6"/>
  <c r="U1206" i="6"/>
  <c r="C218" i="6"/>
  <c r="M34" i="6"/>
  <c r="E674" i="6"/>
  <c r="V1350" i="6"/>
  <c r="V421" i="6"/>
  <c r="S1260" i="6"/>
  <c r="U152" i="6"/>
  <c r="L1236" i="6"/>
  <c r="K1419" i="6"/>
  <c r="R869" i="6"/>
  <c r="C666" i="6"/>
  <c r="K855" i="6"/>
  <c r="Q367" i="6"/>
  <c r="I293" i="6"/>
  <c r="G138" i="6"/>
  <c r="T643" i="6"/>
  <c r="R320" i="6"/>
  <c r="R1156" i="6"/>
  <c r="D1029" i="6"/>
  <c r="T461" i="6"/>
  <c r="K308" i="6"/>
  <c r="N314" i="6"/>
  <c r="K988" i="6"/>
  <c r="N1033" i="6"/>
  <c r="U272" i="6"/>
  <c r="N1228" i="6"/>
  <c r="O142" i="6"/>
  <c r="M308" i="6"/>
  <c r="P307" i="6"/>
  <c r="C692" i="6"/>
  <c r="K1302" i="6"/>
  <c r="N838" i="6"/>
  <c r="B519" i="6"/>
  <c r="D1256" i="6"/>
  <c r="J42" i="6"/>
  <c r="V1032" i="6"/>
  <c r="H1191" i="6"/>
  <c r="F1200" i="6"/>
  <c r="T1060" i="6"/>
  <c r="E1012" i="6"/>
  <c r="T1415" i="6"/>
  <c r="D471" i="6"/>
  <c r="E1342" i="6"/>
  <c r="J1269" i="6"/>
  <c r="P650" i="6"/>
  <c r="I792" i="6"/>
  <c r="H800" i="6"/>
  <c r="V583" i="6"/>
  <c r="J318" i="6"/>
  <c r="R290" i="6"/>
  <c r="M77" i="6"/>
  <c r="P645" i="6"/>
  <c r="E102" i="6"/>
  <c r="L32" i="6"/>
  <c r="C1186" i="6"/>
  <c r="O112" i="6"/>
  <c r="U1375" i="6"/>
  <c r="Q157" i="6"/>
  <c r="N187" i="6"/>
  <c r="T1388" i="6"/>
  <c r="O489" i="6"/>
  <c r="D1351" i="6"/>
  <c r="L1428" i="6"/>
  <c r="B1274" i="6"/>
  <c r="I961" i="6"/>
  <c r="I755" i="6"/>
  <c r="Q768" i="6"/>
  <c r="E78" i="6"/>
  <c r="H1296" i="6"/>
  <c r="L195" i="6"/>
  <c r="F1395" i="6"/>
  <c r="E752" i="6"/>
  <c r="O779" i="6"/>
  <c r="O1421" i="6"/>
  <c r="O1089" i="6"/>
  <c r="I1349" i="6"/>
  <c r="B785" i="6"/>
  <c r="B1379" i="6"/>
  <c r="D821" i="6"/>
  <c r="D993" i="6"/>
  <c r="B1170" i="6"/>
  <c r="D867" i="6"/>
  <c r="J784" i="6"/>
  <c r="T700" i="6"/>
  <c r="L708" i="6"/>
  <c r="S1173" i="6"/>
  <c r="F1049" i="6"/>
  <c r="M618" i="6"/>
  <c r="F981" i="6"/>
  <c r="D355" i="6"/>
  <c r="L370" i="6"/>
  <c r="F1162" i="6"/>
  <c r="M1089" i="6"/>
  <c r="U1176" i="6"/>
  <c r="R950" i="6"/>
  <c r="U72" i="6"/>
  <c r="U1342" i="6"/>
  <c r="K1271" i="6"/>
  <c r="C1035" i="6"/>
  <c r="Q915" i="6"/>
  <c r="S1408" i="6"/>
  <c r="G25" i="6"/>
  <c r="J1363" i="6"/>
  <c r="M534" i="6"/>
  <c r="J233" i="6"/>
  <c r="L440" i="6"/>
  <c r="L261" i="6"/>
  <c r="G1359" i="6"/>
  <c r="F814" i="6"/>
  <c r="E1050" i="6"/>
  <c r="O193" i="6"/>
  <c r="U1162" i="6"/>
  <c r="N295" i="6"/>
  <c r="C1006" i="6"/>
  <c r="Q1428" i="6"/>
  <c r="F959" i="6"/>
  <c r="K843" i="6"/>
  <c r="N729" i="6"/>
  <c r="T624" i="6"/>
  <c r="F46" i="6"/>
  <c r="N1122" i="6"/>
  <c r="I65" i="6"/>
  <c r="S474" i="6"/>
  <c r="P16" i="6"/>
  <c r="V756" i="6"/>
  <c r="E150" i="6"/>
  <c r="P918" i="6"/>
  <c r="P844" i="6"/>
  <c r="C977" i="6"/>
  <c r="K916" i="6"/>
  <c r="D490" i="6"/>
  <c r="J1249" i="6"/>
  <c r="F1089" i="6"/>
  <c r="C1310" i="6"/>
  <c r="K481" i="6"/>
  <c r="F925" i="6"/>
  <c r="M5" i="6"/>
  <c r="J1093" i="6"/>
  <c r="T951" i="6"/>
  <c r="R679" i="6"/>
  <c r="D838" i="6"/>
  <c r="O1075" i="6"/>
  <c r="I126" i="6"/>
  <c r="P996" i="6"/>
  <c r="I249" i="6"/>
  <c r="O1015" i="6"/>
  <c r="Q371" i="6"/>
  <c r="H39" i="6"/>
  <c r="N1285" i="6"/>
  <c r="M446" i="6"/>
  <c r="B49" i="6"/>
  <c r="V533" i="6"/>
  <c r="D231" i="6"/>
  <c r="U733" i="6"/>
  <c r="O1113" i="6"/>
  <c r="E397" i="6"/>
  <c r="H279" i="6"/>
  <c r="S141" i="6"/>
  <c r="K892" i="6"/>
  <c r="I1372" i="6"/>
  <c r="B274" i="6"/>
  <c r="H1384" i="6"/>
  <c r="U1189" i="6"/>
  <c r="L976" i="6"/>
  <c r="M1249" i="6"/>
  <c r="V388" i="6"/>
  <c r="H695" i="6"/>
  <c r="L1274" i="6"/>
  <c r="V824" i="6"/>
  <c r="S147" i="6"/>
  <c r="F1126" i="6"/>
  <c r="L568" i="6"/>
  <c r="V809" i="6"/>
  <c r="F1280" i="6"/>
  <c r="Q1436" i="6"/>
  <c r="S882" i="6"/>
  <c r="U1223" i="6"/>
  <c r="T1328" i="6"/>
  <c r="I940" i="6"/>
  <c r="L121" i="6"/>
  <c r="T1053" i="6"/>
  <c r="Q1057" i="6"/>
  <c r="U452" i="6"/>
  <c r="R424" i="6"/>
  <c r="M995" i="6"/>
  <c r="E94" i="6"/>
  <c r="E706" i="6"/>
  <c r="R1071" i="6"/>
  <c r="B901" i="6"/>
  <c r="M937" i="6"/>
  <c r="V1261" i="6"/>
  <c r="B259" i="6"/>
  <c r="S868" i="6"/>
  <c r="T633" i="6"/>
  <c r="H1156" i="6"/>
  <c r="K702" i="6"/>
  <c r="Q1251" i="6"/>
  <c r="N513" i="6"/>
  <c r="S1220" i="6"/>
  <c r="K969" i="6"/>
  <c r="F812" i="6"/>
  <c r="L852" i="6"/>
  <c r="M1214" i="6"/>
  <c r="L1366" i="6"/>
  <c r="F332" i="6"/>
  <c r="T1054" i="6"/>
  <c r="P1356" i="6"/>
  <c r="I464" i="6"/>
  <c r="D382" i="6"/>
  <c r="I935" i="6"/>
  <c r="Q202" i="6"/>
  <c r="T251" i="6"/>
  <c r="D976" i="6"/>
  <c r="V690" i="6"/>
  <c r="T169" i="6"/>
  <c r="J280" i="6"/>
  <c r="C12" i="6"/>
  <c r="J773" i="6"/>
  <c r="S821" i="6"/>
  <c r="J1045" i="6"/>
  <c r="P463" i="6"/>
  <c r="J914" i="6"/>
  <c r="U1014" i="6"/>
  <c r="L1398" i="6"/>
  <c r="P110" i="6"/>
  <c r="S433" i="6"/>
  <c r="D210" i="6"/>
  <c r="H664" i="6"/>
  <c r="B1355" i="6"/>
  <c r="Q898" i="6"/>
  <c r="L959" i="6"/>
  <c r="K1199" i="6"/>
  <c r="C1077" i="6"/>
  <c r="I219" i="6"/>
  <c r="F162" i="6"/>
  <c r="T60" i="6"/>
  <c r="V1144" i="6"/>
  <c r="T517" i="6"/>
  <c r="C1385" i="6"/>
  <c r="P1381" i="6"/>
  <c r="L592" i="6"/>
  <c r="D789" i="6"/>
  <c r="S1361" i="6"/>
  <c r="Q485" i="6"/>
  <c r="G731" i="6"/>
  <c r="T412" i="6"/>
  <c r="H1087" i="6"/>
  <c r="O1399" i="6"/>
  <c r="V169" i="6"/>
  <c r="P49" i="6"/>
  <c r="F104" i="6"/>
  <c r="C670" i="6"/>
  <c r="L333" i="6"/>
  <c r="C384" i="6"/>
  <c r="J238" i="6"/>
  <c r="U1378" i="6"/>
  <c r="H1338" i="6"/>
  <c r="O429" i="6"/>
  <c r="F232" i="6"/>
  <c r="R322" i="6"/>
  <c r="S1176" i="6"/>
  <c r="I867" i="6"/>
  <c r="I93" i="6"/>
  <c r="B5" i="6"/>
  <c r="J440" i="6"/>
  <c r="G257" i="6"/>
  <c r="E1351" i="6"/>
  <c r="P972" i="6"/>
  <c r="I510" i="6"/>
  <c r="N430" i="6"/>
  <c r="J163" i="6"/>
  <c r="K32" i="6"/>
  <c r="K1079" i="6"/>
  <c r="C1047" i="6"/>
  <c r="R1266" i="6"/>
  <c r="B1322" i="6"/>
  <c r="F1146" i="6"/>
  <c r="R708" i="6"/>
  <c r="J465" i="6"/>
  <c r="O464" i="6"/>
  <c r="B974" i="6"/>
  <c r="V1438" i="6"/>
  <c r="J605" i="6"/>
  <c r="M122" i="6"/>
  <c r="H1092" i="6"/>
  <c r="U310" i="6"/>
  <c r="T568" i="6"/>
  <c r="P837" i="6"/>
  <c r="U998" i="6"/>
  <c r="J110" i="6"/>
  <c r="L421" i="6"/>
  <c r="M227" i="6"/>
  <c r="R1331" i="6"/>
  <c r="Q1222" i="6"/>
  <c r="U1298" i="6"/>
  <c r="I107" i="6"/>
  <c r="H347" i="6"/>
  <c r="M868" i="6"/>
  <c r="B880" i="6"/>
  <c r="T641" i="6"/>
  <c r="Q1201" i="6"/>
  <c r="F6" i="6"/>
  <c r="O562" i="6"/>
  <c r="I1077" i="6"/>
  <c r="E692" i="6"/>
  <c r="M91" i="6"/>
  <c r="R817" i="6"/>
  <c r="B209" i="6"/>
  <c r="F846" i="6"/>
  <c r="C309" i="6"/>
  <c r="Q330" i="6"/>
  <c r="S31" i="6"/>
  <c r="R286" i="6"/>
  <c r="U400" i="6"/>
  <c r="E216" i="6"/>
  <c r="J828" i="6"/>
  <c r="C922" i="6"/>
  <c r="J1301" i="6"/>
  <c r="P237" i="6"/>
  <c r="C205" i="6"/>
  <c r="E1244" i="6"/>
  <c r="P1224" i="6"/>
  <c r="I1157" i="6"/>
  <c r="I681" i="6"/>
  <c r="U8" i="6"/>
  <c r="I153" i="6"/>
  <c r="U1116" i="6"/>
  <c r="G275" i="6"/>
  <c r="S612" i="6"/>
  <c r="V466" i="6"/>
  <c r="E895" i="6"/>
  <c r="P284" i="6"/>
  <c r="T1405" i="6"/>
  <c r="U1335" i="6"/>
  <c r="C137" i="6"/>
  <c r="F255" i="6"/>
  <c r="R876" i="6"/>
  <c r="J143" i="6"/>
  <c r="T184" i="6"/>
  <c r="T1316" i="6"/>
  <c r="I25" i="6"/>
  <c r="T599" i="6"/>
  <c r="T1282" i="6"/>
  <c r="G857" i="6"/>
  <c r="H662" i="6"/>
  <c r="O714" i="6"/>
  <c r="N1292" i="6"/>
  <c r="U350" i="6"/>
  <c r="V883" i="6"/>
  <c r="G1247" i="6"/>
  <c r="I668" i="6"/>
  <c r="G696" i="6"/>
  <c r="T981" i="6"/>
  <c r="T949" i="6"/>
  <c r="G828" i="6"/>
  <c r="B284" i="6"/>
  <c r="O1272" i="6"/>
  <c r="I306" i="6"/>
  <c r="N1140" i="6"/>
  <c r="I937" i="6"/>
  <c r="S1263" i="6"/>
  <c r="R1118" i="6"/>
  <c r="U178" i="6"/>
  <c r="H1117" i="6"/>
  <c r="E333" i="6"/>
  <c r="T1050" i="6"/>
  <c r="H79" i="6"/>
  <c r="B1095" i="6"/>
  <c r="I1133" i="6"/>
  <c r="E1253" i="6"/>
  <c r="U1076" i="6"/>
  <c r="F1107" i="6"/>
  <c r="I490" i="6"/>
  <c r="K1340" i="6"/>
  <c r="G329" i="6"/>
  <c r="B910" i="6"/>
  <c r="U962" i="6"/>
  <c r="M162" i="6"/>
  <c r="H554" i="6"/>
  <c r="H362" i="6"/>
  <c r="C276" i="6"/>
  <c r="N742" i="6"/>
  <c r="E413" i="6"/>
  <c r="K183" i="6"/>
  <c r="P566" i="6"/>
  <c r="E499" i="6"/>
  <c r="M7" i="6"/>
  <c r="N109" i="6"/>
  <c r="C667" i="6"/>
  <c r="N880" i="6"/>
  <c r="R1053" i="6"/>
  <c r="M1304" i="6"/>
  <c r="T819" i="6"/>
  <c r="R368" i="6"/>
  <c r="T371" i="6"/>
  <c r="H259" i="6"/>
  <c r="D526" i="6"/>
  <c r="L530" i="6"/>
  <c r="C1145" i="6"/>
  <c r="C673" i="6"/>
  <c r="U146" i="6"/>
  <c r="C1037" i="6"/>
  <c r="J836" i="6"/>
  <c r="N1341" i="6"/>
  <c r="P1388" i="6"/>
  <c r="P1200" i="6"/>
  <c r="T521" i="6"/>
  <c r="J707" i="6"/>
  <c r="K764" i="6"/>
  <c r="G757" i="6"/>
  <c r="M724" i="6"/>
  <c r="J1398" i="6"/>
  <c r="M1109" i="6"/>
  <c r="D1072" i="6"/>
  <c r="H976" i="6"/>
  <c r="I941" i="6"/>
  <c r="G1357" i="6"/>
  <c r="J344" i="6"/>
  <c r="O347" i="6"/>
  <c r="V135" i="6"/>
  <c r="F41" i="6"/>
  <c r="M326" i="6"/>
  <c r="Q1305" i="6"/>
  <c r="H943" i="6"/>
  <c r="K1328" i="6"/>
  <c r="H324" i="6"/>
  <c r="U677" i="6"/>
  <c r="F617" i="6"/>
  <c r="E1023" i="6"/>
  <c r="R1133" i="6"/>
  <c r="S1031" i="6"/>
  <c r="Q889" i="6"/>
  <c r="T1028" i="6"/>
  <c r="U1101" i="6"/>
  <c r="U323" i="6"/>
  <c r="V1192" i="6"/>
  <c r="O651" i="6"/>
  <c r="N261" i="6"/>
  <c r="H620" i="6"/>
  <c r="P1078" i="6"/>
  <c r="P1146" i="6"/>
  <c r="U9" i="6"/>
  <c r="L1133" i="6"/>
  <c r="M522" i="6"/>
  <c r="N440" i="6"/>
  <c r="R1198" i="6"/>
  <c r="H821" i="6"/>
  <c r="K1414" i="6"/>
  <c r="T632" i="6"/>
  <c r="J304" i="6"/>
  <c r="H1422" i="6"/>
  <c r="F222" i="6"/>
  <c r="Q470" i="6"/>
  <c r="M1034" i="6"/>
  <c r="J1174" i="6"/>
  <c r="N911" i="6"/>
  <c r="C289" i="6"/>
  <c r="C877" i="6"/>
  <c r="Q592" i="6"/>
  <c r="S21" i="6"/>
  <c r="J1071" i="6"/>
  <c r="I505" i="6"/>
  <c r="C480" i="6"/>
  <c r="K505" i="6"/>
  <c r="Q801" i="6"/>
  <c r="R907" i="6"/>
  <c r="J41" i="6"/>
  <c r="U517" i="6"/>
  <c r="J30" i="6"/>
  <c r="N1146" i="6"/>
  <c r="C1264" i="6"/>
  <c r="S911" i="6"/>
  <c r="U761" i="6"/>
  <c r="K687" i="6"/>
  <c r="P1274" i="6"/>
  <c r="H759" i="6"/>
  <c r="T1330" i="6"/>
  <c r="S52" i="6"/>
  <c r="F561" i="6"/>
  <c r="E1442" i="6"/>
  <c r="N1217" i="6"/>
  <c r="H898" i="6"/>
  <c r="Q245" i="6"/>
  <c r="R63" i="6"/>
  <c r="N1326" i="6"/>
  <c r="U105" i="6"/>
  <c r="H829" i="6"/>
  <c r="T424" i="6"/>
  <c r="U1303" i="6"/>
  <c r="B390" i="6"/>
  <c r="S166" i="6"/>
  <c r="U1131" i="6"/>
  <c r="P381" i="6"/>
  <c r="B83" i="6"/>
  <c r="O913" i="6"/>
  <c r="E1101" i="6"/>
  <c r="G1114" i="6"/>
  <c r="B1094" i="6"/>
  <c r="P940" i="6"/>
  <c r="M1431" i="6"/>
  <c r="K625" i="6"/>
  <c r="I1107" i="6"/>
  <c r="E736" i="6"/>
  <c r="F515" i="6"/>
  <c r="M123" i="6"/>
  <c r="B42" i="6"/>
  <c r="B327" i="6"/>
  <c r="M143" i="6"/>
  <c r="O129" i="6"/>
  <c r="J109" i="6"/>
  <c r="N1209" i="6"/>
  <c r="M1042" i="6"/>
  <c r="L987" i="6"/>
  <c r="M215" i="6"/>
  <c r="I619" i="6"/>
  <c r="M78" i="6"/>
  <c r="S666" i="6"/>
  <c r="T366" i="6"/>
  <c r="T400" i="6"/>
  <c r="M1085" i="6"/>
  <c r="I855" i="6"/>
  <c r="P1266" i="6"/>
  <c r="L728" i="6"/>
  <c r="P264" i="6"/>
  <c r="L1224" i="6"/>
  <c r="M1079" i="6"/>
  <c r="F758" i="6"/>
  <c r="D1421" i="6"/>
  <c r="Q1008" i="6"/>
  <c r="L656" i="6"/>
  <c r="J1190" i="6"/>
  <c r="V687" i="6"/>
  <c r="L1280" i="6"/>
  <c r="E47" i="6"/>
  <c r="Q1318" i="6"/>
  <c r="B563" i="6"/>
  <c r="L804" i="6"/>
  <c r="K840" i="6"/>
  <c r="G612" i="6"/>
  <c r="O661" i="6"/>
  <c r="T1429" i="6"/>
  <c r="N512" i="6"/>
  <c r="H841" i="6"/>
  <c r="F489" i="6"/>
  <c r="Q763" i="6"/>
  <c r="G1387" i="6"/>
  <c r="Q1040" i="6"/>
  <c r="B577" i="6"/>
  <c r="H699" i="6"/>
  <c r="T806" i="6"/>
  <c r="R435" i="6"/>
  <c r="O468" i="6"/>
  <c r="K447" i="6"/>
  <c r="G1187" i="6"/>
  <c r="E1133" i="6"/>
  <c r="O1347" i="6"/>
  <c r="J222" i="6"/>
  <c r="K928" i="6"/>
  <c r="K563" i="6"/>
  <c r="D577" i="6"/>
  <c r="I1113" i="6"/>
  <c r="L180" i="6"/>
  <c r="E880" i="6"/>
  <c r="N1350" i="6"/>
  <c r="K818" i="6"/>
  <c r="B1309" i="6"/>
  <c r="S625" i="6"/>
  <c r="H80" i="6"/>
  <c r="B1032" i="6"/>
  <c r="O156" i="6"/>
  <c r="T147" i="6"/>
  <c r="H1028" i="6"/>
  <c r="O1111" i="6"/>
  <c r="E619" i="6"/>
  <c r="T83" i="6"/>
  <c r="G451" i="6"/>
  <c r="H1200" i="6"/>
  <c r="Q476" i="6"/>
  <c r="Q1077" i="6"/>
  <c r="J1119" i="6"/>
  <c r="R358" i="6"/>
  <c r="H739" i="6"/>
  <c r="O589" i="6"/>
  <c r="M97" i="6"/>
  <c r="S1243" i="6"/>
  <c r="Q1094" i="6"/>
  <c r="M1000" i="6"/>
  <c r="Q302" i="6"/>
  <c r="C1416" i="6"/>
  <c r="D1171" i="6"/>
  <c r="E143" i="6"/>
  <c r="K71" i="6"/>
  <c r="H1188" i="6"/>
  <c r="L640" i="6"/>
  <c r="G495" i="6"/>
  <c r="O394" i="6"/>
  <c r="O1108" i="6"/>
  <c r="Q293" i="6"/>
  <c r="Q681" i="6"/>
  <c r="N1250" i="6"/>
  <c r="F311" i="6"/>
  <c r="K1277" i="6"/>
  <c r="N872" i="6"/>
  <c r="R24" i="6"/>
  <c r="T3" i="6"/>
  <c r="P816" i="6"/>
  <c r="G1237" i="6"/>
  <c r="U880" i="6"/>
  <c r="L326" i="6"/>
  <c r="O1122" i="6"/>
  <c r="E210" i="6"/>
  <c r="R829" i="6"/>
  <c r="G1365" i="6"/>
  <c r="S1128" i="6"/>
  <c r="G1320" i="6"/>
  <c r="N551" i="6"/>
  <c r="I1189" i="6"/>
  <c r="R481" i="6"/>
  <c r="G145" i="6"/>
  <c r="L469" i="6"/>
  <c r="U607" i="6"/>
  <c r="S1154" i="6"/>
  <c r="O1128" i="6"/>
  <c r="L442" i="6"/>
  <c r="P1442" i="6"/>
  <c r="G392" i="6"/>
  <c r="Q749" i="6"/>
  <c r="T1084" i="6"/>
  <c r="N814" i="6"/>
  <c r="B948" i="6"/>
  <c r="E629" i="6"/>
  <c r="V1313" i="6"/>
  <c r="U870" i="6"/>
  <c r="J1055" i="6"/>
  <c r="T598" i="6"/>
  <c r="B60" i="6"/>
  <c r="H136" i="6"/>
  <c r="R850" i="6"/>
  <c r="O544" i="6"/>
  <c r="M963" i="6"/>
  <c r="I730" i="6"/>
  <c r="N60" i="6"/>
  <c r="Q672" i="6"/>
  <c r="G1378" i="6"/>
  <c r="K235" i="6"/>
  <c r="P890" i="6"/>
  <c r="B768" i="6"/>
  <c r="K393" i="6"/>
  <c r="I1215" i="6"/>
  <c r="N177" i="6"/>
  <c r="M117" i="6"/>
  <c r="O220" i="6"/>
  <c r="Q974" i="6"/>
  <c r="D161" i="6"/>
  <c r="R210" i="6"/>
  <c r="B1436" i="6"/>
  <c r="S1014" i="6"/>
  <c r="K823" i="6"/>
  <c r="U15" i="6"/>
  <c r="G1185" i="6"/>
  <c r="R847" i="6"/>
  <c r="S921" i="6"/>
  <c r="O461" i="6"/>
  <c r="V490" i="6"/>
  <c r="N825" i="6"/>
  <c r="P194" i="6"/>
  <c r="L255" i="6"/>
  <c r="N340" i="6"/>
  <c r="S1337" i="6"/>
  <c r="D1061" i="6"/>
  <c r="N45" i="6"/>
  <c r="O213" i="6"/>
  <c r="C172" i="6"/>
  <c r="S698" i="6"/>
  <c r="L1284" i="6"/>
  <c r="G42" i="6"/>
  <c r="E362" i="6"/>
  <c r="O854" i="6"/>
  <c r="M313" i="6"/>
  <c r="P658" i="6"/>
  <c r="G1261" i="6"/>
  <c r="U1252" i="6"/>
  <c r="N429" i="6"/>
  <c r="I994" i="6"/>
  <c r="K205" i="6"/>
  <c r="F57" i="6"/>
  <c r="F1102" i="6"/>
  <c r="Q334" i="6"/>
  <c r="U1071" i="6"/>
  <c r="Q1095" i="6"/>
  <c r="D780" i="6"/>
  <c r="Q175" i="6"/>
  <c r="T1214" i="6"/>
  <c r="E923" i="6"/>
  <c r="U575" i="6"/>
  <c r="I802" i="6"/>
  <c r="Q54" i="6"/>
  <c r="P138" i="6"/>
  <c r="Q1266" i="6"/>
  <c r="Q1117" i="6"/>
  <c r="K432" i="6"/>
  <c r="B937" i="6"/>
  <c r="D303" i="6"/>
  <c r="N57" i="6"/>
  <c r="U492" i="6"/>
  <c r="U1410" i="6"/>
  <c r="S1258" i="6"/>
  <c r="H605" i="6"/>
  <c r="Q529" i="6"/>
  <c r="S783" i="6"/>
  <c r="V1084" i="6"/>
  <c r="O552" i="6"/>
  <c r="J255" i="6"/>
  <c r="G1010" i="6"/>
  <c r="D59" i="6"/>
  <c r="M1291" i="6"/>
  <c r="C1327" i="6"/>
  <c r="T95" i="6"/>
  <c r="H398" i="6"/>
  <c r="F854" i="6"/>
  <c r="H636" i="6"/>
  <c r="N561" i="6"/>
  <c r="D1368" i="6"/>
  <c r="B465" i="6"/>
  <c r="N946" i="6"/>
  <c r="P492" i="6"/>
  <c r="B546" i="6"/>
  <c r="L681" i="6"/>
  <c r="N1439" i="6"/>
  <c r="D512" i="6"/>
  <c r="M1255" i="6"/>
  <c r="K1385" i="6"/>
  <c r="T982" i="6"/>
  <c r="P320" i="6"/>
  <c r="B12" i="6"/>
  <c r="E1419" i="6"/>
  <c r="M1113" i="6"/>
  <c r="D1130" i="6"/>
  <c r="M1015" i="6"/>
  <c r="D130" i="6"/>
  <c r="B523" i="6"/>
  <c r="U969" i="6"/>
  <c r="B1329" i="6"/>
  <c r="M893" i="6"/>
  <c r="F570" i="6"/>
  <c r="D32" i="6"/>
  <c r="S884" i="6"/>
  <c r="K766" i="6"/>
  <c r="K1041" i="6"/>
  <c r="U208" i="6"/>
  <c r="Q678" i="6"/>
  <c r="F1206" i="6"/>
  <c r="J1335" i="6"/>
  <c r="R95" i="6"/>
  <c r="H185" i="6"/>
  <c r="G967" i="6"/>
  <c r="T451" i="6"/>
  <c r="K53" i="6"/>
  <c r="P1068" i="6"/>
  <c r="T1099" i="6"/>
  <c r="G1439" i="6"/>
  <c r="O1003" i="6"/>
  <c r="C44" i="6"/>
  <c r="O278" i="6"/>
  <c r="E1381" i="6"/>
  <c r="J1413" i="6"/>
  <c r="K1124" i="6"/>
  <c r="I97" i="6"/>
  <c r="K1269" i="6"/>
  <c r="M1110" i="6"/>
  <c r="F548" i="6"/>
  <c r="F733" i="6"/>
  <c r="N343" i="6"/>
  <c r="L171" i="6"/>
  <c r="S185" i="6"/>
  <c r="R1202" i="6"/>
  <c r="M1367" i="6"/>
  <c r="V716" i="6"/>
  <c r="B497" i="6"/>
  <c r="T136" i="6"/>
  <c r="K1211" i="6"/>
  <c r="O687" i="6"/>
  <c r="K1118" i="6"/>
  <c r="C1182" i="6"/>
  <c r="F482" i="6"/>
  <c r="R1187" i="6"/>
  <c r="K127" i="6"/>
  <c r="Q340" i="6"/>
  <c r="J43" i="6"/>
  <c r="E518" i="6"/>
  <c r="U450" i="6"/>
  <c r="V518" i="6"/>
  <c r="C894" i="6"/>
  <c r="C1355" i="6"/>
  <c r="P118" i="6"/>
  <c r="V343" i="6"/>
  <c r="K1106" i="6"/>
  <c r="Q134" i="6"/>
  <c r="Q1388" i="6"/>
  <c r="N741" i="6"/>
  <c r="F1009" i="6"/>
  <c r="H1139" i="6"/>
  <c r="K1301" i="6"/>
  <c r="V468" i="6"/>
  <c r="J467" i="6"/>
  <c r="U1329" i="6"/>
  <c r="P919" i="6"/>
  <c r="Q851" i="6"/>
  <c r="B708" i="6"/>
  <c r="K1193" i="6"/>
  <c r="Q1004" i="6"/>
  <c r="L868" i="6"/>
  <c r="M202" i="6"/>
  <c r="R955" i="6"/>
  <c r="J496" i="6"/>
  <c r="F698" i="6"/>
  <c r="V369" i="6"/>
  <c r="D649" i="6"/>
  <c r="D1441" i="6"/>
  <c r="G447" i="6"/>
  <c r="S286" i="6"/>
  <c r="S1286" i="6"/>
  <c r="P448" i="6"/>
  <c r="U1287" i="6"/>
  <c r="V699" i="6"/>
  <c r="B1039" i="6"/>
  <c r="R668" i="6"/>
  <c r="F376" i="6"/>
  <c r="V527" i="6"/>
  <c r="O910" i="6"/>
  <c r="V739" i="6"/>
  <c r="U775" i="6"/>
  <c r="T380" i="6"/>
  <c r="C1345" i="6"/>
  <c r="N1172" i="6"/>
  <c r="E257" i="6"/>
  <c r="R1169" i="6"/>
  <c r="S556" i="6"/>
  <c r="G1163" i="6"/>
  <c r="D395" i="6"/>
  <c r="T1006" i="6"/>
  <c r="K1342" i="6"/>
  <c r="T462" i="6"/>
  <c r="M1295" i="6"/>
  <c r="G318" i="6"/>
  <c r="V902" i="6"/>
  <c r="U1427" i="6"/>
  <c r="D763" i="6"/>
  <c r="G59" i="6"/>
  <c r="T142" i="6"/>
  <c r="C15" i="6"/>
  <c r="V878" i="6"/>
  <c r="G750" i="6"/>
  <c r="F968" i="6"/>
  <c r="P933" i="6"/>
  <c r="G1209" i="6"/>
  <c r="I21" i="6"/>
  <c r="D89" i="6"/>
  <c r="C654" i="6"/>
  <c r="S711" i="6"/>
  <c r="Q276" i="6"/>
  <c r="P123" i="6"/>
  <c r="P341" i="6"/>
  <c r="O1062" i="6"/>
  <c r="D817" i="6"/>
  <c r="J488" i="6"/>
  <c r="F989" i="6"/>
  <c r="T1176" i="6"/>
  <c r="F1208" i="6"/>
  <c r="U1313" i="6"/>
  <c r="U730" i="6"/>
  <c r="Q577" i="6"/>
  <c r="U834" i="6"/>
  <c r="V203" i="6"/>
  <c r="E30" i="6"/>
  <c r="F529" i="6"/>
  <c r="P366" i="6"/>
  <c r="K494" i="6"/>
  <c r="G479" i="6"/>
  <c r="G116" i="6"/>
  <c r="B94" i="6"/>
  <c r="P932" i="6"/>
  <c r="E69" i="6"/>
  <c r="I1083" i="6"/>
  <c r="D900" i="6"/>
  <c r="U393" i="6"/>
  <c r="T690" i="6"/>
  <c r="R571" i="6"/>
  <c r="O1172" i="6"/>
  <c r="L290" i="6"/>
  <c r="E463" i="6"/>
  <c r="D87" i="6"/>
  <c r="D174" i="6"/>
  <c r="E198" i="6"/>
  <c r="O1073" i="6"/>
  <c r="P894" i="6"/>
  <c r="B359" i="6"/>
  <c r="E45" i="6"/>
  <c r="L1066" i="6"/>
  <c r="S298" i="6"/>
  <c r="H245" i="6"/>
  <c r="S540" i="6"/>
  <c r="U1418" i="6"/>
  <c r="T294" i="6"/>
  <c r="I1279" i="6"/>
  <c r="C718" i="6"/>
  <c r="B219" i="6"/>
  <c r="D1071" i="6"/>
  <c r="Q893" i="6"/>
  <c r="F405" i="6"/>
  <c r="J921" i="6"/>
  <c r="P613" i="6"/>
  <c r="L1204" i="6"/>
  <c r="P324" i="6"/>
  <c r="R451" i="6"/>
  <c r="L455" i="6"/>
  <c r="P594" i="6"/>
  <c r="V818" i="6"/>
  <c r="S78" i="6"/>
  <c r="Q1142" i="6"/>
  <c r="R797" i="6"/>
  <c r="J284" i="6"/>
  <c r="F772" i="6"/>
  <c r="M980" i="6"/>
  <c r="P929" i="6"/>
  <c r="E139" i="6"/>
  <c r="F203" i="6"/>
  <c r="M338" i="6"/>
  <c r="F1269" i="6"/>
  <c r="U40" i="6"/>
  <c r="C1295" i="6"/>
  <c r="Q1074" i="6"/>
  <c r="E190" i="6"/>
  <c r="E860" i="6"/>
  <c r="U329" i="6"/>
  <c r="V126" i="6"/>
  <c r="B1000" i="6"/>
  <c r="C801" i="6"/>
  <c r="U381" i="6"/>
  <c r="H244" i="6"/>
  <c r="J678" i="6"/>
  <c r="S1407" i="6"/>
  <c r="I604" i="6"/>
  <c r="U190" i="6"/>
  <c r="M1003" i="6"/>
  <c r="H870" i="6"/>
  <c r="H530" i="6"/>
  <c r="K700" i="6"/>
  <c r="F142" i="6"/>
  <c r="I142" i="6"/>
  <c r="G643" i="6"/>
  <c r="V988" i="6"/>
  <c r="S42" i="6"/>
  <c r="S843" i="6"/>
  <c r="K944" i="6"/>
  <c r="T62" i="6"/>
  <c r="L806" i="6"/>
  <c r="V223" i="6"/>
  <c r="G1202" i="6"/>
  <c r="H1349" i="6"/>
  <c r="T344" i="6"/>
  <c r="J576" i="6"/>
  <c r="T435" i="6"/>
  <c r="E622" i="6"/>
  <c r="K1103" i="6"/>
  <c r="S90" i="6"/>
  <c r="I262" i="6"/>
  <c r="J954" i="6"/>
  <c r="F825" i="6"/>
  <c r="E157" i="6"/>
  <c r="P119" i="6"/>
  <c r="V844" i="6"/>
  <c r="H500" i="6"/>
  <c r="Q1374" i="6"/>
  <c r="F722" i="6"/>
  <c r="N1412" i="6"/>
  <c r="V1211" i="6"/>
  <c r="O697" i="6"/>
  <c r="L1006" i="6"/>
  <c r="G231" i="6"/>
  <c r="C976" i="6"/>
  <c r="N1371" i="6"/>
  <c r="D306" i="6"/>
  <c r="P128" i="6"/>
  <c r="D416" i="6"/>
  <c r="Q88" i="6"/>
  <c r="G229" i="6"/>
  <c r="S287" i="6"/>
  <c r="M973" i="6"/>
  <c r="U1021" i="6"/>
  <c r="G1403" i="6"/>
  <c r="N605" i="6"/>
  <c r="P683" i="6"/>
  <c r="R150" i="6"/>
  <c r="U1403" i="6"/>
  <c r="L1086" i="6"/>
  <c r="V1001" i="6"/>
  <c r="I1103" i="6"/>
  <c r="R461" i="6"/>
  <c r="D1279" i="6"/>
  <c r="G298" i="6"/>
  <c r="G840" i="6"/>
  <c r="P697" i="6"/>
  <c r="F400" i="6"/>
  <c r="D523" i="6"/>
  <c r="C587" i="6"/>
  <c r="T1263" i="6"/>
  <c r="K328" i="6"/>
  <c r="D950" i="6"/>
  <c r="K841" i="6"/>
  <c r="R393" i="6"/>
  <c r="E1191" i="6"/>
  <c r="Q171" i="6"/>
  <c r="R324" i="6"/>
  <c r="M476" i="6"/>
  <c r="F948" i="6"/>
  <c r="L1439" i="6"/>
  <c r="P282" i="6"/>
  <c r="P334" i="6"/>
  <c r="K364" i="6"/>
  <c r="R197" i="6"/>
  <c r="P198" i="6"/>
  <c r="R268" i="6"/>
  <c r="S866" i="6"/>
  <c r="D557" i="6"/>
  <c r="C926" i="6"/>
  <c r="P1086" i="6"/>
  <c r="D765" i="6"/>
  <c r="E419" i="6"/>
  <c r="E1407" i="6"/>
  <c r="T154" i="6"/>
  <c r="I569" i="6"/>
  <c r="R19" i="6"/>
  <c r="T302" i="6"/>
  <c r="N499" i="6"/>
  <c r="T402" i="6"/>
  <c r="L445" i="6"/>
  <c r="B124" i="6"/>
  <c r="B292" i="6"/>
  <c r="Q460" i="6"/>
  <c r="N148" i="6"/>
  <c r="M697" i="6"/>
  <c r="O921" i="6"/>
  <c r="R430" i="6"/>
  <c r="J1384" i="6"/>
  <c r="R73" i="6"/>
  <c r="C1148" i="6"/>
  <c r="F182" i="6"/>
  <c r="T1164" i="6"/>
  <c r="E1142" i="6"/>
  <c r="M1201" i="6"/>
  <c r="D628" i="6"/>
  <c r="G525" i="6"/>
  <c r="S972" i="6"/>
  <c r="J909" i="6"/>
  <c r="K15" i="6"/>
  <c r="F363" i="6"/>
  <c r="L457" i="6"/>
  <c r="F588" i="6"/>
  <c r="T1309" i="6"/>
  <c r="F1120" i="6"/>
  <c r="H1149" i="6"/>
  <c r="I1145" i="6"/>
  <c r="C1348" i="6"/>
  <c r="Q3" i="6"/>
  <c r="O1420" i="6"/>
  <c r="G522" i="6"/>
  <c r="P440" i="6"/>
  <c r="H1038" i="6"/>
  <c r="Q315" i="6"/>
  <c r="G695" i="6"/>
  <c r="J94" i="6"/>
  <c r="G290" i="6"/>
  <c r="J685" i="6"/>
  <c r="L547" i="6"/>
  <c r="D732" i="6"/>
  <c r="C1352" i="6"/>
  <c r="P369" i="6"/>
  <c r="V215" i="6"/>
  <c r="L411" i="6"/>
  <c r="F1218" i="6"/>
  <c r="J293" i="6"/>
  <c r="D121" i="6"/>
  <c r="D1059" i="6"/>
  <c r="E960" i="6"/>
  <c r="V440" i="6"/>
  <c r="B316" i="6"/>
  <c r="I36" i="6"/>
  <c r="R66" i="6"/>
  <c r="C963" i="6"/>
  <c r="Q379" i="6"/>
  <c r="N276" i="6"/>
  <c r="U344" i="6"/>
  <c r="T1430" i="6"/>
  <c r="S669" i="6"/>
  <c r="I828" i="6"/>
  <c r="F1345" i="6"/>
  <c r="K1319" i="6"/>
  <c r="H74" i="6"/>
  <c r="E796" i="6"/>
  <c r="H11" i="6"/>
  <c r="B1097" i="6"/>
  <c r="U325" i="6"/>
  <c r="J779" i="6"/>
  <c r="Q714" i="6"/>
  <c r="K997" i="6"/>
  <c r="P273" i="6"/>
  <c r="O1436" i="6"/>
  <c r="E1125" i="6"/>
  <c r="R1401" i="6"/>
  <c r="S487" i="6"/>
  <c r="P67" i="6"/>
  <c r="V192" i="6"/>
  <c r="S668" i="6"/>
  <c r="K1177" i="6"/>
  <c r="J671" i="6"/>
  <c r="U423" i="6"/>
  <c r="D97" i="6"/>
  <c r="S746" i="6"/>
  <c r="O1391" i="6"/>
  <c r="V412" i="6"/>
  <c r="U80" i="6"/>
  <c r="I943" i="6"/>
  <c r="T419" i="6"/>
  <c r="O747" i="6"/>
  <c r="C479" i="6"/>
  <c r="B386" i="6"/>
  <c r="S1380" i="6"/>
  <c r="T291" i="6"/>
  <c r="M421" i="6"/>
  <c r="P1328" i="6"/>
  <c r="S616" i="6"/>
  <c r="J114" i="6"/>
  <c r="L495" i="6"/>
  <c r="L250" i="6"/>
  <c r="F789" i="6"/>
  <c r="Q1383" i="6"/>
  <c r="U530" i="6"/>
  <c r="E1411" i="6"/>
  <c r="M602" i="6"/>
  <c r="P171" i="6"/>
  <c r="D580" i="6"/>
  <c r="R423" i="6"/>
  <c r="K971" i="6"/>
  <c r="H1370" i="6"/>
  <c r="M966" i="6"/>
  <c r="G183" i="6"/>
  <c r="C250" i="6"/>
  <c r="G398" i="6"/>
  <c r="I41" i="6"/>
  <c r="H309" i="6"/>
  <c r="K948" i="6"/>
  <c r="I1335" i="6"/>
  <c r="U27" i="6"/>
  <c r="L156" i="6"/>
  <c r="P1428" i="6"/>
  <c r="P25" i="6"/>
  <c r="C379" i="6"/>
  <c r="O997" i="6"/>
  <c r="L1368" i="6"/>
  <c r="F1034" i="6"/>
  <c r="U112" i="6"/>
  <c r="E302" i="6"/>
  <c r="V1241" i="6"/>
  <c r="B110" i="6"/>
  <c r="V635" i="6"/>
  <c r="C577" i="6"/>
  <c r="G1287" i="6"/>
  <c r="M1146" i="6"/>
  <c r="D283" i="6"/>
  <c r="D48" i="6"/>
  <c r="T750" i="6"/>
  <c r="U1209" i="6"/>
  <c r="N333" i="6"/>
  <c r="U1193" i="6"/>
  <c r="L748" i="6"/>
  <c r="H1147" i="6"/>
  <c r="K343" i="6"/>
  <c r="T1055" i="6"/>
  <c r="Q342" i="6"/>
  <c r="S1130" i="6"/>
  <c r="U633" i="6"/>
  <c r="D460" i="6"/>
  <c r="O1440" i="6"/>
  <c r="D1151" i="6"/>
  <c r="K814" i="6"/>
  <c r="F839" i="6"/>
  <c r="B1183" i="6"/>
  <c r="D96" i="6"/>
  <c r="J56" i="6"/>
  <c r="G264" i="6"/>
  <c r="J123" i="6"/>
  <c r="H1101" i="6"/>
  <c r="H1187" i="6"/>
  <c r="R1440" i="6"/>
  <c r="R1050" i="6"/>
  <c r="V657" i="6"/>
  <c r="J466" i="6"/>
  <c r="L1043" i="6"/>
  <c r="I721" i="6"/>
  <c r="J161" i="6"/>
  <c r="G6" i="6"/>
  <c r="L761" i="6"/>
  <c r="N820" i="6"/>
  <c r="E1268" i="6"/>
  <c r="P872" i="6"/>
  <c r="O280" i="6"/>
  <c r="E480" i="6"/>
  <c r="J1424" i="6"/>
  <c r="M828" i="6"/>
  <c r="F75" i="6"/>
  <c r="K1300" i="6"/>
  <c r="M788" i="6"/>
  <c r="H457" i="6"/>
  <c r="E663" i="6"/>
  <c r="Q962" i="6"/>
  <c r="C1044" i="6"/>
  <c r="F1407" i="6"/>
  <c r="E207" i="6"/>
  <c r="I1401" i="6"/>
  <c r="O1201" i="6"/>
  <c r="D1268" i="6"/>
  <c r="O175" i="6"/>
  <c r="I714" i="6"/>
  <c r="U424" i="6"/>
  <c r="O548" i="6"/>
  <c r="B258" i="6"/>
  <c r="V1403" i="6"/>
  <c r="H427" i="6"/>
  <c r="F1378" i="6"/>
  <c r="P168" i="6"/>
  <c r="R981" i="6"/>
  <c r="O416" i="6"/>
  <c r="H189" i="6"/>
  <c r="F1087" i="6"/>
  <c r="P504" i="6"/>
  <c r="R1273" i="6"/>
  <c r="O127" i="6"/>
  <c r="S1272" i="6"/>
  <c r="P249" i="6"/>
  <c r="P496" i="6"/>
  <c r="J742" i="6"/>
  <c r="C1394" i="6"/>
  <c r="H99" i="6"/>
  <c r="K1112" i="6"/>
  <c r="R615" i="6"/>
  <c r="F539" i="6"/>
  <c r="B732" i="6"/>
  <c r="B669" i="6"/>
  <c r="P160" i="6"/>
  <c r="M351" i="6"/>
  <c r="U701" i="6"/>
  <c r="S1135" i="6"/>
  <c r="C618" i="6"/>
  <c r="K526" i="6"/>
  <c r="J341" i="6"/>
  <c r="O312" i="6"/>
  <c r="H1317" i="6"/>
  <c r="N1036" i="6"/>
  <c r="I1369" i="6"/>
  <c r="C1389" i="6"/>
  <c r="H550" i="6"/>
  <c r="S726" i="6"/>
  <c r="O266" i="6"/>
  <c r="M1007" i="6"/>
  <c r="T881" i="6"/>
  <c r="F754" i="6"/>
  <c r="U1416" i="6"/>
  <c r="F1055" i="6"/>
  <c r="E1341" i="6"/>
  <c r="J374" i="6"/>
  <c r="R1142" i="6"/>
  <c r="C1212" i="6"/>
  <c r="I1080" i="6"/>
  <c r="N843" i="6"/>
  <c r="I605" i="6"/>
  <c r="N461" i="6"/>
  <c r="K1439" i="6"/>
  <c r="K866" i="6"/>
  <c r="P915" i="6"/>
  <c r="M413" i="6"/>
  <c r="B1362" i="6"/>
  <c r="U1236" i="6"/>
  <c r="P917" i="6"/>
  <c r="Q466" i="6"/>
  <c r="C1424" i="6"/>
  <c r="R160" i="6"/>
  <c r="M536" i="6"/>
  <c r="R735" i="6"/>
  <c r="N392" i="6"/>
  <c r="F237" i="6"/>
  <c r="P1278" i="6"/>
  <c r="C119" i="6"/>
  <c r="E361" i="6"/>
  <c r="Q721" i="6"/>
  <c r="V912" i="6"/>
  <c r="D542" i="6"/>
  <c r="B265" i="6"/>
  <c r="P738" i="6"/>
  <c r="F573" i="6"/>
  <c r="M1153" i="6"/>
  <c r="M795" i="6"/>
  <c r="I438" i="6"/>
  <c r="L73" i="6"/>
  <c r="M928" i="6"/>
  <c r="C601" i="6"/>
  <c r="U1104" i="6"/>
  <c r="L1061" i="6"/>
  <c r="B422" i="6"/>
  <c r="J1258" i="6"/>
  <c r="U1356" i="6"/>
  <c r="G1346" i="6"/>
  <c r="N26" i="6"/>
  <c r="D1356" i="6"/>
  <c r="N993" i="6"/>
  <c r="M847" i="6"/>
  <c r="J38" i="6"/>
  <c r="U878" i="6"/>
  <c r="E695" i="6"/>
  <c r="Q404" i="6"/>
  <c r="C1346" i="6"/>
  <c r="K725" i="6"/>
  <c r="F1118" i="6"/>
  <c r="G881" i="6"/>
  <c r="P1035" i="6"/>
  <c r="R932" i="6"/>
  <c r="D712" i="6"/>
  <c r="K1229" i="6"/>
  <c r="P354" i="6"/>
  <c r="I914" i="6"/>
  <c r="T1103" i="6"/>
  <c r="E348" i="6"/>
  <c r="E402" i="6"/>
  <c r="P1193" i="6"/>
  <c r="C1158" i="6"/>
  <c r="N1273" i="6"/>
  <c r="C372" i="6"/>
  <c r="N131" i="6"/>
  <c r="U465" i="6"/>
  <c r="S1209" i="6"/>
  <c r="O163" i="6"/>
  <c r="O139" i="6"/>
  <c r="U1147" i="6"/>
  <c r="H1399" i="6"/>
  <c r="B512" i="6"/>
  <c r="I787" i="6"/>
  <c r="E1177" i="6"/>
  <c r="I683" i="6"/>
  <c r="M523" i="6"/>
  <c r="H1381" i="6"/>
  <c r="D1412" i="6"/>
  <c r="J379" i="6"/>
  <c r="D104" i="6"/>
  <c r="M957" i="6"/>
  <c r="I1387" i="6"/>
  <c r="H860" i="6"/>
  <c r="J268" i="6"/>
  <c r="H786" i="6"/>
  <c r="H1290" i="6"/>
  <c r="E803" i="6"/>
  <c r="C157" i="6"/>
  <c r="K1040" i="6"/>
  <c r="C256" i="6"/>
  <c r="G636" i="6"/>
  <c r="G1029" i="6"/>
  <c r="D239" i="6"/>
  <c r="O519" i="6"/>
  <c r="O1274" i="6"/>
  <c r="D1010" i="6"/>
  <c r="C1017" i="6"/>
  <c r="V1180" i="6"/>
  <c r="Q896" i="6"/>
  <c r="E1296" i="6"/>
  <c r="V706" i="6"/>
  <c r="U1242" i="6"/>
  <c r="U294" i="6"/>
  <c r="B1271" i="6"/>
  <c r="M244" i="6"/>
  <c r="O1323" i="6"/>
  <c r="R1289" i="6"/>
  <c r="E776" i="6"/>
  <c r="K1315" i="6"/>
  <c r="R519" i="6"/>
  <c r="N36" i="6"/>
  <c r="O557" i="6"/>
  <c r="C387" i="6"/>
  <c r="J134" i="6"/>
  <c r="E368" i="6"/>
  <c r="E316" i="6"/>
  <c r="D623" i="6"/>
  <c r="T1160" i="6"/>
  <c r="R894" i="6"/>
  <c r="L1046" i="6"/>
  <c r="R130" i="6"/>
  <c r="V772" i="6"/>
  <c r="B653" i="6"/>
  <c r="S562" i="6"/>
  <c r="N595" i="6"/>
  <c r="O181" i="6"/>
  <c r="M532" i="6"/>
  <c r="J1073" i="6"/>
  <c r="E844" i="6"/>
  <c r="I1120" i="6"/>
  <c r="D46" i="6"/>
  <c r="O1138" i="6"/>
  <c r="F510" i="6"/>
  <c r="V1065" i="6"/>
  <c r="Q1061" i="6"/>
  <c r="V349" i="6"/>
  <c r="Q1039" i="6"/>
  <c r="H1352" i="6"/>
  <c r="I220" i="6"/>
  <c r="C887" i="6"/>
  <c r="P295" i="6"/>
  <c r="F543" i="6"/>
  <c r="U405" i="6"/>
  <c r="S1190" i="6"/>
  <c r="T336" i="6"/>
  <c r="B746" i="6"/>
  <c r="U772" i="6"/>
  <c r="F751" i="6"/>
  <c r="O1155" i="6"/>
  <c r="U1343" i="6"/>
  <c r="F1096" i="6"/>
  <c r="K1386" i="6"/>
  <c r="I1368" i="6"/>
  <c r="L507" i="6"/>
  <c r="I945" i="6"/>
  <c r="O106" i="6"/>
  <c r="N507" i="6"/>
  <c r="L1013" i="6"/>
  <c r="G787" i="6"/>
  <c r="N580" i="6"/>
  <c r="H98" i="6"/>
  <c r="T1440" i="6"/>
  <c r="D812" i="6"/>
  <c r="L244" i="6"/>
  <c r="F1106" i="6"/>
  <c r="I694" i="6"/>
  <c r="U47" i="6"/>
  <c r="O117" i="6"/>
  <c r="S650" i="6"/>
  <c r="T1044" i="6"/>
  <c r="L1435" i="6"/>
  <c r="G278" i="6"/>
  <c r="D1186" i="6"/>
  <c r="O950" i="6"/>
  <c r="U1094" i="6"/>
  <c r="J1132" i="6"/>
  <c r="T1262" i="6"/>
  <c r="P1357" i="6"/>
  <c r="P1175" i="6"/>
  <c r="G442" i="6"/>
  <c r="I282" i="6"/>
  <c r="F1263" i="6"/>
  <c r="T895" i="6"/>
  <c r="M129" i="6"/>
  <c r="O380" i="6"/>
  <c r="T174" i="6"/>
  <c r="H1394" i="6"/>
  <c r="V572" i="6"/>
  <c r="F1047" i="6"/>
  <c r="C627" i="6"/>
  <c r="T256" i="6"/>
  <c r="Q433" i="6"/>
  <c r="L581" i="6"/>
  <c r="T35" i="6"/>
  <c r="V786" i="6"/>
  <c r="S58" i="6"/>
  <c r="N1090" i="6"/>
  <c r="E1388" i="6"/>
  <c r="O162" i="6"/>
  <c r="P1380" i="6"/>
  <c r="H586" i="6"/>
  <c r="P1350" i="6"/>
  <c r="N344" i="6"/>
  <c r="H85" i="6"/>
  <c r="H195" i="6"/>
  <c r="B215" i="6"/>
  <c r="E462" i="6"/>
  <c r="T449" i="6"/>
  <c r="O426" i="6"/>
  <c r="Q80" i="6"/>
  <c r="G1307" i="6"/>
  <c r="U1240" i="6"/>
  <c r="G232" i="6"/>
  <c r="E1022" i="6"/>
  <c r="Q69" i="6"/>
  <c r="H393" i="6"/>
  <c r="O927" i="6"/>
  <c r="K438" i="6"/>
  <c r="J545" i="6"/>
  <c r="O995" i="6"/>
  <c r="K662" i="6"/>
  <c r="O1425" i="6"/>
  <c r="E804" i="6"/>
  <c r="O860" i="6"/>
  <c r="Q927" i="6"/>
  <c r="F1313" i="6"/>
  <c r="R496" i="6"/>
  <c r="O923" i="6"/>
  <c r="M1423" i="6"/>
  <c r="U559" i="6"/>
  <c r="C48" i="6"/>
  <c r="S1080" i="6"/>
  <c r="G47" i="6"/>
  <c r="N93" i="6"/>
  <c r="Q40" i="6"/>
  <c r="K1179" i="6"/>
  <c r="B1398" i="6"/>
  <c r="U394" i="6"/>
  <c r="V880" i="6"/>
  <c r="K858" i="6"/>
  <c r="U1210" i="6"/>
  <c r="H1305" i="6"/>
  <c r="T604" i="6"/>
  <c r="O704" i="6"/>
  <c r="J769" i="6"/>
  <c r="B744" i="6"/>
  <c r="I788" i="6"/>
  <c r="T1384" i="6"/>
  <c r="U487" i="6"/>
  <c r="F1399" i="6"/>
  <c r="J44" i="6"/>
  <c r="R512" i="6"/>
  <c r="C428" i="6"/>
  <c r="G892" i="6"/>
  <c r="J484" i="6"/>
  <c r="H1006" i="6"/>
  <c r="B521" i="6"/>
  <c r="K403" i="6"/>
  <c r="N1298" i="6"/>
  <c r="D861" i="6"/>
  <c r="I308" i="6"/>
  <c r="B291" i="6"/>
  <c r="B383" i="6"/>
  <c r="H602" i="6"/>
  <c r="F874" i="6"/>
  <c r="V650" i="6"/>
  <c r="O122" i="6"/>
  <c r="F410" i="6"/>
  <c r="K1275" i="6"/>
  <c r="T221" i="6"/>
  <c r="K132" i="6"/>
  <c r="I911" i="6"/>
  <c r="C210" i="6"/>
  <c r="O811" i="6"/>
  <c r="O734" i="6"/>
  <c r="R1297" i="6"/>
  <c r="H354" i="6"/>
  <c r="F273" i="6"/>
  <c r="G261" i="6"/>
  <c r="S50" i="6"/>
  <c r="M549" i="6"/>
  <c r="G373" i="6"/>
  <c r="P794" i="6"/>
  <c r="T244" i="6"/>
  <c r="P616" i="6"/>
  <c r="G1028" i="6"/>
  <c r="C259" i="6"/>
  <c r="U1316" i="6"/>
  <c r="C837" i="6"/>
  <c r="P1312" i="6"/>
  <c r="F476" i="6"/>
  <c r="K499" i="6"/>
  <c r="V1439" i="6"/>
  <c r="L416" i="6"/>
  <c r="B639" i="6"/>
  <c r="J1440" i="6"/>
  <c r="L918" i="6"/>
  <c r="B1050" i="6"/>
  <c r="L1035" i="6"/>
  <c r="Q832" i="6"/>
  <c r="K1423" i="6"/>
  <c r="F1147" i="6"/>
  <c r="H670" i="6"/>
  <c r="M1425" i="6"/>
  <c r="M557" i="6"/>
  <c r="F1051" i="6"/>
  <c r="N1143" i="6"/>
  <c r="U1088" i="6"/>
  <c r="L30" i="6"/>
  <c r="U820" i="6"/>
  <c r="K1020" i="6"/>
  <c r="U141" i="6"/>
  <c r="F1192" i="6"/>
  <c r="H963" i="6"/>
  <c r="V266" i="6"/>
  <c r="S1081" i="6"/>
  <c r="F844" i="6"/>
  <c r="B618" i="6"/>
  <c r="I39" i="6"/>
  <c r="G1113" i="6"/>
  <c r="D521" i="6"/>
  <c r="D686" i="6"/>
  <c r="K1283" i="6"/>
  <c r="R1429" i="6"/>
  <c r="P1153" i="6"/>
  <c r="T411" i="6"/>
  <c r="C736" i="6"/>
  <c r="D247" i="6"/>
  <c r="D199" i="6"/>
  <c r="E86" i="6"/>
  <c r="P1190" i="6"/>
  <c r="J813" i="6"/>
  <c r="I931" i="6"/>
  <c r="H1388" i="6"/>
  <c r="U526" i="6"/>
  <c r="O1042" i="6"/>
  <c r="M718" i="6"/>
  <c r="G225" i="6"/>
  <c r="G867" i="6"/>
  <c r="J179" i="6"/>
  <c r="B1225" i="6"/>
  <c r="N352" i="6"/>
  <c r="B786" i="6"/>
  <c r="S1393" i="6"/>
  <c r="G714" i="6"/>
  <c r="R783" i="6"/>
  <c r="V165" i="6"/>
  <c r="B1102" i="6"/>
  <c r="M1305" i="6"/>
  <c r="O600" i="6"/>
  <c r="O332" i="6"/>
  <c r="C67" i="6"/>
  <c r="C311" i="6"/>
  <c r="P1135" i="6"/>
  <c r="G390" i="6"/>
  <c r="F1035" i="6"/>
  <c r="Q928" i="6"/>
  <c r="L948" i="6"/>
  <c r="M869" i="6"/>
  <c r="L206" i="6"/>
  <c r="G1065" i="6"/>
  <c r="D1214" i="6"/>
  <c r="Q345" i="6"/>
  <c r="M1338" i="6"/>
  <c r="H1128" i="6"/>
  <c r="B781" i="6"/>
  <c r="J548" i="6"/>
  <c r="E1390" i="6"/>
  <c r="V915" i="6"/>
  <c r="L589" i="6"/>
  <c r="H1012" i="6"/>
  <c r="U800" i="6"/>
  <c r="K502" i="6"/>
  <c r="L1155" i="6"/>
  <c r="H435" i="6"/>
  <c r="Q1395" i="6"/>
  <c r="B136" i="6"/>
  <c r="B277" i="6"/>
  <c r="L1261" i="6"/>
  <c r="I1106" i="6"/>
  <c r="C515" i="6"/>
  <c r="P481" i="6"/>
  <c r="D864" i="6"/>
  <c r="U1351" i="6"/>
  <c r="C518" i="6"/>
  <c r="B1420" i="6"/>
  <c r="D938" i="6"/>
  <c r="G422" i="6"/>
  <c r="U256" i="6"/>
  <c r="U858" i="6"/>
  <c r="R654" i="6"/>
  <c r="O843" i="6"/>
  <c r="V763" i="6"/>
  <c r="K212" i="6"/>
  <c r="K1013" i="6"/>
  <c r="H1413" i="6"/>
  <c r="N174" i="6"/>
  <c r="N1230" i="6"/>
  <c r="K838" i="6"/>
  <c r="O1435" i="6"/>
  <c r="N850" i="6"/>
  <c r="E173" i="6"/>
  <c r="S1045" i="6"/>
  <c r="I1197" i="6"/>
  <c r="Q1382" i="6"/>
  <c r="K1107" i="6"/>
  <c r="U343" i="6"/>
  <c r="K1110" i="6"/>
  <c r="Q990" i="6"/>
  <c r="V488" i="6"/>
  <c r="P1215" i="6"/>
  <c r="Q762" i="6"/>
  <c r="S362" i="6"/>
  <c r="F678" i="6"/>
  <c r="U786" i="6"/>
  <c r="T1247" i="6"/>
  <c r="R169" i="6"/>
  <c r="P550" i="6"/>
  <c r="K691" i="6"/>
  <c r="G403" i="6"/>
  <c r="P986" i="6"/>
  <c r="V1346" i="6"/>
  <c r="C642" i="6"/>
  <c r="Q402" i="6"/>
  <c r="F1346" i="6"/>
  <c r="L252" i="6"/>
  <c r="U1173" i="6"/>
  <c r="C705" i="6"/>
  <c r="D351" i="6"/>
  <c r="U757" i="6"/>
  <c r="N4" i="6"/>
  <c r="V623" i="6"/>
  <c r="V713" i="6"/>
  <c r="H954" i="6"/>
  <c r="M1298" i="6"/>
  <c r="K1281" i="6"/>
  <c r="L199" i="6"/>
  <c r="E1065" i="6"/>
  <c r="L1393" i="6"/>
  <c r="O526" i="6"/>
  <c r="B747" i="6"/>
  <c r="Q1005" i="6"/>
  <c r="B671" i="6"/>
  <c r="D707" i="6"/>
  <c r="U225" i="6"/>
  <c r="F944" i="6"/>
  <c r="N1262" i="6"/>
  <c r="F1178" i="6"/>
  <c r="V108" i="6"/>
  <c r="J273" i="6"/>
  <c r="D435" i="6"/>
  <c r="F253" i="6"/>
  <c r="M754" i="6"/>
  <c r="R387" i="6"/>
  <c r="K957" i="6"/>
  <c r="N1207" i="6"/>
  <c r="B530" i="6"/>
  <c r="H804" i="6"/>
  <c r="N111" i="6"/>
  <c r="P327" i="6"/>
  <c r="D601" i="6"/>
  <c r="S1281" i="6"/>
  <c r="I1194" i="6"/>
  <c r="T967" i="6"/>
  <c r="D561" i="6"/>
  <c r="M803" i="6"/>
  <c r="N1370" i="6"/>
  <c r="D353" i="6"/>
  <c r="V1208" i="6"/>
  <c r="J642" i="6"/>
  <c r="F234" i="6"/>
  <c r="M1297" i="6"/>
  <c r="Q223" i="6"/>
  <c r="V1110" i="6"/>
  <c r="M976" i="6"/>
  <c r="M1221" i="6"/>
  <c r="D776" i="6"/>
  <c r="J155" i="6"/>
  <c r="Q445" i="6"/>
  <c r="U269" i="6"/>
  <c r="Q347" i="6"/>
  <c r="L1244" i="6"/>
  <c r="P93" i="6"/>
  <c r="P903" i="6"/>
  <c r="B879" i="6"/>
  <c r="B348" i="6"/>
  <c r="S16" i="6"/>
  <c r="E621" i="6"/>
  <c r="S687" i="6"/>
  <c r="V423" i="6"/>
  <c r="S356" i="6"/>
  <c r="T1389" i="6"/>
  <c r="E607" i="6"/>
  <c r="T310" i="6"/>
  <c r="T447" i="6"/>
  <c r="F394" i="6"/>
  <c r="G1155" i="6"/>
  <c r="M212" i="6"/>
  <c r="O976" i="6"/>
  <c r="T1140" i="6"/>
  <c r="G174" i="6"/>
  <c r="T171" i="6"/>
  <c r="P475" i="6"/>
  <c r="B1412" i="6"/>
  <c r="I28" i="6"/>
  <c r="H936" i="6"/>
  <c r="G127" i="6"/>
  <c r="O386" i="6"/>
  <c r="C139" i="6"/>
  <c r="M720" i="6"/>
  <c r="H60" i="6"/>
  <c r="F639" i="6"/>
  <c r="P671" i="6"/>
  <c r="C217" i="6"/>
  <c r="D1207" i="6"/>
  <c r="T1283" i="6"/>
  <c r="J523" i="6"/>
  <c r="M863" i="6"/>
  <c r="V1275" i="6"/>
  <c r="O1153" i="6"/>
  <c r="F919" i="6"/>
  <c r="U59" i="6"/>
  <c r="L954" i="6"/>
  <c r="S149" i="6"/>
  <c r="Q97" i="6"/>
  <c r="V992" i="6"/>
  <c r="M1421" i="6"/>
  <c r="I1018" i="6"/>
  <c r="R1427" i="6"/>
  <c r="V654" i="6"/>
  <c r="C591" i="6"/>
  <c r="G475" i="6"/>
  <c r="V1134" i="6"/>
  <c r="P1172" i="6"/>
  <c r="R1390" i="6"/>
  <c r="M753" i="6"/>
  <c r="S961" i="6"/>
  <c r="J669" i="6"/>
  <c r="D1047" i="6"/>
  <c r="Q1371" i="6"/>
  <c r="T241" i="6"/>
  <c r="L517" i="6"/>
  <c r="E573" i="6"/>
  <c r="I261" i="6"/>
  <c r="K233" i="6"/>
  <c r="S1112" i="6"/>
  <c r="M526" i="6"/>
  <c r="U799" i="6"/>
  <c r="H1312" i="6"/>
  <c r="K651" i="6"/>
  <c r="E1193" i="6"/>
  <c r="O297" i="6"/>
  <c r="R89" i="6"/>
  <c r="E425" i="6"/>
  <c r="T1378" i="6"/>
  <c r="S1414" i="6"/>
  <c r="U1205" i="6"/>
  <c r="O428" i="6"/>
  <c r="I800" i="6"/>
  <c r="O1079" i="6"/>
  <c r="P1390" i="6"/>
  <c r="U101" i="6"/>
  <c r="O853" i="6"/>
  <c r="L794" i="6"/>
  <c r="G504" i="6"/>
  <c r="J735" i="6"/>
  <c r="N52" i="6"/>
  <c r="U957" i="6"/>
  <c r="T1142" i="6"/>
  <c r="K1076" i="6"/>
  <c r="T907" i="6"/>
  <c r="S1366" i="6"/>
  <c r="L928" i="6"/>
  <c r="S1400" i="6"/>
  <c r="I1345" i="6"/>
  <c r="C561" i="6"/>
  <c r="J555" i="6"/>
  <c r="P318" i="6"/>
  <c r="O1336" i="6"/>
  <c r="D242" i="6"/>
  <c r="I132" i="6"/>
  <c r="C426" i="6"/>
  <c r="E798" i="6"/>
  <c r="C89" i="6"/>
  <c r="C326" i="6"/>
  <c r="T496" i="6"/>
  <c r="V499" i="6"/>
  <c r="I176" i="6"/>
  <c r="E560" i="6"/>
  <c r="C710" i="6"/>
  <c r="M597" i="6"/>
  <c r="M1388" i="6"/>
  <c r="N952" i="6"/>
  <c r="D1126" i="6"/>
  <c r="D396" i="6"/>
  <c r="K1005" i="6"/>
  <c r="S66" i="6"/>
  <c r="T905" i="6"/>
  <c r="U852" i="6"/>
  <c r="J1057" i="6"/>
  <c r="F1402" i="6"/>
  <c r="E107" i="6"/>
  <c r="S387" i="6"/>
  <c r="E721" i="6"/>
  <c r="Q1210" i="6"/>
  <c r="C910" i="6"/>
  <c r="Q509" i="6"/>
  <c r="F240" i="6"/>
  <c r="I141" i="6"/>
  <c r="O499" i="6"/>
  <c r="H1300" i="6"/>
  <c r="O990" i="6"/>
  <c r="R693" i="6"/>
  <c r="E967" i="6"/>
  <c r="T117" i="6"/>
  <c r="J392" i="6"/>
  <c r="V1142" i="6"/>
  <c r="S1036" i="6"/>
  <c r="K400" i="6"/>
  <c r="S1152" i="6"/>
  <c r="S236" i="6"/>
  <c r="E1233" i="6"/>
  <c r="T803" i="6"/>
  <c r="P184" i="6"/>
  <c r="T904" i="6"/>
  <c r="P1118" i="6"/>
  <c r="K395" i="6"/>
  <c r="M1094" i="6"/>
  <c r="F1380" i="6"/>
  <c r="T243" i="6"/>
  <c r="N1159" i="6"/>
  <c r="O1169" i="6"/>
  <c r="N1283" i="6"/>
  <c r="K309" i="6"/>
  <c r="E831" i="6"/>
  <c r="D1432" i="6"/>
  <c r="R695" i="6"/>
  <c r="U11" i="6"/>
  <c r="M433" i="6"/>
  <c r="J856" i="6"/>
  <c r="E155" i="6"/>
  <c r="O722" i="6"/>
  <c r="B930" i="6"/>
  <c r="Q823" i="6"/>
  <c r="H756" i="6"/>
  <c r="V851" i="6"/>
  <c r="M855" i="6"/>
  <c r="U90" i="6"/>
  <c r="S418" i="6"/>
  <c r="I571" i="6"/>
  <c r="R888" i="6"/>
  <c r="C554" i="6"/>
  <c r="U1105" i="6"/>
  <c r="H1266" i="6"/>
  <c r="R175" i="6"/>
  <c r="J1085" i="6"/>
  <c r="I1168" i="6"/>
  <c r="I685" i="6"/>
  <c r="E61" i="6"/>
  <c r="G565" i="6"/>
  <c r="C1166" i="6"/>
  <c r="P509" i="6"/>
  <c r="D354" i="6"/>
  <c r="V99" i="6"/>
  <c r="U1330" i="6"/>
  <c r="N185" i="6"/>
  <c r="U77" i="6"/>
  <c r="I76" i="6"/>
  <c r="M782" i="6"/>
  <c r="G776" i="6"/>
  <c r="M285" i="6"/>
  <c r="M109" i="6"/>
  <c r="R569" i="6"/>
  <c r="B1079" i="6"/>
  <c r="F259" i="6"/>
  <c r="J210" i="6"/>
  <c r="I448" i="6"/>
  <c r="T1078" i="6"/>
  <c r="R1011" i="6"/>
  <c r="I1029" i="6"/>
  <c r="L898" i="6"/>
  <c r="B38" i="6"/>
  <c r="C563" i="6"/>
  <c r="P1302" i="6"/>
  <c r="U662" i="6"/>
  <c r="V545" i="6"/>
  <c r="S983" i="6"/>
  <c r="U397" i="6"/>
  <c r="N327" i="6"/>
  <c r="S920" i="6"/>
  <c r="G49" i="6"/>
  <c r="I188" i="6"/>
  <c r="O856" i="6"/>
  <c r="N835" i="6"/>
  <c r="U932" i="6"/>
  <c r="G1298" i="6"/>
  <c r="M758" i="6"/>
  <c r="F564" i="6"/>
  <c r="S1153" i="6"/>
  <c r="C1038" i="6"/>
  <c r="C1439" i="6"/>
  <c r="G94" i="6"/>
  <c r="Q1334" i="6"/>
  <c r="U819" i="6"/>
  <c r="E176" i="6"/>
  <c r="M545" i="6"/>
  <c r="H37" i="6"/>
  <c r="E22" i="6"/>
  <c r="T1213" i="6"/>
  <c r="L314" i="6"/>
  <c r="F1236" i="6"/>
  <c r="F1433" i="6"/>
  <c r="O373" i="6"/>
  <c r="K73" i="6"/>
  <c r="C913" i="6"/>
  <c r="G87" i="6"/>
  <c r="K790" i="6"/>
  <c r="E486" i="6"/>
  <c r="N298" i="6"/>
  <c r="U1321" i="6"/>
  <c r="I1379" i="6"/>
  <c r="G850" i="6"/>
  <c r="T1242" i="6"/>
  <c r="M1166" i="6"/>
  <c r="U550" i="6"/>
  <c r="F512" i="6"/>
  <c r="K1050" i="6"/>
  <c r="K1214" i="6"/>
  <c r="Q985" i="6"/>
  <c r="P875" i="6"/>
  <c r="U1362" i="6"/>
  <c r="M426" i="6"/>
  <c r="S1367" i="6"/>
  <c r="P1391" i="6"/>
  <c r="I1406" i="6"/>
  <c r="T1020" i="6"/>
  <c r="T367" i="6"/>
  <c r="V1434" i="6"/>
  <c r="S202" i="6"/>
  <c r="B297" i="6"/>
  <c r="I799" i="6"/>
  <c r="J410" i="6"/>
  <c r="D1406" i="6"/>
  <c r="M1301" i="6"/>
  <c r="F1079" i="6"/>
  <c r="R1000" i="6"/>
  <c r="F741" i="6"/>
  <c r="Q1099" i="6"/>
  <c r="K921" i="6"/>
  <c r="O121" i="6"/>
  <c r="J262" i="6"/>
  <c r="R702" i="6"/>
  <c r="E145" i="6"/>
  <c r="G1309" i="6"/>
  <c r="U1127" i="6"/>
  <c r="H478" i="6"/>
  <c r="C421" i="6"/>
  <c r="U295" i="6"/>
  <c r="F684" i="6"/>
  <c r="C35" i="6"/>
  <c r="B841" i="6"/>
  <c r="K665" i="6"/>
  <c r="R818" i="6"/>
  <c r="Q887" i="6"/>
  <c r="V378" i="6"/>
  <c r="O940" i="6"/>
  <c r="C447" i="6"/>
  <c r="O102" i="6"/>
  <c r="F1061" i="6"/>
  <c r="B553" i="6"/>
  <c r="Q805" i="6"/>
  <c r="V294" i="6"/>
  <c r="N1025" i="6"/>
  <c r="V935" i="6"/>
  <c r="U696" i="6"/>
  <c r="P1072" i="6"/>
  <c r="L755" i="6"/>
  <c r="K1115" i="6"/>
  <c r="V79" i="6"/>
  <c r="Q417" i="6"/>
  <c r="H1032" i="6"/>
  <c r="K1058" i="6"/>
  <c r="V1168" i="6"/>
  <c r="I1310" i="6"/>
  <c r="E1113" i="6"/>
  <c r="N547" i="6"/>
  <c r="C1265" i="6"/>
  <c r="Q259" i="6"/>
  <c r="Q1355" i="6"/>
  <c r="S1113" i="6"/>
  <c r="Q607" i="6"/>
  <c r="G106" i="6"/>
  <c r="Q1079" i="6"/>
  <c r="V681" i="6"/>
  <c r="J1165" i="6"/>
  <c r="G364" i="6"/>
  <c r="D426" i="6"/>
  <c r="P1167" i="6"/>
  <c r="B1381" i="6"/>
  <c r="J863" i="6"/>
  <c r="K1372" i="6"/>
  <c r="E548" i="6"/>
  <c r="C236" i="6"/>
  <c r="P971" i="6"/>
  <c r="M302" i="6"/>
  <c r="F4" i="6"/>
  <c r="E1010" i="6"/>
  <c r="I251" i="6"/>
  <c r="H1163" i="6"/>
  <c r="V130" i="6"/>
  <c r="M1339" i="6"/>
  <c r="I1396" i="6"/>
  <c r="G28" i="6"/>
  <c r="J490" i="6"/>
  <c r="G547" i="6"/>
  <c r="O492" i="6"/>
  <c r="O782" i="6"/>
  <c r="T1010" i="6"/>
  <c r="U751" i="6"/>
  <c r="F1045" i="6"/>
  <c r="Q288" i="6"/>
  <c r="S694" i="6"/>
  <c r="C1016" i="6"/>
  <c r="U45" i="6"/>
  <c r="H404" i="6"/>
  <c r="N898" i="6"/>
  <c r="I378" i="6"/>
  <c r="C1205" i="6"/>
  <c r="M582" i="6"/>
  <c r="F802" i="6"/>
  <c r="M1278" i="6"/>
  <c r="J1106" i="6"/>
  <c r="Q1397" i="6"/>
  <c r="D982" i="6"/>
  <c r="U1151" i="6"/>
  <c r="Q386" i="6"/>
  <c r="R1206" i="6"/>
  <c r="P81" i="6"/>
  <c r="D823" i="6"/>
  <c r="T38" i="6"/>
  <c r="F1011" i="6"/>
  <c r="T353" i="6"/>
  <c r="H809" i="6"/>
  <c r="K1067" i="6"/>
  <c r="C528" i="6"/>
  <c r="N500" i="6"/>
  <c r="T888" i="6"/>
  <c r="B657" i="6"/>
  <c r="G144" i="6"/>
  <c r="O705" i="6"/>
  <c r="J438" i="6"/>
  <c r="M1405" i="6"/>
  <c r="S436" i="6"/>
  <c r="O947" i="6"/>
  <c r="S244" i="6"/>
  <c r="N818" i="6"/>
  <c r="D192" i="6"/>
  <c r="S1306" i="6"/>
  <c r="G1302" i="6"/>
  <c r="D810" i="6"/>
  <c r="V1264" i="6"/>
  <c r="V1182" i="6"/>
  <c r="G809" i="6"/>
  <c r="M492" i="6"/>
  <c r="D367" i="6"/>
  <c r="S773" i="6"/>
  <c r="R811" i="6"/>
  <c r="O401" i="6"/>
  <c r="P1241" i="6"/>
  <c r="H374" i="6"/>
  <c r="E766" i="6"/>
  <c r="B697" i="6"/>
  <c r="K534" i="6"/>
  <c r="S864" i="6"/>
  <c r="N936" i="6"/>
  <c r="T1199" i="6"/>
  <c r="M198" i="6"/>
  <c r="N1332" i="6"/>
  <c r="N419" i="6"/>
  <c r="D319" i="6"/>
  <c r="J1095" i="6"/>
  <c r="U434" i="6"/>
  <c r="I117" i="6"/>
  <c r="S199" i="6"/>
  <c r="R1315" i="6"/>
  <c r="N1349" i="6"/>
  <c r="G1134" i="6"/>
  <c r="N1020" i="6"/>
  <c r="H1047" i="6"/>
  <c r="O1028" i="6"/>
  <c r="D1018" i="6"/>
  <c r="M996" i="6"/>
  <c r="F353" i="6"/>
  <c r="Q594" i="6"/>
  <c r="C1370" i="6"/>
  <c r="D1429" i="6"/>
  <c r="B902" i="6"/>
  <c r="R560" i="6"/>
  <c r="P1202" i="6"/>
  <c r="P1321" i="6"/>
  <c r="B293" i="6"/>
  <c r="U365" i="6"/>
  <c r="R38" i="6"/>
  <c r="Q868" i="6"/>
  <c r="H549" i="6"/>
  <c r="G511" i="6"/>
  <c r="J801" i="6"/>
  <c r="E266" i="6"/>
  <c r="F849" i="6"/>
  <c r="R117" i="6"/>
  <c r="H1432" i="6"/>
  <c r="G821" i="6"/>
  <c r="C219" i="6"/>
  <c r="G994" i="6"/>
  <c r="E403" i="6"/>
  <c r="U497" i="6"/>
  <c r="M1219" i="6"/>
  <c r="O51" i="6"/>
  <c r="M657" i="6"/>
  <c r="O903" i="6"/>
  <c r="D1035" i="6"/>
  <c r="M634" i="6"/>
  <c r="P442" i="6"/>
  <c r="K1432" i="6"/>
  <c r="Q241" i="6"/>
  <c r="L253" i="6"/>
  <c r="O989" i="6"/>
  <c r="J553" i="6"/>
  <c r="H552" i="6"/>
  <c r="M195" i="6"/>
  <c r="H1110" i="6"/>
  <c r="E447" i="6"/>
  <c r="P228" i="6"/>
  <c r="Q735" i="6"/>
  <c r="T719" i="6"/>
  <c r="R652" i="6"/>
  <c r="D1215" i="6"/>
  <c r="V662" i="6"/>
  <c r="N646" i="6"/>
  <c r="G1162" i="6"/>
  <c r="H1160" i="6"/>
  <c r="J1294" i="6"/>
  <c r="L875" i="6"/>
  <c r="F556" i="6"/>
  <c r="T747" i="6"/>
  <c r="J1131" i="6"/>
  <c r="S1336" i="6"/>
  <c r="E1249" i="6"/>
  <c r="V1240" i="6"/>
  <c r="P579" i="6"/>
  <c r="L1309" i="6"/>
  <c r="L51" i="6"/>
  <c r="R260" i="6"/>
  <c r="P1250" i="6"/>
  <c r="K1398" i="6"/>
  <c r="L49" i="6"/>
  <c r="V964" i="6"/>
  <c r="F1082" i="6"/>
  <c r="Q951" i="6"/>
  <c r="S732" i="6"/>
  <c r="M1274" i="6"/>
  <c r="L1441" i="6"/>
  <c r="Q838" i="6"/>
  <c r="C966" i="6"/>
  <c r="S1004" i="6"/>
  <c r="P131" i="6"/>
  <c r="F601" i="6"/>
  <c r="T499" i="6"/>
  <c r="E134" i="6"/>
  <c r="H974" i="6"/>
  <c r="F108" i="6"/>
  <c r="B1282" i="6"/>
  <c r="T1376" i="6"/>
  <c r="I1119" i="6"/>
  <c r="C752" i="6"/>
  <c r="P1269" i="6"/>
  <c r="F189" i="6"/>
  <c r="O180" i="6"/>
  <c r="N269" i="6"/>
  <c r="U249" i="6"/>
  <c r="M67" i="6"/>
  <c r="H697" i="6"/>
  <c r="F272" i="6"/>
  <c r="R690" i="6"/>
  <c r="K690" i="6"/>
  <c r="K468" i="6"/>
  <c r="V1316" i="6"/>
  <c r="J890" i="6"/>
  <c r="L207" i="6"/>
  <c r="N949" i="6"/>
  <c r="B538" i="6"/>
  <c r="N973" i="6"/>
  <c r="J382" i="6"/>
  <c r="C872" i="6"/>
  <c r="P511" i="6"/>
  <c r="H158" i="6"/>
  <c r="G1164" i="6"/>
  <c r="C3" i="6"/>
  <c r="K1338" i="6"/>
  <c r="R203" i="6"/>
  <c r="H445" i="6"/>
  <c r="M982" i="6"/>
  <c r="N1171" i="6"/>
  <c r="L610" i="6"/>
  <c r="J402" i="6"/>
  <c r="R827" i="6"/>
  <c r="K473" i="6"/>
  <c r="Q647" i="6"/>
  <c r="T1396" i="6"/>
  <c r="U941" i="6"/>
  <c r="O245" i="6"/>
  <c r="E938" i="6"/>
  <c r="S1299" i="6"/>
  <c r="P499" i="6"/>
  <c r="P1129" i="6"/>
  <c r="J127" i="6"/>
  <c r="C1152" i="6"/>
  <c r="O524" i="6"/>
  <c r="T125" i="6"/>
  <c r="T262" i="6"/>
  <c r="M170" i="6"/>
  <c r="F516" i="6"/>
  <c r="J1356" i="6"/>
  <c r="M1251" i="6"/>
  <c r="I751" i="6"/>
  <c r="S431" i="6"/>
  <c r="B1261" i="6"/>
  <c r="R1367" i="6"/>
  <c r="F1379" i="6"/>
  <c r="E1174" i="6"/>
  <c r="N1345" i="6"/>
  <c r="H575" i="6"/>
  <c r="U1219" i="6"/>
  <c r="M1419" i="6"/>
  <c r="L989" i="6"/>
  <c r="L335" i="6"/>
  <c r="T1222" i="6"/>
  <c r="L1022" i="6"/>
  <c r="O838" i="6"/>
  <c r="B646" i="6"/>
  <c r="F1422" i="6"/>
  <c r="L1298" i="6"/>
  <c r="S350" i="6"/>
  <c r="S32" i="6"/>
  <c r="F1309" i="6"/>
  <c r="C903" i="6"/>
  <c r="B556" i="6"/>
  <c r="M1377" i="6"/>
  <c r="J427" i="6"/>
  <c r="V941" i="6"/>
  <c r="G959" i="6"/>
  <c r="B1194" i="6"/>
  <c r="V605" i="6"/>
  <c r="U1017" i="6"/>
  <c r="G295" i="6"/>
  <c r="B602" i="6"/>
  <c r="C1179" i="6"/>
  <c r="E163" i="6"/>
  <c r="O609" i="6"/>
  <c r="S705" i="6"/>
  <c r="C2115" i="2" l="1"/>
  <c r="C2116" i="2" s="1"/>
  <c r="C2117" i="2" s="1"/>
  <c r="C759" i="2"/>
  <c r="C760" i="2" s="1"/>
  <c r="C12" i="2"/>
  <c r="C13" i="2" s="1"/>
  <c r="C1899" i="2"/>
  <c r="C1900" i="2" s="1"/>
  <c r="C1901" i="2" s="1"/>
  <c r="C1476" i="2"/>
  <c r="C1477" i="2" s="1"/>
  <c r="C1478" i="2" s="1"/>
  <c r="C423" i="2"/>
  <c r="C424" i="2" s="1"/>
  <c r="C425" i="2" s="1"/>
  <c r="C1119" i="2"/>
  <c r="C1120" i="2" s="1"/>
  <c r="C1121" i="2" s="1"/>
  <c r="C1692" i="2"/>
  <c r="C1693" i="2" s="1"/>
  <c r="C1694" i="2" s="1"/>
  <c r="C1233" i="2"/>
  <c r="C1234" i="2" s="1"/>
  <c r="C1235" i="2" s="1"/>
  <c r="C453" i="2"/>
  <c r="C454" i="2" s="1"/>
  <c r="C1584" i="2"/>
  <c r="C1585" i="2" s="1"/>
  <c r="C1586" i="2" s="1"/>
  <c r="C1125" i="2"/>
  <c r="C1126" i="2" s="1"/>
  <c r="C1127" i="2" s="1"/>
  <c r="C930" i="2"/>
  <c r="C931" i="2" s="1"/>
  <c r="C1092" i="2"/>
  <c r="C1093" i="2" s="1"/>
  <c r="C1094" i="2" s="1"/>
  <c r="C1569" i="2"/>
  <c r="C1570" i="2" s="1"/>
  <c r="C1571" i="2" s="1"/>
  <c r="C288" i="2"/>
  <c r="C289" i="2" s="1"/>
  <c r="C290" i="2" s="1"/>
  <c r="C180" i="2"/>
  <c r="C181" i="2" s="1"/>
  <c r="C182" i="2" s="1"/>
  <c r="C1137" i="2"/>
  <c r="C1138" i="2" s="1"/>
  <c r="C1139" i="2" s="1"/>
  <c r="C615" i="2"/>
  <c r="C616" i="2" s="1"/>
  <c r="C1548" i="2"/>
  <c r="C1549" i="2" s="1"/>
  <c r="C1550" i="2" s="1"/>
  <c r="J561" i="2"/>
  <c r="C1500" i="2"/>
  <c r="C1501" i="2" s="1"/>
  <c r="C1502" i="2" s="1"/>
  <c r="C2031" i="2"/>
  <c r="C2032" i="2" s="1"/>
  <c r="C2033" i="2" s="1"/>
  <c r="C651" i="2"/>
  <c r="C652" i="2" s="1"/>
  <c r="C621" i="2"/>
  <c r="C622" i="2" s="1"/>
  <c r="C623" i="2" s="1"/>
  <c r="C1668" i="2"/>
  <c r="C1669" i="2" s="1"/>
  <c r="C1670" i="2" s="1"/>
  <c r="C228" i="2"/>
  <c r="C229" i="2" s="1"/>
  <c r="C1812" i="2"/>
  <c r="C1813" i="2" s="1"/>
  <c r="C1814" i="2" s="1"/>
  <c r="C456" i="2"/>
  <c r="C457" i="2" s="1"/>
  <c r="C458" i="2" s="1"/>
  <c r="C1929" i="2"/>
  <c r="C1930" i="2" s="1"/>
  <c r="C1931" i="2" s="1"/>
  <c r="C1041" i="2"/>
  <c r="C1042" i="2" s="1"/>
  <c r="C1043" i="2" s="1"/>
  <c r="C1431" i="2"/>
  <c r="C1432" i="2" s="1"/>
  <c r="C1433" i="2" s="1"/>
  <c r="C1593" i="2"/>
  <c r="C1594" i="2" s="1"/>
  <c r="C1595" i="2" s="1"/>
  <c r="C2193" i="2"/>
  <c r="C2194" i="2" s="1"/>
  <c r="C2195" i="2" s="1"/>
  <c r="C450" i="2"/>
  <c r="C451" i="2" s="1"/>
  <c r="C452" i="2" s="1"/>
  <c r="C702" i="2"/>
  <c r="C703" i="2" s="1"/>
  <c r="C704" i="2" s="1"/>
  <c r="C1284" i="2"/>
  <c r="C1285" i="2" s="1"/>
  <c r="C1286" i="2" s="1"/>
  <c r="C1734" i="2"/>
  <c r="C1735" i="2" s="1"/>
  <c r="C1736" i="2" s="1"/>
  <c r="C1095" i="2"/>
  <c r="C1096" i="2" s="1"/>
  <c r="C1097" i="2" s="1"/>
  <c r="J273" i="2"/>
  <c r="C915" i="2"/>
  <c r="C916" i="2" s="1"/>
  <c r="C917" i="2" s="1"/>
  <c r="J786" i="2"/>
  <c r="J534" i="2"/>
  <c r="C1620" i="2"/>
  <c r="C1621" i="2" s="1"/>
  <c r="C1622" i="2" s="1"/>
  <c r="C1704" i="2"/>
  <c r="C1705" i="2" s="1"/>
  <c r="C1706" i="2" s="1"/>
  <c r="C1866" i="2"/>
  <c r="C1867" i="2" s="1"/>
  <c r="C1868" i="2" s="1"/>
  <c r="J642" i="2"/>
  <c r="C1218" i="2"/>
  <c r="C1219" i="2" s="1"/>
  <c r="C1220" i="2" s="1"/>
  <c r="C195" i="2"/>
  <c r="C196" i="2" s="1"/>
  <c r="C197" i="2" s="1"/>
  <c r="C1515" i="2"/>
  <c r="C1516" i="2" s="1"/>
  <c r="C1517" i="2" s="1"/>
  <c r="C1257" i="2"/>
  <c r="C1258" i="2" s="1"/>
  <c r="C1259" i="2" s="1"/>
  <c r="C39" i="2"/>
  <c r="C40" i="2" s="1"/>
  <c r="C51" i="2"/>
  <c r="C52" i="2" s="1"/>
  <c r="C53" i="2" s="1"/>
  <c r="C1710" i="2"/>
  <c r="C1711" i="2" s="1"/>
  <c r="C1712" i="2" s="1"/>
  <c r="C444" i="2"/>
  <c r="C445" i="2" s="1"/>
  <c r="C816" i="2"/>
  <c r="C817" i="2" s="1"/>
  <c r="C818" i="2" s="1"/>
  <c r="C2064" i="2"/>
  <c r="C2065" i="2" s="1"/>
  <c r="C2066" i="2" s="1"/>
  <c r="C207" i="2"/>
  <c r="C208" i="2" s="1"/>
  <c r="C209" i="2" s="1"/>
  <c r="C1338" i="2"/>
  <c r="C1339" i="2" s="1"/>
  <c r="C1340" i="2" s="1"/>
  <c r="C1221" i="2"/>
  <c r="C1222" i="2" s="1"/>
  <c r="C1223" i="2" s="1"/>
  <c r="J489" i="2"/>
  <c r="C624" i="2"/>
  <c r="C625" i="2" s="1"/>
  <c r="C225" i="2"/>
  <c r="C226" i="2" s="1"/>
  <c r="C227" i="2" s="1"/>
  <c r="J84" i="2"/>
  <c r="C1989" i="2"/>
  <c r="C1990" i="2" s="1"/>
  <c r="C1991" i="2" s="1"/>
  <c r="C579" i="2"/>
  <c r="C580" i="2" s="1"/>
  <c r="C1947" i="2"/>
  <c r="C1948" i="2" s="1"/>
  <c r="C1949" i="2" s="1"/>
  <c r="C1719" i="2"/>
  <c r="C1720" i="2" s="1"/>
  <c r="C1721" i="2" s="1"/>
  <c r="C1152" i="2"/>
  <c r="C1153" i="2" s="1"/>
  <c r="C1154" i="2" s="1"/>
  <c r="C1128" i="2"/>
  <c r="C1129" i="2" s="1"/>
  <c r="C1130" i="2" s="1"/>
  <c r="C1815" i="2"/>
  <c r="C1816" i="2" s="1"/>
  <c r="C1817" i="2" s="1"/>
  <c r="C240" i="2"/>
  <c r="C241" i="2" s="1"/>
  <c r="C242" i="2" s="1"/>
  <c r="C900" i="2"/>
  <c r="C901" i="2" s="1"/>
  <c r="C902" i="2" s="1"/>
  <c r="C2157" i="2"/>
  <c r="C2158" i="2" s="1"/>
  <c r="C2159" i="2" s="1"/>
  <c r="C801" i="2"/>
  <c r="C802" i="2" s="1"/>
  <c r="C803" i="2" s="1"/>
  <c r="C159" i="2"/>
  <c r="C160" i="2" s="1"/>
  <c r="C161" i="2" s="1"/>
  <c r="C1842" i="2"/>
  <c r="C1843" i="2" s="1"/>
  <c r="C1844" i="2" s="1"/>
  <c r="C1992" i="2"/>
  <c r="C1993" i="2" s="1"/>
  <c r="C1994" i="2" s="1"/>
  <c r="C1602" i="2"/>
  <c r="C1603" i="2" s="1"/>
  <c r="C1604" i="2" s="1"/>
  <c r="C1950" i="2"/>
  <c r="C1951" i="2" s="1"/>
  <c r="C1952" i="2" s="1"/>
  <c r="C2139" i="2"/>
  <c r="C2140" i="2" s="1"/>
  <c r="C2141" i="2" s="1"/>
  <c r="C87" i="2"/>
  <c r="C88" i="2" s="1"/>
  <c r="C89" i="2" s="1"/>
  <c r="C1923" i="2"/>
  <c r="C1924" i="2" s="1"/>
  <c r="C1925" i="2" s="1"/>
  <c r="C1521" i="2"/>
  <c r="C1522" i="2" s="1"/>
  <c r="C1523" i="2" s="1"/>
  <c r="C708" i="2"/>
  <c r="C709" i="2" s="1"/>
  <c r="C710" i="2" s="1"/>
  <c r="J201" i="2"/>
  <c r="C54" i="2"/>
  <c r="C55" i="2" s="1"/>
  <c r="C56" i="2" s="1"/>
  <c r="C147" i="2"/>
  <c r="C148" i="2" s="1"/>
  <c r="J624" i="2"/>
  <c r="C2097" i="2"/>
  <c r="C2098" i="2" s="1"/>
  <c r="C2099" i="2" s="1"/>
  <c r="C924" i="2"/>
  <c r="C925" i="2" s="1"/>
  <c r="C926" i="2" s="1"/>
  <c r="C1002" i="2"/>
  <c r="C1003" i="2" s="1"/>
  <c r="C45" i="2"/>
  <c r="C46" i="2" s="1"/>
  <c r="C47" i="2" s="1"/>
  <c r="C1848" i="2"/>
  <c r="C1849" i="2" s="1"/>
  <c r="C1850" i="2" s="1"/>
  <c r="C1647" i="2"/>
  <c r="C1648" i="2" s="1"/>
  <c r="C1649" i="2" s="1"/>
  <c r="C1788" i="2"/>
  <c r="C1789" i="2" s="1"/>
  <c r="C1790" i="2" s="1"/>
  <c r="C1038" i="2"/>
  <c r="C1039" i="2" s="1"/>
  <c r="C1040" i="2" s="1"/>
  <c r="C1749" i="2"/>
  <c r="C1750" i="2" s="1"/>
  <c r="C1751" i="2" s="1"/>
  <c r="C237" i="2"/>
  <c r="C238" i="2" s="1"/>
  <c r="C810" i="2"/>
  <c r="C811" i="2" s="1"/>
  <c r="C812" i="2" s="1"/>
  <c r="C1779" i="2"/>
  <c r="C1780" i="2" s="1"/>
  <c r="C1781" i="2" s="1"/>
  <c r="C1869" i="2"/>
  <c r="C1870" i="2" s="1"/>
  <c r="C1871" i="2" s="1"/>
  <c r="C597" i="2"/>
  <c r="C598" i="2" s="1"/>
  <c r="C1419" i="2"/>
  <c r="C1420" i="2" s="1"/>
  <c r="C1421" i="2" s="1"/>
  <c r="C189" i="2"/>
  <c r="C190" i="2" s="1"/>
  <c r="C191" i="2" s="1"/>
  <c r="C1671" i="2"/>
  <c r="C1672" i="2" s="1"/>
  <c r="C1673" i="2" s="1"/>
  <c r="C582" i="2"/>
  <c r="C583" i="2" s="1"/>
  <c r="C584" i="2" s="1"/>
  <c r="C1494" i="2"/>
  <c r="C1495" i="2" s="1"/>
  <c r="C1496" i="2" s="1"/>
  <c r="C1938" i="2"/>
  <c r="C1939" i="2" s="1"/>
  <c r="C1940" i="2" s="1"/>
  <c r="C1917" i="2"/>
  <c r="C1918" i="2" s="1"/>
  <c r="C1919" i="2" s="1"/>
  <c r="C399" i="2"/>
  <c r="C400" i="2" s="1"/>
  <c r="C1605" i="2"/>
  <c r="C1606" i="2" s="1"/>
  <c r="C1607" i="2" s="1"/>
  <c r="C627" i="2"/>
  <c r="C628" i="2" s="1"/>
  <c r="C629" i="2" s="1"/>
  <c r="C126" i="2"/>
  <c r="C127" i="2" s="1"/>
  <c r="C128" i="2" s="1"/>
  <c r="C849" i="2"/>
  <c r="C850" i="2" s="1"/>
  <c r="C999" i="2"/>
  <c r="C1000" i="2" s="1"/>
  <c r="C1001" i="2" s="1"/>
  <c r="C951" i="2"/>
  <c r="C952" i="2" s="1"/>
  <c r="C953" i="2" s="1"/>
  <c r="C102" i="2"/>
  <c r="C103" i="2" s="1"/>
  <c r="C348" i="2"/>
  <c r="C349" i="2" s="1"/>
  <c r="C350" i="2" s="1"/>
  <c r="C681" i="2"/>
  <c r="C682" i="2" s="1"/>
  <c r="C683" i="2" s="1"/>
  <c r="J435" i="2"/>
  <c r="C1974" i="2"/>
  <c r="C1975" i="2" s="1"/>
  <c r="C1976" i="2" s="1"/>
  <c r="C1791" i="2"/>
  <c r="C1792" i="2" s="1"/>
  <c r="C1793" i="2" s="1"/>
  <c r="C1542" i="2"/>
  <c r="C1543" i="2" s="1"/>
  <c r="C1544" i="2" s="1"/>
  <c r="C2136" i="2"/>
  <c r="C2137" i="2" s="1"/>
  <c r="C2138" i="2" s="1"/>
  <c r="C405" i="2"/>
  <c r="C406" i="2" s="1"/>
  <c r="C407" i="2" s="1"/>
  <c r="C1986" i="2"/>
  <c r="C1987" i="2" s="1"/>
  <c r="C1988" i="2" s="1"/>
  <c r="J912" i="2"/>
  <c r="C1377" i="2"/>
  <c r="C1378" i="2" s="1"/>
  <c r="C1379" i="2" s="1"/>
  <c r="C1350" i="2"/>
  <c r="C1351" i="2" s="1"/>
  <c r="C1352" i="2" s="1"/>
  <c r="C753" i="2"/>
  <c r="C754" i="2" s="1"/>
  <c r="C755" i="2" s="1"/>
  <c r="C2043" i="2"/>
  <c r="C2044" i="2" s="1"/>
  <c r="C2045" i="2" s="1"/>
  <c r="C1467" i="2"/>
  <c r="C1468" i="2" s="1"/>
  <c r="C1469" i="2" s="1"/>
  <c r="C1296" i="2"/>
  <c r="C1297" i="2" s="1"/>
  <c r="C1298" i="2" s="1"/>
  <c r="C996" i="2"/>
  <c r="C997" i="2" s="1"/>
  <c r="C998" i="2" s="1"/>
  <c r="C2061" i="2"/>
  <c r="C2062" i="2" s="1"/>
  <c r="C2063" i="2" s="1"/>
  <c r="C1524" i="2"/>
  <c r="C1525" i="2" s="1"/>
  <c r="C1526" i="2" s="1"/>
  <c r="C1008" i="2"/>
  <c r="C1009" i="2" s="1"/>
  <c r="C1010" i="2" s="1"/>
  <c r="C1248" i="2"/>
  <c r="C1249" i="2" s="1"/>
  <c r="C1250" i="2" s="1"/>
  <c r="C1182" i="2"/>
  <c r="C1183" i="2" s="1"/>
  <c r="C1184" i="2" s="1"/>
  <c r="C1797" i="2"/>
  <c r="C1798" i="2" s="1"/>
  <c r="C1799" i="2" s="1"/>
  <c r="C1482" i="2"/>
  <c r="C1483" i="2" s="1"/>
  <c r="C1484" i="2" s="1"/>
  <c r="C1053" i="2"/>
  <c r="C1054" i="2" s="1"/>
  <c r="C1055" i="2" s="1"/>
  <c r="C1107" i="2"/>
  <c r="C1108" i="2" s="1"/>
  <c r="C1109" i="2" s="1"/>
  <c r="J993" i="2"/>
  <c r="C696" i="2"/>
  <c r="C697" i="2" s="1"/>
  <c r="C897" i="2"/>
  <c r="C898" i="2" s="1"/>
  <c r="C899" i="2" s="1"/>
  <c r="C492" i="2"/>
  <c r="C493" i="2" s="1"/>
  <c r="C494" i="2" s="1"/>
  <c r="C1272" i="2"/>
  <c r="C1273" i="2" s="1"/>
  <c r="C1274" i="2" s="1"/>
  <c r="C144" i="2"/>
  <c r="C145" i="2" s="1"/>
  <c r="C146" i="2" s="1"/>
  <c r="C1752" i="2"/>
  <c r="C1753" i="2" s="1"/>
  <c r="C1754" i="2" s="1"/>
  <c r="C2013" i="2"/>
  <c r="C2014" i="2" s="1"/>
  <c r="C2015" i="2" s="1"/>
  <c r="C501" i="2"/>
  <c r="C502" i="2" s="1"/>
  <c r="C503" i="2" s="1"/>
  <c r="C1113" i="2"/>
  <c r="C1114" i="2" s="1"/>
  <c r="C1115" i="2" s="1"/>
  <c r="J813" i="2"/>
  <c r="C1383" i="2"/>
  <c r="C1384" i="2" s="1"/>
  <c r="C1385" i="2" s="1"/>
  <c r="C1617" i="2"/>
  <c r="C1618" i="2" s="1"/>
  <c r="C1619" i="2" s="1"/>
  <c r="C555" i="2"/>
  <c r="C556" i="2" s="1"/>
  <c r="C557" i="2" s="1"/>
  <c r="C1794" i="2"/>
  <c r="C1795" i="2" s="1"/>
  <c r="C1796" i="2" s="1"/>
  <c r="J516" i="2"/>
  <c r="C360" i="2"/>
  <c r="C361" i="2" s="1"/>
  <c r="C362" i="2" s="1"/>
  <c r="J570" i="2"/>
  <c r="C171" i="2"/>
  <c r="C172" i="2" s="1"/>
  <c r="C173" i="2" s="1"/>
  <c r="C561" i="2"/>
  <c r="C562" i="2" s="1"/>
  <c r="C966" i="2"/>
  <c r="C967" i="2" s="1"/>
  <c r="J408" i="2"/>
  <c r="J453" i="2"/>
  <c r="C1608" i="2"/>
  <c r="C1609" i="2" s="1"/>
  <c r="C1610" i="2" s="1"/>
  <c r="C975" i="2"/>
  <c r="C976" i="2" s="1"/>
  <c r="C36" i="2"/>
  <c r="C37" i="2" s="1"/>
  <c r="C38" i="2" s="1"/>
  <c r="C270" i="2"/>
  <c r="C271" i="2" s="1"/>
  <c r="C272" i="2" s="1"/>
  <c r="J975" i="2"/>
  <c r="C498" i="2"/>
  <c r="C499" i="2" s="1"/>
  <c r="C1014" i="2"/>
  <c r="C1015" i="2" s="1"/>
  <c r="C1016" i="2" s="1"/>
  <c r="C378" i="2"/>
  <c r="C379" i="2" s="1"/>
  <c r="C380" i="2" s="1"/>
  <c r="C108" i="2"/>
  <c r="C109" i="2" s="1"/>
  <c r="C110" i="2" s="1"/>
  <c r="C201" i="2"/>
  <c r="C202" i="2" s="1"/>
  <c r="C1686" i="2"/>
  <c r="C1687" i="2" s="1"/>
  <c r="C1688" i="2" s="1"/>
  <c r="C963" i="2"/>
  <c r="C964" i="2" s="1"/>
  <c r="C965" i="2" s="1"/>
  <c r="C162" i="2"/>
  <c r="C163" i="2" s="1"/>
  <c r="C164" i="2" s="1"/>
  <c r="C1839" i="2"/>
  <c r="C1840" i="2" s="1"/>
  <c r="C1841" i="2" s="1"/>
  <c r="J498" i="2"/>
  <c r="J174" i="2"/>
  <c r="C261" i="2"/>
  <c r="C262" i="2" s="1"/>
  <c r="C263" i="2" s="1"/>
  <c r="C1875" i="2"/>
  <c r="C1876" i="2" s="1"/>
  <c r="C1877" i="2" s="1"/>
  <c r="J885" i="2"/>
  <c r="C717" i="2"/>
  <c r="C718" i="2" s="1"/>
  <c r="C719" i="2" s="1"/>
  <c r="J894" i="2"/>
  <c r="C531" i="2"/>
  <c r="C532" i="2" s="1"/>
  <c r="C533" i="2" s="1"/>
  <c r="J102" i="2"/>
  <c r="C738" i="2"/>
  <c r="C739" i="2" s="1"/>
  <c r="C740" i="2" s="1"/>
  <c r="C393" i="2"/>
  <c r="C394" i="2" s="1"/>
  <c r="C395" i="2" s="1"/>
  <c r="C1395" i="2"/>
  <c r="C1396" i="2" s="1"/>
  <c r="C1397" i="2" s="1"/>
  <c r="C2121" i="2"/>
  <c r="C2122" i="2" s="1"/>
  <c r="C2123" i="2" s="1"/>
  <c r="C1176" i="2"/>
  <c r="C1177" i="2" s="1"/>
  <c r="C1178" i="2" s="1"/>
  <c r="J192" i="2"/>
  <c r="C795" i="2"/>
  <c r="C796" i="2" s="1"/>
  <c r="C1473" i="2"/>
  <c r="C1474" i="2" s="1"/>
  <c r="C1475" i="2" s="1"/>
  <c r="C969" i="2"/>
  <c r="C970" i="2" s="1"/>
  <c r="C971" i="2" s="1"/>
  <c r="C720" i="2"/>
  <c r="C721" i="2" s="1"/>
  <c r="C722" i="2" s="1"/>
  <c r="C81" i="2"/>
  <c r="C82" i="2" s="1"/>
  <c r="C83" i="2" s="1"/>
  <c r="C1203" i="2"/>
  <c r="C1204" i="2" s="1"/>
  <c r="C1205" i="2" s="1"/>
  <c r="C354" i="2"/>
  <c r="C355" i="2" s="1"/>
  <c r="J354" i="2"/>
  <c r="C1674" i="2"/>
  <c r="C1675" i="2" s="1"/>
  <c r="C1676" i="2" s="1"/>
  <c r="C105" i="2"/>
  <c r="C106" i="2" s="1"/>
  <c r="C107" i="2" s="1"/>
  <c r="J831" i="2"/>
  <c r="J120" i="2"/>
  <c r="J363" i="2"/>
  <c r="C2046" i="2"/>
  <c r="C2047" i="2" s="1"/>
  <c r="C2048" i="2" s="1"/>
  <c r="C1458" i="2"/>
  <c r="C1459" i="2" s="1"/>
  <c r="C1460" i="2" s="1"/>
  <c r="C1737" i="2"/>
  <c r="C1738" i="2" s="1"/>
  <c r="C1739" i="2" s="1"/>
  <c r="C771" i="2"/>
  <c r="C772" i="2" s="1"/>
  <c r="C773" i="2" s="1"/>
  <c r="C1269" i="2"/>
  <c r="C1270" i="2" s="1"/>
  <c r="C1271" i="2" s="1"/>
  <c r="C315" i="2"/>
  <c r="C316" i="2" s="1"/>
  <c r="C317" i="2" s="1"/>
  <c r="J669" i="2"/>
  <c r="J723" i="2"/>
  <c r="C519" i="2"/>
  <c r="C520" i="2" s="1"/>
  <c r="C521" i="2" s="1"/>
  <c r="C411" i="2"/>
  <c r="C412" i="2" s="1"/>
  <c r="C413" i="2" s="1"/>
  <c r="C1983" i="2"/>
  <c r="C1984" i="2" s="1"/>
  <c r="C1985" i="2" s="1"/>
  <c r="C690" i="2"/>
  <c r="C691" i="2" s="1"/>
  <c r="C692" i="2" s="1"/>
  <c r="C1116" i="2"/>
  <c r="C1117" i="2" s="1"/>
  <c r="C1118" i="2" s="1"/>
  <c r="C2124" i="2"/>
  <c r="C2125" i="2" s="1"/>
  <c r="C2126" i="2" s="1"/>
  <c r="C2202" i="2"/>
  <c r="C2203" i="2" s="1"/>
  <c r="C2204" i="2" s="1"/>
  <c r="C726" i="2"/>
  <c r="C727" i="2" s="1"/>
  <c r="C728" i="2" s="1"/>
  <c r="C669" i="2"/>
  <c r="C670" i="2" s="1"/>
  <c r="C657" i="2"/>
  <c r="C658" i="2" s="1"/>
  <c r="C659" i="2" s="1"/>
  <c r="C1863" i="2"/>
  <c r="C1864" i="2" s="1"/>
  <c r="C1865" i="2" s="1"/>
  <c r="C135" i="2"/>
  <c r="C136" i="2" s="1"/>
  <c r="C137" i="2" s="1"/>
  <c r="C1326" i="2"/>
  <c r="C1327" i="2" s="1"/>
  <c r="C1328" i="2" s="1"/>
  <c r="J282" i="2"/>
  <c r="C1689" i="2"/>
  <c r="C1690" i="2" s="1"/>
  <c r="C1691" i="2" s="1"/>
  <c r="C183" i="2"/>
  <c r="C184" i="2" s="1"/>
  <c r="C600" i="2"/>
  <c r="C601" i="2" s="1"/>
  <c r="C602" i="2" s="1"/>
  <c r="C564" i="2"/>
  <c r="C565" i="2" s="1"/>
  <c r="C566" i="2" s="1"/>
  <c r="J336" i="2"/>
  <c r="C591" i="2"/>
  <c r="C592" i="2" s="1"/>
  <c r="C593" i="2" s="1"/>
  <c r="C873" i="2"/>
  <c r="C874" i="2" s="1"/>
  <c r="C875" i="2" s="1"/>
  <c r="C1965" i="2"/>
  <c r="C1966" i="2" s="1"/>
  <c r="C1967" i="2" s="1"/>
  <c r="C606" i="2"/>
  <c r="C607" i="2" s="1"/>
  <c r="J966" i="2"/>
  <c r="C243" i="2"/>
  <c r="C244" i="2" s="1"/>
  <c r="C245" i="2" s="1"/>
  <c r="C1716" i="2"/>
  <c r="C1717" i="2" s="1"/>
  <c r="C1718" i="2" s="1"/>
  <c r="C954" i="2"/>
  <c r="C955" i="2" s="1"/>
  <c r="C956" i="2" s="1"/>
  <c r="C1509" i="2"/>
  <c r="C1510" i="2" s="1"/>
  <c r="C1511" i="2" s="1"/>
  <c r="C1104" i="2"/>
  <c r="C1105" i="2" s="1"/>
  <c r="C1106" i="2" s="1"/>
  <c r="C1290" i="2"/>
  <c r="C1291" i="2" s="1"/>
  <c r="C1292" i="2" s="1"/>
  <c r="C168" i="2"/>
  <c r="C169" i="2" s="1"/>
  <c r="C170" i="2" s="1"/>
  <c r="J849" i="2"/>
  <c r="C339" i="2"/>
  <c r="C340" i="2" s="1"/>
  <c r="C341" i="2" s="1"/>
  <c r="C891" i="2"/>
  <c r="C892" i="2" s="1"/>
  <c r="C893" i="2" s="1"/>
  <c r="C1944" i="2"/>
  <c r="C1945" i="2" s="1"/>
  <c r="C1946" i="2" s="1"/>
  <c r="J930" i="2"/>
  <c r="J417" i="2"/>
  <c r="C1656" i="2"/>
  <c r="C1657" i="2" s="1"/>
  <c r="C1658" i="2" s="1"/>
  <c r="C855" i="2"/>
  <c r="C856" i="2" s="1"/>
  <c r="C857" i="2" s="1"/>
  <c r="C72" i="2"/>
  <c r="C73" i="2" s="1"/>
  <c r="C74" i="2" s="1"/>
  <c r="C1287" i="2"/>
  <c r="C1288" i="2" s="1"/>
  <c r="C1289" i="2" s="1"/>
  <c r="C1197" i="2"/>
  <c r="C1198" i="2" s="1"/>
  <c r="C1199" i="2" s="1"/>
  <c r="C936" i="2"/>
  <c r="C937" i="2" s="1"/>
  <c r="C938" i="2" s="1"/>
  <c r="C1890" i="2"/>
  <c r="C1891" i="2" s="1"/>
  <c r="C1892" i="2" s="1"/>
  <c r="C1020" i="2"/>
  <c r="C1021" i="2" s="1"/>
  <c r="C1022" i="2" s="1"/>
  <c r="C30" i="2"/>
  <c r="C31" i="2" s="1"/>
  <c r="C2007" i="2"/>
  <c r="C2008" i="2" s="1"/>
  <c r="C2009" i="2" s="1"/>
  <c r="C957" i="2"/>
  <c r="C958" i="2" s="1"/>
  <c r="C2106" i="2"/>
  <c r="C2107" i="2" s="1"/>
  <c r="C2108" i="2" s="1"/>
  <c r="C1278" i="2"/>
  <c r="C1279" i="2" s="1"/>
  <c r="C1280" i="2" s="1"/>
  <c r="C336" i="2"/>
  <c r="C337" i="2" s="1"/>
  <c r="C660" i="2"/>
  <c r="C661" i="2" s="1"/>
  <c r="C1200" i="2"/>
  <c r="C1201" i="2" s="1"/>
  <c r="C1202" i="2" s="1"/>
  <c r="C639" i="2"/>
  <c r="C640" i="2" s="1"/>
  <c r="C641" i="2" s="1"/>
  <c r="C15" i="2"/>
  <c r="C16" i="2" s="1"/>
  <c r="C17" i="2" s="1"/>
  <c r="C642" i="2"/>
  <c r="C643" i="2" s="1"/>
  <c r="C1575" i="2"/>
  <c r="C1576" i="2" s="1"/>
  <c r="C1577" i="2" s="1"/>
  <c r="C2208" i="2"/>
  <c r="C2209" i="2" s="1"/>
  <c r="C2210" i="2" s="1"/>
  <c r="J777" i="2"/>
  <c r="C1077" i="2"/>
  <c r="C1078" i="2" s="1"/>
  <c r="C1079" i="2" s="1"/>
  <c r="C558" i="2"/>
  <c r="C559" i="2" s="1"/>
  <c r="C560" i="2" s="1"/>
  <c r="C1773" i="2"/>
  <c r="C1774" i="2" s="1"/>
  <c r="C1775" i="2" s="1"/>
  <c r="C1998" i="2"/>
  <c r="C1999" i="2" s="1"/>
  <c r="C2000" i="2" s="1"/>
  <c r="C1341" i="2"/>
  <c r="C1342" i="2" s="1"/>
  <c r="C1343" i="2" s="1"/>
  <c r="C699" i="2"/>
  <c r="C700" i="2" s="1"/>
  <c r="C701" i="2" s="1"/>
  <c r="C2004" i="2"/>
  <c r="C2005" i="2" s="1"/>
  <c r="C2006" i="2" s="1"/>
  <c r="C1170" i="2"/>
  <c r="C1171" i="2" s="1"/>
  <c r="C1172" i="2" s="1"/>
  <c r="C666" i="2"/>
  <c r="C667" i="2" s="1"/>
  <c r="C668" i="2" s="1"/>
  <c r="C1440" i="2"/>
  <c r="C1441" i="2" s="1"/>
  <c r="C1442" i="2" s="1"/>
  <c r="C363" i="2"/>
  <c r="C364" i="2" s="1"/>
  <c r="C1173" i="2"/>
  <c r="C1174" i="2" s="1"/>
  <c r="C1175" i="2" s="1"/>
  <c r="C1404" i="2"/>
  <c r="C1405" i="2" s="1"/>
  <c r="C1406" i="2" s="1"/>
  <c r="J21" i="2"/>
  <c r="C2187" i="2"/>
  <c r="C2188" i="2" s="1"/>
  <c r="C2189" i="2" s="1"/>
  <c r="C1884" i="2"/>
  <c r="C1885" i="2" s="1"/>
  <c r="C1886" i="2" s="1"/>
  <c r="J48" i="2"/>
  <c r="J318" i="2"/>
  <c r="C1362" i="2"/>
  <c r="C1363" i="2" s="1"/>
  <c r="C1364" i="2" s="1"/>
  <c r="C1578" i="2"/>
  <c r="C1579" i="2" s="1"/>
  <c r="C1580" i="2" s="1"/>
  <c r="C2118" i="2"/>
  <c r="C2119" i="2" s="1"/>
  <c r="C2120" i="2" s="1"/>
  <c r="C1755" i="2"/>
  <c r="C1756" i="2" s="1"/>
  <c r="C1757" i="2" s="1"/>
  <c r="C2196" i="2"/>
  <c r="C2197" i="2" s="1"/>
  <c r="C2198" i="2" s="1"/>
  <c r="C1347" i="2"/>
  <c r="C1348" i="2" s="1"/>
  <c r="C1349" i="2" s="1"/>
  <c r="C549" i="2"/>
  <c r="C550" i="2" s="1"/>
  <c r="C551" i="2" s="1"/>
  <c r="C18" i="2"/>
  <c r="C19" i="2" s="1"/>
  <c r="C20" i="2" s="1"/>
  <c r="C141" i="2"/>
  <c r="C142" i="2" s="1"/>
  <c r="C143" i="2" s="1"/>
  <c r="J651" i="2"/>
  <c r="C2148" i="2"/>
  <c r="C2149" i="2" s="1"/>
  <c r="C2150" i="2" s="1"/>
  <c r="C1902" i="2"/>
  <c r="C1903" i="2" s="1"/>
  <c r="C1904" i="2" s="1"/>
  <c r="C1803" i="2"/>
  <c r="C1804" i="2" s="1"/>
  <c r="C1805" i="2" s="1"/>
  <c r="C1758" i="2"/>
  <c r="C1759" i="2" s="1"/>
  <c r="C1760" i="2" s="1"/>
  <c r="C60" i="2"/>
  <c r="C61" i="2" s="1"/>
  <c r="C62" i="2" s="1"/>
  <c r="C477" i="2"/>
  <c r="C478" i="2" s="1"/>
  <c r="C479" i="2" s="1"/>
  <c r="J426" i="2"/>
  <c r="C537" i="2"/>
  <c r="C538" i="2" s="1"/>
  <c r="C539" i="2" s="1"/>
  <c r="J390" i="2"/>
  <c r="C507" i="2"/>
  <c r="C508" i="2" s="1"/>
  <c r="C210" i="2"/>
  <c r="C211" i="2" s="1"/>
  <c r="J12" i="2"/>
  <c r="J804" i="2"/>
  <c r="C2010" i="2"/>
  <c r="C2011" i="2" s="1"/>
  <c r="C2012" i="2" s="1"/>
  <c r="C279" i="2"/>
  <c r="C280" i="2" s="1"/>
  <c r="C281" i="2" s="1"/>
  <c r="C1032" i="2"/>
  <c r="C1033" i="2" s="1"/>
  <c r="C1034" i="2" s="1"/>
  <c r="C219" i="2"/>
  <c r="C220" i="2" s="1"/>
  <c r="C876" i="2"/>
  <c r="C877" i="2" s="1"/>
  <c r="C1035" i="2"/>
  <c r="C1036" i="2" s="1"/>
  <c r="C1037" i="2" s="1"/>
  <c r="J984" i="2"/>
  <c r="C414" i="2"/>
  <c r="C415" i="2" s="1"/>
  <c r="C416" i="2" s="1"/>
  <c r="C1623" i="2"/>
  <c r="C1624" i="2" s="1"/>
  <c r="C1625" i="2" s="1"/>
  <c r="J210" i="2"/>
  <c r="C552" i="2"/>
  <c r="C553" i="2" s="1"/>
  <c r="C2154" i="2"/>
  <c r="C2155" i="2" s="1"/>
  <c r="C2156" i="2" s="1"/>
  <c r="C2019" i="2"/>
  <c r="C2020" i="2" s="1"/>
  <c r="C2021" i="2" s="1"/>
  <c r="C1845" i="2"/>
  <c r="C1846" i="2" s="1"/>
  <c r="C1847" i="2" s="1"/>
  <c r="C1161" i="2"/>
  <c r="C1162" i="2" s="1"/>
  <c r="C1163" i="2" s="1"/>
  <c r="J264" i="2"/>
  <c r="C861" i="2"/>
  <c r="C862" i="2" s="1"/>
  <c r="C863" i="2" s="1"/>
  <c r="J948" i="2"/>
  <c r="M4" i="2"/>
  <c r="C1599" i="2"/>
  <c r="C1600" i="2" s="1"/>
  <c r="C1601" i="2" s="1"/>
  <c r="C1029" i="2"/>
  <c r="C1030" i="2" s="1"/>
  <c r="C1031" i="2" s="1"/>
  <c r="C2211" i="2"/>
  <c r="C2212" i="2" s="1"/>
  <c r="C2213" i="2" s="1"/>
  <c r="C2160" i="2"/>
  <c r="C2161" i="2" s="1"/>
  <c r="C2162" i="2" s="1"/>
  <c r="C675" i="2"/>
  <c r="C676" i="2" s="1"/>
  <c r="C677" i="2" s="1"/>
  <c r="C2052" i="2"/>
  <c r="C2053" i="2" s="1"/>
  <c r="C2054" i="2" s="1"/>
  <c r="C357" i="2"/>
  <c r="C358" i="2" s="1"/>
  <c r="C359" i="2" s="1"/>
  <c r="J138" i="2"/>
  <c r="C1971" i="2"/>
  <c r="C1972" i="2" s="1"/>
  <c r="C1973" i="2" s="1"/>
  <c r="C2100" i="2"/>
  <c r="C2101" i="2" s="1"/>
  <c r="C2102" i="2" s="1"/>
  <c r="C906" i="2"/>
  <c r="C907" i="2" s="1"/>
  <c r="C908" i="2" s="1"/>
  <c r="C48" i="2"/>
  <c r="C49" i="2" s="1"/>
  <c r="C1146" i="2"/>
  <c r="C1147" i="2" s="1"/>
  <c r="C1148" i="2" s="1"/>
  <c r="C1665" i="2"/>
  <c r="C1666" i="2" s="1"/>
  <c r="C1667" i="2" s="1"/>
  <c r="C1629" i="2"/>
  <c r="C1630" i="2" s="1"/>
  <c r="C1631" i="2" s="1"/>
  <c r="C1275" i="2"/>
  <c r="C1276" i="2" s="1"/>
  <c r="C1277" i="2" s="1"/>
  <c r="C117" i="2"/>
  <c r="C118" i="2" s="1"/>
  <c r="C119" i="2" s="1"/>
  <c r="C2085" i="2"/>
  <c r="C2086" i="2" s="1"/>
  <c r="C2087" i="2" s="1"/>
  <c r="C2025" i="2"/>
  <c r="C2026" i="2" s="1"/>
  <c r="C2027" i="2" s="1"/>
  <c r="C1356" i="2"/>
  <c r="C1357" i="2" s="1"/>
  <c r="C1358" i="2" s="1"/>
  <c r="C744" i="2"/>
  <c r="C745" i="2" s="1"/>
  <c r="C746" i="2" s="1"/>
  <c r="C1536" i="2"/>
  <c r="C1537" i="2" s="1"/>
  <c r="C1538" i="2" s="1"/>
  <c r="C1587" i="2"/>
  <c r="C1588" i="2" s="1"/>
  <c r="C1589" i="2" s="1"/>
  <c r="J678" i="2"/>
  <c r="C981" i="2"/>
  <c r="C982" i="2" s="1"/>
  <c r="C983" i="2" s="1"/>
  <c r="C2016" i="2"/>
  <c r="C2017" i="2" s="1"/>
  <c r="C2018" i="2" s="1"/>
  <c r="C486" i="2"/>
  <c r="C487" i="2" s="1"/>
  <c r="C488" i="2" s="1"/>
  <c r="C222" i="2"/>
  <c r="C223" i="2" s="1"/>
  <c r="C224" i="2" s="1"/>
  <c r="C57" i="2"/>
  <c r="C58" i="2" s="1"/>
  <c r="J381" i="2"/>
  <c r="C6" i="2"/>
  <c r="C7" i="2" s="1"/>
  <c r="C8" i="2" s="1"/>
  <c r="C678" i="2"/>
  <c r="C679" i="2" s="1"/>
  <c r="C663" i="2"/>
  <c r="C664" i="2" s="1"/>
  <c r="C665" i="2" s="1"/>
  <c r="C375" i="2"/>
  <c r="C376" i="2" s="1"/>
  <c r="C377" i="2" s="1"/>
  <c r="C1854" i="2"/>
  <c r="C1855" i="2" s="1"/>
  <c r="C1856" i="2" s="1"/>
  <c r="C2040" i="2"/>
  <c r="C2041" i="2" s="1"/>
  <c r="C2042" i="2" s="1"/>
  <c r="C1878" i="2"/>
  <c r="C1879" i="2" s="1"/>
  <c r="C1880" i="2" s="1"/>
  <c r="C2022" i="2"/>
  <c r="C2023" i="2" s="1"/>
  <c r="C2024" i="2" s="1"/>
  <c r="C765" i="2"/>
  <c r="C766" i="2" s="1"/>
  <c r="C767" i="2" s="1"/>
  <c r="C1017" i="2"/>
  <c r="C1018" i="2" s="1"/>
  <c r="C1019" i="2" s="1"/>
  <c r="C633" i="2"/>
  <c r="C634" i="2" s="1"/>
  <c r="C2067" i="2"/>
  <c r="C2068" i="2" s="1"/>
  <c r="C2069" i="2" s="1"/>
  <c r="C1626" i="2"/>
  <c r="C1627" i="2" s="1"/>
  <c r="C1628" i="2" s="1"/>
  <c r="C1635" i="2"/>
  <c r="C1636" i="2" s="1"/>
  <c r="C1637" i="2" s="1"/>
  <c r="J228" i="2"/>
  <c r="C1497" i="2"/>
  <c r="C1498" i="2" s="1"/>
  <c r="C1499" i="2" s="1"/>
  <c r="C372" i="2"/>
  <c r="C373" i="2" s="1"/>
  <c r="C843" i="2"/>
  <c r="C844" i="2" s="1"/>
  <c r="C845" i="2" s="1"/>
  <c r="C1746" i="2"/>
  <c r="C1747" i="2" s="1"/>
  <c r="C1748" i="2" s="1"/>
  <c r="C618" i="2"/>
  <c r="C619" i="2" s="1"/>
  <c r="C620" i="2" s="1"/>
  <c r="C921" i="2"/>
  <c r="C922" i="2" s="1"/>
  <c r="C813" i="2"/>
  <c r="C814" i="2" s="1"/>
  <c r="C447" i="2"/>
  <c r="C448" i="2" s="1"/>
  <c r="C449" i="2" s="1"/>
  <c r="C1245" i="2"/>
  <c r="C1246" i="2" s="1"/>
  <c r="C1247" i="2" s="1"/>
  <c r="C2145" i="2"/>
  <c r="C2146" i="2" s="1"/>
  <c r="C2147" i="2" s="1"/>
  <c r="C831" i="2"/>
  <c r="C832" i="2" s="1"/>
  <c r="C750" i="2"/>
  <c r="C751" i="2" s="1"/>
  <c r="C1590" i="2"/>
  <c r="C1591" i="2" s="1"/>
  <c r="C1592" i="2" s="1"/>
  <c r="C1236" i="2"/>
  <c r="C1237" i="2" s="1"/>
  <c r="C1238" i="2" s="1"/>
  <c r="C807" i="2"/>
  <c r="C808" i="2" s="1"/>
  <c r="C809" i="2" s="1"/>
  <c r="C2049" i="2"/>
  <c r="C2050" i="2" s="1"/>
  <c r="C2051" i="2" s="1"/>
  <c r="C1416" i="2"/>
  <c r="C1417" i="2" s="1"/>
  <c r="C1418" i="2" s="1"/>
  <c r="J705" i="2"/>
  <c r="C1995" i="2"/>
  <c r="C1996" i="2" s="1"/>
  <c r="C1997" i="2" s="1"/>
  <c r="C2037" i="2"/>
  <c r="C2038" i="2" s="1"/>
  <c r="C2039" i="2" s="1"/>
  <c r="C1323" i="2"/>
  <c r="C1324" i="2" s="1"/>
  <c r="C1325" i="2" s="1"/>
  <c r="C1836" i="2"/>
  <c r="C1837" i="2" s="1"/>
  <c r="C1838" i="2" s="1"/>
  <c r="C1434" i="2"/>
  <c r="C1435" i="2" s="1"/>
  <c r="C1436" i="2" s="1"/>
  <c r="C1074" i="2"/>
  <c r="C1075" i="2" s="1"/>
  <c r="C1076" i="2" s="1"/>
  <c r="C1353" i="2"/>
  <c r="C1354" i="2" s="1"/>
  <c r="C1355" i="2" s="1"/>
  <c r="C258" i="2"/>
  <c r="C259" i="2" s="1"/>
  <c r="C260" i="2" s="1"/>
  <c r="C114" i="2"/>
  <c r="C115" i="2" s="1"/>
  <c r="C116" i="2" s="1"/>
  <c r="C1011" i="2"/>
  <c r="C1012" i="2" s="1"/>
  <c r="C1013" i="2" s="1"/>
  <c r="C1761" i="2"/>
  <c r="C1762" i="2" s="1"/>
  <c r="C1763" i="2" s="1"/>
  <c r="C459" i="2"/>
  <c r="C460" i="2" s="1"/>
  <c r="C461" i="2" s="1"/>
  <c r="C1251" i="2"/>
  <c r="C1252" i="2" s="1"/>
  <c r="C1253" i="2" s="1"/>
  <c r="C1344" i="2"/>
  <c r="C1345" i="2" s="1"/>
  <c r="C1346" i="2" s="1"/>
  <c r="C1227" i="2"/>
  <c r="C1228" i="2" s="1"/>
  <c r="C1229" i="2" s="1"/>
  <c r="C1005" i="2"/>
  <c r="C1006" i="2" s="1"/>
  <c r="C1007" i="2" s="1"/>
  <c r="C1407" i="2"/>
  <c r="C1408" i="2" s="1"/>
  <c r="C1409" i="2" s="1"/>
  <c r="C741" i="2"/>
  <c r="C742" i="2" s="1"/>
  <c r="J147" i="2"/>
  <c r="J633" i="2"/>
  <c r="C927" i="2"/>
  <c r="C928" i="2" s="1"/>
  <c r="C929" i="2" s="1"/>
  <c r="C1359" i="2"/>
  <c r="C1360" i="2" s="1"/>
  <c r="C1361" i="2" s="1"/>
  <c r="C612" i="2"/>
  <c r="C613" i="2" s="1"/>
  <c r="C614" i="2" s="1"/>
  <c r="C1194" i="2"/>
  <c r="C1195" i="2" s="1"/>
  <c r="C1196" i="2" s="1"/>
  <c r="C1911" i="2"/>
  <c r="C1912" i="2" s="1"/>
  <c r="C1913" i="2" s="1"/>
  <c r="C828" i="2"/>
  <c r="C829" i="2" s="1"/>
  <c r="C830" i="2" s="1"/>
  <c r="J939" i="2"/>
  <c r="C1827" i="2"/>
  <c r="C1828" i="2" s="1"/>
  <c r="C1829" i="2" s="1"/>
  <c r="J462" i="2"/>
  <c r="J597" i="2"/>
  <c r="C2181" i="2"/>
  <c r="C2182" i="2" s="1"/>
  <c r="C2183" i="2" s="1"/>
  <c r="C2175" i="2"/>
  <c r="C2176" i="2" s="1"/>
  <c r="C2177" i="2" s="1"/>
  <c r="C1632" i="2"/>
  <c r="C1633" i="2" s="1"/>
  <c r="C1634" i="2" s="1"/>
  <c r="C351" i="2"/>
  <c r="C352" i="2" s="1"/>
  <c r="C353" i="2" s="1"/>
  <c r="C1479" i="2"/>
  <c r="C1480" i="2" s="1"/>
  <c r="C1481" i="2" s="1"/>
  <c r="C819" i="2"/>
  <c r="C820" i="2" s="1"/>
  <c r="C821" i="2" s="1"/>
  <c r="C912" i="2"/>
  <c r="C913" i="2" s="1"/>
  <c r="C1086" i="2"/>
  <c r="C1087" i="2" s="1"/>
  <c r="C1088" i="2" s="1"/>
  <c r="C1764" i="2"/>
  <c r="C1765" i="2" s="1"/>
  <c r="C1766" i="2" s="1"/>
  <c r="C993" i="2"/>
  <c r="C994" i="2" s="1"/>
  <c r="J327" i="2"/>
  <c r="J507" i="2"/>
  <c r="C933" i="2"/>
  <c r="C934" i="2" s="1"/>
  <c r="C935" i="2" s="1"/>
  <c r="J795" i="2"/>
  <c r="C417" i="2"/>
  <c r="C418" i="2" s="1"/>
  <c r="C2151" i="2"/>
  <c r="C2152" i="2" s="1"/>
  <c r="C2153" i="2" s="1"/>
  <c r="J876" i="2"/>
  <c r="C1065" i="2"/>
  <c r="C1066" i="2" s="1"/>
  <c r="C1067" i="2" s="1"/>
  <c r="C984" i="2"/>
  <c r="C985" i="2" s="1"/>
  <c r="C1437" i="2"/>
  <c r="C1438" i="2" s="1"/>
  <c r="C1439" i="2" s="1"/>
  <c r="C1260" i="2"/>
  <c r="C1261" i="2" s="1"/>
  <c r="C1262" i="2" s="1"/>
  <c r="C1023" i="2"/>
  <c r="C1024" i="2" s="1"/>
  <c r="C1025" i="2" s="1"/>
  <c r="C1143" i="2"/>
  <c r="C1144" i="2" s="1"/>
  <c r="C1145" i="2" s="1"/>
  <c r="C1443" i="2"/>
  <c r="C1444" i="2" s="1"/>
  <c r="C1445" i="2" s="1"/>
  <c r="C1566" i="2"/>
  <c r="C1567" i="2" s="1"/>
  <c r="C1568" i="2" s="1"/>
  <c r="C150" i="2"/>
  <c r="C151" i="2" s="1"/>
  <c r="C152" i="2" s="1"/>
  <c r="C231" i="2"/>
  <c r="C232" i="2" s="1"/>
  <c r="C233" i="2" s="1"/>
  <c r="C711" i="2"/>
  <c r="C712" i="2" s="1"/>
  <c r="C713" i="2" s="1"/>
  <c r="J867" i="2"/>
  <c r="C513" i="2"/>
  <c r="C514" i="2" s="1"/>
  <c r="C515" i="2" s="1"/>
  <c r="C903" i="2"/>
  <c r="C904" i="2" s="1"/>
  <c r="C216" i="2"/>
  <c r="C217" i="2" s="1"/>
  <c r="C218" i="2" s="1"/>
  <c r="C96" i="2"/>
  <c r="C97" i="2" s="1"/>
  <c r="C98" i="2" s="1"/>
  <c r="C1299" i="2"/>
  <c r="C1300" i="2" s="1"/>
  <c r="C1301" i="2" s="1"/>
  <c r="C1491" i="2"/>
  <c r="C1492" i="2" s="1"/>
  <c r="C1493" i="2" s="1"/>
  <c r="C2034" i="2"/>
  <c r="C2035" i="2" s="1"/>
  <c r="C2036" i="2" s="1"/>
  <c r="C435" i="2"/>
  <c r="C436" i="2" s="1"/>
  <c r="C942" i="2"/>
  <c r="C943" i="2" s="1"/>
  <c r="C944" i="2" s="1"/>
  <c r="C1455" i="2"/>
  <c r="C1456" i="2" s="1"/>
  <c r="C1457" i="2" s="1"/>
  <c r="C267" i="2"/>
  <c r="C268" i="2" s="1"/>
  <c r="C269" i="2" s="1"/>
  <c r="C264" i="2"/>
  <c r="C265" i="2" s="1"/>
  <c r="C2112" i="2"/>
  <c r="C2113" i="2" s="1"/>
  <c r="C2114" i="2" s="1"/>
  <c r="C246" i="2"/>
  <c r="C247" i="2" s="1"/>
  <c r="C960" i="2"/>
  <c r="C961" i="2" s="1"/>
  <c r="C962" i="2" s="1"/>
  <c r="J525" i="2"/>
  <c r="J93" i="2"/>
  <c r="C66" i="2"/>
  <c r="C67" i="2" s="1"/>
  <c r="C1293" i="2"/>
  <c r="C1294" i="2" s="1"/>
  <c r="C1295" i="2" s="1"/>
  <c r="C1428" i="2"/>
  <c r="C1429" i="2" s="1"/>
  <c r="C1430" i="2" s="1"/>
  <c r="C1530" i="2"/>
  <c r="C1531" i="2" s="1"/>
  <c r="C1532" i="2" s="1"/>
  <c r="C1317" i="2"/>
  <c r="C1318" i="2" s="1"/>
  <c r="C1319" i="2" s="1"/>
  <c r="C1560" i="2"/>
  <c r="C1561" i="2" s="1"/>
  <c r="C1562" i="2" s="1"/>
  <c r="C1968" i="2"/>
  <c r="C1969" i="2" s="1"/>
  <c r="C1970" i="2" s="1"/>
  <c r="J372" i="2"/>
  <c r="C1932" i="2"/>
  <c r="C1933" i="2" s="1"/>
  <c r="C1934" i="2" s="1"/>
  <c r="C324" i="2"/>
  <c r="C325" i="2" s="1"/>
  <c r="C326" i="2" s="1"/>
  <c r="C1488" i="2"/>
  <c r="C1489" i="2" s="1"/>
  <c r="C1490" i="2" s="1"/>
  <c r="C1164" i="2"/>
  <c r="C1165" i="2" s="1"/>
  <c r="C1166" i="2" s="1"/>
  <c r="C762" i="2"/>
  <c r="C763" i="2" s="1"/>
  <c r="C764" i="2" s="1"/>
  <c r="C1230" i="2"/>
  <c r="C1231" i="2" s="1"/>
  <c r="C1232" i="2" s="1"/>
  <c r="J759" i="2"/>
  <c r="J57" i="2"/>
  <c r="C1707" i="2"/>
  <c r="C1708" i="2" s="1"/>
  <c r="C1709" i="2" s="1"/>
  <c r="C465" i="2"/>
  <c r="C466" i="2" s="1"/>
  <c r="C467" i="2" s="1"/>
  <c r="J237" i="2"/>
  <c r="C1446" i="2"/>
  <c r="C1447" i="2" s="1"/>
  <c r="C1448" i="2" s="1"/>
  <c r="C366" i="2"/>
  <c r="C367" i="2" s="1"/>
  <c r="C368" i="2" s="1"/>
  <c r="C2133" i="2"/>
  <c r="C2134" i="2" s="1"/>
  <c r="C2135" i="2" s="1"/>
  <c r="C990" i="2"/>
  <c r="C991" i="2" s="1"/>
  <c r="C992" i="2" s="1"/>
  <c r="C1914" i="2"/>
  <c r="C1915" i="2" s="1"/>
  <c r="C1916" i="2" s="1"/>
  <c r="C1149" i="2"/>
  <c r="C1150" i="2" s="1"/>
  <c r="C1151" i="2" s="1"/>
  <c r="C1050" i="2"/>
  <c r="C1051" i="2" s="1"/>
  <c r="C1052" i="2" s="1"/>
  <c r="C282" i="2"/>
  <c r="C283" i="2" s="1"/>
  <c r="C1551" i="2"/>
  <c r="C1552" i="2" s="1"/>
  <c r="C1553" i="2" s="1"/>
  <c r="C1653" i="2"/>
  <c r="C1654" i="2" s="1"/>
  <c r="C1655" i="2" s="1"/>
  <c r="C156" i="2"/>
  <c r="C157" i="2" s="1"/>
  <c r="C1224" i="2"/>
  <c r="C1225" i="2" s="1"/>
  <c r="C1226" i="2" s="1"/>
  <c r="C273" i="2"/>
  <c r="C274" i="2" s="1"/>
  <c r="C705" i="2"/>
  <c r="C706" i="2" s="1"/>
  <c r="C1821" i="2"/>
  <c r="C1822" i="2" s="1"/>
  <c r="C1823" i="2" s="1"/>
  <c r="J111" i="2"/>
  <c r="C1068" i="2"/>
  <c r="C1069" i="2" s="1"/>
  <c r="C1070" i="2" s="1"/>
  <c r="J66" i="2"/>
  <c r="C2142" i="2"/>
  <c r="C2143" i="2" s="1"/>
  <c r="C2144" i="2" s="1"/>
  <c r="C1311" i="2"/>
  <c r="C1312" i="2" s="1"/>
  <c r="C1313" i="2" s="1"/>
  <c r="C1470" i="2"/>
  <c r="C1471" i="2" s="1"/>
  <c r="C1472" i="2" s="1"/>
  <c r="C1425" i="2"/>
  <c r="C1426" i="2" s="1"/>
  <c r="C1427" i="2" s="1"/>
  <c r="C42" i="2"/>
  <c r="C43" i="2" s="1"/>
  <c r="C44" i="2" s="1"/>
  <c r="C1026" i="2"/>
  <c r="C1027" i="2" s="1"/>
  <c r="C1028" i="2" s="1"/>
  <c r="J30" i="2"/>
  <c r="C1872" i="2"/>
  <c r="C1873" i="2" s="1"/>
  <c r="C1874" i="2" s="1"/>
  <c r="C432" i="2"/>
  <c r="C433" i="2" s="1"/>
  <c r="C434" i="2" s="1"/>
  <c r="C300" i="2"/>
  <c r="C301" i="2" s="1"/>
  <c r="C2184" i="2"/>
  <c r="C2185" i="2" s="1"/>
  <c r="C2186" i="2" s="1"/>
  <c r="C1806" i="2"/>
  <c r="C1807" i="2" s="1"/>
  <c r="C1808" i="2" s="1"/>
  <c r="C165" i="2"/>
  <c r="C166" i="2" s="1"/>
  <c r="C252" i="2"/>
  <c r="C253" i="2" s="1"/>
  <c r="C254" i="2" s="1"/>
  <c r="J3" i="2"/>
  <c r="C1305" i="2"/>
  <c r="C1306" i="2" s="1"/>
  <c r="C1307" i="2" s="1"/>
  <c r="C1545" i="2"/>
  <c r="C1546" i="2" s="1"/>
  <c r="C1547" i="2" s="1"/>
  <c r="C294" i="2"/>
  <c r="C295" i="2" s="1"/>
  <c r="C296" i="2" s="1"/>
  <c r="C834" i="2"/>
  <c r="C835" i="2" s="1"/>
  <c r="C836" i="2" s="1"/>
  <c r="C576" i="2"/>
  <c r="C577" i="2" s="1"/>
  <c r="C578" i="2" s="1"/>
  <c r="C2169" i="2"/>
  <c r="C2170" i="2" s="1"/>
  <c r="C2171" i="2" s="1"/>
  <c r="C1410" i="2"/>
  <c r="C1411" i="2" s="1"/>
  <c r="C1412" i="2" s="1"/>
  <c r="C1452" i="2"/>
  <c r="C1453" i="2" s="1"/>
  <c r="C1454" i="2" s="1"/>
  <c r="C426" i="2"/>
  <c r="C427" i="2" s="1"/>
  <c r="C1071" i="2"/>
  <c r="C1072" i="2" s="1"/>
  <c r="C1073" i="2" s="1"/>
  <c r="C516" i="2"/>
  <c r="C517" i="2" s="1"/>
  <c r="C333" i="2"/>
  <c r="C334" i="2" s="1"/>
  <c r="C335" i="2" s="1"/>
  <c r="C1365" i="2"/>
  <c r="C1366" i="2" s="1"/>
  <c r="C1367" i="2" s="1"/>
  <c r="C33" i="2"/>
  <c r="C34" i="2" s="1"/>
  <c r="C35" i="2" s="1"/>
  <c r="C1389" i="2"/>
  <c r="C1390" i="2" s="1"/>
  <c r="C1391" i="2" s="1"/>
  <c r="C249" i="2"/>
  <c r="C250" i="2" s="1"/>
  <c r="C251" i="2" s="1"/>
  <c r="C540" i="2"/>
  <c r="C541" i="2" s="1"/>
  <c r="C542" i="2" s="1"/>
  <c r="C132" i="2"/>
  <c r="C133" i="2" s="1"/>
  <c r="C134" i="2" s="1"/>
  <c r="C1179" i="2"/>
  <c r="C1180" i="2" s="1"/>
  <c r="C1181" i="2" s="1"/>
  <c r="C1215" i="2"/>
  <c r="C1216" i="2" s="1"/>
  <c r="C1217" i="2" s="1"/>
  <c r="C1572" i="2"/>
  <c r="C1573" i="2" s="1"/>
  <c r="C1574" i="2" s="1"/>
  <c r="C1335" i="2"/>
  <c r="C1336" i="2" s="1"/>
  <c r="C1337" i="2" s="1"/>
  <c r="J732" i="2"/>
  <c r="C825" i="2"/>
  <c r="C826" i="2" s="1"/>
  <c r="C827" i="2" s="1"/>
  <c r="C645" i="2"/>
  <c r="C646" i="2" s="1"/>
  <c r="C647" i="2" s="1"/>
  <c r="C408" i="2"/>
  <c r="C409" i="2" s="1"/>
  <c r="C2028" i="2"/>
  <c r="C2029" i="2" s="1"/>
  <c r="C2030" i="2" s="1"/>
  <c r="C1824" i="2"/>
  <c r="C1825" i="2" s="1"/>
  <c r="C1826" i="2" s="1"/>
  <c r="C1140" i="2"/>
  <c r="C1141" i="2" s="1"/>
  <c r="C1142" i="2" s="1"/>
  <c r="C1893" i="2"/>
  <c r="C1894" i="2" s="1"/>
  <c r="C1895" i="2" s="1"/>
  <c r="C1461" i="2"/>
  <c r="C1462" i="2" s="1"/>
  <c r="C1463" i="2" s="1"/>
  <c r="C1743" i="2"/>
  <c r="C1744" i="2" s="1"/>
  <c r="C1745" i="2" s="1"/>
  <c r="C318" i="2"/>
  <c r="C319" i="2" s="1"/>
  <c r="J714" i="2"/>
  <c r="C1449" i="2"/>
  <c r="C1450" i="2" s="1"/>
  <c r="C1451" i="2" s="1"/>
  <c r="C1374" i="2"/>
  <c r="C1375" i="2" s="1"/>
  <c r="C1376" i="2" s="1"/>
  <c r="C783" i="2"/>
  <c r="C784" i="2" s="1"/>
  <c r="C785" i="2" s="1"/>
  <c r="C330" i="2"/>
  <c r="C331" i="2" s="1"/>
  <c r="C332" i="2" s="1"/>
  <c r="C342" i="2"/>
  <c r="C343" i="2" s="1"/>
  <c r="C344" i="2" s="1"/>
  <c r="C198" i="2"/>
  <c r="C199" i="2" s="1"/>
  <c r="C200" i="2" s="1"/>
  <c r="C3" i="2"/>
  <c r="C4" i="2" s="1"/>
  <c r="C1062" i="2"/>
  <c r="C1063" i="2" s="1"/>
  <c r="C1064" i="2" s="1"/>
  <c r="C1782" i="2"/>
  <c r="C1783" i="2" s="1"/>
  <c r="C1784" i="2" s="1"/>
  <c r="C1908" i="2"/>
  <c r="C1909" i="2" s="1"/>
  <c r="C1910" i="2" s="1"/>
  <c r="C1860" i="2"/>
  <c r="C1861" i="2" s="1"/>
  <c r="C1862" i="2" s="1"/>
  <c r="C687" i="2"/>
  <c r="C688" i="2" s="1"/>
  <c r="C2070" i="2"/>
  <c r="C2071" i="2" s="1"/>
  <c r="C2072" i="2" s="1"/>
  <c r="C321" i="2"/>
  <c r="C322" i="2" s="1"/>
  <c r="C323" i="2" s="1"/>
  <c r="C858" i="2"/>
  <c r="C859" i="2" s="1"/>
  <c r="C1650" i="2"/>
  <c r="C1651" i="2" s="1"/>
  <c r="C1652" i="2" s="1"/>
  <c r="C1959" i="2"/>
  <c r="C1960" i="2" s="1"/>
  <c r="C1961" i="2" s="1"/>
  <c r="C2088" i="2"/>
  <c r="C2089" i="2" s="1"/>
  <c r="C2090" i="2" s="1"/>
  <c r="C510" i="2"/>
  <c r="C511" i="2" s="1"/>
  <c r="C512" i="2" s="1"/>
  <c r="C153" i="2"/>
  <c r="C154" i="2" s="1"/>
  <c r="C155" i="2" s="1"/>
  <c r="J696" i="2"/>
  <c r="C1371" i="2"/>
  <c r="C1372" i="2" s="1"/>
  <c r="C1373" i="2" s="1"/>
  <c r="C786" i="2"/>
  <c r="C787" i="2" s="1"/>
  <c r="C846" i="2"/>
  <c r="C847" i="2" s="1"/>
  <c r="C848" i="2" s="1"/>
  <c r="C2055" i="2"/>
  <c r="C2056" i="2" s="1"/>
  <c r="C2057" i="2" s="1"/>
  <c r="C1539" i="2"/>
  <c r="C1540" i="2" s="1"/>
  <c r="C1541" i="2" s="1"/>
  <c r="C729" i="2"/>
  <c r="C730" i="2" s="1"/>
  <c r="C731" i="2" s="1"/>
  <c r="C1596" i="2"/>
  <c r="C1597" i="2" s="1"/>
  <c r="C1598" i="2" s="1"/>
  <c r="C1851" i="2"/>
  <c r="C1852" i="2" s="1"/>
  <c r="C1853" i="2" s="1"/>
  <c r="C90" i="2"/>
  <c r="C91" i="2" s="1"/>
  <c r="C92" i="2" s="1"/>
  <c r="C483" i="2"/>
  <c r="C484" i="2" s="1"/>
  <c r="C485" i="2" s="1"/>
  <c r="C573" i="2"/>
  <c r="C574" i="2" s="1"/>
  <c r="C575" i="2" s="1"/>
  <c r="J246" i="2"/>
  <c r="C1047" i="2"/>
  <c r="C1048" i="2" s="1"/>
  <c r="C1049" i="2" s="1"/>
  <c r="C654" i="2"/>
  <c r="C655" i="2" s="1"/>
  <c r="C656" i="2" s="1"/>
  <c r="C1302" i="2"/>
  <c r="C1303" i="2" s="1"/>
  <c r="C1304" i="2" s="1"/>
  <c r="J606" i="2"/>
  <c r="C546" i="2"/>
  <c r="C547" i="2" s="1"/>
  <c r="C548" i="2" s="1"/>
  <c r="C570" i="2"/>
  <c r="C571" i="2" s="1"/>
  <c r="C1662" i="2"/>
  <c r="C1663" i="2" s="1"/>
  <c r="C1664" i="2" s="1"/>
  <c r="C78" i="2"/>
  <c r="C79" i="2" s="1"/>
  <c r="C80" i="2" s="1"/>
  <c r="C1740" i="2"/>
  <c r="C1741" i="2" s="1"/>
  <c r="C1742" i="2" s="1"/>
  <c r="C63" i="2"/>
  <c r="C64" i="2" s="1"/>
  <c r="C65" i="2" s="1"/>
  <c r="C420" i="2"/>
  <c r="C421" i="2" s="1"/>
  <c r="C422" i="2" s="1"/>
  <c r="C1581" i="2"/>
  <c r="C1582" i="2" s="1"/>
  <c r="C1583" i="2" s="1"/>
  <c r="J588" i="2"/>
  <c r="C723" i="2"/>
  <c r="C724" i="2" s="1"/>
  <c r="C1935" i="2"/>
  <c r="C1936" i="2" s="1"/>
  <c r="C1937" i="2" s="1"/>
  <c r="C1770" i="2"/>
  <c r="C1771" i="2" s="1"/>
  <c r="C1772" i="2" s="1"/>
  <c r="C1266" i="2"/>
  <c r="C1267" i="2" s="1"/>
  <c r="C1268" i="2" s="1"/>
  <c r="C504" i="2"/>
  <c r="C505" i="2" s="1"/>
  <c r="C506" i="2" s="1"/>
  <c r="C747" i="2"/>
  <c r="C748" i="2" s="1"/>
  <c r="C749" i="2" s="1"/>
  <c r="C774" i="2"/>
  <c r="C775" i="2" s="1"/>
  <c r="C776" i="2" s="1"/>
  <c r="C297" i="2"/>
  <c r="C298" i="2" s="1"/>
  <c r="C299" i="2" s="1"/>
  <c r="J687" i="2"/>
  <c r="J552" i="2"/>
  <c r="C2178" i="2"/>
  <c r="C2179" i="2" s="1"/>
  <c r="C2180" i="2" s="1"/>
  <c r="C1926" i="2"/>
  <c r="C1927" i="2" s="1"/>
  <c r="C1928" i="2" s="1"/>
  <c r="C1641" i="2"/>
  <c r="C1642" i="2" s="1"/>
  <c r="C1643" i="2" s="1"/>
  <c r="J822" i="2"/>
  <c r="C390" i="2"/>
  <c r="C391" i="2" s="1"/>
  <c r="C1953" i="2"/>
  <c r="C1954" i="2" s="1"/>
  <c r="C1955" i="2" s="1"/>
  <c r="C1563" i="2"/>
  <c r="C1564" i="2" s="1"/>
  <c r="C1565" i="2" s="1"/>
  <c r="C120" i="2"/>
  <c r="C121" i="2" s="1"/>
  <c r="C438" i="2"/>
  <c r="C439" i="2" s="1"/>
  <c r="C440" i="2" s="1"/>
  <c r="C1314" i="2"/>
  <c r="C1315" i="2" s="1"/>
  <c r="C1316" i="2" s="1"/>
  <c r="C1896" i="2"/>
  <c r="C1897" i="2" s="1"/>
  <c r="C1898" i="2" s="1"/>
  <c r="C396" i="2"/>
  <c r="C397" i="2" s="1"/>
  <c r="C398" i="2" s="1"/>
  <c r="C1089" i="2"/>
  <c r="C1090" i="2" s="1"/>
  <c r="C1091" i="2" s="1"/>
  <c r="C9" i="2"/>
  <c r="C10" i="2" s="1"/>
  <c r="C11" i="2" s="1"/>
  <c r="C885" i="2"/>
  <c r="C886" i="2" s="1"/>
  <c r="C1413" i="2"/>
  <c r="C1414" i="2" s="1"/>
  <c r="C1415" i="2" s="1"/>
  <c r="C1380" i="2"/>
  <c r="C1381" i="2" s="1"/>
  <c r="C1382" i="2" s="1"/>
  <c r="J39" i="2"/>
  <c r="J399" i="2"/>
  <c r="J921" i="2"/>
  <c r="C1308" i="2"/>
  <c r="C1309" i="2" s="1"/>
  <c r="C1310" i="2" s="1"/>
  <c r="C129" i="2"/>
  <c r="C130" i="2" s="1"/>
  <c r="C2199" i="2"/>
  <c r="C2200" i="2" s="1"/>
  <c r="C2201" i="2" s="1"/>
  <c r="C2109" i="2"/>
  <c r="C2110" i="2" s="1"/>
  <c r="C2111" i="2" s="1"/>
  <c r="C1881" i="2"/>
  <c r="C1882" i="2" s="1"/>
  <c r="C1883" i="2" s="1"/>
  <c r="C909" i="2"/>
  <c r="C910" i="2" s="1"/>
  <c r="C911" i="2" s="1"/>
  <c r="M3" i="2"/>
  <c r="C864" i="2"/>
  <c r="C865" i="2" s="1"/>
  <c r="C866" i="2" s="1"/>
  <c r="C1920" i="2"/>
  <c r="C1921" i="2" s="1"/>
  <c r="C1922" i="2" s="1"/>
  <c r="C792" i="2"/>
  <c r="C793" i="2" s="1"/>
  <c r="C794" i="2" s="1"/>
  <c r="C213" i="2"/>
  <c r="C214" i="2" s="1"/>
  <c r="C215" i="2" s="1"/>
  <c r="C588" i="2"/>
  <c r="C589" i="2" s="1"/>
  <c r="C522" i="2"/>
  <c r="C523" i="2" s="1"/>
  <c r="C524" i="2" s="1"/>
  <c r="C1242" i="2"/>
  <c r="C1243" i="2" s="1"/>
  <c r="C1244" i="2" s="1"/>
  <c r="C735" i="2"/>
  <c r="C736" i="2" s="1"/>
  <c r="C737" i="2" s="1"/>
  <c r="C2082" i="2"/>
  <c r="C2083" i="2" s="1"/>
  <c r="C2084" i="2" s="1"/>
  <c r="C1464" i="2"/>
  <c r="C1465" i="2" s="1"/>
  <c r="C1466" i="2" s="1"/>
  <c r="C123" i="2"/>
  <c r="C124" i="2" s="1"/>
  <c r="C125" i="2" s="1"/>
  <c r="C714" i="2"/>
  <c r="C715" i="2" s="1"/>
  <c r="C2214" i="2"/>
  <c r="C2215" i="2" s="1"/>
  <c r="C2216" i="2" s="1"/>
  <c r="J345" i="2"/>
  <c r="C534" i="2"/>
  <c r="C535" i="2" s="1"/>
  <c r="C1059" i="2"/>
  <c r="C1060" i="2" s="1"/>
  <c r="C1061" i="2" s="1"/>
  <c r="C495" i="2"/>
  <c r="C496" i="2" s="1"/>
  <c r="C497" i="2" s="1"/>
  <c r="C204" i="2"/>
  <c r="C205" i="2" s="1"/>
  <c r="C206" i="2" s="1"/>
  <c r="C1557" i="2"/>
  <c r="C1558" i="2" s="1"/>
  <c r="C1559" i="2" s="1"/>
  <c r="C594" i="2"/>
  <c r="C595" i="2" s="1"/>
  <c r="C596" i="2" s="1"/>
  <c r="C234" i="2"/>
  <c r="C235" i="2" s="1"/>
  <c r="C236" i="2" s="1"/>
  <c r="C1239" i="2"/>
  <c r="C1240" i="2" s="1"/>
  <c r="C1241" i="2" s="1"/>
  <c r="C471" i="2"/>
  <c r="C472" i="2" s="1"/>
  <c r="C1110" i="2"/>
  <c r="C1111" i="2" s="1"/>
  <c r="C1112" i="2" s="1"/>
  <c r="C468" i="2"/>
  <c r="C469" i="2" s="1"/>
  <c r="C470" i="2" s="1"/>
  <c r="C69" i="2"/>
  <c r="C70" i="2" s="1"/>
  <c r="C71" i="2" s="1"/>
  <c r="J903" i="2"/>
  <c r="C2079" i="2"/>
  <c r="C2080" i="2" s="1"/>
  <c r="C2081" i="2" s="1"/>
  <c r="C939" i="2"/>
  <c r="C940" i="2" s="1"/>
  <c r="C75" i="2"/>
  <c r="C76" i="2" s="1"/>
  <c r="C1122" i="2"/>
  <c r="C1123" i="2" s="1"/>
  <c r="C1124" i="2" s="1"/>
  <c r="C1158" i="2"/>
  <c r="C1159" i="2" s="1"/>
  <c r="C1160" i="2" s="1"/>
  <c r="J156" i="2"/>
  <c r="C822" i="2"/>
  <c r="C823" i="2" s="1"/>
  <c r="J660" i="2"/>
  <c r="C525" i="2"/>
  <c r="C526" i="2" s="1"/>
  <c r="C1254" i="2"/>
  <c r="C1255" i="2" s="1"/>
  <c r="C1256" i="2" s="1"/>
  <c r="C2103" i="2"/>
  <c r="C2104" i="2" s="1"/>
  <c r="C2105" i="2" s="1"/>
  <c r="C1725" i="2"/>
  <c r="C1726" i="2" s="1"/>
  <c r="C1727" i="2" s="1"/>
  <c r="C1485" i="2"/>
  <c r="C1486" i="2" s="1"/>
  <c r="C1487" i="2" s="1"/>
  <c r="C1209" i="2"/>
  <c r="C1210" i="2" s="1"/>
  <c r="C1211" i="2" s="1"/>
  <c r="C111" i="2"/>
  <c r="C112" i="2" s="1"/>
  <c r="J471" i="2"/>
  <c r="C1785" i="2"/>
  <c r="C1786" i="2" s="1"/>
  <c r="C1787" i="2" s="1"/>
  <c r="C780" i="2"/>
  <c r="C781" i="2" s="1"/>
  <c r="C782" i="2" s="1"/>
  <c r="C684" i="2"/>
  <c r="C685" i="2" s="1"/>
  <c r="C686" i="2" s="1"/>
  <c r="C978" i="2"/>
  <c r="C979" i="2" s="1"/>
  <c r="C980" i="2" s="1"/>
  <c r="C480" i="2"/>
  <c r="C481" i="2" s="1"/>
  <c r="C948" i="2"/>
  <c r="C949" i="2" s="1"/>
  <c r="C1977" i="2"/>
  <c r="C1978" i="2" s="1"/>
  <c r="C1979" i="2" s="1"/>
  <c r="J1002" i="2"/>
  <c r="J75" i="2"/>
  <c r="C93" i="2"/>
  <c r="C94" i="2" s="1"/>
  <c r="C27" i="2"/>
  <c r="C28" i="2" s="1"/>
  <c r="C29" i="2" s="1"/>
  <c r="C1329" i="2"/>
  <c r="C1330" i="2" s="1"/>
  <c r="C1331" i="2" s="1"/>
  <c r="C693" i="2"/>
  <c r="C694" i="2" s="1"/>
  <c r="C695" i="2" s="1"/>
  <c r="C328" i="2"/>
  <c r="C1659" i="2"/>
  <c r="C1660" i="2" s="1"/>
  <c r="C1661" i="2" s="1"/>
  <c r="C1677" i="2"/>
  <c r="C1678" i="2" s="1"/>
  <c r="C1679" i="2" s="1"/>
  <c r="J300" i="2"/>
  <c r="C255" i="2"/>
  <c r="C256" i="2" s="1"/>
  <c r="J543" i="2"/>
  <c r="C381" i="2"/>
  <c r="C382" i="2" s="1"/>
  <c r="C837" i="2"/>
  <c r="C838" i="2" s="1"/>
  <c r="C839" i="2" s="1"/>
  <c r="J183" i="2"/>
  <c r="C303" i="2"/>
  <c r="C304" i="2" s="1"/>
  <c r="C305" i="2" s="1"/>
  <c r="C798" i="2"/>
  <c r="C799" i="2" s="1"/>
  <c r="C800" i="2" s="1"/>
  <c r="C1332" i="2"/>
  <c r="C1333" i="2" s="1"/>
  <c r="C1334" i="2" s="1"/>
  <c r="C1728" i="2"/>
  <c r="C1729" i="2" s="1"/>
  <c r="C1730" i="2" s="1"/>
  <c r="C852" i="2"/>
  <c r="C853" i="2" s="1"/>
  <c r="C854" i="2" s="1"/>
  <c r="C1263" i="2"/>
  <c r="C1264" i="2" s="1"/>
  <c r="C1265" i="2" s="1"/>
  <c r="C1830" i="2"/>
  <c r="C1831" i="2" s="1"/>
  <c r="C1832" i="2" s="1"/>
  <c r="C768" i="2"/>
  <c r="C769" i="2" s="1"/>
  <c r="C567" i="2"/>
  <c r="C568" i="2" s="1"/>
  <c r="C569" i="2" s="1"/>
  <c r="C945" i="2"/>
  <c r="C946" i="2" s="1"/>
  <c r="C947" i="2" s="1"/>
  <c r="C1554" i="2"/>
  <c r="C1555" i="2" s="1"/>
  <c r="C1556" i="2" s="1"/>
  <c r="C1833" i="2"/>
  <c r="C1834" i="2" s="1"/>
  <c r="C1835" i="2" s="1"/>
  <c r="C2094" i="2"/>
  <c r="C2095" i="2" s="1"/>
  <c r="C2096" i="2" s="1"/>
  <c r="C1818" i="2"/>
  <c r="C1819" i="2" s="1"/>
  <c r="C1820" i="2" s="1"/>
  <c r="C2076" i="2"/>
  <c r="C2077" i="2" s="1"/>
  <c r="C2078" i="2" s="1"/>
  <c r="C1386" i="2"/>
  <c r="C1387" i="2" s="1"/>
  <c r="C1388" i="2" s="1"/>
  <c r="C285" i="2"/>
  <c r="C286" i="2" s="1"/>
  <c r="C287" i="2" s="1"/>
  <c r="C756" i="2"/>
  <c r="C757" i="2" s="1"/>
  <c r="C758" i="2" s="1"/>
  <c r="J579" i="2"/>
  <c r="J219" i="2"/>
  <c r="C84" i="2"/>
  <c r="C85" i="2" s="1"/>
  <c r="C1512" i="2"/>
  <c r="C1513" i="2" s="1"/>
  <c r="C1514" i="2" s="1"/>
  <c r="C630" i="2"/>
  <c r="C631" i="2" s="1"/>
  <c r="C632" i="2" s="1"/>
  <c r="C543" i="2"/>
  <c r="C544" i="2" s="1"/>
  <c r="C609" i="2"/>
  <c r="C610" i="2" s="1"/>
  <c r="C611" i="2" s="1"/>
  <c r="C1767" i="2"/>
  <c r="C1768" i="2" s="1"/>
  <c r="C1769" i="2" s="1"/>
  <c r="C474" i="2"/>
  <c r="C475" i="2" s="1"/>
  <c r="C476" i="2" s="1"/>
  <c r="C732" i="2"/>
  <c r="C733" i="2" s="1"/>
  <c r="C21" i="2"/>
  <c r="C22" i="2" s="1"/>
  <c r="C2163" i="2"/>
  <c r="C2164" i="2" s="1"/>
  <c r="C2165" i="2" s="1"/>
  <c r="C306" i="2"/>
  <c r="C307" i="2" s="1"/>
  <c r="C308" i="2" s="1"/>
  <c r="J255" i="2"/>
  <c r="C1956" i="2"/>
  <c r="C1957" i="2" s="1"/>
  <c r="C1958" i="2" s="1"/>
  <c r="C1722" i="2"/>
  <c r="C1723" i="2" s="1"/>
  <c r="C1724" i="2" s="1"/>
  <c r="C1191" i="2"/>
  <c r="C1192" i="2" s="1"/>
  <c r="C1193" i="2" s="1"/>
  <c r="C1155" i="2"/>
  <c r="C1156" i="2" s="1"/>
  <c r="C1157" i="2" s="1"/>
  <c r="C672" i="2"/>
  <c r="C673" i="2" s="1"/>
  <c r="C674" i="2" s="1"/>
  <c r="C636" i="2"/>
  <c r="C637" i="2" s="1"/>
  <c r="C638" i="2" s="1"/>
  <c r="C2205" i="2"/>
  <c r="C2206" i="2" s="1"/>
  <c r="C2207" i="2" s="1"/>
  <c r="C1611" i="2"/>
  <c r="C1612" i="2" s="1"/>
  <c r="C1613" i="2" s="1"/>
  <c r="C2001" i="2"/>
  <c r="C2002" i="2" s="1"/>
  <c r="C2003" i="2" s="1"/>
  <c r="C1401" i="2"/>
  <c r="C1402" i="2" s="1"/>
  <c r="C1403" i="2" s="1"/>
  <c r="C1134" i="2"/>
  <c r="C1135" i="2" s="1"/>
  <c r="C1136" i="2" s="1"/>
  <c r="C99" i="2"/>
  <c r="C100" i="2" s="1"/>
  <c r="C101" i="2" s="1"/>
  <c r="C1857" i="2"/>
  <c r="C1858" i="2" s="1"/>
  <c r="C1859" i="2" s="1"/>
  <c r="C1422" i="2"/>
  <c r="C1423" i="2" s="1"/>
  <c r="C1424" i="2" s="1"/>
  <c r="C345" i="2"/>
  <c r="C346" i="2" s="1"/>
  <c r="C888" i="2"/>
  <c r="C889" i="2" s="1"/>
  <c r="C890" i="2" s="1"/>
  <c r="C1044" i="2"/>
  <c r="C1045" i="2" s="1"/>
  <c r="C1046" i="2" s="1"/>
  <c r="C1518" i="2"/>
  <c r="C1519" i="2" s="1"/>
  <c r="C1520" i="2" s="1"/>
  <c r="J480" i="2"/>
  <c r="C585" i="2"/>
  <c r="C586" i="2" s="1"/>
  <c r="C587" i="2" s="1"/>
  <c r="C1080" i="2"/>
  <c r="C1081" i="2" s="1"/>
  <c r="C1082" i="2" s="1"/>
  <c r="J615" i="2"/>
  <c r="C402" i="2"/>
  <c r="C403" i="2" s="1"/>
  <c r="C404" i="2" s="1"/>
  <c r="C2172" i="2"/>
  <c r="C2173" i="2" s="1"/>
  <c r="C2174" i="2" s="1"/>
  <c r="J165" i="2"/>
  <c r="C894" i="2"/>
  <c r="C895" i="2" s="1"/>
  <c r="C2130" i="2"/>
  <c r="C2131" i="2" s="1"/>
  <c r="C2132" i="2" s="1"/>
  <c r="C987" i="2"/>
  <c r="C988" i="2" s="1"/>
  <c r="C989" i="2" s="1"/>
  <c r="C789" i="2"/>
  <c r="C790" i="2" s="1"/>
  <c r="C791" i="2" s="1"/>
  <c r="J741" i="2"/>
  <c r="C384" i="2"/>
  <c r="C385" i="2" s="1"/>
  <c r="C386" i="2" s="1"/>
  <c r="C186" i="2"/>
  <c r="C187" i="2" s="1"/>
  <c r="C188" i="2" s="1"/>
  <c r="C1905" i="2"/>
  <c r="C1906" i="2" s="1"/>
  <c r="C1907" i="2" s="1"/>
  <c r="C1698" i="2"/>
  <c r="C1699" i="2" s="1"/>
  <c r="C1700" i="2" s="1"/>
  <c r="C1503" i="2"/>
  <c r="C1504" i="2" s="1"/>
  <c r="C1505" i="2" s="1"/>
  <c r="C1713" i="2"/>
  <c r="C1714" i="2" s="1"/>
  <c r="C1715" i="2" s="1"/>
  <c r="J444" i="2"/>
  <c r="C1398" i="2"/>
  <c r="C1399" i="2" s="1"/>
  <c r="C1400" i="2" s="1"/>
  <c r="C840" i="2"/>
  <c r="C841" i="2" s="1"/>
  <c r="C1167" i="2"/>
  <c r="C1168" i="2" s="1"/>
  <c r="C1169" i="2" s="1"/>
  <c r="C2058" i="2"/>
  <c r="C2059" i="2" s="1"/>
  <c r="C2060" i="2" s="1"/>
  <c r="C1281" i="2"/>
  <c r="C1282" i="2" s="1"/>
  <c r="C1283" i="2" s="1"/>
  <c r="C972" i="2"/>
  <c r="C973" i="2" s="1"/>
  <c r="C974" i="2" s="1"/>
  <c r="C1212" i="2"/>
  <c r="C1213" i="2" s="1"/>
  <c r="C1214" i="2" s="1"/>
  <c r="C1101" i="2"/>
  <c r="C1102" i="2" s="1"/>
  <c r="C1103" i="2" s="1"/>
  <c r="C1614" i="2"/>
  <c r="C1615" i="2" s="1"/>
  <c r="C1616" i="2" s="1"/>
  <c r="C777" i="2"/>
  <c r="C778" i="2" s="1"/>
  <c r="C312" i="2"/>
  <c r="C313" i="2" s="1"/>
  <c r="C314" i="2" s="1"/>
  <c r="C441" i="2"/>
  <c r="C442" i="2" s="1"/>
  <c r="C443" i="2" s="1"/>
  <c r="C138" i="2"/>
  <c r="C139" i="2" s="1"/>
  <c r="C192" i="2"/>
  <c r="C193" i="2" s="1"/>
  <c r="C879" i="2"/>
  <c r="C880" i="2" s="1"/>
  <c r="C881" i="2" s="1"/>
  <c r="C2091" i="2"/>
  <c r="C2092" i="2" s="1"/>
  <c r="C2093" i="2" s="1"/>
  <c r="J129" i="2"/>
  <c r="C1098" i="2"/>
  <c r="C1099" i="2" s="1"/>
  <c r="C1100" i="2" s="1"/>
  <c r="C1776" i="2"/>
  <c r="C1777" i="2" s="1"/>
  <c r="C1778" i="2" s="1"/>
  <c r="C1185" i="2"/>
  <c r="C1186" i="2" s="1"/>
  <c r="C1187" i="2" s="1"/>
  <c r="J768" i="2"/>
  <c r="C174" i="2"/>
  <c r="C175" i="2" s="1"/>
  <c r="C2166" i="2"/>
  <c r="C2167" i="2" s="1"/>
  <c r="C2168" i="2" s="1"/>
  <c r="C2190" i="2"/>
  <c r="C2191" i="2" s="1"/>
  <c r="C2192" i="2" s="1"/>
  <c r="C309" i="2"/>
  <c r="C310" i="2" s="1"/>
  <c r="C867" i="2"/>
  <c r="C868" i="2" s="1"/>
  <c r="C870" i="2"/>
  <c r="C871" i="2" s="1"/>
  <c r="C872" i="2" s="1"/>
  <c r="C2073" i="2"/>
  <c r="C2074" i="2" s="1"/>
  <c r="C2075" i="2" s="1"/>
  <c r="C1083" i="2"/>
  <c r="C1084" i="2" s="1"/>
  <c r="C1085" i="2" s="1"/>
  <c r="J291" i="2"/>
  <c r="C528" i="2"/>
  <c r="C529" i="2" s="1"/>
  <c r="C530" i="2" s="1"/>
  <c r="C1887" i="2"/>
  <c r="C1888" i="2" s="1"/>
  <c r="C1889" i="2" s="1"/>
  <c r="C1731" i="2"/>
  <c r="C1732" i="2" s="1"/>
  <c r="C1733" i="2" s="1"/>
  <c r="J858" i="2"/>
  <c r="C1695" i="2"/>
  <c r="C1696" i="2" s="1"/>
  <c r="C1697" i="2" s="1"/>
  <c r="J309" i="2"/>
  <c r="C1800" i="2"/>
  <c r="C1801" i="2" s="1"/>
  <c r="C1802" i="2" s="1"/>
  <c r="J957" i="2"/>
  <c r="J840" i="2"/>
  <c r="C429" i="2"/>
  <c r="C430" i="2" s="1"/>
  <c r="C431" i="2" s="1"/>
  <c r="C276" i="2"/>
  <c r="C277" i="2" s="1"/>
  <c r="C278" i="2" s="1"/>
  <c r="J750" i="2"/>
  <c r="C1206" i="2"/>
  <c r="C1207" i="2" s="1"/>
  <c r="C1208" i="2" s="1"/>
  <c r="C1683" i="2"/>
  <c r="C1684" i="2" s="1"/>
  <c r="C1685" i="2" s="1"/>
  <c r="C804" i="2"/>
  <c r="C805" i="2" s="1"/>
  <c r="C1320" i="2"/>
  <c r="C1321" i="2" s="1"/>
  <c r="C1322" i="2" s="1"/>
  <c r="C1506" i="2"/>
  <c r="C1507" i="2" s="1"/>
  <c r="C1508" i="2" s="1"/>
  <c r="C1980" i="2"/>
  <c r="C1981" i="2" s="1"/>
  <c r="C1982" i="2" s="1"/>
  <c r="C387" i="2"/>
  <c r="C388" i="2" s="1"/>
  <c r="C389" i="2" s="1"/>
  <c r="C1188" i="2"/>
  <c r="C1189" i="2" s="1"/>
  <c r="C1190" i="2" s="1"/>
  <c r="C648" i="2"/>
  <c r="C649" i="2" s="1"/>
  <c r="C650" i="2" s="1"/>
  <c r="C1368" i="2"/>
  <c r="C1369" i="2" s="1"/>
  <c r="C1370" i="2" s="1"/>
  <c r="C1962" i="2"/>
  <c r="C1963" i="2" s="1"/>
  <c r="C1964" i="2" s="1"/>
  <c r="C1941" i="2"/>
  <c r="C1942" i="2" s="1"/>
  <c r="C1943" i="2" s="1"/>
  <c r="C369" i="2"/>
  <c r="C370" i="2" s="1"/>
  <c r="C371" i="2" s="1"/>
  <c r="C291" i="2"/>
  <c r="C292" i="2" s="1"/>
  <c r="C1131" i="2"/>
  <c r="C1132" i="2" s="1"/>
  <c r="C1133" i="2" s="1"/>
  <c r="C603" i="2"/>
  <c r="C604" i="2" s="1"/>
  <c r="C605" i="2" s="1"/>
  <c r="C918" i="2"/>
  <c r="C919" i="2" s="1"/>
  <c r="C920" i="2" s="1"/>
  <c r="C1533" i="2"/>
  <c r="C1534" i="2" s="1"/>
  <c r="C1535" i="2" s="1"/>
  <c r="C2127" i="2"/>
  <c r="C2128" i="2" s="1"/>
  <c r="C2129" i="2" s="1"/>
  <c r="C462" i="2"/>
  <c r="C463" i="2" s="1"/>
  <c r="C1701" i="2"/>
  <c r="C1702" i="2" s="1"/>
  <c r="C1703" i="2" s="1"/>
  <c r="C489" i="2"/>
  <c r="C490" i="2" s="1"/>
  <c r="C177" i="2"/>
  <c r="C178" i="2" s="1"/>
  <c r="C179" i="2" s="1"/>
  <c r="C882" i="2"/>
  <c r="C883" i="2" s="1"/>
  <c r="C884" i="2" s="1"/>
  <c r="C1392" i="2"/>
  <c r="C1393" i="2" s="1"/>
  <c r="C1394" i="2" s="1"/>
  <c r="C1527" i="2"/>
  <c r="C1528" i="2" s="1"/>
  <c r="C1529" i="2" s="1"/>
  <c r="C1680" i="2"/>
  <c r="C1681" i="2" s="1"/>
  <c r="C1682" i="2" s="1"/>
  <c r="C1809" i="2"/>
  <c r="C1810" i="2" s="1"/>
  <c r="C1811" i="2" s="1"/>
  <c r="C1638" i="2"/>
  <c r="C1639" i="2" s="1"/>
  <c r="C1640" i="2" s="1"/>
  <c r="C1644" i="2"/>
  <c r="C1645" i="2" s="1"/>
  <c r="C1646" i="2" s="1"/>
  <c r="C24" i="2"/>
  <c r="C25" i="2" s="1"/>
  <c r="C26" i="2" s="1"/>
  <c r="C1056" i="2"/>
  <c r="C1057" i="2" s="1"/>
  <c r="C1058" i="2" s="1"/>
  <c r="F732" i="2"/>
  <c r="F733" i="2" s="1"/>
  <c r="F734" i="2" s="1"/>
  <c r="F1785" i="2"/>
  <c r="F1786" i="2" s="1"/>
  <c r="F1787" i="2" s="1"/>
  <c r="F39" i="2"/>
  <c r="F40" i="2" s="1"/>
  <c r="F41" i="2" s="1"/>
  <c r="F570" i="2"/>
  <c r="F571" i="2" s="1"/>
  <c r="F572" i="2" s="1"/>
  <c r="F381" i="2"/>
  <c r="F382" i="2" s="1"/>
  <c r="F383" i="2" s="1"/>
  <c r="F1488" i="2"/>
  <c r="F1489" i="2" s="1"/>
  <c r="F1490" i="2" s="1"/>
  <c r="F591" i="2"/>
  <c r="F592" i="2" s="1"/>
  <c r="F593" i="2" s="1"/>
  <c r="F375" i="2"/>
  <c r="F376" i="2" s="1"/>
  <c r="F377" i="2" s="1"/>
  <c r="F1179" i="2"/>
  <c r="F1180" i="2" s="1"/>
  <c r="F1181" i="2" s="1"/>
  <c r="F1272" i="2"/>
  <c r="F1273" i="2" s="1"/>
  <c r="F1274" i="2" s="1"/>
  <c r="F1851" i="2"/>
  <c r="F1852" i="2" s="1"/>
  <c r="F1853" i="2" s="1"/>
  <c r="F582" i="2"/>
  <c r="F583" i="2" s="1"/>
  <c r="F584" i="2" s="1"/>
  <c r="F21" i="2"/>
  <c r="F22" i="2" s="1"/>
  <c r="F23" i="2" s="1"/>
  <c r="F2058" i="2"/>
  <c r="F2059" i="2" s="1"/>
  <c r="F2060" i="2" s="1"/>
  <c r="F1818" i="2"/>
  <c r="F1819" i="2" s="1"/>
  <c r="F1820" i="2" s="1"/>
  <c r="F2184" i="2"/>
  <c r="F2185" i="2" s="1"/>
  <c r="F2186" i="2" s="1"/>
  <c r="F348" i="2"/>
  <c r="F349" i="2" s="1"/>
  <c r="F350" i="2" s="1"/>
  <c r="F2112" i="2"/>
  <c r="F2113" i="2" s="1"/>
  <c r="F2114" i="2" s="1"/>
  <c r="F1695" i="2"/>
  <c r="F1696" i="2" s="1"/>
  <c r="F1697" i="2" s="1"/>
  <c r="F1956" i="2"/>
  <c r="F1957" i="2" s="1"/>
  <c r="F1958" i="2" s="1"/>
  <c r="F2157" i="2"/>
  <c r="F2158" i="2" s="1"/>
  <c r="F2159" i="2" s="1"/>
  <c r="F1863" i="2"/>
  <c r="F1864" i="2" s="1"/>
  <c r="F1865" i="2" s="1"/>
  <c r="F1554" i="2"/>
  <c r="F1555" i="2" s="1"/>
  <c r="F1556" i="2" s="1"/>
  <c r="F1560" i="2"/>
  <c r="F1561" i="2" s="1"/>
  <c r="F1562" i="2" s="1"/>
  <c r="F1407" i="2"/>
  <c r="F1408" i="2" s="1"/>
  <c r="F1409" i="2" s="1"/>
  <c r="F1920" i="2"/>
  <c r="F1921" i="2" s="1"/>
  <c r="F1922" i="2" s="1"/>
  <c r="F1356" i="2"/>
  <c r="F1357" i="2" s="1"/>
  <c r="F1358" i="2" s="1"/>
  <c r="F768" i="2"/>
  <c r="F769" i="2" s="1"/>
  <c r="F770" i="2" s="1"/>
  <c r="F975" i="2"/>
  <c r="F976" i="2" s="1"/>
  <c r="F977" i="2" s="1"/>
  <c r="F1587" i="2"/>
  <c r="F1588" i="2" s="1"/>
  <c r="F1589" i="2" s="1"/>
  <c r="F1068" i="2"/>
  <c r="F1069" i="2" s="1"/>
  <c r="F1070" i="2" s="1"/>
  <c r="F1224" i="2"/>
  <c r="F1225" i="2" s="1"/>
  <c r="F1226" i="2" s="1"/>
  <c r="F63" i="2"/>
  <c r="F64" i="2" s="1"/>
  <c r="F65" i="2" s="1"/>
  <c r="F918" i="2"/>
  <c r="F919" i="2" s="1"/>
  <c r="F920" i="2" s="1"/>
  <c r="F1656" i="2"/>
  <c r="F1657" i="2" s="1"/>
  <c r="F1658" i="2" s="1"/>
  <c r="F144" i="2"/>
  <c r="F145" i="2" s="1"/>
  <c r="F146" i="2" s="1"/>
  <c r="F1080" i="2"/>
  <c r="F1081" i="2" s="1"/>
  <c r="F1082" i="2" s="1"/>
  <c r="F285" i="2"/>
  <c r="F286" i="2" s="1"/>
  <c r="F287" i="2" s="1"/>
  <c r="F2040" i="2"/>
  <c r="F2041" i="2" s="1"/>
  <c r="F2042" i="2" s="1"/>
  <c r="F1632" i="2"/>
  <c r="F1633" i="2" s="1"/>
  <c r="F1634" i="2" s="1"/>
  <c r="F642" i="2"/>
  <c r="F643" i="2" s="1"/>
  <c r="F644" i="2" s="1"/>
  <c r="F1152" i="2"/>
  <c r="F1153" i="2" s="1"/>
  <c r="F1154" i="2" s="1"/>
  <c r="F1110" i="2"/>
  <c r="F1111" i="2" s="1"/>
  <c r="F1112" i="2" s="1"/>
  <c r="F1425" i="2"/>
  <c r="F1426" i="2" s="1"/>
  <c r="F1427" i="2" s="1"/>
  <c r="F1182" i="2"/>
  <c r="F1183" i="2" s="1"/>
  <c r="F1184" i="2" s="1"/>
  <c r="F1011" i="2"/>
  <c r="F1012" i="2" s="1"/>
  <c r="F1013" i="2" s="1"/>
  <c r="F663" i="2"/>
  <c r="F664" i="2" s="1"/>
  <c r="F665" i="2" s="1"/>
  <c r="F156" i="2"/>
  <c r="F157" i="2" s="1"/>
  <c r="F158" i="2" s="1"/>
  <c r="F2127" i="2"/>
  <c r="F2128" i="2" s="1"/>
  <c r="F2129" i="2" s="1"/>
  <c r="F1200" i="2"/>
  <c r="F1201" i="2" s="1"/>
  <c r="F1202" i="2" s="1"/>
  <c r="F1023" i="2"/>
  <c r="F1024" i="2" s="1"/>
  <c r="F1025" i="2" s="1"/>
  <c r="F243" i="2"/>
  <c r="F244" i="2" s="1"/>
  <c r="F245" i="2" s="1"/>
  <c r="F1557" i="2"/>
  <c r="F1558" i="2" s="1"/>
  <c r="F1559" i="2" s="1"/>
  <c r="F903" i="2"/>
  <c r="F904" i="2" s="1"/>
  <c r="F905" i="2" s="1"/>
  <c r="F1854" i="2"/>
  <c r="F1855" i="2" s="1"/>
  <c r="F1856" i="2" s="1"/>
  <c r="F939" i="2"/>
  <c r="F940" i="2" s="1"/>
  <c r="F941" i="2" s="1"/>
  <c r="F966" i="2"/>
  <c r="F967" i="2" s="1"/>
  <c r="F968" i="2" s="1"/>
  <c r="F1524" i="2"/>
  <c r="F1525" i="2" s="1"/>
  <c r="F1526" i="2" s="1"/>
  <c r="F2022" i="2"/>
  <c r="F2023" i="2" s="1"/>
  <c r="F2024" i="2" s="1"/>
  <c r="F1086" i="2"/>
  <c r="F1087" i="2" s="1"/>
  <c r="F1088" i="2" s="1"/>
  <c r="F660" i="2"/>
  <c r="F661" i="2" s="1"/>
  <c r="F662" i="2" s="1"/>
  <c r="F1857" i="2"/>
  <c r="F1858" i="2" s="1"/>
  <c r="F1859" i="2" s="1"/>
  <c r="F48" i="2"/>
  <c r="F49" i="2" s="1"/>
  <c r="F50" i="2" s="1"/>
  <c r="F366" i="2"/>
  <c r="F367" i="2" s="1"/>
  <c r="F368" i="2" s="1"/>
  <c r="F936" i="2"/>
  <c r="F937" i="2" s="1"/>
  <c r="F938" i="2" s="1"/>
  <c r="F2046" i="2"/>
  <c r="F2047" i="2" s="1"/>
  <c r="F2048" i="2" s="1"/>
  <c r="F999" i="2"/>
  <c r="F1000" i="2" s="1"/>
  <c r="F1001" i="2" s="1"/>
  <c r="F1650" i="2"/>
  <c r="F1651" i="2" s="1"/>
  <c r="F1652" i="2" s="1"/>
  <c r="F81" i="2"/>
  <c r="F82" i="2" s="1"/>
  <c r="F83" i="2" s="1"/>
  <c r="F861" i="2"/>
  <c r="F862" i="2" s="1"/>
  <c r="F863" i="2" s="1"/>
  <c r="F345" i="2"/>
  <c r="F346" i="2" s="1"/>
  <c r="F347" i="2" s="1"/>
  <c r="F1998" i="2"/>
  <c r="F1999" i="2" s="1"/>
  <c r="F2000" i="2" s="1"/>
  <c r="F1383" i="2"/>
  <c r="F1384" i="2" s="1"/>
  <c r="F1385" i="2" s="1"/>
  <c r="F549" i="2"/>
  <c r="F550" i="2" s="1"/>
  <c r="F551" i="2" s="1"/>
  <c r="F204" i="2"/>
  <c r="F205" i="2" s="1"/>
  <c r="F206" i="2" s="1"/>
  <c r="F846" i="2"/>
  <c r="F847" i="2" s="1"/>
  <c r="F848" i="2" s="1"/>
  <c r="F1929" i="2"/>
  <c r="F1930" i="2" s="1"/>
  <c r="F1931" i="2" s="1"/>
  <c r="F1734" i="2"/>
  <c r="F1735" i="2" s="1"/>
  <c r="F1736" i="2" s="1"/>
  <c r="F1905" i="2"/>
  <c r="F1906" i="2" s="1"/>
  <c r="F1907" i="2" s="1"/>
  <c r="F1176" i="2"/>
  <c r="F1177" i="2" s="1"/>
  <c r="F1178" i="2" s="1"/>
  <c r="F1935" i="2"/>
  <c r="F1936" i="2" s="1"/>
  <c r="F1937" i="2" s="1"/>
  <c r="F1416" i="2"/>
  <c r="F1417" i="2" s="1"/>
  <c r="F1418" i="2" s="1"/>
  <c r="F309" i="2"/>
  <c r="F310" i="2" s="1"/>
  <c r="F311" i="2" s="1"/>
  <c r="F2166" i="2"/>
  <c r="F2167" i="2" s="1"/>
  <c r="F2168" i="2" s="1"/>
  <c r="F2115" i="2"/>
  <c r="F2116" i="2" s="1"/>
  <c r="F2117" i="2" s="1"/>
  <c r="F1614" i="2"/>
  <c r="F1615" i="2" s="1"/>
  <c r="F1616" i="2" s="1"/>
  <c r="F606" i="2"/>
  <c r="F607" i="2" s="1"/>
  <c r="F608" i="2" s="1"/>
  <c r="F2178" i="2"/>
  <c r="F2179" i="2" s="1"/>
  <c r="F2180" i="2" s="1"/>
  <c r="F189" i="2"/>
  <c r="F190" i="2" s="1"/>
  <c r="F191" i="2" s="1"/>
  <c r="F1644" i="2"/>
  <c r="F1645" i="2" s="1"/>
  <c r="F1646" i="2" s="1"/>
  <c r="F291" i="2"/>
  <c r="F292" i="2" s="1"/>
  <c r="F293" i="2" s="1"/>
  <c r="F618" i="2"/>
  <c r="F619" i="2" s="1"/>
  <c r="F620" i="2" s="1"/>
  <c r="F681" i="2"/>
  <c r="F682" i="2" s="1"/>
  <c r="F683" i="2" s="1"/>
  <c r="F1512" i="2"/>
  <c r="F1513" i="2" s="1"/>
  <c r="F1514" i="2" s="1"/>
  <c r="F765" i="2"/>
  <c r="F766" i="2" s="1"/>
  <c r="F767" i="2" s="1"/>
  <c r="F1491" i="2"/>
  <c r="F1492" i="2" s="1"/>
  <c r="F1493" i="2" s="1"/>
  <c r="F1035" i="2"/>
  <c r="F1036" i="2" s="1"/>
  <c r="F1037" i="2" s="1"/>
  <c r="F963" i="2"/>
  <c r="F964" i="2" s="1"/>
  <c r="F965" i="2" s="1"/>
  <c r="F1872" i="2"/>
  <c r="F1873" i="2" s="1"/>
  <c r="F1874" i="2" s="1"/>
  <c r="F54" i="2"/>
  <c r="F55" i="2" s="1"/>
  <c r="F56" i="2" s="1"/>
  <c r="F2145" i="2"/>
  <c r="F2146" i="2" s="1"/>
  <c r="F2147" i="2" s="1"/>
  <c r="F327" i="2"/>
  <c r="F328" i="2" s="1"/>
  <c r="F329" i="2" s="1"/>
  <c r="F447" i="2"/>
  <c r="F448" i="2" s="1"/>
  <c r="F449" i="2" s="1"/>
  <c r="F1749" i="2"/>
  <c r="F1750" i="2" s="1"/>
  <c r="F1751" i="2" s="1"/>
  <c r="F717" i="2"/>
  <c r="F718" i="2" s="1"/>
  <c r="F719" i="2" s="1"/>
  <c r="F624" i="2"/>
  <c r="F625" i="2" s="1"/>
  <c r="F626" i="2" s="1"/>
  <c r="F2133" i="2"/>
  <c r="F2134" i="2" s="1"/>
  <c r="F2135" i="2" s="1"/>
  <c r="F336" i="2"/>
  <c r="F337" i="2" s="1"/>
  <c r="F338" i="2" s="1"/>
  <c r="F1122" i="2"/>
  <c r="F1123" i="2" s="1"/>
  <c r="F1124" i="2" s="1"/>
  <c r="F1653" i="2"/>
  <c r="F1654" i="2" s="1"/>
  <c r="F1655" i="2" s="1"/>
  <c r="F1158" i="2"/>
  <c r="F1159" i="2" s="1"/>
  <c r="F1160" i="2" s="1"/>
  <c r="F1440" i="2"/>
  <c r="F1441" i="2" s="1"/>
  <c r="F1442" i="2" s="1"/>
  <c r="F3" i="2"/>
  <c r="F4" i="2" s="1"/>
  <c r="F5" i="2" s="1"/>
  <c r="F2067" i="2"/>
  <c r="F2068" i="2" s="1"/>
  <c r="F2069" i="2" s="1"/>
  <c r="F516" i="2"/>
  <c r="F517" i="2" s="1"/>
  <c r="F518" i="2" s="1"/>
  <c r="F1689" i="2"/>
  <c r="F1690" i="2" s="1"/>
  <c r="F1691" i="2" s="1"/>
  <c r="F927" i="2"/>
  <c r="F928" i="2" s="1"/>
  <c r="F929" i="2" s="1"/>
  <c r="F1458" i="2"/>
  <c r="F1459" i="2" s="1"/>
  <c r="F1460" i="2" s="1"/>
  <c r="F1860" i="2"/>
  <c r="F1861" i="2" s="1"/>
  <c r="F1862" i="2" s="1"/>
  <c r="F1986" i="2"/>
  <c r="F1987" i="2" s="1"/>
  <c r="F1988" i="2" s="1"/>
  <c r="F1113" i="2"/>
  <c r="F1114" i="2" s="1"/>
  <c r="F1115" i="2" s="1"/>
  <c r="F24" i="2"/>
  <c r="F25" i="2" s="1"/>
  <c r="F26" i="2" s="1"/>
  <c r="F1185" i="2"/>
  <c r="F1186" i="2" s="1"/>
  <c r="F1187" i="2" s="1"/>
  <c r="F501" i="2"/>
  <c r="F502" i="2" s="1"/>
  <c r="F503" i="2" s="1"/>
  <c r="F198" i="2"/>
  <c r="F199" i="2" s="1"/>
  <c r="F200" i="2" s="1"/>
  <c r="F1590" i="2"/>
  <c r="F1591" i="2" s="1"/>
  <c r="F1592" i="2" s="1"/>
  <c r="F2187" i="2"/>
  <c r="F2188" i="2" s="1"/>
  <c r="F2189" i="2" s="1"/>
  <c r="F1212" i="2"/>
  <c r="F1213" i="2" s="1"/>
  <c r="F1214" i="2" s="1"/>
  <c r="F1128" i="2"/>
  <c r="F1129" i="2" s="1"/>
  <c r="F1130" i="2" s="1"/>
  <c r="F2163" i="2"/>
  <c r="F2164" i="2" s="1"/>
  <c r="F2165" i="2" s="1"/>
  <c r="F1566" i="2"/>
  <c r="F1567" i="2" s="1"/>
  <c r="F1568" i="2" s="1"/>
  <c r="F1455" i="2"/>
  <c r="F1456" i="2" s="1"/>
  <c r="F1457" i="2" s="1"/>
  <c r="F1548" i="2"/>
  <c r="F1549" i="2" s="1"/>
  <c r="F1550" i="2" s="1"/>
  <c r="F159" i="2"/>
  <c r="F160" i="2" s="1"/>
  <c r="F161" i="2" s="1"/>
  <c r="F306" i="2"/>
  <c r="F307" i="2" s="1"/>
  <c r="F308" i="2" s="1"/>
  <c r="F1602" i="2"/>
  <c r="F1603" i="2" s="1"/>
  <c r="F1604" i="2" s="1"/>
  <c r="F1227" i="2"/>
  <c r="F1228" i="2" s="1"/>
  <c r="F1229" i="2" s="1"/>
  <c r="F678" i="2"/>
  <c r="F679" i="2" s="1"/>
  <c r="F680" i="2" s="1"/>
  <c r="F726" i="2"/>
  <c r="F727" i="2" s="1"/>
  <c r="F728" i="2" s="1"/>
  <c r="F1752" i="2"/>
  <c r="F1753" i="2" s="1"/>
  <c r="F1754" i="2" s="1"/>
  <c r="F1254" i="2"/>
  <c r="F1255" i="2" s="1"/>
  <c r="F1256" i="2" s="1"/>
  <c r="F804" i="2"/>
  <c r="F805" i="2" s="1"/>
  <c r="F806" i="2" s="1"/>
  <c r="F885" i="2"/>
  <c r="F886" i="2" s="1"/>
  <c r="F887" i="2" s="1"/>
  <c r="F132" i="2"/>
  <c r="F133" i="2" s="1"/>
  <c r="F134" i="2" s="1"/>
  <c r="F45" i="2"/>
  <c r="F46" i="2" s="1"/>
  <c r="F47" i="2" s="1"/>
  <c r="F1269" i="2"/>
  <c r="F1270" i="2" s="1"/>
  <c r="F1271" i="2" s="1"/>
  <c r="F120" i="2"/>
  <c r="F121" i="2" s="1"/>
  <c r="F122" i="2" s="1"/>
  <c r="F852" i="2"/>
  <c r="F853" i="2" s="1"/>
  <c r="F854" i="2" s="1"/>
  <c r="F1938" i="2"/>
  <c r="F1939" i="2" s="1"/>
  <c r="F1940" i="2" s="1"/>
  <c r="F192" i="2"/>
  <c r="F193" i="2" s="1"/>
  <c r="F194" i="2" s="1"/>
  <c r="F762" i="2"/>
  <c r="F763" i="2" s="1"/>
  <c r="F764" i="2" s="1"/>
  <c r="F774" i="2"/>
  <c r="F775" i="2" s="1"/>
  <c r="F776" i="2" s="1"/>
  <c r="F1944" i="2"/>
  <c r="F1945" i="2" s="1"/>
  <c r="F1946" i="2" s="1"/>
  <c r="F1773" i="2"/>
  <c r="F1774" i="2" s="1"/>
  <c r="F1775" i="2" s="1"/>
  <c r="F843" i="2"/>
  <c r="F844" i="2" s="1"/>
  <c r="F845" i="2" s="1"/>
  <c r="F603" i="2"/>
  <c r="F604" i="2" s="1"/>
  <c r="F605" i="2" s="1"/>
  <c r="F1290" i="2"/>
  <c r="F1291" i="2" s="1"/>
  <c r="F1292" i="2" s="1"/>
  <c r="F1776" i="2"/>
  <c r="F1777" i="2" s="1"/>
  <c r="F1778" i="2" s="1"/>
  <c r="F1230" i="2"/>
  <c r="F1231" i="2" s="1"/>
  <c r="F1232" i="2" s="1"/>
  <c r="F849" i="2"/>
  <c r="F850" i="2" s="1"/>
  <c r="F851" i="2" s="1"/>
  <c r="F1338" i="2"/>
  <c r="F1339" i="2" s="1"/>
  <c r="F1340" i="2" s="1"/>
  <c r="F1800" i="2"/>
  <c r="F1801" i="2" s="1"/>
  <c r="F1802" i="2" s="1"/>
  <c r="F1674" i="2"/>
  <c r="F1675" i="2" s="1"/>
  <c r="F1676" i="2" s="1"/>
  <c r="F870" i="2"/>
  <c r="F871" i="2" s="1"/>
  <c r="F872" i="2" s="1"/>
  <c r="F1671" i="2"/>
  <c r="F1672" i="2" s="1"/>
  <c r="F1673" i="2" s="1"/>
  <c r="F723" i="2"/>
  <c r="F724" i="2" s="1"/>
  <c r="F725" i="2" s="1"/>
  <c r="F87" i="2"/>
  <c r="F88" i="2" s="1"/>
  <c r="F89" i="2" s="1"/>
  <c r="F1029" i="2"/>
  <c r="F1030" i="2" s="1"/>
  <c r="F1031" i="2" s="1"/>
  <c r="F579" i="2"/>
  <c r="F580" i="2" s="1"/>
  <c r="F581" i="2" s="1"/>
  <c r="F180" i="2"/>
  <c r="F181" i="2" s="1"/>
  <c r="F182" i="2" s="1"/>
  <c r="F2070" i="2"/>
  <c r="F2071" i="2" s="1"/>
  <c r="F2072" i="2" s="1"/>
  <c r="F1215" i="2"/>
  <c r="F1216" i="2" s="1"/>
  <c r="F1217" i="2" s="1"/>
  <c r="F294" i="2"/>
  <c r="F295" i="2" s="1"/>
  <c r="F296" i="2" s="1"/>
  <c r="F1164" i="2"/>
  <c r="F1165" i="2" s="1"/>
  <c r="F1166" i="2" s="1"/>
  <c r="F1506" i="2"/>
  <c r="F1507" i="2" s="1"/>
  <c r="F1508" i="2" s="1"/>
  <c r="F1341" i="2"/>
  <c r="F1342" i="2" s="1"/>
  <c r="F1343" i="2" s="1"/>
  <c r="F1869" i="2"/>
  <c r="F1870" i="2" s="1"/>
  <c r="F1871" i="2" s="1"/>
  <c r="F2094" i="2"/>
  <c r="F2095" i="2" s="1"/>
  <c r="F2096" i="2" s="1"/>
  <c r="F789" i="2"/>
  <c r="F790" i="2" s="1"/>
  <c r="F791" i="2" s="1"/>
  <c r="F2076" i="2"/>
  <c r="F2077" i="2" s="1"/>
  <c r="F2078" i="2" s="1"/>
  <c r="F1107" i="2"/>
  <c r="F1108" i="2" s="1"/>
  <c r="F1109" i="2" s="1"/>
  <c r="F1821" i="2"/>
  <c r="F1822" i="2" s="1"/>
  <c r="F1823" i="2" s="1"/>
  <c r="F873" i="2"/>
  <c r="F874" i="2" s="1"/>
  <c r="F875" i="2" s="1"/>
  <c r="F1404" i="2"/>
  <c r="F1405" i="2" s="1"/>
  <c r="F1406" i="2" s="1"/>
  <c r="F714" i="2"/>
  <c r="F715" i="2" s="1"/>
  <c r="F716" i="2" s="1"/>
  <c r="F15" i="2"/>
  <c r="F16" i="2" s="1"/>
  <c r="F17" i="2" s="1"/>
  <c r="F1221" i="2"/>
  <c r="F1222" i="2" s="1"/>
  <c r="F1223" i="2" s="1"/>
  <c r="F1203" i="2"/>
  <c r="F1204" i="2" s="1"/>
  <c r="F1205" i="2" s="1"/>
  <c r="F522" i="2"/>
  <c r="F523" i="2" s="1"/>
  <c r="F524" i="2" s="1"/>
  <c r="F747" i="2"/>
  <c r="F748" i="2" s="1"/>
  <c r="F749" i="2" s="1"/>
  <c r="F324" i="2"/>
  <c r="F325" i="2" s="1"/>
  <c r="F326" i="2" s="1"/>
  <c r="F18" i="2"/>
  <c r="F19" i="2" s="1"/>
  <c r="F20" i="2" s="1"/>
  <c r="F480" i="2"/>
  <c r="F481" i="2" s="1"/>
  <c r="F482" i="2" s="1"/>
  <c r="F492" i="2"/>
  <c r="F493" i="2" s="1"/>
  <c r="F494" i="2" s="1"/>
  <c r="F978" i="2"/>
  <c r="F979" i="2" s="1"/>
  <c r="F980" i="2" s="1"/>
  <c r="F2079" i="2"/>
  <c r="F2080" i="2" s="1"/>
  <c r="F2081" i="2" s="1"/>
  <c r="F270" i="2"/>
  <c r="F271" i="2" s="1"/>
  <c r="F272" i="2" s="1"/>
  <c r="F543" i="2"/>
  <c r="F544" i="2" s="1"/>
  <c r="F545" i="2" s="1"/>
  <c r="F423" i="2"/>
  <c r="F424" i="2" s="1"/>
  <c r="F425" i="2" s="1"/>
  <c r="F1473" i="2"/>
  <c r="F1474" i="2" s="1"/>
  <c r="F1475" i="2" s="1"/>
  <c r="F282" i="2"/>
  <c r="F283" i="2" s="1"/>
  <c r="F284" i="2" s="1"/>
  <c r="F42" i="2"/>
  <c r="F43" i="2" s="1"/>
  <c r="F44" i="2" s="1"/>
  <c r="F756" i="2"/>
  <c r="F757" i="2" s="1"/>
  <c r="F758" i="2" s="1"/>
  <c r="F1914" i="2"/>
  <c r="F1915" i="2" s="1"/>
  <c r="F1916" i="2" s="1"/>
  <c r="F2061" i="2"/>
  <c r="F2062" i="2" s="1"/>
  <c r="F2063" i="2" s="1"/>
  <c r="F1317" i="2"/>
  <c r="F1318" i="2" s="1"/>
  <c r="F1319" i="2" s="1"/>
  <c r="F1257" i="2"/>
  <c r="F1258" i="2" s="1"/>
  <c r="F1259" i="2" s="1"/>
  <c r="F933" i="2"/>
  <c r="F934" i="2" s="1"/>
  <c r="F935" i="2" s="1"/>
  <c r="F78" i="2"/>
  <c r="F79" i="2" s="1"/>
  <c r="F80" i="2" s="1"/>
  <c r="F1005" i="2"/>
  <c r="F1006" i="2" s="1"/>
  <c r="F1007" i="2" s="1"/>
  <c r="F720" i="2"/>
  <c r="F721" i="2" s="1"/>
  <c r="F722" i="2" s="1"/>
  <c r="F1368" i="2"/>
  <c r="F1369" i="2" s="1"/>
  <c r="F1370" i="2" s="1"/>
  <c r="F114" i="2"/>
  <c r="F115" i="2" s="1"/>
  <c r="F116" i="2" s="1"/>
  <c r="F1968" i="2"/>
  <c r="F1969" i="2" s="1"/>
  <c r="F1970" i="2" s="1"/>
  <c r="F561" i="2"/>
  <c r="F562" i="2" s="1"/>
  <c r="F563" i="2" s="1"/>
  <c r="F708" i="2"/>
  <c r="F709" i="2" s="1"/>
  <c r="F710" i="2" s="1"/>
  <c r="F312" i="2"/>
  <c r="F313" i="2" s="1"/>
  <c r="F314" i="2" s="1"/>
  <c r="F2016" i="2"/>
  <c r="F2017" i="2" s="1"/>
  <c r="F2018" i="2" s="1"/>
  <c r="F1668" i="2"/>
  <c r="F1669" i="2" s="1"/>
  <c r="F1670" i="2" s="1"/>
  <c r="F1251" i="2"/>
  <c r="F1252" i="2" s="1"/>
  <c r="F1253" i="2" s="1"/>
  <c r="F1299" i="2"/>
  <c r="F1300" i="2" s="1"/>
  <c r="F1301" i="2" s="1"/>
  <c r="F396" i="2"/>
  <c r="F397" i="2" s="1"/>
  <c r="F398" i="2" s="1"/>
  <c r="F1209" i="2"/>
  <c r="F1210" i="2" s="1"/>
  <c r="F1211" i="2" s="1"/>
  <c r="F399" i="2"/>
  <c r="F400" i="2" s="1"/>
  <c r="F401" i="2" s="1"/>
  <c r="F2019" i="2"/>
  <c r="F2020" i="2" s="1"/>
  <c r="F2021" i="2" s="1"/>
  <c r="F420" i="2"/>
  <c r="F421" i="2" s="1"/>
  <c r="F422" i="2" s="1"/>
  <c r="F426" i="2"/>
  <c r="F427" i="2" s="1"/>
  <c r="F428" i="2" s="1"/>
  <c r="F867" i="2"/>
  <c r="F868" i="2" s="1"/>
  <c r="F869" i="2" s="1"/>
  <c r="F1041" i="2"/>
  <c r="F1042" i="2" s="1"/>
  <c r="F1043" i="2" s="1"/>
  <c r="F9" i="2"/>
  <c r="F10" i="2" s="1"/>
  <c r="F11" i="2" s="1"/>
  <c r="F657" i="2"/>
  <c r="F658" i="2" s="1"/>
  <c r="F659" i="2" s="1"/>
  <c r="F2091" i="2"/>
  <c r="F2092" i="2" s="1"/>
  <c r="F2093" i="2" s="1"/>
  <c r="F390" i="2"/>
  <c r="F391" i="2" s="1"/>
  <c r="F392" i="2" s="1"/>
  <c r="F567" i="2"/>
  <c r="F568" i="2" s="1"/>
  <c r="F569" i="2" s="1"/>
  <c r="F465" i="2"/>
  <c r="F466" i="2" s="1"/>
  <c r="F467" i="2" s="1"/>
  <c r="F1941" i="2"/>
  <c r="F1942" i="2" s="1"/>
  <c r="F1943" i="2" s="1"/>
  <c r="F1452" i="2"/>
  <c r="F1453" i="2" s="1"/>
  <c r="F1454" i="2" s="1"/>
  <c r="F684" i="2"/>
  <c r="F685" i="2" s="1"/>
  <c r="F686" i="2" s="1"/>
  <c r="F246" i="2"/>
  <c r="F247" i="2" s="1"/>
  <c r="F248" i="2" s="1" a="1"/>
  <c r="F248" i="2" s="1"/>
  <c r="F186" i="2"/>
  <c r="F187" i="2" s="1"/>
  <c r="F188" i="2" s="1"/>
  <c r="F888" i="2"/>
  <c r="F889" i="2" s="1"/>
  <c r="F890" i="2" s="1"/>
  <c r="F225" i="2"/>
  <c r="F226" i="2" s="1"/>
  <c r="F227" i="2" s="1"/>
  <c r="F1737" i="2"/>
  <c r="F1738" i="2" s="1"/>
  <c r="F1739" i="2" s="1"/>
  <c r="F2142" i="2"/>
  <c r="F2143" i="2" s="1"/>
  <c r="F2144" i="2" s="1"/>
  <c r="F507" i="2"/>
  <c r="F508" i="2" s="1"/>
  <c r="F509" i="2" s="1"/>
  <c r="F1314" i="2"/>
  <c r="F1315" i="2" s="1"/>
  <c r="F1316" i="2" s="1"/>
  <c r="F819" i="2"/>
  <c r="F820" i="2" s="1"/>
  <c r="F821" i="2" s="1"/>
  <c r="F2130" i="2"/>
  <c r="F2131" i="2" s="1"/>
  <c r="F2132" i="2" s="1"/>
  <c r="F36" i="2"/>
  <c r="F37" i="2" s="1"/>
  <c r="F38" i="2" s="1"/>
  <c r="F2121" i="2"/>
  <c r="F2122" i="2" s="1"/>
  <c r="F2123" i="2" s="1"/>
  <c r="F816" i="2"/>
  <c r="F817" i="2" s="1"/>
  <c r="F818" i="2" s="1"/>
  <c r="F1605" i="2"/>
  <c r="F1606" i="2" s="1"/>
  <c r="F1607" i="2" s="1"/>
  <c r="F141" i="2"/>
  <c r="F142" i="2" s="1"/>
  <c r="F143" i="2" s="1"/>
  <c r="F27" i="2"/>
  <c r="F28" i="2" s="1"/>
  <c r="F29" i="2" s="1"/>
  <c r="F1305" i="2"/>
  <c r="F1306" i="2" s="1"/>
  <c r="F1307" i="2" s="1"/>
  <c r="F1797" i="2"/>
  <c r="F1798" i="2" s="1"/>
  <c r="F1799" i="2" s="1"/>
  <c r="F342" i="2"/>
  <c r="F343" i="2" s="1"/>
  <c r="F344" i="2" s="1"/>
  <c r="F1824" i="2"/>
  <c r="F1825" i="2" s="1"/>
  <c r="F1826" i="2" s="1"/>
  <c r="F330" i="2"/>
  <c r="F331" i="2" s="1"/>
  <c r="F332" i="2" s="1"/>
  <c r="F1236" i="2"/>
  <c r="F1237" i="2" s="1"/>
  <c r="F1238" i="2" s="1"/>
  <c r="F405" i="2"/>
  <c r="F406" i="2" s="1"/>
  <c r="F407" i="2" s="1"/>
  <c r="F474" i="2"/>
  <c r="F475" i="2" s="1"/>
  <c r="F476" i="2" s="1"/>
  <c r="F1755" i="2"/>
  <c r="F1756" i="2" s="1"/>
  <c r="F1757" i="2" s="1"/>
  <c r="F2211" i="2"/>
  <c r="F2212" i="2" s="1"/>
  <c r="F2213" i="2" s="1"/>
  <c r="F1461" i="2"/>
  <c r="F1462" i="2" s="1"/>
  <c r="F1463" i="2" s="1"/>
  <c r="F498" i="2"/>
  <c r="F499" i="2" s="1"/>
  <c r="F500" i="2" s="1"/>
  <c r="F210" i="2"/>
  <c r="F211" i="2" s="1"/>
  <c r="F212" i="2" s="1"/>
  <c r="F126" i="2"/>
  <c r="F127" i="2" s="1"/>
  <c r="F128" i="2" s="1"/>
  <c r="F876" i="2"/>
  <c r="F877" i="2" s="1"/>
  <c r="F878" i="2" s="1"/>
  <c r="F840" i="2"/>
  <c r="F841" i="2" s="1"/>
  <c r="F842" i="2" s="1"/>
  <c r="F2151" i="2"/>
  <c r="F2152" i="2" s="1"/>
  <c r="F2153" i="2" s="1"/>
  <c r="F1443" i="2"/>
  <c r="F1444" i="2" s="1"/>
  <c r="F1445" i="2" s="1"/>
  <c r="F93" i="2"/>
  <c r="F94" i="2" s="1"/>
  <c r="F95" i="2" s="1"/>
  <c r="F1893" i="2"/>
  <c r="F1894" i="2" s="1"/>
  <c r="F1895" i="2" s="1"/>
  <c r="F1263" i="2"/>
  <c r="F1264" i="2" s="1"/>
  <c r="F1265" i="2" s="1"/>
  <c r="F1713" i="2"/>
  <c r="F1714" i="2" s="1"/>
  <c r="F1715" i="2" s="1"/>
  <c r="F1686" i="2"/>
  <c r="F1687" i="2" s="1"/>
  <c r="F1688" i="2" s="1"/>
  <c r="F1890" i="2"/>
  <c r="F1891" i="2" s="1"/>
  <c r="F1892" i="2" s="1"/>
  <c r="F1002" i="2"/>
  <c r="F1003" i="2" s="1"/>
  <c r="F1004" i="2" s="1"/>
  <c r="F990" i="2"/>
  <c r="F991" i="2" s="1"/>
  <c r="F992" i="2" s="1"/>
  <c r="F372" i="2"/>
  <c r="F373" i="2" s="1"/>
  <c r="F374" i="2" s="1"/>
  <c r="F1050" i="2"/>
  <c r="F1051" i="2" s="1"/>
  <c r="F1052" i="2" s="1"/>
  <c r="F75" i="2"/>
  <c r="F76" i="2" s="1"/>
  <c r="F77" i="2" s="1"/>
  <c r="F1065" i="2"/>
  <c r="F1066" i="2" s="1"/>
  <c r="F1067" i="2" s="1"/>
  <c r="F897" i="2"/>
  <c r="F898" i="2" s="1"/>
  <c r="F899" i="2" s="1"/>
  <c r="F1431" i="2"/>
  <c r="F1432" i="2" s="1"/>
  <c r="F1433" i="2" s="1"/>
  <c r="F1446" i="2"/>
  <c r="F1447" i="2" s="1"/>
  <c r="F1448" i="2" s="1"/>
  <c r="F924" i="2"/>
  <c r="F925" i="2" s="1"/>
  <c r="F926" i="2" s="1"/>
  <c r="F2160" i="2"/>
  <c r="F2161" i="2" s="1"/>
  <c r="F2162" i="2" s="1"/>
  <c r="F648" i="2"/>
  <c r="F649" i="2" s="1"/>
  <c r="F650" i="2" s="1"/>
  <c r="F1551" i="2"/>
  <c r="F1552" i="2" s="1"/>
  <c r="F1553" i="2" s="1"/>
  <c r="F237" i="2"/>
  <c r="F238" i="2" s="1"/>
  <c r="F239" i="2" s="1"/>
  <c r="F744" i="2"/>
  <c r="F745" i="2" s="1"/>
  <c r="F746" i="2" s="1"/>
  <c r="F1641" i="2"/>
  <c r="F1642" i="2" s="1"/>
  <c r="F1643" i="2" s="1"/>
  <c r="F792" i="2"/>
  <c r="F793" i="2" s="1"/>
  <c r="F794" i="2" s="1"/>
  <c r="F585" i="2"/>
  <c r="F586" i="2" s="1"/>
  <c r="F587" i="2" s="1"/>
  <c r="F2172" i="2"/>
  <c r="F2173" i="2" s="1"/>
  <c r="F2174" i="2" s="1"/>
  <c r="F1350" i="2"/>
  <c r="F1351" i="2" s="1"/>
  <c r="F1352" i="2" s="1"/>
  <c r="F639" i="2"/>
  <c r="F640" i="2" s="1"/>
  <c r="F641" i="2" s="1"/>
  <c r="F2214" i="2"/>
  <c r="F2215" i="2" s="1"/>
  <c r="F2216" i="2" s="1"/>
  <c r="F2136" i="2"/>
  <c r="F2137" i="2" s="1"/>
  <c r="F2138" i="2" s="1"/>
  <c r="F201" i="2"/>
  <c r="F202" i="2" s="1"/>
  <c r="F203" i="2" s="1"/>
  <c r="F735" i="2"/>
  <c r="F736" i="2" s="1"/>
  <c r="F737" i="2" s="1"/>
  <c r="F1596" i="2"/>
  <c r="F1597" i="2" s="1"/>
  <c r="F1598" i="2" s="1"/>
  <c r="F1419" i="2"/>
  <c r="F1420" i="2" s="1"/>
  <c r="F1421" i="2" s="1"/>
  <c r="F1194" i="2"/>
  <c r="F1195" i="2" s="1"/>
  <c r="F1196" i="2" s="1"/>
  <c r="F1809" i="2"/>
  <c r="F1810" i="2" s="1"/>
  <c r="F1811" i="2" s="1"/>
  <c r="F1155" i="2"/>
  <c r="F1156" i="2" s="1"/>
  <c r="F1157" i="2" s="1"/>
  <c r="F450" i="2"/>
  <c r="F451" i="2" s="1"/>
  <c r="F452" i="2" s="1"/>
  <c r="F1362" i="2"/>
  <c r="F1363" i="2" s="1"/>
  <c r="F1364" i="2" s="1"/>
  <c r="F1953" i="2"/>
  <c r="F1954" i="2" s="1"/>
  <c r="F1955" i="2" s="1"/>
  <c r="F1482" i="2"/>
  <c r="F1483" i="2" s="1"/>
  <c r="F1484" i="2" s="1"/>
  <c r="F99" i="2"/>
  <c r="F100" i="2" s="1"/>
  <c r="F101" i="2" s="1"/>
  <c r="F1788" i="2"/>
  <c r="F1789" i="2" s="1"/>
  <c r="F1790" i="2" s="1"/>
  <c r="F1026" i="2"/>
  <c r="F1027" i="2" s="1"/>
  <c r="F1028" i="2" s="1"/>
  <c r="F1137" i="2"/>
  <c r="F1138" i="2" s="1"/>
  <c r="F1139" i="2" s="1"/>
  <c r="F540" i="2"/>
  <c r="F541" i="2" s="1"/>
  <c r="F542" i="2" s="1"/>
  <c r="F1134" i="2"/>
  <c r="F1135" i="2" s="1"/>
  <c r="F1136" i="2" s="1"/>
  <c r="F150" i="2"/>
  <c r="F151" i="2" s="1"/>
  <c r="F152" i="2" s="1"/>
  <c r="F57" i="2"/>
  <c r="F58" i="2" s="1"/>
  <c r="F59" i="2" s="1"/>
  <c r="F1974" i="2"/>
  <c r="F1975" i="2" s="1"/>
  <c r="F1976" i="2" s="1"/>
  <c r="F1965" i="2"/>
  <c r="F1966" i="2" s="1"/>
  <c r="F1967" i="2" s="1"/>
  <c r="F1353" i="2"/>
  <c r="F1354" i="2" s="1"/>
  <c r="F1355" i="2" s="1"/>
  <c r="F1062" i="2"/>
  <c r="F1063" i="2" s="1"/>
  <c r="F1064" i="2" s="1"/>
  <c r="F1815" i="2"/>
  <c r="F1816" i="2" s="1"/>
  <c r="F1817" i="2" s="1"/>
  <c r="F369" i="2"/>
  <c r="F370" i="2" s="1"/>
  <c r="F371" i="2" s="1"/>
  <c r="F333" i="2"/>
  <c r="F334" i="2" s="1"/>
  <c r="F335" i="2" s="1"/>
  <c r="F1239" i="2"/>
  <c r="F1240" i="2" s="1"/>
  <c r="F1241" i="2" s="1"/>
  <c r="F2109" i="2"/>
  <c r="F2110" i="2" s="1"/>
  <c r="F2111" i="2" s="1"/>
  <c r="F699" i="2"/>
  <c r="F700" i="2" s="1"/>
  <c r="F701" i="2" s="1"/>
  <c r="F2049" i="2"/>
  <c r="F2050" i="2" s="1"/>
  <c r="F2051" i="2" s="1"/>
  <c r="F519" i="2"/>
  <c r="F520" i="2" s="1"/>
  <c r="F521" i="2" s="1"/>
  <c r="F981" i="2"/>
  <c r="F982" i="2" s="1"/>
  <c r="F983" i="2" s="1"/>
  <c r="F690" i="2"/>
  <c r="F691" i="2" s="1"/>
  <c r="F692" i="2" s="1"/>
  <c r="F1950" i="2"/>
  <c r="F1951" i="2" s="1"/>
  <c r="F1952" i="2" s="1"/>
  <c r="F777" i="2"/>
  <c r="F778" i="2" s="1"/>
  <c r="F779" i="2" s="1"/>
  <c r="F1731" i="2"/>
  <c r="F1732" i="2" s="1"/>
  <c r="F1733" i="2" s="1"/>
  <c r="F33" i="2"/>
  <c r="F34" i="2" s="1"/>
  <c r="F35" i="2" s="1"/>
  <c r="F1326" i="2"/>
  <c r="F1327" i="2" s="1"/>
  <c r="F1328" i="2" s="1"/>
  <c r="F750" i="2"/>
  <c r="F751" i="2" s="1"/>
  <c r="F752" i="2" s="1"/>
  <c r="F1782" i="2"/>
  <c r="F1783" i="2" s="1"/>
  <c r="F1784" i="2" s="1"/>
  <c r="F1710" i="2"/>
  <c r="F1711" i="2" s="1"/>
  <c r="F1712" i="2" s="1"/>
  <c r="F942" i="2"/>
  <c r="F943" i="2" s="1"/>
  <c r="F944" i="2" s="1"/>
  <c r="F1533" i="2"/>
  <c r="F1534" i="2" s="1"/>
  <c r="F1535" i="2" s="1"/>
  <c r="F531" i="2"/>
  <c r="F532" i="2" s="1"/>
  <c r="F533" i="2" s="1"/>
  <c r="F1992" i="2"/>
  <c r="F1993" i="2" s="1"/>
  <c r="F1994" i="2" s="1"/>
  <c r="F597" i="2"/>
  <c r="F598" i="2" s="1"/>
  <c r="F599" i="2" s="1"/>
  <c r="F528" i="2"/>
  <c r="F529" i="2" s="1"/>
  <c r="F530" i="2" s="1"/>
  <c r="F1392" i="2"/>
  <c r="F1393" i="2" s="1"/>
  <c r="F1394" i="2" s="1"/>
  <c r="F2181" i="2"/>
  <c r="F2182" i="2" s="1"/>
  <c r="F2183" i="2" s="1"/>
  <c r="F162" i="2"/>
  <c r="F163" i="2" s="1"/>
  <c r="F164" i="2" s="1"/>
  <c r="F1434" i="2"/>
  <c r="F1435" i="2" s="1"/>
  <c r="F1436" i="2" s="1"/>
  <c r="F108" i="2"/>
  <c r="F109" i="2" s="1"/>
  <c r="F110" i="2" s="1"/>
  <c r="F711" i="2"/>
  <c r="F712" i="2" s="1"/>
  <c r="F713" i="2" s="1"/>
  <c r="F468" i="2"/>
  <c r="F469" i="2" s="1"/>
  <c r="F470" i="2" s="1"/>
  <c r="F504" i="2"/>
  <c r="F505" i="2" s="1"/>
  <c r="F506" i="2" s="1"/>
  <c r="F84" i="2"/>
  <c r="F85" i="2" s="1"/>
  <c r="F86" i="2" s="1"/>
  <c r="F822" i="2"/>
  <c r="F823" i="2" s="1"/>
  <c r="F824" i="2" s="1"/>
  <c r="F1581" i="2"/>
  <c r="F1582" i="2" s="1"/>
  <c r="F1583" i="2" s="1"/>
  <c r="F1056" i="2"/>
  <c r="F1057" i="2" s="1"/>
  <c r="F1058" i="2" s="1"/>
  <c r="F930" i="2"/>
  <c r="F931" i="2" s="1"/>
  <c r="F932" i="2" s="1"/>
  <c r="F1761" i="2"/>
  <c r="F1762" i="2" s="1"/>
  <c r="F1763" i="2" s="1"/>
  <c r="F1479" i="2"/>
  <c r="F1480" i="2" s="1"/>
  <c r="F1481" i="2" s="1"/>
  <c r="F1191" i="2"/>
  <c r="F1192" i="2" s="1"/>
  <c r="F1193" i="2" s="1"/>
  <c r="F2043" i="2"/>
  <c r="F2044" i="2" s="1"/>
  <c r="F2045" i="2" s="1"/>
  <c r="F1884" i="2"/>
  <c r="F1885" i="2" s="1"/>
  <c r="F1886" i="2" s="1"/>
  <c r="F1047" i="2"/>
  <c r="F1048" i="2" s="1"/>
  <c r="F1049" i="2" s="1"/>
  <c r="F408" i="2"/>
  <c r="F409" i="2" s="1"/>
  <c r="F410" i="2" s="1"/>
  <c r="F207" i="2"/>
  <c r="F208" i="2" s="1"/>
  <c r="F209" i="2" s="1"/>
  <c r="F1119" i="2"/>
  <c r="F1120" i="2" s="1"/>
  <c r="F1121" i="2" s="1"/>
  <c r="F453" i="2"/>
  <c r="F454" i="2" s="1"/>
  <c r="F455" i="2" s="1"/>
  <c r="F1377" i="2"/>
  <c r="F1378" i="2" s="1"/>
  <c r="F1379" i="2" s="1"/>
  <c r="F825" i="2"/>
  <c r="F826" i="2" s="1"/>
  <c r="F827" i="2" s="1"/>
  <c r="F1092" i="2"/>
  <c r="F1093" i="2" s="1"/>
  <c r="F1094" i="2" s="1"/>
  <c r="F240" i="2"/>
  <c r="F241" i="2" s="1"/>
  <c r="F242" i="2" s="1"/>
  <c r="F1536" i="2"/>
  <c r="F1537" i="2" s="1"/>
  <c r="F1538" i="2" s="1"/>
  <c r="F1020" i="2"/>
  <c r="F1021" i="2" s="1"/>
  <c r="F1022" i="2" s="1"/>
  <c r="F339" i="2"/>
  <c r="F340" i="2" s="1"/>
  <c r="F341" i="2" s="1"/>
  <c r="F609" i="2"/>
  <c r="F610" i="2" s="1"/>
  <c r="F611" i="2" s="1"/>
  <c r="F1266" i="2"/>
  <c r="F1267" i="2" s="1"/>
  <c r="F1268" i="2" s="1"/>
  <c r="F2082" i="2"/>
  <c r="F2083" i="2" s="1"/>
  <c r="F2084" i="2" s="1"/>
  <c r="F921" i="2"/>
  <c r="F922" i="2" s="1"/>
  <c r="F923" i="2" s="1"/>
  <c r="F1143" i="2"/>
  <c r="F1144" i="2" s="1"/>
  <c r="F1145" i="2" s="1"/>
  <c r="F1233" i="2"/>
  <c r="F1234" i="2" s="1"/>
  <c r="F1235" i="2" s="1"/>
  <c r="F69" i="2"/>
  <c r="F70" i="2" s="1"/>
  <c r="F71" i="2" s="1"/>
  <c r="F1380" i="2"/>
  <c r="F1381" i="2" s="1"/>
  <c r="F1382" i="2" s="1"/>
  <c r="F1875" i="2"/>
  <c r="F1876" i="2" s="1"/>
  <c r="F1877" i="2" s="1"/>
  <c r="F222" i="2"/>
  <c r="F223" i="2" s="1"/>
  <c r="F224" i="2" s="1"/>
  <c r="F1707" i="2"/>
  <c r="F1708" i="2" s="1"/>
  <c r="F1709" i="2" s="1"/>
  <c r="F630" i="2"/>
  <c r="F631" i="2" s="1"/>
  <c r="F632" i="2" s="1"/>
  <c r="F1422" i="2"/>
  <c r="F1423" i="2" s="1"/>
  <c r="F1424" i="2" s="1"/>
  <c r="F1665" i="2"/>
  <c r="F1666" i="2" s="1"/>
  <c r="F1667" i="2" s="1"/>
  <c r="F1281" i="2"/>
  <c r="F1282" i="2" s="1"/>
  <c r="F1283" i="2" s="1"/>
  <c r="F2148" i="2"/>
  <c r="F2149" i="2" s="1"/>
  <c r="F2150" i="2" s="1"/>
  <c r="F378" i="2"/>
  <c r="F379" i="2" s="1"/>
  <c r="F380" i="2" s="1"/>
  <c r="F1470" i="2"/>
  <c r="F1471" i="2" s="1"/>
  <c r="F1472" i="2" s="1"/>
  <c r="F2031" i="2"/>
  <c r="F2032" i="2" s="1"/>
  <c r="F2033" i="2" s="1"/>
  <c r="F1017" i="2"/>
  <c r="F1018" i="2" s="1"/>
  <c r="F1019" i="2" s="1"/>
  <c r="F573" i="2"/>
  <c r="F574" i="2" s="1"/>
  <c r="F575" i="2" s="1"/>
  <c r="F1104" i="2"/>
  <c r="F1105" i="2" s="1"/>
  <c r="F1106" i="2" s="1"/>
  <c r="F318" i="2"/>
  <c r="F319" i="2" s="1"/>
  <c r="F320" i="2" s="1"/>
  <c r="F1647" i="2"/>
  <c r="F1648" i="2" s="1"/>
  <c r="F1649" i="2" s="1"/>
  <c r="F900" i="2"/>
  <c r="F901" i="2" s="1"/>
  <c r="F902" i="2" s="1"/>
  <c r="F273" i="2"/>
  <c r="F274" i="2" s="1"/>
  <c r="F275" i="2" s="1"/>
  <c r="F1494" i="2"/>
  <c r="F1495" i="2" s="1"/>
  <c r="F1496" i="2" s="1"/>
  <c r="F807" i="2"/>
  <c r="F808" i="2" s="1"/>
  <c r="F809" i="2" s="1"/>
  <c r="F1497" i="2"/>
  <c r="F1498" i="2" s="1"/>
  <c r="F1499" i="2" s="1"/>
  <c r="F1308" i="2"/>
  <c r="F1309" i="2" s="1"/>
  <c r="F1310" i="2" s="1"/>
  <c r="F138" i="2"/>
  <c r="F139" i="2" s="1"/>
  <c r="F140" i="2" s="1"/>
  <c r="F1014" i="2"/>
  <c r="F1015" i="2" s="1"/>
  <c r="F1016" i="2" s="1"/>
  <c r="F1032" i="2"/>
  <c r="F1033" i="2" s="1"/>
  <c r="F1034" i="2" s="1"/>
  <c r="F1371" i="2"/>
  <c r="F1372" i="2" s="1"/>
  <c r="F1373" i="2" s="1"/>
  <c r="F147" i="2"/>
  <c r="F148" i="2" s="1"/>
  <c r="F149" i="2" s="1"/>
  <c r="F1608" i="2"/>
  <c r="F1609" i="2" s="1"/>
  <c r="F1610" i="2" s="1"/>
  <c r="F555" i="2"/>
  <c r="F556" i="2" s="1"/>
  <c r="F557" i="2" s="1"/>
  <c r="F354" i="2"/>
  <c r="F355" i="2" s="1"/>
  <c r="F356" i="2" s="1"/>
  <c r="F1629" i="2"/>
  <c r="F1630" i="2" s="1"/>
  <c r="F1631" i="2" s="1"/>
  <c r="F1866" i="2"/>
  <c r="F1867" i="2" s="1"/>
  <c r="F1868" i="2" s="1"/>
  <c r="F879" i="2"/>
  <c r="F880" i="2" s="1"/>
  <c r="F881" i="2" s="1"/>
  <c r="F1287" i="2"/>
  <c r="F1288" i="2" s="1"/>
  <c r="F1289" i="2" s="1"/>
  <c r="F1845" i="2"/>
  <c r="F1846" i="2" s="1"/>
  <c r="F1847" i="2" s="1"/>
  <c r="F1995" i="2"/>
  <c r="F1996" i="2" s="1"/>
  <c r="F1997" i="2" s="1"/>
  <c r="F2025" i="2"/>
  <c r="F2026" i="2" s="1"/>
  <c r="F2027" i="2" s="1"/>
  <c r="F1335" i="2"/>
  <c r="F1336" i="2" s="1"/>
  <c r="F1337" i="2" s="1"/>
  <c r="F417" i="2"/>
  <c r="F418" i="2" s="1"/>
  <c r="F419" i="2" s="1"/>
  <c r="F1617" i="2"/>
  <c r="F1618" i="2" s="1"/>
  <c r="F1619" i="2" s="1"/>
  <c r="F1542" i="2"/>
  <c r="F1543" i="2" s="1"/>
  <c r="F1544" i="2" s="1"/>
  <c r="F1827" i="2"/>
  <c r="F1828" i="2" s="1"/>
  <c r="F1829" i="2" s="1"/>
  <c r="F2196" i="2"/>
  <c r="F2197" i="2" s="1"/>
  <c r="F2198" i="2" s="1"/>
  <c r="F594" i="2"/>
  <c r="F595" i="2" s="1"/>
  <c r="F596" i="2" s="1"/>
  <c r="F621" i="2"/>
  <c r="F622" i="2" s="1"/>
  <c r="F623" i="2" s="1"/>
  <c r="F2193" i="2"/>
  <c r="F2194" i="2" s="1"/>
  <c r="F2195" i="2" s="1"/>
  <c r="F2001" i="2"/>
  <c r="F2002" i="2" s="1"/>
  <c r="F2003" i="2" s="1"/>
  <c r="F1206" i="2"/>
  <c r="F1207" i="2" s="1"/>
  <c r="F1208" i="2" s="1"/>
  <c r="F759" i="2"/>
  <c r="F760" i="2" s="1"/>
  <c r="F761" i="2" s="1"/>
  <c r="F675" i="2"/>
  <c r="F676" i="2" s="1"/>
  <c r="F677" i="2" s="1"/>
  <c r="F1584" i="2"/>
  <c r="F1585" i="2" s="1"/>
  <c r="F1586" i="2" s="1"/>
  <c r="F1428" i="2"/>
  <c r="F1429" i="2" s="1"/>
  <c r="F1430" i="2" s="1"/>
  <c r="F357" i="2"/>
  <c r="F358" i="2" s="1"/>
  <c r="F359" i="2" s="1"/>
  <c r="F2088" i="2"/>
  <c r="F2089" i="2" s="1"/>
  <c r="F2090" i="2" s="1"/>
  <c r="F525" i="2"/>
  <c r="F526" i="2" s="1"/>
  <c r="F527" i="2" s="1"/>
  <c r="F2208" i="2"/>
  <c r="F2209" i="2" s="1"/>
  <c r="F2210" i="2" s="1"/>
  <c r="F2118" i="2"/>
  <c r="F2119" i="2" s="1"/>
  <c r="F2120" i="2" s="1"/>
  <c r="F387" i="2"/>
  <c r="F388" i="2" s="1"/>
  <c r="F389" i="2" s="1"/>
  <c r="F510" i="2"/>
  <c r="F511" i="2" s="1"/>
  <c r="F512" i="2" s="1"/>
  <c r="F432" i="2"/>
  <c r="F433" i="2" s="1"/>
  <c r="F434" i="2" s="1"/>
  <c r="F837" i="2"/>
  <c r="F838" i="2" s="1"/>
  <c r="F839" i="2" s="1"/>
  <c r="F2028" i="2"/>
  <c r="F2029" i="2" s="1"/>
  <c r="F2030" i="2" s="1"/>
  <c r="F117" i="2"/>
  <c r="F118" i="2" s="1"/>
  <c r="F119" i="2" s="1"/>
  <c r="F1332" i="2"/>
  <c r="F1333" i="2" s="1"/>
  <c r="F1334" i="2" s="1"/>
  <c r="F1926" i="2"/>
  <c r="F1927" i="2" s="1"/>
  <c r="F1928" i="2" s="1"/>
  <c r="F564" i="2"/>
  <c r="F565" i="2" s="1"/>
  <c r="F566" i="2" s="1"/>
  <c r="F1284" i="2"/>
  <c r="F1285" i="2" s="1"/>
  <c r="F1286" i="2" s="1"/>
  <c r="F2199" i="2"/>
  <c r="F2200" i="2" s="1"/>
  <c r="F2201" i="2" s="1"/>
  <c r="F1947" i="2"/>
  <c r="F1948" i="2" s="1"/>
  <c r="F1949" i="2" s="1"/>
  <c r="F2100" i="2"/>
  <c r="F2101" i="2" s="1"/>
  <c r="F2102" i="2" s="1"/>
  <c r="F486" i="2"/>
  <c r="F487" i="2" s="1"/>
  <c r="F488" i="2" s="1"/>
  <c r="F834" i="2"/>
  <c r="F835" i="2" s="1"/>
  <c r="F836" i="2" s="1"/>
  <c r="F1878" i="2"/>
  <c r="F1879" i="2" s="1"/>
  <c r="F1880" i="2" s="1"/>
  <c r="F1518" i="2"/>
  <c r="F1519" i="2" s="1"/>
  <c r="F1520" i="2" s="1"/>
  <c r="F1611" i="2"/>
  <c r="F1612" i="2" s="1"/>
  <c r="F1613" i="2" s="1"/>
  <c r="F2139" i="2"/>
  <c r="F2140" i="2" s="1"/>
  <c r="F2141" i="2" s="1"/>
  <c r="F1188" i="2"/>
  <c r="F1189" i="2" s="1"/>
  <c r="F1190" i="2" s="1"/>
  <c r="F984" i="2"/>
  <c r="F985" i="2" s="1"/>
  <c r="F986" i="2" s="1"/>
  <c r="F1527" i="2"/>
  <c r="F1528" i="2" s="1"/>
  <c r="F1529" i="2" s="1"/>
  <c r="F165" i="2"/>
  <c r="F166" i="2" s="1"/>
  <c r="F167" i="2" s="1"/>
  <c r="F558" i="2"/>
  <c r="F559" i="2" s="1"/>
  <c r="F560" i="2" s="1"/>
  <c r="F1311" i="2"/>
  <c r="F1312" i="2" s="1"/>
  <c r="F1313" i="2" s="1"/>
  <c r="F2124" i="2"/>
  <c r="F2125" i="2" s="1"/>
  <c r="F2126" i="2" s="1"/>
  <c r="F1971" i="2"/>
  <c r="F1972" i="2" s="1"/>
  <c r="F1973" i="2" s="1"/>
  <c r="F1908" i="2"/>
  <c r="F1909" i="2" s="1"/>
  <c r="F1910" i="2" s="1"/>
  <c r="F1296" i="2"/>
  <c r="F1297" i="2" s="1"/>
  <c r="F1298" i="2" s="1"/>
  <c r="F687" i="2"/>
  <c r="F688" i="2" s="1"/>
  <c r="F689" i="2" s="1"/>
  <c r="F1095" i="2"/>
  <c r="F1096" i="2" s="1"/>
  <c r="F1097" i="2" s="1"/>
  <c r="F1302" i="2"/>
  <c r="F1303" i="2" s="1"/>
  <c r="F1304" i="2" s="1"/>
  <c r="F288" i="2"/>
  <c r="F289" i="2" s="1"/>
  <c r="F290" i="2" s="1"/>
  <c r="F471" i="2"/>
  <c r="F472" i="2" s="1"/>
  <c r="F473" i="2" s="1"/>
  <c r="F1716" i="2"/>
  <c r="F1717" i="2" s="1"/>
  <c r="F1718" i="2" s="1"/>
  <c r="F1467" i="2"/>
  <c r="F1468" i="2" s="1"/>
  <c r="F1469" i="2" s="1"/>
  <c r="F1779" i="2"/>
  <c r="F1780" i="2" s="1"/>
  <c r="F1781" i="2" s="1"/>
  <c r="F1539" i="2"/>
  <c r="F1540" i="2" s="1"/>
  <c r="F1541" i="2" s="1"/>
  <c r="F969" i="2"/>
  <c r="F970" i="2" s="1"/>
  <c r="F971" i="2" s="1"/>
  <c r="F213" i="2"/>
  <c r="F214" i="2" s="1"/>
  <c r="F215" i="2" s="1"/>
  <c r="F1593" i="2"/>
  <c r="F1594" i="2" s="1"/>
  <c r="F1595" i="2" s="1"/>
  <c r="F1722" i="2"/>
  <c r="F1723" i="2" s="1"/>
  <c r="F1724" i="2" s="1"/>
  <c r="F2085" i="2"/>
  <c r="F2086" i="2" s="1"/>
  <c r="F2087" i="2" s="1"/>
  <c r="F1365" i="2"/>
  <c r="F1366" i="2" s="1"/>
  <c r="F1367" i="2" s="1"/>
  <c r="F1704" i="2"/>
  <c r="F1705" i="2" s="1"/>
  <c r="F1706" i="2" s="1"/>
  <c r="F1803" i="2"/>
  <c r="F1804" i="2" s="1"/>
  <c r="F1805" i="2" s="1"/>
  <c r="F1983" i="2"/>
  <c r="F1984" i="2" s="1"/>
  <c r="F1985" i="2" s="1"/>
  <c r="F60" i="2"/>
  <c r="F61" i="2" s="1"/>
  <c r="F62" i="2" s="1"/>
  <c r="F135" i="2"/>
  <c r="F136" i="2" s="1"/>
  <c r="F137" i="2" s="1"/>
  <c r="F1344" i="2"/>
  <c r="F1345" i="2" s="1"/>
  <c r="F1346" i="2" s="1"/>
  <c r="F261" i="2"/>
  <c r="F262" i="2" s="1"/>
  <c r="F263" i="2" s="1"/>
  <c r="F477" i="2"/>
  <c r="F478" i="2" s="1"/>
  <c r="F479" i="2" s="1"/>
  <c r="F1521" i="2"/>
  <c r="F1522" i="2" s="1"/>
  <c r="F1523" i="2" s="1"/>
  <c r="F2004" i="2"/>
  <c r="F2005" i="2" s="1"/>
  <c r="F2006" i="2" s="1"/>
  <c r="F2169" i="2"/>
  <c r="F2170" i="2" s="1"/>
  <c r="F2171" i="2" s="1"/>
  <c r="F1812" i="2"/>
  <c r="F1813" i="2" s="1"/>
  <c r="F1814" i="2" s="1"/>
  <c r="F249" i="2"/>
  <c r="F250" i="2" s="1"/>
  <c r="F251" i="2" s="1"/>
  <c r="F1599" i="2"/>
  <c r="F1600" i="2" s="1"/>
  <c r="F1601" i="2" s="1"/>
  <c r="F1476" i="2"/>
  <c r="F1477" i="2" s="1"/>
  <c r="F1478" i="2" s="1"/>
  <c r="F2106" i="2"/>
  <c r="F2107" i="2" s="1"/>
  <c r="F2108" i="2" s="1"/>
  <c r="F2103" i="2"/>
  <c r="F2104" i="2" s="1"/>
  <c r="F2105" i="2" s="1"/>
  <c r="F1977" i="2"/>
  <c r="F1978" i="2" s="1"/>
  <c r="F1979" i="2" s="1"/>
  <c r="F297" i="2"/>
  <c r="F298" i="2" s="1"/>
  <c r="F299" i="2" s="1"/>
  <c r="F1701" i="2"/>
  <c r="F1702" i="2" s="1"/>
  <c r="F1703" i="2" s="1"/>
  <c r="F1764" i="2"/>
  <c r="F1765" i="2" s="1"/>
  <c r="F1766" i="2" s="1"/>
  <c r="F669" i="2"/>
  <c r="F670" i="2" s="1"/>
  <c r="F671" i="2" s="1"/>
  <c r="F798" i="2"/>
  <c r="F799" i="2" s="1"/>
  <c r="F800" i="2" s="1"/>
  <c r="F705" i="2"/>
  <c r="F706" i="2" s="1"/>
  <c r="F707" i="2" s="1"/>
  <c r="F1260" i="2"/>
  <c r="F1261" i="2" s="1"/>
  <c r="F1262" i="2" s="1"/>
  <c r="F729" i="2"/>
  <c r="F730" i="2" s="1"/>
  <c r="F731" i="2" s="1"/>
  <c r="F957" i="2"/>
  <c r="F958" i="2" s="1"/>
  <c r="F959" i="2" s="1"/>
  <c r="F1806" i="2"/>
  <c r="F1807" i="2" s="1"/>
  <c r="F1808" i="2" s="1"/>
  <c r="F267" i="2"/>
  <c r="F268" i="2" s="1"/>
  <c r="F269" i="2" s="1"/>
  <c r="F168" i="2"/>
  <c r="F169" i="2" s="1"/>
  <c r="F170" i="2" s="1"/>
  <c r="F786" i="2"/>
  <c r="F787" i="2" s="1"/>
  <c r="F788" i="2" s="1"/>
  <c r="F351" i="2"/>
  <c r="F352" i="2" s="1"/>
  <c r="F353" i="2" s="1"/>
  <c r="F1413" i="2"/>
  <c r="F1414" i="2" s="1"/>
  <c r="F1415" i="2" s="1"/>
  <c r="F588" i="2"/>
  <c r="F589" i="2" s="1"/>
  <c r="F590" i="2" s="1"/>
  <c r="F1464" i="2"/>
  <c r="F1465" i="2" s="1"/>
  <c r="F1466" i="2" s="1"/>
  <c r="F951" i="2"/>
  <c r="F952" i="2" s="1"/>
  <c r="F953" i="2" s="1"/>
  <c r="F2037" i="2"/>
  <c r="F2038" i="2" s="1"/>
  <c r="F2039" i="2" s="1"/>
  <c r="F51" i="2"/>
  <c r="F52" i="2" s="1"/>
  <c r="F53" i="2" s="1"/>
  <c r="F483" i="2"/>
  <c r="F484" i="2" s="1"/>
  <c r="F485" i="2" s="1"/>
  <c r="F741" i="2"/>
  <c r="F742" i="2" s="1"/>
  <c r="F743" i="2" s="1"/>
  <c r="F855" i="2"/>
  <c r="F856" i="2" s="1"/>
  <c r="F857" i="2" s="1"/>
  <c r="F1698" i="2"/>
  <c r="F1699" i="2" s="1"/>
  <c r="F1700" i="2" s="1"/>
  <c r="F1680" i="2"/>
  <c r="F1681" i="2" s="1"/>
  <c r="F1682" i="2" s="1"/>
  <c r="F891" i="2"/>
  <c r="F892" i="2" s="1"/>
  <c r="F893" i="2" s="1"/>
  <c r="F72" i="2"/>
  <c r="F73" i="2" s="1"/>
  <c r="F74" i="2" s="1"/>
  <c r="F1638" i="2"/>
  <c r="F1639" i="2" s="1"/>
  <c r="F1640" i="2" s="1"/>
  <c r="F2190" i="2"/>
  <c r="F2191" i="2" s="1"/>
  <c r="F2192" i="2" s="1"/>
  <c r="F912" i="2"/>
  <c r="F913" i="2" s="1"/>
  <c r="F914" i="2" s="1"/>
  <c r="F1530" i="2"/>
  <c r="F1531" i="2" s="1"/>
  <c r="F1532" i="2" s="1"/>
  <c r="F948" i="2"/>
  <c r="F949" i="2" s="1"/>
  <c r="F950" i="2" s="1"/>
  <c r="F459" i="2"/>
  <c r="F460" i="2" s="1"/>
  <c r="F461" i="2" s="1"/>
  <c r="F435" i="2"/>
  <c r="F436" i="2" s="1"/>
  <c r="F437" i="2" s="1"/>
  <c r="F1245" i="2"/>
  <c r="F1246" i="2" s="1"/>
  <c r="F1247" i="2" s="1"/>
  <c r="F2013" i="2"/>
  <c r="F2014" i="2" s="1"/>
  <c r="F2015" i="2" s="1"/>
  <c r="F1659" i="2"/>
  <c r="F1660" i="2" s="1"/>
  <c r="F1661" i="2" s="1"/>
  <c r="F1278" i="2"/>
  <c r="F1279" i="2" s="1"/>
  <c r="F1280" i="2" s="1"/>
  <c r="F102" i="2"/>
  <c r="F103" i="2" s="1"/>
  <c r="F104" i="2" s="1"/>
  <c r="F171" i="2"/>
  <c r="F172" i="2" s="1"/>
  <c r="F173" i="2" s="1"/>
  <c r="F2052" i="2"/>
  <c r="F2053" i="2" s="1"/>
  <c r="F2054" i="2" s="1"/>
  <c r="F438" i="2"/>
  <c r="F439" i="2" s="1"/>
  <c r="F440" i="2" s="1"/>
  <c r="F1125" i="2"/>
  <c r="F1126" i="2" s="1"/>
  <c r="F1127" i="2" s="1"/>
  <c r="F1077" i="2"/>
  <c r="F1078" i="2" s="1"/>
  <c r="F1079" i="2" s="1"/>
  <c r="F753" i="2"/>
  <c r="F754" i="2" s="1"/>
  <c r="F755" i="2" s="1"/>
  <c r="F1293" i="2"/>
  <c r="F1294" i="2" s="1"/>
  <c r="F1295" i="2" s="1"/>
  <c r="F123" i="2"/>
  <c r="F124" i="2" s="1"/>
  <c r="F125" i="2" s="1"/>
  <c r="F1725" i="2"/>
  <c r="F1726" i="2" s="1"/>
  <c r="F1727" i="2" s="1"/>
  <c r="F1044" i="2"/>
  <c r="F1045" i="2" s="1"/>
  <c r="F1046" i="2" s="1"/>
  <c r="F1923" i="2"/>
  <c r="F1924" i="2" s="1"/>
  <c r="F1925" i="2" s="1"/>
  <c r="F915" i="2"/>
  <c r="F916" i="2" s="1"/>
  <c r="F917" i="2" s="1"/>
  <c r="F780" i="2"/>
  <c r="F781" i="2" s="1"/>
  <c r="F782" i="2" s="1"/>
  <c r="F783" i="2"/>
  <c r="F784" i="2" s="1"/>
  <c r="F785" i="2" s="1"/>
  <c r="F894" i="2"/>
  <c r="F895" i="2" s="1"/>
  <c r="F896" i="2" s="1"/>
  <c r="F177" i="2"/>
  <c r="F178" i="2" s="1"/>
  <c r="F179" i="2" s="1"/>
  <c r="F2154" i="2"/>
  <c r="F2155" i="2" s="1"/>
  <c r="F2156" i="2" s="1"/>
  <c r="F2175" i="2"/>
  <c r="F2176" i="2" s="1"/>
  <c r="F2177" i="2" s="1"/>
  <c r="F174" i="2"/>
  <c r="F175" i="2" s="1"/>
  <c r="F176" i="2" s="1"/>
  <c r="F771" i="2"/>
  <c r="F772" i="2" s="1"/>
  <c r="F773" i="2" s="1"/>
  <c r="F1275" i="2"/>
  <c r="F1276" i="2" s="1"/>
  <c r="F1277" i="2" s="1"/>
  <c r="F1740" i="2"/>
  <c r="F1741" i="2" s="1"/>
  <c r="F1742" i="2" s="1"/>
  <c r="F972" i="2"/>
  <c r="F973" i="2" s="1"/>
  <c r="F974" i="2" s="1"/>
  <c r="F960" i="2"/>
  <c r="F961" i="2" s="1"/>
  <c r="F962" i="2" s="1"/>
  <c r="F864" i="2"/>
  <c r="F865" i="2" s="1"/>
  <c r="F866" i="2" s="1"/>
  <c r="F1500" i="2"/>
  <c r="F1501" i="2" s="1"/>
  <c r="F1502" i="2" s="1"/>
  <c r="F1635" i="2"/>
  <c r="F1636" i="2" s="1"/>
  <c r="F1637" i="2" s="1"/>
  <c r="F954" i="2"/>
  <c r="F955" i="2" s="1"/>
  <c r="F956" i="2" s="1"/>
  <c r="F1575" i="2"/>
  <c r="F1576" i="2" s="1"/>
  <c r="F1577" i="2" s="1"/>
  <c r="F702" i="2"/>
  <c r="F703" i="2" s="1"/>
  <c r="F704" i="2" s="1"/>
  <c r="F1791" i="2"/>
  <c r="F1792" i="2" s="1"/>
  <c r="F1793" i="2" s="1"/>
  <c r="F195" i="2"/>
  <c r="F196" i="2" s="1"/>
  <c r="F197" i="2" s="1"/>
  <c r="F1545" i="2"/>
  <c r="F1546" i="2" s="1"/>
  <c r="F1547" i="2" s="1"/>
  <c r="F627" i="2"/>
  <c r="F628" i="2" s="1"/>
  <c r="F629" i="2" s="1"/>
  <c r="F600" i="2"/>
  <c r="F601" i="2" s="1"/>
  <c r="F602" i="2" s="1"/>
  <c r="F1881" i="2"/>
  <c r="F1882" i="2" s="1"/>
  <c r="F1883" i="2" s="1"/>
  <c r="F1323" i="2"/>
  <c r="F1324" i="2" s="1"/>
  <c r="F1325" i="2" s="1"/>
  <c r="F1098" i="2"/>
  <c r="F1099" i="2" s="1"/>
  <c r="F1100" i="2" s="1"/>
  <c r="F1578" i="2"/>
  <c r="F1579" i="2" s="1"/>
  <c r="F1580" i="2" s="1"/>
  <c r="F615" i="2"/>
  <c r="F616" i="2" s="1"/>
  <c r="F617" i="2" s="1"/>
  <c r="F909" i="2"/>
  <c r="F910" i="2" s="1"/>
  <c r="F911" i="2" s="1"/>
  <c r="F1959" i="2"/>
  <c r="F1960" i="2" s="1"/>
  <c r="F1961" i="2" s="1"/>
  <c r="F279" i="2"/>
  <c r="F280" i="2" s="1"/>
  <c r="F281" i="2" s="1"/>
  <c r="F645" i="2"/>
  <c r="F646" i="2" s="1"/>
  <c r="F647" i="2" s="1"/>
  <c r="F462" i="2"/>
  <c r="F463" i="2" s="1"/>
  <c r="F464" i="2" s="1"/>
  <c r="F1770" i="2"/>
  <c r="F1771" i="2" s="1"/>
  <c r="F1772" i="2" s="1"/>
  <c r="F1509" i="2"/>
  <c r="F1510" i="2" s="1"/>
  <c r="F1511" i="2" s="1"/>
  <c r="F315" i="2"/>
  <c r="F316" i="2" s="1"/>
  <c r="F317" i="2" s="1"/>
  <c r="F693" i="2"/>
  <c r="F694" i="2" s="1"/>
  <c r="F695" i="2" s="1"/>
  <c r="F696" i="2"/>
  <c r="F697" i="2" s="1"/>
  <c r="F698" i="2" s="1"/>
  <c r="F1398" i="2"/>
  <c r="F1399" i="2" s="1"/>
  <c r="F1400" i="2" s="1"/>
  <c r="F414" i="2"/>
  <c r="F415" i="2" s="1"/>
  <c r="F416" i="2" s="1"/>
  <c r="F1059" i="2"/>
  <c r="F1060" i="2" s="1"/>
  <c r="F1061" i="2" s="1"/>
  <c r="F444" i="2"/>
  <c r="F445" i="2" s="1"/>
  <c r="F446" i="2" s="1"/>
  <c r="F12" i="2"/>
  <c r="F13" i="2" s="1"/>
  <c r="F14" i="2" s="1"/>
  <c r="F90" i="2"/>
  <c r="F91" i="2" s="1"/>
  <c r="F92" i="2" s="1"/>
  <c r="F576" i="2"/>
  <c r="F577" i="2" s="1"/>
  <c r="F578" i="2" s="1"/>
  <c r="F1347" i="2"/>
  <c r="F1348" i="2" s="1"/>
  <c r="F1349" i="2" s="1"/>
  <c r="F2064" i="2"/>
  <c r="F2065" i="2" s="1"/>
  <c r="F2066" i="2" s="1"/>
  <c r="F810" i="2"/>
  <c r="F811" i="2" s="1"/>
  <c r="F812" i="2" s="1"/>
  <c r="F1932" i="2"/>
  <c r="F1933" i="2" s="1"/>
  <c r="F1934" i="2" s="1"/>
  <c r="F993" i="2"/>
  <c r="F994" i="2" s="1"/>
  <c r="F995" i="2" s="1"/>
  <c r="F801" i="2"/>
  <c r="F802" i="2" s="1"/>
  <c r="F803" i="2" s="1"/>
  <c r="F1848" i="2"/>
  <c r="F1849" i="2" s="1"/>
  <c r="F1850" i="2" s="1"/>
  <c r="F633" i="2"/>
  <c r="F634" i="2" s="1"/>
  <c r="F635" i="2" s="1"/>
  <c r="F2073" i="2"/>
  <c r="F2074" i="2" s="1"/>
  <c r="F2075" i="2" s="1"/>
  <c r="F651" i="2"/>
  <c r="F652" i="2" s="1"/>
  <c r="F653" i="2" s="1"/>
  <c r="F255" i="2"/>
  <c r="F256" i="2" s="1"/>
  <c r="F257" i="2" s="1"/>
  <c r="F1170" i="2"/>
  <c r="F1171" i="2" s="1"/>
  <c r="F1172" i="2" s="1"/>
  <c r="F1167" i="2"/>
  <c r="F1168" i="2" s="1"/>
  <c r="F1169" i="2" s="1"/>
  <c r="F1980" i="2"/>
  <c r="F1981" i="2" s="1"/>
  <c r="F1982" i="2" s="1"/>
  <c r="F1728" i="2"/>
  <c r="F1729" i="2" s="1"/>
  <c r="F1730" i="2" s="1"/>
  <c r="F534" i="2"/>
  <c r="F535" i="2" s="1"/>
  <c r="F536" i="2" s="1"/>
  <c r="F411" i="2"/>
  <c r="F412" i="2" s="1"/>
  <c r="F413" i="2" s="1"/>
  <c r="F1962" i="2"/>
  <c r="F1963" i="2" s="1"/>
  <c r="F1964" i="2" s="1"/>
  <c r="F231" i="2"/>
  <c r="F232" i="2" s="1"/>
  <c r="F233" i="2" s="1"/>
  <c r="F1503" i="2"/>
  <c r="F1504" i="2" s="1"/>
  <c r="F1505" i="2" s="1"/>
  <c r="F1743" i="2"/>
  <c r="F1744" i="2" s="1"/>
  <c r="F1745" i="2" s="1"/>
  <c r="F2034" i="2"/>
  <c r="F2035" i="2" s="1"/>
  <c r="F2036" i="2" s="1"/>
  <c r="F1917" i="2"/>
  <c r="F1918" i="2" s="1"/>
  <c r="F1919" i="2" s="1"/>
  <c r="F1242" i="2"/>
  <c r="F1243" i="2" s="1"/>
  <c r="F1244" i="2" s="1"/>
  <c r="F303" i="2"/>
  <c r="F304" i="2" s="1"/>
  <c r="F305" i="2" s="1"/>
  <c r="F1989" i="2"/>
  <c r="F1990" i="2" s="1"/>
  <c r="F1991" i="2" s="1"/>
  <c r="F546" i="2"/>
  <c r="F547" i="2" s="1"/>
  <c r="F548" i="2" s="1"/>
  <c r="F183" i="2"/>
  <c r="F184" i="2" s="1"/>
  <c r="F185" i="2" s="1"/>
  <c r="F813" i="2"/>
  <c r="F814" i="2" s="1"/>
  <c r="F815" i="2" s="1"/>
  <c r="F1071" i="2"/>
  <c r="F1072" i="2" s="1"/>
  <c r="F1073" i="2" s="1"/>
  <c r="F795" i="2"/>
  <c r="F796" i="2" s="1"/>
  <c r="F797" i="2" s="1"/>
  <c r="F228" i="2"/>
  <c r="F229" i="2" s="1"/>
  <c r="F230" i="2" s="1"/>
  <c r="F513" i="2"/>
  <c r="F514" i="2" s="1"/>
  <c r="F515" i="2" s="1"/>
  <c r="F1395" i="2"/>
  <c r="F1396" i="2" s="1"/>
  <c r="F1397" i="2" s="1"/>
  <c r="F1101" i="2"/>
  <c r="F1102" i="2" s="1"/>
  <c r="F1103" i="2" s="1"/>
  <c r="F831" i="2"/>
  <c r="F832" i="2" s="1"/>
  <c r="F833" i="2" s="1"/>
  <c r="F1008" i="2"/>
  <c r="F1009" i="2" s="1"/>
  <c r="F1010" i="2" s="1"/>
  <c r="F6" i="2"/>
  <c r="F7" i="2" s="1"/>
  <c r="F8" i="2" s="1"/>
  <c r="F2097" i="2"/>
  <c r="F2098" i="2" s="1"/>
  <c r="F2099" i="2" s="1"/>
  <c r="F219" i="2"/>
  <c r="F220" i="2" s="1"/>
  <c r="F221" i="2" s="1"/>
  <c r="F441" i="2"/>
  <c r="F442" i="2" s="1"/>
  <c r="F443" i="2" s="1"/>
  <c r="F1038" i="2"/>
  <c r="F1039" i="2" s="1"/>
  <c r="F1040" i="2" s="1"/>
  <c r="F1902" i="2"/>
  <c r="F1903" i="2" s="1"/>
  <c r="F1904" i="2" s="1"/>
  <c r="F393" i="2"/>
  <c r="F394" i="2" s="1"/>
  <c r="F395" i="2" s="1"/>
  <c r="F1140" i="2"/>
  <c r="F1141" i="2" s="1"/>
  <c r="F1142" i="2" s="1"/>
  <c r="F1197" i="2"/>
  <c r="F1198" i="2" s="1"/>
  <c r="F1199" i="2" s="1"/>
  <c r="F2205" i="2"/>
  <c r="F2206" i="2" s="1"/>
  <c r="F2207" i="2" s="1"/>
  <c r="F537" i="2"/>
  <c r="F538" i="2" s="1"/>
  <c r="F539" i="2" s="1"/>
  <c r="F882" i="2"/>
  <c r="F883" i="2" s="1"/>
  <c r="F884" i="2" s="1"/>
  <c r="F1836" i="2"/>
  <c r="F1837" i="2" s="1"/>
  <c r="F1838" i="2" s="1"/>
  <c r="F1386" i="2"/>
  <c r="F1387" i="2" s="1"/>
  <c r="F1388" i="2" s="1"/>
  <c r="F360" i="2"/>
  <c r="F361" i="2" s="1"/>
  <c r="F362" i="2" s="1"/>
  <c r="F1683" i="2"/>
  <c r="F1684" i="2" s="1"/>
  <c r="F1685" i="2" s="1"/>
  <c r="F252" i="2"/>
  <c r="F253" i="2" s="1"/>
  <c r="F254" i="2" s="1"/>
  <c r="F1833" i="2"/>
  <c r="F1834" i="2" s="1"/>
  <c r="F1835" i="2" s="1"/>
  <c r="F1899" i="2"/>
  <c r="F1900" i="2" s="1"/>
  <c r="F1901" i="2" s="1"/>
  <c r="F1410" i="2"/>
  <c r="F1411" i="2" s="1"/>
  <c r="F1412" i="2" s="1"/>
  <c r="F96" i="2"/>
  <c r="F97" i="2" s="1"/>
  <c r="F98" i="2" s="1"/>
  <c r="F1623" i="2"/>
  <c r="F1624" i="2" s="1"/>
  <c r="F1625" i="2" s="1"/>
  <c r="F996" i="2"/>
  <c r="F997" i="2" s="1"/>
  <c r="F998" i="2" s="1"/>
  <c r="F1131" i="2"/>
  <c r="F1132" i="2" s="1"/>
  <c r="F1133" i="2" s="1"/>
  <c r="F1515" i="2"/>
  <c r="F1516" i="2" s="1"/>
  <c r="F1517" i="2" s="1"/>
  <c r="F1677" i="2"/>
  <c r="F1678" i="2" s="1"/>
  <c r="F1679" i="2" s="1"/>
  <c r="F1218" i="2"/>
  <c r="F1219" i="2" s="1"/>
  <c r="F1220" i="2" s="1"/>
  <c r="F1248" i="2"/>
  <c r="F1249" i="2" s="1"/>
  <c r="F1250" i="2" s="1"/>
  <c r="F1620" i="2"/>
  <c r="F1621" i="2" s="1"/>
  <c r="F1622" i="2" s="1"/>
  <c r="F636" i="2"/>
  <c r="F637" i="2" s="1"/>
  <c r="F638" i="2" s="1"/>
  <c r="F1320" i="2"/>
  <c r="F1321" i="2" s="1"/>
  <c r="F1322" i="2" s="1"/>
  <c r="F1116" i="2"/>
  <c r="F1117" i="2" s="1"/>
  <c r="F1118" i="2" s="1"/>
  <c r="F612" i="2"/>
  <c r="F613" i="2" s="1"/>
  <c r="F614" i="2" s="1"/>
  <c r="F1374" i="2"/>
  <c r="F1375" i="2" s="1"/>
  <c r="F1376" i="2" s="1"/>
  <c r="F1074" i="2"/>
  <c r="F1075" i="2" s="1"/>
  <c r="F1076" i="2" s="1"/>
  <c r="F300" i="2"/>
  <c r="F301" i="2" s="1"/>
  <c r="F302" i="2" s="1"/>
  <c r="F1887" i="2"/>
  <c r="F1888" i="2" s="1"/>
  <c r="F1889" i="2" s="1"/>
  <c r="F153" i="2"/>
  <c r="F154" i="2" s="1"/>
  <c r="F155" i="2" s="1"/>
  <c r="F2007" i="2"/>
  <c r="F2008" i="2" s="1"/>
  <c r="F2009" i="2" s="1"/>
  <c r="F1329" i="2"/>
  <c r="F1330" i="2" s="1"/>
  <c r="F1331" i="2" s="1"/>
  <c r="F1626" i="2"/>
  <c r="F1627" i="2" s="1"/>
  <c r="F1628" i="2" s="1"/>
  <c r="F384" i="2"/>
  <c r="F385" i="2" s="1"/>
  <c r="F386" i="2" s="1"/>
  <c r="F1794" i="2"/>
  <c r="F1795" i="2" s="1"/>
  <c r="F1796" i="2" s="1"/>
  <c r="F276" i="2"/>
  <c r="F277" i="2" s="1"/>
  <c r="F278" i="2" s="1"/>
  <c r="F1173" i="2"/>
  <c r="F1174" i="2" s="1"/>
  <c r="F1175" i="2" s="1"/>
  <c r="F495" i="2"/>
  <c r="F496" i="2" s="1"/>
  <c r="F497" i="2" s="1"/>
  <c r="F129" i="2"/>
  <c r="F130" i="2" s="1"/>
  <c r="F131" i="2" s="1"/>
  <c r="F402" i="2"/>
  <c r="F403" i="2" s="1"/>
  <c r="F404" i="2" s="1"/>
  <c r="F1089" i="2"/>
  <c r="F1090" i="2" s="1"/>
  <c r="F1091" i="2" s="1"/>
  <c r="F1842" i="2"/>
  <c r="F1843" i="2" s="1"/>
  <c r="F1844" i="2" s="1"/>
  <c r="F987" i="2"/>
  <c r="F988" i="2" s="1"/>
  <c r="F989" i="2" s="1"/>
  <c r="F945" i="2"/>
  <c r="F946" i="2" s="1"/>
  <c r="F947" i="2" s="1"/>
  <c r="F1146" i="2"/>
  <c r="F1147" i="2" s="1"/>
  <c r="F1148" i="2" s="1"/>
  <c r="F552" i="2"/>
  <c r="F553" i="2" s="1"/>
  <c r="F554" i="2" s="1"/>
  <c r="F1830" i="2"/>
  <c r="F1831" i="2" s="1"/>
  <c r="F1832" i="2" s="1"/>
  <c r="F1485" i="2"/>
  <c r="F1486" i="2" s="1"/>
  <c r="F1487" i="2" s="1"/>
  <c r="F1569" i="2"/>
  <c r="F1570" i="2" s="1"/>
  <c r="F1571" i="2" s="1"/>
  <c r="F672" i="2"/>
  <c r="F673" i="2" s="1"/>
  <c r="F674" i="2" s="1"/>
  <c r="F1449" i="2"/>
  <c r="F1450" i="2" s="1"/>
  <c r="F1451" i="2" s="1"/>
  <c r="F1719" i="2"/>
  <c r="F1720" i="2" s="1"/>
  <c r="F1721" i="2" s="1"/>
  <c r="F906" i="2"/>
  <c r="F907" i="2" s="1"/>
  <c r="F908" i="2" s="1"/>
  <c r="F66" i="2"/>
  <c r="F67" i="2" s="1"/>
  <c r="F68" i="2" s="1"/>
  <c r="F858" i="2"/>
  <c r="F859" i="2" s="1"/>
  <c r="F860" i="2" s="1"/>
  <c r="F363" i="2"/>
  <c r="F364" i="2" s="1"/>
  <c r="F365" i="2" s="1"/>
  <c r="F1911" i="2"/>
  <c r="F1912" i="2" s="1"/>
  <c r="F1913" i="2" s="1"/>
  <c r="F1767" i="2"/>
  <c r="F1768" i="2" s="1"/>
  <c r="F1769" i="2" s="1"/>
  <c r="F429" i="2"/>
  <c r="F430" i="2" s="1"/>
  <c r="F431" i="2" s="1"/>
  <c r="F489" i="2"/>
  <c r="F490" i="2" s="1"/>
  <c r="F491" i="2" s="1"/>
  <c r="F1053" i="2"/>
  <c r="F1054" i="2" s="1"/>
  <c r="F1055" i="2" s="1"/>
  <c r="F654" i="2"/>
  <c r="F655" i="2" s="1"/>
  <c r="F656" i="2" s="1"/>
  <c r="F1746" i="2"/>
  <c r="F1747" i="2" s="1"/>
  <c r="F1748" i="2" s="1"/>
  <c r="F258" i="2"/>
  <c r="F259" i="2" s="1"/>
  <c r="F260" i="2" s="1"/>
  <c r="F1662" i="2"/>
  <c r="F1663" i="2" s="1"/>
  <c r="F1664" i="2" s="1"/>
  <c r="F666" i="2"/>
  <c r="F667" i="2" s="1"/>
  <c r="F668" i="2" s="1"/>
  <c r="F1359" i="2"/>
  <c r="F1360" i="2" s="1"/>
  <c r="F1361" i="2" s="1"/>
  <c r="F1563" i="2"/>
  <c r="F1564" i="2" s="1"/>
  <c r="F1565" i="2" s="1"/>
  <c r="F1758" i="2"/>
  <c r="F1759" i="2" s="1"/>
  <c r="F1760" i="2" s="1"/>
  <c r="F2202" i="2"/>
  <c r="F2203" i="2" s="1"/>
  <c r="F2204" i="2" s="1"/>
  <c r="F30" i="2"/>
  <c r="F31" i="2" s="1"/>
  <c r="F32" i="2" s="1"/>
  <c r="F2055" i="2"/>
  <c r="F2056" i="2" s="1"/>
  <c r="F2057" i="2" s="1"/>
  <c r="F1896" i="2"/>
  <c r="F1897" i="2" s="1"/>
  <c r="F1898" i="2" s="1"/>
  <c r="F738" i="2"/>
  <c r="F739" i="2" s="1"/>
  <c r="F740" i="2" s="1"/>
  <c r="F828" i="2"/>
  <c r="F829" i="2" s="1"/>
  <c r="F830" i="2" s="1"/>
  <c r="F1692" i="2"/>
  <c r="F1693" i="2" s="1"/>
  <c r="F1694" i="2" s="1"/>
  <c r="F264" i="2"/>
  <c r="F265" i="2" s="1"/>
  <c r="F266" i="2" s="1"/>
  <c r="F2010" i="2"/>
  <c r="F2011" i="2" s="1"/>
  <c r="F2012" i="2" s="1"/>
  <c r="F105" i="2"/>
  <c r="F106" i="2" s="1"/>
  <c r="F107" i="2" s="1"/>
  <c r="F1839" i="2"/>
  <c r="F1840" i="2" s="1"/>
  <c r="F1841" i="2" s="1"/>
  <c r="F1083" i="2"/>
  <c r="F1084" i="2" s="1"/>
  <c r="F1085" i="2" s="1"/>
  <c r="F216" i="2"/>
  <c r="F217" i="2" s="1"/>
  <c r="F218" i="2" s="1"/>
  <c r="F1572" i="2"/>
  <c r="F1573" i="2" s="1"/>
  <c r="F1574" i="2" s="1"/>
  <c r="F111" i="2"/>
  <c r="F112" i="2" s="1"/>
  <c r="F113" i="2" s="1"/>
  <c r="F1401" i="2"/>
  <c r="F1402" i="2" s="1"/>
  <c r="F1403" i="2" s="1"/>
  <c r="F1161" i="2"/>
  <c r="F1162" i="2" s="1"/>
  <c r="F1163" i="2" s="1"/>
  <c r="F1389" i="2"/>
  <c r="F1390" i="2" s="1"/>
  <c r="F1391" i="2" s="1"/>
  <c r="F321" i="2"/>
  <c r="F322" i="2" s="1"/>
  <c r="F323" i="2" s="1"/>
  <c r="F1437" i="2"/>
  <c r="F1438" i="2" s="1"/>
  <c r="F1439" i="2" s="1"/>
  <c r="F234" i="2"/>
  <c r="F235" i="2" s="1"/>
  <c r="F236" i="2" s="1"/>
  <c r="F456" i="2"/>
  <c r="F457" i="2" s="1"/>
  <c r="F458" i="2" s="1"/>
  <c r="F1149" i="2"/>
  <c r="F1150" i="2" s="1"/>
  <c r="F1151" i="2" s="1"/>
  <c r="E2007" i="2"/>
  <c r="E2008" i="2" s="1"/>
  <c r="E2009" i="2" s="1"/>
  <c r="E189" i="2"/>
  <c r="E190" i="2" s="1"/>
  <c r="E191" i="2" s="1"/>
  <c r="E381" i="2"/>
  <c r="E382" i="2" s="1"/>
  <c r="E383" i="2" s="1"/>
  <c r="E1458" i="2"/>
  <c r="E1459" i="2" s="1"/>
  <c r="E1460" i="2" s="1"/>
  <c r="E1752" i="2"/>
  <c r="E1753" i="2" s="1"/>
  <c r="E1754" i="2" s="1"/>
  <c r="E1602" i="2"/>
  <c r="E1603" i="2" s="1"/>
  <c r="E1604" i="2" s="1"/>
  <c r="E540" i="2"/>
  <c r="E541" i="2" s="1"/>
  <c r="E542" i="2" s="1"/>
  <c r="E798" i="2"/>
  <c r="E799" i="2" s="1"/>
  <c r="E800" i="2" s="1"/>
  <c r="E819" i="2"/>
  <c r="E820" i="2" s="1"/>
  <c r="E821" i="2" s="1"/>
  <c r="E1587" i="2"/>
  <c r="E1588" i="2" s="1"/>
  <c r="E1589" i="2" s="1"/>
  <c r="E1971" i="2"/>
  <c r="E1972" i="2" s="1"/>
  <c r="E1973" i="2" s="1"/>
  <c r="E258" i="2"/>
  <c r="E259" i="2" s="1"/>
  <c r="E260" i="2" s="1"/>
  <c r="E558" i="2"/>
  <c r="E559" i="2" s="1"/>
  <c r="E560" i="2" s="1"/>
  <c r="E1011" i="2"/>
  <c r="E1012" i="2" s="1"/>
  <c r="E1013" i="2" s="1"/>
  <c r="E255" i="2"/>
  <c r="E256" i="2" s="1"/>
  <c r="E257" i="2" s="1"/>
  <c r="E1761" i="2"/>
  <c r="E1762" i="2" s="1"/>
  <c r="E1763" i="2" s="1"/>
  <c r="E1542" i="2"/>
  <c r="E1543" i="2" s="1"/>
  <c r="E1544" i="2" s="1"/>
  <c r="E1539" i="2"/>
  <c r="E1540" i="2" s="1"/>
  <c r="E1541" i="2" s="1"/>
  <c r="E1653" i="2"/>
  <c r="E1654" i="2" s="1"/>
  <c r="E1655" i="2" s="1"/>
  <c r="E474" i="2"/>
  <c r="E475" i="2" s="1"/>
  <c r="E476" i="2" s="1"/>
  <c r="E1671" i="2"/>
  <c r="E1672" i="2" s="1"/>
  <c r="E1673" i="2" s="1"/>
  <c r="E1875" i="2"/>
  <c r="E1876" i="2" s="1"/>
  <c r="E1877" i="2" s="1"/>
  <c r="E288" i="2"/>
  <c r="E289" i="2" s="1"/>
  <c r="E290" i="2" s="1"/>
  <c r="E693" i="2"/>
  <c r="E694" i="2" s="1"/>
  <c r="E695" i="2" s="1"/>
  <c r="E1431" i="2"/>
  <c r="E1432" i="2" s="1"/>
  <c r="E1433" i="2" s="1"/>
  <c r="E1389" i="2"/>
  <c r="E1390" i="2" s="1"/>
  <c r="E1391" i="2" s="1"/>
  <c r="E969" i="2"/>
  <c r="E970" i="2" s="1"/>
  <c r="E971" i="2" s="1"/>
  <c r="E69" i="2"/>
  <c r="E70" i="2" s="1"/>
  <c r="E71" i="2" s="1"/>
  <c r="E147" i="2"/>
  <c r="E148" i="2" s="1"/>
  <c r="E149" i="2" s="1"/>
  <c r="E1188" i="2"/>
  <c r="E1189" i="2" s="1"/>
  <c r="E1190" i="2" s="1"/>
  <c r="E171" i="2"/>
  <c r="E172" i="2" s="1"/>
  <c r="E173" i="2" s="1"/>
  <c r="E615" i="2"/>
  <c r="E616" i="2" s="1"/>
  <c r="E617" i="2" s="1"/>
  <c r="E9" i="2"/>
  <c r="E10" i="2" s="1"/>
  <c r="E11" i="2" s="1"/>
  <c r="E210" i="2"/>
  <c r="E211" i="2" s="1"/>
  <c r="E212" i="2" s="1"/>
  <c r="E18" i="2"/>
  <c r="E19" i="2" s="1"/>
  <c r="E20" i="2" s="1"/>
  <c r="E1929" i="2"/>
  <c r="E1930" i="2" s="1"/>
  <c r="E1931" i="2" s="1"/>
  <c r="E1872" i="2"/>
  <c r="E1873" i="2" s="1"/>
  <c r="E1874" i="2" s="1"/>
  <c r="E1392" i="2"/>
  <c r="E1393" i="2" s="1"/>
  <c r="E1394" i="2" s="1"/>
  <c r="E1368" i="2"/>
  <c r="E1369" i="2" s="1"/>
  <c r="E1370" i="2" s="1"/>
  <c r="E1749" i="2"/>
  <c r="E1750" i="2" s="1"/>
  <c r="E1751" i="2" s="1"/>
  <c r="E1938" i="2"/>
  <c r="E1939" i="2" s="1"/>
  <c r="E1940" i="2" s="1"/>
  <c r="E1689" i="2"/>
  <c r="E1690" i="2" s="1"/>
  <c r="E1691" i="2" s="1"/>
  <c r="E570" i="2"/>
  <c r="E571" i="2" s="1"/>
  <c r="E572" i="2" s="1"/>
  <c r="E279" i="2"/>
  <c r="E280" i="2" s="1"/>
  <c r="E281" i="2" s="1"/>
  <c r="E1560" i="2"/>
  <c r="E1561" i="2" s="1"/>
  <c r="E1562" i="2" s="1"/>
  <c r="E1434" i="2"/>
  <c r="E1435" i="2" s="1"/>
  <c r="E1436" i="2" s="1"/>
  <c r="E1551" i="2"/>
  <c r="E1552" i="2" s="1"/>
  <c r="E1553" i="2" s="1"/>
  <c r="E1527" i="2"/>
  <c r="E1528" i="2" s="1"/>
  <c r="E1529" i="2" s="1"/>
  <c r="E1707" i="2"/>
  <c r="E1708" i="2" s="1"/>
  <c r="E1709" i="2" s="1"/>
  <c r="E1203" i="2"/>
  <c r="E1204" i="2" s="1"/>
  <c r="E1205" i="2" s="1"/>
  <c r="E1041" i="2"/>
  <c r="E1042" i="2" s="1"/>
  <c r="E1043" i="2" s="1"/>
  <c r="E120" i="2"/>
  <c r="E121" i="2" s="1"/>
  <c r="E122" i="2" s="1"/>
  <c r="E306" i="2"/>
  <c r="E307" i="2" s="1"/>
  <c r="E308" i="2" s="1"/>
  <c r="E639" i="2"/>
  <c r="E640" i="2" s="1"/>
  <c r="E641" i="2" s="1"/>
  <c r="E1461" i="2"/>
  <c r="E1462" i="2" s="1"/>
  <c r="E1463" i="2" s="1"/>
  <c r="E2082" i="2"/>
  <c r="E2083" i="2" s="1"/>
  <c r="E2084" i="2" s="1"/>
  <c r="E1842" i="2"/>
  <c r="E1843" i="2" s="1"/>
  <c r="E1844" i="2" s="1"/>
  <c r="E777" i="2"/>
  <c r="E778" i="2" s="1"/>
  <c r="E779" i="2" s="1"/>
  <c r="E1107" i="2"/>
  <c r="E1108" i="2" s="1"/>
  <c r="E1109" i="2" s="1"/>
  <c r="E2136" i="2"/>
  <c r="E2137" i="2" s="1"/>
  <c r="E2138" i="2" s="1"/>
  <c r="E1077" i="2"/>
  <c r="E1078" i="2" s="1"/>
  <c r="E1079" i="2" s="1"/>
  <c r="E1599" i="2"/>
  <c r="E1600" i="2" s="1"/>
  <c r="E1601" i="2" s="1"/>
  <c r="E462" i="2"/>
  <c r="E463" i="2" s="1"/>
  <c r="E464" i="2" s="1"/>
  <c r="E1473" i="2"/>
  <c r="E1474" i="2" s="1"/>
  <c r="E1475" i="2" s="1"/>
  <c r="E345" i="2"/>
  <c r="E346" i="2" s="1"/>
  <c r="E347" i="2" s="1"/>
  <c r="E1308" i="2"/>
  <c r="E1309" i="2" s="1"/>
  <c r="E1310" i="2" s="1"/>
  <c r="E480" i="2"/>
  <c r="E481" i="2" s="1"/>
  <c r="E482" i="2" s="1"/>
  <c r="E1935" i="2"/>
  <c r="E1936" i="2" s="1"/>
  <c r="E1937" i="2" s="1"/>
  <c r="E1170" i="2"/>
  <c r="E1171" i="2" s="1"/>
  <c r="E1172" i="2" s="1"/>
  <c r="E285" i="2"/>
  <c r="E286" i="2" s="1"/>
  <c r="E287" i="2" s="1"/>
  <c r="E30" i="2"/>
  <c r="E31" i="2" s="1"/>
  <c r="E32" i="2" s="1"/>
  <c r="E144" i="2"/>
  <c r="E145" i="2" s="1"/>
  <c r="E146" i="2" s="1"/>
  <c r="E792" i="2"/>
  <c r="E793" i="2" s="1"/>
  <c r="E794" i="2" s="1"/>
  <c r="E702" i="2"/>
  <c r="E703" i="2" s="1"/>
  <c r="E704" i="2" s="1"/>
  <c r="E1500" i="2"/>
  <c r="E1501" i="2" s="1"/>
  <c r="E1502" i="2" s="1"/>
  <c r="E1446" i="2"/>
  <c r="E1447" i="2" s="1"/>
  <c r="E1448" i="2" s="1"/>
  <c r="E447" i="2"/>
  <c r="E448" i="2" s="1"/>
  <c r="E449" i="2" s="1"/>
  <c r="E1614" i="2"/>
  <c r="E1615" i="2" s="1"/>
  <c r="E1616" i="2" s="1"/>
  <c r="E378" i="2"/>
  <c r="E379" i="2" s="1"/>
  <c r="E380" i="2" s="1"/>
  <c r="E1770" i="2"/>
  <c r="E1771" i="2" s="1"/>
  <c r="E1772" i="2" s="1"/>
  <c r="E657" i="2"/>
  <c r="E658" i="2" s="1"/>
  <c r="E659" i="2" s="1"/>
  <c r="E1635" i="2"/>
  <c r="E1636" i="2" s="1"/>
  <c r="E1637" i="2" s="1"/>
  <c r="E1437" i="2"/>
  <c r="E1438" i="2" s="1"/>
  <c r="E1439" i="2" s="1"/>
  <c r="E111" i="2"/>
  <c r="E112" i="2" s="1"/>
  <c r="E113" i="2" s="1"/>
  <c r="E2013" i="2"/>
  <c r="E2014" i="2" s="1"/>
  <c r="E2015" i="2" s="1"/>
  <c r="E2004" i="2"/>
  <c r="E2005" i="2" s="1"/>
  <c r="E2006" i="2" s="1"/>
  <c r="E1911" i="2"/>
  <c r="E1912" i="2" s="1"/>
  <c r="E1913" i="2" s="1"/>
  <c r="E12" i="2"/>
  <c r="E13" i="2" s="1"/>
  <c r="E14" i="2" s="1"/>
  <c r="E525" i="2"/>
  <c r="E526" i="2" s="1"/>
  <c r="E527" i="2" s="1"/>
  <c r="E471" i="2"/>
  <c r="E472" i="2" s="1"/>
  <c r="E473" i="2" s="1"/>
  <c r="E240" i="2"/>
  <c r="E241" i="2" s="1"/>
  <c r="E242" i="2" s="1"/>
  <c r="E2043" i="2"/>
  <c r="E2044" i="2" s="1"/>
  <c r="E2045" i="2" s="1"/>
  <c r="E813" i="2"/>
  <c r="E814" i="2" s="1"/>
  <c r="E815" i="2" s="1"/>
  <c r="E1020" i="2"/>
  <c r="E1021" i="2" s="1"/>
  <c r="E1022" i="2" s="1"/>
  <c r="E282" i="2"/>
  <c r="E283" i="2" s="1"/>
  <c r="E284" i="2" s="1"/>
  <c r="E861" i="2"/>
  <c r="E862" i="2" s="1"/>
  <c r="E863" i="2" s="1"/>
  <c r="E1122" i="2"/>
  <c r="E1123" i="2" s="1"/>
  <c r="E1124" i="2" s="1"/>
  <c r="E2196" i="2"/>
  <c r="E2197" i="2" s="1"/>
  <c r="E2198" i="2" s="1"/>
  <c r="E2076" i="2"/>
  <c r="E2077" i="2" s="1"/>
  <c r="E2078" i="2" s="1"/>
  <c r="E1284" i="2"/>
  <c r="E1285" i="2" s="1"/>
  <c r="E1286" i="2" s="1"/>
  <c r="E2100" i="2"/>
  <c r="E2101" i="2" s="1"/>
  <c r="E2102" i="2" s="1"/>
  <c r="E129" i="2"/>
  <c r="E130" i="2" s="1"/>
  <c r="E131" i="2" s="1"/>
  <c r="E2133" i="2"/>
  <c r="E2134" i="2" s="1"/>
  <c r="E2135" i="2" s="1"/>
  <c r="E1092" i="2"/>
  <c r="E1093" i="2" s="1"/>
  <c r="E1094" i="2" s="1"/>
  <c r="E1050" i="2"/>
  <c r="E1051" i="2" s="1"/>
  <c r="E1052" i="2" s="1"/>
  <c r="E36" i="2"/>
  <c r="E37" i="2" s="1"/>
  <c r="E38" i="2" s="1"/>
  <c r="E1266" i="2"/>
  <c r="E1267" i="2" s="1"/>
  <c r="E1268" i="2" s="1"/>
  <c r="E1626" i="2"/>
  <c r="E1627" i="2" s="1"/>
  <c r="E1628" i="2" s="1"/>
  <c r="E990" i="2"/>
  <c r="E991" i="2" s="1"/>
  <c r="E992" i="2" s="1"/>
  <c r="E1410" i="2"/>
  <c r="E1411" i="2" s="1"/>
  <c r="E1412" i="2" s="1"/>
  <c r="E1227" i="2"/>
  <c r="E1228" i="2" s="1"/>
  <c r="E1229" i="2" s="1"/>
  <c r="E822" i="2"/>
  <c r="E823" i="2" s="1"/>
  <c r="E824" i="2" s="1"/>
  <c r="E909" i="2"/>
  <c r="E910" i="2" s="1"/>
  <c r="E911" i="2" s="1"/>
  <c r="E609" i="2"/>
  <c r="E610" i="2" s="1"/>
  <c r="E611" i="2" s="1"/>
  <c r="E1101" i="2"/>
  <c r="E1102" i="2" s="1"/>
  <c r="E1103" i="2" s="1"/>
  <c r="E1212" i="2"/>
  <c r="E1213" i="2" s="1"/>
  <c r="E1214" i="2" s="1"/>
  <c r="E216" i="2"/>
  <c r="E217" i="2" s="1"/>
  <c r="E218" i="2" s="1"/>
  <c r="E1068" i="2"/>
  <c r="E1069" i="2" s="1"/>
  <c r="E1070" i="2" s="1"/>
  <c r="E855" i="2"/>
  <c r="E856" i="2" s="1"/>
  <c r="E857" i="2" s="1"/>
  <c r="E252" i="2"/>
  <c r="E253" i="2" s="1"/>
  <c r="E254" i="2" s="1"/>
  <c r="E1269" i="2"/>
  <c r="E1270" i="2" s="1"/>
  <c r="E1271" i="2" s="1"/>
  <c r="E1884" i="2"/>
  <c r="E1885" i="2" s="1"/>
  <c r="E1886" i="2" s="1"/>
  <c r="E1530" i="2"/>
  <c r="E1531" i="2" s="1"/>
  <c r="E1532" i="2" s="1"/>
  <c r="E414" i="2"/>
  <c r="E415" i="2" s="1"/>
  <c r="E416" i="2" s="1"/>
  <c r="E336" i="2"/>
  <c r="E337" i="2" s="1"/>
  <c r="E338" i="2" s="1"/>
  <c r="E2124" i="2"/>
  <c r="E2125" i="2" s="1"/>
  <c r="E2126" i="2" s="1"/>
  <c r="E1344" i="2"/>
  <c r="E1345" i="2" s="1"/>
  <c r="E1346" i="2" s="1"/>
  <c r="E1089" i="2"/>
  <c r="E1090" i="2" s="1"/>
  <c r="E1091" i="2" s="1"/>
  <c r="E1890" i="2"/>
  <c r="E1891" i="2" s="1"/>
  <c r="E1892" i="2" s="1"/>
  <c r="E2091" i="2"/>
  <c r="E2092" i="2" s="1"/>
  <c r="E2093" i="2" s="1"/>
  <c r="E2070" i="2"/>
  <c r="E2071" i="2" s="1"/>
  <c r="E2072" i="2" s="1"/>
  <c r="E2145" i="2"/>
  <c r="E2146" i="2" s="1"/>
  <c r="E2147" i="2" s="1"/>
  <c r="E714" i="2"/>
  <c r="E715" i="2" s="1"/>
  <c r="E716" i="2" s="1"/>
  <c r="E1152" i="2"/>
  <c r="E1153" i="2" s="1"/>
  <c r="E1154" i="2" s="1"/>
  <c r="E2172" i="2"/>
  <c r="E2173" i="2" s="1"/>
  <c r="E2174" i="2" s="1"/>
  <c r="E1299" i="2"/>
  <c r="E1300" i="2" s="1"/>
  <c r="E1301" i="2" s="1"/>
  <c r="E1659" i="2"/>
  <c r="E1660" i="2" s="1"/>
  <c r="E1661" i="2" s="1"/>
  <c r="E420" i="2"/>
  <c r="E421" i="2" s="1"/>
  <c r="E422" i="2" s="1"/>
  <c r="E1818" i="2"/>
  <c r="E1819" i="2" s="1"/>
  <c r="E1820" i="2" s="1"/>
  <c r="E2067" i="2"/>
  <c r="E2068" i="2" s="1"/>
  <c r="E2069" i="2" s="1"/>
  <c r="E1476" i="2"/>
  <c r="E1477" i="2" s="1"/>
  <c r="E1478" i="2" s="1"/>
  <c r="E1824" i="2"/>
  <c r="E1825" i="2" s="1"/>
  <c r="E1826" i="2" s="1"/>
  <c r="E123" i="2"/>
  <c r="E124" i="2" s="1"/>
  <c r="E125" i="2" s="1"/>
  <c r="E1962" i="2"/>
  <c r="E1963" i="2" s="1"/>
  <c r="E1964" i="2" s="1"/>
  <c r="E1014" i="2"/>
  <c r="E1015" i="2" s="1"/>
  <c r="E1016" i="2" s="1"/>
  <c r="E1254" i="2"/>
  <c r="E1255" i="2" s="1"/>
  <c r="E1256" i="2" s="1"/>
  <c r="E1272" i="2"/>
  <c r="E1273" i="2" s="1"/>
  <c r="E1274" i="2" s="1"/>
  <c r="E666" i="2"/>
  <c r="E667" i="2" s="1"/>
  <c r="E668" i="2" s="1"/>
  <c r="E372" i="2"/>
  <c r="E373" i="2" s="1"/>
  <c r="E374" i="2" s="1"/>
  <c r="E114" i="2"/>
  <c r="E115" i="2" s="1"/>
  <c r="E116" i="2" s="1"/>
  <c r="E1605" i="2"/>
  <c r="E1606" i="2" s="1"/>
  <c r="E1607" i="2" s="1"/>
  <c r="E138" i="2"/>
  <c r="E139" i="2" s="1"/>
  <c r="E140" i="2" s="1"/>
  <c r="E1533" i="2"/>
  <c r="E1534" i="2" s="1"/>
  <c r="E1535" i="2" s="1"/>
  <c r="E1998" i="2"/>
  <c r="E1999" i="2" s="1"/>
  <c r="E2000" i="2" s="1"/>
  <c r="E1035" i="2"/>
  <c r="E1036" i="2" s="1"/>
  <c r="E1037" i="2" s="1"/>
  <c r="E2178" i="2"/>
  <c r="E2179" i="2" s="1"/>
  <c r="E2180" i="2" s="1"/>
  <c r="E2181" i="2"/>
  <c r="E2182" i="2" s="1"/>
  <c r="E2183" i="2" s="1"/>
  <c r="E57" i="2"/>
  <c r="E58" i="2" s="1"/>
  <c r="E59" i="2" s="1"/>
  <c r="E1209" i="2"/>
  <c r="E1210" i="2" s="1"/>
  <c r="E1211" i="2" s="1"/>
  <c r="E660" i="2"/>
  <c r="E661" i="2" s="1"/>
  <c r="E662" i="2" s="1"/>
  <c r="E1548" i="2"/>
  <c r="E1549" i="2" s="1"/>
  <c r="E1550" i="2" s="1"/>
  <c r="E1866" i="2"/>
  <c r="E1867" i="2" s="1"/>
  <c r="E1868" i="2" s="1"/>
  <c r="E2157" i="2"/>
  <c r="E2158" i="2" s="1"/>
  <c r="E2159" i="2" s="1"/>
  <c r="E894" i="2"/>
  <c r="E895" i="2" s="1"/>
  <c r="E896" i="2" s="1"/>
  <c r="E1137" i="2"/>
  <c r="E1138" i="2" s="1"/>
  <c r="E1139" i="2" s="1"/>
  <c r="E759" i="2"/>
  <c r="E760" i="2" s="1"/>
  <c r="E761" i="2" s="1"/>
  <c r="E2055" i="2"/>
  <c r="E2056" i="2" s="1"/>
  <c r="E2057" i="2" s="1"/>
  <c r="E276" i="2"/>
  <c r="E277" i="2" s="1"/>
  <c r="E278" i="2" s="1"/>
  <c r="E1263" i="2"/>
  <c r="E1264" i="2" s="1"/>
  <c r="E1265" i="2" s="1"/>
  <c r="E1905" i="2"/>
  <c r="E1906" i="2" s="1"/>
  <c r="E1907" i="2" s="1"/>
  <c r="E1074" i="2"/>
  <c r="E1075" i="2" s="1"/>
  <c r="E1076" i="2" s="1"/>
  <c r="E1521" i="2"/>
  <c r="E1522" i="2" s="1"/>
  <c r="E1523" i="2" s="1"/>
  <c r="E1407" i="2"/>
  <c r="E1408" i="2" s="1"/>
  <c r="E1409" i="2" s="1"/>
  <c r="E951" i="2"/>
  <c r="E952" i="2" s="1"/>
  <c r="E953" i="2" s="1"/>
  <c r="E342" i="2"/>
  <c r="E343" i="2" s="1"/>
  <c r="E344" i="2" s="1"/>
  <c r="E726" i="2"/>
  <c r="E727" i="2" s="1"/>
  <c r="E728" i="2" s="1"/>
  <c r="E1713" i="2"/>
  <c r="E1714" i="2" s="1"/>
  <c r="E1715" i="2" s="1"/>
  <c r="E1305" i="2"/>
  <c r="E1306" i="2" s="1"/>
  <c r="E1307" i="2" s="1"/>
  <c r="E561" i="2"/>
  <c r="E562" i="2" s="1"/>
  <c r="E563" i="2" s="1"/>
  <c r="E1179" i="2"/>
  <c r="E1180" i="2" s="1"/>
  <c r="E1181" i="2" s="1"/>
  <c r="E597" i="2"/>
  <c r="E598" i="2" s="1"/>
  <c r="E599" i="2" s="1"/>
  <c r="E294" i="2"/>
  <c r="E295" i="2" s="1"/>
  <c r="E296" i="2" s="1"/>
  <c r="E2130" i="2"/>
  <c r="E2131" i="2" s="1"/>
  <c r="E2132" i="2" s="1"/>
  <c r="E966" i="2"/>
  <c r="E967" i="2" s="1"/>
  <c r="E968" i="2" s="1"/>
  <c r="E579" i="2"/>
  <c r="E580" i="2" s="1"/>
  <c r="E581" i="2" s="1"/>
  <c r="E2001" i="2"/>
  <c r="E2002" i="2" s="1"/>
  <c r="E2003" i="2" s="1"/>
  <c r="E1359" i="2"/>
  <c r="E1360" i="2" s="1"/>
  <c r="E1361" i="2" s="1"/>
  <c r="E1743" i="2"/>
  <c r="E1744" i="2" s="1"/>
  <c r="E1745" i="2" s="1"/>
  <c r="E1494" i="2"/>
  <c r="E1495" i="2" s="1"/>
  <c r="E1496" i="2" s="1"/>
  <c r="E1860" i="2"/>
  <c r="E1861" i="2" s="1"/>
  <c r="E1862" i="2" s="1"/>
  <c r="E1947" i="2"/>
  <c r="E1948" i="2" s="1"/>
  <c r="E1949" i="2" s="1"/>
  <c r="E264" i="2"/>
  <c r="E265" i="2" s="1"/>
  <c r="E266" i="2" s="1"/>
  <c r="E2184" i="2"/>
  <c r="E2185" i="2" s="1"/>
  <c r="E2186" i="2" s="1"/>
  <c r="E1737" i="2"/>
  <c r="E1738" i="2" s="1"/>
  <c r="E1739" i="2" s="1"/>
  <c r="E900" i="2"/>
  <c r="E901" i="2" s="1"/>
  <c r="E902" i="2" s="1"/>
  <c r="E117" i="2"/>
  <c r="E118" i="2" s="1"/>
  <c r="E119" i="2" s="1"/>
  <c r="E1665" i="2"/>
  <c r="E1666" i="2" s="1"/>
  <c r="E1667" i="2" s="1"/>
  <c r="E1896" i="2"/>
  <c r="E1897" i="2" s="1"/>
  <c r="E1898" i="2" s="1"/>
  <c r="E1197" i="2"/>
  <c r="E1198" i="2" s="1"/>
  <c r="E1199" i="2" s="1"/>
  <c r="E888" i="2"/>
  <c r="E889" i="2" s="1"/>
  <c r="E890" i="2" s="1"/>
  <c r="E1428" i="2"/>
  <c r="E1429" i="2" s="1"/>
  <c r="E1430" i="2" s="1"/>
  <c r="E2205" i="2"/>
  <c r="E2206" i="2" s="1"/>
  <c r="E2207" i="2" s="1"/>
  <c r="E1569" i="2"/>
  <c r="E1570" i="2" s="1"/>
  <c r="E1571" i="2" s="1"/>
  <c r="E1932" i="2"/>
  <c r="E1933" i="2" s="1"/>
  <c r="E1934" i="2" s="1"/>
  <c r="E699" i="2"/>
  <c r="E700" i="2" s="1"/>
  <c r="E701" i="2" s="1"/>
  <c r="E2103" i="2"/>
  <c r="E2104" i="2" s="1"/>
  <c r="E2105" i="2" s="1"/>
  <c r="E2064" i="2"/>
  <c r="E2065" i="2" s="1"/>
  <c r="E2066" i="2" s="1"/>
  <c r="E885" i="2"/>
  <c r="E886" i="2" s="1"/>
  <c r="E887" i="2" s="1"/>
  <c r="E741" i="2"/>
  <c r="E742" i="2" s="1"/>
  <c r="E743" i="2" s="1"/>
  <c r="E1692" i="2"/>
  <c r="E1693" i="2" s="1"/>
  <c r="E1694" i="2" s="1"/>
  <c r="E1038" i="2"/>
  <c r="E1039" i="2" s="1"/>
  <c r="E1040" i="2" s="1"/>
  <c r="E825" i="2"/>
  <c r="E826" i="2" s="1"/>
  <c r="E827" i="2" s="1"/>
  <c r="E2154" i="2"/>
  <c r="E2155" i="2" s="1"/>
  <c r="E2156" i="2" s="1"/>
  <c r="E1608" i="2"/>
  <c r="E1609" i="2" s="1"/>
  <c r="E1610" i="2" s="1"/>
  <c r="E15" i="2"/>
  <c r="E16" i="2" s="1"/>
  <c r="E17" i="2" s="1"/>
  <c r="E2115" i="2"/>
  <c r="E2116" i="2" s="1"/>
  <c r="E2117" i="2" s="1"/>
  <c r="E1881" i="2"/>
  <c r="E1882" i="2" s="1"/>
  <c r="E1883" i="2" s="1"/>
  <c r="E465" i="2"/>
  <c r="E466" i="2" s="1"/>
  <c r="E467" i="2" s="1"/>
  <c r="E498" i="2"/>
  <c r="E499" i="2" s="1"/>
  <c r="E500" i="2" s="1"/>
  <c r="E927" i="2"/>
  <c r="E928" i="2" s="1"/>
  <c r="E929" i="2" s="1"/>
  <c r="E1704" i="2"/>
  <c r="E1705" i="2" s="1"/>
  <c r="E1706" i="2" s="1"/>
  <c r="E492" i="2"/>
  <c r="E493" i="2" s="1"/>
  <c r="E494" i="2" s="1"/>
  <c r="E522" i="2"/>
  <c r="E523" i="2" s="1"/>
  <c r="E524" i="2" s="1"/>
  <c r="E363" i="2"/>
  <c r="E364" i="2" s="1"/>
  <c r="E365" i="2" s="1"/>
  <c r="E2088" i="2"/>
  <c r="E2089" i="2" s="1"/>
  <c r="E2090" i="2" s="1"/>
  <c r="E369" i="2"/>
  <c r="E370" i="2" s="1"/>
  <c r="E371" i="2" s="1"/>
  <c r="E633" i="2"/>
  <c r="E634" i="2" s="1"/>
  <c r="E635" i="2" s="1"/>
  <c r="E405" i="2"/>
  <c r="E406" i="2" s="1"/>
  <c r="E407" i="2" s="1"/>
  <c r="E450" i="2"/>
  <c r="E451" i="2" s="1"/>
  <c r="E452" i="2" s="1"/>
  <c r="E501" i="2"/>
  <c r="E502" i="2" s="1"/>
  <c r="E503" i="2" s="1"/>
  <c r="E1812" i="2"/>
  <c r="E1813" i="2" s="1"/>
  <c r="E1814" i="2" s="1"/>
  <c r="E384" i="2"/>
  <c r="E385" i="2" s="1"/>
  <c r="E386" i="2" s="1"/>
  <c r="E75" i="2"/>
  <c r="E76" i="2" s="1"/>
  <c r="E77" i="2" s="1"/>
  <c r="E867" i="2"/>
  <c r="E868" i="2" s="1"/>
  <c r="E869" i="2" s="1"/>
  <c r="E1398" i="2"/>
  <c r="E1399" i="2" s="1"/>
  <c r="E1400" i="2" s="1"/>
  <c r="E1650" i="2"/>
  <c r="E1651" i="2" s="1"/>
  <c r="E1652" i="2" s="1"/>
  <c r="E1383" i="2"/>
  <c r="E1384" i="2" s="1"/>
  <c r="E1385" i="2" s="1"/>
  <c r="E618" i="2"/>
  <c r="E619" i="2" s="1"/>
  <c r="E620" i="2" s="1"/>
  <c r="E1302" i="2"/>
  <c r="E1303" i="2" s="1"/>
  <c r="E1304" i="2" s="1"/>
  <c r="E486" i="2"/>
  <c r="E487" i="2" s="1"/>
  <c r="E488" i="2" s="1"/>
  <c r="E786" i="2"/>
  <c r="E787" i="2" s="1"/>
  <c r="E788" i="2" s="1"/>
  <c r="E1224" i="2"/>
  <c r="E1225" i="2" s="1"/>
  <c r="E1226" i="2" s="1"/>
  <c r="E153" i="2"/>
  <c r="E154" i="2" s="1"/>
  <c r="E155" i="2" s="1"/>
  <c r="E1830" i="2"/>
  <c r="E1831" i="2" s="1"/>
  <c r="E1832" i="2" s="1"/>
  <c r="E2058" i="2"/>
  <c r="E2059" i="2" s="1"/>
  <c r="E2060" i="2" s="1"/>
  <c r="E1491" i="2"/>
  <c r="E1492" i="2" s="1"/>
  <c r="E1493" i="2" s="1"/>
  <c r="E1017" i="2"/>
  <c r="E1018" i="2" s="1"/>
  <c r="E1019" i="2" s="1"/>
  <c r="E165" i="2"/>
  <c r="E166" i="2" s="1"/>
  <c r="E167" i="2" s="1"/>
  <c r="E1449" i="2"/>
  <c r="E1450" i="2" s="1"/>
  <c r="E1451" i="2" s="1"/>
  <c r="E1815" i="2"/>
  <c r="E1816" i="2" s="1"/>
  <c r="E1817" i="2" s="1"/>
  <c r="E2016" i="2"/>
  <c r="E2017" i="2" s="1"/>
  <c r="E2018" i="2" s="1"/>
  <c r="E981" i="2"/>
  <c r="E982" i="2" s="1"/>
  <c r="E983" i="2" s="1"/>
  <c r="E987" i="2"/>
  <c r="E988" i="2" s="1"/>
  <c r="E989" i="2" s="1"/>
  <c r="E576" i="2"/>
  <c r="E577" i="2" s="1"/>
  <c r="E578" i="2" s="1"/>
  <c r="E957" i="2"/>
  <c r="E958" i="2" s="1"/>
  <c r="E959" i="2" s="1"/>
  <c r="E1452" i="2"/>
  <c r="E1453" i="2" s="1"/>
  <c r="E1454" i="2" s="1"/>
  <c r="E1236" i="2"/>
  <c r="E1237" i="2" s="1"/>
  <c r="E1238" i="2" s="1"/>
  <c r="E2019" i="2"/>
  <c r="E2020" i="2" s="1"/>
  <c r="E2021" i="2" s="1"/>
  <c r="E3" i="2"/>
  <c r="E4" i="2" s="1"/>
  <c r="E5" i="2" s="1"/>
  <c r="E1686" i="2"/>
  <c r="E1687" i="2" s="1"/>
  <c r="E1688" i="2" s="1"/>
  <c r="E1509" i="2"/>
  <c r="E1510" i="2" s="1"/>
  <c r="E1511" i="2" s="1"/>
  <c r="E2049" i="2"/>
  <c r="E2050" i="2" s="1"/>
  <c r="E2051" i="2" s="1"/>
  <c r="E882" i="2"/>
  <c r="E883" i="2" s="1"/>
  <c r="E884" i="2" s="1"/>
  <c r="E1131" i="2"/>
  <c r="E1132" i="2" s="1"/>
  <c r="E1133" i="2" s="1"/>
  <c r="E1983" i="2"/>
  <c r="E1984" i="2" s="1"/>
  <c r="E1985" i="2" s="1"/>
  <c r="E1974" i="2"/>
  <c r="E1975" i="2" s="1"/>
  <c r="E1976" i="2" s="1"/>
  <c r="E1731" i="2"/>
  <c r="E1732" i="2" s="1"/>
  <c r="E1733" i="2" s="1"/>
  <c r="E2202" i="2"/>
  <c r="E2203" i="2" s="1"/>
  <c r="E2204" i="2" s="1"/>
  <c r="E939" i="2"/>
  <c r="E940" i="2" s="1"/>
  <c r="E941" i="2" s="1"/>
  <c r="E1536" i="2"/>
  <c r="E1537" i="2" s="1"/>
  <c r="E1538" i="2" s="1"/>
  <c r="E996" i="2"/>
  <c r="E997" i="2" s="1"/>
  <c r="E998" i="2" s="1"/>
  <c r="E1674" i="2"/>
  <c r="E1675" i="2" s="1"/>
  <c r="E1676" i="2" s="1"/>
  <c r="E648" i="2"/>
  <c r="E649" i="2" s="1"/>
  <c r="E650" i="2" s="1"/>
  <c r="E1275" i="2"/>
  <c r="E1276" i="2" s="1"/>
  <c r="E1277" i="2" s="1"/>
  <c r="E627" i="2"/>
  <c r="E628" i="2" s="1"/>
  <c r="E629" i="2" s="1"/>
  <c r="E135" i="2"/>
  <c r="E136" i="2" s="1"/>
  <c r="E137" i="2" s="1"/>
  <c r="E1479" i="2"/>
  <c r="E1480" i="2" s="1"/>
  <c r="E1481" i="2" s="1"/>
  <c r="E1065" i="2"/>
  <c r="E1066" i="2" s="1"/>
  <c r="E1067" i="2" s="1"/>
  <c r="E1350" i="2"/>
  <c r="E1351" i="2" s="1"/>
  <c r="E1352" i="2" s="1"/>
  <c r="E1008" i="2"/>
  <c r="E1009" i="2" s="1"/>
  <c r="E1010" i="2" s="1"/>
  <c r="E768" i="2"/>
  <c r="E769" i="2" s="1"/>
  <c r="E770" i="2" s="1"/>
  <c r="E1782" i="2"/>
  <c r="E1783" i="2" s="1"/>
  <c r="E1784" i="2" s="1"/>
  <c r="E948" i="2"/>
  <c r="E949" i="2" s="1"/>
  <c r="E950" i="2" s="1"/>
  <c r="E1773" i="2"/>
  <c r="E1774" i="2" s="1"/>
  <c r="E1775" i="2" s="1"/>
  <c r="E330" i="2"/>
  <c r="E331" i="2" s="1"/>
  <c r="E332" i="2" s="1"/>
  <c r="E729" i="2"/>
  <c r="E730" i="2" s="1"/>
  <c r="E731" i="2" s="1"/>
  <c r="E1257" i="2"/>
  <c r="E1258" i="2" s="1"/>
  <c r="E1259" i="2" s="1"/>
  <c r="E849" i="2"/>
  <c r="E850" i="2" s="1"/>
  <c r="E851" i="2" s="1"/>
  <c r="E1977" i="2"/>
  <c r="E1978" i="2" s="1"/>
  <c r="E1979" i="2" s="1"/>
  <c r="E1080" i="2"/>
  <c r="E1081" i="2" s="1"/>
  <c r="E1082" i="2" s="1"/>
  <c r="E1032" i="2"/>
  <c r="E1033" i="2" s="1"/>
  <c r="E1034" i="2" s="1"/>
  <c r="E642" i="2"/>
  <c r="E643" i="2" s="1"/>
  <c r="E644" i="2" s="1"/>
  <c r="E99" i="2"/>
  <c r="E100" i="2" s="1"/>
  <c r="E101" i="2" s="1"/>
  <c r="E843" i="2"/>
  <c r="E844" i="2" s="1"/>
  <c r="E845" i="2" s="1"/>
  <c r="E2190" i="2"/>
  <c r="E2191" i="2" s="1"/>
  <c r="E2192" i="2" s="1"/>
  <c r="E207" i="2"/>
  <c r="E208" i="2" s="1"/>
  <c r="E209" i="2" s="1"/>
  <c r="E180" i="2"/>
  <c r="E181" i="2" s="1"/>
  <c r="E182" i="2" s="1"/>
  <c r="E1317" i="2"/>
  <c r="E1318" i="2" s="1"/>
  <c r="E1319" i="2" s="1"/>
  <c r="E327" i="2"/>
  <c r="E328" i="2" s="1"/>
  <c r="E329" i="2" s="1"/>
  <c r="E93" i="2"/>
  <c r="E94" i="2" s="1"/>
  <c r="E95" i="2" s="1"/>
  <c r="E1155" i="2"/>
  <c r="E1156" i="2" s="1"/>
  <c r="E1157" i="2" s="1"/>
  <c r="E1053" i="2"/>
  <c r="E1054" i="2" s="1"/>
  <c r="E1055" i="2" s="1"/>
  <c r="E1914" i="2"/>
  <c r="E1915" i="2" s="1"/>
  <c r="E1916" i="2" s="1"/>
  <c r="E1119" i="2"/>
  <c r="E1120" i="2" s="1"/>
  <c r="E1121" i="2" s="1"/>
  <c r="E1314" i="2"/>
  <c r="E1315" i="2" s="1"/>
  <c r="E1316" i="2" s="1"/>
  <c r="E183" i="2"/>
  <c r="E184" i="2" s="1"/>
  <c r="E185" i="2" s="1"/>
  <c r="E1920" i="2"/>
  <c r="E1921" i="2" s="1"/>
  <c r="E1922" i="2" s="1"/>
  <c r="E1710" i="2"/>
  <c r="E1711" i="2" s="1"/>
  <c r="E1712" i="2" s="1"/>
  <c r="E324" i="2"/>
  <c r="E325" i="2" s="1"/>
  <c r="E326" i="2" s="1"/>
  <c r="E1923" i="2"/>
  <c r="E1924" i="2" s="1"/>
  <c r="E1925" i="2" s="1"/>
  <c r="E837" i="2"/>
  <c r="E838" i="2" s="1"/>
  <c r="E839" i="2" s="1"/>
  <c r="E690" i="2"/>
  <c r="E691" i="2" s="1"/>
  <c r="E692" i="2" s="1"/>
  <c r="E543" i="2"/>
  <c r="E544" i="2" s="1"/>
  <c r="E545" i="2" s="1"/>
  <c r="E1362" i="2"/>
  <c r="E1363" i="2" s="1"/>
  <c r="E1364" i="2" s="1"/>
  <c r="E1419" i="2"/>
  <c r="E1420" i="2" s="1"/>
  <c r="E1421" i="2" s="1"/>
  <c r="E1443" i="2"/>
  <c r="E1444" i="2" s="1"/>
  <c r="E1445" i="2" s="1"/>
  <c r="E1755" i="2"/>
  <c r="E1756" i="2" s="1"/>
  <c r="E1757" i="2" s="1"/>
  <c r="E1725" i="2"/>
  <c r="E1726" i="2" s="1"/>
  <c r="E1727" i="2" s="1"/>
  <c r="E1596" i="2"/>
  <c r="E1597" i="2" s="1"/>
  <c r="E1598" i="2" s="1"/>
  <c r="E1848" i="2"/>
  <c r="E1849" i="2" s="1"/>
  <c r="E1850" i="2" s="1"/>
  <c r="E654" i="2"/>
  <c r="E655" i="2" s="1"/>
  <c r="E656" i="2" s="1"/>
  <c r="E1662" i="2"/>
  <c r="E1663" i="2" s="1"/>
  <c r="E1664" i="2" s="1"/>
  <c r="E2127" i="2"/>
  <c r="E2128" i="2" s="1"/>
  <c r="E2129" i="2" s="1"/>
  <c r="E567" i="2"/>
  <c r="E568" i="2" s="1"/>
  <c r="E569" i="2" s="1"/>
  <c r="E2031" i="2"/>
  <c r="E2032" i="2" s="1"/>
  <c r="E2033" i="2" s="1"/>
  <c r="E456" i="2"/>
  <c r="E457" i="2" s="1"/>
  <c r="E458" i="2" s="1"/>
  <c r="E546" i="2"/>
  <c r="E547" i="2" s="1"/>
  <c r="E548" i="2" s="1"/>
  <c r="E1740" i="2"/>
  <c r="E1741" i="2" s="1"/>
  <c r="E1742" i="2" s="1"/>
  <c r="E1593" i="2"/>
  <c r="E1594" i="2" s="1"/>
  <c r="E1595" i="2" s="1"/>
  <c r="E27" i="2"/>
  <c r="E28" i="2" s="1"/>
  <c r="E29" i="2" s="1"/>
  <c r="E249" i="2"/>
  <c r="E250" i="2" s="1"/>
  <c r="E251" i="2" s="1"/>
  <c r="E1728" i="2"/>
  <c r="E1729" i="2" s="1"/>
  <c r="E1730" i="2" s="1"/>
  <c r="E1956" i="2"/>
  <c r="E1957" i="2" s="1"/>
  <c r="E1958" i="2" s="1"/>
  <c r="E993" i="2"/>
  <c r="E994" i="2" s="1"/>
  <c r="E995" i="2" s="1"/>
  <c r="E1758" i="2"/>
  <c r="E1759" i="2" s="1"/>
  <c r="E1760" i="2" s="1"/>
  <c r="E72" i="2"/>
  <c r="E73" i="2" s="1"/>
  <c r="E74" i="2" s="1"/>
  <c r="E1002" i="2"/>
  <c r="E1003" i="2" s="1"/>
  <c r="E1004" i="2" s="1"/>
  <c r="E1401" i="2"/>
  <c r="E1402" i="2" s="1"/>
  <c r="E1403" i="2" s="1"/>
  <c r="E534" i="2"/>
  <c r="E535" i="2" s="1"/>
  <c r="E536" i="2" s="1"/>
  <c r="E921" i="2"/>
  <c r="E922" i="2" s="1"/>
  <c r="E923" i="2" s="1"/>
  <c r="E1851" i="2"/>
  <c r="E1852" i="2" s="1"/>
  <c r="E1853" i="2" s="1"/>
  <c r="E762" i="2"/>
  <c r="E763" i="2" s="1"/>
  <c r="E764" i="2" s="1"/>
  <c r="E1590" i="2"/>
  <c r="E1591" i="2" s="1"/>
  <c r="E1592" i="2" s="1"/>
  <c r="E45" i="2"/>
  <c r="E46" i="2" s="1"/>
  <c r="E47" i="2" s="1"/>
  <c r="E48" i="2"/>
  <c r="E49" i="2" s="1"/>
  <c r="E50" i="2" s="1"/>
  <c r="E1110" i="2"/>
  <c r="E1111" i="2" s="1"/>
  <c r="E1112" i="2" s="1"/>
  <c r="E1395" i="2"/>
  <c r="E1396" i="2" s="1"/>
  <c r="E1397" i="2" s="1"/>
  <c r="E1029" i="2"/>
  <c r="E1030" i="2" s="1"/>
  <c r="E1031" i="2" s="1"/>
  <c r="E744" i="2"/>
  <c r="E745" i="2" s="1"/>
  <c r="E746" i="2" s="1"/>
  <c r="E1854" i="2"/>
  <c r="E1855" i="2" s="1"/>
  <c r="E1856" i="2" s="1"/>
  <c r="E300" i="2"/>
  <c r="E301" i="2" s="1"/>
  <c r="E302" i="2" s="1"/>
  <c r="E1503" i="2"/>
  <c r="E1504" i="2" s="1"/>
  <c r="E1505" i="2" s="1"/>
  <c r="E963" i="2"/>
  <c r="E964" i="2" s="1"/>
  <c r="E965" i="2" s="1"/>
  <c r="E354" i="2"/>
  <c r="E355" i="2" s="1"/>
  <c r="E356" i="2" s="1"/>
  <c r="E687" i="2"/>
  <c r="E688" i="2" s="1"/>
  <c r="E689" i="2" s="1"/>
  <c r="E1554" i="2"/>
  <c r="E1555" i="2" s="1"/>
  <c r="E1556" i="2" s="1"/>
  <c r="E1371" i="2"/>
  <c r="E1372" i="2" s="1"/>
  <c r="E1373" i="2" s="1"/>
  <c r="E705" i="2"/>
  <c r="E706" i="2" s="1"/>
  <c r="E707" i="2" s="1"/>
  <c r="E807" i="2"/>
  <c r="E808" i="2" s="1"/>
  <c r="E809" i="2" s="1"/>
  <c r="E246" i="2"/>
  <c r="E247" i="2" s="1"/>
  <c r="E248" i="2" s="1"/>
  <c r="E1485" i="2"/>
  <c r="E1486" i="2" s="1"/>
  <c r="E1487" i="2" s="1"/>
  <c r="E1464" i="2"/>
  <c r="E1465" i="2" s="1"/>
  <c r="E1466" i="2" s="1"/>
  <c r="E1698" i="2"/>
  <c r="E1699" i="2" s="1"/>
  <c r="E1700" i="2" s="1"/>
  <c r="E1422" i="2"/>
  <c r="E1423" i="2" s="1"/>
  <c r="E1424" i="2" s="1"/>
  <c r="E1992" i="2"/>
  <c r="E1993" i="2" s="1"/>
  <c r="E1994" i="2" s="1"/>
  <c r="E198" i="2"/>
  <c r="E199" i="2" s="1"/>
  <c r="E200" i="2" s="1"/>
  <c r="E1833" i="2"/>
  <c r="E1834" i="2" s="1"/>
  <c r="E1835" i="2" s="1"/>
  <c r="E663" i="2"/>
  <c r="E664" i="2" s="1"/>
  <c r="E665" i="2" s="1"/>
  <c r="E468" i="2"/>
  <c r="E469" i="2" s="1"/>
  <c r="E470" i="2" s="1"/>
  <c r="E2163" i="2"/>
  <c r="E2164" i="2" s="1"/>
  <c r="E2165" i="2" s="1"/>
  <c r="E1380" i="2"/>
  <c r="E1381" i="2" s="1"/>
  <c r="E1382" i="2" s="1"/>
  <c r="E1341" i="2"/>
  <c r="E1342" i="2" s="1"/>
  <c r="E1343" i="2" s="1"/>
  <c r="E1242" i="2"/>
  <c r="E1243" i="2" s="1"/>
  <c r="E1244" i="2" s="1"/>
  <c r="E2193" i="2"/>
  <c r="E2194" i="2" s="1"/>
  <c r="E2195" i="2" s="1"/>
  <c r="E621" i="2"/>
  <c r="E622" i="2" s="1"/>
  <c r="E623" i="2" s="1"/>
  <c r="E2211" i="2"/>
  <c r="E2212" i="2" s="1"/>
  <c r="E2213" i="2" s="1"/>
  <c r="E1104" i="2"/>
  <c r="E1105" i="2" s="1"/>
  <c r="E1106" i="2" s="1"/>
  <c r="E735" i="2"/>
  <c r="E736" i="2" s="1"/>
  <c r="E737" i="2" s="1"/>
  <c r="E90" i="2"/>
  <c r="E91" i="2" s="1"/>
  <c r="E92" i="2" s="1"/>
  <c r="E174" i="2"/>
  <c r="E175" i="2" s="1"/>
  <c r="E176" i="2" s="1"/>
  <c r="E975" i="2"/>
  <c r="E976" i="2" s="1"/>
  <c r="E977" i="2" s="1"/>
  <c r="E237" i="2"/>
  <c r="E238" i="2" s="1"/>
  <c r="E239" i="2" s="1"/>
  <c r="E132" i="2"/>
  <c r="E133" i="2" s="1"/>
  <c r="E134" i="2" s="1"/>
  <c r="E81" i="2"/>
  <c r="E82" i="2" s="1"/>
  <c r="E83" i="2" s="1"/>
  <c r="E651" i="2"/>
  <c r="E652" i="2" s="1"/>
  <c r="E653" i="2" s="1"/>
  <c r="E63" i="2"/>
  <c r="E64" i="2" s="1"/>
  <c r="E65" i="2" s="1"/>
  <c r="E1524" i="2"/>
  <c r="E1525" i="2" s="1"/>
  <c r="E1526" i="2" s="1"/>
  <c r="E1425" i="2"/>
  <c r="E1426" i="2" s="1"/>
  <c r="E1427" i="2" s="1"/>
  <c r="E1293" i="2"/>
  <c r="E1294" i="2" s="1"/>
  <c r="E1295" i="2" s="1"/>
  <c r="E234" i="2"/>
  <c r="E235" i="2" s="1"/>
  <c r="E236" i="2" s="1"/>
  <c r="E2010" i="2"/>
  <c r="E2011" i="2" s="1"/>
  <c r="E2012" i="2" s="1"/>
  <c r="E528" i="2"/>
  <c r="E529" i="2" s="1"/>
  <c r="E530" i="2" s="1"/>
  <c r="E54" i="2"/>
  <c r="E55" i="2" s="1"/>
  <c r="E56" i="2" s="1"/>
  <c r="E1332" i="2"/>
  <c r="E1333" i="2" s="1"/>
  <c r="E1334" i="2" s="1"/>
  <c r="E1887" i="2"/>
  <c r="E1888" i="2" s="1"/>
  <c r="E1889" i="2" s="1"/>
  <c r="E732" i="2"/>
  <c r="E733" i="2" s="1"/>
  <c r="E734" i="2" s="1"/>
  <c r="E1377" i="2"/>
  <c r="E1378" i="2" s="1"/>
  <c r="E1379" i="2" s="1"/>
  <c r="E333" i="2"/>
  <c r="E334" i="2" s="1"/>
  <c r="E335" i="2" s="1"/>
  <c r="E1161" i="2"/>
  <c r="E1162" i="2" s="1"/>
  <c r="E1163" i="2" s="1"/>
  <c r="E1071" i="2"/>
  <c r="E1072" i="2" s="1"/>
  <c r="E636" i="2"/>
  <c r="E637" i="2" s="1"/>
  <c r="E638" i="2" s="1"/>
  <c r="E864" i="2"/>
  <c r="E865" i="2" s="1"/>
  <c r="E866" i="2" s="1"/>
  <c r="E348" i="2"/>
  <c r="E349" i="2" s="1"/>
  <c r="E350" i="2" s="1"/>
  <c r="E1557" i="2"/>
  <c r="E1558" i="2" s="1"/>
  <c r="E1559" i="2" s="1"/>
  <c r="E513" i="2"/>
  <c r="E514" i="2" s="1"/>
  <c r="E515" i="2" s="1"/>
  <c r="E789" i="2"/>
  <c r="E790" i="2" s="1"/>
  <c r="E791" i="2" s="1"/>
  <c r="E720" i="2"/>
  <c r="E721" i="2" s="1"/>
  <c r="E722" i="2" s="1"/>
  <c r="E1722" i="2"/>
  <c r="E1723" i="2" s="1"/>
  <c r="E1724" i="2" s="1"/>
  <c r="E2166" i="2"/>
  <c r="E2167" i="2" s="1"/>
  <c r="E2168" i="2" s="1"/>
  <c r="E1374" i="2"/>
  <c r="E1375" i="2" s="1"/>
  <c r="E1376" i="2" s="1"/>
  <c r="E1239" i="2"/>
  <c r="E1240" i="2" s="1"/>
  <c r="E1241" i="2" s="1"/>
  <c r="E489" i="2"/>
  <c r="E490" i="2" s="1"/>
  <c r="E491" i="2" s="1"/>
  <c r="E432" i="2"/>
  <c r="E433" i="2" s="1"/>
  <c r="E434" i="2" s="1"/>
  <c r="E1638" i="2"/>
  <c r="E1639" i="2" s="1"/>
  <c r="E1640" i="2" s="1"/>
  <c r="E429" i="2"/>
  <c r="E430" i="2" s="1"/>
  <c r="E431" i="2" s="1"/>
  <c r="E1062" i="2"/>
  <c r="E1063" i="2" s="1"/>
  <c r="E1064" i="2" s="1"/>
  <c r="E423" i="2"/>
  <c r="E424" i="2" s="1"/>
  <c r="E425" i="2" s="1"/>
  <c r="E375" i="2"/>
  <c r="E376" i="2" s="1"/>
  <c r="E377" i="2" s="1"/>
  <c r="E2028" i="2"/>
  <c r="E2029" i="2" s="1"/>
  <c r="E2030" i="2" s="1"/>
  <c r="E1113" i="2"/>
  <c r="E1114" i="2" s="1"/>
  <c r="E1115" i="2" s="1"/>
  <c r="E195" i="2"/>
  <c r="E196" i="2" s="1"/>
  <c r="E197" i="2" s="1"/>
  <c r="E1950" i="2"/>
  <c r="E1951" i="2" s="1"/>
  <c r="E1952" i="2" s="1"/>
  <c r="E960" i="2"/>
  <c r="E961" i="2" s="1"/>
  <c r="E962" i="2" s="1"/>
  <c r="E1281" i="2"/>
  <c r="E1282" i="2" s="1"/>
  <c r="E1283" i="2" s="1"/>
  <c r="E1908" i="2"/>
  <c r="E1909" i="2" s="1"/>
  <c r="E1910" i="2" s="1"/>
  <c r="E339" i="2"/>
  <c r="E340" i="2" s="1"/>
  <c r="E341" i="2" s="1"/>
  <c r="E1149" i="2"/>
  <c r="E1150" i="2" s="1"/>
  <c r="E1151" i="2" s="1"/>
  <c r="E87" i="2"/>
  <c r="E88" i="2" s="1"/>
  <c r="E89" i="2" s="1"/>
  <c r="E1572" i="2"/>
  <c r="E1573" i="2" s="1"/>
  <c r="E1574" i="2" s="1"/>
  <c r="E273" i="2"/>
  <c r="E274" i="2" s="1"/>
  <c r="E275" i="2" s="1"/>
  <c r="E1944" i="2"/>
  <c r="E1945" i="2" s="1"/>
  <c r="E1946" i="2" s="1"/>
  <c r="E108" i="2"/>
  <c r="E109" i="2" s="1"/>
  <c r="E110" i="2" s="1"/>
  <c r="E717" i="2"/>
  <c r="E718" i="2" s="1"/>
  <c r="E719" i="2" s="1"/>
  <c r="E594" i="2"/>
  <c r="E595" i="2" s="1"/>
  <c r="E596" i="2" s="1"/>
  <c r="E1959" i="2"/>
  <c r="E1960" i="2" s="1"/>
  <c r="E1961" i="2" s="1"/>
  <c r="E1125" i="2"/>
  <c r="E1126" i="2" s="1"/>
  <c r="E1127" i="2" s="1"/>
  <c r="E1620" i="2"/>
  <c r="E1621" i="2" s="1"/>
  <c r="E1622" i="2" s="1"/>
  <c r="E765" i="2"/>
  <c r="E766" i="2" s="1"/>
  <c r="E767" i="2" s="1"/>
  <c r="E1290" i="2"/>
  <c r="E1291" i="2" s="1"/>
  <c r="E1292" i="2" s="1"/>
  <c r="E1788" i="2"/>
  <c r="E1789" i="2" s="1"/>
  <c r="E1790" i="2" s="1"/>
  <c r="E1116" i="2"/>
  <c r="E1117" i="2" s="1"/>
  <c r="E1118" i="2" s="1"/>
  <c r="E270" i="2"/>
  <c r="E271" i="2" s="1"/>
  <c r="E272" i="2" s="1"/>
  <c r="E1215" i="2"/>
  <c r="E1216" i="2" s="1"/>
  <c r="E1217" i="2" s="1"/>
  <c r="E204" i="2"/>
  <c r="E205" i="2" s="1"/>
  <c r="E206" i="2" s="1"/>
  <c r="E477" i="2"/>
  <c r="E478" i="2" s="1"/>
  <c r="E479" i="2" s="1"/>
  <c r="E1047" i="2"/>
  <c r="E1048" i="2" s="1"/>
  <c r="E1049" i="2" s="1"/>
  <c r="E1023" i="2"/>
  <c r="E1024" i="2" s="1"/>
  <c r="E1025" i="2" s="1"/>
  <c r="E930" i="2"/>
  <c r="E931" i="2" s="1"/>
  <c r="E932" i="2" s="1"/>
  <c r="E2106" i="2"/>
  <c r="E2107" i="2" s="1"/>
  <c r="E2108" i="2" s="1"/>
  <c r="E213" i="2"/>
  <c r="E214" i="2" s="1"/>
  <c r="E215" i="2" s="1"/>
  <c r="E357" i="2"/>
  <c r="E358" i="2" s="1"/>
  <c r="E359" i="2" s="1"/>
  <c r="E318" i="2"/>
  <c r="E319" i="2" s="1"/>
  <c r="E320" i="2" s="1"/>
  <c r="E1668" i="2"/>
  <c r="E1669" i="2" s="1"/>
  <c r="E1670" i="2" s="1"/>
  <c r="E6" i="2"/>
  <c r="E7" i="2" s="1"/>
  <c r="E8" i="2" s="1"/>
  <c r="E426" i="2"/>
  <c r="E427" i="2" s="1"/>
  <c r="E428" i="2" s="1"/>
  <c r="E459" i="2"/>
  <c r="E460" i="2" s="1"/>
  <c r="E461" i="2" s="1"/>
  <c r="E2121" i="2"/>
  <c r="E2122" i="2" s="1"/>
  <c r="E2123" i="2" s="1"/>
  <c r="E1140" i="2"/>
  <c r="E1141" i="2" s="1"/>
  <c r="E1142" i="2" s="1"/>
  <c r="E2094" i="2"/>
  <c r="E2095" i="2" s="1"/>
  <c r="E2096" i="2" s="1"/>
  <c r="E801" i="2"/>
  <c r="E802" i="2" s="1"/>
  <c r="E803" i="2" s="1"/>
  <c r="E531" i="2"/>
  <c r="E532" i="2" s="1"/>
  <c r="E533" i="2" s="1"/>
  <c r="E1413" i="2"/>
  <c r="E1414" i="2" s="1"/>
  <c r="E1415" i="2" s="1"/>
  <c r="E168" i="2"/>
  <c r="E169" i="2" s="1"/>
  <c r="E170" i="2" s="1"/>
  <c r="E186" i="2"/>
  <c r="E187" i="2" s="1"/>
  <c r="E188" i="2" s="1"/>
  <c r="E2034" i="2"/>
  <c r="E2035" i="2" s="1"/>
  <c r="E2036" i="2" s="1"/>
  <c r="E2199" i="2"/>
  <c r="E2200" i="2" s="1"/>
  <c r="E2201" i="2" s="1"/>
  <c r="E879" i="2"/>
  <c r="E880" i="2" s="1"/>
  <c r="E881" i="2" s="1"/>
  <c r="E2139" i="2"/>
  <c r="E2140" i="2" s="1"/>
  <c r="E2141" i="2" s="1"/>
  <c r="E1176" i="2"/>
  <c r="E1177" i="2" s="1"/>
  <c r="E1178" i="2" s="1"/>
  <c r="E1644" i="2"/>
  <c r="E1645" i="2" s="1"/>
  <c r="E1646" i="2" s="1"/>
  <c r="E537" i="2"/>
  <c r="E538" i="2" s="1"/>
  <c r="E539" i="2" s="1"/>
  <c r="E549" i="2"/>
  <c r="E550" i="2" s="1"/>
  <c r="E551" i="2" s="1"/>
  <c r="E1083" i="2"/>
  <c r="E1084" i="2" s="1"/>
  <c r="E1085" i="2" s="1"/>
  <c r="E1545" i="2"/>
  <c r="E1546" i="2" s="1"/>
  <c r="E1547" i="2" s="1"/>
  <c r="E1989" i="2"/>
  <c r="E1990" i="2" s="1"/>
  <c r="E1991" i="2" s="1"/>
  <c r="E1311" i="2"/>
  <c r="E1312" i="2" s="1"/>
  <c r="E1313" i="2" s="1"/>
  <c r="E873" i="2"/>
  <c r="E874" i="2" s="1"/>
  <c r="E875" i="2" s="1"/>
  <c r="E156" i="2"/>
  <c r="E157" i="2" s="1"/>
  <c r="E158" i="2" s="1"/>
  <c r="E1716" i="2"/>
  <c r="E1717" i="2" s="1"/>
  <c r="E1718" i="2" s="1"/>
  <c r="E1404" i="2"/>
  <c r="E1405" i="2" s="1"/>
  <c r="E1406" i="2" s="1"/>
  <c r="E1506" i="2"/>
  <c r="E1507" i="2" s="1"/>
  <c r="E1508" i="2" s="1"/>
  <c r="E507" i="2"/>
  <c r="E508" i="2" s="1"/>
  <c r="E509" i="2" s="1"/>
  <c r="E600" i="2"/>
  <c r="E601" i="2" s="1"/>
  <c r="E602" i="2" s="1"/>
  <c r="E21" i="2"/>
  <c r="E22" i="2" s="1"/>
  <c r="E23" i="2" s="1"/>
  <c r="E177" i="2"/>
  <c r="E178" i="2" s="1"/>
  <c r="E179" i="2" s="1"/>
  <c r="E1323" i="2"/>
  <c r="E1324" i="2" s="1"/>
  <c r="E1325" i="2" s="1"/>
  <c r="E1086" i="2"/>
  <c r="E1087" i="2" s="1"/>
  <c r="E1088" i="2" s="1"/>
  <c r="E510" i="2"/>
  <c r="E511" i="2" s="1"/>
  <c r="E512" i="2" s="1"/>
  <c r="E228" i="2"/>
  <c r="E229" i="2" s="1"/>
  <c r="E230" i="2" s="1"/>
  <c r="E495" i="2"/>
  <c r="E496" i="2" s="1"/>
  <c r="E497" i="2" s="1"/>
  <c r="E1365" i="2"/>
  <c r="E1366" i="2" s="1"/>
  <c r="E1367" i="2" s="1"/>
  <c r="E231" i="2"/>
  <c r="E232" i="2" s="1"/>
  <c r="E233" i="2" s="1"/>
  <c r="E1632" i="2"/>
  <c r="E1633" i="2" s="1"/>
  <c r="E1634" i="2" s="1"/>
  <c r="E192" i="2"/>
  <c r="E193" i="2" s="1"/>
  <c r="E194" i="2" s="1"/>
  <c r="E1059" i="2"/>
  <c r="E1060" i="2" s="1"/>
  <c r="E1061" i="2" s="1"/>
  <c r="E591" i="2"/>
  <c r="E592" i="2" s="1"/>
  <c r="E593" i="2" s="1"/>
  <c r="E972" i="2"/>
  <c r="E973" i="2" s="1"/>
  <c r="E974" i="2" s="1"/>
  <c r="E678" i="2"/>
  <c r="E679" i="2" s="1"/>
  <c r="E680" i="2" s="1"/>
  <c r="E360" i="2"/>
  <c r="E361" i="2" s="1"/>
  <c r="E362" i="2" s="1"/>
  <c r="E60" i="2"/>
  <c r="E61" i="2" s="1"/>
  <c r="E62" i="2" s="1"/>
  <c r="E1185" i="2"/>
  <c r="E1186" i="2" s="1"/>
  <c r="E1187" i="2" s="1"/>
  <c r="E1194" i="2"/>
  <c r="E1195" i="2" s="1"/>
  <c r="E1196" i="2" s="1"/>
  <c r="E1641" i="2"/>
  <c r="E1642" i="2" s="1"/>
  <c r="E1643" i="2" s="1"/>
  <c r="E1806" i="2"/>
  <c r="E1807" i="2" s="1"/>
  <c r="E1808" i="2" s="1"/>
  <c r="E723" i="2"/>
  <c r="E724" i="2" s="1"/>
  <c r="E725" i="2" s="1"/>
  <c r="E1488" i="2"/>
  <c r="E1489" i="2" s="1"/>
  <c r="E1490" i="2" s="1"/>
  <c r="E402" i="2"/>
  <c r="E403" i="2" s="1"/>
  <c r="E404" i="2" s="1"/>
  <c r="E96" i="2"/>
  <c r="E97" i="2" s="1"/>
  <c r="E98" i="2" s="1"/>
  <c r="E1338" i="2"/>
  <c r="E1339" i="2" s="1"/>
  <c r="E1340" i="2" s="1"/>
  <c r="E2040" i="2"/>
  <c r="E2041" i="2" s="1"/>
  <c r="E2042" i="2" s="1"/>
  <c r="E1821" i="2"/>
  <c r="E1822" i="2" s="1"/>
  <c r="E1823" i="2" s="1"/>
  <c r="E897" i="2"/>
  <c r="E898" i="2" s="1"/>
  <c r="E899" i="2" s="1"/>
  <c r="E2208" i="2"/>
  <c r="E2209" i="2" s="1"/>
  <c r="E2210" i="2" s="1"/>
  <c r="E1581" i="2"/>
  <c r="E1582" i="2" s="1"/>
  <c r="E1583" i="2" s="1"/>
  <c r="E1794" i="2"/>
  <c r="E1795" i="2" s="1"/>
  <c r="E1796" i="2" s="1"/>
  <c r="E2073" i="2"/>
  <c r="E2074" i="2" s="1"/>
  <c r="E2075" i="2" s="1"/>
  <c r="E1953" i="2"/>
  <c r="E1954" i="2" s="1"/>
  <c r="E1955" i="2" s="1"/>
  <c r="E1158" i="2"/>
  <c r="E1159" i="2" s="1"/>
  <c r="E1160" i="2" s="1"/>
  <c r="E51" i="2"/>
  <c r="E52" i="2" s="1"/>
  <c r="E53" i="2" s="1"/>
  <c r="E933" i="2"/>
  <c r="E934" i="2" s="1"/>
  <c r="E935" i="2" s="1"/>
  <c r="E915" i="2"/>
  <c r="E916" i="2" s="1"/>
  <c r="E917" i="2" s="1"/>
  <c r="E225" i="2"/>
  <c r="E226" i="2" s="1"/>
  <c r="E227" i="2" s="1"/>
  <c r="E408" i="2"/>
  <c r="E409" i="2" s="1"/>
  <c r="E410" i="2" s="1"/>
  <c r="E1917" i="2"/>
  <c r="E1918" i="2" s="1"/>
  <c r="E1919" i="2" s="1"/>
  <c r="E1230" i="2"/>
  <c r="E1231" i="2" s="1"/>
  <c r="E1232" i="2" s="1"/>
  <c r="E2142" i="2"/>
  <c r="E2143" i="2" s="1"/>
  <c r="E2144" i="2" s="1"/>
  <c r="E1245" i="2"/>
  <c r="E1246" i="2" s="1"/>
  <c r="E1247" i="2" s="1"/>
  <c r="E1044" i="2"/>
  <c r="E1045" i="2" s="1"/>
  <c r="E1046" i="2" s="1"/>
  <c r="E393" i="2"/>
  <c r="E394" i="2" s="1"/>
  <c r="E395" i="2" s="1"/>
  <c r="E516" i="2"/>
  <c r="E517" i="2" s="1"/>
  <c r="E518" i="2" s="1"/>
  <c r="E1455" i="2"/>
  <c r="E1456" i="2" s="1"/>
  <c r="E1457" i="2" s="1"/>
  <c r="E2148" i="2"/>
  <c r="E2149" i="2" s="1"/>
  <c r="E2150" i="2" s="1"/>
  <c r="E846" i="2"/>
  <c r="E847" i="2" s="1"/>
  <c r="E848" i="2" s="1"/>
  <c r="E159" i="2"/>
  <c r="E160" i="2" s="1"/>
  <c r="E161" i="2" s="1"/>
  <c r="E1719" i="2"/>
  <c r="E1720" i="2" s="1"/>
  <c r="E1721" i="2" s="1"/>
  <c r="E912" i="2"/>
  <c r="E913" i="2" s="1"/>
  <c r="E914" i="2" s="1"/>
  <c r="E1764" i="2"/>
  <c r="E1765" i="2" s="1"/>
  <c r="E1766" i="2" s="1"/>
  <c r="E675" i="2"/>
  <c r="E676" i="2" s="1"/>
  <c r="E677" i="2" s="1"/>
  <c r="E441" i="2"/>
  <c r="E442" i="2" s="1"/>
  <c r="E443" i="2" s="1"/>
  <c r="E1386" i="2"/>
  <c r="E1387" i="2" s="1"/>
  <c r="E1388" i="2" s="1"/>
  <c r="E1695" i="2"/>
  <c r="E1696" i="2" s="1"/>
  <c r="E1697" i="2" s="1"/>
  <c r="E708" i="2"/>
  <c r="E709" i="2" s="1"/>
  <c r="E710" i="2" s="1"/>
  <c r="E696" i="2"/>
  <c r="E697" i="2" s="1"/>
  <c r="E698" i="2" s="1"/>
  <c r="E1857" i="2"/>
  <c r="E1858" i="2" s="1"/>
  <c r="E1859" i="2" s="1"/>
  <c r="E2214" i="2"/>
  <c r="E2215" i="2" s="1"/>
  <c r="E2216" i="2" s="1"/>
  <c r="E555" i="2"/>
  <c r="E556" i="2" s="1"/>
  <c r="E557" i="2" s="1"/>
  <c r="E1200" i="2"/>
  <c r="E1201" i="2" s="1"/>
  <c r="E1202" i="2" s="1"/>
  <c r="E1677" i="2"/>
  <c r="E1678" i="2" s="1"/>
  <c r="E1679" i="2" s="1"/>
  <c r="E756" i="2"/>
  <c r="E757" i="2" s="1"/>
  <c r="E758" i="2" s="1"/>
  <c r="E828" i="2"/>
  <c r="E829" i="2" s="1"/>
  <c r="E830" i="2" s="1"/>
  <c r="E852" i="2"/>
  <c r="E853" i="2" s="1"/>
  <c r="E854" i="2" s="1"/>
  <c r="E2151" i="2"/>
  <c r="E2152" i="2" s="1"/>
  <c r="E2153" i="2" s="1"/>
  <c r="E105" i="2"/>
  <c r="E106" i="2" s="1"/>
  <c r="E107" i="2" s="1"/>
  <c r="E2085" i="2"/>
  <c r="E2086" i="2" s="1"/>
  <c r="E2087" i="2" s="1"/>
  <c r="E1809" i="2"/>
  <c r="E1810" i="2" s="1"/>
  <c r="E1811" i="2" s="1"/>
  <c r="E1680" i="2"/>
  <c r="E1681" i="2" s="1"/>
  <c r="E1682" i="2" s="1"/>
  <c r="E42" i="2"/>
  <c r="E43" i="2" s="1"/>
  <c r="E44" i="2" s="1"/>
  <c r="E1515" i="2"/>
  <c r="E1516" i="2" s="1"/>
  <c r="E1517" i="2" s="1"/>
  <c r="E645" i="2"/>
  <c r="E646" i="2" s="1"/>
  <c r="E647" i="2" s="1"/>
  <c r="E1776" i="2"/>
  <c r="E1777" i="2" s="1"/>
  <c r="E1778" i="2" s="1"/>
  <c r="E366" i="2"/>
  <c r="E367" i="2" s="1"/>
  <c r="E368" i="2" s="1"/>
  <c r="E303" i="2"/>
  <c r="E304" i="2" s="1"/>
  <c r="E305" i="2" s="1"/>
  <c r="E2109" i="2"/>
  <c r="E2110" i="2" s="1"/>
  <c r="E2111" i="2" s="1"/>
  <c r="E1134" i="2"/>
  <c r="E1135" i="2" s="1"/>
  <c r="E1136" i="2" s="1"/>
  <c r="E33" i="2"/>
  <c r="E34" i="2" s="1"/>
  <c r="E35" i="2" s="1"/>
  <c r="E1278" i="2"/>
  <c r="E1279" i="2" s="1"/>
  <c r="E1280" i="2" s="1"/>
  <c r="E1296" i="2"/>
  <c r="E1297" i="2" s="1"/>
  <c r="E1298" i="2" s="1"/>
  <c r="E1683" i="2"/>
  <c r="E1684" i="2" s="1"/>
  <c r="E1685" i="2" s="1"/>
  <c r="E438" i="2"/>
  <c r="E439" i="2" s="1"/>
  <c r="E440" i="2" s="1"/>
  <c r="E1320" i="2"/>
  <c r="E1321" i="2" s="1"/>
  <c r="E1322" i="2" s="1"/>
  <c r="E780" i="2"/>
  <c r="E781" i="2" s="1"/>
  <c r="E782" i="2" s="1"/>
  <c r="E1899" i="2"/>
  <c r="E1900" i="2" s="1"/>
  <c r="E1901" i="2" s="1"/>
  <c r="E1980" i="2"/>
  <c r="E1981" i="2" s="1"/>
  <c r="E1982" i="2" s="1"/>
  <c r="E1095" i="2"/>
  <c r="E1096" i="2" s="1"/>
  <c r="E1097" i="2" s="1"/>
  <c r="E612" i="2"/>
  <c r="E613" i="2" s="1"/>
  <c r="E614" i="2" s="1"/>
  <c r="E2052" i="2"/>
  <c r="E2053" i="2" s="1"/>
  <c r="E2054" i="2" s="1"/>
  <c r="E2169" i="2"/>
  <c r="E2170" i="2" s="1"/>
  <c r="E2171" i="2" s="1"/>
  <c r="E1611" i="2"/>
  <c r="E1612" i="2" s="1"/>
  <c r="E1613" i="2" s="1"/>
  <c r="E297" i="2"/>
  <c r="E298" i="2" s="1"/>
  <c r="E299" i="2" s="1"/>
  <c r="E1965" i="2"/>
  <c r="E1966" i="2" s="1"/>
  <c r="E1967" i="2" s="1"/>
  <c r="E1566" i="2"/>
  <c r="E1567" i="2" s="1"/>
  <c r="E1568" i="2" s="1"/>
  <c r="E876" i="2"/>
  <c r="E877" i="2" s="1"/>
  <c r="E878" i="2" s="1"/>
  <c r="E1878" i="2"/>
  <c r="E1879" i="2" s="1"/>
  <c r="E1880" i="2" s="1"/>
  <c r="E1734" i="2"/>
  <c r="E1735" i="2" s="1"/>
  <c r="E1736" i="2" s="1"/>
  <c r="E453" i="2"/>
  <c r="E454" i="2" s="1"/>
  <c r="E455" i="2" s="1"/>
  <c r="E2187" i="2"/>
  <c r="E2188" i="2" s="1"/>
  <c r="E2189" i="2" s="1"/>
  <c r="E1785" i="2"/>
  <c r="E1786" i="2" s="1"/>
  <c r="E1787" i="2" s="1"/>
  <c r="E669" i="2"/>
  <c r="E670" i="2" s="1"/>
  <c r="E671" i="2" s="1"/>
  <c r="E1233" i="2"/>
  <c r="E1234" i="2" s="1"/>
  <c r="E1235" i="2" s="1"/>
  <c r="E1218" i="2"/>
  <c r="E1219" i="2" s="1"/>
  <c r="E1220" i="2" s="1"/>
  <c r="E978" i="2"/>
  <c r="E979" i="2" s="1"/>
  <c r="E980" i="2" s="1"/>
  <c r="E267" i="2"/>
  <c r="E268" i="2" s="1"/>
  <c r="E269" i="2" s="1"/>
  <c r="E1251" i="2"/>
  <c r="E1252" i="2" s="1"/>
  <c r="E1253" i="2" s="1"/>
  <c r="E2037" i="2"/>
  <c r="E2038" i="2" s="1"/>
  <c r="E2039" i="2" s="1"/>
  <c r="E396" i="2"/>
  <c r="E397" i="2" s="1"/>
  <c r="E398" i="2" s="1"/>
  <c r="E399" i="2"/>
  <c r="E400" i="2" s="1"/>
  <c r="E401" i="2" s="1"/>
  <c r="E1260" i="2"/>
  <c r="E1261" i="2" s="1"/>
  <c r="E1262" i="2" s="1"/>
  <c r="E291" i="2"/>
  <c r="E292" i="2" s="1"/>
  <c r="E293" i="2" s="1"/>
  <c r="E1779" i="2"/>
  <c r="E1780" i="2" s="1"/>
  <c r="E1781" i="2" s="1"/>
  <c r="E141" i="2"/>
  <c r="E142" i="2" s="1"/>
  <c r="E143" i="2" s="1"/>
  <c r="E1098" i="2"/>
  <c r="E1099" i="2" s="1"/>
  <c r="E1100" i="2" s="1"/>
  <c r="E1800" i="2"/>
  <c r="E1801" i="2" s="1"/>
  <c r="E1802" i="2" s="1"/>
  <c r="E1356" i="2"/>
  <c r="E1357" i="2" s="1"/>
  <c r="E1358" i="2" s="1"/>
  <c r="E1482" i="2"/>
  <c r="E1483" i="2" s="1"/>
  <c r="E1484" i="2" s="1"/>
  <c r="E573" i="2"/>
  <c r="E574" i="2" s="1"/>
  <c r="E575" i="2" s="1"/>
  <c r="E1167" i="2"/>
  <c r="E1168" i="2" s="1"/>
  <c r="E1169" i="2" s="1"/>
  <c r="E816" i="2"/>
  <c r="E817" i="2" s="1"/>
  <c r="E818" i="2" s="1"/>
  <c r="E444" i="2"/>
  <c r="E445" i="2" s="1"/>
  <c r="E446" i="2" s="1"/>
  <c r="E2022" i="2"/>
  <c r="E2023" i="2" s="1"/>
  <c r="E2024" i="2" s="1"/>
  <c r="E588" i="2"/>
  <c r="E589" i="2" s="1"/>
  <c r="E590" i="2" s="1"/>
  <c r="E1629" i="2"/>
  <c r="E1630" i="2" s="1"/>
  <c r="E1631" i="2" s="1"/>
  <c r="E84" i="2"/>
  <c r="E85" i="2" s="1"/>
  <c r="E86" i="2" s="1"/>
  <c r="E1941" i="2"/>
  <c r="E1942" i="2" s="1"/>
  <c r="E1943" i="2" s="1"/>
  <c r="E783" i="2"/>
  <c r="E784" i="2" s="1"/>
  <c r="E785" i="2" s="1"/>
  <c r="E1995" i="2"/>
  <c r="E1996" i="2" s="1"/>
  <c r="E1997" i="2" s="1"/>
  <c r="E1416" i="2"/>
  <c r="E1417" i="2" s="1"/>
  <c r="E1418" i="2" s="1"/>
  <c r="E483" i="2"/>
  <c r="E484" i="2" s="1"/>
  <c r="E485" i="2" s="1"/>
  <c r="E771" i="2"/>
  <c r="E772" i="2" s="1"/>
  <c r="E773" i="2" s="1"/>
  <c r="E582" i="2"/>
  <c r="E583" i="2" s="1"/>
  <c r="E584" i="2" s="1"/>
  <c r="E1467" i="2"/>
  <c r="E1468" i="2" s="1"/>
  <c r="E1469" i="2" s="1"/>
  <c r="E78" i="2"/>
  <c r="E79" i="2" s="1"/>
  <c r="E80" i="2" s="1"/>
  <c r="E1353" i="2"/>
  <c r="E1354" i="2" s="1"/>
  <c r="E1355" i="2" s="1"/>
  <c r="E219" i="2"/>
  <c r="E220" i="2" s="1"/>
  <c r="E221" i="2" s="1"/>
  <c r="E1005" i="2"/>
  <c r="E1006" i="2" s="1"/>
  <c r="E1007" i="2" s="1"/>
  <c r="E1863" i="2"/>
  <c r="E1864" i="2" s="1"/>
  <c r="E1865" i="2" s="1"/>
  <c r="E954" i="2"/>
  <c r="E955" i="2" s="1"/>
  <c r="E956" i="2" s="1"/>
  <c r="E774" i="2"/>
  <c r="E775" i="2" s="1"/>
  <c r="E776" i="2" s="1"/>
  <c r="E312" i="2"/>
  <c r="E313" i="2" s="1"/>
  <c r="E314" i="2" s="1"/>
  <c r="E321" i="2"/>
  <c r="E322" i="2" s="1"/>
  <c r="E323" i="2" s="1"/>
  <c r="E711" i="2"/>
  <c r="E712" i="2" s="1"/>
  <c r="E713" i="2" s="1"/>
  <c r="E750" i="2"/>
  <c r="E751" i="2" s="1"/>
  <c r="E752" i="2" s="1"/>
  <c r="E1986" i="2"/>
  <c r="E1987" i="2" s="1"/>
  <c r="E1988" i="2" s="1"/>
  <c r="E1191" i="2"/>
  <c r="E1192" i="2" s="1"/>
  <c r="E1193" i="2" s="1"/>
  <c r="E603" i="2"/>
  <c r="E604" i="2" s="1"/>
  <c r="E605" i="2" s="1"/>
  <c r="E504" i="2"/>
  <c r="E505" i="2" s="1"/>
  <c r="E506" i="2" s="1"/>
  <c r="E66" i="2"/>
  <c r="E67" i="2" s="1"/>
  <c r="E68" i="2" s="1"/>
  <c r="E891" i="2"/>
  <c r="E892" i="2" s="1"/>
  <c r="E893" i="2" s="1"/>
  <c r="E1206" i="2"/>
  <c r="E1207" i="2" s="1"/>
  <c r="E1208" i="2" s="1"/>
  <c r="E1968" i="2"/>
  <c r="E1969" i="2" s="1"/>
  <c r="E1970" i="2" s="1"/>
  <c r="E1584" i="2"/>
  <c r="E1585" i="2" s="1"/>
  <c r="E1586" i="2" s="1"/>
  <c r="E1893" i="2"/>
  <c r="E1894" i="2" s="1"/>
  <c r="E1895" i="2" s="1"/>
  <c r="E1335" i="2"/>
  <c r="E1336" i="2" s="1"/>
  <c r="E1337" i="2" s="1"/>
  <c r="E1746" i="2"/>
  <c r="E1747" i="2" s="1"/>
  <c r="E1748" i="2" s="1"/>
  <c r="E753" i="2"/>
  <c r="E754" i="2" s="1"/>
  <c r="E755" i="2" s="1"/>
  <c r="E24" i="2"/>
  <c r="E25" i="2" s="1"/>
  <c r="E26" i="2" s="1"/>
  <c r="E1926" i="2"/>
  <c r="E1927" i="2" s="1"/>
  <c r="E1928" i="2" s="1"/>
  <c r="E1845" i="2"/>
  <c r="E1846" i="2" s="1"/>
  <c r="E1847" i="2" s="1"/>
  <c r="E924" i="2"/>
  <c r="E925" i="2" s="1"/>
  <c r="E926" i="2" s="1"/>
  <c r="E804" i="2"/>
  <c r="E805" i="2" s="1"/>
  <c r="E806" i="2" s="1"/>
  <c r="E351" i="2"/>
  <c r="E352" i="2" s="1"/>
  <c r="E353" i="2" s="1"/>
  <c r="E390" i="2"/>
  <c r="E391" i="2" s="1"/>
  <c r="E392" i="2" s="1"/>
  <c r="E984" i="2"/>
  <c r="E985" i="2" s="1"/>
  <c r="E986" i="2" s="1"/>
  <c r="E1326" i="2"/>
  <c r="E1327" i="2" s="1"/>
  <c r="E1328" i="2" s="1"/>
  <c r="E417" i="2"/>
  <c r="E418" i="2" s="1"/>
  <c r="E419" i="2" s="1"/>
  <c r="E261" i="2"/>
  <c r="E262" i="2" s="1"/>
  <c r="E263" i="2" s="1"/>
  <c r="E2046" i="2"/>
  <c r="E2047" i="2" s="1"/>
  <c r="E2048" i="2" s="1"/>
  <c r="E201" i="2"/>
  <c r="E202" i="2" s="1"/>
  <c r="E203" i="2" s="1"/>
  <c r="E2118" i="2"/>
  <c r="E2119" i="2" s="1"/>
  <c r="E2120" i="2" s="1"/>
  <c r="E243" i="2"/>
  <c r="E244" i="2" s="1"/>
  <c r="E245" i="2" s="1"/>
  <c r="E1869" i="2"/>
  <c r="E1870" i="2" s="1"/>
  <c r="E1871" i="2" s="1"/>
  <c r="E747" i="2"/>
  <c r="E748" i="2" s="1"/>
  <c r="E749" i="2" s="1"/>
  <c r="E2025" i="2"/>
  <c r="E2026" i="2" s="1"/>
  <c r="E2027" i="2" s="1"/>
  <c r="E162" i="2"/>
  <c r="E163" i="2" s="1"/>
  <c r="E164" i="2" s="1"/>
  <c r="E936" i="2"/>
  <c r="E937" i="2" s="1"/>
  <c r="E938" i="2" s="1"/>
  <c r="E942" i="2"/>
  <c r="E943" i="2" s="1"/>
  <c r="E944" i="2" s="1"/>
  <c r="E1803" i="2"/>
  <c r="E1804" i="2" s="1"/>
  <c r="E1805" i="2" s="1"/>
  <c r="E519" i="2"/>
  <c r="E520" i="2" s="1"/>
  <c r="E521" i="2" s="1"/>
  <c r="E2079" i="2"/>
  <c r="E2080" i="2" s="1"/>
  <c r="E2081" i="2" s="1"/>
  <c r="E1221" i="2"/>
  <c r="E1222" i="2" s="1"/>
  <c r="E1223" i="2" s="1"/>
  <c r="E1656" i="2"/>
  <c r="E1657" i="2" s="1"/>
  <c r="E1658" i="2" s="1"/>
  <c r="E1836" i="2"/>
  <c r="E1837" i="2" s="1"/>
  <c r="E1838" i="2" s="1"/>
  <c r="E1173" i="2"/>
  <c r="E1174" i="2" s="1"/>
  <c r="E1175" i="2" s="1"/>
  <c r="E831" i="2"/>
  <c r="E832" i="2" s="1"/>
  <c r="E833" i="2" s="1"/>
  <c r="E2061" i="2"/>
  <c r="E2062" i="2" s="1"/>
  <c r="E2063" i="2" s="1"/>
  <c r="E918" i="2"/>
  <c r="E919" i="2" s="1"/>
  <c r="E920" i="2" s="1"/>
  <c r="E39" i="2"/>
  <c r="E40" i="2" s="1"/>
  <c r="E41" i="2" s="1"/>
  <c r="E858" i="2"/>
  <c r="E859" i="2" s="1"/>
  <c r="E860" i="2" s="1"/>
  <c r="E1164" i="2"/>
  <c r="E1165" i="2" s="1"/>
  <c r="E1166" i="2" s="1"/>
  <c r="E1182" i="2"/>
  <c r="E1183" i="2" s="1"/>
  <c r="E1184" i="2" s="1"/>
  <c r="E681" i="2"/>
  <c r="E682" i="2" s="1"/>
  <c r="E683" i="2" s="1"/>
  <c r="E1647" i="2"/>
  <c r="E1648" i="2" s="1"/>
  <c r="E1649" i="2" s="1"/>
  <c r="E2112" i="2"/>
  <c r="E2113" i="2" s="1"/>
  <c r="E2114" i="2" s="1"/>
  <c r="E564" i="2"/>
  <c r="E565" i="2" s="1"/>
  <c r="E566" i="2" s="1"/>
  <c r="E1329" i="2"/>
  <c r="E1330" i="2" s="1"/>
  <c r="E1331" i="2" s="1"/>
  <c r="E624" i="2"/>
  <c r="E625" i="2" s="1"/>
  <c r="E626" i="2" s="1"/>
  <c r="E1623" i="2"/>
  <c r="E1624" i="2" s="1"/>
  <c r="E1625" i="2" s="1"/>
  <c r="E126" i="2"/>
  <c r="E127" i="2" s="1"/>
  <c r="E128" i="2" s="1"/>
  <c r="E870" i="2"/>
  <c r="E871" i="2" s="1"/>
  <c r="E872" i="2" s="1"/>
  <c r="E1470" i="2"/>
  <c r="E1471" i="2" s="1"/>
  <c r="E1472" i="2" s="1"/>
  <c r="E435" i="2"/>
  <c r="E436" i="2" s="1"/>
  <c r="E437" i="2" s="1"/>
  <c r="E945" i="2"/>
  <c r="E946" i="2" s="1"/>
  <c r="E947" i="2" s="1"/>
  <c r="E840" i="2"/>
  <c r="E841" i="2" s="1"/>
  <c r="E842" i="2" s="1"/>
  <c r="E102" i="2"/>
  <c r="E103" i="2" s="1"/>
  <c r="E104" i="2" s="1"/>
  <c r="E1440" i="2"/>
  <c r="E1441" i="2" s="1"/>
  <c r="E1442" i="2" s="1"/>
  <c r="E1902" i="2"/>
  <c r="E1903" i="2" s="1"/>
  <c r="E1904" i="2" s="1"/>
  <c r="E1248" i="2"/>
  <c r="E1249" i="2" s="1"/>
  <c r="E1250" i="2" s="1"/>
  <c r="E1056" i="2"/>
  <c r="E1057" i="2" s="1"/>
  <c r="E1058" i="2" s="1"/>
  <c r="E738" i="2"/>
  <c r="E739" i="2" s="1"/>
  <c r="E740" i="2" s="1"/>
  <c r="E1791" i="2"/>
  <c r="E1792" i="2" s="1"/>
  <c r="E1793" i="2" s="1"/>
  <c r="E1578" i="2"/>
  <c r="E1579" i="2" s="1"/>
  <c r="E1580" i="2" s="1"/>
  <c r="E999" i="2"/>
  <c r="E1000" i="2" s="1"/>
  <c r="E1001" i="2" s="1"/>
  <c r="E1575" i="2"/>
  <c r="E1576" i="2" s="1"/>
  <c r="E1577" i="2" s="1"/>
  <c r="E2175" i="2"/>
  <c r="E2176" i="2" s="1"/>
  <c r="E2177" i="2" s="1"/>
  <c r="E309" i="2"/>
  <c r="E310" i="2" s="1"/>
  <c r="E311" i="2" s="1"/>
  <c r="E630" i="2"/>
  <c r="E631" i="2" s="1"/>
  <c r="E632" i="2" s="1"/>
  <c r="E606" i="2"/>
  <c r="E607" i="2" s="1"/>
  <c r="E608" i="2" s="1"/>
  <c r="E1827" i="2"/>
  <c r="E1828" i="2" s="1"/>
  <c r="E1829" i="2" s="1"/>
  <c r="E150" i="2"/>
  <c r="E151" i="2" s="1"/>
  <c r="E152" i="2" s="1"/>
  <c r="E1026" i="2"/>
  <c r="E1027" i="2" s="1"/>
  <c r="E1028" i="2" s="1"/>
  <c r="E1128" i="2"/>
  <c r="E1129" i="2" s="1"/>
  <c r="E1130" i="2" s="1"/>
  <c r="E1797" i="2"/>
  <c r="E1798" i="2" s="1"/>
  <c r="E1799" i="2" s="1"/>
  <c r="E795" i="2"/>
  <c r="E796" i="2" s="1"/>
  <c r="E797" i="2" s="1"/>
  <c r="E684" i="2"/>
  <c r="E685" i="2" s="1"/>
  <c r="E686" i="2" s="1"/>
  <c r="E1518" i="2"/>
  <c r="E1519" i="2" s="1"/>
  <c r="E1520" i="2" s="1"/>
  <c r="E906" i="2"/>
  <c r="E907" i="2" s="1"/>
  <c r="E908" i="2" s="1"/>
  <c r="E834" i="2"/>
  <c r="E835" i="2" s="1"/>
  <c r="E836" i="2" s="1"/>
  <c r="E1146" i="2"/>
  <c r="E1147" i="2" s="1"/>
  <c r="E1148" i="2" s="1"/>
  <c r="E2097" i="2"/>
  <c r="E2098" i="2" s="1"/>
  <c r="E2099" i="2" s="1"/>
  <c r="E1839" i="2"/>
  <c r="E1840" i="2" s="1"/>
  <c r="E1841" i="2" s="1"/>
  <c r="E1347" i="2"/>
  <c r="E1348" i="2" s="1"/>
  <c r="E1349" i="2" s="1"/>
  <c r="E1701" i="2"/>
  <c r="E1702" i="2" s="1"/>
  <c r="E1703" i="2" s="1"/>
  <c r="E387" i="2"/>
  <c r="E388" i="2" s="1"/>
  <c r="E389" i="2" s="1"/>
  <c r="E1512" i="2"/>
  <c r="E1513" i="2" s="1"/>
  <c r="E1514" i="2" s="1"/>
  <c r="E1767" i="2"/>
  <c r="E1768" i="2" s="1"/>
  <c r="E1769" i="2" s="1"/>
  <c r="E222" i="2"/>
  <c r="E223" i="2" s="1"/>
  <c r="E224" i="2" s="1"/>
  <c r="E552" i="2"/>
  <c r="E553" i="2" s="1"/>
  <c r="E554" i="2" s="1"/>
  <c r="E1143" i="2"/>
  <c r="E1144" i="2" s="1"/>
  <c r="E1145" i="2" s="1"/>
  <c r="E810" i="2"/>
  <c r="E811" i="2" s="1"/>
  <c r="E812" i="2" s="1"/>
  <c r="E411" i="2"/>
  <c r="E412" i="2" s="1"/>
  <c r="E413" i="2" s="1"/>
  <c r="E1497" i="2"/>
  <c r="E1498" i="2" s="1"/>
  <c r="E1499" i="2" s="1"/>
  <c r="E1287" i="2"/>
  <c r="E1288" i="2" s="1"/>
  <c r="E1289" i="2" s="1"/>
  <c r="E315" i="2"/>
  <c r="E316" i="2" s="1"/>
  <c r="E317" i="2" s="1"/>
  <c r="E1617" i="2"/>
  <c r="E1618" i="2" s="1"/>
  <c r="E1619" i="2" s="1"/>
  <c r="E903" i="2"/>
  <c r="E904" i="2" s="1"/>
  <c r="E905" i="2" s="1"/>
  <c r="E585" i="2"/>
  <c r="E586" i="2" s="1"/>
  <c r="E587" i="2" s="1"/>
  <c r="E672" i="2"/>
  <c r="E673" i="2" s="1"/>
  <c r="E674" i="2" s="1"/>
  <c r="E1563" i="2"/>
  <c r="E1564" i="2" s="1"/>
  <c r="E1565" i="2" s="1"/>
  <c r="E2160" i="2"/>
  <c r="E2161" i="2" s="1"/>
  <c r="E2162" i="2" s="1"/>
  <c r="G1734" i="2"/>
  <c r="G1735" i="2" s="1"/>
  <c r="G1736" i="2" s="1"/>
  <c r="G1881" i="2"/>
  <c r="G1882" i="2" s="1"/>
  <c r="G1883" i="2" s="1"/>
  <c r="G549" i="2"/>
  <c r="G550" i="2" s="1"/>
  <c r="G551" i="2" s="1"/>
  <c r="G1320" i="2"/>
  <c r="G1321" i="2" s="1"/>
  <c r="G1322" i="2" s="1"/>
  <c r="G1443" i="2"/>
  <c r="G1444" i="2" s="1"/>
  <c r="G1445" i="2" s="1"/>
  <c r="G390" i="2"/>
  <c r="G391" i="2" s="1"/>
  <c r="G392" i="2" s="1"/>
  <c r="G1707" i="2"/>
  <c r="G1708" i="2" s="1"/>
  <c r="G1709" i="2" s="1"/>
  <c r="G627" i="2"/>
  <c r="G628" i="2" s="1"/>
  <c r="G629" i="2" s="1"/>
  <c r="G1374" i="2"/>
  <c r="G1375" i="2" s="1"/>
  <c r="G1376" i="2" s="1"/>
  <c r="G2139" i="2"/>
  <c r="G2140" i="2" s="1"/>
  <c r="G2141" i="2" s="1"/>
  <c r="G1110" i="2"/>
  <c r="G1111" i="2" s="1"/>
  <c r="G1112" i="2" s="1"/>
  <c r="G2109" i="2"/>
  <c r="G2110" i="2" s="1"/>
  <c r="G2111" i="2" s="1"/>
  <c r="G639" i="2"/>
  <c r="G640" i="2" s="1"/>
  <c r="G641" i="2" s="1"/>
  <c r="G1599" i="2"/>
  <c r="G1600" i="2" s="1"/>
  <c r="G1601" i="2" s="1"/>
  <c r="G120" i="2"/>
  <c r="G121" i="2" s="1"/>
  <c r="G122" i="2" s="1"/>
  <c r="G735" i="2"/>
  <c r="G736" i="2" s="1"/>
  <c r="G737" i="2" s="1"/>
  <c r="G1614" i="2"/>
  <c r="G1615" i="2" s="1"/>
  <c r="G1616" i="2" s="1"/>
  <c r="G2106" i="2"/>
  <c r="G2107" i="2" s="1"/>
  <c r="G2108" i="2" s="1"/>
  <c r="G2160" i="2"/>
  <c r="G2161" i="2" s="1"/>
  <c r="G2162" i="2" s="1"/>
  <c r="G1665" i="2"/>
  <c r="G1666" i="2" s="1"/>
  <c r="G1667" i="2" s="1"/>
  <c r="G957" i="2"/>
  <c r="G958" i="2" s="1"/>
  <c r="G959" i="2" s="1"/>
  <c r="G1335" i="2"/>
  <c r="G1336" i="2" s="1"/>
  <c r="G1337" i="2" s="1"/>
  <c r="G1293" i="2"/>
  <c r="G1294" i="2" s="1"/>
  <c r="G1295" i="2" s="1"/>
  <c r="G2196" i="2"/>
  <c r="G2197" i="2" s="1"/>
  <c r="G2198" i="2" s="1"/>
  <c r="G1017" i="2"/>
  <c r="G1018" i="2" s="1"/>
  <c r="G1019" i="2" s="1"/>
  <c r="G228" i="2"/>
  <c r="G229" i="2" s="1"/>
  <c r="G230" i="2" s="1"/>
  <c r="G450" i="2"/>
  <c r="G451" i="2" s="1"/>
  <c r="G452" i="2" s="1"/>
  <c r="G1851" i="2"/>
  <c r="G1852" i="2" s="1"/>
  <c r="G1853" i="2" s="1"/>
  <c r="G1260" i="2"/>
  <c r="G1261" i="2" s="1"/>
  <c r="G1262" i="2" s="1"/>
  <c r="G1623" i="2"/>
  <c r="G1624" i="2" s="1"/>
  <c r="G1625" i="2" s="1"/>
  <c r="G162" i="2"/>
  <c r="G163" i="2" s="1"/>
  <c r="G164" i="2" s="1"/>
  <c r="G699" i="2"/>
  <c r="G700" i="2" s="1"/>
  <c r="G701" i="2" s="1"/>
  <c r="G1782" i="2"/>
  <c r="G1783" i="2" s="1"/>
  <c r="G1784" i="2" s="1"/>
  <c r="G291" i="2"/>
  <c r="G292" i="2" s="1"/>
  <c r="G293" i="2" s="1"/>
  <c r="G1281" i="2"/>
  <c r="G1282" i="2" s="1"/>
  <c r="G1283" i="2" s="1"/>
  <c r="G1992" i="2"/>
  <c r="G1993" i="2" s="1"/>
  <c r="G1994" i="2" s="1"/>
  <c r="G528" i="2"/>
  <c r="G529" i="2" s="1"/>
  <c r="G530" i="2" s="1"/>
  <c r="G2175" i="2"/>
  <c r="G2176" i="2" s="1"/>
  <c r="G2177" i="2" s="1"/>
  <c r="G1650" i="2"/>
  <c r="G1651" i="2" s="1"/>
  <c r="G1652" i="2" s="1"/>
  <c r="G225" i="2"/>
  <c r="G226" i="2" s="1"/>
  <c r="G227" i="2" s="1"/>
  <c r="G147" i="2"/>
  <c r="G148" i="2" s="1"/>
  <c r="G149" i="2" s="1"/>
  <c r="G1833" i="2"/>
  <c r="G1834" i="2" s="1"/>
  <c r="G1835" i="2" s="1"/>
  <c r="G1071" i="2"/>
  <c r="G1072" i="2" s="1"/>
  <c r="G1073" i="2" s="1"/>
  <c r="G522" i="2"/>
  <c r="G523" i="2" s="1"/>
  <c r="G524" i="2" s="1"/>
  <c r="G855" i="2"/>
  <c r="G856" i="2" s="1"/>
  <c r="G857" i="2" s="1"/>
  <c r="G87" i="2"/>
  <c r="G88" i="2" s="1"/>
  <c r="G89" i="2" s="1"/>
  <c r="G1719" i="2"/>
  <c r="G1720" i="2" s="1"/>
  <c r="G1721" i="2" s="1"/>
  <c r="G1125" i="2"/>
  <c r="G1126" i="2" s="1"/>
  <c r="G1127" i="2" s="1"/>
  <c r="G504" i="2"/>
  <c r="G505" i="2" s="1"/>
  <c r="G506" i="2" s="1"/>
  <c r="G1011" i="2"/>
  <c r="G1012" i="2" s="1"/>
  <c r="G1013" i="2" s="1"/>
  <c r="G1047" i="2"/>
  <c r="G1048" i="2" s="1"/>
  <c r="G1049" i="2" s="1"/>
  <c r="G1971" i="2"/>
  <c r="G1972" i="2" s="1"/>
  <c r="G1973" i="2" s="1"/>
  <c r="G279" i="2"/>
  <c r="G280" i="2" s="1"/>
  <c r="G281" i="2" s="1"/>
  <c r="G351" i="2"/>
  <c r="G352" i="2" s="1"/>
  <c r="G353" i="2" s="1"/>
  <c r="G1026" i="2"/>
  <c r="G1027" i="2" s="1"/>
  <c r="G1028" i="2" s="1"/>
  <c r="G1515" i="2"/>
  <c r="G1516" i="2" s="1"/>
  <c r="G1517" i="2" s="1"/>
  <c r="G1077" i="2"/>
  <c r="G1078" i="2" s="1"/>
  <c r="G1079" i="2" s="1"/>
  <c r="G2040" i="2"/>
  <c r="G2041" i="2" s="1"/>
  <c r="G2042" i="2" s="1"/>
  <c r="G1329" i="2"/>
  <c r="G1330" i="2" s="1"/>
  <c r="G1331" i="2" s="1"/>
  <c r="G411" i="2"/>
  <c r="G412" i="2" s="1"/>
  <c r="G413" i="2" s="1"/>
  <c r="G894" i="2"/>
  <c r="G895" i="2" s="1"/>
  <c r="G896" i="2" s="1"/>
  <c r="G1980" i="2"/>
  <c r="G1981" i="2" s="1"/>
  <c r="G1982" i="2" s="1"/>
  <c r="G597" i="2"/>
  <c r="G598" i="2" s="1"/>
  <c r="G599" i="2" s="1"/>
  <c r="G951" i="2"/>
  <c r="G952" i="2" s="1"/>
  <c r="G953" i="2" s="1"/>
  <c r="G21" i="2"/>
  <c r="G22" i="2" s="1"/>
  <c r="G23" i="2" s="1"/>
  <c r="G633" i="2"/>
  <c r="G634" i="2" s="1"/>
  <c r="G635" i="2" s="1"/>
  <c r="G312" i="2"/>
  <c r="G313" i="2" s="1"/>
  <c r="G314" i="2" s="1"/>
  <c r="G519" i="2"/>
  <c r="G520" i="2" s="1"/>
  <c r="G521" i="2" s="1"/>
  <c r="G825" i="2"/>
  <c r="G826" i="2" s="1"/>
  <c r="G827" i="2" s="1"/>
  <c r="G1569" i="2"/>
  <c r="G1570" i="2" s="1"/>
  <c r="G1571" i="2" s="1"/>
  <c r="G1938" i="2"/>
  <c r="G1939" i="2" s="1"/>
  <c r="G1940" i="2" s="1"/>
  <c r="G2151" i="2"/>
  <c r="G2152" i="2" s="1"/>
  <c r="G2153" i="2" s="1"/>
  <c r="G1536" i="2"/>
  <c r="G1537" i="2" s="1"/>
  <c r="G1538" i="2" s="1"/>
  <c r="G822" i="2"/>
  <c r="G823" i="2" s="1"/>
  <c r="G824" i="2" s="1"/>
  <c r="G2034" i="2"/>
  <c r="G2035" i="2" s="1"/>
  <c r="G2036" i="2" s="1"/>
  <c r="G1161" i="2"/>
  <c r="G1162" i="2" s="1"/>
  <c r="G1163" i="2" s="1"/>
  <c r="G1524" i="2"/>
  <c r="G1525" i="2" s="1"/>
  <c r="G1526" i="2" s="1"/>
  <c r="G1356" i="2"/>
  <c r="G1357" i="2" s="1"/>
  <c r="G1358" i="2" s="1"/>
  <c r="G720" i="2"/>
  <c r="G721" i="2" s="1"/>
  <c r="G722" i="2" s="1"/>
  <c r="G1344" i="2"/>
  <c r="G1345" i="2" s="1"/>
  <c r="G1346" i="2" s="1"/>
  <c r="G2004" i="2"/>
  <c r="G2005" i="2" s="1"/>
  <c r="G2006" i="2" s="1"/>
  <c r="G1998" i="2"/>
  <c r="G1999" i="2" s="1"/>
  <c r="G2000" i="2" s="1"/>
  <c r="G1836" i="2"/>
  <c r="G1837" i="2" s="1"/>
  <c r="G1838" i="2" s="1"/>
  <c r="G2070" i="2"/>
  <c r="G2071" i="2" s="1"/>
  <c r="G2072" i="2" s="1"/>
  <c r="G1590" i="2"/>
  <c r="G1591" i="2" s="1"/>
  <c r="G1592" i="2" s="1"/>
  <c r="G186" i="2"/>
  <c r="G187" i="2" s="1"/>
  <c r="G188" i="2" s="1"/>
  <c r="G2043" i="2"/>
  <c r="G2044" i="2" s="1"/>
  <c r="G2045" i="2" s="1"/>
  <c r="G1035" i="2"/>
  <c r="G1036" i="2" s="1"/>
  <c r="G1037" i="2" s="1"/>
  <c r="G1803" i="2"/>
  <c r="G1804" i="2" s="1"/>
  <c r="G1805" i="2" s="1"/>
  <c r="G51" i="2"/>
  <c r="G52" i="2" s="1"/>
  <c r="G53" i="2" s="1"/>
  <c r="G930" i="2"/>
  <c r="G931" i="2" s="1"/>
  <c r="G932" i="2" s="1"/>
  <c r="G396" i="2"/>
  <c r="G397" i="2" s="1"/>
  <c r="G398" i="2" s="1"/>
  <c r="G1854" i="2"/>
  <c r="G1855" i="2" s="1"/>
  <c r="G1856" i="2" s="1"/>
  <c r="G1620" i="2"/>
  <c r="G1621" i="2" s="1"/>
  <c r="G1622" i="2" s="1"/>
  <c r="G2163" i="2"/>
  <c r="G2164" i="2" s="1"/>
  <c r="G2165" i="2" s="1"/>
  <c r="G1155" i="2"/>
  <c r="G1156" i="2" s="1"/>
  <c r="G1157" i="2" s="1"/>
  <c r="G462" i="2"/>
  <c r="G463" i="2" s="1"/>
  <c r="G464" i="2" s="1"/>
  <c r="G297" i="2"/>
  <c r="G298" i="2" s="1"/>
  <c r="G299" i="2" s="1"/>
  <c r="G294" i="2"/>
  <c r="G295" i="2" s="1"/>
  <c r="G296" i="2" s="1"/>
  <c r="G348" i="2"/>
  <c r="G349" i="2" s="1"/>
  <c r="G350" i="2" s="1"/>
  <c r="G384" i="2"/>
  <c r="G385" i="2" s="1"/>
  <c r="G386" i="2" s="1"/>
  <c r="G2010" i="2"/>
  <c r="G2011" i="2" s="1"/>
  <c r="G2012" i="2" s="1"/>
  <c r="G276" i="2"/>
  <c r="G277" i="2" s="1"/>
  <c r="G278" i="2" s="1"/>
  <c r="G2001" i="2"/>
  <c r="G2002" i="2" s="1"/>
  <c r="G2003" i="2" s="1"/>
  <c r="G684" i="2"/>
  <c r="G685" i="2" s="1"/>
  <c r="G686" i="2" s="1"/>
  <c r="G1308" i="2"/>
  <c r="G1309" i="2" s="1"/>
  <c r="G1310" i="2" s="1"/>
  <c r="G2148" i="2"/>
  <c r="G2149" i="2" s="1"/>
  <c r="G2150" i="2" s="1"/>
  <c r="G705" i="2"/>
  <c r="G706" i="2" s="1"/>
  <c r="G707" i="2" s="1"/>
  <c r="G1173" i="2"/>
  <c r="G1174" i="2" s="1"/>
  <c r="G1175" i="2" s="1"/>
  <c r="G378" i="2"/>
  <c r="G379" i="2" s="1"/>
  <c r="G380" i="2" s="1"/>
  <c r="G177" i="2"/>
  <c r="G178" i="2" s="1"/>
  <c r="G179" i="2" s="1"/>
  <c r="G1287" i="2"/>
  <c r="G1288" i="2" s="1"/>
  <c r="G1289" i="2" s="1"/>
  <c r="G1944" i="2"/>
  <c r="G1945" i="2" s="1"/>
  <c r="G1946" i="2" s="1"/>
  <c r="G1227" i="2"/>
  <c r="G1228" i="2" s="1"/>
  <c r="G1229" i="2" s="1"/>
  <c r="G375" i="2"/>
  <c r="G376" i="2" s="1"/>
  <c r="G377" i="2" s="1"/>
  <c r="G270" i="2"/>
  <c r="G271" i="2" s="1"/>
  <c r="G272" i="2" s="1"/>
  <c r="G714" i="2"/>
  <c r="G715" i="2" s="1"/>
  <c r="G716" i="2" s="1"/>
  <c r="G1977" i="2"/>
  <c r="G1978" i="2" s="1"/>
  <c r="G1979" i="2" s="1"/>
  <c r="G456" i="2"/>
  <c r="G457" i="2" s="1"/>
  <c r="G458" i="2" s="1"/>
  <c r="G1479" i="2"/>
  <c r="G1480" i="2" s="1"/>
  <c r="G1481" i="2" s="1"/>
  <c r="G423" i="2"/>
  <c r="G424" i="2" s="1"/>
  <c r="G425" i="2" s="1"/>
  <c r="G1686" i="2"/>
  <c r="G1687" i="2" s="1"/>
  <c r="G1688" i="2" s="1"/>
  <c r="G1899" i="2"/>
  <c r="G1900" i="2" s="1"/>
  <c r="G1901" i="2" s="1"/>
  <c r="G2208" i="2"/>
  <c r="G2209" i="2" s="1"/>
  <c r="G2210" i="2" s="1"/>
  <c r="G288" i="2"/>
  <c r="G289" i="2" s="1"/>
  <c r="G290" i="2" s="1"/>
  <c r="G354" i="2"/>
  <c r="G355" i="2" s="1"/>
  <c r="G356" i="2" s="1"/>
  <c r="G1887" i="2"/>
  <c r="G1888" i="2" s="1"/>
  <c r="G1889" i="2" s="1"/>
  <c r="G1962" i="2"/>
  <c r="G1963" i="2" s="1"/>
  <c r="G1964" i="2" s="1"/>
  <c r="G1101" i="2"/>
  <c r="G1102" i="2" s="1"/>
  <c r="G1103" i="2" s="1"/>
  <c r="G915" i="2"/>
  <c r="G916" i="2" s="1"/>
  <c r="G917" i="2" s="1"/>
  <c r="G1968" i="2"/>
  <c r="G1969" i="2" s="1"/>
  <c r="G1970" i="2" s="1"/>
  <c r="G1257" i="2"/>
  <c r="G1258" i="2" s="1"/>
  <c r="G1259" i="2" s="1"/>
  <c r="G1584" i="2"/>
  <c r="G1585" i="2" s="1"/>
  <c r="G1586" i="2" s="1"/>
  <c r="G777" i="2"/>
  <c r="G778" i="2" s="1"/>
  <c r="G779" i="2" s="1"/>
  <c r="G1797" i="2"/>
  <c r="G1798" i="2" s="1"/>
  <c r="G1799" i="2" s="1"/>
  <c r="G768" i="2"/>
  <c r="G769" i="2" s="1"/>
  <c r="G770" i="2" s="1"/>
  <c r="G1539" i="2"/>
  <c r="G1540" i="2" s="1"/>
  <c r="G1541" i="2" s="1"/>
  <c r="G783" i="2"/>
  <c r="G784" i="2" s="1"/>
  <c r="G785" i="2" s="1"/>
  <c r="G873" i="2"/>
  <c r="G874" i="2" s="1"/>
  <c r="G875" i="2" s="1"/>
  <c r="G2085" i="2"/>
  <c r="G2086" i="2" s="1"/>
  <c r="G2087" i="2" s="1"/>
  <c r="G1407" i="2"/>
  <c r="G1408" i="2" s="1"/>
  <c r="G1409" i="2" s="1"/>
  <c r="G573" i="2"/>
  <c r="G574" i="2" s="1"/>
  <c r="G575" i="2" s="1"/>
  <c r="G63" i="2"/>
  <c r="G64" i="2" s="1"/>
  <c r="G65" i="2" s="1"/>
  <c r="G1437" i="2"/>
  <c r="G1438" i="2" s="1"/>
  <c r="G1439" i="2" s="1"/>
  <c r="G1167" i="2"/>
  <c r="G1168" i="2" s="1"/>
  <c r="G1169" i="2" s="1"/>
  <c r="G336" i="2"/>
  <c r="G337" i="2" s="1"/>
  <c r="G338" i="2" s="1"/>
  <c r="G309" i="2"/>
  <c r="G310" i="2" s="1"/>
  <c r="G311" i="2" s="1"/>
  <c r="G726" i="2"/>
  <c r="G727" i="2" s="1"/>
  <c r="G728" i="2" s="1"/>
  <c r="G1824" i="2"/>
  <c r="G1825" i="2" s="1"/>
  <c r="G1826" i="2" s="1"/>
  <c r="G906" i="2"/>
  <c r="G907" i="2" s="1"/>
  <c r="G908" i="2" s="1"/>
  <c r="G2064" i="2"/>
  <c r="G2065" i="2" s="1"/>
  <c r="G2066" i="2" s="1"/>
  <c r="G96" i="2"/>
  <c r="G97" i="2" s="1"/>
  <c r="G98" i="2" s="1"/>
  <c r="G1491" i="2"/>
  <c r="G1492" i="2" s="1"/>
  <c r="G1493" i="2" s="1"/>
  <c r="G588" i="2"/>
  <c r="G589" i="2" s="1"/>
  <c r="G590" i="2" s="1"/>
  <c r="G1542" i="2"/>
  <c r="G1543" i="2" s="1"/>
  <c r="G1544" i="2" s="1"/>
  <c r="G1608" i="2"/>
  <c r="G1609" i="2" s="1"/>
  <c r="G1610" i="2" s="1"/>
  <c r="G1767" i="2"/>
  <c r="G1768" i="2" s="1"/>
  <c r="G1769" i="2" s="1"/>
  <c r="G345" i="2"/>
  <c r="G346" i="2" s="1"/>
  <c r="G347" i="2" s="1"/>
  <c r="G912" i="2"/>
  <c r="G913" i="2" s="1"/>
  <c r="G914" i="2" s="1"/>
  <c r="G840" i="2"/>
  <c r="G841" i="2" s="1"/>
  <c r="G842" i="2" s="1"/>
  <c r="G483" i="2"/>
  <c r="G484" i="2" s="1"/>
  <c r="G485" i="2" s="1"/>
  <c r="G1317" i="2"/>
  <c r="G1318" i="2" s="1"/>
  <c r="G1319" i="2" s="1"/>
  <c r="G1314" i="2"/>
  <c r="G1315" i="2" s="1"/>
  <c r="G1316" i="2" s="1"/>
  <c r="G1140" i="2"/>
  <c r="G1141" i="2" s="1"/>
  <c r="G1142" i="2" s="1"/>
  <c r="G1755" i="2"/>
  <c r="G1756" i="2" s="1"/>
  <c r="G1757" i="2" s="1"/>
  <c r="G741" i="2"/>
  <c r="G742" i="2" s="1"/>
  <c r="G743" i="2" s="1"/>
  <c r="G1464" i="2"/>
  <c r="G1465" i="2" s="1"/>
  <c r="G1466" i="2" s="1"/>
  <c r="G39" i="2"/>
  <c r="G40" i="2" s="1"/>
  <c r="G41" i="2" s="1"/>
  <c r="G330" i="2"/>
  <c r="G331" i="2" s="1"/>
  <c r="G332" i="2" s="1"/>
  <c r="G579" i="2"/>
  <c r="G580" i="2" s="1"/>
  <c r="G581" i="2" s="1"/>
  <c r="G1425" i="2"/>
  <c r="G1426" i="2" s="1"/>
  <c r="G1427" i="2" s="1"/>
  <c r="G408" i="2"/>
  <c r="G409" i="2" s="1"/>
  <c r="G410" i="2" s="1"/>
  <c r="G837" i="2"/>
  <c r="G838" i="2" s="1"/>
  <c r="G839" i="2" s="1"/>
  <c r="G1839" i="2"/>
  <c r="G1840" i="2" s="1"/>
  <c r="G1841" i="2" s="1"/>
  <c r="G1659" i="2"/>
  <c r="G1660" i="2" s="1"/>
  <c r="G1661" i="2" s="1"/>
  <c r="G249" i="2"/>
  <c r="G250" i="2" s="1"/>
  <c r="G251" i="2" s="1"/>
  <c r="G807" i="2"/>
  <c r="G808" i="2" s="1"/>
  <c r="G809" i="2" s="1"/>
  <c r="G1575" i="2"/>
  <c r="G1576" i="2" s="1"/>
  <c r="G1577" i="2" s="1"/>
  <c r="G843" i="2"/>
  <c r="G844" i="2" s="1"/>
  <c r="G845" i="2" s="1"/>
  <c r="G1122" i="2"/>
  <c r="G1123" i="2" s="1"/>
  <c r="G1124" i="2" s="1"/>
  <c r="G897" i="2"/>
  <c r="G898" i="2" s="1"/>
  <c r="G899" i="2" s="1"/>
  <c r="G1668" i="2"/>
  <c r="G1669" i="2" s="1"/>
  <c r="G1670" i="2" s="1"/>
  <c r="G1821" i="2"/>
  <c r="G1822" i="2" s="1"/>
  <c r="G1823" i="2" s="1"/>
  <c r="G663" i="2"/>
  <c r="G664" i="2" s="1"/>
  <c r="G665" i="2" s="1"/>
  <c r="G1545" i="2"/>
  <c r="G1546" i="2" s="1"/>
  <c r="G1547" i="2" s="1"/>
  <c r="G963" i="2"/>
  <c r="G964" i="2" s="1"/>
  <c r="G965" i="2" s="1"/>
  <c r="G495" i="2"/>
  <c r="G496" i="2" s="1"/>
  <c r="G497" i="2" s="1"/>
  <c r="G996" i="2"/>
  <c r="G997" i="2" s="1"/>
  <c r="G998" i="2" s="1"/>
  <c r="G651" i="2"/>
  <c r="G652" i="2" s="1"/>
  <c r="G653" i="2" s="1"/>
  <c r="G1932" i="2"/>
  <c r="G1933" i="2" s="1"/>
  <c r="G1934" i="2" s="1"/>
  <c r="G84" i="2"/>
  <c r="G85" i="2" s="1"/>
  <c r="G86" i="2" s="1"/>
  <c r="G237" i="2"/>
  <c r="G238" i="2" s="1"/>
  <c r="G239" i="2" s="1"/>
  <c r="G2214" i="2"/>
  <c r="G2215" i="2" s="1"/>
  <c r="G2216" i="2" s="1"/>
  <c r="G72" i="2"/>
  <c r="G73" i="2" s="1"/>
  <c r="G74" i="2" s="1"/>
  <c r="G2172" i="2"/>
  <c r="G2173" i="2" s="1"/>
  <c r="G2174" i="2" s="1"/>
  <c r="G645" i="2"/>
  <c r="G646" i="2" s="1"/>
  <c r="G647" i="2" s="1"/>
  <c r="G1299" i="2"/>
  <c r="G1300" i="2" s="1"/>
  <c r="G1301" i="2" s="1"/>
  <c r="G102" i="2"/>
  <c r="G103" i="2" s="1"/>
  <c r="G104" i="2" s="1"/>
  <c r="G366" i="2"/>
  <c r="G367" i="2" s="1"/>
  <c r="G368" i="2" s="1"/>
  <c r="G831" i="2"/>
  <c r="G832" i="2" s="1"/>
  <c r="G833" i="2" s="1"/>
  <c r="G1107" i="2"/>
  <c r="G1108" i="2" s="1"/>
  <c r="G1109" i="2" s="1"/>
  <c r="G402" i="2"/>
  <c r="G403" i="2" s="1"/>
  <c r="G404" i="2" s="1"/>
  <c r="G123" i="2"/>
  <c r="G124" i="2" s="1"/>
  <c r="G125" i="2" s="1"/>
  <c r="G306" i="2"/>
  <c r="G307" i="2" s="1"/>
  <c r="G308" i="2" s="1"/>
  <c r="G2028" i="2"/>
  <c r="G2029" i="2" s="1"/>
  <c r="G2030" i="2" s="1"/>
  <c r="G360" i="2"/>
  <c r="G361" i="2" s="1"/>
  <c r="G362" i="2" s="1"/>
  <c r="G984" i="2"/>
  <c r="G985" i="2" s="1"/>
  <c r="G986" i="2" s="1"/>
  <c r="G129" i="2"/>
  <c r="G130" i="2" s="1"/>
  <c r="G131" i="2" s="1"/>
  <c r="G1644" i="2"/>
  <c r="G1645" i="2" s="1"/>
  <c r="G1646" i="2" s="1"/>
  <c r="G465" i="2"/>
  <c r="G466" i="2" s="1"/>
  <c r="G467" i="2" s="1"/>
  <c r="G2124" i="2"/>
  <c r="G2125" i="2" s="1"/>
  <c r="G2126" i="2" s="1"/>
  <c r="G393" i="2"/>
  <c r="G394" i="2" s="1"/>
  <c r="G395" i="2" s="1"/>
  <c r="G1989" i="2"/>
  <c r="G1990" i="2" s="1"/>
  <c r="G1991" i="2" s="1"/>
  <c r="G1635" i="2"/>
  <c r="G1636" i="2" s="1"/>
  <c r="G1637" i="2" s="1"/>
  <c r="G363" i="2"/>
  <c r="G364" i="2" s="1"/>
  <c r="G365" i="2" s="1"/>
  <c r="G567" i="2"/>
  <c r="G568" i="2" s="1"/>
  <c r="G569" i="2" s="1"/>
  <c r="G999" i="2"/>
  <c r="G1000" i="2" s="1"/>
  <c r="G1001" i="2" s="1"/>
  <c r="G630" i="2"/>
  <c r="G631" i="2" s="1"/>
  <c r="G632" i="2" s="1"/>
  <c r="G2166" i="2"/>
  <c r="G2167" i="2" s="1"/>
  <c r="G2168" i="2" s="1"/>
  <c r="G165" i="2"/>
  <c r="G166" i="2" s="1"/>
  <c r="G167" i="2" s="1"/>
  <c r="G2031" i="2"/>
  <c r="G2032" i="2" s="1"/>
  <c r="G2033" i="2" s="1"/>
  <c r="G795" i="2"/>
  <c r="G796" i="2" s="1"/>
  <c r="G797" i="2" s="1"/>
  <c r="G723" i="2"/>
  <c r="G724" i="2" s="1"/>
  <c r="G725" i="2" s="1"/>
  <c r="G1995" i="2"/>
  <c r="G1996" i="2" s="1"/>
  <c r="G1997" i="2" s="1"/>
  <c r="G1338" i="2"/>
  <c r="G1339" i="2" s="1"/>
  <c r="G1340" i="2" s="1"/>
  <c r="G909" i="2"/>
  <c r="G910" i="2" s="1"/>
  <c r="G911" i="2" s="1"/>
  <c r="G24" i="2"/>
  <c r="G25" i="2" s="1"/>
  <c r="G26" i="2" s="1"/>
  <c r="G315" i="2"/>
  <c r="G316" i="2" s="1"/>
  <c r="G317" i="2" s="1"/>
  <c r="G195" i="2"/>
  <c r="G196" i="2" s="1"/>
  <c r="G197" i="2" s="1"/>
  <c r="G1113" i="2"/>
  <c r="G1114" i="2" s="1"/>
  <c r="G1115" i="2" s="1"/>
  <c r="G1605" i="2"/>
  <c r="G1606" i="2" s="1"/>
  <c r="G1607" i="2" s="1"/>
  <c r="G1455" i="2"/>
  <c r="G1456" i="2" s="1"/>
  <c r="G1457" i="2" s="1"/>
  <c r="G1278" i="2"/>
  <c r="G1279" i="2" s="1"/>
  <c r="G1280" i="2" s="1"/>
  <c r="G864" i="2"/>
  <c r="G865" i="2" s="1"/>
  <c r="G866" i="2" s="1"/>
  <c r="G1812" i="2"/>
  <c r="G1813" i="2" s="1"/>
  <c r="G1814" i="2" s="1"/>
  <c r="G492" i="2"/>
  <c r="G493" i="2" s="1"/>
  <c r="G494" i="2" s="1"/>
  <c r="G810" i="2"/>
  <c r="G811" i="2" s="1"/>
  <c r="G812" i="2" s="1"/>
  <c r="G1503" i="2"/>
  <c r="G1504" i="2" s="1"/>
  <c r="G1505" i="2" s="1"/>
  <c r="G150" i="2"/>
  <c r="G151" i="2" s="1"/>
  <c r="G152" i="2" s="1"/>
  <c r="G582" i="2"/>
  <c r="G583" i="2" s="1"/>
  <c r="G584" i="2" s="1"/>
  <c r="G1512" i="2"/>
  <c r="G1513" i="2" s="1"/>
  <c r="G1514" i="2" s="1"/>
  <c r="G2058" i="2"/>
  <c r="G2059" i="2" s="1"/>
  <c r="G2060" i="2" s="1"/>
  <c r="G2112" i="2"/>
  <c r="G2113" i="2" s="1"/>
  <c r="G2114" i="2" s="1"/>
  <c r="G2013" i="2"/>
  <c r="G2014" i="2" s="1"/>
  <c r="G2015" i="2" s="1"/>
  <c r="G2199" i="2"/>
  <c r="G2200" i="2" s="1"/>
  <c r="G2201" i="2" s="1"/>
  <c r="G1152" i="2"/>
  <c r="G1153" i="2" s="1"/>
  <c r="G1154" i="2" s="1"/>
  <c r="G1602" i="2"/>
  <c r="G1603" i="2" s="1"/>
  <c r="G1604" i="2" s="1"/>
  <c r="G1128" i="2"/>
  <c r="G1129" i="2" s="1"/>
  <c r="G1130" i="2" s="1"/>
  <c r="G1182" i="2"/>
  <c r="G1183" i="2" s="1"/>
  <c r="G1184" i="2" s="1"/>
  <c r="G819" i="2"/>
  <c r="G820" i="2" s="1"/>
  <c r="G821" i="2" s="1"/>
  <c r="G1695" i="2"/>
  <c r="G1696" i="2" s="1"/>
  <c r="G1697" i="2" s="1"/>
  <c r="G1947" i="2"/>
  <c r="G1948" i="2" s="1"/>
  <c r="G1949" i="2" s="1"/>
  <c r="G357" i="2"/>
  <c r="G358" i="2" s="1"/>
  <c r="G359" i="2" s="1"/>
  <c r="G2118" i="2"/>
  <c r="G2119" i="2" s="1"/>
  <c r="G2120" i="2" s="1"/>
  <c r="G1353" i="2"/>
  <c r="G1354" i="2" s="1"/>
  <c r="G1355" i="2" s="1"/>
  <c r="G69" i="2"/>
  <c r="G70" i="2" s="1"/>
  <c r="G71" i="2" s="1"/>
  <c r="G2145" i="2"/>
  <c r="G2146" i="2" s="1"/>
  <c r="G2147" i="2" s="1"/>
  <c r="G2142" i="2"/>
  <c r="G2143" i="2" s="1"/>
  <c r="G2144" i="2" s="1"/>
  <c r="G159" i="2"/>
  <c r="G160" i="2" s="1"/>
  <c r="G161" i="2" s="1"/>
  <c r="G543" i="2"/>
  <c r="G544" i="2" s="1"/>
  <c r="G545" i="2" s="1"/>
  <c r="G885" i="2"/>
  <c r="G886" i="2" s="1"/>
  <c r="G887" i="2" s="1"/>
  <c r="G141" i="2"/>
  <c r="G142" i="2" s="1"/>
  <c r="G143" i="2" s="1"/>
  <c r="G2169" i="2"/>
  <c r="G2170" i="2" s="1"/>
  <c r="G2171" i="2" s="1"/>
  <c r="G1059" i="2"/>
  <c r="G1060" i="2" s="1"/>
  <c r="G1061" i="2" s="1"/>
  <c r="G168" i="2"/>
  <c r="G169" i="2" s="1"/>
  <c r="G170" i="2" s="1"/>
  <c r="G1323" i="2"/>
  <c r="G1324" i="2" s="1"/>
  <c r="G1325" i="2" s="1"/>
  <c r="G453" i="2"/>
  <c r="G454" i="2" s="1"/>
  <c r="G455" i="2" s="1"/>
  <c r="G891" i="2"/>
  <c r="G892" i="2" s="1"/>
  <c r="G893" i="2" s="1"/>
  <c r="G1086" i="2"/>
  <c r="G1087" i="2" s="1"/>
  <c r="G1088" i="2" s="1"/>
  <c r="G1041" i="2"/>
  <c r="G1042" i="2" s="1"/>
  <c r="G1043" i="2" s="1"/>
  <c r="G1581" i="2"/>
  <c r="G1582" i="2" s="1"/>
  <c r="G1583" i="2" s="1"/>
  <c r="G2073" i="2"/>
  <c r="G2074" i="2" s="1"/>
  <c r="G2075" i="2" s="1"/>
  <c r="G1617" i="2"/>
  <c r="G1618" i="2" s="1"/>
  <c r="G1619" i="2" s="1"/>
  <c r="G2115" i="2"/>
  <c r="G2116" i="2" s="1"/>
  <c r="G2117" i="2" s="1"/>
  <c r="G972" i="2"/>
  <c r="G973" i="2" s="1"/>
  <c r="G974" i="2" s="1"/>
  <c r="G903" i="2"/>
  <c r="G904" i="2" s="1"/>
  <c r="G905" i="2" s="1"/>
  <c r="G1905" i="2"/>
  <c r="G1906" i="2" s="1"/>
  <c r="G1907" i="2" s="1"/>
  <c r="G327" i="2"/>
  <c r="G328" i="2" s="1"/>
  <c r="G329" i="2" s="1"/>
  <c r="G1050" i="2"/>
  <c r="G1051" i="2" s="1"/>
  <c r="G1052" i="2" s="1"/>
  <c r="G1671" i="2"/>
  <c r="G1672" i="2" s="1"/>
  <c r="G1673" i="2" s="1"/>
  <c r="G1233" i="2"/>
  <c r="G1234" i="2" s="1"/>
  <c r="G1235" i="2" s="1"/>
  <c r="G240" i="2"/>
  <c r="G241" i="2" s="1"/>
  <c r="G242" i="2" s="1"/>
  <c r="G3" i="2"/>
  <c r="G4" i="2" s="1"/>
  <c r="G5" i="2" s="1"/>
  <c r="G1593" i="2"/>
  <c r="G1594" i="2" s="1"/>
  <c r="G1595" i="2" s="1"/>
  <c r="G603" i="2"/>
  <c r="G604" i="2" s="1"/>
  <c r="G605" i="2" s="1"/>
  <c r="G1731" i="2"/>
  <c r="G1732" i="2" s="1"/>
  <c r="G1733" i="2" s="1"/>
  <c r="G510" i="2"/>
  <c r="G511" i="2" s="1"/>
  <c r="G512" i="2" s="1"/>
  <c r="G1251" i="2"/>
  <c r="G1252" i="2" s="1"/>
  <c r="G1253" i="2" s="1"/>
  <c r="G1416" i="2"/>
  <c r="G1417" i="2" s="1"/>
  <c r="G1418" i="2" s="1"/>
  <c r="G879" i="2"/>
  <c r="G880" i="2" s="1"/>
  <c r="G881" i="2" s="1"/>
  <c r="G18" i="2"/>
  <c r="G19" i="2" s="1"/>
  <c r="G20" i="2" s="1"/>
  <c r="G426" i="2"/>
  <c r="G427" i="2" s="1"/>
  <c r="G428" i="2" s="1"/>
  <c r="G609" i="2"/>
  <c r="G610" i="2" s="1"/>
  <c r="G611" i="2" s="1"/>
  <c r="G282" i="2"/>
  <c r="G283" i="2" s="1"/>
  <c r="G284" i="2" s="1"/>
  <c r="G1794" i="2"/>
  <c r="G1795" i="2" s="1"/>
  <c r="G1796" i="2" s="1"/>
  <c r="G1788" i="2"/>
  <c r="G1789" i="2" s="1"/>
  <c r="G1790" i="2" s="1"/>
  <c r="G459" i="2"/>
  <c r="G460" i="2" s="1"/>
  <c r="G461" i="2" s="1"/>
  <c r="G1371" i="2"/>
  <c r="G1372" i="2" s="1"/>
  <c r="G1373" i="2" s="1"/>
  <c r="G1458" i="2"/>
  <c r="G1459" i="2" s="1"/>
  <c r="G1460" i="2" s="1"/>
  <c r="G258" i="2"/>
  <c r="G259" i="2" s="1"/>
  <c r="G260" i="2" s="1"/>
  <c r="G339" i="2"/>
  <c r="G340" i="2" s="1"/>
  <c r="G341" i="2" s="1"/>
  <c r="G732" i="2"/>
  <c r="G733" i="2" s="1"/>
  <c r="G734" i="2" s="1"/>
  <c r="G333" i="2"/>
  <c r="G334" i="2" s="1"/>
  <c r="G335" i="2" s="1"/>
  <c r="G78" i="2"/>
  <c r="G79" i="2" s="1"/>
  <c r="G80" i="2" s="1"/>
  <c r="G780" i="2"/>
  <c r="G781" i="2" s="1"/>
  <c r="G782" i="2" s="1"/>
  <c r="G759" i="2"/>
  <c r="G760" i="2" s="1"/>
  <c r="G761" i="2" s="1"/>
  <c r="G990" i="2"/>
  <c r="G991" i="2" s="1"/>
  <c r="G992" i="2" s="1"/>
  <c r="G834" i="2"/>
  <c r="G835" i="2" s="1"/>
  <c r="G836" i="2" s="1"/>
  <c r="G189" i="2"/>
  <c r="G190" i="2" s="1"/>
  <c r="G191" i="2" s="1"/>
  <c r="G99" i="2"/>
  <c r="G100" i="2" s="1"/>
  <c r="G101" i="2" s="1"/>
  <c r="G927" i="2"/>
  <c r="G928" i="2" s="1"/>
  <c r="G929" i="2" s="1"/>
  <c r="G675" i="2"/>
  <c r="G676" i="2" s="1"/>
  <c r="G677" i="2" s="1"/>
  <c r="G624" i="2"/>
  <c r="G625" i="2" s="1"/>
  <c r="G626" i="2" s="1"/>
  <c r="G216" i="2"/>
  <c r="G217" i="2" s="1"/>
  <c r="G218" i="2" s="1"/>
  <c r="G180" i="2"/>
  <c r="G181" i="2" s="1"/>
  <c r="G182" i="2" s="1"/>
  <c r="G1521" i="2"/>
  <c r="G1522" i="2" s="1"/>
  <c r="G1523" i="2" s="1"/>
  <c r="G429" i="2"/>
  <c r="G430" i="2" s="1"/>
  <c r="G431" i="2" s="1"/>
  <c r="G516" i="2"/>
  <c r="G517" i="2" s="1"/>
  <c r="G518" i="2" s="1"/>
  <c r="G2079" i="2"/>
  <c r="G2080" i="2" s="1"/>
  <c r="G2081" i="2" s="1"/>
  <c r="G246" i="2"/>
  <c r="G247" i="2" s="1"/>
  <c r="G248" i="2" s="1"/>
  <c r="G243" i="2"/>
  <c r="G244" i="2" s="1"/>
  <c r="G245" i="2" s="1"/>
  <c r="G636" i="2"/>
  <c r="G637" i="2" s="1"/>
  <c r="G638" i="2" s="1"/>
  <c r="G870" i="2"/>
  <c r="G871" i="2" s="1"/>
  <c r="G872" i="2" s="1"/>
  <c r="G1890" i="2"/>
  <c r="G1891" i="2" s="1"/>
  <c r="G1892" i="2" s="1"/>
  <c r="G711" i="2"/>
  <c r="G712" i="2" s="1"/>
  <c r="G713" i="2" s="1"/>
  <c r="G27" i="2"/>
  <c r="G28" i="2" s="1"/>
  <c r="G29" i="2" s="1"/>
  <c r="G273" i="2"/>
  <c r="G274" i="2" s="1"/>
  <c r="G275" i="2" s="1"/>
  <c r="G2082" i="2"/>
  <c r="G2083" i="2" s="1"/>
  <c r="G2084" i="2" s="1"/>
  <c r="G693" i="2"/>
  <c r="G694" i="2" s="1"/>
  <c r="G695" i="2" s="1"/>
  <c r="G2187" i="2"/>
  <c r="G2188" i="2" s="1"/>
  <c r="G2189" i="2" s="1"/>
  <c r="G1203" i="2"/>
  <c r="G1204" i="2" s="1"/>
  <c r="G1205" i="2" s="1"/>
  <c r="G969" i="2"/>
  <c r="G970" i="2" s="1"/>
  <c r="G971" i="2" s="1"/>
  <c r="G1485" i="2"/>
  <c r="G1486" i="2" s="1"/>
  <c r="G1487" i="2" s="1"/>
  <c r="G1722" i="2"/>
  <c r="G1723" i="2" s="1"/>
  <c r="G1724" i="2" s="1"/>
  <c r="G441" i="2"/>
  <c r="G442" i="2" s="1"/>
  <c r="G443" i="2" s="1"/>
  <c r="G156" i="2"/>
  <c r="G157" i="2" s="1"/>
  <c r="G158" i="2" s="1"/>
  <c r="G2076" i="2"/>
  <c r="G2077" i="2" s="1"/>
  <c r="G2078" i="2" s="1"/>
  <c r="G2202" i="2"/>
  <c r="G2203" i="2" s="1"/>
  <c r="G2204" i="2" s="1"/>
  <c r="G876" i="2"/>
  <c r="G877" i="2" s="1"/>
  <c r="G878" i="2" s="1"/>
  <c r="G1191" i="2"/>
  <c r="G1192" i="2" s="1"/>
  <c r="G1193" i="2" s="1"/>
  <c r="G1908" i="2"/>
  <c r="G1909" i="2" s="1"/>
  <c r="G1910" i="2" s="1"/>
  <c r="G285" i="2"/>
  <c r="G286" i="2" s="1"/>
  <c r="G287" i="2" s="1"/>
  <c r="G2052" i="2"/>
  <c r="G2053" i="2" s="1"/>
  <c r="G2054" i="2" s="1"/>
  <c r="G858" i="2"/>
  <c r="G859" i="2" s="1"/>
  <c r="G860" i="2" s="1"/>
  <c r="G948" i="2"/>
  <c r="G949" i="2" s="1"/>
  <c r="G950" i="2" s="1"/>
  <c r="G1749" i="2"/>
  <c r="G1750" i="2" s="1"/>
  <c r="G1751" i="2" s="1"/>
  <c r="G1740" i="2"/>
  <c r="G1741" i="2" s="1"/>
  <c r="G1742" i="2" s="1"/>
  <c r="G1476" i="2"/>
  <c r="G1477" i="2" s="1"/>
  <c r="G1478" i="2" s="1"/>
  <c r="G1566" i="2"/>
  <c r="G1567" i="2" s="1"/>
  <c r="G1568" i="2" s="1"/>
  <c r="G564" i="2"/>
  <c r="G565" i="2" s="1"/>
  <c r="G566" i="2" s="1"/>
  <c r="G1230" i="2"/>
  <c r="G1231" i="2" s="1"/>
  <c r="G1232" i="2" s="1"/>
  <c r="G1218" i="2"/>
  <c r="G1219" i="2" s="1"/>
  <c r="G1220" i="2" s="1"/>
  <c r="G1863" i="2"/>
  <c r="G1864" i="2" s="1"/>
  <c r="G1865" i="2" s="1"/>
  <c r="G867" i="2"/>
  <c r="G868" i="2" s="1"/>
  <c r="G869" i="2" s="1"/>
  <c r="G324" i="2"/>
  <c r="G325" i="2" s="1"/>
  <c r="G326" i="2" s="1"/>
  <c r="G672" i="2"/>
  <c r="G673" i="2" s="1"/>
  <c r="G674" i="2" s="1"/>
  <c r="G1662" i="2"/>
  <c r="G1663" i="2" s="1"/>
  <c r="G1664" i="2" s="1"/>
  <c r="G2154" i="2"/>
  <c r="G2155" i="2" s="1"/>
  <c r="G2156" i="2" s="1"/>
  <c r="G2190" i="2"/>
  <c r="G2191" i="2" s="1"/>
  <c r="G2192" i="2" s="1"/>
  <c r="G1131" i="2"/>
  <c r="G1132" i="2" s="1"/>
  <c r="G1133" i="2" s="1"/>
  <c r="G435" i="2"/>
  <c r="G436" i="2" s="1"/>
  <c r="G437" i="2" s="1"/>
  <c r="G585" i="2"/>
  <c r="G586" i="2" s="1"/>
  <c r="G587" i="2" s="1"/>
  <c r="G1737" i="2"/>
  <c r="G1738" i="2" s="1"/>
  <c r="G1739" i="2" s="1"/>
  <c r="G975" i="2"/>
  <c r="G976" i="2" s="1"/>
  <c r="G977" i="2" s="1"/>
  <c r="G654" i="2"/>
  <c r="G655" i="2" s="1"/>
  <c r="G656" i="2" s="1"/>
  <c r="G1638" i="2"/>
  <c r="G1639" i="2" s="1"/>
  <c r="G1640" i="2" s="1"/>
  <c r="G966" i="2"/>
  <c r="G967" i="2" s="1"/>
  <c r="G968" i="2" s="1"/>
  <c r="G888" i="2"/>
  <c r="G889" i="2" s="1"/>
  <c r="G890" i="2" s="1"/>
  <c r="G1758" i="2"/>
  <c r="G1759" i="2" s="1"/>
  <c r="G1760" i="2" s="1"/>
  <c r="G183" i="2"/>
  <c r="G184" i="2" s="1"/>
  <c r="G185" i="2" s="1"/>
  <c r="G1284" i="2"/>
  <c r="G1285" i="2" s="1"/>
  <c r="G1286" i="2" s="1"/>
  <c r="G1014" i="2"/>
  <c r="G1015" i="2" s="1"/>
  <c r="G1016" i="2" s="1"/>
  <c r="G540" i="2"/>
  <c r="G541" i="2" s="1"/>
  <c r="G542" i="2" s="1"/>
  <c r="G1236" i="2"/>
  <c r="G1237" i="2" s="1"/>
  <c r="G1238" i="2" s="1"/>
  <c r="G561" i="2"/>
  <c r="G562" i="2" s="1"/>
  <c r="G563" i="2" s="1"/>
  <c r="G1062" i="2"/>
  <c r="G1063" i="2" s="1"/>
  <c r="G1064" i="2" s="1"/>
  <c r="G1872" i="2"/>
  <c r="G1873" i="2" s="1"/>
  <c r="G1874" i="2" s="1"/>
  <c r="G417" i="2"/>
  <c r="G418" i="2" s="1"/>
  <c r="G419" i="2" s="1"/>
  <c r="G576" i="2"/>
  <c r="G577" i="2" s="1"/>
  <c r="G578" i="2" s="1"/>
  <c r="G1779" i="2"/>
  <c r="G1780" i="2" s="1"/>
  <c r="G1781" i="2" s="1"/>
  <c r="G267" i="2"/>
  <c r="G268" i="2" s="1"/>
  <c r="G269" i="2" s="1"/>
  <c r="G1809" i="2"/>
  <c r="G1810" i="2" s="1"/>
  <c r="G1811" i="2" s="1"/>
  <c r="G1413" i="2"/>
  <c r="G1414" i="2" s="1"/>
  <c r="G1415" i="2" s="1"/>
  <c r="G1170" i="2"/>
  <c r="G1171" i="2" s="1"/>
  <c r="G1172" i="2" s="1"/>
  <c r="G924" i="2"/>
  <c r="G925" i="2" s="1"/>
  <c r="G926" i="2" s="1"/>
  <c r="G1929" i="2"/>
  <c r="G1930" i="2" s="1"/>
  <c r="G1931" i="2" s="1"/>
  <c r="G1578" i="2"/>
  <c r="G1579" i="2" s="1"/>
  <c r="G1580" i="2" s="1"/>
  <c r="G474" i="2"/>
  <c r="G475" i="2" s="1"/>
  <c r="G476" i="2" s="1"/>
  <c r="G1080" i="2"/>
  <c r="G1081" i="2" s="1"/>
  <c r="G1082" i="2" s="1"/>
  <c r="G1389" i="2"/>
  <c r="G1390" i="2" s="1"/>
  <c r="G1391" i="2" s="1"/>
  <c r="G1428" i="2"/>
  <c r="G1429" i="2" s="1"/>
  <c r="G1430" i="2" s="1"/>
  <c r="G1305" i="2"/>
  <c r="G1306" i="2" s="1"/>
  <c r="G1307" i="2" s="1"/>
  <c r="G2127" i="2"/>
  <c r="G2128" i="2" s="1"/>
  <c r="G2129" i="2" s="1"/>
  <c r="G105" i="2"/>
  <c r="G106" i="2" s="1"/>
  <c r="G107" i="2" s="1"/>
  <c r="G1530" i="2"/>
  <c r="G1531" i="2" s="1"/>
  <c r="G1532" i="2" s="1"/>
  <c r="G1743" i="2"/>
  <c r="G1744" i="2" s="1"/>
  <c r="G1745" i="2" s="1"/>
  <c r="G1572" i="2"/>
  <c r="G1573" i="2" s="1"/>
  <c r="G1574" i="2" s="1"/>
  <c r="G1134" i="2"/>
  <c r="G1135" i="2" s="1"/>
  <c r="G1136" i="2" s="1"/>
  <c r="G1380" i="2"/>
  <c r="G1381" i="2" s="1"/>
  <c r="G1382" i="2" s="1"/>
  <c r="G2088" i="2"/>
  <c r="G2089" i="2" s="1"/>
  <c r="G2090" i="2" s="1"/>
  <c r="G690" i="2"/>
  <c r="G691" i="2" s="1"/>
  <c r="G692" i="2" s="1"/>
  <c r="G2022" i="2"/>
  <c r="G2023" i="2" s="1"/>
  <c r="G2024" i="2" s="1"/>
  <c r="G1419" i="2"/>
  <c r="G1420" i="2" s="1"/>
  <c r="G1421" i="2" s="1"/>
  <c r="G1266" i="2"/>
  <c r="G1267" i="2" s="1"/>
  <c r="G1268" i="2" s="1"/>
  <c r="G42" i="2"/>
  <c r="G43" i="2" s="1"/>
  <c r="G44" i="2" s="1"/>
  <c r="G2157" i="2"/>
  <c r="G2158" i="2" s="1"/>
  <c r="G2159" i="2" s="1"/>
  <c r="G1326" i="2"/>
  <c r="G1327" i="2" s="1"/>
  <c r="G1328" i="2" s="1"/>
  <c r="G1557" i="2"/>
  <c r="G1558" i="2" s="1"/>
  <c r="G1559" i="2" s="1"/>
  <c r="G219" i="2"/>
  <c r="G220" i="2" s="1"/>
  <c r="G221" i="2" s="1"/>
  <c r="G513" i="2"/>
  <c r="G514" i="2" s="1"/>
  <c r="G515" i="2" s="1"/>
  <c r="G813" i="2"/>
  <c r="G814" i="2" s="1"/>
  <c r="G815" i="2" s="1"/>
  <c r="G1038" i="2"/>
  <c r="G1039" i="2" s="1"/>
  <c r="G1040" i="2" s="1"/>
  <c r="G1857" i="2"/>
  <c r="G1858" i="2" s="1"/>
  <c r="G1859" i="2" s="1"/>
  <c r="G1917" i="2"/>
  <c r="G1918" i="2" s="1"/>
  <c r="G1919" i="2" s="1"/>
  <c r="G1164" i="2"/>
  <c r="G1165" i="2" s="1"/>
  <c r="G1166" i="2" s="1"/>
  <c r="G486" i="2"/>
  <c r="G487" i="2" s="1"/>
  <c r="G488" i="2" s="1"/>
  <c r="G1215" i="2"/>
  <c r="G1216" i="2" s="1"/>
  <c r="G1217" i="2" s="1"/>
  <c r="G666" i="2"/>
  <c r="G667" i="2" s="1"/>
  <c r="G668" i="2" s="1"/>
  <c r="G222" i="2"/>
  <c r="G223" i="2" s="1"/>
  <c r="G224" i="2" s="1"/>
  <c r="G1689" i="2"/>
  <c r="G1690" i="2" s="1"/>
  <c r="G1691" i="2" s="1"/>
  <c r="G1914" i="2"/>
  <c r="G1915" i="2" s="1"/>
  <c r="G1916" i="2" s="1"/>
  <c r="G981" i="2"/>
  <c r="G982" i="2" s="1"/>
  <c r="G983" i="2" s="1"/>
  <c r="G1053" i="2"/>
  <c r="G1054" i="2" s="1"/>
  <c r="G1055" i="2" s="1"/>
  <c r="G252" i="2"/>
  <c r="G253" i="2" s="1"/>
  <c r="G254" i="2" s="1"/>
  <c r="G531" i="2"/>
  <c r="G532" i="2" s="1"/>
  <c r="G533" i="2" s="1"/>
  <c r="G1290" i="2"/>
  <c r="G1291" i="2" s="1"/>
  <c r="G1292" i="2" s="1"/>
  <c r="G1449" i="2"/>
  <c r="G1450" i="2" s="1"/>
  <c r="G1451" i="2" s="1"/>
  <c r="G1509" i="2"/>
  <c r="G1510" i="2" s="1"/>
  <c r="G1511" i="2" s="1"/>
  <c r="G1764" i="2"/>
  <c r="G1765" i="2" s="1"/>
  <c r="G1766" i="2" s="1"/>
  <c r="G702" i="2"/>
  <c r="G703" i="2" s="1"/>
  <c r="G704" i="2" s="1"/>
  <c r="G1272" i="2"/>
  <c r="G1273" i="2" s="1"/>
  <c r="G1274" i="2" s="1"/>
  <c r="G1527" i="2"/>
  <c r="G1528" i="2" s="1"/>
  <c r="G1529" i="2" s="1"/>
  <c r="G738" i="2"/>
  <c r="G739" i="2" s="1"/>
  <c r="G740" i="2" s="1"/>
  <c r="G1377" i="2"/>
  <c r="G1378" i="2" s="1"/>
  <c r="G1379" i="2" s="1"/>
  <c r="G1347" i="2"/>
  <c r="G1348" i="2" s="1"/>
  <c r="G1349" i="2" s="1"/>
  <c r="G678" i="2"/>
  <c r="G679" i="2" s="1"/>
  <c r="G680" i="2" s="1"/>
  <c r="G978" i="2"/>
  <c r="G979" i="2" s="1"/>
  <c r="G980" i="2" s="1"/>
  <c r="G2049" i="2"/>
  <c r="G2050" i="2" s="1"/>
  <c r="G2051" i="2" s="1"/>
  <c r="G6" i="2"/>
  <c r="G7" i="2" s="1"/>
  <c r="G8" i="2" s="1"/>
  <c r="G153" i="2"/>
  <c r="G154" i="2" s="1"/>
  <c r="G155" i="2" s="1"/>
  <c r="G798" i="2"/>
  <c r="G799" i="2" s="1"/>
  <c r="G800" i="2" s="1"/>
  <c r="G1395" i="2"/>
  <c r="G1396" i="2" s="1"/>
  <c r="G1397" i="2" s="1"/>
  <c r="G2103" i="2"/>
  <c r="G2104" i="2" s="1"/>
  <c r="G2105" i="2" s="1"/>
  <c r="G2205" i="2"/>
  <c r="G2206" i="2" s="1"/>
  <c r="G2207" i="2" s="1"/>
  <c r="G1143" i="2"/>
  <c r="G1144" i="2" s="1"/>
  <c r="G1145" i="2" s="1"/>
  <c r="G1311" i="2"/>
  <c r="G1312" i="2" s="1"/>
  <c r="G1313" i="2" s="1"/>
  <c r="G1920" i="2"/>
  <c r="G1921" i="2" s="1"/>
  <c r="G1922" i="2" s="1"/>
  <c r="G2121" i="2"/>
  <c r="G2122" i="2" s="1"/>
  <c r="G2123" i="2" s="1"/>
  <c r="G2007" i="2"/>
  <c r="G2008" i="2" s="1"/>
  <c r="G2009" i="2" s="1"/>
  <c r="G657" i="2"/>
  <c r="G658" i="2" s="1"/>
  <c r="G659" i="2" s="1"/>
  <c r="G2025" i="2"/>
  <c r="G2026" i="2" s="1"/>
  <c r="G2027" i="2" s="1"/>
  <c r="G534" i="2"/>
  <c r="G535" i="2" s="1"/>
  <c r="G536" i="2" s="1"/>
  <c r="G135" i="2"/>
  <c r="G136" i="2" s="1"/>
  <c r="G137" i="2" s="1"/>
  <c r="G369" i="2"/>
  <c r="G370" i="2" s="1"/>
  <c r="G371" i="2" s="1"/>
  <c r="G792" i="2"/>
  <c r="G793" i="2" s="1"/>
  <c r="G794" i="2" s="1"/>
  <c r="G1518" i="2"/>
  <c r="G1519" i="2" s="1"/>
  <c r="G1520" i="2" s="1"/>
  <c r="G414" i="2"/>
  <c r="G415" i="2" s="1"/>
  <c r="G416" i="2" s="1"/>
  <c r="G816" i="2"/>
  <c r="G817" i="2" s="1"/>
  <c r="G818" i="2" s="1"/>
  <c r="G648" i="2"/>
  <c r="G649" i="2" s="1"/>
  <c r="G650" i="2" s="1"/>
  <c r="G45" i="2"/>
  <c r="G46" i="2" s="1"/>
  <c r="G47" i="2" s="1"/>
  <c r="G1116" i="2"/>
  <c r="G1117" i="2" s="1"/>
  <c r="G1118" i="2" s="1"/>
  <c r="G1452" i="2"/>
  <c r="G1453" i="2" s="1"/>
  <c r="G1454" i="2" s="1"/>
  <c r="G1683" i="2"/>
  <c r="G1684" i="2" s="1"/>
  <c r="G1685" i="2" s="1"/>
  <c r="G90" i="2"/>
  <c r="G91" i="2" s="1"/>
  <c r="G92" i="2" s="1"/>
  <c r="G207" i="2"/>
  <c r="G208" i="2" s="1"/>
  <c r="G209" i="2" s="1"/>
  <c r="G57" i="2"/>
  <c r="G58" i="2" s="1"/>
  <c r="G59" i="2" s="1"/>
  <c r="G828" i="2"/>
  <c r="G829" i="2" s="1"/>
  <c r="G830" i="2" s="1"/>
  <c r="G525" i="2"/>
  <c r="G526" i="2" s="1"/>
  <c r="G527" i="2" s="1"/>
  <c r="G2091" i="2"/>
  <c r="G2092" i="2" s="1"/>
  <c r="G2093" i="2" s="1"/>
  <c r="G1005" i="2"/>
  <c r="G1006" i="2" s="1"/>
  <c r="G1007" i="2" s="1"/>
  <c r="G1926" i="2"/>
  <c r="G1927" i="2" s="1"/>
  <c r="G1928" i="2" s="1"/>
  <c r="G570" i="2"/>
  <c r="G571" i="2" s="1"/>
  <c r="G572" i="2" s="1"/>
  <c r="G33" i="2"/>
  <c r="G34" i="2" s="1"/>
  <c r="G35" i="2" s="1"/>
  <c r="G1785" i="2"/>
  <c r="G1786" i="2" s="1"/>
  <c r="G1787" i="2" s="1"/>
  <c r="G801" i="2"/>
  <c r="G802" i="2" s="1"/>
  <c r="G803" i="2" s="1"/>
  <c r="G1701" i="2"/>
  <c r="G1702" i="2" s="1"/>
  <c r="G1703" i="2" s="1"/>
  <c r="G1296" i="2"/>
  <c r="G1297" i="2" s="1"/>
  <c r="G1298" i="2" s="1"/>
  <c r="G1254" i="2"/>
  <c r="G1255" i="2" s="1"/>
  <c r="G1256" i="2" s="1"/>
  <c r="G1770" i="2"/>
  <c r="G1771" i="2" s="1"/>
  <c r="G1772" i="2" s="1"/>
  <c r="G1149" i="2"/>
  <c r="G1150" i="2" s="1"/>
  <c r="G1151" i="2" s="1"/>
  <c r="G2046" i="2"/>
  <c r="G2047" i="2" s="1"/>
  <c r="G2048" i="2" s="1"/>
  <c r="G1263" i="2"/>
  <c r="G1264" i="2" s="1"/>
  <c r="G1265" i="2" s="1"/>
  <c r="G1827" i="2"/>
  <c r="G1828" i="2" s="1"/>
  <c r="G1829" i="2" s="1"/>
  <c r="G1200" i="2"/>
  <c r="G1201" i="2" s="1"/>
  <c r="G1202" i="2" s="1"/>
  <c r="G12" i="2"/>
  <c r="G13" i="2" s="1"/>
  <c r="G14" i="2" s="1"/>
  <c r="G477" i="2"/>
  <c r="G478" i="2" s="1"/>
  <c r="G479" i="2" s="1"/>
  <c r="G1587" i="2"/>
  <c r="G1588" i="2" s="1"/>
  <c r="G1589" i="2" s="1"/>
  <c r="G1023" i="2"/>
  <c r="G1024" i="2" s="1"/>
  <c r="G1025" i="2" s="1"/>
  <c r="G81" i="2"/>
  <c r="G82" i="2" s="1"/>
  <c r="G83" i="2" s="1"/>
  <c r="G1431" i="2"/>
  <c r="G1432" i="2" s="1"/>
  <c r="G1433" i="2" s="1"/>
  <c r="G132" i="2"/>
  <c r="G133" i="2" s="1"/>
  <c r="G134" i="2" s="1"/>
  <c r="G1158" i="2"/>
  <c r="G1159" i="2" s="1"/>
  <c r="G1160" i="2" s="1"/>
  <c r="G1953" i="2"/>
  <c r="G1954" i="2" s="1"/>
  <c r="G1955" i="2" s="1"/>
  <c r="G960" i="2"/>
  <c r="G961" i="2" s="1"/>
  <c r="G962" i="2" s="1"/>
  <c r="G696" i="2"/>
  <c r="G697" i="2" s="1"/>
  <c r="G698" i="2" s="1"/>
  <c r="G1965" i="2"/>
  <c r="G1966" i="2" s="1"/>
  <c r="G1967" i="2" s="1"/>
  <c r="G1986" i="2"/>
  <c r="G1987" i="2" s="1"/>
  <c r="G1988" i="2" s="1"/>
  <c r="G210" i="2"/>
  <c r="G211" i="2" s="1"/>
  <c r="G212" i="2" s="1"/>
  <c r="G1596" i="2"/>
  <c r="G1597" i="2" s="1"/>
  <c r="G1598" i="2" s="1"/>
  <c r="G498" i="2"/>
  <c r="G499" i="2" s="1"/>
  <c r="G500" i="2" s="1"/>
  <c r="G447" i="2"/>
  <c r="G448" i="2" s="1"/>
  <c r="G449" i="2" s="1"/>
  <c r="G774" i="2"/>
  <c r="G775" i="2" s="1"/>
  <c r="G776" i="2" s="1"/>
  <c r="G432" i="2"/>
  <c r="G433" i="2" s="1"/>
  <c r="G434" i="2" s="1"/>
  <c r="G1626" i="2"/>
  <c r="G1627" i="2" s="1"/>
  <c r="G1628" i="2" s="1"/>
  <c r="G1752" i="2"/>
  <c r="G1753" i="2" s="1"/>
  <c r="G1754" i="2" s="1"/>
  <c r="G729" i="2"/>
  <c r="G730" i="2" s="1"/>
  <c r="G731" i="2" s="1"/>
  <c r="G318" i="2"/>
  <c r="G319" i="2" s="1"/>
  <c r="G320" i="2" s="1"/>
  <c r="G1869" i="2"/>
  <c r="G1870" i="2" s="1"/>
  <c r="G1871" i="2" s="1"/>
  <c r="G54" i="2"/>
  <c r="G55" i="2" s="1"/>
  <c r="G56" i="2" s="1"/>
  <c r="G93" i="2"/>
  <c r="G94" i="2" s="1"/>
  <c r="G95" i="2" s="1"/>
  <c r="G750" i="2"/>
  <c r="G751" i="2" s="1"/>
  <c r="G752" i="2" s="1"/>
  <c r="G555" i="2"/>
  <c r="G556" i="2" s="1"/>
  <c r="G557" i="2" s="1"/>
  <c r="G1275" i="2"/>
  <c r="G1276" i="2" s="1"/>
  <c r="G1277" i="2" s="1"/>
  <c r="G1692" i="2"/>
  <c r="G1693" i="2" s="1"/>
  <c r="G1694" i="2" s="1"/>
  <c r="G399" i="2"/>
  <c r="G400" i="2" s="1"/>
  <c r="G401" i="2" s="1"/>
  <c r="G1500" i="2"/>
  <c r="G1501" i="2" s="1"/>
  <c r="G1502" i="2" s="1"/>
  <c r="G1728" i="2"/>
  <c r="G1729" i="2" s="1"/>
  <c r="G1730" i="2" s="1"/>
  <c r="G30" i="2"/>
  <c r="G31" i="2" s="1"/>
  <c r="G32" i="2" s="1"/>
  <c r="G1224" i="2"/>
  <c r="G1225" i="2" s="1"/>
  <c r="G1226" i="2" s="1"/>
  <c r="G708" i="2"/>
  <c r="G709" i="2" s="1"/>
  <c r="G710" i="2" s="1"/>
  <c r="G1725" i="2"/>
  <c r="G1726" i="2" s="1"/>
  <c r="G1727" i="2" s="1"/>
  <c r="G1488" i="2"/>
  <c r="G1489" i="2" s="1"/>
  <c r="G1490" i="2" s="1"/>
  <c r="G471" i="2"/>
  <c r="G472" i="2" s="1"/>
  <c r="G473" i="2" s="1"/>
  <c r="G1842" i="2"/>
  <c r="G1843" i="2" s="1"/>
  <c r="G1844" i="2" s="1"/>
  <c r="G201" i="2"/>
  <c r="G202" i="2" s="1"/>
  <c r="G203" i="2" s="1"/>
  <c r="G192" i="2"/>
  <c r="G193" i="2" s="1"/>
  <c r="G194" i="2" s="1"/>
  <c r="G591" i="2"/>
  <c r="G592" i="2" s="1"/>
  <c r="G593" i="2" s="1"/>
  <c r="G501" i="2"/>
  <c r="G502" i="2" s="1"/>
  <c r="G503" i="2" s="1"/>
  <c r="G1383" i="2"/>
  <c r="G1384" i="2" s="1"/>
  <c r="G1385" i="2" s="1"/>
  <c r="G1068" i="2"/>
  <c r="G1069" i="2" s="1"/>
  <c r="G1070" i="2" s="1"/>
  <c r="G1713" i="2"/>
  <c r="G1714" i="2" s="1"/>
  <c r="G1715" i="2" s="1"/>
  <c r="G939" i="2"/>
  <c r="G940" i="2" s="1"/>
  <c r="G941" i="2" s="1"/>
  <c r="G1494" i="2"/>
  <c r="G1495" i="2" s="1"/>
  <c r="G1496" i="2" s="1"/>
  <c r="G204" i="2"/>
  <c r="G205" i="2" s="1"/>
  <c r="G206" i="2" s="1"/>
  <c r="G1746" i="2"/>
  <c r="G1747" i="2" s="1"/>
  <c r="G1748" i="2" s="1"/>
  <c r="G138" i="2"/>
  <c r="G139" i="2" s="1"/>
  <c r="G140" i="2" s="1"/>
  <c r="G1074" i="2"/>
  <c r="G1075" i="2" s="1"/>
  <c r="G1076" i="2" s="1"/>
  <c r="G2097" i="2"/>
  <c r="G2098" i="2" s="1"/>
  <c r="G2099" i="2" s="1"/>
  <c r="G669" i="2"/>
  <c r="G670" i="2" s="1"/>
  <c r="G671" i="2" s="1"/>
  <c r="G420" i="2"/>
  <c r="G421" i="2" s="1"/>
  <c r="G422" i="2" s="1"/>
  <c r="G1935" i="2"/>
  <c r="G1936" i="2" s="1"/>
  <c r="G1937" i="2" s="1"/>
  <c r="G1482" i="2"/>
  <c r="G1483" i="2" s="1"/>
  <c r="G1484" i="2" s="1"/>
  <c r="G1845" i="2"/>
  <c r="G1846" i="2" s="1"/>
  <c r="G1847" i="2" s="1"/>
  <c r="G1551" i="2"/>
  <c r="G1552" i="2" s="1"/>
  <c r="G1553" i="2" s="1"/>
  <c r="G1209" i="2"/>
  <c r="G1210" i="2" s="1"/>
  <c r="G1211" i="2" s="1"/>
  <c r="G1410" i="2"/>
  <c r="G1411" i="2" s="1"/>
  <c r="G1412" i="2" s="1"/>
  <c r="G1704" i="2"/>
  <c r="G1705" i="2" s="1"/>
  <c r="G1706" i="2" s="1"/>
  <c r="G1206" i="2"/>
  <c r="G1207" i="2" s="1"/>
  <c r="G1208" i="2" s="1"/>
  <c r="G1194" i="2"/>
  <c r="G1195" i="2" s="1"/>
  <c r="G1196" i="2" s="1"/>
  <c r="G2019" i="2"/>
  <c r="G2020" i="2" s="1"/>
  <c r="G2021" i="2" s="1"/>
  <c r="G114" i="2"/>
  <c r="G115" i="2" s="1"/>
  <c r="G116" i="2" s="1"/>
  <c r="G861" i="2"/>
  <c r="G862" i="2" s="1"/>
  <c r="G863" i="2" s="1"/>
  <c r="G1773" i="2"/>
  <c r="G1774" i="2" s="1"/>
  <c r="G1775" i="2" s="1"/>
  <c r="G171" i="2"/>
  <c r="G172" i="2" s="1"/>
  <c r="G173" i="2" s="1"/>
  <c r="G1044" i="2"/>
  <c r="G1045" i="2" s="1"/>
  <c r="G1046" i="2" s="1"/>
  <c r="G921" i="2"/>
  <c r="G922" i="2" s="1"/>
  <c r="G923" i="2" s="1"/>
  <c r="G1002" i="2"/>
  <c r="G1003" i="2" s="1"/>
  <c r="G1004" i="2" s="1"/>
  <c r="G387" i="2"/>
  <c r="G388" i="2" s="1"/>
  <c r="G389" i="2" s="1"/>
  <c r="G2211" i="2"/>
  <c r="G2212" i="2" s="1"/>
  <c r="G2213" i="2" s="1"/>
  <c r="G1497" i="2"/>
  <c r="G1498" i="2" s="1"/>
  <c r="G1499" i="2" s="1"/>
  <c r="G2037" i="2"/>
  <c r="G2038" i="2" s="1"/>
  <c r="G2039" i="2" s="1"/>
  <c r="G381" i="2"/>
  <c r="G382" i="2" s="1"/>
  <c r="G383" i="2" s="1"/>
  <c r="G1815" i="2"/>
  <c r="G1816" i="2" s="1"/>
  <c r="G1817" i="2" s="1"/>
  <c r="G1137" i="2"/>
  <c r="G1138" i="2" s="1"/>
  <c r="G1139" i="2" s="1"/>
  <c r="G15" i="2"/>
  <c r="G16" i="2" s="1"/>
  <c r="G17" i="2" s="1"/>
  <c r="G600" i="2"/>
  <c r="G601" i="2" s="1"/>
  <c r="G602" i="2" s="1"/>
  <c r="G1830" i="2"/>
  <c r="G1831" i="2" s="1"/>
  <c r="G1832" i="2" s="1"/>
  <c r="G444" i="2"/>
  <c r="G445" i="2" s="1"/>
  <c r="G446" i="2" s="1"/>
  <c r="G234" i="2"/>
  <c r="G235" i="2" s="1"/>
  <c r="G236" i="2" s="1"/>
  <c r="G537" i="2"/>
  <c r="G538" i="2" s="1"/>
  <c r="G539" i="2" s="1"/>
  <c r="G804" i="2"/>
  <c r="G805" i="2" s="1"/>
  <c r="G806" i="2" s="1"/>
  <c r="G1461" i="2"/>
  <c r="G1462" i="2" s="1"/>
  <c r="G1463" i="2" s="1"/>
  <c r="G1548" i="2"/>
  <c r="G1549" i="2" s="1"/>
  <c r="G1550" i="2" s="1"/>
  <c r="G75" i="2"/>
  <c r="G76" i="2" s="1"/>
  <c r="G77" i="2" s="1"/>
  <c r="G1902" i="2"/>
  <c r="G1903" i="2" s="1"/>
  <c r="G1904" i="2" s="1"/>
  <c r="G117" i="2"/>
  <c r="G118" i="2" s="1"/>
  <c r="G119" i="2" s="1"/>
  <c r="G1698" i="2"/>
  <c r="G1699" i="2" s="1"/>
  <c r="G1700" i="2" s="1"/>
  <c r="G933" i="2"/>
  <c r="G934" i="2" s="1"/>
  <c r="G935" i="2" s="1"/>
  <c r="G1818" i="2"/>
  <c r="G1819" i="2" s="1"/>
  <c r="G1820" i="2" s="1"/>
  <c r="G1941" i="2"/>
  <c r="G1942" i="2" s="1"/>
  <c r="G1943" i="2" s="1"/>
  <c r="G1554" i="2"/>
  <c r="G1555" i="2" s="1"/>
  <c r="G1556" i="2" s="1"/>
  <c r="G717" i="2"/>
  <c r="G718" i="2" s="1"/>
  <c r="G719" i="2" s="1"/>
  <c r="G1950" i="2"/>
  <c r="G1951" i="2" s="1"/>
  <c r="G1952" i="2" s="1"/>
  <c r="G2067" i="2"/>
  <c r="G2068" i="2" s="1"/>
  <c r="G2069" i="2" s="1"/>
  <c r="G1632" i="2"/>
  <c r="G1633" i="2" s="1"/>
  <c r="G1634" i="2" s="1"/>
  <c r="G1473" i="2"/>
  <c r="G1474" i="2" s="1"/>
  <c r="G1475" i="2" s="1"/>
  <c r="G507" i="2"/>
  <c r="G508" i="2" s="1"/>
  <c r="G509" i="2" s="1"/>
  <c r="G303" i="2"/>
  <c r="G304" i="2" s="1"/>
  <c r="G305" i="2" s="1"/>
  <c r="G954" i="2"/>
  <c r="G955" i="2" s="1"/>
  <c r="G956" i="2" s="1"/>
  <c r="G1533" i="2"/>
  <c r="G1534" i="2" s="1"/>
  <c r="G1535" i="2" s="1"/>
  <c r="G1848" i="2"/>
  <c r="G1849" i="2" s="1"/>
  <c r="G1850" i="2" s="1"/>
  <c r="G1878" i="2"/>
  <c r="G1879" i="2" s="1"/>
  <c r="G1880" i="2" s="1"/>
  <c r="G126" i="2"/>
  <c r="G127" i="2" s="1"/>
  <c r="G128" i="2" s="1"/>
  <c r="G1653" i="2"/>
  <c r="G1654" i="2" s="1"/>
  <c r="G1655" i="2" s="1"/>
  <c r="G2181" i="2"/>
  <c r="G2182" i="2" s="1"/>
  <c r="G2183" i="2" s="1"/>
  <c r="G1020" i="2"/>
  <c r="G1021" i="2" s="1"/>
  <c r="G1022" i="2" s="1"/>
  <c r="G552" i="2"/>
  <c r="G553" i="2" s="1"/>
  <c r="G554" i="2" s="1"/>
  <c r="G1095" i="2"/>
  <c r="G1096" i="2" s="1"/>
  <c r="G1097" i="2" s="1"/>
  <c r="G1350" i="2"/>
  <c r="G1351" i="2" s="1"/>
  <c r="G1352" i="2" s="1"/>
  <c r="G687" i="2"/>
  <c r="G688" i="2" s="1"/>
  <c r="G689" i="2" s="1"/>
  <c r="G261" i="2"/>
  <c r="G262" i="2" s="1"/>
  <c r="G263" i="2" s="1"/>
  <c r="G1176" i="2"/>
  <c r="G1177" i="2" s="1"/>
  <c r="G1178" i="2" s="1"/>
  <c r="G372" i="2"/>
  <c r="G373" i="2" s="1"/>
  <c r="G374" i="2" s="1"/>
  <c r="G2100" i="2"/>
  <c r="G2101" i="2" s="1"/>
  <c r="G2102" i="2" s="1"/>
  <c r="G612" i="2"/>
  <c r="G613" i="2" s="1"/>
  <c r="G614" i="2" s="1"/>
  <c r="G9" i="2"/>
  <c r="G10" i="2" s="1"/>
  <c r="G11" i="2" s="1"/>
  <c r="G1146" i="2"/>
  <c r="G1147" i="2" s="1"/>
  <c r="G1148" i="2" s="1"/>
  <c r="G1332" i="2"/>
  <c r="G1333" i="2" s="1"/>
  <c r="G1334" i="2" s="1"/>
  <c r="G1974" i="2"/>
  <c r="G1975" i="2" s="1"/>
  <c r="G1976" i="2" s="1"/>
  <c r="G1359" i="2"/>
  <c r="G1360" i="2" s="1"/>
  <c r="G1361" i="2" s="1"/>
  <c r="G606" i="2"/>
  <c r="G607" i="2" s="1"/>
  <c r="G608" i="2" s="1"/>
  <c r="G744" i="2"/>
  <c r="G745" i="2" s="1"/>
  <c r="G746" i="2" s="1"/>
  <c r="G1800" i="2"/>
  <c r="G1801" i="2" s="1"/>
  <c r="G1802" i="2" s="1"/>
  <c r="G1362" i="2"/>
  <c r="G1363" i="2" s="1"/>
  <c r="G1364" i="2" s="1"/>
  <c r="G66" i="2"/>
  <c r="G67" i="2" s="1"/>
  <c r="G68" i="2" s="1"/>
  <c r="G1098" i="2"/>
  <c r="G1099" i="2" s="1"/>
  <c r="G1100" i="2" s="1"/>
  <c r="G1860" i="2"/>
  <c r="G1861" i="2" s="1"/>
  <c r="G1862" i="2" s="1"/>
  <c r="G1368" i="2"/>
  <c r="G1369" i="2" s="1"/>
  <c r="G1370" i="2" s="1"/>
  <c r="G1365" i="2"/>
  <c r="G1366" i="2" s="1"/>
  <c r="G1367" i="2" s="1"/>
  <c r="G771" i="2"/>
  <c r="G772" i="2" s="1"/>
  <c r="G773" i="2" s="1"/>
  <c r="G1065" i="2"/>
  <c r="G1066" i="2" s="1"/>
  <c r="G1067" i="2" s="1"/>
  <c r="G1092" i="2"/>
  <c r="G1093" i="2" s="1"/>
  <c r="G1094" i="2" s="1"/>
  <c r="G594" i="2"/>
  <c r="G595" i="2" s="1"/>
  <c r="G596" i="2" s="1"/>
  <c r="G642" i="2"/>
  <c r="G643" i="2" s="1"/>
  <c r="G644" i="2" s="1"/>
  <c r="G1611" i="2"/>
  <c r="G1612" i="2" s="1"/>
  <c r="G1613" i="2" s="1"/>
  <c r="G1956" i="2"/>
  <c r="G1957" i="2" s="1"/>
  <c r="G1958" i="2" s="1"/>
  <c r="G405" i="2"/>
  <c r="G406" i="2" s="1"/>
  <c r="G407" i="2" s="1"/>
  <c r="G1083" i="2"/>
  <c r="G1084" i="2" s="1"/>
  <c r="G1085" i="2" s="1"/>
  <c r="G198" i="2"/>
  <c r="G199" i="2" s="1"/>
  <c r="G200" i="2" s="1"/>
  <c r="G1776" i="2"/>
  <c r="G1777" i="2" s="1"/>
  <c r="G1778" i="2" s="1"/>
  <c r="G789" i="2"/>
  <c r="G790" i="2" s="1"/>
  <c r="G791" i="2" s="1"/>
  <c r="G60" i="2"/>
  <c r="G61" i="2" s="1"/>
  <c r="G62" i="2" s="1"/>
  <c r="G753" i="2"/>
  <c r="G754" i="2" s="1"/>
  <c r="G755" i="2" s="1"/>
  <c r="G1104" i="2"/>
  <c r="G1105" i="2" s="1"/>
  <c r="G1106" i="2" s="1"/>
  <c r="G1119" i="2"/>
  <c r="G1120" i="2" s="1"/>
  <c r="G1121" i="2" s="1"/>
  <c r="G480" i="2"/>
  <c r="G481" i="2" s="1"/>
  <c r="G482" i="2" s="1"/>
  <c r="G681" i="2"/>
  <c r="G682" i="2" s="1"/>
  <c r="G683" i="2" s="1"/>
  <c r="G174" i="2"/>
  <c r="G175" i="2" s="1"/>
  <c r="G176" i="2" s="1"/>
  <c r="G1884" i="2"/>
  <c r="G1885" i="2" s="1"/>
  <c r="G1886" i="2" s="1"/>
  <c r="G213" i="2"/>
  <c r="G214" i="2" s="1"/>
  <c r="G215" i="2" s="1"/>
  <c r="G756" i="2"/>
  <c r="G757" i="2" s="1"/>
  <c r="G758" i="2" s="1"/>
  <c r="G546" i="2"/>
  <c r="G547" i="2" s="1"/>
  <c r="G548" i="2" s="1"/>
  <c r="G1467" i="2"/>
  <c r="G1468" i="2" s="1"/>
  <c r="G1469" i="2" s="1"/>
  <c r="G144" i="2"/>
  <c r="G145" i="2" s="1"/>
  <c r="G146" i="2" s="1"/>
  <c r="G1245" i="2"/>
  <c r="G1246" i="2" s="1"/>
  <c r="G1247" i="2" s="1"/>
  <c r="G1239" i="2"/>
  <c r="G1240" i="2" s="1"/>
  <c r="G1241" i="2" s="1"/>
  <c r="G468" i="2"/>
  <c r="G469" i="2" s="1"/>
  <c r="G470" i="2" s="1"/>
  <c r="G1242" i="2"/>
  <c r="G1243" i="2" s="1"/>
  <c r="G1244" i="2" s="1"/>
  <c r="G255" i="2"/>
  <c r="G256" i="2" s="1"/>
  <c r="G257" i="2" s="1"/>
  <c r="G1089" i="2"/>
  <c r="G1090" i="2" s="1"/>
  <c r="G1091" i="2" s="1"/>
  <c r="G2133" i="2"/>
  <c r="G2134" i="2" s="1"/>
  <c r="G2135" i="2" s="1"/>
  <c r="G1341" i="2"/>
  <c r="G1342" i="2" s="1"/>
  <c r="G1343" i="2" s="1"/>
  <c r="G1386" i="2"/>
  <c r="G1387" i="2" s="1"/>
  <c r="G1388" i="2" s="1"/>
  <c r="G1179" i="2"/>
  <c r="G1180" i="2" s="1"/>
  <c r="G1181" i="2" s="1"/>
  <c r="G762" i="2"/>
  <c r="G763" i="2" s="1"/>
  <c r="G764" i="2" s="1"/>
  <c r="G765" i="2"/>
  <c r="G766" i="2" s="1"/>
  <c r="G767" i="2" s="1"/>
  <c r="G1056" i="2"/>
  <c r="G1057" i="2" s="1"/>
  <c r="G1058" i="2" s="1"/>
  <c r="G852" i="2"/>
  <c r="G853" i="2" s="1"/>
  <c r="G854" i="2" s="1"/>
  <c r="G108" i="2"/>
  <c r="G109" i="2" s="1"/>
  <c r="G110" i="2" s="1"/>
  <c r="G786" i="2"/>
  <c r="G787" i="2" s="1"/>
  <c r="G788" i="2" s="1"/>
  <c r="G2061" i="2"/>
  <c r="G2062" i="2" s="1"/>
  <c r="G2063" i="2" s="1"/>
  <c r="G1563" i="2"/>
  <c r="G1564" i="2" s="1"/>
  <c r="G1565" i="2" s="1"/>
  <c r="G1398" i="2"/>
  <c r="G1399" i="2" s="1"/>
  <c r="G1400" i="2" s="1"/>
  <c r="G1560" i="2"/>
  <c r="G1561" i="2" s="1"/>
  <c r="G1562" i="2" s="1"/>
  <c r="G1197" i="2"/>
  <c r="G1198" i="2" s="1"/>
  <c r="G1199" i="2" s="1"/>
  <c r="G2178" i="2"/>
  <c r="G2179" i="2" s="1"/>
  <c r="G2180" i="2" s="1"/>
  <c r="G1434" i="2"/>
  <c r="G1435" i="2" s="1"/>
  <c r="G1436" i="2" s="1"/>
  <c r="G942" i="2"/>
  <c r="G943" i="2" s="1"/>
  <c r="G944" i="2" s="1"/>
  <c r="G1647" i="2"/>
  <c r="G1648" i="2" s="1"/>
  <c r="G1649" i="2" s="1"/>
  <c r="G1302" i="2"/>
  <c r="G1303" i="2" s="1"/>
  <c r="G1304" i="2" s="1"/>
  <c r="G993" i="2"/>
  <c r="G994" i="2" s="1"/>
  <c r="G995" i="2" s="1"/>
  <c r="G1791" i="2"/>
  <c r="G1792" i="2" s="1"/>
  <c r="G1793" i="2" s="1"/>
  <c r="G1212" i="2"/>
  <c r="G1213" i="2" s="1"/>
  <c r="G1214" i="2" s="1"/>
  <c r="G2055" i="2"/>
  <c r="G2056" i="2" s="1"/>
  <c r="G2057" i="2" s="1"/>
  <c r="G936" i="2"/>
  <c r="G937" i="2" s="1"/>
  <c r="G938" i="2" s="1"/>
  <c r="G1716" i="2"/>
  <c r="G1717" i="2" s="1"/>
  <c r="G1718" i="2" s="1"/>
  <c r="G48" i="2"/>
  <c r="G49" i="2" s="1"/>
  <c r="G50" i="2" s="1"/>
  <c r="G1866" i="2"/>
  <c r="G1867" i="2" s="1"/>
  <c r="G1868" i="2" s="1"/>
  <c r="G2130" i="2"/>
  <c r="G2131" i="2" s="1"/>
  <c r="G2132" i="2" s="1"/>
  <c r="G264" i="2"/>
  <c r="G265" i="2" s="1"/>
  <c r="G266" i="2" s="1"/>
  <c r="G321" i="2"/>
  <c r="G322" i="2" s="1"/>
  <c r="G323" i="2" s="1"/>
  <c r="G1677" i="2"/>
  <c r="G1678" i="2" s="1"/>
  <c r="G1679" i="2" s="1"/>
  <c r="G1392" i="2"/>
  <c r="G1393" i="2" s="1"/>
  <c r="G1394" i="2" s="1"/>
  <c r="G900" i="2"/>
  <c r="G901" i="2" s="1"/>
  <c r="G902" i="2" s="1"/>
  <c r="G1470" i="2"/>
  <c r="G1471" i="2" s="1"/>
  <c r="G1472" i="2" s="1"/>
  <c r="G1674" i="2"/>
  <c r="G1675" i="2" s="1"/>
  <c r="G1676" i="2" s="1"/>
  <c r="G987" i="2"/>
  <c r="G988" i="2" s="1"/>
  <c r="G989" i="2" s="1"/>
  <c r="G1008" i="2"/>
  <c r="G1009" i="2" s="1"/>
  <c r="G1010" i="2" s="1"/>
  <c r="G1959" i="2"/>
  <c r="G1960" i="2" s="1"/>
  <c r="G1961" i="2" s="1"/>
  <c r="G1401" i="2"/>
  <c r="G1402" i="2" s="1"/>
  <c r="G1403" i="2" s="1"/>
  <c r="G1248" i="2"/>
  <c r="G1249" i="2" s="1"/>
  <c r="G1250" i="2" s="1"/>
  <c r="G1269" i="2"/>
  <c r="G1270" i="2" s="1"/>
  <c r="G1271" i="2" s="1"/>
  <c r="G300" i="2"/>
  <c r="G301" i="2" s="1"/>
  <c r="G302" i="2" s="1"/>
  <c r="G1923" i="2"/>
  <c r="G1924" i="2" s="1"/>
  <c r="G1925" i="2" s="1"/>
  <c r="G1983" i="2"/>
  <c r="G1984" i="2" s="1"/>
  <c r="G1985" i="2" s="1"/>
  <c r="G882" i="2"/>
  <c r="G883" i="2" s="1"/>
  <c r="G884" i="2" s="1"/>
  <c r="G1506" i="2"/>
  <c r="G1507" i="2" s="1"/>
  <c r="G1508" i="2" s="1"/>
  <c r="G1422" i="2"/>
  <c r="G1423" i="2" s="1"/>
  <c r="G1424" i="2" s="1"/>
  <c r="G2193" i="2"/>
  <c r="G2194" i="2" s="1"/>
  <c r="G2195" i="2" s="1"/>
  <c r="G1188" i="2"/>
  <c r="G1189" i="2" s="1"/>
  <c r="G1190" i="2" s="1"/>
  <c r="G1029" i="2"/>
  <c r="G1030" i="2" s="1"/>
  <c r="G1031" i="2" s="1"/>
  <c r="G1911" i="2"/>
  <c r="G1912" i="2" s="1"/>
  <c r="G1913" i="2" s="1"/>
  <c r="G1440" i="2"/>
  <c r="G1441" i="2" s="1"/>
  <c r="G1442" i="2" s="1"/>
  <c r="G1641" i="2"/>
  <c r="G1642" i="2" s="1"/>
  <c r="G1643" i="2" s="1"/>
  <c r="G1221" i="2"/>
  <c r="G1222" i="2" s="1"/>
  <c r="G1223" i="2" s="1"/>
  <c r="G1761" i="2"/>
  <c r="G1762" i="2" s="1"/>
  <c r="G1763" i="2" s="1"/>
  <c r="G1893" i="2"/>
  <c r="G1894" i="2" s="1"/>
  <c r="G1895" i="2" s="1"/>
  <c r="G231" i="2"/>
  <c r="G232" i="2" s="1"/>
  <c r="G233" i="2" s="1"/>
  <c r="G747" i="2"/>
  <c r="G748" i="2" s="1"/>
  <c r="G749" i="2" s="1"/>
  <c r="G1896" i="2"/>
  <c r="G1897" i="2" s="1"/>
  <c r="G1898" i="2" s="1"/>
  <c r="G36" i="2"/>
  <c r="G37" i="2" s="1"/>
  <c r="G38" i="2" s="1"/>
  <c r="G2184" i="2"/>
  <c r="G2185" i="2" s="1"/>
  <c r="G2186" i="2" s="1"/>
  <c r="G618" i="2"/>
  <c r="G619" i="2" s="1"/>
  <c r="G620" i="2" s="1"/>
  <c r="G2136" i="2"/>
  <c r="G2137" i="2" s="1"/>
  <c r="G2138" i="2" s="1"/>
  <c r="G1806" i="2"/>
  <c r="G1807" i="2" s="1"/>
  <c r="G1808" i="2" s="1"/>
  <c r="G558" i="2"/>
  <c r="G559" i="2" s="1"/>
  <c r="G560" i="2" s="1"/>
  <c r="G1656" i="2"/>
  <c r="G1657" i="2" s="1"/>
  <c r="G1658" i="2" s="1"/>
  <c r="G2094" i="2"/>
  <c r="G2095" i="2" s="1"/>
  <c r="G2096" i="2" s="1"/>
  <c r="G1875" i="2"/>
  <c r="G1876" i="2" s="1"/>
  <c r="G1877" i="2" s="1"/>
  <c r="G2016" i="2"/>
  <c r="G2017" i="2" s="1"/>
  <c r="G2018" i="2" s="1"/>
  <c r="G1629" i="2"/>
  <c r="G1630" i="2" s="1"/>
  <c r="G1631" i="2" s="1"/>
  <c r="G846" i="2"/>
  <c r="G847" i="2" s="1"/>
  <c r="G848" i="2" s="1"/>
  <c r="G615" i="2"/>
  <c r="G616" i="2" s="1"/>
  <c r="G617" i="2" s="1"/>
  <c r="G111" i="2"/>
  <c r="G112" i="2" s="1"/>
  <c r="G113" i="2" s="1"/>
  <c r="G945" i="2"/>
  <c r="G946" i="2" s="1"/>
  <c r="G947" i="2" s="1"/>
  <c r="G1404" i="2"/>
  <c r="G1405" i="2" s="1"/>
  <c r="G1406" i="2" s="1"/>
  <c r="G1185" i="2"/>
  <c r="G1186" i="2" s="1"/>
  <c r="G1187" i="2" s="1"/>
  <c r="G849" i="2"/>
  <c r="G850" i="2" s="1"/>
  <c r="G851" i="2" s="1"/>
  <c r="G1680" i="2"/>
  <c r="G1681" i="2" s="1"/>
  <c r="G1682" i="2" s="1"/>
  <c r="G1032" i="2"/>
  <c r="G1033" i="2" s="1"/>
  <c r="G1034" i="2" s="1"/>
  <c r="G342" i="2"/>
  <c r="G343" i="2" s="1"/>
  <c r="G344" i="2" s="1"/>
  <c r="G918" i="2"/>
  <c r="G919" i="2" s="1"/>
  <c r="G920" i="2" s="1"/>
  <c r="G1710" i="2"/>
  <c r="G1711" i="2" s="1"/>
  <c r="G1712" i="2" s="1"/>
  <c r="G660" i="2"/>
  <c r="G661" i="2" s="1"/>
  <c r="G662" i="2" s="1"/>
  <c r="G621" i="2"/>
  <c r="G622" i="2" s="1"/>
  <c r="G623" i="2" s="1"/>
  <c r="G438" i="2"/>
  <c r="G439" i="2" s="1"/>
  <c r="G440" i="2" s="1"/>
  <c r="G489" i="2"/>
  <c r="G490" i="2" s="1"/>
  <c r="G491" i="2" s="1"/>
  <c r="G1446" i="2"/>
  <c r="G1447" i="2" s="1"/>
  <c r="G1448" i="2" s="1"/>
  <c r="D204" i="2"/>
  <c r="D205" i="2" s="1"/>
  <c r="D206" i="2" s="1"/>
  <c r="D1206" i="2"/>
  <c r="D1207" i="2" s="1"/>
  <c r="D1208" i="2" s="1"/>
  <c r="D1419" i="2"/>
  <c r="D1420" i="2" s="1"/>
  <c r="D1421" i="2" s="1"/>
  <c r="D366" i="2"/>
  <c r="D367" i="2" s="1"/>
  <c r="D368" i="2" s="1"/>
  <c r="D63" i="2"/>
  <c r="D64" i="2" s="1"/>
  <c r="D65" i="2" s="1"/>
  <c r="D1989" i="2"/>
  <c r="D1990" i="2" s="1"/>
  <c r="D1991" i="2" s="1"/>
  <c r="D690" i="2"/>
  <c r="D691" i="2" s="1"/>
  <c r="D692" i="2" s="1"/>
  <c r="D1764" i="2"/>
  <c r="D1765" i="2" s="1"/>
  <c r="D1766" i="2" s="1"/>
  <c r="D1482" i="2"/>
  <c r="D1483" i="2" s="1"/>
  <c r="D1484" i="2" s="1"/>
  <c r="D663" i="2"/>
  <c r="D664" i="2" s="1"/>
  <c r="D665" i="2" s="1"/>
  <c r="D1788" i="2"/>
  <c r="D1789" i="2" s="1"/>
  <c r="D1790" i="2" s="1"/>
  <c r="D207" i="2"/>
  <c r="D208" i="2" s="1"/>
  <c r="D209" i="2" s="1"/>
  <c r="D78" i="2"/>
  <c r="D79" i="2" s="1"/>
  <c r="D80" i="2" s="1"/>
  <c r="D165" i="2"/>
  <c r="D166" i="2" s="1"/>
  <c r="D167" i="2" s="1"/>
  <c r="D1953" i="2"/>
  <c r="D1954" i="2" s="1"/>
  <c r="D1955" i="2" s="1"/>
  <c r="D1809" i="2"/>
  <c r="D1810" i="2" s="1"/>
  <c r="D1811" i="2" s="1"/>
  <c r="D657" i="2"/>
  <c r="D658" i="2" s="1"/>
  <c r="D659" i="2" s="1"/>
  <c r="D1128" i="2"/>
  <c r="D1129" i="2" s="1"/>
  <c r="D1130" i="2" s="1"/>
  <c r="D1926" i="2"/>
  <c r="D1927" i="2" s="1"/>
  <c r="D1928" i="2" s="1"/>
  <c r="D1683" i="2"/>
  <c r="D1684" i="2" s="1"/>
  <c r="D1685" i="2" s="1"/>
  <c r="D72" i="2"/>
  <c r="D73" i="2" s="1"/>
  <c r="D74" i="2" s="1"/>
  <c r="D855" i="2"/>
  <c r="D856" i="2" s="1"/>
  <c r="D857" i="2" s="1"/>
  <c r="D1491" i="2"/>
  <c r="D1492" i="2" s="1"/>
  <c r="D1493" i="2" s="1"/>
  <c r="D456" i="2"/>
  <c r="D457" i="2" s="1"/>
  <c r="D458" i="2" s="1"/>
  <c r="D1290" i="2"/>
  <c r="D1291" i="2" s="1"/>
  <c r="D1292" i="2" s="1"/>
  <c r="D1119" i="2"/>
  <c r="D1120" i="2" s="1"/>
  <c r="D1121" i="2" s="1"/>
  <c r="D873" i="2"/>
  <c r="D874" i="2" s="1"/>
  <c r="D875" i="2" s="1"/>
  <c r="D1650" i="2"/>
  <c r="D1651" i="2" s="1"/>
  <c r="D1652" i="2" s="1"/>
  <c r="D453" i="2"/>
  <c r="D454" i="2" s="1"/>
  <c r="D455" i="2" s="1"/>
  <c r="D1476" i="2"/>
  <c r="D1477" i="2" s="1"/>
  <c r="D1478" i="2" s="1"/>
  <c r="D945" i="2"/>
  <c r="D946" i="2" s="1"/>
  <c r="D947" i="2" s="1"/>
  <c r="D525" i="2"/>
  <c r="D526" i="2" s="1"/>
  <c r="D527" i="2" s="1"/>
  <c r="D1479" i="2"/>
  <c r="D1480" i="2" s="1"/>
  <c r="D1481" i="2" s="1"/>
  <c r="D411" i="2"/>
  <c r="D412" i="2" s="1"/>
  <c r="D413" i="2" s="1"/>
  <c r="D864" i="2"/>
  <c r="D865" i="2" s="1"/>
  <c r="D866" i="2" s="1"/>
  <c r="D1869" i="2"/>
  <c r="D1870" i="2" s="1"/>
  <c r="D1871" i="2" s="1"/>
  <c r="D48" i="2"/>
  <c r="D49" i="2" s="1"/>
  <c r="D50" i="2" s="1"/>
  <c r="D1578" i="2"/>
  <c r="D1579" i="2" s="1"/>
  <c r="D1580" i="2" s="1"/>
  <c r="D981" i="2"/>
  <c r="D982" i="2" s="1"/>
  <c r="D983" i="2" s="1"/>
  <c r="D1401" i="2"/>
  <c r="D1402" i="2" s="1"/>
  <c r="D1403" i="2" s="1"/>
  <c r="D372" i="2"/>
  <c r="D373" i="2" s="1"/>
  <c r="D374" i="2" s="1"/>
  <c r="D1305" i="2"/>
  <c r="D1306" i="2" s="1"/>
  <c r="D1307" i="2" s="1"/>
  <c r="D681" i="2"/>
  <c r="D682" i="2" s="1"/>
  <c r="D683" i="2" s="1"/>
  <c r="D648" i="2"/>
  <c r="D649" i="2" s="1"/>
  <c r="D650" i="2" s="1"/>
  <c r="D2016" i="2"/>
  <c r="D2017" i="2" s="1"/>
  <c r="D2018" i="2" s="1"/>
  <c r="D156" i="2"/>
  <c r="D157" i="2" s="1"/>
  <c r="D158" i="2" s="1"/>
  <c r="D444" i="2"/>
  <c r="D445" i="2" s="1"/>
  <c r="D446" i="2" s="1"/>
  <c r="D1896" i="2"/>
  <c r="D1897" i="2" s="1"/>
  <c r="D1898" i="2" s="1"/>
  <c r="D900" i="2"/>
  <c r="D901" i="2" s="1"/>
  <c r="D902" i="2" s="1"/>
  <c r="D1344" i="2"/>
  <c r="D1345" i="2" s="1"/>
  <c r="D1346" i="2" s="1"/>
  <c r="D1014" i="2"/>
  <c r="D1015" i="2" s="1"/>
  <c r="D1016" i="2" s="1"/>
  <c r="D2094" i="2"/>
  <c r="D2095" i="2" s="1"/>
  <c r="D2096" i="2" s="1"/>
  <c r="D2067" i="2"/>
  <c r="D2068" i="2" s="1"/>
  <c r="D2069" i="2" s="1"/>
  <c r="D1404" i="2"/>
  <c r="D1405" i="2" s="1"/>
  <c r="D1406" i="2" s="1"/>
  <c r="D1812" i="2"/>
  <c r="D1813" i="2" s="1"/>
  <c r="D1814" i="2" s="1"/>
  <c r="D708" i="2"/>
  <c r="D709" i="2" s="1"/>
  <c r="D710" i="2" s="1"/>
  <c r="D1803" i="2"/>
  <c r="D1804" i="2" s="1"/>
  <c r="D1805" i="2" s="1"/>
  <c r="D1125" i="2"/>
  <c r="D1126" i="2" s="1"/>
  <c r="D1127" i="2" s="1"/>
  <c r="D2136" i="2"/>
  <c r="D2137" i="2" s="1"/>
  <c r="D2138" i="2" s="1"/>
  <c r="D2178" i="2"/>
  <c r="D2179" i="2" s="1"/>
  <c r="D2180" i="2" s="1"/>
  <c r="D1038" i="2"/>
  <c r="D1039" i="2" s="1"/>
  <c r="D1040" i="2" s="1"/>
  <c r="D924" i="2"/>
  <c r="D925" i="2" s="1"/>
  <c r="D926" i="2" s="1"/>
  <c r="D1353" i="2"/>
  <c r="D1354" i="2" s="1"/>
  <c r="D1355" i="2" s="1"/>
  <c r="D1737" i="2"/>
  <c r="D1738" i="2" s="1"/>
  <c r="D1739" i="2" s="1"/>
  <c r="D870" i="2"/>
  <c r="D871" i="2" s="1"/>
  <c r="D872" i="2" s="1"/>
  <c r="D1608" i="2"/>
  <c r="D1609" i="2" s="1"/>
  <c r="D1610" i="2" s="1"/>
  <c r="D174" i="2"/>
  <c r="D175" i="2" s="1"/>
  <c r="D176" i="2" s="1"/>
  <c r="D993" i="2"/>
  <c r="D994" i="2" s="1"/>
  <c r="D995" i="2" s="1"/>
  <c r="D1080" i="2"/>
  <c r="D1081" i="2" s="1"/>
  <c r="D1082" i="2" s="1"/>
  <c r="D495" i="2"/>
  <c r="D496" i="2" s="1"/>
  <c r="D497" i="2" s="1"/>
  <c r="D1872" i="2"/>
  <c r="D1873" i="2" s="1"/>
  <c r="D1874" i="2" s="1"/>
  <c r="D219" i="2"/>
  <c r="D220" i="2" s="1"/>
  <c r="D221" i="2" s="1"/>
  <c r="D1422" i="2"/>
  <c r="D1423" i="2" s="1"/>
  <c r="D1424" i="2" s="1"/>
  <c r="D1893" i="2"/>
  <c r="D1894" i="2" s="1"/>
  <c r="D1895" i="2" s="1"/>
  <c r="D1413" i="2"/>
  <c r="D1414" i="2" s="1"/>
  <c r="D1415" i="2" s="1"/>
  <c r="D672" i="2"/>
  <c r="D673" i="2" s="1"/>
  <c r="D674" i="2" s="1"/>
  <c r="D1314" i="2"/>
  <c r="D1315" i="2" s="1"/>
  <c r="D1316" i="2" s="1"/>
  <c r="D93" i="2"/>
  <c r="D94" i="2" s="1"/>
  <c r="D95" i="2" s="1"/>
  <c r="D1149" i="2"/>
  <c r="D1150" i="2" s="1"/>
  <c r="D1151" i="2" s="1"/>
  <c r="D1947" i="2"/>
  <c r="D1948" i="2" s="1"/>
  <c r="D1949" i="2" s="1"/>
  <c r="D2193" i="2"/>
  <c r="D2194" i="2" s="1"/>
  <c r="D2195" i="2" s="1"/>
  <c r="D1524" i="2"/>
  <c r="D1525" i="2" s="1"/>
  <c r="D1526" i="2" s="1"/>
  <c r="D2055" i="2"/>
  <c r="D2056" i="2" s="1"/>
  <c r="D2057" i="2" s="1"/>
  <c r="D1455" i="2"/>
  <c r="D1456" i="2" s="1"/>
  <c r="D1457" i="2" s="1"/>
  <c r="D261" i="2"/>
  <c r="D262" i="2" s="1"/>
  <c r="D263" i="2" s="1"/>
  <c r="D642" i="2"/>
  <c r="D643" i="2" s="1"/>
  <c r="D644" i="2" s="1"/>
  <c r="D291" i="2"/>
  <c r="D292" i="2" s="1"/>
  <c r="D293" i="2" s="1"/>
  <c r="D249" i="2"/>
  <c r="D250" i="2" s="1"/>
  <c r="D251" i="2" s="1"/>
  <c r="D2163" i="2"/>
  <c r="D2164" i="2" s="1"/>
  <c r="D2165" i="2" s="1"/>
  <c r="D1980" i="2"/>
  <c r="D1981" i="2" s="1"/>
  <c r="D1982" i="2" s="1"/>
  <c r="D135" i="2"/>
  <c r="D136" i="2" s="1"/>
  <c r="D137" i="2" s="1"/>
  <c r="D882" i="2"/>
  <c r="D883" i="2" s="1"/>
  <c r="D884" i="2" s="1"/>
  <c r="D1866" i="2"/>
  <c r="D1867" i="2" s="1"/>
  <c r="D1868" i="2" s="1"/>
  <c r="D2130" i="2"/>
  <c r="D2131" i="2" s="1"/>
  <c r="D2132" i="2" s="1"/>
  <c r="D360" i="2"/>
  <c r="D361" i="2" s="1"/>
  <c r="D362" i="2" s="1"/>
  <c r="D849" i="2"/>
  <c r="D850" i="2" s="1"/>
  <c r="D851" i="2" s="1"/>
  <c r="D2076" i="2"/>
  <c r="D2077" i="2" s="1"/>
  <c r="D2078" i="2" s="1"/>
  <c r="D600" i="2"/>
  <c r="D601" i="2" s="1"/>
  <c r="D602" i="2" s="1"/>
  <c r="D507" i="2"/>
  <c r="D508" i="2" s="1"/>
  <c r="D509" i="2" s="1"/>
  <c r="D1797" i="2"/>
  <c r="D1798" i="2" s="1"/>
  <c r="D1799" i="2" s="1"/>
  <c r="D1473" i="2"/>
  <c r="D1474" i="2" s="1"/>
  <c r="D1475" i="2" s="1"/>
  <c r="D342" i="2"/>
  <c r="D343" i="2" s="1"/>
  <c r="D344" i="2" s="1"/>
  <c r="D954" i="2"/>
  <c r="D955" i="2" s="1"/>
  <c r="D956" i="2" s="1"/>
  <c r="D1320" i="2"/>
  <c r="D1321" i="2" s="1"/>
  <c r="D1322" i="2" s="1"/>
  <c r="D1173" i="2"/>
  <c r="D1174" i="2" s="1"/>
  <c r="D1175" i="2" s="1"/>
  <c r="D1437" i="2"/>
  <c r="D1438" i="2" s="1"/>
  <c r="D1439" i="2" s="1"/>
  <c r="D117" i="2"/>
  <c r="D118" i="2" s="1"/>
  <c r="D119" i="2" s="1"/>
  <c r="D1197" i="2"/>
  <c r="D1198" i="2" s="1"/>
  <c r="D1199" i="2" s="1"/>
  <c r="D1716" i="2"/>
  <c r="D1717" i="2" s="1"/>
  <c r="D1718" i="2" s="1"/>
  <c r="D1074" i="2"/>
  <c r="D1075" i="2" s="1"/>
  <c r="D1076" i="2" s="1"/>
  <c r="D1392" i="2"/>
  <c r="D1393" i="2" s="1"/>
  <c r="D1394" i="2" s="1"/>
  <c r="D1857" i="2"/>
  <c r="D1858" i="2" s="1"/>
  <c r="D1859" i="2" s="1"/>
  <c r="D1533" i="2"/>
  <c r="D1534" i="2" s="1"/>
  <c r="D1535" i="2" s="1"/>
  <c r="D1374" i="2"/>
  <c r="D1375" i="2" s="1"/>
  <c r="D1376" i="2" s="1"/>
  <c r="D2115" i="2"/>
  <c r="D2116" i="2" s="1"/>
  <c r="D2117" i="2" s="1"/>
  <c r="D1341" i="2"/>
  <c r="D1342" i="2" s="1"/>
  <c r="D1343" i="2" s="1"/>
  <c r="D51" i="2"/>
  <c r="D52" i="2" s="1"/>
  <c r="D53" i="2" s="1"/>
  <c r="D312" i="2"/>
  <c r="D313" i="2" s="1"/>
  <c r="D314" i="2" s="1"/>
  <c r="D2166" i="2"/>
  <c r="D2167" i="2" s="1"/>
  <c r="D2168" i="2" s="1"/>
  <c r="D747" i="2"/>
  <c r="D748" i="2" s="1"/>
  <c r="D749" i="2" s="1"/>
  <c r="D2202" i="2"/>
  <c r="D2203" i="2" s="1"/>
  <c r="D2204" i="2" s="1"/>
  <c r="D1734" i="2"/>
  <c r="D1735" i="2" s="1"/>
  <c r="D1736" i="2" s="1"/>
  <c r="D948" i="2"/>
  <c r="D949" i="2" s="1"/>
  <c r="D950" i="2" s="1"/>
  <c r="D1905" i="2"/>
  <c r="D1906" i="2" s="1"/>
  <c r="D1907" i="2" s="1"/>
  <c r="D1284" i="2"/>
  <c r="D1285" i="2" s="1"/>
  <c r="D1286" i="2" s="1"/>
  <c r="D1293" i="2"/>
  <c r="D1294" i="2" s="1"/>
  <c r="D1295" i="2" s="1"/>
  <c r="D1269" i="2"/>
  <c r="D1270" i="2" s="1"/>
  <c r="D1271" i="2" s="1"/>
  <c r="D1275" i="2"/>
  <c r="D1276" i="2" s="1"/>
  <c r="D1277" i="2" s="1"/>
  <c r="D1161" i="2"/>
  <c r="D1162" i="2" s="1"/>
  <c r="D1163" i="2" s="1"/>
  <c r="D1830" i="2"/>
  <c r="D1831" i="2" s="1"/>
  <c r="D1832" i="2" s="1"/>
  <c r="D1551" i="2"/>
  <c r="D1552" i="2" s="1"/>
  <c r="D1553" i="2" s="1"/>
  <c r="D729" i="2"/>
  <c r="D730" i="2" s="1"/>
  <c r="D731" i="2" s="1"/>
  <c r="D546" i="2"/>
  <c r="D547" i="2" s="1"/>
  <c r="D548" i="2" s="1"/>
  <c r="D324" i="2"/>
  <c r="D325" i="2" s="1"/>
  <c r="D326" i="2" s="1"/>
  <c r="D840" i="2"/>
  <c r="D841" i="2" s="1"/>
  <c r="D842" i="2" s="1"/>
  <c r="D1569" i="2"/>
  <c r="D1570" i="2" s="1"/>
  <c r="D1571" i="2" s="1"/>
  <c r="D1122" i="2"/>
  <c r="D1123" i="2" s="1"/>
  <c r="D1124" i="2" s="1"/>
  <c r="D549" i="2"/>
  <c r="D550" i="2" s="1"/>
  <c r="D551" i="2" s="1"/>
  <c r="D738" i="2"/>
  <c r="D739" i="2" s="1"/>
  <c r="D740" i="2" s="1"/>
  <c r="D1575" i="2"/>
  <c r="D1576" i="2" s="1"/>
  <c r="D1577" i="2" s="1"/>
  <c r="D1089" i="2"/>
  <c r="D1090" i="2" s="1"/>
  <c r="D1091" i="2" s="1"/>
  <c r="D483" i="2"/>
  <c r="D484" i="2" s="1"/>
  <c r="D485" i="2" s="1"/>
  <c r="D402" i="2"/>
  <c r="D403" i="2" s="1"/>
  <c r="D404" i="2" s="1"/>
  <c r="D240" i="2"/>
  <c r="D241" i="2" s="1"/>
  <c r="D242" i="2" s="1"/>
  <c r="D543" i="2"/>
  <c r="D544" i="2" s="1"/>
  <c r="D545" i="2" s="1"/>
  <c r="D246" i="2"/>
  <c r="D247" i="2" s="1"/>
  <c r="D248" i="2" s="1"/>
  <c r="D819" i="2"/>
  <c r="D820" i="2" s="1"/>
  <c r="D821" i="2" s="1"/>
  <c r="D279" i="2"/>
  <c r="D280" i="2" s="1"/>
  <c r="D281" i="2" s="1"/>
  <c r="D405" i="2"/>
  <c r="D406" i="2" s="1"/>
  <c r="D407" i="2" s="1"/>
  <c r="D2190" i="2"/>
  <c r="D2191" i="2" s="1"/>
  <c r="D2192" i="2" s="1"/>
  <c r="D2199" i="2"/>
  <c r="D2200" i="2" s="1"/>
  <c r="D2201" i="2" s="1"/>
  <c r="D1908" i="2"/>
  <c r="D1909" i="2" s="1"/>
  <c r="D1910" i="2" s="1"/>
  <c r="D1863" i="2"/>
  <c r="D1864" i="2" s="1"/>
  <c r="D1865" i="2" s="1"/>
  <c r="D57" i="2"/>
  <c r="D58" i="2" s="1"/>
  <c r="D59" i="2" s="1"/>
  <c r="D1434" i="2"/>
  <c r="D1435" i="2" s="1"/>
  <c r="D1436" i="2" s="1"/>
  <c r="D1410" i="2"/>
  <c r="D1411" i="2" s="1"/>
  <c r="D1412" i="2" s="1"/>
  <c r="D2088" i="2"/>
  <c r="D2089" i="2" s="1"/>
  <c r="D2090" i="2" s="1"/>
  <c r="D24" i="2"/>
  <c r="D25" i="2" s="1"/>
  <c r="D26" i="2" s="1"/>
  <c r="D1881" i="2"/>
  <c r="D1882" i="2" s="1"/>
  <c r="D1883" i="2" s="1"/>
  <c r="D2073" i="2"/>
  <c r="D2074" i="2" s="1"/>
  <c r="D2075" i="2" s="1"/>
  <c r="D1281" i="2"/>
  <c r="D1282" i="2" s="1"/>
  <c r="D1283" i="2" s="1"/>
  <c r="D294" i="2"/>
  <c r="D295" i="2" s="1"/>
  <c r="D296" i="2" s="1"/>
  <c r="D2121" i="2"/>
  <c r="D2122" i="2" s="1"/>
  <c r="D2123" i="2" s="1"/>
  <c r="D1260" i="2"/>
  <c r="D1261" i="2" s="1"/>
  <c r="D1262" i="2" s="1"/>
  <c r="D1431" i="2"/>
  <c r="D1432" i="2" s="1"/>
  <c r="D1433" i="2" s="1"/>
  <c r="D1680" i="2"/>
  <c r="D1681" i="2" s="1"/>
  <c r="D1682" i="2" s="1"/>
  <c r="D1671" i="2"/>
  <c r="D1672" i="2" s="1"/>
  <c r="D1673" i="2" s="1"/>
  <c r="D1497" i="2"/>
  <c r="D1498" i="2" s="1"/>
  <c r="D1499" i="2" s="1"/>
  <c r="D108" i="2"/>
  <c r="D109" i="2" s="1"/>
  <c r="D110" i="2" s="1"/>
  <c r="D576" i="2"/>
  <c r="D577" i="2" s="1"/>
  <c r="D578" i="2" s="1"/>
  <c r="D1917" i="2"/>
  <c r="D1918" i="2" s="1"/>
  <c r="D1919" i="2" s="1"/>
  <c r="D1398" i="2"/>
  <c r="D1399" i="2" s="1"/>
  <c r="D1400" i="2" s="1"/>
  <c r="D21" i="2"/>
  <c r="D22" i="2" s="1"/>
  <c r="D23" i="2" s="1"/>
  <c r="D1077" i="2"/>
  <c r="D1078" i="2" s="1"/>
  <c r="D1079" i="2" s="1"/>
  <c r="D1887" i="2"/>
  <c r="D1888" i="2" s="1"/>
  <c r="D1889" i="2" s="1"/>
  <c r="D813" i="2"/>
  <c r="D814" i="2" s="1"/>
  <c r="D815" i="2" s="1"/>
  <c r="D897" i="2"/>
  <c r="D898" i="2" s="1"/>
  <c r="D899" i="2" s="1"/>
  <c r="D768" i="2"/>
  <c r="D769" i="2" s="1"/>
  <c r="D770" i="2" s="1"/>
  <c r="D177" i="2"/>
  <c r="D178" i="2" s="1"/>
  <c r="D179" i="2" s="1"/>
  <c r="D1836" i="2"/>
  <c r="D1837" i="2" s="1"/>
  <c r="D1838" i="2" s="1"/>
  <c r="D828" i="2"/>
  <c r="D829" i="2" s="1"/>
  <c r="D830" i="2" s="1"/>
  <c r="D942" i="2"/>
  <c r="D943" i="2" s="1"/>
  <c r="D944" i="2" s="1"/>
  <c r="D735" i="2"/>
  <c r="D736" i="2" s="1"/>
  <c r="D737" i="2" s="1"/>
  <c r="D2052" i="2"/>
  <c r="D2053" i="2" s="1"/>
  <c r="D2054" i="2" s="1"/>
  <c r="D1521" i="2"/>
  <c r="D1522" i="2" s="1"/>
  <c r="D1523" i="2" s="1"/>
  <c r="D1656" i="2"/>
  <c r="D1657" i="2" s="1"/>
  <c r="D1658" i="2" s="1"/>
  <c r="D2196" i="2"/>
  <c r="D2197" i="2" s="1"/>
  <c r="D2198" i="2" s="1"/>
  <c r="D1272" i="2"/>
  <c r="D1273" i="2" s="1"/>
  <c r="D1274" i="2" s="1"/>
  <c r="D2154" i="2"/>
  <c r="D2155" i="2" s="1"/>
  <c r="D2156" i="2" s="1"/>
  <c r="D846" i="2"/>
  <c r="D847" i="2" s="1"/>
  <c r="D848" i="2" s="1"/>
  <c r="D750" i="2"/>
  <c r="D751" i="2" s="1"/>
  <c r="D752" i="2" s="1"/>
  <c r="D1950" i="2"/>
  <c r="D1951" i="2" s="1"/>
  <c r="D1952" i="2" s="1"/>
  <c r="D1617" i="2"/>
  <c r="D1618" i="2" s="1"/>
  <c r="D1619" i="2" s="1"/>
  <c r="D3" i="2"/>
  <c r="D4" i="2" s="1"/>
  <c r="D5" i="2" s="1"/>
  <c r="D1470" i="2"/>
  <c r="D1471" i="2" s="1"/>
  <c r="D1472" i="2" s="1"/>
  <c r="D1557" i="2"/>
  <c r="D1558" i="2" s="1"/>
  <c r="D1559" i="2" s="1"/>
  <c r="D885" i="2"/>
  <c r="D886" i="2" s="1"/>
  <c r="D887" i="2" s="1"/>
  <c r="D618" i="2"/>
  <c r="D619" i="2" s="1"/>
  <c r="D620" i="2" s="1"/>
  <c r="D285" i="2"/>
  <c r="D286" i="2" s="1"/>
  <c r="D287" i="2" s="1"/>
  <c r="D1884" i="2"/>
  <c r="D1885" i="2" s="1"/>
  <c r="D1886" i="2" s="1"/>
  <c r="D486" i="2"/>
  <c r="D487" i="2" s="1"/>
  <c r="D488" i="2" s="1"/>
  <c r="D1614" i="2"/>
  <c r="D1615" i="2" s="1"/>
  <c r="D1616" i="2" s="1"/>
  <c r="D1065" i="2"/>
  <c r="D1066" i="2" s="1"/>
  <c r="D1067" i="2" s="1"/>
  <c r="D1860" i="2"/>
  <c r="D1861" i="2" s="1"/>
  <c r="D1862" i="2" s="1"/>
  <c r="D960" i="2"/>
  <c r="D961" i="2" s="1"/>
  <c r="D962" i="2" s="1"/>
  <c r="D1371" i="2"/>
  <c r="D1372" i="2" s="1"/>
  <c r="D1373" i="2" s="1"/>
  <c r="D417" i="2"/>
  <c r="D418" i="2" s="1"/>
  <c r="D419" i="2" s="1"/>
  <c r="D1587" i="2"/>
  <c r="D1588" i="2" s="1"/>
  <c r="D1589" i="2" s="1"/>
  <c r="D477" i="2"/>
  <c r="D478" i="2" s="1"/>
  <c r="D479" i="2" s="1"/>
  <c r="D330" i="2"/>
  <c r="D331" i="2" s="1"/>
  <c r="D332" i="2" s="1"/>
  <c r="D1749" i="2"/>
  <c r="D1750" i="2" s="1"/>
  <c r="D1751" i="2" s="1"/>
  <c r="D939" i="2"/>
  <c r="D940" i="2" s="1"/>
  <c r="D941" i="2" s="1"/>
  <c r="D1098" i="2"/>
  <c r="D1099" i="2" s="1"/>
  <c r="D1100" i="2" s="1"/>
  <c r="D369" i="2"/>
  <c r="D370" i="2" s="1"/>
  <c r="D371" i="2" s="1"/>
  <c r="D1752" i="2"/>
  <c r="D1753" i="2" s="1"/>
  <c r="D1754" i="2" s="1"/>
  <c r="D27" i="2"/>
  <c r="D28" i="2" s="1"/>
  <c r="D29" i="2" s="1"/>
  <c r="D351" i="2"/>
  <c r="D352" i="2" s="1"/>
  <c r="D353" i="2" s="1"/>
  <c r="D2031" i="2"/>
  <c r="D2032" i="2" s="1"/>
  <c r="D2033" i="2" s="1"/>
  <c r="D111" i="2"/>
  <c r="D112" i="2" s="1"/>
  <c r="D113" i="2" s="1"/>
  <c r="D1731" i="2"/>
  <c r="D1732" i="2" s="1"/>
  <c r="D1733" i="2" s="1"/>
  <c r="D465" i="2"/>
  <c r="D466" i="2" s="1"/>
  <c r="D467" i="2" s="1"/>
  <c r="D1377" i="2"/>
  <c r="D1378" i="2" s="1"/>
  <c r="D1379" i="2" s="1"/>
  <c r="D1218" i="2"/>
  <c r="D1219" i="2" s="1"/>
  <c r="D1220" i="2" s="1"/>
  <c r="D153" i="2"/>
  <c r="D154" i="2" s="1"/>
  <c r="D155" i="2" s="1"/>
  <c r="D1086" i="2"/>
  <c r="D1087" i="2" s="1"/>
  <c r="D1088" i="2" s="1"/>
  <c r="D1263" i="2"/>
  <c r="D1264" i="2" s="1"/>
  <c r="D1265" i="2" s="1"/>
  <c r="D762" i="2"/>
  <c r="D763" i="2" s="1"/>
  <c r="D764" i="2" s="1"/>
  <c r="D189" i="2"/>
  <c r="D190" i="2" s="1"/>
  <c r="D191" i="2" s="1"/>
  <c r="D585" i="2"/>
  <c r="D586" i="2" s="1"/>
  <c r="D587" i="2" s="1"/>
  <c r="D129" i="2"/>
  <c r="D130" i="2" s="1"/>
  <c r="D131" i="2" s="1"/>
  <c r="D318" i="2"/>
  <c r="D319" i="2" s="1"/>
  <c r="D320" i="2" s="1"/>
  <c r="D687" i="2"/>
  <c r="D688" i="2" s="1"/>
  <c r="D689" i="2" s="1"/>
  <c r="D2019" i="2"/>
  <c r="D2020" i="2" s="1"/>
  <c r="D2021" i="2" s="1"/>
  <c r="D2097" i="2"/>
  <c r="D2098" i="2" s="1"/>
  <c r="D2099" i="2" s="1"/>
  <c r="D1965" i="2"/>
  <c r="D1966" i="2" s="1"/>
  <c r="D1967" i="2" s="1"/>
  <c r="D1638" i="2"/>
  <c r="D1639" i="2" s="1"/>
  <c r="D1640" i="2" s="1"/>
  <c r="D1464" i="2"/>
  <c r="D1465" i="2" s="1"/>
  <c r="D1466" i="2" s="1"/>
  <c r="D2034" i="2"/>
  <c r="D2035" i="2" s="1"/>
  <c r="D2036" i="2" s="1"/>
  <c r="D636" i="2"/>
  <c r="D637" i="2" s="1"/>
  <c r="D638" i="2" s="1"/>
  <c r="D2058" i="2"/>
  <c r="D2059" i="2" s="1"/>
  <c r="D2060" i="2" s="1"/>
  <c r="D1329" i="2"/>
  <c r="D1330" i="2" s="1"/>
  <c r="D1331" i="2" s="1"/>
  <c r="D558" i="2"/>
  <c r="D559" i="2" s="1"/>
  <c r="D560" i="2" s="1"/>
  <c r="D933" i="2"/>
  <c r="D934" i="2" s="1"/>
  <c r="D935" i="2" s="1"/>
  <c r="D693" i="2"/>
  <c r="D694" i="2" s="1"/>
  <c r="D695" i="2" s="1"/>
  <c r="D786" i="2"/>
  <c r="D787" i="2" s="1"/>
  <c r="D788" i="2" s="1"/>
  <c r="D1548" i="2"/>
  <c r="D1549" i="2" s="1"/>
  <c r="D1550" i="2" s="1"/>
  <c r="D1299" i="2"/>
  <c r="D1300" i="2" s="1"/>
  <c r="D1301" i="2" s="1"/>
  <c r="D1722" i="2"/>
  <c r="D1723" i="2" s="1"/>
  <c r="D1724" i="2" s="1"/>
  <c r="D1611" i="2"/>
  <c r="D1612" i="2" s="1"/>
  <c r="D1613" i="2" s="1"/>
  <c r="D627" i="2"/>
  <c r="D628" i="2" s="1"/>
  <c r="D629" i="2" s="1"/>
  <c r="D1560" i="2"/>
  <c r="D1561" i="2" s="1"/>
  <c r="D1562" i="2" s="1"/>
  <c r="D1848" i="2"/>
  <c r="D1849" i="2" s="1"/>
  <c r="D1850" i="2" s="1"/>
  <c r="D1824" i="2"/>
  <c r="D1825" i="2" s="1"/>
  <c r="D1826" i="2" s="1"/>
  <c r="D1854" i="2"/>
  <c r="D1855" i="2" s="1"/>
  <c r="D1856" i="2" s="1"/>
  <c r="D624" i="2"/>
  <c r="D625" i="2" s="1"/>
  <c r="D626" i="2" s="1"/>
  <c r="D1944" i="2"/>
  <c r="D1945" i="2" s="1"/>
  <c r="D1946" i="2" s="1"/>
  <c r="D1428" i="2"/>
  <c r="D1429" i="2" s="1"/>
  <c r="D1430" i="2" s="1"/>
  <c r="D1563" i="2"/>
  <c r="D1564" i="2" s="1"/>
  <c r="D1565" i="2" s="1"/>
  <c r="D1446" i="2"/>
  <c r="D1447" i="2" s="1"/>
  <c r="D1448" i="2" s="1"/>
  <c r="D711" i="2"/>
  <c r="D712" i="2" s="1"/>
  <c r="D713" i="2" s="1"/>
  <c r="D666" i="2"/>
  <c r="D667" i="2" s="1"/>
  <c r="D668" i="2" s="1"/>
  <c r="D1938" i="2"/>
  <c r="D1939" i="2" s="1"/>
  <c r="D1940" i="2" s="1"/>
  <c r="D867" i="2"/>
  <c r="D868" i="2" s="1"/>
  <c r="D869" i="2" s="1"/>
  <c r="D1791" i="2"/>
  <c r="D1792" i="2" s="1"/>
  <c r="D1793" i="2" s="1"/>
  <c r="D414" i="2"/>
  <c r="D415" i="2" s="1"/>
  <c r="D416" i="2" s="1"/>
  <c r="D1518" i="2"/>
  <c r="D1519" i="2" s="1"/>
  <c r="D1520" i="2" s="1"/>
  <c r="D2004" i="2"/>
  <c r="D2005" i="2" s="1"/>
  <c r="D2006" i="2" s="1"/>
  <c r="D2010" i="2"/>
  <c r="D2011" i="2" s="1"/>
  <c r="D2012" i="2" s="1"/>
  <c r="D1137" i="2"/>
  <c r="D1138" i="2" s="1"/>
  <c r="D1139" i="2" s="1"/>
  <c r="D1449" i="2"/>
  <c r="D1450" i="2" s="1"/>
  <c r="D1451" i="2" s="1"/>
  <c r="D1356" i="2"/>
  <c r="D1357" i="2" s="1"/>
  <c r="D1358" i="2" s="1"/>
  <c r="D2151" i="2"/>
  <c r="D2152" i="2" s="1"/>
  <c r="D2153" i="2" s="1"/>
  <c r="D1878" i="2"/>
  <c r="D1879" i="2" s="1"/>
  <c r="D1880" i="2" s="1"/>
  <c r="D531" i="2"/>
  <c r="D532" i="2" s="1"/>
  <c r="D533" i="2" s="1"/>
  <c r="D1635" i="2"/>
  <c r="D1636" i="2" s="1"/>
  <c r="D1637" i="2" s="1"/>
  <c r="D1566" i="2"/>
  <c r="D1567" i="2" s="1"/>
  <c r="D1568" i="2" s="1"/>
  <c r="D1311" i="2"/>
  <c r="D1312" i="2" s="1"/>
  <c r="D1313" i="2" s="1"/>
  <c r="D1758" i="2"/>
  <c r="D1759" i="2" s="1"/>
  <c r="D1760" i="2" s="1"/>
  <c r="D903" i="2"/>
  <c r="D904" i="2" s="1"/>
  <c r="D905" i="2" s="1"/>
  <c r="D1719" i="2"/>
  <c r="D1720" i="2" s="1"/>
  <c r="D1721" i="2" s="1"/>
  <c r="D1929" i="2"/>
  <c r="D1930" i="2" s="1"/>
  <c r="D1931" i="2" s="1"/>
  <c r="D2082" i="2"/>
  <c r="D2083" i="2" s="1"/>
  <c r="D2084" i="2" s="1"/>
  <c r="D921" i="2"/>
  <c r="D922" i="2" s="1"/>
  <c r="D923" i="2" s="1"/>
  <c r="D2124" i="2"/>
  <c r="D2125" i="2" s="1"/>
  <c r="D2126" i="2" s="1"/>
  <c r="D1188" i="2"/>
  <c r="D1189" i="2" s="1"/>
  <c r="D1190" i="2" s="1"/>
  <c r="D516" i="2"/>
  <c r="D517" i="2" s="1"/>
  <c r="D518" i="2" s="1"/>
  <c r="D1095" i="2"/>
  <c r="D1096" i="2" s="1"/>
  <c r="D1097" i="2" s="1"/>
  <c r="D1041" i="2"/>
  <c r="D1042" i="2" s="1"/>
  <c r="D1043" i="2" s="1"/>
  <c r="D1956" i="2"/>
  <c r="D1957" i="2" s="1"/>
  <c r="D1958" i="2" s="1"/>
  <c r="D1983" i="2"/>
  <c r="D1984" i="2" s="1"/>
  <c r="D1985" i="2" s="1"/>
  <c r="D1503" i="2"/>
  <c r="D1504" i="2" s="1"/>
  <c r="D1505" i="2" s="1"/>
  <c r="D2022" i="2"/>
  <c r="D2023" i="2" s="1"/>
  <c r="D2024" i="2" s="1"/>
  <c r="D963" i="2"/>
  <c r="D964" i="2" s="1"/>
  <c r="D965" i="2" s="1"/>
  <c r="D255" i="2"/>
  <c r="D256" i="2" s="1"/>
  <c r="D257" i="2" s="1"/>
  <c r="D348" i="2"/>
  <c r="D349" i="2" s="1"/>
  <c r="D350" i="2" s="1"/>
  <c r="D1785" i="2"/>
  <c r="D1786" i="2" s="1"/>
  <c r="D1787" i="2" s="1"/>
  <c r="D1740" i="2"/>
  <c r="D1741" i="2" s="1"/>
  <c r="D1742" i="2" s="1"/>
  <c r="D2118" i="2"/>
  <c r="D2119" i="2" s="1"/>
  <c r="D2120" i="2" s="1"/>
  <c r="D594" i="2"/>
  <c r="D595" i="2" s="1"/>
  <c r="D596" i="2" s="1"/>
  <c r="D1626" i="2"/>
  <c r="D1627" i="2" s="1"/>
  <c r="D1628" i="2" s="1"/>
  <c r="D1170" i="2"/>
  <c r="D1171" i="2" s="1"/>
  <c r="D1172" i="2" s="1"/>
  <c r="D429" i="2"/>
  <c r="D430" i="2" s="1"/>
  <c r="D431" i="2" s="1"/>
  <c r="D252" i="2"/>
  <c r="D253" i="2" s="1"/>
  <c r="D254" i="2" s="1"/>
  <c r="D936" i="2"/>
  <c r="D937" i="2" s="1"/>
  <c r="D938" i="2" s="1"/>
  <c r="D2208" i="2"/>
  <c r="D2209" i="2" s="1"/>
  <c r="D2210" i="2" s="1"/>
  <c r="D264" i="2"/>
  <c r="D265" i="2" s="1"/>
  <c r="D266" i="2" s="1"/>
  <c r="D621" i="2"/>
  <c r="D622" i="2" s="1"/>
  <c r="D623" i="2" s="1"/>
  <c r="D123" i="2"/>
  <c r="D124" i="2" s="1"/>
  <c r="D125" i="2" s="1"/>
  <c r="D273" i="2"/>
  <c r="D274" i="2" s="1"/>
  <c r="D275" i="2" s="1"/>
  <c r="D630" i="2"/>
  <c r="D631" i="2" s="1"/>
  <c r="D632" i="2" s="1"/>
  <c r="D720" i="2"/>
  <c r="D721" i="2" s="1"/>
  <c r="D722" i="2" s="1"/>
  <c r="D2079" i="2"/>
  <c r="D2080" i="2" s="1"/>
  <c r="D2081" i="2" s="1"/>
  <c r="D2148" i="2"/>
  <c r="D2149" i="2" s="1"/>
  <c r="D2150" i="2" s="1"/>
  <c r="D822" i="2"/>
  <c r="D823" i="2" s="1"/>
  <c r="D824" i="2" s="1"/>
  <c r="D183" i="2"/>
  <c r="D184" i="2" s="1"/>
  <c r="D185" i="2" s="1"/>
  <c r="D1011" i="2"/>
  <c r="D1012" i="2" s="1"/>
  <c r="D1013" i="2" s="1"/>
  <c r="D1131" i="2"/>
  <c r="D1132" i="2" s="1"/>
  <c r="D1133" i="2" s="1"/>
  <c r="D1167" i="2"/>
  <c r="D1168" i="2" s="1"/>
  <c r="D1169" i="2" s="1"/>
  <c r="D1248" i="2"/>
  <c r="D1249" i="2" s="1"/>
  <c r="D1250" i="2" s="1"/>
  <c r="D69" i="2"/>
  <c r="D70" i="2" s="1"/>
  <c r="D71" i="2" s="1"/>
  <c r="D1053" i="2"/>
  <c r="D1054" i="2" s="1"/>
  <c r="D1055" i="2" s="1"/>
  <c r="D1383" i="2"/>
  <c r="D1384" i="2" s="1"/>
  <c r="D1385" i="2" s="1"/>
  <c r="D1485" i="2"/>
  <c r="D1486" i="2" s="1"/>
  <c r="D1487" i="2" s="1"/>
  <c r="D1689" i="2"/>
  <c r="D1690" i="2" s="1"/>
  <c r="D1691" i="2" s="1"/>
  <c r="D552" i="2"/>
  <c r="D553" i="2" s="1"/>
  <c r="D554" i="2" s="1"/>
  <c r="D582" i="2"/>
  <c r="D583" i="2" s="1"/>
  <c r="D584" i="2" s="1"/>
  <c r="D1992" i="2"/>
  <c r="D1993" i="2" s="1"/>
  <c r="D1994" i="2" s="1"/>
  <c r="D1782" i="2"/>
  <c r="D1783" i="2" s="1"/>
  <c r="D1784" i="2" s="1"/>
  <c r="D753" i="2"/>
  <c r="D754" i="2" s="1"/>
  <c r="D755" i="2" s="1"/>
  <c r="D2112" i="2"/>
  <c r="D2113" i="2" s="1"/>
  <c r="D2114" i="2" s="1"/>
  <c r="D2145" i="2"/>
  <c r="D2146" i="2" s="1"/>
  <c r="D2147" i="2" s="1"/>
  <c r="D1935" i="2"/>
  <c r="D1936" i="2" s="1"/>
  <c r="D1937" i="2" s="1"/>
  <c r="D1659" i="2"/>
  <c r="D1660" i="2" s="1"/>
  <c r="D1661" i="2" s="1"/>
  <c r="D1233" i="2"/>
  <c r="D1234" i="2" s="1"/>
  <c r="D1235" i="2" s="1"/>
  <c r="D60" i="2"/>
  <c r="D61" i="2" s="1"/>
  <c r="D62" i="2" s="1"/>
  <c r="D474" i="2"/>
  <c r="D475" i="2" s="1"/>
  <c r="D476" i="2" s="1"/>
  <c r="D612" i="2"/>
  <c r="D613" i="2" s="1"/>
  <c r="D614" i="2" s="1"/>
  <c r="D879" i="2"/>
  <c r="D880" i="2" s="1"/>
  <c r="D881" i="2" s="1"/>
  <c r="D699" i="2"/>
  <c r="D700" i="2" s="1"/>
  <c r="D701" i="2" s="1"/>
  <c r="D1050" i="2"/>
  <c r="D1051" i="2" s="1"/>
  <c r="D1052" i="2" s="1"/>
  <c r="D1212" i="2"/>
  <c r="D1213" i="2" s="1"/>
  <c r="D1214" i="2" s="1"/>
  <c r="D990" i="2"/>
  <c r="D991" i="2" s="1"/>
  <c r="D992" i="2" s="1"/>
  <c r="D1158" i="2"/>
  <c r="D1159" i="2" s="1"/>
  <c r="D1160" i="2" s="1"/>
  <c r="D435" i="2"/>
  <c r="D436" i="2" s="1"/>
  <c r="D437" i="2" s="1"/>
  <c r="D837" i="2"/>
  <c r="D838" i="2" s="1"/>
  <c r="D839" i="2" s="1"/>
  <c r="D696" i="2"/>
  <c r="D697" i="2" s="1"/>
  <c r="D698" i="2" s="1"/>
  <c r="D2139" i="2"/>
  <c r="D2140" i="2" s="1"/>
  <c r="D2141" i="2" s="1"/>
  <c r="D1815" i="2"/>
  <c r="D1816" i="2" s="1"/>
  <c r="D1817" i="2" s="1"/>
  <c r="D1245" i="2"/>
  <c r="D1246" i="2" s="1"/>
  <c r="D1247" i="2" s="1"/>
  <c r="D1818" i="2"/>
  <c r="D1819" i="2" s="1"/>
  <c r="D1820" i="2" s="1"/>
  <c r="D615" i="2"/>
  <c r="D616" i="2" s="1"/>
  <c r="D617" i="2" s="1"/>
  <c r="D1440" i="2"/>
  <c r="D1441" i="2" s="1"/>
  <c r="D1442" i="2" s="1"/>
  <c r="D1914" i="2"/>
  <c r="D1915" i="2" s="1"/>
  <c r="D1916" i="2" s="1"/>
  <c r="D132" i="2"/>
  <c r="D133" i="2" s="1"/>
  <c r="D134" i="2" s="1"/>
  <c r="D1995" i="2"/>
  <c r="D1996" i="2" s="1"/>
  <c r="D1997" i="2" s="1"/>
  <c r="D450" i="2"/>
  <c r="D451" i="2" s="1"/>
  <c r="D452" i="2" s="1"/>
  <c r="D1389" i="2"/>
  <c r="D1390" i="2" s="1"/>
  <c r="D1391" i="2" s="1"/>
  <c r="D237" i="2"/>
  <c r="D238" i="2" s="1"/>
  <c r="D239" i="2" s="1"/>
  <c r="D2028" i="2"/>
  <c r="D2029" i="2" s="1"/>
  <c r="D2030" i="2" s="1"/>
  <c r="D774" i="2"/>
  <c r="D775" i="2" s="1"/>
  <c r="D776" i="2" s="1"/>
  <c r="D1662" i="2"/>
  <c r="D1663" i="2" s="1"/>
  <c r="D1664" i="2" s="1"/>
  <c r="D1839" i="2"/>
  <c r="D1840" i="2" s="1"/>
  <c r="D1841" i="2" s="1"/>
  <c r="D1023" i="2"/>
  <c r="D1024" i="2" s="1"/>
  <c r="D1025" i="2" s="1"/>
  <c r="D639" i="2"/>
  <c r="D640" i="2" s="1"/>
  <c r="D641" i="2" s="1"/>
  <c r="D2109" i="2"/>
  <c r="D2110" i="2" s="1"/>
  <c r="D2111" i="2" s="1"/>
  <c r="D2007" i="2"/>
  <c r="D2008" i="2" s="1"/>
  <c r="D2009" i="2" s="1"/>
  <c r="D1500" i="2"/>
  <c r="D1501" i="2" s="1"/>
  <c r="D1502" i="2" s="1"/>
  <c r="D423" i="2"/>
  <c r="D424" i="2" s="1"/>
  <c r="D425" i="2" s="1"/>
  <c r="D384" i="2"/>
  <c r="D385" i="2" s="1"/>
  <c r="D386" i="2" s="1"/>
  <c r="D381" i="2"/>
  <c r="D382" i="2" s="1"/>
  <c r="D383" i="2" s="1"/>
  <c r="D714" i="2"/>
  <c r="D715" i="2" s="1"/>
  <c r="D716" i="2" s="1"/>
  <c r="D1494" i="2"/>
  <c r="D1495" i="2" s="1"/>
  <c r="D1496" i="2" s="1"/>
  <c r="D780" i="2"/>
  <c r="D781" i="2" s="1"/>
  <c r="D782" i="2" s="1"/>
  <c r="D1530" i="2"/>
  <c r="D1531" i="2" s="1"/>
  <c r="D1532" i="2" s="1"/>
  <c r="D147" i="2"/>
  <c r="D148" i="2" s="1"/>
  <c r="D149" i="2" s="1"/>
  <c r="D333" i="2"/>
  <c r="D334" i="2" s="1"/>
  <c r="D335" i="2" s="1"/>
  <c r="D138" i="2"/>
  <c r="D139" i="2" s="1"/>
  <c r="D140" i="2" s="1"/>
  <c r="D1686" i="2"/>
  <c r="D1687" i="2" s="1"/>
  <c r="D1688" i="2" s="1"/>
  <c r="D1359" i="2"/>
  <c r="D1360" i="2" s="1"/>
  <c r="D1361" i="2" s="1"/>
  <c r="D876" i="2"/>
  <c r="D877" i="2" s="1"/>
  <c r="D878" i="2" s="1"/>
  <c r="D561" i="2"/>
  <c r="D562" i="2" s="1"/>
  <c r="D563" i="2" s="1"/>
  <c r="D1968" i="2"/>
  <c r="D1969" i="2" s="1"/>
  <c r="D1970" i="2" s="1"/>
  <c r="D1644" i="2"/>
  <c r="D1645" i="2" s="1"/>
  <c r="D1646" i="2" s="1"/>
  <c r="D651" i="2"/>
  <c r="D652" i="2" s="1"/>
  <c r="D653" i="2" s="1"/>
  <c r="D1035" i="2"/>
  <c r="D1036" i="2" s="1"/>
  <c r="D1037" i="2" s="1"/>
  <c r="D513" i="2"/>
  <c r="D514" i="2" s="1"/>
  <c r="D515" i="2" s="1"/>
  <c r="D144" i="2"/>
  <c r="D145" i="2" s="1"/>
  <c r="D146" i="2" s="1"/>
  <c r="D303" i="2"/>
  <c r="D304" i="2" s="1"/>
  <c r="D305" i="2" s="1"/>
  <c r="D1443" i="2"/>
  <c r="D1444" i="2" s="1"/>
  <c r="D1445" i="2" s="1"/>
  <c r="D996" i="2"/>
  <c r="D997" i="2" s="1"/>
  <c r="D998" i="2" s="1"/>
  <c r="D2046" i="2"/>
  <c r="D2047" i="2" s="1"/>
  <c r="D2048" i="2" s="1"/>
  <c r="D726" i="2"/>
  <c r="D727" i="2" s="1"/>
  <c r="D728" i="2" s="1"/>
  <c r="D1911" i="2"/>
  <c r="D1912" i="2" s="1"/>
  <c r="D1913" i="2" s="1"/>
  <c r="D141" i="2"/>
  <c r="D142" i="2" s="1"/>
  <c r="D143" i="2" s="1"/>
  <c r="D1008" i="2"/>
  <c r="D1009" i="2" s="1"/>
  <c r="D1010" i="2" s="1"/>
  <c r="D1596" i="2"/>
  <c r="D1597" i="2" s="1"/>
  <c r="D1598" i="2" s="1"/>
  <c r="D1092" i="2"/>
  <c r="D1093" i="2" s="1"/>
  <c r="D1094" i="2" s="1"/>
  <c r="D2214" i="2"/>
  <c r="D2215" i="2" s="1"/>
  <c r="D2216" i="2" s="1"/>
  <c r="D675" i="2"/>
  <c r="D676" i="2" s="1"/>
  <c r="D677" i="2" s="1"/>
  <c r="D1851" i="2"/>
  <c r="D1852" i="2" s="1"/>
  <c r="D1853" i="2" s="1"/>
  <c r="D852" i="2"/>
  <c r="D853" i="2" s="1"/>
  <c r="D854" i="2" s="1"/>
  <c r="D1230" i="2"/>
  <c r="D1231" i="2" s="1"/>
  <c r="D1232" i="2" s="1"/>
  <c r="D2025" i="2"/>
  <c r="D2026" i="2" s="1"/>
  <c r="D2027" i="2" s="1"/>
  <c r="D1059" i="2"/>
  <c r="D1060" i="2" s="1"/>
  <c r="D1061" i="2" s="1"/>
  <c r="D201" i="2"/>
  <c r="D202" i="2" s="1"/>
  <c r="D203" i="2" s="1"/>
  <c r="D2205" i="2"/>
  <c r="D2206" i="2" s="1"/>
  <c r="D2207" i="2" s="1"/>
  <c r="D669" i="2"/>
  <c r="D670" i="2" s="1"/>
  <c r="D671" i="2" s="1"/>
  <c r="D1380" i="2"/>
  <c r="D1381" i="2" s="1"/>
  <c r="D1382" i="2" s="1"/>
  <c r="D180" i="2"/>
  <c r="D181" i="2" s="1"/>
  <c r="D182" i="2" s="1"/>
  <c r="D894" i="2"/>
  <c r="D895" i="2" s="1"/>
  <c r="D896" i="2" s="1"/>
  <c r="D396" i="2"/>
  <c r="D397" i="2" s="1"/>
  <c r="D398" i="2" s="1"/>
  <c r="D231" i="2"/>
  <c r="D232" i="2" s="1"/>
  <c r="D233" i="2" s="1"/>
  <c r="D1605" i="2"/>
  <c r="D1606" i="2" s="1"/>
  <c r="D1607" i="2" s="1"/>
  <c r="D1164" i="2"/>
  <c r="D1165" i="2" s="1"/>
  <c r="D1166" i="2" s="1"/>
  <c r="D609" i="2"/>
  <c r="D610" i="2" s="1"/>
  <c r="D611" i="2" s="1"/>
  <c r="D978" i="2"/>
  <c r="D979" i="2" s="1"/>
  <c r="D980" i="2" s="1"/>
  <c r="D1698" i="2"/>
  <c r="D1699" i="2" s="1"/>
  <c r="D1700" i="2" s="1"/>
  <c r="D1692" i="2"/>
  <c r="D1693" i="2" s="1"/>
  <c r="D1694" i="2" s="1"/>
  <c r="D2127" i="2"/>
  <c r="D2128" i="2" s="1"/>
  <c r="D2129" i="2" s="1"/>
  <c r="D2181" i="2"/>
  <c r="D2182" i="2" s="1"/>
  <c r="D2183" i="2" s="1"/>
  <c r="D390" i="2"/>
  <c r="D391" i="2" s="1"/>
  <c r="D392" i="2" s="1"/>
  <c r="D984" i="2"/>
  <c r="D985" i="2" s="1"/>
  <c r="D986" i="2" s="1"/>
  <c r="D1467" i="2"/>
  <c r="D1468" i="2" s="1"/>
  <c r="D1469" i="2" s="1"/>
  <c r="D378" i="2"/>
  <c r="D379" i="2" s="1"/>
  <c r="D380" i="2" s="1"/>
  <c r="D1152" i="2"/>
  <c r="D1153" i="2" s="1"/>
  <c r="D1154" i="2" s="1"/>
  <c r="D1350" i="2"/>
  <c r="D1351" i="2" s="1"/>
  <c r="D1352" i="2" s="1"/>
  <c r="D918" i="2"/>
  <c r="D919" i="2" s="1"/>
  <c r="D920" i="2" s="1"/>
  <c r="D1725" i="2"/>
  <c r="D1726" i="2" s="1"/>
  <c r="D1727" i="2" s="1"/>
  <c r="D1221" i="2"/>
  <c r="D1222" i="2" s="1"/>
  <c r="D1223" i="2" s="1"/>
  <c r="D1326" i="2"/>
  <c r="D1327" i="2" s="1"/>
  <c r="D1328" i="2" s="1"/>
  <c r="D1056" i="2"/>
  <c r="D1057" i="2" s="1"/>
  <c r="D1058" i="2" s="1"/>
  <c r="D447" i="2"/>
  <c r="D448" i="2" s="1"/>
  <c r="D449" i="2" s="1"/>
  <c r="D573" i="2"/>
  <c r="D574" i="2" s="1"/>
  <c r="D575" i="2" s="1"/>
  <c r="D1002" i="2"/>
  <c r="D1003" i="2" s="1"/>
  <c r="D1004" i="2" s="1"/>
  <c r="D2049" i="2"/>
  <c r="D2050" i="2" s="1"/>
  <c r="D2051" i="2" s="1"/>
  <c r="D1347" i="2"/>
  <c r="D1348" i="2" s="1"/>
  <c r="D1349" i="2" s="1"/>
  <c r="D2037" i="2"/>
  <c r="D2038" i="2" s="1"/>
  <c r="D2039" i="2" s="1"/>
  <c r="D678" i="2"/>
  <c r="D679" i="2" s="1"/>
  <c r="D680" i="2" s="1"/>
  <c r="D234" i="2"/>
  <c r="D235" i="2" s="1"/>
  <c r="D236" i="2" s="1"/>
  <c r="D702" i="2"/>
  <c r="D703" i="2" s="1"/>
  <c r="D704" i="2" s="1"/>
  <c r="D744" i="2"/>
  <c r="D745" i="2" s="1"/>
  <c r="D746" i="2" s="1"/>
  <c r="D501" i="2"/>
  <c r="D502" i="2" s="1"/>
  <c r="D503" i="2" s="1"/>
  <c r="D1032" i="2"/>
  <c r="D1033" i="2" s="1"/>
  <c r="D1034" i="2" s="1"/>
  <c r="D90" i="2"/>
  <c r="D91" i="2" s="1"/>
  <c r="D92" i="2" s="1"/>
  <c r="D603" i="2"/>
  <c r="D604" i="2" s="1"/>
  <c r="D605" i="2" s="1"/>
  <c r="D831" i="2"/>
  <c r="D832" i="2" s="1"/>
  <c r="D833" i="2" s="1"/>
  <c r="D1794" i="2"/>
  <c r="D1795" i="2" s="1"/>
  <c r="D1796" i="2" s="1"/>
  <c r="D162" i="2"/>
  <c r="D163" i="2" s="1"/>
  <c r="D164" i="2" s="1"/>
  <c r="D1707" i="2"/>
  <c r="D1708" i="2" s="1"/>
  <c r="D1709" i="2" s="1"/>
  <c r="D795" i="2"/>
  <c r="D796" i="2" s="1"/>
  <c r="D797" i="2" s="1"/>
  <c r="D1713" i="2"/>
  <c r="D1714" i="2" s="1"/>
  <c r="D1715" i="2" s="1"/>
  <c r="D1536" i="2"/>
  <c r="D1537" i="2" s="1"/>
  <c r="D1538" i="2" s="1"/>
  <c r="D300" i="2"/>
  <c r="D301" i="2" s="1"/>
  <c r="D302" i="2" s="1"/>
  <c r="D36" i="2"/>
  <c r="D37" i="2" s="1"/>
  <c r="D38" i="2" s="1"/>
  <c r="D228" i="2"/>
  <c r="D229" i="2" s="1"/>
  <c r="D230" i="2" s="1"/>
  <c r="D1509" i="2"/>
  <c r="D1510" i="2" s="1"/>
  <c r="D1511" i="2" s="1"/>
  <c r="D195" i="2"/>
  <c r="D196" i="2" s="1"/>
  <c r="D197" i="2" s="1"/>
  <c r="D1317" i="2"/>
  <c r="D1318" i="2" s="1"/>
  <c r="D1319" i="2" s="1"/>
  <c r="D96" i="2"/>
  <c r="D97" i="2" s="1"/>
  <c r="D98" i="2" s="1"/>
  <c r="D927" i="2"/>
  <c r="D928" i="2" s="1"/>
  <c r="D929" i="2" s="1"/>
  <c r="D1761" i="2"/>
  <c r="D1762" i="2" s="1"/>
  <c r="D1763" i="2" s="1"/>
  <c r="D540" i="2"/>
  <c r="D541" i="2" s="1"/>
  <c r="D542" i="2" s="1"/>
  <c r="D99" i="2"/>
  <c r="D100" i="2" s="1"/>
  <c r="D101" i="2" s="1"/>
  <c r="D825" i="2"/>
  <c r="D826" i="2" s="1"/>
  <c r="D827" i="2" s="1"/>
  <c r="D1236" i="2"/>
  <c r="D1237" i="2" s="1"/>
  <c r="D1238" i="2" s="1"/>
  <c r="D492" i="2"/>
  <c r="D493" i="2" s="1"/>
  <c r="D494" i="2" s="1"/>
  <c r="D2184" i="2"/>
  <c r="D2185" i="2" s="1"/>
  <c r="D2186" i="2" s="1"/>
  <c r="D654" i="2"/>
  <c r="D655" i="2" s="1"/>
  <c r="D656" i="2" s="1"/>
  <c r="D498" i="2"/>
  <c r="D499" i="2" s="1"/>
  <c r="D500" i="2" s="1"/>
  <c r="D1020" i="2"/>
  <c r="D1021" i="2" s="1"/>
  <c r="D1022" i="2" s="1"/>
  <c r="D951" i="2"/>
  <c r="D952" i="2" s="1"/>
  <c r="D953" i="2" s="1"/>
  <c r="D1572" i="2"/>
  <c r="D1573" i="2" s="1"/>
  <c r="D1574" i="2" s="1"/>
  <c r="D891" i="2"/>
  <c r="D892" i="2" s="1"/>
  <c r="D893" i="2" s="1"/>
  <c r="D1602" i="2"/>
  <c r="D1603" i="2" s="1"/>
  <c r="D1604" i="2" s="1"/>
  <c r="D213" i="2"/>
  <c r="D214" i="2" s="1"/>
  <c r="D215" i="2" s="1"/>
  <c r="D1932" i="2"/>
  <c r="D1933" i="2" s="1"/>
  <c r="D1934" i="2" s="1"/>
  <c r="D6" i="2"/>
  <c r="D7" i="2" s="1"/>
  <c r="D8" i="2" s="1"/>
  <c r="D2211" i="2"/>
  <c r="D2212" i="2" s="1"/>
  <c r="D2213" i="2" s="1"/>
  <c r="D1239" i="2"/>
  <c r="D1240" i="2" s="1"/>
  <c r="D1241" i="2" s="1"/>
  <c r="D1677" i="2"/>
  <c r="D1678" i="2" s="1"/>
  <c r="D1679" i="2" s="1"/>
  <c r="D717" i="2"/>
  <c r="D718" i="2" s="1"/>
  <c r="D719" i="2" s="1"/>
  <c r="D1335" i="2"/>
  <c r="D1336" i="2" s="1"/>
  <c r="D1337" i="2" s="1"/>
  <c r="D1920" i="2"/>
  <c r="D1921" i="2" s="1"/>
  <c r="D1922" i="2" s="1"/>
  <c r="D1323" i="2"/>
  <c r="D1324" i="2" s="1"/>
  <c r="D1325" i="2" s="1"/>
  <c r="D1017" i="2"/>
  <c r="D1018" i="2" s="1"/>
  <c r="D1019" i="2" s="1"/>
  <c r="D597" i="2"/>
  <c r="D598" i="2" s="1"/>
  <c r="D599" i="2" s="1"/>
  <c r="D1833" i="2"/>
  <c r="D1834" i="2" s="1"/>
  <c r="D1835" i="2" s="1"/>
  <c r="D771" i="2"/>
  <c r="D772" i="2" s="1"/>
  <c r="D773" i="2" s="1"/>
  <c r="D1779" i="2"/>
  <c r="D1780" i="2" s="1"/>
  <c r="D1781" i="2" s="1"/>
  <c r="D1104" i="2"/>
  <c r="D1105" i="2" s="1"/>
  <c r="D1106" i="2" s="1"/>
  <c r="D1629" i="2"/>
  <c r="D1630" i="2" s="1"/>
  <c r="D1631" i="2" s="1"/>
  <c r="D489" i="2"/>
  <c r="D490" i="2" s="1"/>
  <c r="D491" i="2" s="1"/>
  <c r="D1962" i="2"/>
  <c r="D1963" i="2" s="1"/>
  <c r="D1964" i="2" s="1"/>
  <c r="D684" i="2"/>
  <c r="D685" i="2" s="1"/>
  <c r="D686" i="2" s="1"/>
  <c r="D798" i="2"/>
  <c r="D799" i="2" s="1"/>
  <c r="D800" i="2" s="1"/>
  <c r="D1155" i="2"/>
  <c r="D1156" i="2" s="1"/>
  <c r="D1157" i="2" s="1"/>
  <c r="D1527" i="2"/>
  <c r="D1528" i="2" s="1"/>
  <c r="D1529" i="2" s="1"/>
  <c r="D915" i="2"/>
  <c r="D916" i="2" s="1"/>
  <c r="D917" i="2" s="1"/>
  <c r="D801" i="2"/>
  <c r="D802" i="2" s="1"/>
  <c r="D803" i="2" s="1"/>
  <c r="D987" i="2"/>
  <c r="D988" i="2" s="1"/>
  <c r="D989" i="2" s="1"/>
  <c r="D645" i="2"/>
  <c r="D646" i="2" s="1"/>
  <c r="D647" i="2" s="1"/>
  <c r="D1203" i="2"/>
  <c r="D1204" i="2" s="1"/>
  <c r="D1205" i="2" s="1"/>
  <c r="D1116" i="2"/>
  <c r="D1117" i="2" s="1"/>
  <c r="D1118" i="2" s="1"/>
  <c r="D126" i="2"/>
  <c r="D127" i="2" s="1"/>
  <c r="D128" i="2" s="1"/>
  <c r="D816" i="2"/>
  <c r="D817" i="2" s="1"/>
  <c r="D818" i="2" s="1"/>
  <c r="D1185" i="2"/>
  <c r="D1186" i="2" s="1"/>
  <c r="D1187" i="2" s="1"/>
  <c r="D1902" i="2"/>
  <c r="D1903" i="2" s="1"/>
  <c r="D1904" i="2" s="1"/>
  <c r="D432" i="2"/>
  <c r="D433" i="2" s="1"/>
  <c r="D434" i="2" s="1"/>
  <c r="D1179" i="2"/>
  <c r="D1180" i="2" s="1"/>
  <c r="D1181" i="2" s="1"/>
  <c r="D18" i="2"/>
  <c r="D19" i="2" s="1"/>
  <c r="D20" i="2" s="1"/>
  <c r="D1113" i="2"/>
  <c r="D1114" i="2" s="1"/>
  <c r="D1115" i="2" s="1"/>
  <c r="D1875" i="2"/>
  <c r="D1876" i="2" s="1"/>
  <c r="D1877" i="2" s="1"/>
  <c r="D171" i="2"/>
  <c r="D172" i="2" s="1"/>
  <c r="D173" i="2" s="1"/>
  <c r="D1227" i="2"/>
  <c r="D1228" i="2" s="1"/>
  <c r="D1229" i="2" s="1"/>
  <c r="D843" i="2"/>
  <c r="D844" i="2" s="1"/>
  <c r="D845" i="2" s="1"/>
  <c r="D1806" i="2"/>
  <c r="D1807" i="2" s="1"/>
  <c r="D1808" i="2" s="1"/>
  <c r="D309" i="2"/>
  <c r="D310" i="2" s="1"/>
  <c r="D311" i="2" s="1"/>
  <c r="D1998" i="2"/>
  <c r="D1999" i="2" s="1"/>
  <c r="D2000" i="2" s="1"/>
  <c r="D399" i="2"/>
  <c r="D400" i="2" s="1"/>
  <c r="D401" i="2" s="1"/>
  <c r="D570" i="2"/>
  <c r="D571" i="2" s="1"/>
  <c r="D572" i="2" s="1"/>
  <c r="D1728" i="2"/>
  <c r="D1729" i="2" s="1"/>
  <c r="D1730" i="2" s="1"/>
  <c r="D1143" i="2"/>
  <c r="D1144" i="2" s="1"/>
  <c r="D1145" i="2" s="1"/>
  <c r="D732" i="2"/>
  <c r="D733" i="2" s="1"/>
  <c r="D734" i="2" s="1"/>
  <c r="D1386" i="2"/>
  <c r="D1387" i="2" s="1"/>
  <c r="D1388" i="2" s="1"/>
  <c r="D375" i="2"/>
  <c r="D376" i="2" s="1"/>
  <c r="D377" i="2" s="1"/>
  <c r="D2133" i="2"/>
  <c r="D2134" i="2" s="1"/>
  <c r="D2135" i="2" s="1"/>
  <c r="D354" i="2"/>
  <c r="D355" i="2" s="1"/>
  <c r="D356" i="2" s="1"/>
  <c r="D2103" i="2"/>
  <c r="D2104" i="2" s="1"/>
  <c r="D2105" i="2" s="1"/>
  <c r="D975" i="2"/>
  <c r="D976" i="2" s="1"/>
  <c r="D977" i="2" s="1"/>
  <c r="D741" i="2"/>
  <c r="D742" i="2" s="1"/>
  <c r="D743" i="2" s="1"/>
  <c r="D504" i="2"/>
  <c r="D505" i="2" s="1"/>
  <c r="D506" i="2" s="1"/>
  <c r="D765" i="2"/>
  <c r="D766" i="2" s="1"/>
  <c r="D767" i="2" s="1"/>
  <c r="D1146" i="2"/>
  <c r="D1147" i="2" s="1"/>
  <c r="D1148" i="2" s="1"/>
  <c r="D216" i="2"/>
  <c r="D217" i="2" s="1"/>
  <c r="D218" i="2" s="1"/>
  <c r="D861" i="2"/>
  <c r="D862" i="2" s="1"/>
  <c r="D863" i="2" s="1"/>
  <c r="D282" i="2"/>
  <c r="D283" i="2" s="1"/>
  <c r="D284" i="2" s="1"/>
  <c r="D327" i="2"/>
  <c r="D328" i="2" s="1"/>
  <c r="D329" i="2" s="1"/>
  <c r="D1599" i="2"/>
  <c r="D1600" i="2" s="1"/>
  <c r="D1601" i="2" s="1"/>
  <c r="D1542" i="2"/>
  <c r="D1543" i="2" s="1"/>
  <c r="D1544" i="2" s="1"/>
  <c r="D102" i="2"/>
  <c r="D103" i="2" s="1"/>
  <c r="D104" i="2" s="1"/>
  <c r="D393" i="2"/>
  <c r="D394" i="2" s="1"/>
  <c r="D395" i="2" s="1"/>
  <c r="D1767" i="2"/>
  <c r="D1768" i="2" s="1"/>
  <c r="D1769" i="2" s="1"/>
  <c r="D972" i="2"/>
  <c r="D973" i="2" s="1"/>
  <c r="D974" i="2" s="1"/>
  <c r="D84" i="2"/>
  <c r="D85" i="2" s="1"/>
  <c r="D86" i="2" s="1"/>
  <c r="D1071" i="2"/>
  <c r="D1072" i="2" s="1"/>
  <c r="D1073" i="2" s="1"/>
  <c r="D1461" i="2"/>
  <c r="D1462" i="2" s="1"/>
  <c r="D1463" i="2" s="1"/>
  <c r="D1590" i="2"/>
  <c r="D1591" i="2" s="1"/>
  <c r="D1592" i="2" s="1"/>
  <c r="D315" i="2"/>
  <c r="D316" i="2" s="1"/>
  <c r="D317" i="2" s="1"/>
  <c r="D1251" i="2"/>
  <c r="D1252" i="2" s="1"/>
  <c r="D1253" i="2" s="1"/>
  <c r="D336" i="2"/>
  <c r="D337" i="2" s="1"/>
  <c r="D338" i="2" s="1"/>
  <c r="D1176" i="2"/>
  <c r="D1177" i="2" s="1"/>
  <c r="D1178" i="2" s="1"/>
  <c r="D1827" i="2"/>
  <c r="D1828" i="2" s="1"/>
  <c r="D1829" i="2" s="1"/>
  <c r="D2085" i="2"/>
  <c r="D2086" i="2" s="1"/>
  <c r="D2087" i="2" s="1"/>
  <c r="D660" i="2"/>
  <c r="D661" i="2" s="1"/>
  <c r="D662" i="2" s="1"/>
  <c r="D1107" i="2"/>
  <c r="D1108" i="2" s="1"/>
  <c r="D1109" i="2" s="1"/>
  <c r="D1266" i="2"/>
  <c r="D1267" i="2" s="1"/>
  <c r="D1268" i="2" s="1"/>
  <c r="D441" i="2"/>
  <c r="D442" i="2" s="1"/>
  <c r="D443" i="2" s="1"/>
  <c r="D1632" i="2"/>
  <c r="D1633" i="2" s="1"/>
  <c r="D1634" i="2" s="1"/>
  <c r="D270" i="2"/>
  <c r="D271" i="2" s="1"/>
  <c r="D272" i="2" s="1"/>
  <c r="D1365" i="2"/>
  <c r="D1366" i="2" s="1"/>
  <c r="D1367" i="2" s="1"/>
  <c r="D1026" i="2"/>
  <c r="D1027" i="2" s="1"/>
  <c r="D1028" i="2" s="1"/>
  <c r="D2001" i="2"/>
  <c r="D2002" i="2" s="1"/>
  <c r="D2003" i="2" s="1"/>
  <c r="D420" i="2"/>
  <c r="D421" i="2" s="1"/>
  <c r="D422" i="2" s="1"/>
  <c r="D1746" i="2"/>
  <c r="D1747" i="2" s="1"/>
  <c r="D1748" i="2" s="1"/>
  <c r="D519" i="2"/>
  <c r="D520" i="2" s="1"/>
  <c r="D521" i="2" s="1"/>
  <c r="D1425" i="2"/>
  <c r="D1426" i="2" s="1"/>
  <c r="D1427" i="2" s="1"/>
  <c r="D267" i="2"/>
  <c r="D268" i="2" s="1"/>
  <c r="D269" i="2" s="1"/>
  <c r="D114" i="2"/>
  <c r="D115" i="2" s="1"/>
  <c r="D116" i="2" s="1"/>
  <c r="D1257" i="2"/>
  <c r="D1258" i="2" s="1"/>
  <c r="D1259" i="2" s="1"/>
  <c r="D705" i="2"/>
  <c r="D706" i="2" s="1"/>
  <c r="D707" i="2" s="1"/>
  <c r="D912" i="2"/>
  <c r="D913" i="2" s="1"/>
  <c r="D914" i="2" s="1"/>
  <c r="D906" i="2"/>
  <c r="D907" i="2" s="1"/>
  <c r="D908" i="2" s="1"/>
  <c r="D1770" i="2"/>
  <c r="D1771" i="2" s="1"/>
  <c r="D1772" i="2" s="1"/>
  <c r="D1545" i="2"/>
  <c r="D1546" i="2" s="1"/>
  <c r="D1547" i="2" s="1"/>
  <c r="D408" i="2"/>
  <c r="D409" i="2" s="1"/>
  <c r="D410" i="2" s="1"/>
  <c r="D2100" i="2"/>
  <c r="D2101" i="2" s="1"/>
  <c r="D2102" i="2" s="1"/>
  <c r="D297" i="2"/>
  <c r="D298" i="2" s="1"/>
  <c r="D299" i="2" s="1"/>
  <c r="D756" i="2"/>
  <c r="D757" i="2" s="1"/>
  <c r="D758" i="2" s="1"/>
  <c r="D1986" i="2"/>
  <c r="D1987" i="2" s="1"/>
  <c r="D1988" i="2" s="1"/>
  <c r="D588" i="2"/>
  <c r="D589" i="2" s="1"/>
  <c r="D590" i="2" s="1"/>
  <c r="D591" i="2"/>
  <c r="D592" i="2" s="1"/>
  <c r="D593" i="2" s="1"/>
  <c r="D1395" i="2"/>
  <c r="D1396" i="2" s="1"/>
  <c r="D1397" i="2" s="1"/>
  <c r="D54" i="2"/>
  <c r="D55" i="2" s="1"/>
  <c r="D56" i="2" s="1"/>
  <c r="D2013" i="2"/>
  <c r="D2014" i="2" s="1"/>
  <c r="D2015" i="2" s="1"/>
  <c r="D759" i="2"/>
  <c r="D760" i="2" s="1"/>
  <c r="D761" i="2" s="1"/>
  <c r="D1110" i="2"/>
  <c r="D1111" i="2" s="1"/>
  <c r="D1112" i="2" s="1"/>
  <c r="D1743" i="2"/>
  <c r="D1744" i="2" s="1"/>
  <c r="D1745" i="2" s="1"/>
  <c r="D2142" i="2"/>
  <c r="D2143" i="2" s="1"/>
  <c r="D2144" i="2" s="1"/>
  <c r="D1842" i="2"/>
  <c r="D1843" i="2" s="1"/>
  <c r="D1844" i="2" s="1"/>
  <c r="D1194" i="2"/>
  <c r="D1195" i="2" s="1"/>
  <c r="D1196" i="2" s="1"/>
  <c r="D1302" i="2"/>
  <c r="D1303" i="2" s="1"/>
  <c r="D1304" i="2" s="1"/>
  <c r="D288" i="2"/>
  <c r="D289" i="2" s="1"/>
  <c r="D290" i="2" s="1"/>
  <c r="D1407" i="2"/>
  <c r="D1408" i="2" s="1"/>
  <c r="D1409" i="2" s="1"/>
  <c r="D42" i="2"/>
  <c r="D43" i="2" s="1"/>
  <c r="D44" i="2" s="1"/>
  <c r="D468" i="2"/>
  <c r="D469" i="2" s="1"/>
  <c r="D470" i="2" s="1"/>
  <c r="D555" i="2"/>
  <c r="D556" i="2" s="1"/>
  <c r="D557" i="2" s="1"/>
  <c r="D2043" i="2"/>
  <c r="D2044" i="2" s="1"/>
  <c r="D2045" i="2" s="1"/>
  <c r="D225" i="2"/>
  <c r="D226" i="2" s="1"/>
  <c r="D227" i="2" s="1"/>
  <c r="D30" i="2"/>
  <c r="D31" i="2" s="1"/>
  <c r="D32" i="2" s="1"/>
  <c r="D471" i="2"/>
  <c r="D472" i="2" s="1"/>
  <c r="D473" i="2" s="1"/>
  <c r="D1695" i="2"/>
  <c r="D1696" i="2" s="1"/>
  <c r="D1697" i="2" s="1"/>
  <c r="D258" i="2"/>
  <c r="D259" i="2" s="1"/>
  <c r="D260" i="2" s="1"/>
  <c r="D2175" i="2"/>
  <c r="D2176" i="2" s="1"/>
  <c r="D2177" i="2" s="1"/>
  <c r="D243" i="2"/>
  <c r="D244" i="2" s="1"/>
  <c r="D245" i="2" s="1"/>
  <c r="D1593" i="2"/>
  <c r="D1594" i="2" s="1"/>
  <c r="D1595" i="2" s="1"/>
  <c r="D159" i="2"/>
  <c r="D160" i="2" s="1"/>
  <c r="D161" i="2" s="1"/>
  <c r="D321" i="2"/>
  <c r="D322" i="2" s="1"/>
  <c r="D323" i="2" s="1"/>
  <c r="D1641" i="2"/>
  <c r="D1642" i="2" s="1"/>
  <c r="D1643" i="2" s="1"/>
  <c r="D1287" i="2"/>
  <c r="D1288" i="2" s="1"/>
  <c r="D1289" i="2" s="1"/>
  <c r="D105" i="2"/>
  <c r="D106" i="2" s="1"/>
  <c r="D107" i="2" s="1"/>
  <c r="D2169" i="2"/>
  <c r="D2170" i="2" s="1"/>
  <c r="D2171" i="2" s="1"/>
  <c r="D1665" i="2"/>
  <c r="D1666" i="2" s="1"/>
  <c r="D1667" i="2" s="1"/>
  <c r="D1515" i="2"/>
  <c r="D1516" i="2" s="1"/>
  <c r="D1517" i="2" s="1"/>
  <c r="D1512" i="2"/>
  <c r="D1513" i="2" s="1"/>
  <c r="D1514" i="2" s="1"/>
  <c r="D1821" i="2"/>
  <c r="D1822" i="2" s="1"/>
  <c r="D1823" i="2" s="1"/>
  <c r="D2040" i="2"/>
  <c r="D2041" i="2" s="1"/>
  <c r="D2042" i="2" s="1"/>
  <c r="D81" i="2"/>
  <c r="D82" i="2" s="1"/>
  <c r="D83" i="2" s="1"/>
  <c r="D9" i="2"/>
  <c r="D10" i="2" s="1"/>
  <c r="D11" i="2" s="1"/>
  <c r="D1338" i="2"/>
  <c r="D1339" i="2" s="1"/>
  <c r="D1340" i="2" s="1"/>
  <c r="D969" i="2"/>
  <c r="D970" i="2" s="1"/>
  <c r="D971" i="2" s="1"/>
  <c r="D1200" i="2"/>
  <c r="D1201" i="2" s="1"/>
  <c r="D1202" i="2" s="1"/>
  <c r="D777" i="2"/>
  <c r="D778" i="2" s="1"/>
  <c r="D779" i="2" s="1"/>
  <c r="D1452" i="2"/>
  <c r="D1453" i="2" s="1"/>
  <c r="D1454" i="2" s="1"/>
  <c r="D1083" i="2"/>
  <c r="D1084" i="2" s="1"/>
  <c r="D1085" i="2" s="1"/>
  <c r="D1668" i="2"/>
  <c r="D1669" i="2" s="1"/>
  <c r="D1670" i="2" s="1"/>
  <c r="D1332" i="2"/>
  <c r="D1333" i="2" s="1"/>
  <c r="D1334" i="2" s="1"/>
  <c r="D834" i="2"/>
  <c r="D835" i="2" s="1"/>
  <c r="D836" i="2" s="1"/>
  <c r="D1701" i="2"/>
  <c r="D1702" i="2" s="1"/>
  <c r="D1703" i="2" s="1"/>
  <c r="D1776" i="2"/>
  <c r="D1777" i="2" s="1"/>
  <c r="D1778" i="2" s="1"/>
  <c r="D807" i="2"/>
  <c r="D808" i="2" s="1"/>
  <c r="D809" i="2" s="1"/>
  <c r="D198" i="2"/>
  <c r="D199" i="2" s="1"/>
  <c r="D200" i="2" s="1"/>
  <c r="D12" i="2"/>
  <c r="D13" i="2" s="1"/>
  <c r="D14" i="2" s="1"/>
  <c r="D1620" i="2"/>
  <c r="D1621" i="2" s="1"/>
  <c r="D1622" i="2" s="1"/>
  <c r="D39" i="2"/>
  <c r="D40" i="2" s="1"/>
  <c r="D41" i="2" s="1"/>
  <c r="D75" i="2"/>
  <c r="D76" i="2" s="1"/>
  <c r="D77" i="2" s="1"/>
  <c r="D1209" i="2"/>
  <c r="D1210" i="2" s="1"/>
  <c r="D1211" i="2" s="1"/>
  <c r="D957" i="2"/>
  <c r="D958" i="2" s="1"/>
  <c r="D959" i="2" s="1"/>
  <c r="D1506" i="2"/>
  <c r="D1507" i="2" s="1"/>
  <c r="D1508" i="2" s="1"/>
  <c r="D480" i="2"/>
  <c r="D481" i="2" s="1"/>
  <c r="D482" i="2" s="1"/>
  <c r="D804" i="2"/>
  <c r="D805" i="2" s="1"/>
  <c r="D806" i="2" s="1"/>
  <c r="D2064" i="2"/>
  <c r="D2065" i="2" s="1"/>
  <c r="D2066" i="2" s="1"/>
  <c r="D1554" i="2"/>
  <c r="D1555" i="2" s="1"/>
  <c r="D1556" i="2" s="1"/>
  <c r="D1923" i="2"/>
  <c r="D1924" i="2" s="1"/>
  <c r="D1925" i="2" s="1"/>
  <c r="D1140" i="2"/>
  <c r="D1141" i="2" s="1"/>
  <c r="D1142" i="2" s="1"/>
  <c r="D1653" i="2"/>
  <c r="D1654" i="2" s="1"/>
  <c r="D1655" i="2" s="1"/>
  <c r="D1971" i="2"/>
  <c r="D1972" i="2" s="1"/>
  <c r="D1973" i="2" s="1"/>
  <c r="D1800" i="2"/>
  <c r="D1801" i="2" s="1"/>
  <c r="D1802" i="2" s="1"/>
  <c r="D1044" i="2"/>
  <c r="D1045" i="2" s="1"/>
  <c r="D1046" i="2" s="1"/>
  <c r="D1215" i="2"/>
  <c r="D1216" i="2" s="1"/>
  <c r="D1217" i="2" s="1"/>
  <c r="D2172" i="2"/>
  <c r="D2173" i="2" s="1"/>
  <c r="D2174" i="2" s="1"/>
  <c r="D633" i="2"/>
  <c r="D634" i="2" s="1"/>
  <c r="D635" i="2" s="1"/>
  <c r="D306" i="2"/>
  <c r="D307" i="2" s="1"/>
  <c r="D308" i="2" s="1"/>
  <c r="D510" i="2"/>
  <c r="D511" i="2" s="1"/>
  <c r="D512" i="2" s="1"/>
  <c r="D1224" i="2"/>
  <c r="D1225" i="2" s="1"/>
  <c r="D1226" i="2" s="1"/>
  <c r="D2061" i="2"/>
  <c r="D2062" i="2" s="1"/>
  <c r="D2063" i="2" s="1"/>
  <c r="D1581" i="2"/>
  <c r="D1582" i="2" s="1"/>
  <c r="D1583" i="2" s="1"/>
  <c r="D789" i="2"/>
  <c r="D790" i="2" s="1"/>
  <c r="D791" i="2" s="1"/>
  <c r="D1974" i="2"/>
  <c r="D1975" i="2" s="1"/>
  <c r="D1976" i="2" s="1"/>
  <c r="D387" i="2"/>
  <c r="D388" i="2" s="1"/>
  <c r="D389" i="2" s="1"/>
  <c r="D1959" i="2"/>
  <c r="D1960" i="2" s="1"/>
  <c r="D1961" i="2" s="1"/>
  <c r="D186" i="2"/>
  <c r="D187" i="2" s="1"/>
  <c r="D188" i="2" s="1"/>
  <c r="D1623" i="2"/>
  <c r="D1624" i="2" s="1"/>
  <c r="D1625" i="2" s="1"/>
  <c r="D87" i="2"/>
  <c r="D88" i="2" s="1"/>
  <c r="D89" i="2" s="1"/>
  <c r="D462" i="2"/>
  <c r="D463" i="2" s="1"/>
  <c r="D464" i="2" s="1"/>
  <c r="D33" i="2"/>
  <c r="D34" i="2" s="1"/>
  <c r="D35" i="2" s="1"/>
  <c r="D1704" i="2"/>
  <c r="D1705" i="2" s="1"/>
  <c r="D1706" i="2" s="1"/>
  <c r="D1296" i="2"/>
  <c r="D1297" i="2" s="1"/>
  <c r="D1298" i="2" s="1"/>
  <c r="D222" i="2"/>
  <c r="D223" i="2" s="1"/>
  <c r="D224" i="2" s="1"/>
  <c r="D1773" i="2"/>
  <c r="D1774" i="2" s="1"/>
  <c r="D1775" i="2" s="1"/>
  <c r="D528" i="2"/>
  <c r="D529" i="2" s="1"/>
  <c r="D530" i="2" s="1"/>
  <c r="D438" i="2"/>
  <c r="D439" i="2" s="1"/>
  <c r="D440" i="2" s="1"/>
  <c r="D522" i="2"/>
  <c r="D523" i="2" s="1"/>
  <c r="D524" i="2" s="1"/>
  <c r="D2070" i="2"/>
  <c r="D2071" i="2" s="1"/>
  <c r="D2072" i="2" s="1"/>
  <c r="D534" i="2"/>
  <c r="D535" i="2" s="1"/>
  <c r="D536" i="2" s="1"/>
  <c r="D276" i="2"/>
  <c r="D277" i="2" s="1"/>
  <c r="D278" i="2" s="1"/>
  <c r="D792" i="2"/>
  <c r="D793" i="2" s="1"/>
  <c r="D794" i="2" s="1"/>
  <c r="D1458" i="2"/>
  <c r="D1459" i="2" s="1"/>
  <c r="D1460" i="2" s="1"/>
  <c r="D723" i="2"/>
  <c r="D724" i="2" s="1"/>
  <c r="D725" i="2" s="1"/>
  <c r="D1368" i="2"/>
  <c r="D1369" i="2" s="1"/>
  <c r="D1370" i="2" s="1"/>
  <c r="D339" i="2"/>
  <c r="D340" i="2" s="1"/>
  <c r="D341" i="2" s="1"/>
  <c r="D1539" i="2"/>
  <c r="D1540" i="2" s="1"/>
  <c r="D1541" i="2" s="1"/>
  <c r="D1941" i="2"/>
  <c r="D1942" i="2" s="1"/>
  <c r="D1943" i="2" s="1"/>
  <c r="D1584" i="2"/>
  <c r="D1585" i="2" s="1"/>
  <c r="D1586" i="2" s="1"/>
  <c r="D1068" i="2"/>
  <c r="D1069" i="2" s="1"/>
  <c r="D1070" i="2" s="1"/>
  <c r="D168" i="2"/>
  <c r="D169" i="2" s="1"/>
  <c r="D170" i="2" s="1"/>
  <c r="D606" i="2"/>
  <c r="D607" i="2" s="1"/>
  <c r="D608" i="2" s="1"/>
  <c r="D1308" i="2"/>
  <c r="D1309" i="2" s="1"/>
  <c r="D1310" i="2" s="1"/>
  <c r="D1755" i="2"/>
  <c r="D1756" i="2" s="1"/>
  <c r="D1757" i="2" s="1"/>
  <c r="D1242" i="2"/>
  <c r="D1243" i="2" s="1"/>
  <c r="D1244" i="2" s="1"/>
  <c r="D1674" i="2"/>
  <c r="D1675" i="2" s="1"/>
  <c r="D1676" i="2" s="1"/>
  <c r="D1845" i="2"/>
  <c r="D1846" i="2" s="1"/>
  <c r="D1847" i="2" s="1"/>
  <c r="D564" i="2"/>
  <c r="D565" i="2" s="1"/>
  <c r="D566" i="2" s="1"/>
  <c r="D120" i="2"/>
  <c r="D121" i="2" s="1"/>
  <c r="D122" i="2" s="1"/>
  <c r="D15" i="2"/>
  <c r="D16" i="2" s="1"/>
  <c r="D17" i="2" s="1"/>
  <c r="D459" i="2"/>
  <c r="D460" i="2" s="1"/>
  <c r="D461" i="2" s="1"/>
  <c r="D1047" i="2"/>
  <c r="D1048" i="2" s="1"/>
  <c r="D1049" i="2" s="1"/>
  <c r="D567" i="2"/>
  <c r="D568" i="2" s="1"/>
  <c r="D569" i="2" s="1"/>
  <c r="D999" i="2"/>
  <c r="D1000" i="2" s="1"/>
  <c r="D1001" i="2" s="1"/>
  <c r="D1890" i="2"/>
  <c r="D1891" i="2" s="1"/>
  <c r="D1892" i="2" s="1"/>
  <c r="D426" i="2"/>
  <c r="D427" i="2" s="1"/>
  <c r="D428" i="2" s="1"/>
  <c r="D1005" i="2"/>
  <c r="D1006" i="2" s="1"/>
  <c r="D1007" i="2" s="1"/>
  <c r="D537" i="2"/>
  <c r="D538" i="2" s="1"/>
  <c r="D539" i="2" s="1"/>
  <c r="D1029" i="2"/>
  <c r="D1030" i="2" s="1"/>
  <c r="D1031" i="2" s="1"/>
  <c r="D210" i="2"/>
  <c r="D211" i="2" s="1"/>
  <c r="D212" i="2" s="1"/>
  <c r="D1488" i="2"/>
  <c r="D1489" i="2" s="1"/>
  <c r="D1490" i="2" s="1"/>
  <c r="D888" i="2"/>
  <c r="D889" i="2" s="1"/>
  <c r="D890" i="2" s="1"/>
  <c r="D1191" i="2"/>
  <c r="D1192" i="2" s="1"/>
  <c r="D1193" i="2" s="1"/>
  <c r="D1101" i="2"/>
  <c r="D1102" i="2" s="1"/>
  <c r="D1103" i="2" s="1"/>
  <c r="D909" i="2"/>
  <c r="D910" i="2" s="1"/>
  <c r="D911" i="2" s="1"/>
  <c r="D966" i="2"/>
  <c r="D967" i="2" s="1"/>
  <c r="D968" i="2" s="1"/>
  <c r="D2091" i="2"/>
  <c r="D2092" i="2" s="1"/>
  <c r="D2093" i="2" s="1"/>
  <c r="D930" i="2"/>
  <c r="D931" i="2" s="1"/>
  <c r="D932" i="2" s="1"/>
  <c r="D345" i="2"/>
  <c r="D346" i="2" s="1"/>
  <c r="D347" i="2" s="1"/>
  <c r="D1647" i="2"/>
  <c r="D1648" i="2" s="1"/>
  <c r="D1649" i="2" s="1"/>
  <c r="D363" i="2"/>
  <c r="D364" i="2" s="1"/>
  <c r="D365" i="2" s="1"/>
  <c r="D45" i="2"/>
  <c r="D46" i="2" s="1"/>
  <c r="D47" i="2" s="1"/>
  <c r="D1362" i="2"/>
  <c r="D1363" i="2" s="1"/>
  <c r="D1364" i="2" s="1"/>
  <c r="D1278" i="2"/>
  <c r="D1279" i="2" s="1"/>
  <c r="D1280" i="2" s="1"/>
  <c r="D1254" i="2"/>
  <c r="D1255" i="2" s="1"/>
  <c r="D1256" i="2" s="1"/>
  <c r="D810" i="2"/>
  <c r="D811" i="2" s="1"/>
  <c r="D812" i="2" s="1"/>
  <c r="D66" i="2"/>
  <c r="D67" i="2" s="1"/>
  <c r="D68" i="2" s="1"/>
  <c r="D858" i="2"/>
  <c r="D859" i="2" s="1"/>
  <c r="D860" i="2" s="1"/>
  <c r="D1134" i="2"/>
  <c r="D1135" i="2" s="1"/>
  <c r="D1136" i="2" s="1"/>
  <c r="D192" i="2"/>
  <c r="D193" i="2" s="1"/>
  <c r="D194" i="2" s="1"/>
  <c r="D2160" i="2"/>
  <c r="D2161" i="2" s="1"/>
  <c r="D2162" i="2" s="1"/>
  <c r="D1899" i="2"/>
  <c r="D1900" i="2" s="1"/>
  <c r="D1901" i="2" s="1"/>
  <c r="D1062" i="2"/>
  <c r="D1063" i="2" s="1"/>
  <c r="D1064" i="2" s="1"/>
  <c r="D150" i="2"/>
  <c r="D151" i="2" s="1"/>
  <c r="D152" i="2" s="1"/>
  <c r="D783" i="2"/>
  <c r="D784" i="2" s="1"/>
  <c r="D785" i="2" s="1"/>
  <c r="D1710" i="2"/>
  <c r="D1711" i="2" s="1"/>
  <c r="D1712" i="2" s="1"/>
  <c r="D1416" i="2"/>
  <c r="D1417" i="2" s="1"/>
  <c r="D1418" i="2" s="1"/>
  <c r="D579" i="2"/>
  <c r="D580" i="2" s="1"/>
  <c r="D581" i="2" s="1"/>
  <c r="D2187" i="2"/>
  <c r="D2188" i="2" s="1"/>
  <c r="D2189" i="2" s="1"/>
  <c r="D2157" i="2"/>
  <c r="D2158" i="2" s="1"/>
  <c r="D2159" i="2" s="1"/>
  <c r="D1182" i="2"/>
  <c r="D1183" i="2" s="1"/>
  <c r="D1184" i="2" s="1"/>
  <c r="D1977" i="2"/>
  <c r="D1978" i="2" s="1"/>
  <c r="D1979" i="2" s="1"/>
  <c r="D357" i="2"/>
  <c r="D358" i="2" s="1"/>
  <c r="D359" i="2" s="1"/>
  <c r="D2106" i="2"/>
  <c r="D2107" i="2" s="1"/>
  <c r="D2108" i="2" s="1"/>
  <c r="D2224" i="1"/>
  <c r="D1374" i="1"/>
  <c r="D2384" i="1"/>
  <c r="D1733" i="1"/>
  <c r="D1603" i="1"/>
  <c r="D2350" i="1"/>
  <c r="D964" i="1"/>
  <c r="D1218" i="1"/>
  <c r="D293" i="1"/>
  <c r="D1604" i="1"/>
  <c r="D1402" i="1"/>
  <c r="D135" i="1"/>
  <c r="D1732" i="1"/>
  <c r="D497" i="1"/>
  <c r="D2213" i="1"/>
  <c r="D1888" i="1"/>
  <c r="D965" i="1"/>
  <c r="D1566" i="1"/>
  <c r="D2386" i="1"/>
  <c r="D1816" i="1"/>
  <c r="D437" i="1"/>
  <c r="D1337" i="1"/>
  <c r="D2309" i="1"/>
  <c r="D2307" i="1"/>
  <c r="D963" i="1"/>
  <c r="D2212" i="1"/>
  <c r="D2310" i="1"/>
  <c r="D868" i="1"/>
  <c r="D832" i="1"/>
  <c r="D1817" i="1"/>
  <c r="D966" i="1"/>
  <c r="D1606" i="1"/>
  <c r="D1217" i="1"/>
  <c r="D2223" i="1"/>
  <c r="D258" i="1"/>
  <c r="D137" i="1"/>
  <c r="D256" i="1"/>
  <c r="D2385" i="1"/>
  <c r="D1338" i="1"/>
  <c r="D1216" i="1"/>
  <c r="D1731" i="1"/>
  <c r="D435" i="1"/>
  <c r="D1612" i="1"/>
  <c r="D2226" i="1"/>
  <c r="D1563" i="1"/>
  <c r="D2349" i="1"/>
  <c r="D869" i="1"/>
  <c r="D1815" i="1"/>
  <c r="D773" i="1"/>
  <c r="D1890" i="1"/>
  <c r="D1818" i="1"/>
  <c r="D291" i="1"/>
  <c r="D498" i="1"/>
  <c r="D771" i="1"/>
  <c r="D1336" i="1"/>
  <c r="D831" i="1"/>
  <c r="D436" i="1"/>
  <c r="D2214" i="1"/>
  <c r="D257" i="1"/>
  <c r="D870" i="1"/>
  <c r="D1614" i="1"/>
  <c r="D1371" i="1"/>
  <c r="D438" i="1"/>
  <c r="D772" i="1"/>
  <c r="D1565" i="1"/>
  <c r="D834" i="1"/>
  <c r="D1613" i="1"/>
  <c r="D255" i="1"/>
  <c r="D867" i="1"/>
  <c r="D1889" i="1"/>
  <c r="D138" i="1"/>
  <c r="D2308" i="1"/>
  <c r="D1734" i="1"/>
  <c r="D495" i="1"/>
  <c r="D1373" i="1"/>
  <c r="D1401" i="1"/>
  <c r="D1335" i="1"/>
  <c r="D1372" i="1"/>
  <c r="D1605" i="1"/>
  <c r="D1611" i="1"/>
  <c r="D136" i="1"/>
  <c r="D1399" i="1"/>
  <c r="D774" i="1"/>
  <c r="D2211" i="1"/>
  <c r="D1400" i="1"/>
  <c r="D1215" i="1"/>
  <c r="D294" i="1"/>
  <c r="D2225" i="1"/>
  <c r="D1887" i="1"/>
  <c r="D1564" i="1"/>
  <c r="D2347" i="1"/>
  <c r="D833" i="1"/>
  <c r="D496" i="1"/>
  <c r="D292" i="1"/>
  <c r="D2348" i="1"/>
  <c r="D2383" i="1"/>
  <c r="D441" i="1"/>
  <c r="D2187" i="1"/>
  <c r="D755" i="1"/>
  <c r="D1936" i="1"/>
  <c r="D2266" i="1"/>
  <c r="D943" i="1"/>
  <c r="D1591" i="1"/>
  <c r="D1844" i="1"/>
  <c r="D499" i="1"/>
  <c r="D1998" i="1"/>
  <c r="D2251" i="1"/>
  <c r="D1716" i="1"/>
  <c r="D1729" i="1"/>
  <c r="D708" i="1"/>
  <c r="D1523" i="1"/>
  <c r="D1063" i="1"/>
  <c r="D854" i="1"/>
  <c r="D171" i="1"/>
  <c r="D2395" i="1"/>
  <c r="D1668" i="1"/>
  <c r="D1131" i="1"/>
  <c r="D1454" i="1"/>
  <c r="D2661" i="1"/>
  <c r="D1833" i="1"/>
  <c r="D2605" i="1"/>
  <c r="D1102" i="1"/>
  <c r="D1783" i="1"/>
  <c r="D2289" i="1"/>
  <c r="D863" i="1"/>
  <c r="D806" i="1"/>
  <c r="D397" i="1"/>
  <c r="D572" i="1"/>
  <c r="D1530" i="1"/>
  <c r="D2804" i="1"/>
  <c r="D976" i="1"/>
  <c r="D1160" i="1"/>
  <c r="D566" i="1"/>
  <c r="D2012" i="1"/>
  <c r="D1083" i="1"/>
  <c r="D651" i="1"/>
  <c r="D2096" i="1"/>
  <c r="D2498" i="1"/>
  <c r="D330" i="1"/>
  <c r="D1035" i="1"/>
  <c r="D1969" i="1"/>
  <c r="D565" i="1"/>
  <c r="D1469" i="1"/>
  <c r="D483" i="1"/>
  <c r="D297" i="1"/>
  <c r="D2488" i="1"/>
  <c r="D1877" i="1"/>
  <c r="D1835" i="1"/>
  <c r="D1323" i="1"/>
  <c r="D802" i="1"/>
  <c r="D2445" i="1"/>
  <c r="D488" i="1"/>
  <c r="D2676" i="1"/>
  <c r="D2233" i="1"/>
  <c r="D1118" i="1"/>
  <c r="D1976" i="1"/>
  <c r="D2189" i="1"/>
  <c r="D2867" i="1"/>
  <c r="D35" i="1"/>
  <c r="D1525" i="1"/>
  <c r="D65" i="1"/>
  <c r="D1750" i="1"/>
  <c r="D1366" i="1"/>
  <c r="D1334" i="1"/>
  <c r="D570" i="1"/>
  <c r="D214" i="1"/>
  <c r="D677" i="1"/>
  <c r="D639" i="1"/>
  <c r="D2495" i="1"/>
  <c r="D2018" i="1"/>
  <c r="D1491" i="1"/>
  <c r="D2544" i="1"/>
  <c r="D1344" i="1"/>
  <c r="D2685" i="1"/>
  <c r="D1897" i="1"/>
  <c r="D829" i="1"/>
  <c r="D896" i="1"/>
  <c r="D98" i="1"/>
  <c r="D1701" i="1"/>
  <c r="D259" i="1"/>
  <c r="D2004" i="1"/>
  <c r="D106" i="1"/>
  <c r="D500" i="1"/>
  <c r="D2777" i="1"/>
  <c r="D1161" i="1"/>
  <c r="D73" i="1"/>
  <c r="D1768" i="1"/>
  <c r="D399" i="1"/>
  <c r="D978" i="1"/>
  <c r="D112" i="1"/>
  <c r="D175" i="1"/>
  <c r="D247" i="1"/>
  <c r="D2181" i="1"/>
  <c r="D2442" i="1"/>
  <c r="D2656" i="1"/>
  <c r="D1136" i="1"/>
  <c r="D2582" i="1"/>
  <c r="D1137" i="1"/>
  <c r="D2201" i="1"/>
  <c r="D1789" i="1"/>
  <c r="D2216" i="1"/>
  <c r="D2124" i="1"/>
  <c r="D193" i="1"/>
  <c r="D1192" i="1"/>
  <c r="D2139" i="1"/>
  <c r="D1245" i="1"/>
  <c r="D1665" i="1"/>
  <c r="D1457" i="1"/>
  <c r="D1291" i="1"/>
  <c r="D1226" i="1"/>
  <c r="D1720" i="1"/>
  <c r="D2650" i="1"/>
  <c r="D1312" i="1"/>
  <c r="D2461" i="1"/>
  <c r="D2288" i="1"/>
  <c r="D1165" i="1"/>
  <c r="D1033" i="1"/>
  <c r="D162" i="1"/>
  <c r="D2433" i="1"/>
  <c r="D387" i="1"/>
  <c r="D1379" i="1"/>
  <c r="D2527" i="1"/>
  <c r="D94" i="1"/>
  <c r="D2425" i="1"/>
  <c r="D684" i="1"/>
  <c r="D2604" i="1"/>
  <c r="D1048" i="1"/>
  <c r="D2474" i="1"/>
  <c r="D1680" i="1"/>
  <c r="D1550" i="1"/>
  <c r="D1404" i="1"/>
  <c r="D540" i="1"/>
  <c r="D2466" i="1"/>
  <c r="D1539" i="1"/>
  <c r="D449" i="1"/>
  <c r="D1119" i="1"/>
  <c r="D1456" i="1"/>
  <c r="D1316" i="1"/>
  <c r="D1824" i="1"/>
  <c r="D1986" i="1"/>
  <c r="D2709" i="1"/>
  <c r="D1917" i="1"/>
  <c r="D952" i="1"/>
  <c r="D1087" i="1"/>
  <c r="D2132" i="1"/>
  <c r="D329" i="1"/>
  <c r="D801" i="1"/>
  <c r="D840" i="1"/>
  <c r="D1235" i="1"/>
  <c r="D573" i="1"/>
  <c r="D1946" i="1"/>
  <c r="D1463" i="1"/>
  <c r="D1805" i="1"/>
  <c r="D80" i="1"/>
  <c r="D2125" i="1"/>
  <c r="D836" i="1"/>
  <c r="D2583" i="1"/>
  <c r="D999" i="1"/>
  <c r="D1435" i="1"/>
  <c r="D873" i="1"/>
  <c r="D2863" i="1"/>
  <c r="D113" i="1"/>
  <c r="D875" i="1"/>
  <c r="D453" i="1"/>
  <c r="D8" i="1"/>
  <c r="D2668" i="1"/>
  <c r="D696" i="1"/>
  <c r="D286" i="1"/>
  <c r="D406" i="1"/>
  <c r="D2806" i="1"/>
  <c r="D47" i="1"/>
  <c r="D2842" i="1"/>
  <c r="D15" i="1"/>
  <c r="D1072" i="1"/>
  <c r="D2451" i="1"/>
  <c r="D2270" i="1"/>
  <c r="D2647" i="1"/>
  <c r="D178" i="1"/>
  <c r="D1689" i="1"/>
  <c r="D2069" i="1"/>
  <c r="D385" i="1"/>
  <c r="D1196" i="1"/>
  <c r="D587" i="1"/>
  <c r="D1199" i="1"/>
  <c r="D2291" i="1"/>
  <c r="D700" i="1"/>
  <c r="D884" i="1"/>
  <c r="D2106" i="1"/>
  <c r="D161" i="1"/>
  <c r="D1820" i="1"/>
  <c r="D2726" i="1"/>
  <c r="D456" i="1"/>
  <c r="D1923" i="1"/>
  <c r="D851" i="1"/>
  <c r="D1082" i="1"/>
  <c r="D839" i="1"/>
  <c r="D2462" i="1"/>
  <c r="D1009" i="1"/>
  <c r="D230" i="1"/>
  <c r="D680" i="1"/>
  <c r="D321" i="1"/>
  <c r="D2757" i="1"/>
  <c r="D2697" i="1"/>
  <c r="D374" i="1"/>
  <c r="D1375" i="1"/>
  <c r="D2197" i="1"/>
  <c r="D490" i="1"/>
  <c r="D791" i="1"/>
  <c r="D1299" i="1"/>
  <c r="D1848" i="1"/>
  <c r="D2597" i="1"/>
  <c r="D716" i="1"/>
  <c r="D2644" i="1"/>
  <c r="D431" i="1"/>
  <c r="D127" i="1"/>
  <c r="D1313" i="1"/>
  <c r="D897" i="1"/>
  <c r="D2446" i="1"/>
  <c r="D1958" i="1"/>
  <c r="D2465" i="1"/>
  <c r="D2566" i="1"/>
  <c r="D1150" i="1"/>
  <c r="D993" i="1"/>
  <c r="D2247" i="1"/>
  <c r="D1801" i="1"/>
  <c r="D2199" i="1"/>
  <c r="D1975" i="1"/>
  <c r="D2747" i="1"/>
  <c r="D1166" i="1"/>
  <c r="D2361" i="1"/>
  <c r="D1365" i="1"/>
  <c r="D1736" i="1"/>
  <c r="D1315" i="1"/>
  <c r="D1441" i="1"/>
  <c r="D2513" i="1"/>
  <c r="D1488" i="1"/>
  <c r="D1860" i="1"/>
  <c r="D647" i="1"/>
  <c r="D306" i="1"/>
  <c r="D1559" i="1"/>
  <c r="D1795" i="1"/>
  <c r="D241" i="1"/>
  <c r="D390" i="1"/>
  <c r="D2596" i="1"/>
  <c r="D227" i="1"/>
  <c r="D2744" i="1"/>
  <c r="D104" i="1"/>
  <c r="D792" i="1"/>
  <c r="D2332" i="1"/>
  <c r="D1582" i="1"/>
  <c r="D2788" i="1"/>
  <c r="D1662" i="1"/>
  <c r="D843" i="1"/>
  <c r="D478" i="1"/>
  <c r="D2555" i="1"/>
  <c r="D2083" i="1"/>
  <c r="D2703" i="1"/>
  <c r="D1832" i="1"/>
  <c r="D1625" i="1"/>
  <c r="D760" i="1"/>
  <c r="D187" i="1"/>
  <c r="D1909" i="1"/>
  <c r="D711" i="1"/>
  <c r="D697" i="1"/>
  <c r="D2660" i="1"/>
  <c r="D1447" i="1"/>
  <c r="D1781" i="1"/>
  <c r="D528" i="1"/>
  <c r="D1304" i="1"/>
  <c r="D154" i="1"/>
  <c r="D16" i="1"/>
  <c r="D2330" i="1"/>
  <c r="D1900" i="1"/>
  <c r="D2055" i="1"/>
  <c r="D139" i="1"/>
  <c r="D866" i="1"/>
  <c r="D1328" i="1"/>
  <c r="D2642" i="1"/>
  <c r="D420" i="1"/>
  <c r="D574" i="1"/>
  <c r="D1101" i="1"/>
  <c r="D489" i="1"/>
  <c r="D412" i="1"/>
  <c r="D1892" i="1"/>
  <c r="D701" i="1"/>
  <c r="D153" i="1"/>
  <c r="D1696" i="1"/>
  <c r="D2301" i="1"/>
  <c r="D1292" i="1"/>
  <c r="D2365" i="1"/>
  <c r="D879" i="1"/>
  <c r="D1786" i="1"/>
  <c r="D2627" i="1"/>
  <c r="D959" i="1"/>
  <c r="D1793" i="1"/>
  <c r="D1846" i="1"/>
  <c r="D1858" i="1"/>
  <c r="D205" i="1"/>
  <c r="D145" i="1"/>
  <c r="D2732" i="1"/>
  <c r="D782" i="1"/>
  <c r="D208" i="1"/>
  <c r="D2304" i="1"/>
  <c r="D401" i="1"/>
  <c r="D2739" i="1"/>
  <c r="D2137" i="1"/>
  <c r="D745" i="1"/>
  <c r="D881" i="1"/>
  <c r="D1831" i="1"/>
  <c r="D2711" i="1"/>
  <c r="D1413" i="1"/>
  <c r="D2511" i="1"/>
  <c r="D770" i="1"/>
  <c r="D1202" i="1"/>
  <c r="D2762" i="1"/>
  <c r="D991" i="1"/>
  <c r="D924" i="1"/>
  <c r="D1431" i="1"/>
  <c r="D609" i="1"/>
  <c r="D581" i="1"/>
  <c r="D569" i="1"/>
  <c r="D2594" i="1"/>
  <c r="D2646" i="1"/>
  <c r="D282" i="1"/>
  <c r="D1294" i="1"/>
  <c r="D1774" i="1"/>
  <c r="D601" i="1"/>
  <c r="D1767" i="1"/>
  <c r="D584" i="1"/>
  <c r="D1490" i="1"/>
  <c r="D600" i="1"/>
  <c r="D2329" i="1"/>
  <c r="D595" i="1"/>
  <c r="D804" i="1"/>
  <c r="D2536" i="1"/>
  <c r="D727" i="1"/>
  <c r="D1873" i="1"/>
  <c r="D476" i="1"/>
  <c r="D1249" i="1"/>
  <c r="D2396" i="1"/>
  <c r="D2556" i="1"/>
  <c r="D837" i="1"/>
  <c r="D2612" i="1"/>
  <c r="D1046" i="1"/>
  <c r="D1999" i="1"/>
  <c r="D547" i="1"/>
  <c r="D692" i="1"/>
  <c r="D2306" i="1"/>
  <c r="D2126" i="1"/>
  <c r="D1982" i="1"/>
  <c r="D2829" i="1"/>
  <c r="D2836" i="1"/>
  <c r="D813" i="1"/>
  <c r="D2030" i="1"/>
  <c r="D1726" i="1"/>
  <c r="D1634" i="1"/>
  <c r="D239" i="1"/>
  <c r="D2105" i="1"/>
  <c r="D1109" i="1"/>
  <c r="D914" i="1"/>
  <c r="D2101" i="1"/>
  <c r="D1455" i="1"/>
  <c r="D2768" i="1"/>
  <c r="D1855" i="1"/>
  <c r="D1346" i="1"/>
  <c r="D196" i="1"/>
  <c r="D2618" i="1"/>
  <c r="D694" i="1"/>
  <c r="D265" i="1"/>
  <c r="D245" i="1"/>
  <c r="D957" i="1"/>
  <c r="D1798" i="1"/>
  <c r="D527" i="1"/>
  <c r="D2401" i="1"/>
  <c r="D898" i="1"/>
  <c r="D2502" i="1"/>
  <c r="D2147" i="1"/>
  <c r="D38" i="1"/>
  <c r="D2673" i="1"/>
  <c r="D2320" i="1"/>
  <c r="D2076" i="1"/>
  <c r="D2246" i="1"/>
  <c r="D1030" i="1"/>
  <c r="D1529" i="1"/>
  <c r="D973" i="1"/>
  <c r="D2552" i="1"/>
  <c r="D2784" i="1"/>
  <c r="D2666" i="1"/>
  <c r="D1472" i="1"/>
  <c r="D597" i="1"/>
  <c r="D1123" i="1"/>
  <c r="D2635" i="1"/>
  <c r="D1003" i="1"/>
  <c r="D1495" i="1"/>
  <c r="D1578" i="1"/>
  <c r="D1437" i="1"/>
  <c r="D2293" i="1"/>
  <c r="D1376" i="1"/>
  <c r="D1261" i="1"/>
  <c r="D2632" i="1"/>
  <c r="D1800" i="1"/>
  <c r="D1350" i="1"/>
  <c r="D1497" i="1"/>
  <c r="D2699" i="1"/>
  <c r="D1274" i="1"/>
  <c r="D326" i="1"/>
  <c r="D1259" i="1"/>
  <c r="D2715" i="1"/>
  <c r="D1422" i="1"/>
  <c r="D164" i="1"/>
  <c r="D604" i="1"/>
  <c r="D929" i="1"/>
  <c r="D44" i="1"/>
  <c r="D1178" i="1"/>
  <c r="D900" i="1"/>
  <c r="D2178" i="1"/>
  <c r="D746" i="1"/>
  <c r="D846" i="1"/>
  <c r="D2797" i="1"/>
  <c r="D2780" i="1"/>
  <c r="D1287" i="1"/>
  <c r="D1709" i="1"/>
  <c r="D2614" i="1"/>
  <c r="D616" i="1"/>
  <c r="D2154" i="1"/>
  <c r="D1205" i="1"/>
  <c r="D1055" i="1"/>
  <c r="D2470" i="1"/>
  <c r="D2343" i="1"/>
  <c r="D2576" i="1"/>
  <c r="D2059" i="1"/>
  <c r="D124" i="1"/>
  <c r="D1561" i="1"/>
  <c r="D1952" i="1"/>
  <c r="D2472" i="1"/>
  <c r="D730" i="1"/>
  <c r="D1183" i="1"/>
  <c r="D1482" i="1"/>
  <c r="D2681" i="1"/>
  <c r="D2048" i="1"/>
  <c r="D619" i="1"/>
  <c r="D2259" i="1"/>
  <c r="D906" i="1"/>
  <c r="D787" i="1"/>
  <c r="D1712" i="1"/>
  <c r="D246" i="1"/>
  <c r="D2022" i="1"/>
  <c r="D2311" i="1"/>
  <c r="D2721" i="1"/>
  <c r="D2658" i="1"/>
  <c r="D1552" i="1"/>
  <c r="D1551" i="1"/>
  <c r="D1285" i="1"/>
  <c r="D2866" i="1"/>
  <c r="D673" i="1"/>
  <c r="D2530" i="1"/>
  <c r="D1275" i="1"/>
  <c r="D1514" i="1"/>
  <c r="D1095" i="1"/>
  <c r="D361" i="1"/>
  <c r="D2001" i="1"/>
  <c r="D1182" i="1"/>
  <c r="D1639" i="1"/>
  <c r="D2600" i="1"/>
  <c r="D2849" i="1"/>
  <c r="D1377" i="1"/>
  <c r="D2316" i="1"/>
  <c r="D1524" i="1"/>
  <c r="D2793" i="1"/>
  <c r="D693" i="1"/>
  <c r="D2391" i="1"/>
  <c r="D2050" i="1"/>
  <c r="D970" i="1"/>
  <c r="D203" i="1"/>
  <c r="D244" i="1"/>
  <c r="D2539" i="1"/>
  <c r="D2714" i="1"/>
  <c r="D1632" i="1"/>
  <c r="D17" i="1"/>
  <c r="D2044" i="1"/>
  <c r="D1898" i="1"/>
  <c r="D1598" i="1"/>
  <c r="D2476" i="1"/>
  <c r="D735" i="1"/>
  <c r="D299" i="1"/>
  <c r="D413" i="1"/>
  <c r="D160" i="1"/>
  <c r="D2321" i="1"/>
  <c r="D1580" i="1"/>
  <c r="D1867" i="1"/>
  <c r="D1186" i="1"/>
  <c r="D2693" i="1"/>
  <c r="D380" i="1"/>
  <c r="D776" i="1"/>
  <c r="D1248" i="1"/>
  <c r="D2431" i="1"/>
  <c r="D2200" i="1"/>
  <c r="D1556" i="1"/>
  <c r="D2073" i="1"/>
  <c r="D1806" i="1"/>
  <c r="D1651" i="1"/>
  <c r="D409" i="1"/>
  <c r="D1957" i="1"/>
  <c r="D2509" i="1"/>
  <c r="D204" i="1"/>
  <c r="D2061" i="1"/>
  <c r="D1212" i="1"/>
  <c r="D367" i="1"/>
  <c r="D305" i="1"/>
  <c r="D2504" i="1"/>
  <c r="D311" i="1"/>
  <c r="D1989" i="1"/>
  <c r="D1384" i="1"/>
  <c r="D1258" i="1"/>
  <c r="D1127" i="1"/>
  <c r="D838" i="1"/>
  <c r="D1345" i="1"/>
  <c r="D1937" i="1"/>
  <c r="D585" i="1"/>
  <c r="D1927" i="1"/>
  <c r="D1527" i="1"/>
  <c r="D775" i="1"/>
  <c r="D1042" i="1"/>
  <c r="D1014" i="1"/>
  <c r="D1420" i="1"/>
  <c r="D1683" i="1"/>
  <c r="D1084" i="1"/>
  <c r="D2406" i="1"/>
  <c r="D1176" i="1"/>
  <c r="D2373" i="1"/>
  <c r="D850" i="1"/>
  <c r="D1106" i="1"/>
  <c r="D644" i="1"/>
  <c r="D2333" i="1"/>
  <c r="D232" i="1"/>
  <c r="D396" i="1"/>
  <c r="D950" i="1"/>
  <c r="D23" i="1"/>
  <c r="D274" i="1"/>
  <c r="D668" i="1"/>
  <c r="D273" i="1"/>
  <c r="D2563" i="1"/>
  <c r="D830" i="1"/>
  <c r="D526" i="1"/>
  <c r="D2188" i="1"/>
  <c r="D277" i="1"/>
  <c r="D1633" i="1"/>
  <c r="D2791" i="1"/>
  <c r="D116" i="1"/>
  <c r="D2366" i="1"/>
  <c r="D405" i="1"/>
  <c r="D1643" i="1"/>
  <c r="D1779" i="1"/>
  <c r="D1494" i="1"/>
  <c r="D2560" i="1"/>
  <c r="D141" i="1"/>
  <c r="D1882" i="1"/>
  <c r="D2415" i="1"/>
  <c r="D847" i="1"/>
  <c r="D210" i="1"/>
  <c r="D2408" i="1"/>
  <c r="D1721" i="1"/>
  <c r="D2617" i="1"/>
  <c r="D2163" i="1"/>
  <c r="D1675" i="1"/>
  <c r="D6" i="1" a="1"/>
  <c r="D6" i="1" s="1"/>
  <c r="D237" i="1"/>
  <c r="D82" i="1"/>
  <c r="D785" i="1"/>
  <c r="D736" i="1"/>
  <c r="D11" i="1"/>
  <c r="D761" i="1"/>
  <c r="D371" i="1"/>
  <c r="D1702" i="1"/>
  <c r="D1679" i="1"/>
  <c r="D1353" i="1"/>
  <c r="D1445" i="1"/>
  <c r="D553" i="1"/>
  <c r="D849" i="1"/>
  <c r="D1942" i="1"/>
  <c r="D1111" i="1"/>
  <c r="D2184" i="1"/>
  <c r="D2798" i="1"/>
  <c r="D10" i="1"/>
  <c r="D2152" i="1"/>
  <c r="D2610" i="1"/>
  <c r="D2708" i="1"/>
  <c r="D2354" i="1"/>
  <c r="D861" i="1" a="1"/>
  <c r="D861" i="1" s="1"/>
  <c r="D2443" i="1"/>
  <c r="D919" i="1"/>
  <c r="D1260" i="1"/>
  <c r="D1230" i="1"/>
  <c r="D2117" i="1"/>
  <c r="D1546" i="1"/>
  <c r="D1094" i="1"/>
  <c r="D2217" i="1"/>
  <c r="D1210" i="1"/>
  <c r="D2196" i="1"/>
  <c r="D2741" i="1"/>
  <c r="D1031" i="1"/>
  <c r="D719" i="1"/>
  <c r="D1896" i="1"/>
  <c r="D818" i="1"/>
  <c r="D386" i="1"/>
  <c r="D1827" i="1"/>
  <c r="D2264" i="1"/>
  <c r="D2640" i="1"/>
  <c r="D634" i="1"/>
  <c r="D168" i="1"/>
  <c r="D2017" i="1"/>
  <c r="D944" i="1"/>
  <c r="D2529" i="1"/>
  <c r="D2537" i="1"/>
  <c r="D1468" i="1"/>
  <c r="D1799" i="1"/>
  <c r="D2239" i="1"/>
  <c r="D1594" i="1"/>
  <c r="D2088" i="1"/>
  <c r="D2603" i="1"/>
  <c r="D2230" i="1"/>
  <c r="D1417" i="1"/>
  <c r="D2486" i="1"/>
  <c r="D2337" i="1"/>
  <c r="D1615" i="1"/>
  <c r="D1172" i="1"/>
  <c r="D2134" i="1"/>
  <c r="D1977" i="1"/>
  <c r="D37" i="1"/>
  <c r="D648" i="1"/>
  <c r="D2169" i="1"/>
  <c r="D920" i="1"/>
  <c r="D1310" i="1"/>
  <c r="D391" i="1"/>
  <c r="D1778" i="1"/>
  <c r="D1968" i="1"/>
  <c r="D1385" i="1"/>
  <c r="D1644" i="1"/>
  <c r="D536" i="1"/>
  <c r="D1105" i="1"/>
  <c r="D1386" i="1"/>
  <c r="D2781" i="1"/>
  <c r="D2025" i="1"/>
  <c r="D1021" i="1"/>
  <c r="D1660" i="1"/>
  <c r="D1470" i="1"/>
  <c r="D1442" i="1"/>
  <c r="D659" i="1"/>
  <c r="D1845" i="1"/>
  <c r="D1714" i="1"/>
  <c r="D610" i="1"/>
  <c r="D1906" i="1"/>
  <c r="D2868" i="1"/>
  <c r="D428" i="1"/>
  <c r="D1146" i="1"/>
  <c r="D1538" i="1"/>
  <c r="D1528" i="1"/>
  <c r="D2807" i="1"/>
  <c r="D1677" i="1"/>
  <c r="D2751" i="1"/>
  <c r="D1278" i="1"/>
  <c r="D2779" i="1"/>
  <c r="D2572" i="1"/>
  <c r="D46" i="1"/>
  <c r="D2157" i="1"/>
  <c r="D2759" i="1"/>
  <c r="D283" i="1"/>
  <c r="D285" i="1"/>
  <c r="D2146" i="1"/>
  <c r="D487" i="1"/>
  <c r="D2679" i="1"/>
  <c r="D2564" i="1"/>
  <c r="D901" i="1"/>
  <c r="D125" i="1"/>
  <c r="D1115" i="1"/>
  <c r="D281" i="1"/>
  <c r="D1811" i="1"/>
  <c r="D2534" i="1"/>
  <c r="D85" i="1"/>
  <c r="D971" i="1"/>
  <c r="D890" i="1"/>
  <c r="D2351" i="1"/>
  <c r="D122" i="1"/>
  <c r="D1019" i="1"/>
  <c r="D1961" i="1"/>
  <c r="D2702" i="1"/>
  <c r="D1930" i="1"/>
  <c r="D400" i="1"/>
  <c r="D724" i="1"/>
  <c r="D1427" i="1"/>
  <c r="D1281" i="1"/>
  <c r="D2523" i="1"/>
  <c r="D304" i="1"/>
  <c r="D1068" i="1"/>
  <c r="D845" i="1"/>
  <c r="D1303" i="1"/>
  <c r="D531" i="1"/>
  <c r="D1688" i="1"/>
  <c r="D33" i="1"/>
  <c r="D1056" i="1"/>
  <c r="D2776" i="1"/>
  <c r="D2029" i="1"/>
  <c r="D2494" i="1"/>
  <c r="D2816" i="1"/>
  <c r="D327" i="1"/>
  <c r="D1099" i="1"/>
  <c r="D1825" i="1"/>
  <c r="D1036" i="1"/>
  <c r="D2782" i="1"/>
  <c r="D2593" i="1"/>
  <c r="D1522" i="1"/>
  <c r="D2677" i="1"/>
  <c r="D2436" i="1"/>
  <c r="D482" i="1"/>
  <c r="D1308" i="1"/>
  <c r="D1129" i="1"/>
  <c r="D2652" i="1"/>
  <c r="D783" i="1"/>
  <c r="D1747" i="1"/>
  <c r="D928" i="1"/>
  <c r="D2151" i="1"/>
  <c r="D1451" i="1"/>
  <c r="D211" i="1"/>
  <c r="D2234" i="1"/>
  <c r="D1599" i="1"/>
  <c r="D1950" i="1"/>
  <c r="D2162" i="1"/>
  <c r="D264" i="1"/>
  <c r="D1547" i="1"/>
  <c r="D2814" i="1"/>
  <c r="D1387" i="1"/>
  <c r="D2588" i="1"/>
  <c r="D1464" i="1"/>
  <c r="D2068" i="1"/>
  <c r="D681" i="1"/>
  <c r="D1738" i="1"/>
  <c r="D1174" i="1"/>
  <c r="D56" i="1"/>
  <c r="D1769" i="1"/>
  <c r="D645" i="1"/>
  <c r="D2801" i="1"/>
  <c r="D623" i="1"/>
  <c r="D2687" i="1"/>
  <c r="D2314" i="1"/>
  <c r="D1886" i="1"/>
  <c r="D664" i="1"/>
  <c r="D2822" i="1"/>
  <c r="D2778" i="1"/>
  <c r="D1905" i="1"/>
  <c r="D1719" i="1"/>
  <c r="D661" i="1"/>
  <c r="D1985" i="1"/>
  <c r="D39" i="1"/>
  <c r="D1157" i="1"/>
  <c r="D1300" i="1"/>
  <c r="D1569" i="1"/>
  <c r="D2774" i="1"/>
  <c r="D1698" i="1"/>
  <c r="D1159" i="1"/>
  <c r="D2006" i="1"/>
  <c r="D1978" i="1"/>
  <c r="D1391" i="1"/>
  <c r="D689" i="1"/>
  <c r="D1114" i="1"/>
  <c r="D2437" i="1"/>
  <c r="D2404" i="1"/>
  <c r="D2305" i="1"/>
  <c r="D1771" i="1"/>
  <c r="D492" i="1"/>
  <c r="D738" i="1"/>
  <c r="D2056" i="1"/>
  <c r="D422" i="1"/>
  <c r="D2261" i="1"/>
  <c r="D1925" i="1"/>
  <c r="D2128" i="1"/>
  <c r="D238" i="1"/>
  <c r="D2413" i="1"/>
  <c r="D1089" i="1"/>
  <c r="D1849" i="1"/>
  <c r="D192" i="1"/>
  <c r="D720" i="1"/>
  <c r="D1567" i="1"/>
  <c r="D312" i="1"/>
  <c r="D1496" i="1"/>
  <c r="D1411" i="1"/>
  <c r="D1452" i="1"/>
  <c r="D1107" i="1"/>
  <c r="D550" i="1"/>
  <c r="D2040" i="1"/>
  <c r="D1074" i="1"/>
  <c r="D2720" i="1"/>
  <c r="D395" i="1"/>
  <c r="D1032" i="1"/>
  <c r="D812" i="1"/>
  <c r="D1617" i="1"/>
  <c r="D1861" i="1"/>
  <c r="D1066" i="1"/>
  <c r="D1674" i="1"/>
  <c r="D430" i="1"/>
  <c r="D1154" i="1"/>
  <c r="D2811" i="1"/>
  <c r="D1570" i="1"/>
  <c r="D189" i="1"/>
  <c r="D2602" i="1"/>
  <c r="D2506" i="1"/>
  <c r="D2231" i="1"/>
  <c r="D140" i="1"/>
  <c r="D2834" i="1"/>
  <c r="D2256" i="1"/>
  <c r="D445" i="1"/>
  <c r="D1296" i="1"/>
  <c r="D2686" i="1"/>
  <c r="D212" i="1"/>
  <c r="D466" i="1"/>
  <c r="D2235" i="1"/>
  <c r="D1575" i="1"/>
  <c r="D1661" i="1"/>
  <c r="D220" i="1"/>
  <c r="D2748" i="1"/>
  <c r="D290" i="1"/>
  <c r="D888" i="1"/>
  <c r="D805" i="1"/>
  <c r="D2375" i="1"/>
  <c r="D2531" i="1"/>
  <c r="D1706" i="1"/>
  <c r="D1483" i="1"/>
  <c r="D2360" i="1"/>
  <c r="D1515" i="1"/>
  <c r="D360" i="1"/>
  <c r="D1949" i="1"/>
  <c r="D448" i="1"/>
  <c r="D1297" i="1"/>
  <c r="D1006" i="1"/>
  <c r="D1775" i="1"/>
  <c r="D2402" i="1"/>
  <c r="D2052" i="1"/>
  <c r="D1128" i="1"/>
  <c r="D334" i="1"/>
  <c r="D426" i="1"/>
  <c r="D1856" i="1"/>
  <c r="D97" i="1"/>
  <c r="D1693" i="1"/>
  <c r="D769" i="1"/>
  <c r="D485" i="1"/>
  <c r="D2746" i="1"/>
  <c r="D181" i="1"/>
  <c r="D1302" i="1"/>
  <c r="D1059" i="1"/>
  <c r="D1016" i="1"/>
  <c r="D624" i="1"/>
  <c r="D828" i="1"/>
  <c r="D1519" i="1"/>
  <c r="D984" i="1"/>
  <c r="D544" i="1"/>
  <c r="D503" i="1"/>
  <c r="D2621" i="1"/>
  <c r="D2492" i="1"/>
  <c r="D252" i="1"/>
  <c r="D1875" i="1"/>
  <c r="D905" i="1"/>
  <c r="D1363" i="1"/>
  <c r="D1330" i="1"/>
  <c r="D2659" i="1"/>
  <c r="D1020" i="1"/>
  <c r="D1117" i="1"/>
  <c r="D1647" i="1"/>
  <c r="D1333" i="1"/>
  <c r="D2473" i="1"/>
  <c r="D514" i="1"/>
  <c r="D1487" i="1"/>
  <c r="D621" i="1"/>
  <c r="D1492" i="1"/>
  <c r="D2192" i="1"/>
  <c r="D1543" i="1"/>
  <c r="D2122" i="1"/>
  <c r="D2000" i="1"/>
  <c r="D1548" i="1"/>
  <c r="D248" i="1"/>
  <c r="D322" i="1"/>
  <c r="D1610" i="1"/>
  <c r="D859" i="1"/>
  <c r="D296" i="1"/>
  <c r="D2155" i="1"/>
  <c r="D2302" i="1"/>
  <c r="D2624" i="1"/>
  <c r="D1408" i="1"/>
  <c r="D2546" i="1"/>
  <c r="D935" i="1"/>
  <c r="D1415" i="1"/>
  <c r="D580" i="1"/>
  <c r="D2258" i="1"/>
  <c r="D356" i="1"/>
  <c r="D1108" i="1"/>
  <c r="D2664" i="1"/>
  <c r="D13" i="1"/>
  <c r="D1804" i="1"/>
  <c r="D366" i="1"/>
  <c r="D1518" i="1"/>
  <c r="D1209" i="1"/>
  <c r="D629" i="1"/>
  <c r="D1777" i="1"/>
  <c r="D725" i="1"/>
  <c r="D2252" i="1"/>
  <c r="D835" i="1"/>
  <c r="D674" i="1"/>
  <c r="D2374" i="1"/>
  <c r="D666" i="1"/>
  <c r="D2058" i="1"/>
  <c r="D424" i="1"/>
  <c r="D853" i="1"/>
  <c r="D194" i="1"/>
  <c r="D1508" i="1"/>
  <c r="D638" i="1"/>
  <c r="D937" i="1"/>
  <c r="D2543" i="1"/>
  <c r="D641" i="1"/>
  <c r="D980" i="1"/>
  <c r="D2218" i="1"/>
  <c r="D1703" i="1"/>
  <c r="D2195" i="1"/>
  <c r="D2601" i="1"/>
  <c r="D1531" i="1"/>
  <c r="D1544" i="1"/>
  <c r="D1802" i="1"/>
  <c r="D1724" i="1"/>
  <c r="D2630" i="1"/>
  <c r="D2820" i="1"/>
  <c r="D690" i="1"/>
  <c r="D2011" i="1"/>
  <c r="D1171" i="1"/>
  <c r="D1847" i="1"/>
  <c r="D2710" i="1"/>
  <c r="D61" i="1"/>
  <c r="D2339" i="1"/>
  <c r="D2202" i="1"/>
  <c r="D721" i="1"/>
  <c r="D2692" i="1"/>
  <c r="D2538" i="1"/>
  <c r="D1283" i="1"/>
  <c r="D2557" i="1"/>
  <c r="D411" i="1"/>
  <c r="D932" i="1"/>
  <c r="D1104" i="1"/>
  <c r="D337" i="1"/>
  <c r="D470" i="1"/>
  <c r="D88" i="1"/>
  <c r="D2790" i="1"/>
  <c r="D951" i="1"/>
  <c r="D2371" i="1"/>
  <c r="D2846" i="1"/>
  <c r="D1797" i="1"/>
  <c r="D349" i="1"/>
  <c r="D2182" i="1"/>
  <c r="D2526" i="1"/>
  <c r="D2512" i="1"/>
  <c r="D1446" i="1"/>
  <c r="D1251" i="1"/>
  <c r="D2265" i="1"/>
  <c r="D1024" i="1"/>
  <c r="D1096" i="1"/>
  <c r="D71" i="1"/>
  <c r="D2553" i="1"/>
  <c r="D1120" i="1"/>
  <c r="D174" i="1"/>
  <c r="D2598" i="1"/>
  <c r="D1167" i="1"/>
  <c r="D481" i="1"/>
  <c r="D408" i="1"/>
  <c r="D992" i="1"/>
  <c r="D2592" i="1"/>
  <c r="D1941" i="1"/>
  <c r="D662" i="1"/>
  <c r="D276" i="1"/>
  <c r="D2336" i="1"/>
  <c r="D949" i="1"/>
  <c r="D1343" i="1"/>
  <c r="D2206" i="1"/>
  <c r="D649" i="1"/>
  <c r="D1034" i="1"/>
  <c r="D2722" i="1"/>
  <c r="D2008" i="1"/>
  <c r="D1862" i="1"/>
  <c r="D32" i="1"/>
  <c r="D1836" i="1"/>
  <c r="D2766" i="1"/>
  <c r="D2690" i="1"/>
  <c r="D1079" i="1"/>
  <c r="D207" i="1"/>
  <c r="D1790" i="1"/>
  <c r="D109" i="1"/>
  <c r="D1311" i="1"/>
  <c r="D2232" i="1"/>
  <c r="D975" i="1"/>
  <c r="D564" i="1"/>
  <c r="D45" i="1"/>
  <c r="D1220" i="1"/>
  <c r="D1381" i="1"/>
  <c r="D2674" i="1"/>
  <c r="D95" i="1"/>
  <c r="D1013" i="1"/>
  <c r="D1232" i="1"/>
  <c r="D953" i="1"/>
  <c r="D2144" i="1"/>
  <c r="D84" i="1"/>
  <c r="D55" i="1"/>
  <c r="D652" i="1"/>
  <c r="D2507" i="1"/>
  <c r="D494" i="1"/>
  <c r="D130" i="1"/>
  <c r="D2783" i="1"/>
  <c r="D2319" i="1"/>
  <c r="D1257" i="1"/>
  <c r="D1370" i="1"/>
  <c r="D1541" i="1"/>
  <c r="D654" i="1"/>
  <c r="D1664" i="1"/>
  <c r="D2713" i="1"/>
  <c r="D1722" i="1"/>
  <c r="D921" i="1"/>
  <c r="D2016" i="1"/>
  <c r="D669" i="1"/>
  <c r="D2400" i="1"/>
  <c r="D1318" i="1"/>
  <c r="D363" i="1"/>
  <c r="D508" i="1"/>
  <c r="D2813" i="1"/>
  <c r="D2516" i="1"/>
  <c r="D2700" i="1"/>
  <c r="D250" i="1"/>
  <c r="D243" i="1"/>
  <c r="D1214" i="1"/>
  <c r="D1405" i="1"/>
  <c r="D534" i="1"/>
  <c r="D763" i="1"/>
  <c r="D1962" i="1"/>
  <c r="D962" i="1"/>
  <c r="D2108" i="1"/>
  <c r="D1852" i="1"/>
  <c r="D384" i="1"/>
  <c r="D1904" i="1"/>
  <c r="D261" i="1"/>
  <c r="D1512" i="1"/>
  <c r="D93" i="1"/>
  <c r="D2771" i="1"/>
  <c r="D27" i="1"/>
  <c r="D2416" i="1"/>
  <c r="D1236" i="1"/>
  <c r="D1041" i="1"/>
  <c r="D2620" i="1"/>
  <c r="D287" i="1"/>
  <c r="D1489" i="1"/>
  <c r="D156" i="1"/>
  <c r="D1388" i="1"/>
  <c r="D229" i="1"/>
  <c r="D960" i="1"/>
  <c r="D1983" i="1"/>
  <c r="D1301" i="1"/>
  <c r="D2166" i="1"/>
  <c r="D1140" i="1"/>
  <c r="D2032" i="1"/>
  <c r="D1480" i="1"/>
  <c r="D1880" i="1"/>
  <c r="D2503" i="1"/>
  <c r="D2540" i="1"/>
  <c r="D1354" i="1"/>
  <c r="D922" i="1"/>
  <c r="D2730" i="1"/>
  <c r="D2014" i="1"/>
  <c r="D4" i="1" a="1"/>
  <c r="D4" i="1" s="1"/>
  <c r="D170" i="1"/>
  <c r="D1044" i="1"/>
  <c r="D26" i="1"/>
  <c r="D1037" i="1"/>
  <c r="D626" i="1"/>
  <c r="D515" i="1"/>
  <c r="D2789" i="1"/>
  <c r="D2508" i="1"/>
  <c r="D2643" i="1"/>
  <c r="D712" i="1"/>
  <c r="D936" i="1"/>
  <c r="D1473" i="1"/>
  <c r="D1945" i="1"/>
  <c r="D883" i="1"/>
  <c r="D582" i="1"/>
  <c r="D1951" i="1"/>
  <c r="D1535" i="1"/>
  <c r="D1908" i="1"/>
  <c r="D251" i="1"/>
  <c r="D1247" i="1"/>
  <c r="D665" i="1"/>
  <c r="D1554" i="1"/>
  <c r="D2838" i="1"/>
  <c r="D972" i="1"/>
  <c r="D1263" i="1"/>
  <c r="D166" i="1"/>
  <c r="D2426" i="1"/>
  <c r="D605" i="1"/>
  <c r="D2078" i="1"/>
  <c r="D2585" i="1"/>
  <c r="D491" i="1"/>
  <c r="D1224" i="1"/>
  <c r="D2590" i="1"/>
  <c r="D691" i="1"/>
  <c r="D2607" i="1"/>
  <c r="D1282" i="1"/>
  <c r="D266" i="1"/>
  <c r="D89" i="1"/>
  <c r="D1135" i="1"/>
  <c r="D2701" i="1"/>
  <c r="D2616" i="1"/>
  <c r="D1933" i="1"/>
  <c r="D2087" i="1"/>
  <c r="D1028" i="1"/>
  <c r="D110" i="1"/>
  <c r="D506" i="1"/>
  <c r="D2344" i="1"/>
  <c r="D911" i="1"/>
  <c r="D2613" i="1"/>
  <c r="D848" i="1"/>
  <c r="D656" i="1"/>
  <c r="D1555" i="1"/>
  <c r="D552" i="1"/>
  <c r="D2484" i="1"/>
  <c r="D1237" i="1"/>
  <c r="D744" i="1"/>
  <c r="D1198" i="1"/>
  <c r="D1663" i="1"/>
  <c r="D418" i="1"/>
  <c r="D732" i="1"/>
  <c r="D2795" i="1"/>
  <c r="D2003" i="1"/>
  <c r="D2047" i="1"/>
  <c r="D1125" i="1"/>
  <c r="D516" i="1"/>
  <c r="D501" i="1"/>
  <c r="D2452" i="1"/>
  <c r="D942" i="1"/>
  <c r="D2765" i="1"/>
  <c r="D2794" i="1"/>
  <c r="D1266" i="1"/>
  <c r="D1075" i="1"/>
  <c r="D183" i="1"/>
  <c r="D931" i="1"/>
  <c r="D1748" i="1"/>
  <c r="D2427" i="1"/>
  <c r="D2299" i="1"/>
  <c r="D2522" i="1"/>
  <c r="D986" i="1"/>
  <c r="D2123" i="1"/>
  <c r="D2655" i="1"/>
  <c r="D1891" i="1"/>
  <c r="D524" i="1"/>
  <c r="D1262" i="1"/>
  <c r="D2860" i="1"/>
  <c r="D1857" i="1"/>
  <c r="D2485" i="1"/>
  <c r="D1440" i="1"/>
  <c r="D628" i="1"/>
  <c r="D465" i="1"/>
  <c r="D1448" i="1"/>
  <c r="D1536" i="1"/>
  <c r="D603" i="1"/>
  <c r="D275" i="1"/>
  <c r="D336" i="1"/>
  <c r="D1002" i="1"/>
  <c r="D961" i="1"/>
  <c r="D2376" i="1"/>
  <c r="D2519" i="1"/>
  <c r="D1213" i="1"/>
  <c r="D767" i="1"/>
  <c r="D1091" i="1"/>
  <c r="D751" i="1"/>
  <c r="D1869" i="1"/>
  <c r="D2204" i="1"/>
  <c r="D454" i="1"/>
  <c r="D1339" i="1"/>
  <c r="D758" i="1"/>
  <c r="D1761" i="1"/>
  <c r="D1358" i="1"/>
  <c r="D2496" i="1"/>
  <c r="D172" i="1"/>
  <c r="D2718" i="1"/>
  <c r="D1970" i="1"/>
  <c r="D86" i="1"/>
  <c r="D650" i="1"/>
  <c r="D2729" i="1"/>
  <c r="D331" i="1"/>
  <c r="D1960" i="1"/>
  <c r="D191" i="1"/>
  <c r="D74" i="1"/>
  <c r="D1576" i="1"/>
  <c r="D2275" i="1"/>
  <c r="D2038" i="1"/>
  <c r="D2841" i="1"/>
  <c r="D764" i="1"/>
  <c r="D343" i="1"/>
  <c r="D2567" i="1"/>
  <c r="D1991" i="1"/>
  <c r="D2180" i="1"/>
  <c r="D1273" i="1"/>
  <c r="D2131" i="1"/>
  <c r="D2021" i="1"/>
  <c r="D2815" i="1"/>
  <c r="D2290" i="1"/>
  <c r="D631" i="1"/>
  <c r="D2475" i="1"/>
  <c r="D2086" i="1"/>
  <c r="D1012" i="1"/>
  <c r="D887" i="1"/>
  <c r="D1017" i="1"/>
  <c r="D1713" i="1"/>
  <c r="D688" i="1"/>
  <c r="D996" i="1"/>
  <c r="D865" i="1"/>
  <c r="D1549" i="1"/>
  <c r="D2558" i="1"/>
  <c r="D2279" i="1"/>
  <c r="D467" i="1"/>
  <c r="D2500" i="1"/>
  <c r="D2501" i="1"/>
  <c r="D2796" i="1"/>
  <c r="D899" i="1"/>
  <c r="D1965" i="1"/>
  <c r="D1505" i="1"/>
  <c r="D249" i="1"/>
  <c r="D1669" i="1"/>
  <c r="D42" i="1"/>
  <c r="D2176" i="1"/>
  <c r="D1542" i="1"/>
  <c r="D1659" i="1"/>
  <c r="D1796" i="1"/>
  <c r="D2667" i="1"/>
  <c r="D2625" i="1"/>
  <c r="D685" i="1"/>
  <c r="D1899" i="1"/>
  <c r="D2399" i="1"/>
  <c r="D1295" i="1"/>
  <c r="D354" i="1"/>
  <c r="D878" i="1"/>
  <c r="D2221" i="1"/>
  <c r="D479" i="1"/>
  <c r="D1794" i="1"/>
  <c r="D2411" i="1"/>
  <c r="D759" i="1"/>
  <c r="D2065" i="1"/>
  <c r="D1666" i="1"/>
  <c r="D1466" i="1"/>
  <c r="D2559" i="1"/>
  <c r="D1394" i="1"/>
  <c r="D2772" i="1"/>
  <c r="D295" i="1"/>
  <c r="D670" i="1"/>
  <c r="D2453" i="1"/>
  <c r="D1092" i="1"/>
  <c r="D510" i="1"/>
  <c r="D1378" i="1"/>
  <c r="D784" i="1"/>
  <c r="D933" i="1"/>
  <c r="D2430" i="1"/>
  <c r="D1826" i="1"/>
  <c r="D1871" i="1"/>
  <c r="D2170" i="1"/>
  <c r="D699" i="1"/>
  <c r="D132" i="1"/>
  <c r="D1658" i="1"/>
  <c r="D902" i="1"/>
  <c r="D350" i="1"/>
  <c r="D2577" i="1"/>
  <c r="D158" i="1"/>
  <c r="D1320" i="1"/>
  <c r="D2159" i="1"/>
  <c r="D335" i="1"/>
  <c r="D131" i="1"/>
  <c r="D1449" i="1"/>
  <c r="D709" i="1"/>
  <c r="D353" i="1"/>
  <c r="D560" i="1"/>
  <c r="D1444" i="1"/>
  <c r="D1520" i="1"/>
  <c r="D2026" i="1"/>
  <c r="D1138" i="1"/>
  <c r="D2626" i="1"/>
  <c r="D2645" i="1"/>
  <c r="D1813" i="1"/>
  <c r="D1728" i="1"/>
  <c r="D394" i="1"/>
  <c r="D2669" i="1"/>
  <c r="D1184" i="1"/>
  <c r="D793" i="1"/>
  <c r="D320" i="1"/>
  <c r="D1784" i="1"/>
  <c r="D1029" i="1"/>
  <c r="D392" i="1"/>
  <c r="D2447" i="1"/>
  <c r="D517" i="1"/>
  <c r="D1147" i="1"/>
  <c r="D2407" i="1"/>
  <c r="D2051" i="1"/>
  <c r="D2362" i="1"/>
  <c r="D1047" i="1"/>
  <c r="D1407" i="1"/>
  <c r="D2209" i="1"/>
  <c r="D1478" i="1"/>
  <c r="D1584" i="1"/>
  <c r="D2322" i="1"/>
  <c r="D2524" i="1"/>
  <c r="D1439" i="1"/>
  <c r="D278" i="1"/>
  <c r="D1180" i="1"/>
  <c r="D225" i="1"/>
  <c r="D1711" i="1"/>
  <c r="D2276" i="1"/>
  <c r="D1980" i="1"/>
  <c r="D2769" i="1"/>
  <c r="D339" i="1"/>
  <c r="D1622" i="1"/>
  <c r="D2764" i="1"/>
  <c r="D1369" i="1"/>
  <c r="D1284" i="1"/>
  <c r="D1189" i="1"/>
  <c r="D345" i="1"/>
  <c r="D2090" i="1"/>
  <c r="D1517" i="1"/>
  <c r="D2091" i="1"/>
  <c r="D185" i="1"/>
  <c r="D1458" i="1"/>
  <c r="D779" i="1"/>
  <c r="D169" i="1"/>
  <c r="D195" i="1"/>
  <c r="D1453" i="1"/>
  <c r="D1602" i="1"/>
  <c r="D2619" i="1"/>
  <c r="D2149" i="1"/>
  <c r="D1175" i="1"/>
  <c r="D2505" i="1"/>
  <c r="D956" i="1"/>
  <c r="D2130" i="1"/>
  <c r="D551" i="1"/>
  <c r="D794" i="1"/>
  <c r="D1269" i="1"/>
  <c r="D1585" i="1"/>
  <c r="D1993" i="1"/>
  <c r="D375" i="1"/>
  <c r="D1471" i="1"/>
  <c r="D2292" i="1"/>
  <c r="D630" i="1"/>
  <c r="D1973" i="1"/>
  <c r="D1085" i="1"/>
  <c r="D646" i="1"/>
  <c r="D817" i="1"/>
  <c r="D612" i="1"/>
  <c r="D1357" i="1"/>
  <c r="D119" i="1"/>
  <c r="D1069" i="1"/>
  <c r="D1684" i="1"/>
  <c r="D2608" i="1"/>
  <c r="D1574" i="1"/>
  <c r="D301" i="1"/>
  <c r="D1229" i="1"/>
  <c r="D757" i="1"/>
  <c r="D2254" i="1"/>
  <c r="D679" i="1"/>
  <c r="D815" i="1"/>
  <c r="D2861" i="1"/>
  <c r="D653" i="1"/>
  <c r="D2587" i="1"/>
  <c r="D474" i="1"/>
  <c r="D1974" i="1"/>
  <c r="D852" i="1"/>
  <c r="D598" i="1"/>
  <c r="D583" i="1"/>
  <c r="D2190" i="1"/>
  <c r="D2665" i="1"/>
  <c r="D2062" i="1"/>
  <c r="D309" i="1"/>
  <c r="D1560" i="1"/>
  <c r="D1740" i="1"/>
  <c r="D2870" i="1"/>
  <c r="D2043" i="1"/>
  <c r="D1876" i="1"/>
  <c r="D2372" i="1"/>
  <c r="D2082" i="1"/>
  <c r="D381" i="1"/>
  <c r="D1170" i="1"/>
  <c r="D121" i="1"/>
  <c r="D1416" i="1"/>
  <c r="D2060" i="1"/>
  <c r="D2156" i="1"/>
  <c r="D1433" i="1"/>
  <c r="D2569" i="1"/>
  <c r="D1755" i="1"/>
  <c r="D2499" i="1"/>
  <c r="D1872" i="1"/>
  <c r="D2085" i="1"/>
  <c r="D2435" i="1"/>
  <c r="D83" i="1"/>
  <c r="D2005" i="1"/>
  <c r="D2410" i="1"/>
  <c r="D1392" i="1"/>
  <c r="D2114" i="1"/>
  <c r="D2638" i="1"/>
  <c r="D535" i="1"/>
  <c r="D997" i="1"/>
  <c r="D1086" i="1"/>
  <c r="D2719" i="1"/>
  <c r="D2736" i="1"/>
  <c r="D532" i="1"/>
  <c r="D1645" i="1"/>
  <c r="D2864" i="1"/>
  <c r="D2862" i="1"/>
  <c r="D2696" i="1"/>
  <c r="D2009" i="1"/>
  <c r="D2510" i="1"/>
  <c r="D752" i="1"/>
  <c r="D260" i="1"/>
  <c r="D927" i="1"/>
  <c r="D778" i="1"/>
  <c r="D1987" i="1"/>
  <c r="D765" i="1"/>
  <c r="D2623" i="1"/>
  <c r="D715" i="1"/>
  <c r="D451" i="1"/>
  <c r="D2064" i="1"/>
  <c r="D96" i="1"/>
  <c r="D705" i="1"/>
  <c r="D308" i="1"/>
  <c r="D1597" i="1"/>
  <c r="D2758" i="1"/>
  <c r="D1915" i="1"/>
  <c r="D2631" i="1"/>
  <c r="D1704" i="1"/>
  <c r="D1306" i="1"/>
  <c r="D606" i="1"/>
  <c r="D1008" i="1"/>
  <c r="D1460" i="1"/>
  <c r="D1194" i="1"/>
  <c r="D2562" i="1"/>
  <c r="D733" i="1"/>
  <c r="D1988" i="1"/>
  <c r="D2491" i="1"/>
  <c r="D607" i="1"/>
  <c r="D30" i="1"/>
  <c r="D2753" i="1"/>
  <c r="D1018" i="1"/>
  <c r="D111" i="1"/>
  <c r="D1126" i="1"/>
  <c r="D222" i="1"/>
  <c r="D2412" i="1"/>
  <c r="D388" i="1"/>
  <c r="D1348" i="1"/>
  <c r="D1493" i="1"/>
  <c r="D1690" i="1"/>
  <c r="D1971" i="1"/>
  <c r="D92" i="1"/>
  <c r="D1250" i="1"/>
  <c r="D1741" i="1"/>
  <c r="D429" i="1"/>
  <c r="D1609" i="1"/>
  <c r="D1593" i="1"/>
  <c r="D909" i="1"/>
  <c r="D2438" i="1"/>
  <c r="D672" i="1"/>
  <c r="D934" i="1"/>
  <c r="D2738" i="1"/>
  <c r="D2680" i="1"/>
  <c r="D749" i="1"/>
  <c r="D2471" i="1"/>
  <c r="D383" i="1"/>
  <c r="D2707" i="1"/>
  <c r="D1850" i="1"/>
  <c r="D2671" i="1"/>
  <c r="D279" i="1"/>
  <c r="D2805" i="1"/>
  <c r="D1810" i="1"/>
  <c r="D103" i="1"/>
  <c r="D1200" i="1"/>
  <c r="D1545" i="1"/>
  <c r="D1244" i="1"/>
  <c r="D1616" i="1"/>
  <c r="D511" i="1"/>
  <c r="D1340" i="1"/>
  <c r="D198" i="1"/>
  <c r="D288" i="1"/>
  <c r="D1513" i="1"/>
  <c r="D2036" i="1"/>
  <c r="D2832" i="1"/>
  <c r="D567" i="1"/>
  <c r="D1809" i="1"/>
  <c r="D1571" i="1"/>
  <c r="D1758" i="1"/>
  <c r="D1060" i="1"/>
  <c r="D1764" i="1"/>
  <c r="D908" i="1"/>
  <c r="D2542" i="1"/>
  <c r="D2208" i="1"/>
  <c r="D718" i="1"/>
  <c r="D1001" i="1"/>
  <c r="D977" i="1"/>
  <c r="D1979" i="1"/>
  <c r="D2346" i="1"/>
  <c r="D1863" i="1"/>
  <c r="D1207" i="1"/>
  <c r="D1503" i="1"/>
  <c r="D1208" i="1"/>
  <c r="D703" i="1"/>
  <c r="D955" i="1"/>
  <c r="D1434" i="1"/>
  <c r="D1533" i="1"/>
  <c r="D1077" i="1"/>
  <c r="D2219" i="1"/>
  <c r="D2482" i="1"/>
  <c r="D562" i="1"/>
  <c r="D2469" i="1"/>
  <c r="D1409" i="1"/>
  <c r="D904" i="1"/>
  <c r="D2648" i="1"/>
  <c r="D1964" i="1"/>
  <c r="D636" i="1"/>
  <c r="D365" i="1"/>
  <c r="D263" i="1"/>
  <c r="D133" i="1"/>
  <c r="D2573" i="1"/>
  <c r="D995" i="1"/>
  <c r="D2303" i="1"/>
  <c r="D1502" i="1"/>
  <c r="D254" i="1"/>
  <c r="D1061" i="1"/>
  <c r="D2459" i="1"/>
  <c r="D2428" i="1"/>
  <c r="D1474" i="1"/>
  <c r="D1619" i="1"/>
  <c r="D2093" i="1"/>
  <c r="D1432" i="1"/>
  <c r="D710" i="1"/>
  <c r="D1403" i="1"/>
  <c r="D2158" i="1"/>
  <c r="D1484" i="1"/>
  <c r="D2434" i="1"/>
  <c r="D1596" i="1"/>
  <c r="D188" i="1"/>
  <c r="D2228" i="1"/>
  <c r="D2704" i="1"/>
  <c r="D1193" i="1"/>
  <c r="D2518" i="1"/>
  <c r="D2238" i="1"/>
  <c r="D457" i="1"/>
  <c r="D2164" i="1"/>
  <c r="D1227" i="1"/>
  <c r="D2357" i="1"/>
  <c r="D332" i="1"/>
  <c r="D1922" i="1"/>
  <c r="D1931" i="1"/>
  <c r="D545" i="1"/>
  <c r="D2835" i="1"/>
  <c r="D2104" i="1"/>
  <c r="D731" i="1"/>
  <c r="D2865" i="1"/>
  <c r="D2803" i="1"/>
  <c r="D860" i="1"/>
  <c r="D2611" i="1"/>
  <c r="D1088" i="1"/>
  <c r="D2092" i="1"/>
  <c r="D2049" i="1"/>
  <c r="D542" i="1"/>
  <c r="D427" i="1"/>
  <c r="D2255" i="1"/>
  <c r="D346" i="1"/>
  <c r="D2278" i="1"/>
  <c r="D2267" i="1"/>
  <c r="D2554" i="1"/>
  <c r="D2464" i="1"/>
  <c r="D2177" i="1"/>
  <c r="D2858" i="1"/>
  <c r="D1667" i="1"/>
  <c r="D1450" i="1"/>
  <c r="D7" i="1"/>
  <c r="D1700" i="1"/>
  <c r="D2129" i="1"/>
  <c r="D2121" i="1"/>
  <c r="D2609" i="1"/>
  <c r="D341" i="1"/>
  <c r="D571" i="1"/>
  <c r="D1162" i="1"/>
  <c r="D300" i="1"/>
  <c r="D1902" i="1"/>
  <c r="D433" i="1"/>
  <c r="D1510" i="1"/>
  <c r="D2654" i="1"/>
  <c r="D464" i="1"/>
  <c r="D2840" i="1"/>
  <c r="D419" i="1"/>
  <c r="D271" i="1"/>
  <c r="D1255" i="1"/>
  <c r="D1870" i="1"/>
  <c r="D2760" i="1"/>
  <c r="D1414" i="1"/>
  <c r="D5" i="1"/>
  <c r="D1656" i="1"/>
  <c r="D2097" i="1"/>
  <c r="D841" i="1"/>
  <c r="D165" i="1"/>
  <c r="D2448" i="1"/>
  <c r="D91" i="1"/>
  <c r="D1022" i="1"/>
  <c r="D1276" i="1"/>
  <c r="D1040" i="1"/>
  <c r="D1676" i="1"/>
  <c r="D2606" i="1"/>
  <c r="D1485" i="1"/>
  <c r="D2281" i="1"/>
  <c r="D1412" i="1"/>
  <c r="D1537" i="1"/>
  <c r="D880" i="1"/>
  <c r="D2819" i="1"/>
  <c r="D2855" i="1"/>
  <c r="D1064" i="1"/>
  <c r="D1327" i="1"/>
  <c r="D2274" i="1"/>
  <c r="D1737" i="1"/>
  <c r="D2080" i="1"/>
  <c r="D1996" i="1"/>
  <c r="D2826" i="1"/>
  <c r="D2545" i="1"/>
  <c r="D1322" i="1"/>
  <c r="D808" i="1"/>
  <c r="D1406" i="1"/>
  <c r="D1894" i="1"/>
  <c r="D1321" i="1"/>
  <c r="D1691" i="1"/>
  <c r="D2389" i="1"/>
  <c r="D1429" i="1"/>
  <c r="D1352" i="1"/>
  <c r="D1158" i="1"/>
  <c r="D1015" i="1"/>
  <c r="D1924" i="1"/>
  <c r="D886" i="1"/>
  <c r="D1314" i="1"/>
  <c r="D129" i="1"/>
  <c r="D2067" i="1"/>
  <c r="D62" i="1"/>
  <c r="D1757" i="1"/>
  <c r="D2683" i="1"/>
  <c r="D1920" i="1"/>
  <c r="D1271" i="1"/>
  <c r="D2186" i="1"/>
  <c r="D477" i="1"/>
  <c r="D2148" i="1"/>
  <c r="D2248" i="1"/>
  <c r="D1640" i="1"/>
  <c r="D768" i="1"/>
  <c r="D1756" i="1"/>
  <c r="D1807" i="1"/>
  <c r="D2063" i="1"/>
  <c r="D2735" i="1"/>
  <c r="D1132" i="1"/>
  <c r="D1430" i="1"/>
  <c r="D440" i="1"/>
  <c r="D1211" i="1"/>
  <c r="D2039" i="1"/>
  <c r="D1883" i="1"/>
  <c r="D618" i="1"/>
  <c r="D2727" i="1"/>
  <c r="D1812" i="1"/>
  <c r="D280" i="1"/>
  <c r="D1995" i="1"/>
  <c r="D468" i="1"/>
  <c r="D941" i="1"/>
  <c r="D2691" i="1"/>
  <c r="D1286" i="1"/>
  <c r="D2243" i="1"/>
  <c r="D2639" i="1"/>
  <c r="D1874" i="1"/>
  <c r="D2045" i="1"/>
  <c r="D1347" i="1"/>
  <c r="D803" i="1"/>
  <c r="D1657" i="1"/>
  <c r="D1955" i="1"/>
  <c r="D2761" i="1"/>
  <c r="D1903" i="1"/>
  <c r="D2571" i="1"/>
  <c r="D284" i="1"/>
  <c r="D2731" i="1"/>
  <c r="D2193" i="1"/>
  <c r="D1071" i="1"/>
  <c r="D754" i="1"/>
  <c r="D2657" i="1"/>
  <c r="D512" i="1"/>
  <c r="D2740" i="1"/>
  <c r="D216" i="1"/>
  <c r="D1753" i="1"/>
  <c r="D159" i="1"/>
  <c r="D1134" i="1"/>
  <c r="D543" i="1"/>
  <c r="D1234" i="1"/>
  <c r="D1062" i="1"/>
  <c r="D2792" i="1"/>
  <c r="D504" i="1"/>
  <c r="D568" i="1"/>
  <c r="D2110" i="1"/>
  <c r="D1919" i="1"/>
  <c r="D1581" i="1"/>
  <c r="D2837" i="1"/>
  <c r="D57" i="1"/>
  <c r="D1267" i="1"/>
  <c r="D2138" i="1"/>
  <c r="D2812" i="1"/>
  <c r="D2584" i="1"/>
  <c r="D87" i="1"/>
  <c r="D2318" i="1"/>
  <c r="D1005" i="1"/>
  <c r="D2799" i="1"/>
  <c r="D1762" i="1"/>
  <c r="D537" i="1"/>
  <c r="D2844" i="1"/>
  <c r="D1821" i="1"/>
  <c r="D2432" i="1"/>
  <c r="D1511" i="1"/>
  <c r="D588" i="1"/>
  <c r="D655" i="1"/>
  <c r="D2662" i="1"/>
  <c r="D219" i="1"/>
  <c r="D469" i="1"/>
  <c r="D2207" i="1"/>
  <c r="D151" i="1"/>
  <c r="D126" i="1"/>
  <c r="D197" i="1"/>
  <c r="D28" i="1"/>
  <c r="D2171" i="1"/>
  <c r="D415" i="1"/>
  <c r="D1516" i="1"/>
  <c r="D799" i="1"/>
  <c r="D1948" i="1"/>
  <c r="D523" i="1"/>
  <c r="D2397" i="1"/>
  <c r="D2174" i="1"/>
  <c r="D2046" i="1"/>
  <c r="D2480" i="1"/>
  <c r="D826" i="1"/>
  <c r="D554" i="1"/>
  <c r="D2153" i="1"/>
  <c r="D683" i="1"/>
  <c r="D347" i="1"/>
  <c r="D1080" i="1"/>
  <c r="D352" i="1"/>
  <c r="D2150" i="1"/>
  <c r="D2015" i="1"/>
  <c r="D1122" i="1"/>
  <c r="D351" i="1"/>
  <c r="D2839" i="1"/>
  <c r="D1851" i="1"/>
  <c r="D224" i="1"/>
  <c r="D1710" i="1"/>
  <c r="D717" i="1" a="1"/>
  <c r="D717" i="1" s="1"/>
  <c r="D1051" i="1"/>
  <c r="D2172" i="1"/>
  <c r="D948" i="1"/>
  <c r="D2203" i="1"/>
  <c r="D983" i="1"/>
  <c r="D233" i="1"/>
  <c r="D2338" i="1"/>
  <c r="D1393" i="1"/>
  <c r="D938" i="1"/>
  <c r="D546" i="1"/>
  <c r="D1672" i="1"/>
  <c r="D1103" i="1"/>
  <c r="D2418" i="1"/>
  <c r="D1803" i="1"/>
  <c r="D827" i="1"/>
  <c r="D1238" i="1"/>
  <c r="D2140" i="1"/>
  <c r="D2450" i="1"/>
  <c r="D213" i="1"/>
  <c r="D2833" i="1"/>
  <c r="D1329" i="1"/>
  <c r="D559" i="1"/>
  <c r="D967" i="1"/>
  <c r="D1646" i="1"/>
  <c r="D180" i="1"/>
  <c r="D686" i="1"/>
  <c r="D348" i="1"/>
  <c r="D1190" i="1"/>
  <c r="D389" i="1"/>
  <c r="D9" i="1"/>
  <c r="D1043" i="1"/>
  <c r="D190" i="1"/>
  <c r="D2042" i="1"/>
  <c r="D1907" i="1"/>
  <c r="D1476" i="1"/>
  <c r="D1916" i="1"/>
  <c r="D2227" i="1"/>
  <c r="D1293" i="1"/>
  <c r="D2528" i="1"/>
  <c r="D2449" i="1"/>
  <c r="D576" i="1"/>
  <c r="D2183" i="1"/>
  <c r="D439" i="1"/>
  <c r="D2724" i="1"/>
  <c r="D1506" i="1"/>
  <c r="D1715" i="1"/>
  <c r="D2854" i="1"/>
  <c r="D2075" i="1"/>
  <c r="D1268" i="1"/>
  <c r="D1121" i="1"/>
  <c r="D2079" i="1"/>
  <c r="D1073" i="1"/>
  <c r="D714" i="1"/>
  <c r="D533" i="1"/>
  <c r="D1742" i="1"/>
  <c r="D2269" i="1"/>
  <c r="D452" i="1"/>
  <c r="D969" i="1"/>
  <c r="D118" i="1"/>
  <c r="D1695" i="1"/>
  <c r="D2477" i="1"/>
  <c r="D816" i="1"/>
  <c r="D1461" i="1"/>
  <c r="D1070" i="1"/>
  <c r="D1305" i="1"/>
  <c r="D734" i="1"/>
  <c r="D907" i="1"/>
  <c r="D2743" i="1"/>
  <c r="D1788" i="1"/>
  <c r="D2099" i="1"/>
  <c r="D596" i="1"/>
  <c r="D663" i="1"/>
  <c r="D2260" i="1"/>
  <c r="D1694" i="1"/>
  <c r="D1853" i="1"/>
  <c r="D1011" i="1"/>
  <c r="D974" i="1"/>
  <c r="D221" i="1"/>
  <c r="D2489" i="1"/>
  <c r="D107" i="1"/>
  <c r="D2377" i="1"/>
  <c r="D635" i="1"/>
  <c r="D2468" i="1"/>
  <c r="D2094" i="1"/>
  <c r="D1670" i="1"/>
  <c r="D2355" i="1"/>
  <c r="D1462" i="1"/>
  <c r="D177" i="1"/>
  <c r="D1326" i="1"/>
  <c r="D1963" i="1"/>
  <c r="D2818" i="1"/>
  <c r="D1735" i="1"/>
  <c r="D1540" i="1"/>
  <c r="D1481" i="1"/>
  <c r="D2253" i="1"/>
  <c r="D2331" i="1"/>
  <c r="D176" i="1"/>
  <c r="D1681" i="1"/>
  <c r="D2118" i="1"/>
  <c r="D1707" i="1"/>
  <c r="D344" i="1"/>
  <c r="D1173" i="1"/>
  <c r="D1934" i="1"/>
  <c r="D2268" i="1"/>
  <c r="D2549" i="1"/>
  <c r="D2345" i="1"/>
  <c r="D2817" i="1"/>
  <c r="D1486" i="1"/>
  <c r="D706" i="1"/>
  <c r="D1819" i="1"/>
  <c r="D903" i="1"/>
  <c r="D340" i="1"/>
  <c r="D2294" i="1"/>
  <c r="D1410" i="1"/>
  <c r="D602" i="1"/>
  <c r="D2112" i="1"/>
  <c r="D338" i="1"/>
  <c r="D617" i="1"/>
  <c r="D364" i="1"/>
  <c r="D24" i="1"/>
  <c r="D369" i="1"/>
  <c r="D373" i="1"/>
  <c r="D2027" i="1"/>
  <c r="D2581" i="1"/>
  <c r="D1081" i="1"/>
  <c r="D1163" i="1"/>
  <c r="D163" i="1"/>
  <c r="D2682" i="1"/>
  <c r="D2775" i="1"/>
  <c r="D2084" i="1"/>
  <c r="D2034" i="1"/>
  <c r="D2698" i="1"/>
  <c r="D2725" i="1"/>
  <c r="D2409" i="1"/>
  <c r="D513" i="1"/>
  <c r="D25" i="1"/>
  <c r="D1324" i="1"/>
  <c r="D1342" i="1"/>
  <c r="D2548" i="1"/>
  <c r="D200" i="1"/>
  <c r="D2054" i="1"/>
  <c r="D377" i="1"/>
  <c r="D1822" i="1"/>
  <c r="D1053" i="1"/>
  <c r="D882" i="1"/>
  <c r="D753" i="1"/>
  <c r="D939" i="1"/>
  <c r="D1838" i="1"/>
  <c r="D314" i="1"/>
  <c r="D1428" i="1"/>
  <c r="D530" i="1"/>
  <c r="D1243" i="1"/>
  <c r="D1620" i="1"/>
  <c r="D1926" i="1"/>
  <c r="D1319" i="1"/>
  <c r="D2717" i="1"/>
  <c r="D2273" i="1"/>
  <c r="D1765" i="1"/>
  <c r="D1049" i="1"/>
  <c r="D2102" i="1"/>
  <c r="D625" i="1"/>
  <c r="D1000" i="1"/>
  <c r="D1223" i="1"/>
  <c r="D529" i="1"/>
  <c r="D1910" i="1"/>
  <c r="D578" i="1"/>
  <c r="D60" i="1"/>
  <c r="D1475" i="1"/>
  <c r="D1641" i="1"/>
  <c r="D2454" i="1"/>
  <c r="D201" i="1"/>
  <c r="D2481" i="1"/>
  <c r="D2222" i="1"/>
  <c r="D1981" i="1"/>
  <c r="D1751" i="1"/>
  <c r="D824" i="1"/>
  <c r="D910" i="1"/>
  <c r="D179" i="1"/>
  <c r="D1168" i="1"/>
  <c r="D2520" i="1"/>
  <c r="D228" i="1"/>
  <c r="D2143" i="1"/>
  <c r="D471" i="1"/>
  <c r="D1065" i="1"/>
  <c r="D1289" i="1"/>
  <c r="D223" i="1"/>
  <c r="D1155" i="1"/>
  <c r="D2133" i="1"/>
  <c r="D2405" i="1"/>
  <c r="D2107" i="1"/>
  <c r="D1553" i="1"/>
  <c r="D1935" i="1"/>
  <c r="D549" i="1"/>
  <c r="D1699" i="1"/>
  <c r="D822" i="1"/>
  <c r="D1828" i="1"/>
  <c r="D1763" i="1"/>
  <c r="D1254" i="1"/>
  <c r="D1050" i="1"/>
  <c r="D1078" i="1"/>
  <c r="D1718" i="1"/>
  <c r="D217" i="1"/>
  <c r="D41" i="1"/>
  <c r="D809" i="1"/>
  <c r="D1697" i="1"/>
  <c r="D1994" i="1"/>
  <c r="D982" i="1"/>
  <c r="D1097" i="1"/>
  <c r="D2262" i="1"/>
  <c r="D1772" i="1"/>
  <c r="D414" i="1"/>
  <c r="D1773" i="1"/>
  <c r="D2145" i="1"/>
  <c r="D2220" i="1"/>
  <c r="D2424" i="1"/>
  <c r="D1188" i="1"/>
  <c r="D1878" i="1"/>
  <c r="D236" i="1"/>
  <c r="D2821" i="1"/>
  <c r="D1367" i="1"/>
  <c r="D1918" i="1"/>
  <c r="D146" i="1"/>
  <c r="D1893" i="1"/>
  <c r="D1498" i="1"/>
  <c r="D1652" i="1"/>
  <c r="D2828" i="1"/>
  <c r="D2100" i="1"/>
  <c r="D142" i="1"/>
  <c r="D2460" i="1"/>
  <c r="D319" i="1"/>
  <c r="D1687" i="1"/>
  <c r="D1631" i="1"/>
  <c r="D40" i="1"/>
  <c r="D2547" i="1"/>
  <c r="D518" i="1"/>
  <c r="D2478" i="1"/>
  <c r="D1621" i="1"/>
  <c r="D117" i="1"/>
  <c r="D821" i="1"/>
  <c r="D303" i="1"/>
  <c r="D1231" i="1"/>
  <c r="D1568" i="1"/>
  <c r="D1885" i="1"/>
  <c r="D2328" i="1"/>
  <c r="D2033" i="1"/>
  <c r="D2440" i="1"/>
  <c r="D2857" i="1"/>
  <c r="D1252" i="1"/>
  <c r="D2706" i="1"/>
  <c r="D2378" i="1"/>
  <c r="D2824" i="1"/>
  <c r="D1686" i="1"/>
  <c r="D434" i="1"/>
  <c r="D756" i="1"/>
  <c r="D1067" i="1"/>
  <c r="D640" i="1"/>
  <c r="D1317" i="1"/>
  <c r="D2165" i="1"/>
  <c r="D63" i="1"/>
  <c r="D1708" i="1"/>
  <c r="D2575" i="1"/>
  <c r="D342" i="1"/>
  <c r="D643" i="1"/>
  <c r="D2810" i="1"/>
  <c r="D676" i="1"/>
  <c r="D1959" i="1"/>
  <c r="D2271" i="1"/>
  <c r="D382" i="1"/>
  <c r="D1206" i="1"/>
  <c r="D1792" i="1"/>
  <c r="D1331" i="1"/>
  <c r="D2786" i="1"/>
  <c r="D642" i="1"/>
  <c r="D1153" i="1"/>
  <c r="D820" i="1"/>
  <c r="D1992" i="1"/>
  <c r="D1499" i="1"/>
  <c r="D981" i="1"/>
  <c r="D811" i="1"/>
  <c r="D1954" i="1"/>
  <c r="D1419" i="1"/>
  <c r="D2037" i="1"/>
  <c r="D2053" i="1"/>
  <c r="D458" i="1"/>
  <c r="D1169" i="1"/>
  <c r="D1179" i="1"/>
  <c r="D940" i="1"/>
  <c r="D2023" i="1"/>
  <c r="D79" i="1"/>
  <c r="D895" i="1"/>
  <c r="D790" i="1"/>
  <c r="D120" i="1"/>
  <c r="D307" i="1"/>
  <c r="D2167" i="1"/>
  <c r="D173" i="1"/>
  <c r="D1607" i="1"/>
  <c r="D2326" i="1"/>
  <c r="D742" i="1"/>
  <c r="D1654" i="1"/>
  <c r="D1090" i="1"/>
  <c r="D1785" i="1"/>
  <c r="D472" i="1"/>
  <c r="D713" i="1"/>
  <c r="D505" i="1"/>
  <c r="D1579" i="1"/>
  <c r="D541" i="1"/>
  <c r="D577" i="1"/>
  <c r="D1143" i="1"/>
  <c r="D729" i="1"/>
  <c r="D1685" i="1"/>
  <c r="D1113" i="1"/>
  <c r="D1572" i="1"/>
  <c r="D2672" i="1"/>
  <c r="D59" i="1"/>
  <c r="D1534" i="1"/>
  <c r="D447" i="1"/>
  <c r="D1754" i="1"/>
  <c r="D667" i="1"/>
  <c r="D206" i="1"/>
  <c r="D1727" i="1"/>
  <c r="D2853" i="1"/>
  <c r="D1532" i="1"/>
  <c r="D1039" i="1"/>
  <c r="D1139" i="1"/>
  <c r="D627" i="1"/>
  <c r="D372" i="1"/>
  <c r="D463" i="1"/>
  <c r="D723" i="1"/>
  <c r="D2467" i="1"/>
  <c r="D945" i="1"/>
  <c r="D231" i="1"/>
  <c r="D2388" i="1"/>
  <c r="D947" i="1"/>
  <c r="D186" i="1"/>
  <c r="D2763" i="1"/>
  <c r="D862" i="1"/>
  <c r="D1791" i="1"/>
  <c r="D2403" i="1"/>
  <c r="D632" i="1"/>
  <c r="D242" i="1"/>
  <c r="D2387" i="1"/>
  <c r="D2127" i="1"/>
  <c r="D2007" i="1"/>
  <c r="D393" i="1"/>
  <c r="D1076" i="1"/>
  <c r="D1177" i="1"/>
  <c r="D2689" i="1"/>
  <c r="D2712" i="1"/>
  <c r="D1130" i="1"/>
  <c r="D926" i="1"/>
  <c r="D313" i="1"/>
  <c r="D1307" i="1"/>
  <c r="D1133" i="1"/>
  <c r="D1195" i="1"/>
  <c r="D912" i="1"/>
  <c r="D1717" i="1"/>
  <c r="D302" i="1"/>
  <c r="D1739" i="1"/>
  <c r="D1649" i="1"/>
  <c r="D2636" i="1"/>
  <c r="D2074" i="1"/>
  <c r="D615" i="1"/>
  <c r="D2441" i="1"/>
  <c r="D2859" i="1"/>
  <c r="D1972" i="1"/>
  <c r="D1884" i="1"/>
  <c r="D1829" i="1"/>
  <c r="D404" i="1"/>
  <c r="D748" i="1"/>
  <c r="D144" i="1"/>
  <c r="D1148" i="1"/>
  <c r="D2313" i="1"/>
  <c r="D2755" i="1"/>
  <c r="D2641" i="1"/>
  <c r="D2490" i="1"/>
  <c r="D2119" i="1"/>
  <c r="D2161" i="1"/>
  <c r="D1225" i="1"/>
  <c r="D2327" i="1"/>
  <c r="D1562" i="1"/>
  <c r="D2120" i="1"/>
  <c r="D2663" i="1"/>
  <c r="D1141" i="1"/>
  <c r="D2210" i="1"/>
  <c r="D310" i="1"/>
  <c r="D1692" i="1"/>
  <c r="D1782" i="1"/>
  <c r="D2398" i="1"/>
  <c r="D362" i="1"/>
  <c r="D184" i="1"/>
  <c r="D1054" i="1"/>
  <c r="D1947" i="1"/>
  <c r="D234" i="1"/>
  <c r="D1058" i="1"/>
  <c r="D1984" i="1"/>
  <c r="D2574" i="1"/>
  <c r="D2142" i="1"/>
  <c r="D2363" i="1"/>
  <c r="D2847" i="1"/>
  <c r="D525" i="1"/>
  <c r="D1438" i="1"/>
  <c r="D1356" i="1"/>
  <c r="D2570" i="1"/>
  <c r="D2325" i="1"/>
  <c r="D2561" i="1"/>
  <c r="D704" i="1"/>
  <c r="D599" i="1"/>
  <c r="D2020" i="1"/>
  <c r="D446" i="1"/>
  <c r="D762" i="1"/>
  <c r="D874" i="1"/>
  <c r="D2358" i="1"/>
  <c r="D444" i="1"/>
  <c r="D1573" i="1"/>
  <c r="D2191" i="1"/>
  <c r="D1010" i="1"/>
  <c r="D2852" i="1"/>
  <c r="D823" i="1"/>
  <c r="D2115" i="1"/>
  <c r="D2175" i="1"/>
  <c r="D702" i="1"/>
  <c r="D1100" i="1"/>
  <c r="D2615" i="1"/>
  <c r="D1142" i="1"/>
  <c r="D2595" i="1"/>
  <c r="D432" i="1"/>
  <c r="D671" i="1"/>
  <c r="D2787" i="1"/>
  <c r="D1368" i="1"/>
  <c r="D2845" i="1"/>
  <c r="D2342" i="1"/>
  <c r="D2057" i="1"/>
  <c r="D1149" i="1"/>
  <c r="D298" i="1"/>
  <c r="D64" i="1"/>
  <c r="D2745" i="1"/>
  <c r="D2756" i="1"/>
  <c r="D1004" i="1"/>
  <c r="D658" i="1"/>
  <c r="D48" i="1"/>
  <c r="D1477" i="1"/>
  <c r="D202" i="1"/>
  <c r="D450" i="1"/>
  <c r="D1383" i="1"/>
  <c r="D2263" i="1"/>
  <c r="D2244" i="1"/>
  <c r="D842" i="1"/>
  <c r="D2809" i="1"/>
  <c r="D2551" i="1"/>
  <c r="D1671" i="1"/>
  <c r="D2850" i="1"/>
  <c r="D1144" i="1"/>
  <c r="D946" i="1"/>
  <c r="D2179" i="1"/>
  <c r="D2081" i="1"/>
  <c r="D442" i="1"/>
  <c r="D1265" i="1"/>
  <c r="D2393" i="1"/>
  <c r="D1164" i="1"/>
  <c r="D1730" i="1"/>
  <c r="D2684" i="1"/>
  <c r="D333" i="1"/>
  <c r="D1787" i="1"/>
  <c r="D2716" i="1"/>
  <c r="D199" i="1"/>
  <c r="D114" i="1"/>
  <c r="D218" i="1"/>
  <c r="D2622" i="1"/>
  <c r="D1098" i="1"/>
  <c r="D1921" i="1"/>
  <c r="D1678" i="1"/>
  <c r="D613" i="1"/>
  <c r="D358" i="1"/>
  <c r="D58" i="1"/>
  <c r="D2521" i="1"/>
  <c r="D2098" i="1"/>
  <c r="D1027" i="1"/>
  <c r="D2737" i="1"/>
  <c r="D368" i="1"/>
  <c r="D1203" i="1"/>
  <c r="D707" i="1"/>
  <c r="D1277" i="1"/>
  <c r="D1653" i="1"/>
  <c r="D1648" i="1"/>
  <c r="D1626" i="1"/>
  <c r="D781" i="1"/>
  <c r="D825" i="1"/>
  <c r="D2533" i="1"/>
  <c r="D2493" i="1"/>
  <c r="D2634" i="1"/>
  <c r="D807" i="1"/>
  <c r="D864" i="1"/>
  <c r="D814" i="1"/>
  <c r="D1256" i="1"/>
  <c r="D1600" i="1"/>
  <c r="D2565" i="1"/>
  <c r="D2651" i="1"/>
  <c r="D889" i="1"/>
  <c r="D2250" i="1"/>
  <c r="D2356" i="1"/>
  <c r="D2414" i="1"/>
  <c r="D1145" i="1"/>
  <c r="D2750" i="1"/>
  <c r="D2541" i="1"/>
  <c r="D2317" i="1"/>
  <c r="D1655" i="1"/>
  <c r="D1770" i="1"/>
  <c r="D561" i="1"/>
  <c r="D2851" i="1"/>
  <c r="D2229" i="1"/>
  <c r="D398" i="1"/>
  <c r="D747" i="1"/>
  <c r="D2390" i="1"/>
  <c r="D1558" i="1"/>
  <c r="D1650" i="1"/>
  <c r="D2323" i="1"/>
  <c r="D1939" i="1"/>
  <c r="D157" i="1"/>
  <c r="D325" i="1"/>
  <c r="D2340" i="1"/>
  <c r="D2749" i="1"/>
  <c r="D2205" i="1"/>
  <c r="D958" i="1"/>
  <c r="D1382" i="1"/>
  <c r="D871" i="1"/>
  <c r="D1500" i="1"/>
  <c r="D2629" i="1"/>
  <c r="D2334" i="1"/>
  <c r="D152" i="1"/>
  <c r="D979" i="1"/>
  <c r="D675" i="1"/>
  <c r="D698" i="1"/>
  <c r="D407" i="1"/>
  <c r="D1501" i="1"/>
  <c r="D1459" i="1"/>
  <c r="D155" i="1"/>
  <c r="D29" i="1"/>
  <c r="D750" i="1"/>
  <c r="D2198" i="1"/>
  <c r="D579" i="1"/>
  <c r="D2019" i="1"/>
  <c r="D2580" i="1"/>
  <c r="D1341" i="1"/>
  <c r="D2479" i="1"/>
  <c r="D2723" i="1"/>
  <c r="D1246" i="1"/>
  <c r="D1725" i="1"/>
  <c r="D2324" i="1"/>
  <c r="D2113" i="1"/>
  <c r="D1181" i="1"/>
  <c r="D2675" i="1"/>
  <c r="D1504" i="1"/>
  <c r="D1288" i="1"/>
  <c r="D2242" i="1"/>
  <c r="D2754" i="1"/>
  <c r="D1112" i="1"/>
  <c r="D548" i="1"/>
  <c r="D1608" i="1"/>
  <c r="D2802" i="1"/>
  <c r="D2245" i="1"/>
  <c r="D1966" i="1"/>
  <c r="D1940" i="1"/>
  <c r="D1389" i="1"/>
  <c r="D985" i="1"/>
  <c r="D780" i="1"/>
  <c r="D1479" i="1"/>
  <c r="D403" i="1"/>
  <c r="D2742" i="1"/>
  <c r="D2394" i="1"/>
  <c r="D614" i="1"/>
  <c r="D1351" i="1"/>
  <c r="D2514" i="1"/>
  <c r="D1823" i="1"/>
  <c r="D410" i="1"/>
  <c r="D376" i="1"/>
  <c r="D473" i="1"/>
  <c r="D2728" i="1"/>
  <c r="D1023" i="1"/>
  <c r="D810" i="1"/>
  <c r="D2515" i="1"/>
  <c r="D1228" i="1"/>
  <c r="D123" i="1"/>
  <c r="D2444" i="1"/>
  <c r="D2089" i="1"/>
  <c r="D423" i="1"/>
  <c r="D1868" i="1"/>
  <c r="D994" i="1"/>
  <c r="D272" i="1"/>
  <c r="D2628" i="1"/>
  <c r="D1592" i="1"/>
  <c r="D355" i="1"/>
  <c r="D1290" i="1"/>
  <c r="D2028" i="1"/>
  <c r="D323" i="1"/>
  <c r="D357" i="1"/>
  <c r="D2591" i="1"/>
  <c r="D1221" i="1"/>
  <c r="D2869" i="1"/>
  <c r="D589" i="1"/>
  <c r="D12" i="1"/>
  <c r="D2649" i="1"/>
  <c r="D128" i="1"/>
  <c r="D1759" i="1"/>
  <c r="D2463" i="1"/>
  <c r="D1156" i="1"/>
  <c r="D484" i="1"/>
  <c r="D2077" i="1"/>
  <c r="D1932" i="1"/>
  <c r="D359" i="1"/>
  <c r="D1465" i="1"/>
  <c r="D1859" i="1"/>
  <c r="D1990" i="1"/>
  <c r="D586" i="1"/>
  <c r="D379" i="1"/>
  <c r="D36" i="1"/>
  <c r="D1618" i="1"/>
  <c r="D2417" i="1"/>
  <c r="D2141" i="1"/>
  <c r="D2002" i="1"/>
  <c r="D2109" i="1"/>
  <c r="D2135" i="1"/>
  <c r="D678" i="1"/>
  <c r="D2599" i="1"/>
  <c r="D2785" i="1"/>
  <c r="D209" i="1"/>
  <c r="D2341" i="1"/>
  <c r="D2024" i="1"/>
  <c r="D539" i="1"/>
  <c r="D2688" i="1"/>
  <c r="D1052" i="1"/>
  <c r="D1943" i="1"/>
  <c r="D2066" i="1"/>
  <c r="D2013" i="1"/>
  <c r="D253" i="1"/>
  <c r="D2429" i="1"/>
  <c r="D657" i="1"/>
  <c r="D417" i="1"/>
  <c r="D788" i="1"/>
  <c r="D923" i="1"/>
  <c r="D1233" i="1"/>
  <c r="D1967" i="1"/>
  <c r="D1895" i="1"/>
  <c r="D968" i="1"/>
  <c r="D1776" i="1"/>
  <c r="D2517" i="1"/>
  <c r="D885" i="1"/>
  <c r="D633" i="1"/>
  <c r="D2010" i="1"/>
  <c r="D1298" i="1"/>
  <c r="D1854" i="1"/>
  <c r="D2236" i="1"/>
  <c r="D2116" i="1"/>
  <c r="D1879" i="1"/>
  <c r="D1814" i="1"/>
  <c r="D378" i="1"/>
  <c r="D1219" i="1"/>
  <c r="D2695" i="1"/>
  <c r="D108" i="1"/>
  <c r="D49" i="1"/>
  <c r="D143" i="1"/>
  <c r="D2359" i="1"/>
  <c r="D493" i="1"/>
  <c r="D590" i="1"/>
  <c r="D1349" i="1"/>
  <c r="D2497" i="1"/>
  <c r="D1944" i="1"/>
  <c r="D1270" i="1"/>
  <c r="D2282" i="1"/>
  <c r="D1682" i="1"/>
  <c r="D1038" i="1"/>
  <c r="D2848" i="1"/>
  <c r="D1222" i="1"/>
  <c r="D18" i="1"/>
  <c r="D637" i="1"/>
  <c r="D215" i="1"/>
  <c r="D509" i="1"/>
  <c r="D324" i="1"/>
  <c r="D475" i="1"/>
  <c r="D2352" i="1"/>
  <c r="D105" i="1"/>
  <c r="D240" i="1"/>
  <c r="D2532" i="1"/>
  <c r="D660" i="1"/>
  <c r="D2215" i="1"/>
  <c r="D81" i="1"/>
  <c r="D1151" i="1"/>
  <c r="D876" i="1"/>
  <c r="D930" i="1"/>
  <c r="D1521" i="1"/>
  <c r="D2280" i="1"/>
  <c r="D741" i="1"/>
  <c r="D2035" i="1"/>
  <c r="D1583" i="1"/>
  <c r="D1760" i="1"/>
  <c r="D328" i="1"/>
  <c r="D2670" i="1"/>
  <c r="D66" i="1"/>
  <c r="D1355" i="1"/>
  <c r="D2767" i="1"/>
  <c r="D2240" i="1"/>
  <c r="D262" i="1"/>
  <c r="D844" i="1"/>
  <c r="D2168" i="1"/>
  <c r="D2831" i="1"/>
  <c r="D1808" i="1"/>
  <c r="D31" i="1"/>
  <c r="D1953" i="1"/>
  <c r="D1557" i="1"/>
  <c r="D2031" i="1"/>
  <c r="D1436" i="1"/>
  <c r="D167" i="1"/>
  <c r="D563" i="1"/>
  <c r="D1509" i="1"/>
  <c r="D370" i="1"/>
  <c r="D2678" i="1"/>
  <c r="D90" i="1"/>
  <c r="D2272" i="1"/>
  <c r="D2773" i="1"/>
  <c r="D2752" i="1"/>
  <c r="D722" i="1"/>
  <c r="D739" i="1"/>
  <c r="D1309" i="1"/>
  <c r="D743" i="1"/>
  <c r="D1191" i="1"/>
  <c r="D1421" i="1"/>
  <c r="D611" i="1"/>
  <c r="D1749" i="1"/>
  <c r="D1601" i="1"/>
  <c r="D608" i="1"/>
  <c r="D1390" i="1"/>
  <c r="D726" i="1"/>
  <c r="D1467" i="1"/>
  <c r="D1928" i="1"/>
  <c r="D2823" i="1"/>
  <c r="D1881" i="1"/>
  <c r="D913" i="1"/>
  <c r="D235" i="1"/>
  <c r="D2277" i="1"/>
  <c r="D2237" i="1"/>
  <c r="D2483" i="1"/>
  <c r="D2830" i="1"/>
  <c r="D575" i="1"/>
  <c r="D998" i="1"/>
  <c r="D182" i="1"/>
  <c r="D1152" i="1"/>
  <c r="D2487" i="1"/>
  <c r="D2589" i="1"/>
  <c r="D1279" i="1"/>
  <c r="D2315" i="1"/>
  <c r="D1624" i="1"/>
  <c r="D507" i="1"/>
  <c r="D1830" i="1"/>
  <c r="D2287" i="1"/>
  <c r="D1325" i="1"/>
  <c r="D1938" i="1"/>
  <c r="D2241" i="1"/>
  <c r="D2257" i="1"/>
  <c r="D1380" i="1"/>
  <c r="D877" i="1"/>
  <c r="D2653" i="1"/>
  <c r="D2041" i="1"/>
  <c r="D1864" i="1"/>
  <c r="D1766" i="1"/>
  <c r="D486" i="1"/>
  <c r="D2439" i="1"/>
  <c r="D2353" i="1"/>
  <c r="D2095" i="1"/>
  <c r="D2335" i="1"/>
  <c r="D443" i="1"/>
  <c r="D1595" i="1"/>
  <c r="D786" i="1"/>
  <c r="D1443" i="1"/>
  <c r="D538" i="1"/>
  <c r="D1705" i="1"/>
  <c r="D682" i="1"/>
  <c r="D2637" i="1"/>
  <c r="D72" i="1"/>
  <c r="D925" i="1"/>
  <c r="D2072" i="1"/>
  <c r="D2856" i="1"/>
  <c r="D2733" i="1"/>
  <c r="D620" i="1"/>
  <c r="D1843" i="1"/>
  <c r="D1204" i="1"/>
  <c r="D819" i="1"/>
  <c r="D800" i="1"/>
  <c r="D1526" i="1"/>
  <c r="D687" i="1"/>
  <c r="D789" i="1"/>
  <c r="D622" i="1"/>
  <c r="D1187" i="1"/>
  <c r="D421" i="1"/>
  <c r="D1507" i="1"/>
  <c r="D1280" i="1"/>
  <c r="D1025" i="1"/>
  <c r="D416" i="1"/>
  <c r="D2843" i="1"/>
  <c r="D2070" i="1"/>
  <c r="D2249" i="1"/>
  <c r="D1124" i="1"/>
  <c r="D1057" i="1"/>
  <c r="D43" i="1"/>
  <c r="D2185" i="1"/>
  <c r="D1929" i="1"/>
  <c r="D2525" i="1"/>
  <c r="D402" i="1"/>
  <c r="D455" i="1"/>
  <c r="D2633" i="1"/>
  <c r="D3" i="1"/>
  <c r="D1642" i="1"/>
  <c r="D2364" i="1"/>
  <c r="D1623" i="1"/>
  <c r="D2111" i="1"/>
  <c r="D2578" i="1"/>
  <c r="D1093" i="1"/>
  <c r="D695" i="1"/>
  <c r="D766" i="1"/>
  <c r="D1673" i="1"/>
  <c r="D737" i="1"/>
  <c r="D2173" i="1"/>
  <c r="D1332" i="1"/>
  <c r="D2300" i="1"/>
  <c r="D2586" i="1"/>
  <c r="D1197" i="1"/>
  <c r="D289" i="1"/>
  <c r="D1026" i="1"/>
  <c r="D1418" i="1"/>
  <c r="D1865" i="1"/>
  <c r="D1201" i="1"/>
  <c r="D1752" i="1"/>
  <c r="D1837" i="1"/>
  <c r="D1116" i="1"/>
  <c r="D480" i="1"/>
  <c r="D1264" i="1"/>
  <c r="D1780" i="1"/>
  <c r="D1007" i="1"/>
  <c r="D2800" i="1"/>
  <c r="D1185" i="1"/>
  <c r="D1364" i="1"/>
  <c r="D2694" i="1"/>
  <c r="D1723" i="1"/>
  <c r="D1253" i="1"/>
  <c r="D2705" i="1"/>
  <c r="D2160" i="1"/>
  <c r="D115" i="1"/>
  <c r="D1956" i="1"/>
  <c r="D2103" i="1"/>
  <c r="D2770" i="1"/>
  <c r="D954" i="1"/>
  <c r="D1110" i="1"/>
  <c r="D1577" i="1"/>
  <c r="D1586" i="1"/>
  <c r="D728" i="1"/>
  <c r="D134" i="1"/>
  <c r="D1997" i="1"/>
  <c r="D2071" i="1"/>
  <c r="D777" i="1"/>
  <c r="D2827" i="1"/>
  <c r="D502" i="1"/>
  <c r="D2734" i="1"/>
  <c r="D2825" i="1"/>
  <c r="D1866" i="1"/>
  <c r="D2579" i="1"/>
  <c r="D2136" i="1"/>
  <c r="D872" i="1"/>
  <c r="D2392" i="1"/>
  <c r="D50" i="1"/>
  <c r="D2568" i="1"/>
  <c r="D2423" i="1"/>
  <c r="D34" i="1"/>
  <c r="D2550" i="1"/>
  <c r="D1834" i="1"/>
  <c r="D740" i="1"/>
  <c r="D2535" i="1"/>
  <c r="D1901" i="1"/>
  <c r="D1045" i="1"/>
  <c r="D226" i="1"/>
  <c r="D2808" i="1"/>
  <c r="D2194" i="1"/>
  <c r="G2081" i="1"/>
  <c r="G2082" i="1"/>
  <c r="G1590" i="1"/>
  <c r="G1624" i="1"/>
  <c r="G1133" i="1"/>
  <c r="G2475" i="1"/>
  <c r="G1122" i="1"/>
  <c r="G999" i="1"/>
  <c r="G1588" i="1"/>
  <c r="G1986" i="1"/>
  <c r="G1229" i="1"/>
  <c r="G2476" i="1"/>
  <c r="G1313" i="1"/>
  <c r="G1791" i="1"/>
  <c r="G1623" i="1"/>
  <c r="G2092" i="1"/>
  <c r="G231" i="1"/>
  <c r="G2536" i="1"/>
  <c r="G1121" i="1"/>
  <c r="G580" i="1"/>
  <c r="G1227" i="1"/>
  <c r="G2106" i="1"/>
  <c r="G471" i="1"/>
  <c r="G2537" i="1"/>
  <c r="G987" i="1"/>
  <c r="G232" i="1"/>
  <c r="G579" i="1"/>
  <c r="G1072" i="1"/>
  <c r="G2091" i="1"/>
  <c r="G2535" i="1"/>
  <c r="G2415" i="1"/>
  <c r="G234" i="1"/>
  <c r="G474" i="1"/>
  <c r="G1191" i="1"/>
  <c r="G1587" i="1"/>
  <c r="G2538" i="1"/>
  <c r="G1002" i="1"/>
  <c r="G2416" i="1"/>
  <c r="G473" i="1"/>
  <c r="G1792" i="1"/>
  <c r="G1984" i="1"/>
  <c r="G1625" i="1"/>
  <c r="G1420" i="1"/>
  <c r="G2080" i="1"/>
  <c r="G2418" i="1"/>
  <c r="G1228" i="1"/>
  <c r="G233" i="1"/>
  <c r="G1071" i="1"/>
  <c r="G1074" i="1"/>
  <c r="G1422" i="1"/>
  <c r="G1312" i="1"/>
  <c r="G2417" i="1"/>
  <c r="G2440" i="1"/>
  <c r="G2238" i="1"/>
  <c r="G2104" i="1"/>
  <c r="G1985" i="1"/>
  <c r="G1419" i="1"/>
  <c r="G990" i="1"/>
  <c r="G1120" i="1"/>
  <c r="G2105" i="1"/>
  <c r="G1626" i="1"/>
  <c r="G1230" i="1"/>
  <c r="G2441" i="1"/>
  <c r="G1421" i="1"/>
  <c r="G1830" i="1"/>
  <c r="G2079" i="1"/>
  <c r="G1132" i="1"/>
  <c r="G1793" i="1"/>
  <c r="G472" i="1"/>
  <c r="G2439" i="1"/>
  <c r="G687" i="1"/>
  <c r="G1001" i="1"/>
  <c r="G988" i="1"/>
  <c r="G1983" i="1"/>
  <c r="G1134" i="1"/>
  <c r="G2235" i="1"/>
  <c r="G1194" i="1"/>
  <c r="G690" i="1"/>
  <c r="G1314" i="1"/>
  <c r="G1311" i="1"/>
  <c r="G1131" i="1"/>
  <c r="G582" i="1"/>
  <c r="G1193" i="1"/>
  <c r="G2237" i="1"/>
  <c r="G688" i="1"/>
  <c r="G989" i="1"/>
  <c r="G1828" i="1"/>
  <c r="G1192" i="1"/>
  <c r="G2236" i="1"/>
  <c r="G2093" i="1"/>
  <c r="G2442" i="1"/>
  <c r="G689" i="1"/>
  <c r="G1827" i="1"/>
  <c r="G1829" i="1"/>
  <c r="G2094" i="1"/>
  <c r="G581" i="1"/>
  <c r="G1794" i="1"/>
  <c r="G2478" i="1"/>
  <c r="G1119" i="1"/>
  <c r="G1000" i="1"/>
  <c r="G1589" i="1"/>
  <c r="G2103" i="1"/>
  <c r="G1073" i="1"/>
  <c r="G2477" i="1"/>
  <c r="G613" i="1"/>
  <c r="G2851" i="1"/>
  <c r="G2859" i="1"/>
  <c r="G1378" i="1"/>
  <c r="G2066" i="1"/>
  <c r="G2184" i="1"/>
  <c r="G242" i="1"/>
  <c r="G2125" i="1"/>
  <c r="G2076" i="1"/>
  <c r="G2653" i="1"/>
  <c r="G2539" i="1"/>
  <c r="G2598" i="1"/>
  <c r="G1963" i="1"/>
  <c r="G1510" i="1"/>
  <c r="G1661" i="1"/>
  <c r="G2296" i="1"/>
  <c r="G2786" i="1"/>
  <c r="G2823" i="1"/>
  <c r="G1125" i="1"/>
  <c r="G1485" i="1"/>
  <c r="G942" i="1"/>
  <c r="G2083" i="1"/>
  <c r="G2150" i="1"/>
  <c r="G1031" i="1"/>
  <c r="G1601" i="1"/>
  <c r="G656" i="1"/>
  <c r="G1635" i="1"/>
  <c r="G1802" i="1"/>
  <c r="G1127" i="1"/>
  <c r="G1438" i="1"/>
  <c r="G1129" i="1"/>
  <c r="G859" i="1"/>
  <c r="G2467" i="1"/>
  <c r="G2167" i="1"/>
  <c r="G374" i="1"/>
  <c r="G355" i="1"/>
  <c r="G1953" i="1"/>
  <c r="G2751" i="1"/>
  <c r="G1521" i="1"/>
  <c r="G384" i="1"/>
  <c r="G2097" i="1"/>
  <c r="G790" i="1"/>
  <c r="G1153" i="1"/>
  <c r="G1110" i="1"/>
  <c r="G1627" i="1"/>
  <c r="G2628" i="1"/>
  <c r="G2292" i="1"/>
  <c r="G1927" i="1"/>
  <c r="G2573" i="1"/>
  <c r="G2433" i="1"/>
  <c r="G2243" i="1"/>
  <c r="G1581" i="1"/>
  <c r="G2585" i="1"/>
  <c r="G931" i="1"/>
  <c r="G2847" i="1"/>
  <c r="G122" i="1"/>
  <c r="G1789" i="1"/>
  <c r="G2121" i="1"/>
  <c r="G230" i="1"/>
  <c r="G2369" i="1"/>
  <c r="G2528" i="1"/>
  <c r="G20" i="1"/>
  <c r="G1750" i="1"/>
  <c r="G2401" i="1"/>
  <c r="G1195" i="1"/>
  <c r="G2819" i="1"/>
  <c r="G1637" i="1"/>
  <c r="G515" i="1"/>
  <c r="G1652" i="1"/>
  <c r="G564" i="1"/>
  <c r="G974" i="1"/>
  <c r="G368" i="1"/>
  <c r="G1063" i="1"/>
  <c r="G897" i="1"/>
  <c r="G2077" i="1"/>
  <c r="G728" i="1"/>
  <c r="G106" i="1"/>
  <c r="G517" i="1"/>
  <c r="G1532" i="1"/>
  <c r="G1522" i="1"/>
  <c r="G1591" i="1"/>
  <c r="G452" i="1"/>
  <c r="G2434" i="1"/>
  <c r="G2070" i="1"/>
  <c r="G1067" i="1"/>
  <c r="G410" i="1"/>
  <c r="G1558" i="1"/>
  <c r="G2245" i="1"/>
  <c r="G923" i="1"/>
  <c r="G286" i="1"/>
  <c r="G2411" i="1"/>
  <c r="G1380" i="1"/>
  <c r="G2713" i="1"/>
  <c r="G1244" i="1"/>
  <c r="G519" i="1"/>
  <c r="G308" i="1"/>
  <c r="G522" i="1"/>
  <c r="G968" i="1"/>
  <c r="G820" i="1"/>
  <c r="G1030" i="1"/>
  <c r="G1333" i="1"/>
  <c r="G943" i="1"/>
  <c r="G236" i="1"/>
  <c r="G2192" i="1"/>
  <c r="G1593" i="1"/>
  <c r="G715" i="1"/>
  <c r="G2638" i="1"/>
  <c r="G1224" i="1"/>
  <c r="G2032" i="1"/>
  <c r="G2122" i="1"/>
  <c r="G530" i="1"/>
  <c r="G1531" i="1"/>
  <c r="G1203" i="1"/>
  <c r="G2040" i="1"/>
  <c r="G1573" i="1"/>
  <c r="G546" i="1"/>
  <c r="G93" i="1"/>
  <c r="G1147" i="1" a="1"/>
  <c r="G1147" i="1" s="1"/>
  <c r="G2331" i="1"/>
  <c r="G809" i="1"/>
  <c r="G2594" i="1"/>
  <c r="G136" i="1"/>
  <c r="G774" i="1"/>
  <c r="G65" i="1"/>
  <c r="G2155" i="1"/>
  <c r="G2025" i="1"/>
  <c r="G2648" i="1"/>
  <c r="G2688" i="1"/>
  <c r="G682" i="1"/>
  <c r="G1672" i="1"/>
  <c r="G2325" i="1"/>
  <c r="G666" i="1"/>
  <c r="G2228" i="1"/>
  <c r="G2336" i="1"/>
  <c r="G2833" i="1"/>
  <c r="G891" i="1"/>
  <c r="G2583" i="1"/>
  <c r="G655" i="1"/>
  <c r="G1913" i="1"/>
  <c r="G2768" i="1"/>
  <c r="G928" i="1"/>
  <c r="G1616" i="1"/>
  <c r="G94" i="1"/>
  <c r="G1494" i="1"/>
  <c r="G2337" i="1"/>
  <c r="G2634" i="1"/>
  <c r="G634" i="1"/>
  <c r="G2351" i="1"/>
  <c r="G147" i="1"/>
  <c r="G2526" i="1"/>
  <c r="G1016" i="1"/>
  <c r="G1115" i="1"/>
  <c r="G335" i="1"/>
  <c r="G1811" i="1"/>
  <c r="G99" i="1"/>
  <c r="G1275" i="1"/>
  <c r="G1634" i="1"/>
  <c r="G222" i="1"/>
  <c r="G2173" i="1"/>
  <c r="G1766" i="1"/>
  <c r="G956" i="1"/>
  <c r="G390" i="1"/>
  <c r="G413" i="1"/>
  <c r="G2246" i="1"/>
  <c r="G1056" i="1"/>
  <c r="G985" i="1"/>
  <c r="G768" i="1"/>
  <c r="G133" i="1"/>
  <c r="G2384" i="1"/>
  <c r="G2134" i="1"/>
  <c r="G1939" i="1"/>
  <c r="G1679" i="1"/>
  <c r="G186" i="1"/>
  <c r="G1342" i="1"/>
  <c r="G2214" i="1"/>
  <c r="G78" i="1"/>
  <c r="G2303" i="1"/>
  <c r="G1482" i="1"/>
  <c r="G1995" i="1"/>
  <c r="G2643" i="1"/>
  <c r="G2220" i="1"/>
  <c r="G332" i="1"/>
  <c r="G1524" i="1"/>
  <c r="G1247" i="1"/>
  <c r="G449" i="1"/>
  <c r="G2700" i="1"/>
  <c r="G180" i="1"/>
  <c r="G2182" i="1"/>
  <c r="G447" i="1"/>
  <c r="G2812" i="1"/>
  <c r="G2607" i="1"/>
  <c r="G2213" i="1"/>
  <c r="G2731" i="1"/>
  <c r="G2680" i="1"/>
  <c r="G1101" i="1"/>
  <c r="G1439" i="1"/>
  <c r="G1086" i="1"/>
  <c r="G2650" i="1"/>
  <c r="G848" i="1"/>
  <c r="G1162" i="1"/>
  <c r="G830" i="1"/>
  <c r="G1861" i="1"/>
  <c r="G672" i="1"/>
  <c r="G936" i="1"/>
  <c r="G2197" i="1"/>
  <c r="G548" i="1"/>
  <c r="G326" i="1"/>
  <c r="G1536" i="1"/>
  <c r="G380" i="1"/>
  <c r="G2144" i="1"/>
  <c r="G1415" i="1"/>
  <c r="G786" i="1"/>
  <c r="G1922" i="1"/>
  <c r="G2277" i="1"/>
  <c r="G1040" i="1"/>
  <c r="G756" i="1"/>
  <c r="G1070" i="1"/>
  <c r="G2039" i="1"/>
  <c r="G979" i="1"/>
  <c r="G1676" i="1"/>
  <c r="G157" i="1"/>
  <c r="G1890" i="1"/>
  <c r="G2302" i="1"/>
  <c r="G2229" i="1"/>
  <c r="G1977" i="1"/>
  <c r="G1506" i="1"/>
  <c r="G2839" i="1"/>
  <c r="G1874" i="1"/>
  <c r="G592" i="1"/>
  <c r="G713" i="1"/>
  <c r="G2710" i="1"/>
  <c r="G1219" i="1"/>
  <c r="G2224" i="1"/>
  <c r="G102" i="1"/>
  <c r="G935" i="1"/>
  <c r="G2161" i="1"/>
  <c r="G1826" i="1"/>
  <c r="G739" i="1"/>
  <c r="G835" i="1"/>
  <c r="G218" i="1"/>
  <c r="G272" i="1"/>
  <c r="G702" i="1"/>
  <c r="G2706" i="1"/>
  <c r="G583" i="1"/>
  <c r="G1207" i="1"/>
  <c r="G1910" i="1"/>
  <c r="G486" i="1"/>
  <c r="G1691" i="1"/>
  <c r="G1242" i="1"/>
  <c r="G2810" i="1"/>
  <c r="G507" i="1"/>
  <c r="G1704" i="1"/>
  <c r="G1543" i="1"/>
  <c r="G347" i="1"/>
  <c r="G1886" i="1"/>
  <c r="G2824" i="1"/>
  <c r="G2572" i="1"/>
  <c r="G555" i="1"/>
  <c r="G1974" i="1"/>
  <c r="G1231" i="1"/>
  <c r="G895" i="1"/>
  <c r="G2862" i="1"/>
  <c r="G141" i="1"/>
  <c r="G2314" i="1"/>
  <c r="G1715" i="1"/>
  <c r="G2529" i="1"/>
  <c r="G843" i="1"/>
  <c r="G26" i="1"/>
  <c r="G825" i="1"/>
  <c r="G1211" i="1"/>
  <c r="G2054" i="1"/>
  <c r="G1515" i="1"/>
  <c r="G2358" i="1"/>
  <c r="G2206" i="1"/>
  <c r="G2444" i="1"/>
  <c r="G1520" i="1"/>
  <c r="G534" i="1"/>
  <c r="G206" i="1"/>
  <c r="G1427" i="1"/>
  <c r="G1149" i="1"/>
  <c r="G729" i="1"/>
  <c r="G1099" i="1"/>
  <c r="G1084" i="1"/>
  <c r="G155" i="1"/>
  <c r="G1135" i="1"/>
  <c r="G2828" i="1"/>
  <c r="G2359" i="1"/>
  <c r="G590" i="1"/>
  <c r="G1979" i="1"/>
  <c r="G1497" i="1"/>
  <c r="G2381" i="1"/>
  <c r="G1935" i="1"/>
  <c r="G2071" i="1"/>
  <c r="G1557" i="1"/>
  <c r="G120" i="1"/>
  <c r="G2498" i="1"/>
  <c r="G2455" i="1"/>
  <c r="G337" i="1"/>
  <c r="G1090" i="1"/>
  <c r="G425" i="1"/>
  <c r="G1870" i="1"/>
  <c r="G1047" i="1"/>
  <c r="G1663" i="1"/>
  <c r="G2709" i="1"/>
  <c r="G2602" i="1"/>
  <c r="G2776" i="1"/>
  <c r="G2168" i="1"/>
  <c r="G494" i="1"/>
  <c r="G2089" i="1"/>
  <c r="G202" i="1"/>
  <c r="G2187" i="1"/>
  <c r="G2207" i="1"/>
  <c r="G1767" i="1"/>
  <c r="G2409" i="1"/>
  <c r="G1346" i="1"/>
  <c r="G1761" i="1"/>
  <c r="G852" i="1"/>
  <c r="G1301" i="1"/>
  <c r="G2687" i="1"/>
  <c r="G602" i="1"/>
  <c r="G598" i="1"/>
  <c r="G110" i="1"/>
  <c r="G916" i="1"/>
  <c r="G2637" i="1"/>
  <c r="G1418" i="1"/>
  <c r="G1401" i="1"/>
  <c r="G2424" i="1"/>
  <c r="G371" i="1"/>
  <c r="G1962" i="1"/>
  <c r="G330" i="1"/>
  <c r="G2808" i="1"/>
  <c r="G699" i="1"/>
  <c r="G2006" i="1"/>
  <c r="G2347" i="1"/>
  <c r="G1842" i="1"/>
  <c r="G1009" i="1"/>
  <c r="G1397" i="1"/>
  <c r="G2248" i="1"/>
  <c r="G961" i="1"/>
  <c r="G17" i="1"/>
  <c r="G47" i="1"/>
  <c r="G327" i="1"/>
  <c r="G947" i="1"/>
  <c r="G1185" i="1"/>
  <c r="G1417" i="1"/>
  <c r="G1556" i="1"/>
  <c r="G480" i="1"/>
  <c r="G490" i="1"/>
  <c r="G1970" i="1"/>
  <c r="G823" i="1"/>
  <c r="G345" i="1"/>
  <c r="G2738" i="1"/>
  <c r="G2532" i="1"/>
  <c r="G2255" i="1"/>
  <c r="G649" i="1"/>
  <c r="G2036" i="1"/>
  <c r="G2171" i="1"/>
  <c r="G1960" i="1"/>
  <c r="G2858" i="1"/>
  <c r="G436" i="1"/>
  <c r="G315" i="1"/>
  <c r="G403" i="1"/>
  <c r="G303" i="1"/>
  <c r="G454" i="1"/>
  <c r="G1897" i="1"/>
  <c r="G2564" i="1"/>
  <c r="G566" i="1"/>
  <c r="G1619" i="1"/>
  <c r="G1290" i="1"/>
  <c r="G545" i="1"/>
  <c r="G2758" i="1"/>
  <c r="G1377" i="1"/>
  <c r="G1785" i="1"/>
  <c r="G2466" i="1"/>
  <c r="G1442" i="1"/>
  <c r="G1137" i="1"/>
  <c r="G785" i="1"/>
  <c r="G1234" i="1"/>
  <c r="G1160" i="1"/>
  <c r="G1287" i="1"/>
  <c r="G1299" i="1"/>
  <c r="G1819" i="1"/>
  <c r="G1039" i="1"/>
  <c r="G526" i="1"/>
  <c r="G1884" i="1"/>
  <c r="G1709" i="1"/>
  <c r="G2778" i="1"/>
  <c r="G7" i="1"/>
  <c r="G2518" i="1"/>
  <c r="G1431" i="1"/>
  <c r="G377" i="1"/>
  <c r="G482" i="1"/>
  <c r="G1457" i="1"/>
  <c r="G2845" i="1"/>
  <c r="G1538" i="1"/>
  <c r="G1860" i="1"/>
  <c r="G438" i="1"/>
  <c r="G738" i="1"/>
  <c r="G2516" i="1"/>
  <c r="G1429" i="1"/>
  <c r="G255" i="1"/>
  <c r="G717" i="1"/>
  <c r="G876" i="1"/>
  <c r="G1741" i="1"/>
  <c r="G11" i="1"/>
  <c r="G1737" i="1"/>
  <c r="G1171" i="1"/>
  <c r="G2443" i="1"/>
  <c r="G179" i="1"/>
  <c r="G470" i="1"/>
  <c r="G1017" i="1"/>
  <c r="G1083" i="1"/>
  <c r="G2306" i="1"/>
  <c r="G2429" i="1"/>
  <c r="G1243" i="1"/>
  <c r="G1476" i="1"/>
  <c r="G1903" i="1"/>
  <c r="G1694" i="1"/>
  <c r="G541" i="1"/>
  <c r="G821" i="1"/>
  <c r="G2338" i="1"/>
  <c r="G863" i="1"/>
  <c r="G994" i="1"/>
  <c r="G274" i="1"/>
  <c r="G560" i="1"/>
  <c r="G2774" i="1"/>
  <c r="G456" i="1"/>
  <c r="G2635" i="1"/>
  <c r="G2777" i="1"/>
  <c r="G1236" i="1"/>
  <c r="G1204" i="1"/>
  <c r="G1054" i="1"/>
  <c r="G333" i="1"/>
  <c r="G909" i="1"/>
  <c r="G1996" i="1"/>
  <c r="G58" i="1"/>
  <c r="G1644" i="1"/>
  <c r="G185" i="1"/>
  <c r="G1103" i="1"/>
  <c r="G2474" i="1"/>
  <c r="G1675" i="1"/>
  <c r="G1472" i="1"/>
  <c r="G771" i="1"/>
  <c r="G29" i="1"/>
  <c r="G2827" i="1"/>
  <c r="G2473" i="1"/>
  <c r="G1720" i="1"/>
  <c r="G1114" i="1"/>
  <c r="G632" i="1"/>
  <c r="G283" i="1"/>
  <c r="G2561" i="1"/>
  <c r="G2030" i="1"/>
  <c r="G360" i="1"/>
  <c r="G1915" i="1"/>
  <c r="G292" i="1"/>
  <c r="G2618" i="1"/>
  <c r="G758" i="1"/>
  <c r="G2098" i="1"/>
  <c r="G1404" i="1"/>
  <c r="G2818" i="1"/>
  <c r="G993" i="1"/>
  <c r="G1200" i="1"/>
  <c r="G2600" i="1"/>
  <c r="G559" i="1"/>
  <c r="G1065" i="1"/>
  <c r="G1566" i="1"/>
  <c r="G2608" i="1"/>
  <c r="G175" i="1"/>
  <c r="G1108" i="1"/>
  <c r="G727" i="1"/>
  <c r="G933" i="1"/>
  <c r="G295" i="1"/>
  <c r="G2244" i="1"/>
  <c r="G461" i="1"/>
  <c r="G2149" i="1"/>
  <c r="G392" i="1"/>
  <c r="G2279" i="1"/>
  <c r="G2696" i="1"/>
  <c r="G901" i="1"/>
  <c r="G2059" i="1"/>
  <c r="G409" i="1"/>
  <c r="G911" i="1"/>
  <c r="G2500" i="1"/>
  <c r="G2462" i="1"/>
  <c r="G1665" i="1"/>
  <c r="G1617" i="1"/>
  <c r="G373" i="1"/>
  <c r="G18" i="1"/>
  <c r="G1208" i="1"/>
  <c r="G797" i="1"/>
  <c r="G2763" i="1"/>
  <c r="G165" i="1"/>
  <c r="G1298" i="1"/>
  <c r="G586" i="1"/>
  <c r="G2869" i="1"/>
  <c r="G459" i="1"/>
  <c r="G2468" i="1"/>
  <c r="G2371" i="1"/>
  <c r="G386" i="1"/>
  <c r="G1306" i="1"/>
  <c r="G2729" i="1"/>
  <c r="G761" i="1"/>
  <c r="G2707" i="1"/>
  <c r="G316" i="1"/>
  <c r="G195" i="1"/>
  <c r="G103" i="1"/>
  <c r="G2431" i="1"/>
  <c r="G2787" i="1"/>
  <c r="G1239" i="1"/>
  <c r="G2399" i="1"/>
  <c r="G1717" i="1"/>
  <c r="G2406" i="1"/>
  <c r="G2396" i="1"/>
  <c r="G709" i="1"/>
  <c r="G1657" i="1"/>
  <c r="G652" i="1"/>
  <c r="G2852" i="1"/>
  <c r="G379" i="1"/>
  <c r="G23" i="1"/>
  <c r="G1179" i="1"/>
  <c r="G2110" i="1"/>
  <c r="G2222" i="1"/>
  <c r="G1956" i="1"/>
  <c r="G210" i="1"/>
  <c r="G734" i="1"/>
  <c r="G1565" i="1"/>
  <c r="G1699" i="1"/>
  <c r="G1604" i="1"/>
  <c r="G1719" i="1"/>
  <c r="G2794" i="1"/>
  <c r="G2290" i="1"/>
  <c r="G481" i="1"/>
  <c r="G562" i="1"/>
  <c r="G2545" i="1"/>
  <c r="G663" i="1"/>
  <c r="G1223" i="1"/>
  <c r="G2804" i="1"/>
  <c r="G2366" i="1"/>
  <c r="G2740" i="1"/>
  <c r="G2002" i="1"/>
  <c r="G902" i="1"/>
  <c r="G1920" i="1"/>
  <c r="G2817" i="1"/>
  <c r="G1250" i="1"/>
  <c r="G1261" i="1"/>
  <c r="G980" i="1"/>
  <c r="G2068" i="1"/>
  <c r="G856" i="1"/>
  <c r="G788" i="1"/>
  <c r="G1172" i="1"/>
  <c r="G2720" i="1"/>
  <c r="G1265" i="1"/>
  <c r="G2657" i="1"/>
  <c r="G991" i="1"/>
  <c r="G2684" i="1"/>
  <c r="G2866" i="1"/>
  <c r="G1698" i="1"/>
  <c r="G411" i="1"/>
  <c r="G1742" i="1"/>
  <c r="G2708" i="1"/>
  <c r="G589" i="1"/>
  <c r="G484" i="1"/>
  <c r="G1529" i="1"/>
  <c r="G597" i="1"/>
  <c r="G2549" i="1"/>
  <c r="G1434" i="1"/>
  <c r="G875" i="1"/>
  <c r="G1292" i="1"/>
  <c r="G1722" i="1"/>
  <c r="G224" i="1"/>
  <c r="G1508" i="1"/>
  <c r="G276" i="1"/>
  <c r="G827" i="1"/>
  <c r="G176" i="1"/>
  <c r="G2078" i="1"/>
  <c r="G415" i="1"/>
  <c r="G2402" i="1"/>
  <c r="G732" i="1"/>
  <c r="G1917" i="1"/>
  <c r="G2733" i="1"/>
  <c r="G1321" i="1"/>
  <c r="G1695" i="1"/>
  <c r="G1366" i="1"/>
  <c r="G134" i="1"/>
  <c r="G2614" i="1"/>
  <c r="G1150" i="1"/>
  <c r="G1526" i="1"/>
  <c r="G2111" i="1"/>
  <c r="G1249" i="1"/>
  <c r="G1042" i="1"/>
  <c r="G2130" i="1"/>
  <c r="G1046" i="1"/>
  <c r="G14" i="1"/>
  <c r="G38" i="1"/>
  <c r="G2633" i="1"/>
  <c r="G1603" i="1"/>
  <c r="G2771" i="1"/>
  <c r="G1516" i="1"/>
  <c r="G1088" i="1"/>
  <c r="G712" i="1"/>
  <c r="G2013" i="1"/>
  <c r="G1091" i="1"/>
  <c r="G1780" i="1"/>
  <c r="G1479" i="1"/>
  <c r="G2280" i="1"/>
  <c r="G2491" i="1"/>
  <c r="G289" i="1"/>
  <c r="G2843" i="1"/>
  <c r="G1430" i="1"/>
  <c r="G1248" i="1"/>
  <c r="G1286" i="1"/>
  <c r="G2848" i="1"/>
  <c r="G213" i="1"/>
  <c r="G2267" i="1"/>
  <c r="G906" i="1"/>
  <c r="G268" i="1"/>
  <c r="G2174" i="1"/>
  <c r="G982" i="1"/>
  <c r="G646" i="1"/>
  <c r="G2560" i="1"/>
  <c r="G1416" i="1"/>
  <c r="G2621" i="1"/>
  <c r="G759" i="1"/>
  <c r="G1181" i="1"/>
  <c r="G1092" i="1"/>
  <c r="G701" i="1"/>
  <c r="G2792" i="1"/>
  <c r="G2334" i="1"/>
  <c r="G1824" i="1"/>
  <c r="G2324" i="1"/>
  <c r="G1458" i="1"/>
  <c r="G184" i="1"/>
  <c r="G914" i="1"/>
  <c r="G2388" i="1"/>
  <c r="G872" i="1"/>
  <c r="G1198" i="1"/>
  <c r="G1723" i="1"/>
  <c r="G930" i="1"/>
  <c r="G1221" i="1"/>
  <c r="G2056" i="1"/>
  <c r="G1959" i="1"/>
  <c r="G2578" i="1"/>
  <c r="G121" i="1"/>
  <c r="G2734" i="1"/>
  <c r="G2432" i="1"/>
  <c r="G919" i="1"/>
  <c r="G2665" i="1"/>
  <c r="G2263" i="1"/>
  <c r="G2727" i="1"/>
  <c r="G2357" i="1"/>
  <c r="G116" i="1"/>
  <c r="G356" i="1"/>
  <c r="G350" i="1"/>
  <c r="G64" i="1"/>
  <c r="G41" i="1"/>
  <c r="G1745" i="1"/>
  <c r="G576" i="1"/>
  <c r="G880" i="1"/>
  <c r="G1753" i="1"/>
  <c r="G1315" i="1"/>
  <c r="G2675" i="1"/>
  <c r="G1757" i="1"/>
  <c r="G212" i="1"/>
  <c r="G952" i="1"/>
  <c r="G2452" i="1"/>
  <c r="G1936" i="1"/>
  <c r="G2737" i="1"/>
  <c r="G1549" i="1"/>
  <c r="G2826" i="1"/>
  <c r="G2209" i="1"/>
  <c r="G1857" i="1"/>
  <c r="G531" i="1"/>
  <c r="G2400" i="1"/>
  <c r="G1686" i="1"/>
  <c r="G1756" i="1"/>
  <c r="G544" i="1"/>
  <c r="G1379" i="1"/>
  <c r="G207" i="1"/>
  <c r="G509" i="1"/>
  <c r="G2603" i="1"/>
  <c r="G1568" i="1"/>
  <c r="G2854" i="1"/>
  <c r="G511" i="1"/>
  <c r="G1911" i="1"/>
  <c r="G2031" i="1"/>
  <c r="G1867" i="1"/>
  <c r="G973" i="1"/>
  <c r="G810" i="1"/>
  <c r="G1174" i="1"/>
  <c r="G2822" i="1"/>
  <c r="G2654" i="1"/>
  <c r="G1885" i="1"/>
  <c r="G1883" i="1"/>
  <c r="G68" i="1"/>
  <c r="G2240" i="1"/>
  <c r="G2042" i="1"/>
  <c r="G2835" i="1"/>
  <c r="G2534" i="1"/>
  <c r="G940" i="1"/>
  <c r="G2430" i="1"/>
  <c r="G2755" i="1"/>
  <c r="G1747" i="1"/>
  <c r="G264" i="1"/>
  <c r="G674" i="1"/>
  <c r="G2521" i="1"/>
  <c r="G1562" i="1"/>
  <c r="G1246" i="1"/>
  <c r="G1317" i="1"/>
  <c r="G2483" i="1"/>
  <c r="G977" i="1"/>
  <c r="G1008" i="1"/>
  <c r="G2001" i="1"/>
  <c r="G826" i="1"/>
  <c r="G1141" i="1"/>
  <c r="G700" i="1"/>
  <c r="G2697" i="1"/>
  <c r="G16" i="1"/>
  <c r="G2047" i="1"/>
  <c r="G917" i="1"/>
  <c r="G775" i="1"/>
  <c r="G2179" i="1"/>
  <c r="G372" i="1"/>
  <c r="G2542" i="1"/>
  <c r="G220" i="1"/>
  <c r="G2850" i="1"/>
  <c r="G720" i="1"/>
  <c r="G976" i="1"/>
  <c r="G1924" i="1"/>
  <c r="G259" i="1"/>
  <c r="G2540" i="1"/>
  <c r="G2423" i="1"/>
  <c r="G221" i="1"/>
  <c r="G1113" i="1"/>
  <c r="G1359" i="1"/>
  <c r="G565" i="1"/>
  <c r="G1895" i="1"/>
  <c r="G2321" i="1"/>
  <c r="G225" i="1"/>
  <c r="G197" i="1"/>
  <c r="G2135" i="1"/>
  <c r="G1412" i="1"/>
  <c r="G2612" i="1"/>
  <c r="G2690" i="1"/>
  <c r="G1570" i="1"/>
  <c r="G405" i="1"/>
  <c r="G552" i="1"/>
  <c r="G2073" i="1"/>
  <c r="G288" i="1"/>
  <c r="G2391" i="1"/>
  <c r="G878" i="1"/>
  <c r="G53" i="1"/>
  <c r="G353" i="1"/>
  <c r="G394" i="1"/>
  <c r="G1032" i="1"/>
  <c r="G773" i="1"/>
  <c r="G429" i="1"/>
  <c r="G1721" i="1"/>
  <c r="G664" i="1"/>
  <c r="G2652" i="1"/>
  <c r="G1308" i="1"/>
  <c r="G1904" i="1"/>
  <c r="G312" i="1"/>
  <c r="G698" i="1"/>
  <c r="G167" i="1"/>
  <c r="G1222" i="1"/>
  <c r="G2759" i="1"/>
  <c r="G1358" i="1"/>
  <c r="G191" i="1"/>
  <c r="G633" i="1"/>
  <c r="G365" i="1"/>
  <c r="G1282" i="1"/>
  <c r="G1475" i="1"/>
  <c r="G1173" i="1"/>
  <c r="G2864" i="1"/>
  <c r="G2798" i="1"/>
  <c r="G2670" i="1"/>
  <c r="G1760" i="1"/>
  <c r="G2685" i="1"/>
  <c r="G1139" i="1"/>
  <c r="G789" i="1"/>
  <c r="G1278" i="1"/>
  <c r="G2286" i="1"/>
  <c r="G2050" i="1"/>
  <c r="G1233" i="1"/>
  <c r="G1692" i="1"/>
  <c r="G1394" i="1"/>
  <c r="G2426" i="1"/>
  <c r="G816" i="1"/>
  <c r="G578" i="1"/>
  <c r="G2754" i="1"/>
  <c r="G1906" i="1"/>
  <c r="G84" i="1"/>
  <c r="G457" i="1"/>
  <c r="G841" i="1"/>
  <c r="G625" i="1"/>
  <c r="G1535" i="1"/>
  <c r="G558" i="1"/>
  <c r="G1542" i="1"/>
  <c r="G955" i="1"/>
  <c r="G2463" i="1"/>
  <c r="G1456" i="1"/>
  <c r="G1795" i="1"/>
  <c r="G1540" i="1"/>
  <c r="G1554" i="1"/>
  <c r="G291" i="1"/>
  <c r="G948" i="1"/>
  <c r="G1763" i="1"/>
  <c r="G1289" i="1"/>
  <c r="G736" i="1"/>
  <c r="G1033" i="1"/>
  <c r="G2605" i="1"/>
  <c r="G2117" i="1"/>
  <c r="G1365" i="1"/>
  <c r="G675" i="1"/>
  <c r="G1600" i="1"/>
  <c r="G1823" i="1"/>
  <c r="G2863" i="1"/>
  <c r="G867" i="1"/>
  <c r="G1951" i="1"/>
  <c r="G430" i="1"/>
  <c r="G1473" i="1"/>
  <c r="G460" i="1"/>
  <c r="G98" i="1"/>
  <c r="G1226" i="1"/>
  <c r="G1453" i="1"/>
  <c r="G2639" i="1"/>
  <c r="G1325" i="1"/>
  <c r="G1771" i="1"/>
  <c r="G302" i="1"/>
  <c r="G2204" i="1"/>
  <c r="G2051" i="1"/>
  <c r="G1932" i="1"/>
  <c r="G416" i="1"/>
  <c r="G2673" i="1"/>
  <c r="G1560" i="1"/>
  <c r="G1937" i="1"/>
  <c r="G2252" i="1"/>
  <c r="G1629" i="1"/>
  <c r="G2485" i="1"/>
  <c r="G683" i="1"/>
  <c r="G2481" i="1"/>
  <c r="G1862" i="1"/>
  <c r="G217" i="1"/>
  <c r="G1887" i="1"/>
  <c r="G2026" i="1"/>
  <c r="G2834" i="1"/>
  <c r="G2241" i="1"/>
  <c r="G893" i="1"/>
  <c r="G2582" i="1"/>
  <c r="G1022" i="1"/>
  <c r="G2517" i="1"/>
  <c r="G542" i="1"/>
  <c r="G703" i="1"/>
  <c r="G1347" i="1"/>
  <c r="G2556" i="1"/>
  <c r="G117" i="1"/>
  <c r="G2067" i="1"/>
  <c r="G631" i="1"/>
  <c r="G1948" i="1"/>
  <c r="G1504" i="1"/>
  <c r="G1597" i="1"/>
  <c r="G1803" i="1"/>
  <c r="G1798" i="1"/>
  <c r="G1104" i="1"/>
  <c r="G512" i="1"/>
  <c r="G957" i="1"/>
  <c r="G2344" i="1"/>
  <c r="G1078" i="1"/>
  <c r="G1781" i="1"/>
  <c r="G900" i="1"/>
  <c r="G1498" i="1"/>
  <c r="G951" i="1"/>
  <c r="G983" i="1"/>
  <c r="G1833" i="1"/>
  <c r="G1256" i="1"/>
  <c r="G975" i="1"/>
  <c r="G1322" i="1"/>
  <c r="G1390" i="1"/>
  <c r="G2062" i="1"/>
  <c r="G805" i="1"/>
  <c r="G1018" i="1"/>
  <c r="G585" i="1"/>
  <c r="G714" i="1"/>
  <c r="G896" i="1"/>
  <c r="G2510" i="1"/>
  <c r="G828" i="1"/>
  <c r="G1199" i="1"/>
  <c r="G2020" i="1"/>
  <c r="G198" i="1"/>
  <c r="G160" i="1"/>
  <c r="G1493" i="1"/>
  <c r="G223" i="1"/>
  <c r="G1186" i="1"/>
  <c r="G1395" i="1"/>
  <c r="G2202" i="1"/>
  <c r="G2247" i="1"/>
  <c r="G1934" i="1"/>
  <c r="G1447" i="1"/>
  <c r="G787" i="1"/>
  <c r="G2620" i="1"/>
  <c r="G1606" i="1"/>
  <c r="G556" i="1"/>
  <c r="G2294" i="1"/>
  <c r="G628" i="1"/>
  <c r="G1772" i="1"/>
  <c r="G2730" i="1"/>
  <c r="G2451" i="1"/>
  <c r="G864" i="1"/>
  <c r="G2200" i="1"/>
  <c r="G1003" i="1"/>
  <c r="G2018" i="1"/>
  <c r="G587" i="1"/>
  <c r="G1982" i="1"/>
  <c r="G1605" i="1"/>
  <c r="G960" i="1"/>
  <c r="G1863" i="1"/>
  <c r="G1332" i="1"/>
  <c r="G298" i="1"/>
  <c r="G27" i="1"/>
  <c r="G2132" i="1"/>
  <c r="G2128" i="1"/>
  <c r="G1464" i="1"/>
  <c r="G1066" i="1"/>
  <c r="G1846" i="1"/>
  <c r="G1856" i="1"/>
  <c r="G611" i="1"/>
  <c r="G2695" i="1"/>
  <c r="G262" i="1"/>
  <c r="G398" i="1"/>
  <c r="G1896" i="1"/>
  <c r="G894" i="1"/>
  <c r="G1925" i="1"/>
  <c r="G966" i="1"/>
  <c r="G1048" i="1"/>
  <c r="G2193" i="1"/>
  <c r="G216" i="1"/>
  <c r="G1467" i="1"/>
  <c r="G2569" i="1"/>
  <c r="G653" i="1"/>
  <c r="G737" i="1"/>
  <c r="G201" i="1"/>
  <c r="G2724" i="1"/>
  <c r="G1801" i="1"/>
  <c r="G1797" i="1"/>
  <c r="G1411" i="1"/>
  <c r="G1201" i="1"/>
  <c r="G488" i="1"/>
  <c r="G2447" i="1"/>
  <c r="G2748" i="1"/>
  <c r="G1514" i="1"/>
  <c r="G2340" i="1"/>
  <c r="G282" i="1"/>
  <c r="G1769" i="1"/>
  <c r="G1639" i="1"/>
  <c r="G2766" i="1"/>
  <c r="G385" i="1"/>
  <c r="G718" i="1"/>
  <c r="G1436" i="1"/>
  <c r="G2095" i="1"/>
  <c r="G1541" i="1"/>
  <c r="G1505" i="1"/>
  <c r="G2435" i="1"/>
  <c r="G364" i="1"/>
  <c r="G1659" i="1"/>
  <c r="G540" i="1"/>
  <c r="G1528" i="1"/>
  <c r="G322" i="1"/>
  <c r="G1909" i="1"/>
  <c r="G1965" i="1"/>
  <c r="G79" i="1"/>
  <c r="G2645" i="1"/>
  <c r="G2069" i="1"/>
  <c r="G2671" i="1"/>
  <c r="G550" i="1"/>
  <c r="G941" i="1"/>
  <c r="G2027" i="1"/>
  <c r="G2053" i="1"/>
  <c r="G1561" i="1"/>
  <c r="G2295" i="1"/>
  <c r="G1786" i="1"/>
  <c r="G1205" i="1"/>
  <c r="G466" i="1"/>
  <c r="G1923" i="1"/>
  <c r="G2775" i="1"/>
  <c r="G784" i="1"/>
  <c r="G2647" i="1"/>
  <c r="G1954" i="1"/>
  <c r="G2022" i="1"/>
  <c r="G1462" i="1"/>
  <c r="G1291" i="1"/>
  <c r="G705" i="1"/>
  <c r="G479" i="1"/>
  <c r="G527" i="1"/>
  <c r="G475" i="1"/>
  <c r="G1997" i="1"/>
  <c r="G476" i="1"/>
  <c r="G433" i="1"/>
  <c r="G593" i="1"/>
  <c r="G1202" i="1"/>
  <c r="G2016" i="1"/>
  <c r="G764" i="1"/>
  <c r="G1502" i="1"/>
  <c r="G36" i="1"/>
  <c r="G400" i="1"/>
  <c r="G2272" i="1"/>
  <c r="G2004" i="1"/>
  <c r="G39" i="1"/>
  <c r="G2364" i="1"/>
  <c r="G1206" i="1"/>
  <c r="G813" i="1"/>
  <c r="G97" i="1"/>
  <c r="G2203" i="1"/>
  <c r="G1437" i="1"/>
  <c r="G2096" i="1"/>
  <c r="G2342" i="1"/>
  <c r="G1645" i="1"/>
  <c r="G2379" i="1"/>
  <c r="G2012" i="1"/>
  <c r="G1945" i="1"/>
  <c r="G937" i="1"/>
  <c r="G1697" i="1"/>
  <c r="G2597" i="1"/>
  <c r="G389" i="1"/>
  <c r="G1407" i="1"/>
  <c r="G311" i="1"/>
  <c r="G2567" i="1"/>
  <c r="G2029" i="1"/>
  <c r="G754" i="1"/>
  <c r="G2586" i="1"/>
  <c r="G1981" i="1"/>
  <c r="G749" i="1"/>
  <c r="G2445" i="1"/>
  <c r="G2712" i="1"/>
  <c r="G673" i="1"/>
  <c r="G2743" i="1"/>
  <c r="G2354" i="1"/>
  <c r="G1406" i="1"/>
  <c r="G1872" i="1"/>
  <c r="G645" i="1"/>
  <c r="G1259" i="1"/>
  <c r="G467" i="1"/>
  <c r="G1352" i="1"/>
  <c r="G1190" i="1"/>
  <c r="G1245" i="1"/>
  <c r="G2655" i="1"/>
  <c r="G2493" i="1"/>
  <c r="G1919" i="1"/>
  <c r="G2332" i="1"/>
  <c r="G115" i="1"/>
  <c r="G2820" i="1"/>
  <c r="G1843" i="1"/>
  <c r="G2313" i="1"/>
  <c r="G2496" i="1"/>
  <c r="G80" i="1"/>
  <c r="G2571" i="1"/>
  <c r="G1382" i="1"/>
  <c r="G173" i="1"/>
  <c r="G716" i="1"/>
  <c r="G393" i="1"/>
  <c r="G2156" i="1"/>
  <c r="G2844" i="1"/>
  <c r="G1519" i="1"/>
  <c r="G1280" i="1"/>
  <c r="G2705" i="1"/>
  <c r="G2198" i="1"/>
  <c r="G92" i="1"/>
  <c r="G696" i="1"/>
  <c r="G54" i="1"/>
  <c r="G551" i="1"/>
  <c r="G778" i="1"/>
  <c r="G824" i="1"/>
  <c r="G383" i="1"/>
  <c r="G146" i="1"/>
  <c r="G842" i="1"/>
  <c r="G1751" i="1"/>
  <c r="G840" i="1"/>
  <c r="G2846" i="1"/>
  <c r="G1197" i="1"/>
  <c r="G807" i="1"/>
  <c r="G667" i="1"/>
  <c r="G2838" i="1"/>
  <c r="G2348" i="1"/>
  <c r="G2855" i="1"/>
  <c r="G2718" i="1"/>
  <c r="G1577" i="1"/>
  <c r="G1725" i="1"/>
  <c r="G2305" i="1"/>
  <c r="G131" i="1"/>
  <c r="G668" i="1"/>
  <c r="G1293" i="1"/>
  <c r="G767" i="1"/>
  <c r="G635" i="1"/>
  <c r="G504" i="1"/>
  <c r="G320" i="1"/>
  <c r="G760" i="1"/>
  <c r="G2251" i="1"/>
  <c r="G1831" i="1"/>
  <c r="G1161" i="1"/>
  <c r="G1361" i="1"/>
  <c r="G1426" i="1"/>
  <c r="G307" i="1"/>
  <c r="G1729" i="1"/>
  <c r="G2223" i="1"/>
  <c r="G2191" i="1"/>
  <c r="G1283" i="1"/>
  <c r="G866" i="1"/>
  <c r="G2568" i="1"/>
  <c r="G1136" i="1"/>
  <c r="G161" i="1"/>
  <c r="G2301" i="1"/>
  <c r="G297" i="1"/>
  <c r="G2735" i="1"/>
  <c r="G2611" i="1"/>
  <c r="G1866" i="1"/>
  <c r="G1266" i="1"/>
  <c r="G1696" i="1"/>
  <c r="G763" i="1"/>
  <c r="G445" i="1"/>
  <c r="G1478" i="1"/>
  <c r="G284" i="1"/>
  <c r="G2038" i="1"/>
  <c r="G2746" i="1"/>
  <c r="G1926" i="1"/>
  <c r="G2085" i="1"/>
  <c r="G1117" i="1"/>
  <c r="G358" i="1"/>
  <c r="G1509" i="1"/>
  <c r="G553" i="1"/>
  <c r="G2208" i="1"/>
  <c r="G839" i="1"/>
  <c r="G1277" i="1"/>
  <c r="G1414" i="1"/>
  <c r="G73" i="1"/>
  <c r="G1567" i="1"/>
  <c r="G1651" i="1"/>
  <c r="G1057" i="1"/>
  <c r="G334" i="1"/>
  <c r="G1949" i="1"/>
  <c r="G2278" i="1"/>
  <c r="G529" i="1"/>
  <c r="G2299" i="1"/>
  <c r="G369" i="1"/>
  <c r="G1680" i="1"/>
  <c r="G2599" i="1"/>
  <c r="G1005" i="1"/>
  <c r="G953" i="1"/>
  <c r="G492" i="1"/>
  <c r="G2457" i="1"/>
  <c r="G803" i="1"/>
  <c r="G2169" i="1"/>
  <c r="G1106" i="1"/>
  <c r="G2034" i="1"/>
  <c r="G1142" i="1"/>
  <c r="G214" i="1"/>
  <c r="G2271" i="1"/>
  <c r="G85" i="1"/>
  <c r="G1486" i="1"/>
  <c r="G127" i="1"/>
  <c r="G2181" i="1"/>
  <c r="G1354" i="1"/>
  <c r="G528" i="1"/>
  <c r="G194" i="1"/>
  <c r="G2811" i="1"/>
  <c r="G1615" i="1"/>
  <c r="G2087" i="1"/>
  <c r="G574" i="1"/>
  <c r="G387" i="1"/>
  <c r="G944" i="1"/>
  <c r="G1555" i="1"/>
  <c r="G2190" i="1"/>
  <c r="G2404" i="1"/>
  <c r="G154" i="1"/>
  <c r="G812" i="1"/>
  <c r="G1340" i="1"/>
  <c r="G1523" i="1"/>
  <c r="G873" i="1"/>
  <c r="G1687" i="1"/>
  <c r="G366" i="1"/>
  <c r="G51" i="1"/>
  <c r="G1701" i="1"/>
  <c r="G251" i="1"/>
  <c r="G1975" i="1"/>
  <c r="G984" i="1"/>
  <c r="G341" i="1"/>
  <c r="G1020" i="1"/>
  <c r="G1892" i="1"/>
  <c r="G434" i="1"/>
  <c r="G273" i="1"/>
  <c r="G1636" i="1"/>
  <c r="G2283" i="1"/>
  <c r="G1580" i="1"/>
  <c r="G2522" i="1"/>
  <c r="G500" i="1"/>
  <c r="G487" i="1"/>
  <c r="G1512" i="1"/>
  <c r="G2674" i="1"/>
  <c r="G2816" i="1"/>
  <c r="G1167" i="1"/>
  <c r="G2124" i="1"/>
  <c r="G2186" i="1"/>
  <c r="G2376" i="1"/>
  <c r="G21" i="1"/>
  <c r="G489" i="1"/>
  <c r="G2090" i="1"/>
  <c r="G55" i="1"/>
  <c r="G604" i="1"/>
  <c r="G32" i="1"/>
  <c r="G2188" i="1"/>
  <c r="G1268" i="1"/>
  <c r="G904" i="1"/>
  <c r="G2765" i="1"/>
  <c r="G1468" i="1"/>
  <c r="G483" i="1"/>
  <c r="G2548" i="1"/>
  <c r="G427" i="1"/>
  <c r="G2256" i="1"/>
  <c r="G1563" i="1"/>
  <c r="G2781" i="1"/>
  <c r="G1492" i="1"/>
  <c r="G1389" i="1"/>
  <c r="G2158" i="1"/>
  <c r="G2258" i="1"/>
  <c r="G2427" i="1"/>
  <c r="G1621" i="1"/>
  <c r="G104" i="1"/>
  <c r="G1052" i="1"/>
  <c r="G1689" i="1"/>
  <c r="G1787" i="1"/>
  <c r="G704" i="1"/>
  <c r="G2507" i="1"/>
  <c r="G137" i="1"/>
  <c r="G119" i="1"/>
  <c r="G1944" i="1"/>
  <c r="G208" i="1"/>
  <c r="G1765" i="1"/>
  <c r="G1973" i="1"/>
  <c r="G2849" i="1"/>
  <c r="G846" i="1"/>
  <c r="G463" i="1"/>
  <c r="G189" i="1"/>
  <c r="G2783" i="1"/>
  <c r="G1351" i="1"/>
  <c r="G2764" i="1"/>
  <c r="G293" i="1"/>
  <c r="G1050" i="1"/>
  <c r="G2574" i="1"/>
  <c r="G1491" i="1"/>
  <c r="G747" i="1"/>
  <c r="G61" i="1"/>
  <c r="G1068" i="1"/>
  <c r="G2682" i="1"/>
  <c r="G757" i="1"/>
  <c r="G2119" i="1"/>
  <c r="G1768" i="1"/>
  <c r="G2689" i="1"/>
  <c r="G2450" i="1"/>
  <c r="G2761" i="1"/>
  <c r="G238" i="1"/>
  <c r="G2227" i="1"/>
  <c r="G1080" i="1"/>
  <c r="G1711" i="1"/>
  <c r="G1666" i="1"/>
  <c r="G2821" i="1"/>
  <c r="G1123" i="1"/>
  <c r="G108" i="1"/>
  <c r="G659" i="1"/>
  <c r="G1471" i="1"/>
  <c r="G2753" i="1"/>
  <c r="G601" i="1"/>
  <c r="G2270" i="1"/>
  <c r="G2199" i="1"/>
  <c r="G2356" i="1"/>
  <c r="G1677" i="1"/>
  <c r="G1263" i="1"/>
  <c r="G188" i="1"/>
  <c r="G42" i="1"/>
  <c r="G2860" i="1"/>
  <c r="G2842" i="1"/>
  <c r="G361" i="1"/>
  <c r="G2413" i="1"/>
  <c r="G2757" i="1"/>
  <c r="G844" i="1"/>
  <c r="G2363" i="1"/>
  <c r="G1386" i="1"/>
  <c r="G1500" i="1"/>
  <c r="G642" i="1"/>
  <c r="G2660" i="1"/>
  <c r="G660" i="1"/>
  <c r="G2784" i="1"/>
  <c r="G908" i="1"/>
  <c r="G1480" i="1"/>
  <c r="G171" i="1"/>
  <c r="G2159" i="1"/>
  <c r="G22" i="1"/>
  <c r="G9" i="1"/>
  <c r="G772" i="1"/>
  <c r="G2057" i="1"/>
  <c r="G135" i="1"/>
  <c r="G342" i="1"/>
  <c r="G95" i="1"/>
  <c r="G2624" i="1"/>
  <c r="G831" i="1"/>
  <c r="G2011" i="1"/>
  <c r="G2265" i="1"/>
  <c r="G2566" i="1"/>
  <c r="G1463" i="1"/>
  <c r="G992" i="1"/>
  <c r="G2419" i="1"/>
  <c r="G588" i="1"/>
  <c r="G1993" i="1"/>
  <c r="G1998" i="1"/>
  <c r="G1448" i="1"/>
  <c r="G1685" i="1"/>
  <c r="G1774" i="1"/>
  <c r="G2715" i="1"/>
  <c r="G1385" i="1"/>
  <c r="G290" i="1"/>
  <c r="G1138" i="1"/>
  <c r="G19" i="1"/>
  <c r="G2052" i="1"/>
  <c r="G1778" i="1"/>
  <c r="G2285" i="1"/>
  <c r="G605" i="1"/>
  <c r="G889" i="1"/>
  <c r="G150" i="1"/>
  <c r="G1196" i="1"/>
  <c r="G2793" i="1"/>
  <c r="G970" i="1"/>
  <c r="G1260" i="1"/>
  <c r="G2382" i="1"/>
  <c r="G2723" i="1"/>
  <c r="G2065" i="1"/>
  <c r="G2113" i="1"/>
  <c r="G932" i="1"/>
  <c r="G357" i="1"/>
  <c r="G630" i="1"/>
  <c r="G25" i="1"/>
  <c r="G781" i="1"/>
  <c r="G2037" i="1"/>
  <c r="G153" i="1"/>
  <c r="G1258" i="1"/>
  <c r="G2563" i="1"/>
  <c r="G2580" i="1"/>
  <c r="G1539" i="1"/>
  <c r="G1058" i="1"/>
  <c r="G130" i="1"/>
  <c r="G1409" i="1"/>
  <c r="G143" i="1"/>
  <c r="G240" i="1"/>
  <c r="G2762" i="1"/>
  <c r="G2701" i="1"/>
  <c r="G2253" i="1"/>
  <c r="G1028" i="1"/>
  <c r="G1433" i="1"/>
  <c r="G300" i="1"/>
  <c r="G265" i="1"/>
  <c r="G2033" i="1"/>
  <c r="G299" i="1"/>
  <c r="G28" i="1"/>
  <c r="G2711" i="1"/>
  <c r="G1109" i="1"/>
  <c r="G1425" i="1"/>
  <c r="G151" i="1"/>
  <c r="G2180" i="1"/>
  <c r="G159" i="1"/>
  <c r="G493" i="1"/>
  <c r="G1987" i="1"/>
  <c r="G344" i="1"/>
  <c r="G477" i="1"/>
  <c r="G421" i="1"/>
  <c r="G2550" i="1"/>
  <c r="G1296" i="1"/>
  <c r="G2133" i="1"/>
  <c r="G1085" i="1"/>
  <c r="G239" i="1"/>
  <c r="G949" i="1"/>
  <c r="G1958" i="1"/>
  <c r="G650" i="1"/>
  <c r="G2525" i="1"/>
  <c r="G691" i="1"/>
  <c r="G2387" i="1"/>
  <c r="G1484" i="1"/>
  <c r="G169" i="1"/>
  <c r="G2385" i="1"/>
  <c r="G128" i="1"/>
  <c r="G1381" i="1"/>
  <c r="G412" i="1"/>
  <c r="G1700" i="1"/>
  <c r="G2623" i="1"/>
  <c r="G1598" i="1"/>
  <c r="G1777" i="1"/>
  <c r="G1749" i="1"/>
  <c r="G2120" i="1"/>
  <c r="G620" i="1"/>
  <c r="G325" i="1"/>
  <c r="G1724" i="1"/>
  <c r="G1980" i="1"/>
  <c r="G2502" i="1"/>
  <c r="G2728" i="1"/>
  <c r="G1264" i="1"/>
  <c r="G2049" i="1"/>
  <c r="G1302" i="1"/>
  <c r="G882" i="1"/>
  <c r="G1140" i="1"/>
  <c r="G367" i="1"/>
  <c r="G1402" i="1"/>
  <c r="G1999" i="1"/>
  <c r="G1755" i="1"/>
  <c r="G294" i="1"/>
  <c r="G2005" i="1"/>
  <c r="G1994" i="1"/>
  <c r="G1807" i="1"/>
  <c r="G549" i="1"/>
  <c r="G1041" i="1"/>
  <c r="G2281" i="1"/>
  <c r="G1356" i="1"/>
  <c r="G792" i="1"/>
  <c r="G2377" i="1"/>
  <c r="G2262" i="1"/>
  <c r="G997" i="1"/>
  <c r="G1392" i="1"/>
  <c r="G2836" i="1"/>
  <c r="G2479" i="1"/>
  <c r="G101" i="1"/>
  <c r="G1553" i="1"/>
  <c r="G204" i="1"/>
  <c r="G1440" i="1"/>
  <c r="G1796" i="1"/>
  <c r="G2806" i="1"/>
  <c r="G2014" i="1"/>
  <c r="G1165" i="1"/>
  <c r="G469" i="1"/>
  <c r="G697" i="1"/>
  <c r="G1592" i="1"/>
  <c r="G502" i="1"/>
  <c r="G1353" i="1"/>
  <c r="G861" i="1"/>
  <c r="G1800" i="1"/>
  <c r="G2641" i="1"/>
  <c r="G1966" i="1"/>
  <c r="G1274" i="1"/>
  <c r="G2559" i="1"/>
  <c r="G708" i="1"/>
  <c r="G1460" i="1"/>
  <c r="G1812" i="1"/>
  <c r="G1015" i="1"/>
  <c r="G200" i="1"/>
  <c r="G1323" i="1"/>
  <c r="G2322" i="1"/>
  <c r="G1225" i="1"/>
  <c r="G1267" i="1"/>
  <c r="G1740" i="1"/>
  <c r="G907" i="1"/>
  <c r="G1835" i="1"/>
  <c r="G2183" i="1"/>
  <c r="G2631" i="1"/>
  <c r="G2100" i="1"/>
  <c r="G81" i="1"/>
  <c r="G793" i="1"/>
  <c r="G1241" i="1"/>
  <c r="G441" i="1"/>
  <c r="G1990" i="1"/>
  <c r="G2662" i="1"/>
  <c r="G1758" i="1"/>
  <c r="G1441" i="1"/>
  <c r="G2541" i="1"/>
  <c r="G2667" i="1"/>
  <c r="G1393" i="1"/>
  <c r="G247" i="1"/>
  <c r="G1814" i="1"/>
  <c r="G1045" i="1"/>
  <c r="G254" i="1"/>
  <c r="G1465" i="1"/>
  <c r="G815" i="1"/>
  <c r="G2732" i="1"/>
  <c r="G148" i="1"/>
  <c r="G72" i="1"/>
  <c r="G742" i="1"/>
  <c r="G1746" i="1"/>
  <c r="G2524" i="1"/>
  <c r="G2145" i="1"/>
  <c r="G52" i="1"/>
  <c r="G1403" i="1"/>
  <c r="G10" i="1"/>
  <c r="G1044" i="1"/>
  <c r="G2215" i="1"/>
  <c r="G252" i="1"/>
  <c r="G1183" i="1"/>
  <c r="G858" i="1"/>
  <c r="G624" i="1"/>
  <c r="G959" i="1"/>
  <c r="G91" i="1"/>
  <c r="G577" i="1"/>
  <c r="G798" i="1"/>
  <c r="G1775" i="1"/>
  <c r="G2393" i="1"/>
  <c r="G755" i="1"/>
  <c r="G1525" i="1"/>
  <c r="G2853" i="1"/>
  <c r="G2609" i="1"/>
  <c r="G1043" i="1"/>
  <c r="G279" i="1"/>
  <c r="G428" i="1"/>
  <c r="G1585" i="1"/>
  <c r="G211" i="1"/>
  <c r="G2420" i="1"/>
  <c r="G2717" i="1"/>
  <c r="G2257" i="1"/>
  <c r="G1631" i="1"/>
  <c r="G1961" i="1"/>
  <c r="G414" i="1"/>
  <c r="G1499" i="1"/>
  <c r="G2632" i="1"/>
  <c r="G1399" i="1"/>
  <c r="G1170" i="1"/>
  <c r="G730" i="1"/>
  <c r="G1988" i="1"/>
  <c r="G1391" i="1"/>
  <c r="G1284" i="1"/>
  <c r="G1489" i="1"/>
  <c r="G1773" i="1"/>
  <c r="G2298" i="1"/>
  <c r="G750" i="1"/>
  <c r="G2829" i="1"/>
  <c r="G301" i="1"/>
  <c r="G640" i="1"/>
  <c r="G1232" i="1"/>
  <c r="G1398" i="1"/>
  <c r="G205" i="1"/>
  <c r="G2353" i="1"/>
  <c r="G2841" i="1"/>
  <c r="G2736" i="1"/>
  <c r="G1967" i="1"/>
  <c r="G2601" i="1"/>
  <c r="G946" i="1"/>
  <c r="G1744" i="1"/>
  <c r="G1683" i="1"/>
  <c r="G694" i="1"/>
  <c r="G2575" i="1"/>
  <c r="G678" i="1"/>
  <c r="G1859" i="1"/>
  <c r="G266" i="1"/>
  <c r="G1662" i="1"/>
  <c r="G2317" i="1"/>
  <c r="G359" i="1"/>
  <c r="G2499" i="1"/>
  <c r="G1163" i="1"/>
  <c r="G192" i="1"/>
  <c r="G972" i="1"/>
  <c r="G1339" i="1"/>
  <c r="G1408" i="1"/>
  <c r="G1879" i="1"/>
  <c r="G2205" i="1"/>
  <c r="G1100" i="1"/>
  <c r="G296" i="1"/>
  <c r="G109" i="1"/>
  <c r="G2378" i="1"/>
  <c r="G2361" i="1"/>
  <c r="G83" i="1"/>
  <c r="G782" i="1"/>
  <c r="G2656" i="1"/>
  <c r="G1007" i="1"/>
  <c r="G1969" i="1"/>
  <c r="G2355" i="1"/>
  <c r="G1868" i="1"/>
  <c r="G2015" i="1"/>
  <c r="G2616" i="1"/>
  <c r="G1992" i="1"/>
  <c r="G2676" i="1"/>
  <c r="G1105" i="1"/>
  <c r="G152" i="1"/>
  <c r="G2788" i="1"/>
  <c r="G779" i="1"/>
  <c r="G2212" i="1"/>
  <c r="G1788" i="1"/>
  <c r="G2725" i="1"/>
  <c r="G317" i="1"/>
  <c r="G2218" i="1"/>
  <c r="G1950" i="1"/>
  <c r="G1548" i="1"/>
  <c r="G2129" i="1"/>
  <c r="G1303" i="1"/>
  <c r="G837" i="1"/>
  <c r="G2867" i="1"/>
  <c r="G183" i="1"/>
  <c r="G636" i="1"/>
  <c r="G1673" i="1"/>
  <c r="G676" i="1"/>
  <c r="G323" i="1"/>
  <c r="G59" i="1"/>
  <c r="G1237" i="1"/>
  <c r="G927" i="1"/>
  <c r="G1633" i="1"/>
  <c r="G1279" i="1"/>
  <c r="G776" i="1"/>
  <c r="G43" i="1"/>
  <c r="G1569" i="1"/>
  <c r="G538" i="1"/>
  <c r="G1209" i="1"/>
  <c r="G2501" i="1"/>
  <c r="G905" i="1"/>
  <c r="G1424" i="1"/>
  <c r="G2194" i="1"/>
  <c r="G2261" i="1"/>
  <c r="G2796" i="1"/>
  <c r="G1178" i="1"/>
  <c r="G1646" i="1"/>
  <c r="G174" i="1"/>
  <c r="G1714" i="1"/>
  <c r="G1330" i="1"/>
  <c r="G2769" i="1"/>
  <c r="G75" i="1"/>
  <c r="G1790" i="1"/>
  <c r="G2458" i="1"/>
  <c r="G74" i="1"/>
  <c r="G397" i="1"/>
  <c r="G516" i="1"/>
  <c r="G1712" i="1"/>
  <c r="G2809" i="1"/>
  <c r="G76" i="1"/>
  <c r="G1901" i="1"/>
  <c r="G1375" i="1"/>
  <c r="G193" i="1"/>
  <c r="G1582" i="1"/>
  <c r="G871" i="1"/>
  <c r="G610" i="1"/>
  <c r="G685" i="1"/>
  <c r="G1599" i="1"/>
  <c r="G2465" i="1"/>
  <c r="G339" i="1"/>
  <c r="G505" i="1"/>
  <c r="G142" i="1"/>
  <c r="G608" i="1"/>
  <c r="G105" i="1"/>
  <c r="G1628" i="1"/>
  <c r="G1189" i="1"/>
  <c r="G2721" i="1"/>
  <c r="G2453" i="1"/>
  <c r="G8" i="1"/>
  <c r="G2800" i="1"/>
  <c r="G1102" i="1"/>
  <c r="G1608" i="1"/>
  <c r="G375" i="1"/>
  <c r="G2626" i="1"/>
  <c r="G2024" i="1"/>
  <c r="G1518" i="1"/>
  <c r="G2546" i="1"/>
  <c r="G2162" i="1"/>
  <c r="G965" i="1"/>
  <c r="G2157" i="1"/>
  <c r="G2591" i="1"/>
  <c r="G740" i="1"/>
  <c r="G2613" i="1"/>
  <c r="G539" i="1"/>
  <c r="G1669" i="1"/>
  <c r="G2101" i="1"/>
  <c r="G692" i="1"/>
  <c r="G2801" i="1"/>
  <c r="G671" i="1"/>
  <c r="G2831" i="1"/>
  <c r="G2471" i="1"/>
  <c r="G629" i="1"/>
  <c r="G857" i="1"/>
  <c r="G1578" i="1"/>
  <c r="G2288" i="1"/>
  <c r="G2123" i="1"/>
  <c r="G794" i="1"/>
  <c r="G1368" i="1"/>
  <c r="G621" i="1"/>
  <c r="G63" i="1"/>
  <c r="G1813" i="1"/>
  <c r="G2554" i="1"/>
  <c r="G1344" i="1"/>
  <c r="G2232" i="1"/>
  <c r="G862" i="1"/>
  <c r="G420" i="1"/>
  <c r="G2021" i="1"/>
  <c r="G2239" i="1"/>
  <c r="G57" i="1"/>
  <c r="G2505" i="1"/>
  <c r="G2857" i="1"/>
  <c r="G1076" i="1"/>
  <c r="G766" i="1"/>
  <c r="G187" i="1"/>
  <c r="G399" i="1"/>
  <c r="G1255" i="1"/>
  <c r="G2312" i="1"/>
  <c r="G1564" i="1"/>
  <c r="G920" i="1"/>
  <c r="G2421" i="1"/>
  <c r="G196" i="1"/>
  <c r="G402" i="1"/>
  <c r="G2126" i="1"/>
  <c r="G1596" i="1"/>
  <c r="G2779" i="1"/>
  <c r="G2282" i="1"/>
  <c r="G2335" i="1"/>
  <c r="G2273" i="1"/>
  <c r="G1708" i="1"/>
  <c r="G2668" i="1"/>
  <c r="G1933" i="1"/>
  <c r="G818" i="1"/>
  <c r="G448" i="1"/>
  <c r="G235" i="1"/>
  <c r="G1077" i="1"/>
  <c r="G69" i="1"/>
  <c r="G1638" i="1"/>
  <c r="G2142" i="1"/>
  <c r="G1495" i="1"/>
  <c r="G1632" i="1"/>
  <c r="G1989" i="1"/>
  <c r="G158" i="1"/>
  <c r="G310" i="1"/>
  <c r="G35" i="1"/>
  <c r="G376" i="1"/>
  <c r="G275" i="1"/>
  <c r="G573" i="1"/>
  <c r="G2449" i="1"/>
  <c r="G1294" i="1"/>
  <c r="G1844" i="1"/>
  <c r="G722" i="1"/>
  <c r="G277" i="1"/>
  <c r="G285" i="1"/>
  <c r="G2790" i="1"/>
  <c r="G963" i="1"/>
  <c r="G2323" i="1"/>
  <c r="G2669" i="1"/>
  <c r="G1978" i="1"/>
  <c r="G2699" i="1"/>
  <c r="G533" i="1" a="1"/>
  <c r="G533" i="1" s="1"/>
  <c r="G2375" i="1"/>
  <c r="G450" i="1"/>
  <c r="G1864" i="1"/>
  <c r="G510" i="1"/>
  <c r="G1511" i="1"/>
  <c r="G172" i="1"/>
  <c r="G898" i="1"/>
  <c r="G1175" i="1"/>
  <c r="G455" i="1"/>
  <c r="G340" i="1"/>
  <c r="G1971" i="1"/>
  <c r="G832" i="1"/>
  <c r="G2023" i="1"/>
  <c r="G2148" i="1"/>
  <c r="G1477" i="1"/>
  <c r="G190" i="1"/>
  <c r="G520" i="1"/>
  <c r="G1188" i="1"/>
  <c r="G458" i="1"/>
  <c r="G2284" i="1"/>
  <c r="G1316" i="1"/>
  <c r="G915" i="1"/>
  <c r="G2339" i="1"/>
  <c r="G1607" i="1"/>
  <c r="G1297" i="1"/>
  <c r="G2219" i="1"/>
  <c r="G958" i="1"/>
  <c r="G521" i="1"/>
  <c r="G1363" i="1"/>
  <c r="G2172" i="1"/>
  <c r="G33" i="1"/>
  <c r="G600" i="1"/>
  <c r="G1832" i="1"/>
  <c r="G1334" i="1"/>
  <c r="G2470" i="1"/>
  <c r="G2389" i="1"/>
  <c r="G1918" i="1"/>
  <c r="G2072" i="1"/>
  <c r="G1272" i="1"/>
  <c r="G100" i="1"/>
  <c r="G735" i="1"/>
  <c r="G2055" i="1"/>
  <c r="G2672" i="1"/>
  <c r="G2558" i="1"/>
  <c r="G1658" i="1"/>
  <c r="G2276" i="1"/>
  <c r="G924" i="1"/>
  <c r="G626" i="1"/>
  <c r="G462" i="1"/>
  <c r="G2146" i="1"/>
  <c r="G338" i="1"/>
  <c r="G107" i="1"/>
  <c r="G1764" i="1"/>
  <c r="G1710" i="1"/>
  <c r="G2328" i="1"/>
  <c r="G1490" i="1"/>
  <c r="G352" i="1"/>
  <c r="G2438" i="1"/>
  <c r="G2780" i="1"/>
  <c r="G2659" i="1"/>
  <c r="G2714" i="1"/>
  <c r="G1848" i="1"/>
  <c r="G2596" i="1"/>
  <c r="G1869" i="1"/>
  <c r="G1257" i="1"/>
  <c r="G263" i="1"/>
  <c r="G1783" i="1"/>
  <c r="G2107" i="1"/>
  <c r="G1584" i="1"/>
  <c r="G777" i="1"/>
  <c r="G281" i="1"/>
  <c r="G954" i="1"/>
  <c r="G351" i="1"/>
  <c r="G1324" i="1"/>
  <c r="G1586" i="1"/>
  <c r="G1130" i="1"/>
  <c r="G537" i="1"/>
  <c r="G2216" i="1"/>
  <c r="G1276" i="1"/>
  <c r="G1320" i="1"/>
  <c r="G2520" i="1"/>
  <c r="G2644" i="1"/>
  <c r="G2035" i="1"/>
  <c r="G86" i="1"/>
  <c r="G30" i="1"/>
  <c r="G1552" i="1"/>
  <c r="G627" i="1"/>
  <c r="G343" i="1"/>
  <c r="G2319" i="1"/>
  <c r="G82" i="1"/>
  <c r="G1481" i="1"/>
  <c r="G806" i="1"/>
  <c r="G1762" i="1"/>
  <c r="G799" i="1"/>
  <c r="G662" i="1"/>
  <c r="G2425" i="1"/>
  <c r="G1343" i="1"/>
  <c r="G1034" i="1"/>
  <c r="G1413" i="1"/>
  <c r="G2454" i="1"/>
  <c r="G1841" i="1"/>
  <c r="G536" i="1"/>
  <c r="G45" i="1"/>
  <c r="G31" i="1"/>
  <c r="G319" i="1"/>
  <c r="G2254" i="1"/>
  <c r="G1946" i="1"/>
  <c r="G1177" i="1"/>
  <c r="G2589" i="1"/>
  <c r="G2147" i="1"/>
  <c r="G1329" i="1"/>
  <c r="G1894" i="1"/>
  <c r="G1930" i="1"/>
  <c r="G1693" i="1"/>
  <c r="G1093" i="1"/>
  <c r="G215" i="1"/>
  <c r="G2269" i="1"/>
  <c r="G156" i="1"/>
  <c r="G2138" i="1"/>
  <c r="G1474" i="1"/>
  <c r="G2587" i="1"/>
  <c r="G1546" i="1"/>
  <c r="G2480" i="1"/>
  <c r="G2118" i="1"/>
  <c r="G1262" i="1"/>
  <c r="G1809" i="1"/>
  <c r="G1357" i="1"/>
  <c r="G2677" i="1"/>
  <c r="G637" i="1"/>
  <c r="G1682" i="1"/>
  <c r="G1027" i="1"/>
  <c r="G324" i="1"/>
  <c r="G381" i="1"/>
  <c r="G1964" i="1"/>
  <c r="G2459" i="1"/>
  <c r="G2041" i="1"/>
  <c r="G2304" i="1"/>
  <c r="G2365" i="1"/>
  <c r="G1384" i="1"/>
  <c r="G1537" i="1"/>
  <c r="G886" i="1"/>
  <c r="G2350" i="1"/>
  <c r="G2352" i="1"/>
  <c r="G329" i="1"/>
  <c r="G801" i="1"/>
  <c r="G622" i="1"/>
  <c r="G1410" i="1"/>
  <c r="G1940" i="1"/>
  <c r="G2102" i="1"/>
  <c r="G2136" i="1"/>
  <c r="G658" i="1"/>
  <c r="G1184" i="1"/>
  <c r="G1151" i="1"/>
  <c r="G1837" i="1"/>
  <c r="G1850" i="1"/>
  <c r="G261" i="1"/>
  <c r="G661" i="1"/>
  <c r="G808" i="1"/>
  <c r="G2086" i="1"/>
  <c r="G971" i="1"/>
  <c r="G922" i="1"/>
  <c r="G1451" i="1"/>
  <c r="G860" i="1"/>
  <c r="G1941" i="1"/>
  <c r="G2745" i="1"/>
  <c r="G2380" i="1"/>
  <c r="G1881" i="1"/>
  <c r="G746" i="1"/>
  <c r="G2719" i="1"/>
  <c r="G962" i="1"/>
  <c r="G437" i="1"/>
  <c r="G711" i="1"/>
  <c r="G2390" i="1"/>
  <c r="G1400" i="1"/>
  <c r="G1748" i="1"/>
  <c r="G1168" i="1"/>
  <c r="G2316" i="1"/>
  <c r="G278" i="1"/>
  <c r="G1374" i="1"/>
  <c r="G2170" i="1"/>
  <c r="G468" i="1"/>
  <c r="G13" i="1"/>
  <c r="G2576" i="1"/>
  <c r="G1642" i="1"/>
  <c r="G1148" i="1"/>
  <c r="G304" i="1"/>
  <c r="G2329" i="1"/>
  <c r="G693" i="1"/>
  <c r="G2201" i="1"/>
  <c r="G145" i="1"/>
  <c r="G845" i="1"/>
  <c r="G1668" i="1"/>
  <c r="G2127" i="1"/>
  <c r="G2114" i="1"/>
  <c r="G1618" i="1"/>
  <c r="G1735" i="1"/>
  <c r="G1667" i="1"/>
  <c r="G2028" i="1"/>
  <c r="G1530" i="1"/>
  <c r="G2143" i="1"/>
  <c r="G2565" i="1"/>
  <c r="G269" i="1"/>
  <c r="G2373" i="1"/>
  <c r="G2752" i="1"/>
  <c r="G2346" i="1"/>
  <c r="G442" i="1"/>
  <c r="G2330" i="1"/>
  <c r="G2000" i="1"/>
  <c r="G2509" i="1"/>
  <c r="G1547" i="1"/>
  <c r="G2593" i="1"/>
  <c r="G2588" i="1"/>
  <c r="G181" i="1"/>
  <c r="G1947" i="1"/>
  <c r="G1908" i="1"/>
  <c r="G2320" i="1"/>
  <c r="G1331" i="1"/>
  <c r="G595" i="1"/>
  <c r="G913" i="1"/>
  <c r="G1159" i="1"/>
  <c r="G795" i="1"/>
  <c r="G2772" i="1"/>
  <c r="G769" i="1"/>
  <c r="G404" i="1"/>
  <c r="G2530" i="1"/>
  <c r="G1938" i="1"/>
  <c r="G2495" i="1"/>
  <c r="G623" i="1"/>
  <c r="G2756" i="1"/>
  <c r="G2773" i="1"/>
  <c r="G547" i="1"/>
  <c r="G44" i="1"/>
  <c r="G2492" i="1"/>
  <c r="G346" i="1"/>
  <c r="G1450" i="1"/>
  <c r="G2577" i="1"/>
  <c r="G1840" i="1"/>
  <c r="G2704" i="1"/>
  <c r="G331" i="1"/>
  <c r="G2139" i="1"/>
  <c r="G209" i="1"/>
  <c r="G1914" i="1"/>
  <c r="G1396" i="1"/>
  <c r="G60" i="1"/>
  <c r="G1010" i="1"/>
  <c r="G921" i="1"/>
  <c r="G877" i="1"/>
  <c r="G998" i="1"/>
  <c r="G2744" i="1"/>
  <c r="G24" i="1"/>
  <c r="G1873" i="1"/>
  <c r="G465" i="1"/>
  <c r="G401" i="1"/>
  <c r="G2592" i="1"/>
  <c r="G2825" i="1"/>
  <c r="G443" i="1"/>
  <c r="G1327" i="1"/>
  <c r="G829" i="1"/>
  <c r="G836" i="1"/>
  <c r="G2196" i="1"/>
  <c r="G1304" i="1"/>
  <c r="G2504" i="1"/>
  <c r="G695" i="1"/>
  <c r="G1503" i="1"/>
  <c r="G2341" i="1"/>
  <c r="G1428" i="1"/>
  <c r="G1799" i="1"/>
  <c r="G435" i="1"/>
  <c r="G1681" i="1"/>
  <c r="G1455" i="1"/>
  <c r="G1678" i="1"/>
  <c r="G543" i="1"/>
  <c r="G1754" i="1"/>
  <c r="G354" i="1"/>
  <c r="G2422" i="1"/>
  <c r="G1893" i="1"/>
  <c r="G811" i="1"/>
  <c r="G2242" i="1"/>
  <c r="G1544" i="1"/>
  <c r="G1534" i="1"/>
  <c r="G1684" i="1"/>
  <c r="G707" i="1"/>
  <c r="G2300" i="1"/>
  <c r="G2408" i="1"/>
  <c r="G378" i="1"/>
  <c r="G2813" i="1"/>
  <c r="G280" i="1"/>
  <c r="G1367" i="1"/>
  <c r="G557" i="1"/>
  <c r="G802" i="1"/>
  <c r="G15" i="1"/>
  <c r="G396" i="1"/>
  <c r="G1955" i="1"/>
  <c r="G926" i="1"/>
  <c r="G1805" i="1"/>
  <c r="G1931" i="1"/>
  <c r="G1595" i="1"/>
  <c r="G2084" i="1"/>
  <c r="G2064" i="1"/>
  <c r="G2140" i="1"/>
  <c r="G2678" i="1"/>
  <c r="G2370" i="1"/>
  <c r="G2747" i="1"/>
  <c r="G391" i="1"/>
  <c r="G665" i="1"/>
  <c r="G2584" i="1"/>
  <c r="G1300" i="1"/>
  <c r="G1355" i="1"/>
  <c r="G2789" i="1"/>
  <c r="G177" i="1"/>
  <c r="G501" i="1"/>
  <c r="G2395" i="1"/>
  <c r="G2003" i="1"/>
  <c r="G1372" i="1"/>
  <c r="G1716" i="1"/>
  <c r="G596" i="1"/>
  <c r="G1752" i="1"/>
  <c r="G305" i="1"/>
  <c r="G2547" i="1"/>
  <c r="G2249" i="1"/>
  <c r="G2595" i="1"/>
  <c r="G478" i="1"/>
  <c r="G1319" i="1"/>
  <c r="G2557" i="1"/>
  <c r="G258" i="1"/>
  <c r="G66" i="1"/>
  <c r="G1220" i="1"/>
  <c r="G1776" i="1"/>
  <c r="G318" i="1"/>
  <c r="G1273" i="1"/>
  <c r="G1006" i="1"/>
  <c r="G2832" i="1"/>
  <c r="G71" i="1"/>
  <c r="G1713" i="1"/>
  <c r="G912" i="1"/>
  <c r="G770" i="1"/>
  <c r="G890" i="1"/>
  <c r="G2636" i="1"/>
  <c r="G422" i="1"/>
  <c r="G918" i="1"/>
  <c r="G868" i="1"/>
  <c r="G2448" i="1"/>
  <c r="G1152" i="1"/>
  <c r="G1362" i="1"/>
  <c r="G118" i="1"/>
  <c r="G731" i="1"/>
  <c r="G2297" i="1"/>
  <c r="G2116" i="1"/>
  <c r="G765" i="1"/>
  <c r="G1271" i="1"/>
  <c r="G1849" i="1"/>
  <c r="G2360" i="1"/>
  <c r="G1602" i="1"/>
  <c r="G1235" i="1"/>
  <c r="G2075" i="1"/>
  <c r="G424" i="1"/>
  <c r="G2552" i="1"/>
  <c r="G1341" i="1"/>
  <c r="G2446" i="1"/>
  <c r="G745" i="1"/>
  <c r="G1822" i="1"/>
  <c r="G1643" i="1"/>
  <c r="G850" i="1"/>
  <c r="G432" i="1"/>
  <c r="G899" i="1"/>
  <c r="G2268" i="1"/>
  <c r="G1705" i="1"/>
  <c r="G881" i="1"/>
  <c r="G2686" i="1"/>
  <c r="G670" i="1"/>
  <c r="G1858" i="1"/>
  <c r="G2362" i="1"/>
  <c r="G1369" i="1"/>
  <c r="G1064" i="1"/>
  <c r="G2048" i="1"/>
  <c r="G2185" i="1"/>
  <c r="G241" i="1"/>
  <c r="G1654" i="1"/>
  <c r="G2606" i="1"/>
  <c r="G1459" i="1"/>
  <c r="G967" i="1"/>
  <c r="G267" i="1"/>
  <c r="G2275" i="1"/>
  <c r="G382" i="1"/>
  <c r="G1154" i="1"/>
  <c r="G1726" i="1"/>
  <c r="G1571" i="1"/>
  <c r="G606" i="1"/>
  <c r="G575" i="1"/>
  <c r="G2437" i="1"/>
  <c r="G1269" i="1"/>
  <c r="G744" i="1"/>
  <c r="G237" i="1"/>
  <c r="G248" i="1"/>
  <c r="G1432" i="1"/>
  <c r="G612" i="1"/>
  <c r="G2785" i="1"/>
  <c r="G2109" i="1"/>
  <c r="G796" i="1"/>
  <c r="G855" i="1"/>
  <c r="G1670" i="1"/>
  <c r="G514" i="1"/>
  <c r="G1736" i="1"/>
  <c r="G1656" i="1"/>
  <c r="G884" i="1"/>
  <c r="G2195" i="1"/>
  <c r="G1470" i="1"/>
  <c r="G817" i="1"/>
  <c r="G2544" i="1"/>
  <c r="G910" i="1"/>
  <c r="G49" i="1"/>
  <c r="G1968" i="1"/>
  <c r="G1270" i="1"/>
  <c r="G571" i="1"/>
  <c r="G1348" i="1"/>
  <c r="G1703" i="1"/>
  <c r="G2830" i="1"/>
  <c r="G1899" i="1"/>
  <c r="G249" i="1"/>
  <c r="G819" i="1"/>
  <c r="G144" i="1"/>
  <c r="G2742" i="1"/>
  <c r="G1118" i="1"/>
  <c r="G647" i="1"/>
  <c r="G1671" i="1"/>
  <c r="G591" i="1"/>
  <c r="G1124" i="1"/>
  <c r="G1912" i="1"/>
  <c r="G407" i="1"/>
  <c r="G2289" i="1"/>
  <c r="G1310" i="1"/>
  <c r="G453" i="1"/>
  <c r="G883" i="1"/>
  <c r="G2368" i="1"/>
  <c r="G2698" i="1"/>
  <c r="G67" i="1"/>
  <c r="G395" i="1"/>
  <c r="G1350" i="1"/>
  <c r="G260" i="1"/>
  <c r="G743" i="1"/>
  <c r="G1281" i="1"/>
  <c r="G250" i="1"/>
  <c r="G2210" i="1"/>
  <c r="G1688" i="1"/>
  <c r="G491" i="1"/>
  <c r="G1527" i="1"/>
  <c r="G525" i="1"/>
  <c r="G1916" i="1"/>
  <c r="G706" i="1"/>
  <c r="G2802" i="1"/>
  <c r="G439" i="1"/>
  <c r="G641" i="1"/>
  <c r="G780" i="1"/>
  <c r="G464" i="1"/>
  <c r="G1882" i="1"/>
  <c r="G2343" i="1"/>
  <c r="G800" i="1"/>
  <c r="G2260" i="1"/>
  <c r="G440" i="1"/>
  <c r="G2482" i="1"/>
  <c r="G2397" i="1"/>
  <c r="G1900" i="1"/>
  <c r="G2264" i="1"/>
  <c r="G2658" i="1"/>
  <c r="G1180" i="1"/>
  <c r="G865" i="1"/>
  <c r="G518" i="1"/>
  <c r="G535" i="1"/>
  <c r="G1674" i="1"/>
  <c r="G2579" i="1"/>
  <c r="G1839" i="1"/>
  <c r="G62" i="1"/>
  <c r="G1847" i="1"/>
  <c r="G1164" i="1"/>
  <c r="G2533" i="1"/>
  <c r="G2291" i="1"/>
  <c r="G229" i="1"/>
  <c r="G1905" i="1"/>
  <c r="G1572" i="1"/>
  <c r="G1454" i="1"/>
  <c r="G1929" i="1"/>
  <c r="G1855" i="1"/>
  <c r="G1349" i="1"/>
  <c r="G1759" i="1"/>
  <c r="G978" i="1"/>
  <c r="G199" i="1"/>
  <c r="G2436" i="1"/>
  <c r="G2456" i="1"/>
  <c r="G1779" i="1"/>
  <c r="G2394" i="1"/>
  <c r="G2311" i="1"/>
  <c r="G426" i="1"/>
  <c r="G2131" i="1"/>
  <c r="G313" i="1"/>
  <c r="G2137" i="1"/>
  <c r="G851" i="1"/>
  <c r="G2749" i="1"/>
  <c r="G2791" i="1"/>
  <c r="G1825" i="1"/>
  <c r="G614" i="1"/>
  <c r="G748" i="1"/>
  <c r="G2484" i="1"/>
  <c r="G874" i="1"/>
  <c r="G2664" i="1"/>
  <c r="G1583" i="1"/>
  <c r="G2372" i="1"/>
  <c r="G2464" i="1"/>
  <c r="G1770" i="1"/>
  <c r="G140" i="1"/>
  <c r="G2217" i="1"/>
  <c r="G96" i="1"/>
  <c r="G1664" i="1"/>
  <c r="G1889" i="1"/>
  <c r="G1345" i="1"/>
  <c r="G1069" i="1"/>
  <c r="G46" i="1"/>
  <c r="G2461" i="1"/>
  <c r="G2274" i="1"/>
  <c r="G506" i="1"/>
  <c r="G2226" i="1"/>
  <c r="G328" i="1"/>
  <c r="G2531" i="1"/>
  <c r="G1295" i="1"/>
  <c r="G1574" i="1"/>
  <c r="G1609" i="1"/>
  <c r="G1630" i="1"/>
  <c r="G2722" i="1"/>
  <c r="G1126" i="1"/>
  <c r="G2225" i="1"/>
  <c r="G1166" i="1"/>
  <c r="G2141" i="1"/>
  <c r="G2693" i="1"/>
  <c r="G70" i="1"/>
  <c r="G2610" i="1"/>
  <c r="G2250" i="1"/>
  <c r="G607" i="1"/>
  <c r="G1871" i="1"/>
  <c r="G408" i="1"/>
  <c r="G2666" i="1"/>
  <c r="G444" i="1"/>
  <c r="G1288" i="1"/>
  <c r="G1834" i="1"/>
  <c r="G2581" i="1"/>
  <c r="G643" i="1"/>
  <c r="G2646" i="1"/>
  <c r="G1435" i="1"/>
  <c r="G680" i="1"/>
  <c r="G753" i="1"/>
  <c r="G508" i="1"/>
  <c r="G2287" i="1"/>
  <c r="G934" i="1"/>
  <c r="G2814" i="1"/>
  <c r="G2870" i="1"/>
  <c r="G2405" i="1"/>
  <c r="G348" i="1"/>
  <c r="G1880" i="1"/>
  <c r="G2629" i="1"/>
  <c r="G48" i="1"/>
  <c r="G2739" i="1"/>
  <c r="G879" i="1"/>
  <c r="G2374" i="1"/>
  <c r="G314" i="1"/>
  <c r="G669" i="1"/>
  <c r="G741" i="1"/>
  <c r="G2058" i="1"/>
  <c r="G2519" i="1"/>
  <c r="G2412" i="1"/>
  <c r="G1559" i="1"/>
  <c r="G1575" i="1"/>
  <c r="G2782" i="1"/>
  <c r="G2230" i="1"/>
  <c r="G1285" i="1"/>
  <c r="G2861" i="1"/>
  <c r="G804" i="1"/>
  <c r="G853" i="1"/>
  <c r="G1706" i="1"/>
  <c r="G523" i="1"/>
  <c r="G1728" i="1"/>
  <c r="G1622" i="1"/>
  <c r="G1021" i="1"/>
  <c r="G1376" i="1"/>
  <c r="G1387" i="1"/>
  <c r="G1305" i="1"/>
  <c r="G654" i="1"/>
  <c r="G710" i="1"/>
  <c r="G2345" i="1"/>
  <c r="G257" i="1"/>
  <c r="G1533" i="1"/>
  <c r="G253" i="1"/>
  <c r="G1081" i="1"/>
  <c r="G1902" i="1"/>
  <c r="G2523" i="1"/>
  <c r="G162" i="1"/>
  <c r="G563" i="1"/>
  <c r="G2460" i="1"/>
  <c r="G2805" i="1"/>
  <c r="G996" i="1"/>
  <c r="G1089" i="1"/>
  <c r="G1655" i="1"/>
  <c r="G1641" i="1"/>
  <c r="G349" i="1"/>
  <c r="G2266" i="1"/>
  <c r="G1921" i="1"/>
  <c r="G132" i="1"/>
  <c r="G1501" i="1"/>
  <c r="G834" i="1"/>
  <c r="G1513" i="1"/>
  <c r="G2617" i="1"/>
  <c r="G679" i="1"/>
  <c r="G2551" i="1"/>
  <c r="G446" i="1"/>
  <c r="G791" i="1"/>
  <c r="G256" i="1"/>
  <c r="G2099" i="1"/>
  <c r="G1810" i="1"/>
  <c r="G2515" i="1"/>
  <c r="G129" i="1"/>
  <c r="G938" i="1"/>
  <c r="G584" i="1"/>
  <c r="G2497" i="1"/>
  <c r="G1782" i="1"/>
  <c r="G306" i="1"/>
  <c r="G2590" i="1"/>
  <c r="G929" i="1"/>
  <c r="G721" i="1"/>
  <c r="G1550" i="1"/>
  <c r="G1836" i="1"/>
  <c r="G321" i="1"/>
  <c r="G1087" i="1"/>
  <c r="G2221" i="1"/>
  <c r="G1898" i="1"/>
  <c r="G833" i="1"/>
  <c r="G752" i="1"/>
  <c r="G423" i="1"/>
  <c r="G56" i="1"/>
  <c r="G50" i="1"/>
  <c r="G1730" i="1"/>
  <c r="G2767" i="1"/>
  <c r="G733" i="1"/>
  <c r="G2770" i="1"/>
  <c r="G1579" i="1"/>
  <c r="G1972" i="1"/>
  <c r="G1326" i="1"/>
  <c r="G2503" i="1"/>
  <c r="G2750" i="1"/>
  <c r="G2189" i="1"/>
  <c r="G651" i="1"/>
  <c r="G1370" i="1"/>
  <c r="G572" i="1"/>
  <c r="G2716" i="1"/>
  <c r="G431" i="1"/>
  <c r="G1210" i="1"/>
  <c r="G677" i="1"/>
  <c r="G1176" i="1"/>
  <c r="G226" i="1"/>
  <c r="G1461" i="1"/>
  <c r="G1483" i="1"/>
  <c r="G1449" i="1"/>
  <c r="G2615" i="1"/>
  <c r="G2414" i="1"/>
  <c r="G1907" i="1"/>
  <c r="G2349" i="1"/>
  <c r="G524" i="1"/>
  <c r="G2063" i="1"/>
  <c r="G2630" i="1"/>
  <c r="G1187" i="1"/>
  <c r="G854" i="1"/>
  <c r="G2604" i="1"/>
  <c r="G1640" i="1"/>
  <c r="G34" i="1"/>
  <c r="G1360" i="1"/>
  <c r="G1991" i="1"/>
  <c r="G2622" i="1"/>
  <c r="G1888" i="1"/>
  <c r="G451" i="1"/>
  <c r="G1383" i="1"/>
  <c r="G1466" i="1"/>
  <c r="G2649" i="1"/>
  <c r="G2679" i="1"/>
  <c r="G2074" i="1"/>
  <c r="G163" i="1"/>
  <c r="G1610" i="1"/>
  <c r="G1507" i="1"/>
  <c r="G1169" i="1"/>
  <c r="G2233" i="1"/>
  <c r="G1112" i="1"/>
  <c r="G1213" i="1"/>
  <c r="G1029" i="1"/>
  <c r="G1307" i="1"/>
  <c r="G419" i="1"/>
  <c r="G2112" i="1"/>
  <c r="G406" i="1"/>
  <c r="G2428" i="1"/>
  <c r="G2760" i="1"/>
  <c r="G499" i="1"/>
  <c r="G599" i="1"/>
  <c r="G1405" i="1"/>
  <c r="G648" i="1"/>
  <c r="G2661" i="1"/>
  <c r="G1551" i="1"/>
  <c r="G1806" i="1"/>
  <c r="G182" i="1"/>
  <c r="G2803" i="1"/>
  <c r="G986" i="1"/>
  <c r="G1214" i="1"/>
  <c r="G2486" i="1"/>
  <c r="G270" i="1"/>
  <c r="G2642" i="1"/>
  <c r="G1373" i="1"/>
  <c r="G1116" i="1"/>
  <c r="G287" i="1"/>
  <c r="G686" i="1"/>
  <c r="G822" i="1"/>
  <c r="G2061" i="1"/>
  <c r="G1545" i="1"/>
  <c r="G2663" i="1"/>
  <c r="G2333" i="1"/>
  <c r="G1865" i="1"/>
  <c r="G945" i="1"/>
  <c r="G1808" i="1"/>
  <c r="G981" i="1"/>
  <c r="G1804" i="1"/>
  <c r="G1718" i="1"/>
  <c r="G1727" i="1"/>
  <c r="G1318" i="1"/>
  <c r="G1487" i="1"/>
  <c r="G814" i="1"/>
  <c r="G418" i="1"/>
  <c r="G388" i="1"/>
  <c r="G838" i="1"/>
  <c r="G783" i="1"/>
  <c r="G1496" i="1"/>
  <c r="G1364" i="1"/>
  <c r="G1739" i="1"/>
  <c r="G1660" i="1"/>
  <c r="G2410" i="1"/>
  <c r="G2494" i="1"/>
  <c r="G1821" i="1"/>
  <c r="G139" i="1"/>
  <c r="G2625" i="1"/>
  <c r="G603" i="1"/>
  <c r="G939" i="1"/>
  <c r="G170" i="1"/>
  <c r="G2543" i="1"/>
  <c r="G1976" i="1"/>
  <c r="G594" i="1"/>
  <c r="G2692" i="1"/>
  <c r="G762" i="1"/>
  <c r="G969" i="1"/>
  <c r="G2367" i="1"/>
  <c r="G1051" i="1"/>
  <c r="G1182" i="1"/>
  <c r="G1488" i="1"/>
  <c r="G2088" i="1"/>
  <c r="G1820" i="1"/>
  <c r="G149" i="1"/>
  <c r="G227" i="1"/>
  <c r="G1423" i="1"/>
  <c r="G2651" i="1"/>
  <c r="G2619" i="1"/>
  <c r="G903" i="1"/>
  <c r="G2627" i="1"/>
  <c r="G2392" i="1"/>
  <c r="G2160" i="1"/>
  <c r="G1838" i="1"/>
  <c r="G719" i="1"/>
  <c r="G2640" i="1"/>
  <c r="G561" i="1"/>
  <c r="G2326" i="1"/>
  <c r="G995" i="1"/>
  <c r="G638" i="1"/>
  <c r="G2108" i="1"/>
  <c r="G2472" i="1"/>
  <c r="G869" i="1"/>
  <c r="G2815" i="1"/>
  <c r="G2469" i="1"/>
  <c r="G1212" i="1"/>
  <c r="G554" i="1"/>
  <c r="G870" i="1"/>
  <c r="G2386" i="1"/>
  <c r="G2741" i="1"/>
  <c r="G1845" i="1"/>
  <c r="G370" i="1"/>
  <c r="G2726" i="1"/>
  <c r="G228" i="1"/>
  <c r="G657" i="1"/>
  <c r="G2683" i="1"/>
  <c r="G1240" i="1"/>
  <c r="G964" i="1"/>
  <c r="G1238" i="1"/>
  <c r="G203" i="1"/>
  <c r="G950" i="1"/>
  <c r="G2060" i="1"/>
  <c r="G1053" i="1"/>
  <c r="G681" i="1"/>
  <c r="G1079" i="1"/>
  <c r="G2407" i="1"/>
  <c r="G847" i="1"/>
  <c r="G2797" i="1"/>
  <c r="G503" i="1"/>
  <c r="G1620" i="1"/>
  <c r="G1952" i="1"/>
  <c r="G1517" i="1"/>
  <c r="G2865" i="1"/>
  <c r="G2508" i="1"/>
  <c r="G2856" i="1"/>
  <c r="G1707" i="1"/>
  <c r="G1690" i="1"/>
  <c r="G888" i="1"/>
  <c r="G1738" i="1"/>
  <c r="G2259" i="1"/>
  <c r="G40" i="1"/>
  <c r="G1784" i="1"/>
  <c r="G609" i="1"/>
  <c r="G619" i="1"/>
  <c r="G166" i="1"/>
  <c r="G887" i="1"/>
  <c r="G2570" i="1"/>
  <c r="G532" i="1"/>
  <c r="G2234" i="1"/>
  <c r="G2398" i="1"/>
  <c r="G417" i="1"/>
  <c r="G2403" i="1"/>
  <c r="G309" i="1"/>
  <c r="G2840" i="1"/>
  <c r="G164" i="1"/>
  <c r="G1328" i="1"/>
  <c r="G1049" i="1"/>
  <c r="G1957" i="1"/>
  <c r="G1107" i="1"/>
  <c r="G2211" i="1"/>
  <c r="G2799" i="1"/>
  <c r="G1743" i="1"/>
  <c r="G2327" i="1"/>
  <c r="G2555" i="1"/>
  <c r="G2017" i="1"/>
  <c r="G2293" i="1"/>
  <c r="G513" i="1"/>
  <c r="G2318" i="1"/>
  <c r="G2527" i="1"/>
  <c r="G2383" i="1"/>
  <c r="G138" i="1"/>
  <c r="G684" i="1"/>
  <c r="G849" i="1"/>
  <c r="G2681" i="1"/>
  <c r="G363" i="1"/>
  <c r="G1371" i="1"/>
  <c r="G1891" i="1"/>
  <c r="G1943" i="1"/>
  <c r="G336" i="1"/>
  <c r="G639" i="1"/>
  <c r="G2807" i="1"/>
  <c r="G219" i="1"/>
  <c r="G1576" i="1"/>
  <c r="G2562" i="1"/>
  <c r="G1075" i="1"/>
  <c r="G2506" i="1"/>
  <c r="G1594" i="1"/>
  <c r="G2553" i="1"/>
  <c r="G1452" i="1"/>
  <c r="G1094" i="1"/>
  <c r="G77" i="1"/>
  <c r="G12" i="1"/>
  <c r="G2795" i="1"/>
  <c r="G1004" i="1"/>
  <c r="G925" i="1"/>
  <c r="G362" i="1"/>
  <c r="G1111" i="1"/>
  <c r="G1702" i="1"/>
  <c r="G485" i="1"/>
  <c r="G751" i="1"/>
  <c r="G2315" i="1"/>
  <c r="G1388" i="1"/>
  <c r="G2231" i="1"/>
  <c r="G2691" i="1"/>
  <c r="G178" i="1"/>
  <c r="G2019" i="1"/>
  <c r="G2694" i="1"/>
  <c r="G1469" i="1"/>
  <c r="G1019" i="1"/>
  <c r="G1128" i="1"/>
  <c r="G892" i="1"/>
  <c r="G271" i="1"/>
  <c r="G1928" i="1"/>
  <c r="G2837" i="1"/>
  <c r="G2868" i="1"/>
  <c r="G885" i="1"/>
  <c r="G1309" i="1"/>
  <c r="G1653" i="1"/>
  <c r="G1942" i="1"/>
  <c r="G1082" i="1"/>
  <c r="G644" i="1"/>
  <c r="G2115" i="1"/>
  <c r="G168" i="1"/>
  <c r="G1055" i="1"/>
  <c r="G2703" i="1"/>
  <c r="G37" i="1"/>
  <c r="I1685" i="1"/>
  <c r="I1686" i="1"/>
  <c r="I1683" i="1"/>
  <c r="I1684" i="1"/>
  <c r="I2179" i="1"/>
  <c r="I1643" i="1"/>
  <c r="I1388" i="1"/>
  <c r="I2360" i="1"/>
  <c r="I403" i="1"/>
  <c r="I1408" i="1"/>
  <c r="I138" i="1"/>
  <c r="I1911" i="1"/>
  <c r="I2424" i="1"/>
  <c r="I798" i="1"/>
  <c r="I1709" i="1"/>
  <c r="I1342" i="1"/>
  <c r="I2644" i="1"/>
  <c r="I2478" i="1"/>
  <c r="I1350" i="1"/>
  <c r="I353" i="1"/>
  <c r="I1064" i="1"/>
  <c r="I2861" i="1"/>
  <c r="I1687" i="1"/>
  <c r="I2473" i="1"/>
  <c r="I2806" i="1"/>
  <c r="I2839" i="1"/>
  <c r="I1121" i="1"/>
  <c r="I910" i="1"/>
  <c r="I1799" i="1"/>
  <c r="I2823" i="1"/>
  <c r="I922" i="1"/>
  <c r="I1654" i="1"/>
  <c r="I1005" i="1"/>
  <c r="I1288" i="1"/>
  <c r="I778" i="1"/>
  <c r="I2320" i="1"/>
  <c r="I42" i="1"/>
  <c r="I2736" i="1"/>
  <c r="I1970" i="1"/>
  <c r="I247" i="1"/>
  <c r="I2453" i="1"/>
  <c r="I557" i="1"/>
  <c r="I2306" i="1"/>
  <c r="I2376" i="1"/>
  <c r="I1268" i="1"/>
  <c r="I631" i="1"/>
  <c r="I2133" i="1"/>
  <c r="I1440" i="1"/>
  <c r="I1032" i="1"/>
  <c r="I953" i="1"/>
  <c r="I2023" i="1"/>
  <c r="I2096" i="1"/>
  <c r="I1330" i="1"/>
  <c r="I895" i="1"/>
  <c r="I463" i="1"/>
  <c r="I294" i="1"/>
  <c r="I2857" i="1"/>
  <c r="I873" i="1"/>
  <c r="I477" i="1"/>
  <c r="I1797" i="1"/>
  <c r="I2363" i="1"/>
  <c r="I1779" i="1"/>
  <c r="I2570" i="1"/>
  <c r="I428" i="1"/>
  <c r="I1576" i="1"/>
  <c r="I552" i="1"/>
  <c r="I2449" i="1"/>
  <c r="I966" i="1"/>
  <c r="I1496" i="1"/>
  <c r="I1640" i="1"/>
  <c r="I1541" i="1"/>
  <c r="I1852" i="1"/>
  <c r="I1277" i="1"/>
  <c r="I2725" i="1"/>
  <c r="I2431" i="1"/>
  <c r="I1078" i="1"/>
  <c r="I2063" i="1"/>
  <c r="I213" i="1"/>
  <c r="I191" i="1"/>
  <c r="I635" i="1"/>
  <c r="I1517" i="1"/>
  <c r="I900" i="1"/>
  <c r="I1519" i="1"/>
  <c r="I1897" i="1"/>
  <c r="I2078" i="1"/>
  <c r="I2054" i="1"/>
  <c r="I766" i="1"/>
  <c r="I1596" i="1"/>
  <c r="I1081" i="1"/>
  <c r="I749" i="1"/>
  <c r="I838" i="1"/>
  <c r="I500" i="1"/>
  <c r="I1153" i="1"/>
  <c r="I2526" i="1"/>
  <c r="I2837" i="1"/>
  <c r="I1018" i="1"/>
  <c r="I2287" i="1"/>
  <c r="I1930" i="1"/>
  <c r="I1747" i="1"/>
  <c r="I1635" i="1"/>
  <c r="I1204" i="1"/>
  <c r="I2123" i="1"/>
  <c r="I337" i="1"/>
  <c r="I2659" i="1"/>
  <c r="I2785" i="1"/>
  <c r="I504" i="1"/>
  <c r="I2076" i="1"/>
  <c r="I2712" i="1"/>
  <c r="I2046" i="1"/>
  <c r="I2796" i="1"/>
  <c r="I1194" i="1"/>
  <c r="I217" i="1"/>
  <c r="I1126" i="1"/>
  <c r="I2869" i="1"/>
  <c r="I2629" i="1"/>
  <c r="I218" i="1"/>
  <c r="I2470" i="1"/>
  <c r="I651" i="1"/>
  <c r="I2692" i="1"/>
  <c r="I1365" i="1"/>
  <c r="I2015" i="1"/>
  <c r="I2017" i="1"/>
  <c r="I649" i="1"/>
  <c r="I2146" i="1"/>
  <c r="I1888" i="1"/>
  <c r="I2350" i="1"/>
  <c r="I1248" i="1"/>
  <c r="I2513" i="1"/>
  <c r="I1217" i="1"/>
  <c r="I1164" i="1"/>
  <c r="I1825" i="1"/>
  <c r="I1321" i="1"/>
  <c r="I2574" i="1"/>
  <c r="I1778" i="1"/>
  <c r="I2249" i="1"/>
  <c r="I2795" i="1"/>
  <c r="I207" i="1"/>
  <c r="I2563" i="1"/>
  <c r="I665" i="1"/>
  <c r="I1947" i="1"/>
  <c r="I2340" i="1"/>
  <c r="I80" i="1"/>
  <c r="I1345" i="1"/>
  <c r="I1159" i="1"/>
  <c r="I704" i="1"/>
  <c r="I442" i="1"/>
  <c r="I602" i="1"/>
  <c r="I2367" i="1"/>
  <c r="I2531" i="1"/>
  <c r="I1476" i="1"/>
  <c r="I626" i="1"/>
  <c r="I272" i="1"/>
  <c r="I1674" i="1"/>
  <c r="I733" i="1"/>
  <c r="I444" i="1"/>
  <c r="I113" i="1"/>
  <c r="I1370" i="1"/>
  <c r="I2192" i="1"/>
  <c r="I1122" i="1"/>
  <c r="I2227" i="1"/>
  <c r="I2351" i="1"/>
  <c r="I643" i="1"/>
  <c r="I1228" i="1"/>
  <c r="I495" i="1"/>
  <c r="I1682" i="1"/>
  <c r="I827" i="1"/>
  <c r="I532" i="1"/>
  <c r="I1242" i="1"/>
  <c r="I2742" i="1"/>
  <c r="I2723" i="1"/>
  <c r="I2247" i="1"/>
  <c r="I2294" i="1"/>
  <c r="I2077" i="1"/>
  <c r="I47" i="1"/>
  <c r="I1307" i="1"/>
  <c r="I825" i="1"/>
  <c r="I447" i="1"/>
  <c r="I1673" i="1"/>
  <c r="I996" i="1"/>
  <c r="I809" i="1"/>
  <c r="I837" i="1"/>
  <c r="I144" i="1"/>
  <c r="I856" i="1"/>
  <c r="I2041" i="1"/>
  <c r="I531" i="1"/>
  <c r="I1708" i="1"/>
  <c r="I415" i="1"/>
  <c r="I772" i="1"/>
  <c r="I2455" i="1"/>
  <c r="I731" i="1"/>
  <c r="I869" i="1"/>
  <c r="I917" i="1"/>
  <c r="I927" i="1"/>
  <c r="I1885" i="1"/>
  <c r="I1646" i="1"/>
  <c r="I1373" i="1"/>
  <c r="I2344" i="1"/>
  <c r="I2205" i="1"/>
  <c r="I48" i="1"/>
  <c r="I2600" i="1"/>
  <c r="I2740" i="1"/>
  <c r="I715" i="1"/>
  <c r="I27" i="1"/>
  <c r="I2129" i="1"/>
  <c r="I592" i="1"/>
  <c r="I2491" i="1"/>
  <c r="I834" i="1"/>
  <c r="I534" i="1"/>
  <c r="I1485" i="1"/>
  <c r="I802" i="1"/>
  <c r="I1470" i="1"/>
  <c r="I1449" i="1"/>
  <c r="I327" i="1"/>
  <c r="I2315" i="1"/>
  <c r="I2027" i="1"/>
  <c r="I926" i="1"/>
  <c r="I693" i="1"/>
  <c r="I1281" i="1"/>
  <c r="I2254" i="1"/>
  <c r="I329" i="1"/>
  <c r="I2558" i="1"/>
  <c r="I68" i="1"/>
  <c r="I1410" i="1"/>
  <c r="I1167" i="1"/>
  <c r="I2427" i="1"/>
  <c r="I1472" i="1"/>
  <c r="I1987" i="1"/>
  <c r="I1876" i="1"/>
  <c r="I2237" i="1"/>
  <c r="I676" i="1"/>
  <c r="I2074" i="1"/>
  <c r="I2236" i="1"/>
  <c r="I2375" i="1"/>
  <c r="I2176" i="1"/>
  <c r="I1197" i="1"/>
  <c r="I1945" i="1"/>
  <c r="I1396" i="1"/>
  <c r="I1834" i="1"/>
  <c r="I1754" i="1"/>
  <c r="I2641" i="1"/>
  <c r="I2688" i="1"/>
  <c r="I1134" i="1"/>
  <c r="I1739" i="1"/>
  <c r="I2587" i="1"/>
  <c r="I1711" i="1"/>
  <c r="I1775" i="1"/>
  <c r="I2716" i="1"/>
  <c r="I2788" i="1"/>
  <c r="I1939" i="1"/>
  <c r="I897" i="1"/>
  <c r="I1058" i="1"/>
  <c r="I323" i="1"/>
  <c r="I1269" i="1"/>
  <c r="I58" i="1"/>
  <c r="I2793" i="1"/>
  <c r="I231" i="1"/>
  <c r="I1389" i="1"/>
  <c r="I470" i="1"/>
  <c r="I2672" i="1"/>
  <c r="I1993" i="1"/>
  <c r="I1906" i="1"/>
  <c r="I605" i="1"/>
  <c r="I2291" i="1"/>
  <c r="I284" i="1"/>
  <c r="I2850" i="1"/>
  <c r="I383" i="1"/>
  <c r="I1316" i="1"/>
  <c r="I401" i="1"/>
  <c r="I111" i="1"/>
  <c r="I2627" i="1"/>
  <c r="I2244" i="1"/>
  <c r="I1581" i="1"/>
  <c r="I1690" i="1"/>
  <c r="I2710" i="1"/>
  <c r="I156" i="1"/>
  <c r="I2699" i="1"/>
  <c r="I2094" i="1"/>
  <c r="I1235" i="1"/>
  <c r="I2090" i="1"/>
  <c r="I1792" i="1"/>
  <c r="I1284" i="1"/>
  <c r="I1477" i="1"/>
  <c r="I228" i="1"/>
  <c r="I1234" i="1"/>
  <c r="I2200" i="1"/>
  <c r="I2466" i="1"/>
  <c r="I1486" i="1"/>
  <c r="I576" i="1"/>
  <c r="I627" i="1"/>
  <c r="I664" i="1"/>
  <c r="I332" i="1"/>
  <c r="I777" i="1"/>
  <c r="I723" i="1"/>
  <c r="I2267" i="1"/>
  <c r="I1637" i="1"/>
  <c r="I2406" i="1"/>
  <c r="I1337" i="1"/>
  <c r="I1818" i="1"/>
  <c r="I324" i="1"/>
  <c r="I568" i="1"/>
  <c r="I2801" i="1"/>
  <c r="I977" i="1"/>
  <c r="I836" i="1"/>
  <c r="I696" i="1"/>
  <c r="I1606" i="1"/>
  <c r="I1046" i="1"/>
  <c r="I2341" i="1"/>
  <c r="I2744" i="1"/>
  <c r="I1665" i="1"/>
  <c r="I608" i="1"/>
  <c r="I742" i="1"/>
  <c r="I740" i="1"/>
  <c r="I1338" i="1"/>
  <c r="I1601" i="1"/>
  <c r="I1679" i="1"/>
  <c r="I153" i="1"/>
  <c r="I2191" i="1"/>
  <c r="I711" i="1"/>
  <c r="I2130" i="1"/>
  <c r="I1559" i="1"/>
  <c r="I234" i="1"/>
  <c r="I1590" i="1"/>
  <c r="I2066" i="1"/>
  <c r="I2286" i="1"/>
  <c r="I2359" i="1"/>
  <c r="I866" i="1"/>
  <c r="I1095" i="1"/>
  <c r="I1725" i="1"/>
  <c r="I2333" i="1"/>
  <c r="I533" i="1"/>
  <c r="I2493" i="1"/>
  <c r="I909" i="1"/>
  <c r="I2567" i="1"/>
  <c r="I1771" i="1"/>
  <c r="I2257" i="1"/>
  <c r="I1328" i="1"/>
  <c r="I1139" i="1"/>
  <c r="I2342" i="1"/>
  <c r="I632" i="1"/>
  <c r="I1777" i="1"/>
  <c r="I861" i="1"/>
  <c r="I2250" i="1"/>
  <c r="I1002" i="1"/>
  <c r="I1561" i="1"/>
  <c r="I2093" i="1"/>
  <c r="I2135" i="1"/>
  <c r="I489" i="1"/>
  <c r="I1415" i="1"/>
  <c r="I1985" i="1"/>
  <c r="I1099" i="1"/>
  <c r="I2749" i="1"/>
  <c r="I2760" i="1"/>
  <c r="I2059" i="1"/>
  <c r="I1755" i="1"/>
  <c r="I911" i="1"/>
  <c r="I439" i="1"/>
  <c r="I2656" i="1"/>
  <c r="I1847" i="1"/>
  <c r="I2460" i="1"/>
  <c r="I1764" i="1"/>
  <c r="I1282" i="1"/>
  <c r="I1860" i="1"/>
  <c r="I115" i="1"/>
  <c r="I1540" i="1"/>
  <c r="I369" i="1"/>
  <c r="I60" i="1"/>
  <c r="I951" i="1"/>
  <c r="I320" i="1"/>
  <c r="I1922" i="1"/>
  <c r="I1567" i="1"/>
  <c r="I1815" i="1"/>
  <c r="I1949" i="1"/>
  <c r="I2403" i="1"/>
  <c r="I292" i="1"/>
  <c r="I1706" i="1"/>
  <c r="I972" i="1"/>
  <c r="I2544" i="1"/>
  <c r="I967" i="1"/>
  <c r="I1329" i="1"/>
  <c r="I2258" i="1"/>
  <c r="I2216" i="1"/>
  <c r="I724" i="1"/>
  <c r="I548" i="1"/>
  <c r="I1614" i="1"/>
  <c r="I163" i="1"/>
  <c r="I1022" i="1"/>
  <c r="I2658" i="1"/>
  <c r="I2813" i="1"/>
  <c r="I505" i="1"/>
  <c r="I688" i="1"/>
  <c r="I2081" i="1"/>
  <c r="I2565" i="1"/>
  <c r="I2654" i="1"/>
  <c r="I1171" i="1"/>
  <c r="I2559" i="1"/>
  <c r="I104" i="1"/>
  <c r="I2549" i="1"/>
  <c r="I474" i="1"/>
  <c r="I106" i="1"/>
  <c r="I2111" i="1"/>
  <c r="I1705" i="1"/>
  <c r="I1619" i="1"/>
  <c r="I2389" i="1"/>
  <c r="I1040" i="1"/>
  <c r="I1701" i="1"/>
  <c r="I2569" i="1"/>
  <c r="I2724" i="1"/>
  <c r="I735" i="1"/>
  <c r="I269" i="1"/>
  <c r="I991" i="1"/>
  <c r="I2769" i="1"/>
  <c r="I686" i="1"/>
  <c r="I1843" i="1"/>
  <c r="I761" i="1"/>
  <c r="I393" i="1"/>
  <c r="I2613" i="1"/>
  <c r="I623" i="1"/>
  <c r="I2671" i="1"/>
  <c r="I130" i="1"/>
  <c r="I593" i="1"/>
  <c r="I585" i="1"/>
  <c r="I2308" i="1"/>
  <c r="I954" i="1"/>
  <c r="I2137" i="1"/>
  <c r="I2622" i="1"/>
  <c r="I122" i="1"/>
  <c r="I165" i="1"/>
  <c r="I2371" i="1"/>
  <c r="I1529" i="1"/>
  <c r="I253" i="1"/>
  <c r="I2779" i="1"/>
  <c r="I2275" i="1"/>
  <c r="I187" i="1"/>
  <c r="I2436" i="1"/>
  <c r="I1776" i="1"/>
  <c r="I128" i="1"/>
  <c r="I408" i="1"/>
  <c r="I1250" i="1"/>
  <c r="I1804" i="1"/>
  <c r="I2664" i="1"/>
  <c r="I229" i="1"/>
  <c r="I2804" i="1"/>
  <c r="I2435" i="1"/>
  <c r="I1501" i="1"/>
  <c r="I31" i="1"/>
  <c r="I673" i="1"/>
  <c r="I2702" i="1"/>
  <c r="I1951" i="1"/>
  <c r="I887" i="1"/>
  <c r="I656" i="1"/>
  <c r="I1491" i="1"/>
  <c r="I1222" i="1"/>
  <c r="I2561" i="1"/>
  <c r="I2147" i="1"/>
  <c r="I1304" i="1"/>
  <c r="I1063" i="1"/>
  <c r="I1244" i="1"/>
  <c r="I90" i="1"/>
  <c r="I978" i="1"/>
  <c r="I878" i="1"/>
  <c r="I1383" i="1"/>
  <c r="I2865" i="1"/>
  <c r="I2594" i="1"/>
  <c r="I882" i="1"/>
  <c r="I1463" i="1"/>
  <c r="I1851" i="1"/>
  <c r="I690" i="1"/>
  <c r="I2508" i="1"/>
  <c r="I694" i="1"/>
  <c r="I1905" i="1"/>
  <c r="I2545" i="1"/>
  <c r="I148" i="1"/>
  <c r="I77" i="1"/>
  <c r="I2668" i="1"/>
  <c r="I69" i="1"/>
  <c r="I2337" i="1"/>
  <c r="I10" i="1"/>
  <c r="I924" i="1"/>
  <c r="I239" i="1"/>
  <c r="I223" i="1"/>
  <c r="I1266" i="1"/>
  <c r="I2226" i="1"/>
  <c r="I186" i="1"/>
  <c r="I84" i="1"/>
  <c r="I340" i="1"/>
  <c r="I501" i="1"/>
  <c r="I1261" i="1"/>
  <c r="I151" i="1"/>
  <c r="I1045" i="1"/>
  <c r="I309" i="1"/>
  <c r="I516" i="1"/>
  <c r="I2634" i="1"/>
  <c r="I2420" i="1"/>
  <c r="I2055" i="1"/>
  <c r="I2405" i="1"/>
  <c r="I2031" i="1"/>
  <c r="I641" i="1"/>
  <c r="I725" i="1"/>
  <c r="I2128" i="1"/>
  <c r="I896" i="1"/>
  <c r="I21" i="1"/>
  <c r="I2290" i="1"/>
  <c r="I762" i="1"/>
  <c r="I2174" i="1"/>
  <c r="I1398" i="1"/>
  <c r="I107" i="1"/>
  <c r="I2003" i="1"/>
  <c r="I1026" i="1"/>
  <c r="I145" i="1"/>
  <c r="I192" i="1"/>
  <c r="I2536" i="1"/>
  <c r="I1467" i="1"/>
  <c r="I1165" i="1"/>
  <c r="I1872" i="1"/>
  <c r="I121" i="1"/>
  <c r="I1462" i="1"/>
  <c r="I2242" i="1"/>
  <c r="I545" i="1"/>
  <c r="I921" i="1"/>
  <c r="I1208" i="1"/>
  <c r="I1427" i="1"/>
  <c r="I2195" i="1"/>
  <c r="I1080" i="1"/>
  <c r="I971" i="1"/>
  <c r="I1657" i="1"/>
  <c r="I2552" i="1"/>
  <c r="I747" i="1"/>
  <c r="I2385" i="1"/>
  <c r="I499" i="1"/>
  <c r="I172" i="1"/>
  <c r="I334" i="1"/>
  <c r="I336" i="1"/>
  <c r="I2165" i="1"/>
  <c r="I2164" i="1"/>
  <c r="I914" i="1"/>
  <c r="I1615" i="1"/>
  <c r="I2440" i="1"/>
  <c r="I287" i="1"/>
  <c r="I2057" i="1"/>
  <c r="I2183" i="1"/>
  <c r="I544" i="1"/>
  <c r="I598" i="1"/>
  <c r="I1953" i="1"/>
  <c r="I355" i="1"/>
  <c r="I2321" i="1"/>
  <c r="I2127" i="1"/>
  <c r="I662" i="1"/>
  <c r="I1933" i="1"/>
  <c r="I2072" i="1"/>
  <c r="I2649" i="1"/>
  <c r="I881" i="1"/>
  <c r="I1401" i="1"/>
  <c r="I514" i="1"/>
  <c r="I1678" i="1"/>
  <c r="I2167" i="1"/>
  <c r="I1568" i="1"/>
  <c r="I1965" i="1"/>
  <c r="I96" i="1"/>
  <c r="I703" i="1"/>
  <c r="I857" i="1"/>
  <c r="I1800" i="1"/>
  <c r="I1287" i="1"/>
  <c r="I1220" i="1"/>
  <c r="I851" i="1"/>
  <c r="I2707" i="1"/>
  <c r="I698" i="1"/>
  <c r="I2708" i="1"/>
  <c r="I1253" i="1"/>
  <c r="I639" i="1"/>
  <c r="I17" i="1"/>
  <c r="I2662" i="1"/>
  <c r="I517" i="1"/>
  <c r="I443" i="1"/>
  <c r="I451" i="1"/>
  <c r="I1659" i="1"/>
  <c r="I588" i="1"/>
  <c r="I1919" i="1"/>
  <c r="I1103" i="1"/>
  <c r="I114" i="1"/>
  <c r="I1560" i="1"/>
  <c r="I2317" i="1"/>
  <c r="I379" i="1"/>
  <c r="I984" i="1"/>
  <c r="I2036" i="1"/>
  <c r="I1289" i="1"/>
  <c r="I1035" i="1"/>
  <c r="I1038" i="1"/>
  <c r="I49" i="1"/>
  <c r="I265" i="1"/>
  <c r="I863" i="1"/>
  <c r="I2103" i="1"/>
  <c r="I315" i="1"/>
  <c r="I581" i="1"/>
  <c r="I940" i="1"/>
  <c r="I2314" i="1"/>
  <c r="I1850" i="1"/>
  <c r="I674" i="1"/>
  <c r="I615" i="1"/>
  <c r="I617" i="1"/>
  <c r="I2402" i="1"/>
  <c r="I1029" i="1"/>
  <c r="I343" i="1"/>
  <c r="I179" i="1"/>
  <c r="I871" i="1"/>
  <c r="I814" i="1"/>
  <c r="I2715" i="1"/>
  <c r="I1111" i="1"/>
  <c r="I661" i="1"/>
  <c r="I2588" i="1"/>
  <c r="I2488" i="1"/>
  <c r="I958" i="1"/>
  <c r="I2037" i="1"/>
  <c r="I1522" i="1"/>
  <c r="I995" i="1"/>
  <c r="I2113" i="1"/>
  <c r="I1301" i="1"/>
  <c r="I1587" i="1"/>
  <c r="I1988" i="1"/>
  <c r="I609" i="1"/>
  <c r="I541" i="1"/>
  <c r="I587" i="1"/>
  <c r="I2012" i="1"/>
  <c r="I640" i="1"/>
  <c r="I452" i="1"/>
  <c r="I2021" i="1"/>
  <c r="I780" i="1"/>
  <c r="I2181" i="1"/>
  <c r="I1096" i="1"/>
  <c r="I1571" i="1"/>
  <c r="I1758" i="1"/>
  <c r="I131" i="1"/>
  <c r="I473" i="1"/>
  <c r="I466" i="1"/>
  <c r="I2240" i="1"/>
  <c r="I975" i="1"/>
  <c r="I890" i="1"/>
  <c r="I2792" i="1"/>
  <c r="I2079" i="1"/>
  <c r="I1575" i="1"/>
  <c r="I2393" i="1"/>
  <c r="I2116" i="1"/>
  <c r="I539" i="1"/>
  <c r="I2348" i="1"/>
  <c r="I2468" i="1"/>
  <c r="I847" i="1"/>
  <c r="I1405" i="1"/>
  <c r="I1241" i="1"/>
  <c r="I1100" i="1"/>
  <c r="I2651" i="1"/>
  <c r="I2599" i="1"/>
  <c r="I1131" i="1"/>
  <c r="I1362" i="1"/>
  <c r="I2219" i="1"/>
  <c r="I833" i="1"/>
  <c r="I2828" i="1"/>
  <c r="I350" i="1"/>
  <c r="I2274" i="1"/>
  <c r="I2524" i="1"/>
  <c r="I2619" i="1"/>
  <c r="I2119" i="1"/>
  <c r="I1745" i="1"/>
  <c r="I303" i="1"/>
  <c r="I644" i="1"/>
  <c r="I270" i="1"/>
  <c r="I941" i="1"/>
  <c r="I1161" i="1"/>
  <c r="I1835" i="1"/>
  <c r="I1569" i="1"/>
  <c r="I1169" i="1"/>
  <c r="I2173" i="1"/>
  <c r="I2480" i="1"/>
  <c r="I288" i="1"/>
  <c r="I2268" i="1"/>
  <c r="I758" i="1"/>
  <c r="I675" i="1"/>
  <c r="I1597" i="1"/>
  <c r="I1414" i="1"/>
  <c r="I2030" i="1"/>
  <c r="I214" i="1"/>
  <c r="I708" i="1"/>
  <c r="I335" i="1"/>
  <c r="I1573" i="1"/>
  <c r="I2838" i="1"/>
  <c r="I2824" i="1"/>
  <c r="I2231" i="1"/>
  <c r="I2625" i="1"/>
  <c r="I1219" i="1"/>
  <c r="I1572" i="1"/>
  <c r="I2856" i="1"/>
  <c r="I829" i="1"/>
  <c r="I2071" i="1"/>
  <c r="I243" i="1"/>
  <c r="I1547" i="1"/>
  <c r="I430" i="1"/>
  <c r="I2273" i="1"/>
  <c r="I3" i="1"/>
  <c r="I523" i="1"/>
  <c r="I185" i="1"/>
  <c r="I2797" i="1"/>
  <c r="I204" i="1"/>
  <c r="I2816" i="1"/>
  <c r="I677" i="1"/>
  <c r="I465" i="1"/>
  <c r="I487" i="1"/>
  <c r="I831" i="1"/>
  <c r="I1181" i="1"/>
  <c r="I2189" i="1"/>
  <c r="I692" i="1"/>
  <c r="I2038" i="1"/>
  <c r="I1346" i="1"/>
  <c r="I402" i="1"/>
  <c r="I1723" i="1"/>
  <c r="I2661" i="1"/>
  <c r="I2207" i="1"/>
  <c r="I387" i="1"/>
  <c r="I841" i="1"/>
  <c r="I236" i="1"/>
  <c r="I133" i="1"/>
  <c r="I2864" i="1"/>
  <c r="I1106" i="1"/>
  <c r="I612" i="1"/>
  <c r="I203" i="1"/>
  <c r="I2593" i="1"/>
  <c r="I2487" i="1"/>
  <c r="I1142" i="1"/>
  <c r="I2520" i="1"/>
  <c r="I2568" i="1"/>
  <c r="I907" i="1"/>
  <c r="I392" i="1"/>
  <c r="I1578" i="1"/>
  <c r="I788" i="1"/>
  <c r="I947" i="1"/>
  <c r="I2608" i="1"/>
  <c r="I367" i="1"/>
  <c r="I535" i="1"/>
  <c r="I1741" i="1"/>
  <c r="I620" i="1"/>
  <c r="I2204" i="1"/>
  <c r="I88" i="1"/>
  <c r="I375" i="1"/>
  <c r="I240" i="1"/>
  <c r="I1913" i="1"/>
  <c r="I36" i="1"/>
  <c r="I476" i="1"/>
  <c r="I653" i="1"/>
  <c r="I1226" i="1"/>
  <c r="I2849" i="1"/>
  <c r="I775" i="1"/>
  <c r="I965" i="1"/>
  <c r="I2373" i="1"/>
  <c r="I2810" i="1"/>
  <c r="I1960" i="1"/>
  <c r="I1000" i="1"/>
  <c r="I892" i="1"/>
  <c r="I83" i="1"/>
  <c r="I1620" i="1"/>
  <c r="I2245" i="1"/>
  <c r="I2224" i="1"/>
  <c r="I2024" i="1"/>
  <c r="I1044" i="1"/>
  <c r="I2695" i="1"/>
  <c r="I2229" i="1"/>
  <c r="I1978" i="1"/>
  <c r="I2477" i="1"/>
  <c r="I252" i="1"/>
  <c r="I1782" i="1"/>
  <c r="I2401" i="1"/>
  <c r="I412" i="1"/>
  <c r="I2296" i="1"/>
  <c r="I554" i="1"/>
  <c r="I636" i="1"/>
  <c r="I268" i="1"/>
  <c r="I1352" i="1"/>
  <c r="I1680" i="1"/>
  <c r="I2854" i="1"/>
  <c r="I244" i="1"/>
  <c r="I2352" i="1"/>
  <c r="I1503" i="1"/>
  <c r="I2380" i="1"/>
  <c r="I1868" i="1"/>
  <c r="I915" i="1"/>
  <c r="I729" i="1"/>
  <c r="I1904" i="1"/>
  <c r="I1030" i="1"/>
  <c r="I2529" i="1"/>
  <c r="I2349" i="1"/>
  <c r="I1886" i="1"/>
  <c r="I341" i="1"/>
  <c r="I162" i="1"/>
  <c r="I1082" i="1"/>
  <c r="I2292" i="1"/>
  <c r="I817" i="1"/>
  <c r="I2636" i="1"/>
  <c r="I1895" i="1"/>
  <c r="I1713" i="1"/>
  <c r="I46" i="1"/>
  <c r="I1306" i="1"/>
  <c r="I573" i="1"/>
  <c r="I377" i="1"/>
  <c r="I2162" i="1"/>
  <c r="I2648" i="1"/>
  <c r="I1265" i="1"/>
  <c r="I820" i="1"/>
  <c r="I345" i="1"/>
  <c r="I771" i="1"/>
  <c r="I2681" i="1"/>
  <c r="I2278" i="1"/>
  <c r="I1878" i="1"/>
  <c r="I786" i="1"/>
  <c r="I2831" i="1"/>
  <c r="I1384" i="1"/>
  <c r="I6" i="1"/>
  <c r="I813" i="1"/>
  <c r="I61" i="1"/>
  <c r="I973" i="1"/>
  <c r="I2474" i="1"/>
  <c r="I1378" i="1"/>
  <c r="I94" i="1"/>
  <c r="I116" i="1"/>
  <c r="I1647" i="1"/>
  <c r="I200" i="1"/>
  <c r="I1318" i="1"/>
  <c r="I188" i="1"/>
  <c r="I1437" i="1"/>
  <c r="I868" i="1"/>
  <c r="I1812" i="1"/>
  <c r="I2208" i="1"/>
  <c r="I2758" i="1"/>
  <c r="I2388" i="1"/>
  <c r="I461" i="1"/>
  <c r="I1926" i="1"/>
  <c r="I1183" i="1"/>
  <c r="I1036" i="1"/>
  <c r="I226" i="1"/>
  <c r="I1213" i="1"/>
  <c r="I842" i="1"/>
  <c r="I2515" i="1"/>
  <c r="I1179" i="1"/>
  <c r="I2241" i="1"/>
  <c r="I1430" i="1"/>
  <c r="I707" i="1"/>
  <c r="I522" i="1"/>
  <c r="I933" i="1"/>
  <c r="I2364" i="1"/>
  <c r="I1629" i="1"/>
  <c r="I2048" i="1"/>
  <c r="I680" i="1"/>
  <c r="I2510" i="1"/>
  <c r="I1639" i="1"/>
  <c r="I2083" i="1"/>
  <c r="I928" i="1"/>
  <c r="I161" i="1"/>
  <c r="I1298" i="1"/>
  <c r="I1303" i="1"/>
  <c r="I526" i="1"/>
  <c r="I1438" i="1"/>
  <c r="I1859" i="1"/>
  <c r="I2206" i="1"/>
  <c r="I1623" i="1"/>
  <c r="I74" i="1"/>
  <c r="I1999" i="1"/>
  <c r="I932" i="1"/>
  <c r="I199" i="1"/>
  <c r="I2161" i="1"/>
  <c r="I2109" i="1"/>
  <c r="I667" i="1"/>
  <c r="I490" i="1"/>
  <c r="I1224" i="1"/>
  <c r="I263" i="1"/>
  <c r="I1721" i="1"/>
  <c r="I2399" i="1"/>
  <c r="I2138" i="1"/>
  <c r="I1599" i="1"/>
  <c r="I146" i="1"/>
  <c r="I1285" i="1"/>
  <c r="I993" i="1"/>
  <c r="I1893" i="1"/>
  <c r="I2498" i="1"/>
  <c r="I1062" i="1"/>
  <c r="I264" i="1"/>
  <c r="I553" i="1"/>
  <c r="I2490" i="1"/>
  <c r="I190" i="1"/>
  <c r="I2233" i="1"/>
  <c r="I93" i="1"/>
  <c r="I671" i="1"/>
  <c r="I1436" i="1"/>
  <c r="I1566" i="1"/>
  <c r="I1535" i="1"/>
  <c r="I2397" i="1"/>
  <c r="I298" i="1"/>
  <c r="I65" i="1"/>
  <c r="I1810" i="1"/>
  <c r="I1469" i="1"/>
  <c r="I167" i="1"/>
  <c r="I1385" i="1"/>
  <c r="I1232" i="1"/>
  <c r="I293" i="1"/>
  <c r="I845" i="1"/>
  <c r="I2182" i="1"/>
  <c r="I1493" i="1"/>
  <c r="I727" i="1"/>
  <c r="I2310" i="1"/>
  <c r="I2002" i="1"/>
  <c r="I414" i="1"/>
  <c r="I1585" i="1"/>
  <c r="I737" i="1"/>
  <c r="I1172" i="1"/>
  <c r="I1279" i="1"/>
  <c r="I1562" i="1"/>
  <c r="I2051" i="1"/>
  <c r="I1012" i="1"/>
  <c r="I1677" i="1"/>
  <c r="I1523" i="1"/>
  <c r="I880" i="1"/>
  <c r="I950" i="1"/>
  <c r="I1873" i="1"/>
  <c r="I985" i="1"/>
  <c r="I92" i="1"/>
  <c r="I1528" i="1"/>
  <c r="I2512" i="1"/>
  <c r="I1451" i="1"/>
  <c r="I1270" i="1"/>
  <c r="I1565" i="1"/>
  <c r="I1542" i="1"/>
  <c r="I1225" i="1"/>
  <c r="I2058" i="1"/>
  <c r="I2327" i="1"/>
  <c r="I2732" i="1"/>
  <c r="I1367" i="1"/>
  <c r="I2215" i="1"/>
  <c r="I2122" i="1"/>
  <c r="I1031" i="1"/>
  <c r="I1536" i="1"/>
  <c r="I992" i="1"/>
  <c r="I1714" i="1"/>
  <c r="I2332" i="1"/>
  <c r="I1097" i="1"/>
  <c r="I1824" i="1"/>
  <c r="I2590" i="1"/>
  <c r="I518" i="1"/>
  <c r="I299" i="1"/>
  <c r="I713" i="1"/>
  <c r="I170" i="1"/>
  <c r="I843" i="1"/>
  <c r="I181" i="1"/>
  <c r="I1457" i="1"/>
  <c r="I362" i="1"/>
  <c r="I1333" i="1"/>
  <c r="I1636" i="1"/>
  <c r="I1633" i="1"/>
  <c r="I1259" i="1"/>
  <c r="I110" i="1"/>
  <c r="I2428" i="1"/>
  <c r="I2331" i="1"/>
  <c r="I1743" i="1"/>
  <c r="I1552" i="1"/>
  <c r="I710" i="1"/>
  <c r="I1475" i="1"/>
  <c r="I1127" i="1"/>
  <c r="I633" i="1"/>
  <c r="I385" i="1"/>
  <c r="I1853" i="1"/>
  <c r="I1735" i="1"/>
  <c r="I2842" i="1"/>
  <c r="I1294" i="1"/>
  <c r="I158" i="1"/>
  <c r="I770" i="1"/>
  <c r="I1107" i="1"/>
  <c r="I1091" i="1"/>
  <c r="I1291" i="1"/>
  <c r="I1480" i="1"/>
  <c r="I1135" i="1"/>
  <c r="I700" i="1"/>
  <c r="I251" i="1"/>
  <c r="I678" i="1"/>
  <c r="I2697" i="1"/>
  <c r="I1802" i="1"/>
  <c r="I767" i="1"/>
  <c r="I1133" i="1"/>
  <c r="I2679" i="1"/>
  <c r="I2142" i="1"/>
  <c r="I712" i="1"/>
  <c r="I1780" i="1"/>
  <c r="I1734" i="1"/>
  <c r="I959" i="1"/>
  <c r="I72" i="1"/>
  <c r="I657" i="1"/>
  <c r="I472" i="1"/>
  <c r="I812" i="1"/>
  <c r="I1112" i="1"/>
  <c r="I2243" i="1"/>
  <c r="I2408" i="1"/>
  <c r="I1950" i="1"/>
  <c r="I1896" i="1"/>
  <c r="I2628" i="1"/>
  <c r="I1439" i="1"/>
  <c r="I43" i="1"/>
  <c r="I1128" i="1"/>
  <c r="I2143" i="1"/>
  <c r="I1931" i="1"/>
  <c r="I2537" i="1"/>
  <c r="I705" i="1"/>
  <c r="I1546" i="1"/>
  <c r="I1052" i="1"/>
  <c r="I23" i="1"/>
  <c r="I1936" i="1"/>
  <c r="I2525" i="1"/>
  <c r="I1278" i="1"/>
  <c r="I484" i="1"/>
  <c r="I579" i="1"/>
  <c r="I1591" i="1"/>
  <c r="I596" i="1"/>
  <c r="I883" i="1"/>
  <c r="I1201" i="1"/>
  <c r="I1879" i="1"/>
  <c r="I25" i="1"/>
  <c r="I1820" i="1"/>
  <c r="I658" i="1"/>
  <c r="I594" i="1"/>
  <c r="I1355" i="1"/>
  <c r="I721" i="1"/>
  <c r="I1098" i="1"/>
  <c r="I2202" i="1"/>
  <c r="I1892" i="1"/>
  <c r="I2721" i="1"/>
  <c r="I1952" i="1"/>
  <c r="I681" i="1"/>
  <c r="I2014" i="1"/>
  <c r="I274" i="1"/>
  <c r="I1550" i="1"/>
  <c r="I1400" i="1"/>
  <c r="I1041" i="1"/>
  <c r="I2465" i="1"/>
  <c r="I2542" i="1"/>
  <c r="I537" i="1"/>
  <c r="I1514" i="1"/>
  <c r="I1163" i="1"/>
  <c r="I2825" i="1"/>
  <c r="I670" i="1"/>
  <c r="I797" i="1"/>
  <c r="I1402" i="1"/>
  <c r="I2819" i="1"/>
  <c r="I1418" i="1"/>
  <c r="I732" i="1"/>
  <c r="I2108" i="1"/>
  <c r="I1262" i="1"/>
  <c r="I371" i="1"/>
  <c r="I1944" i="1"/>
  <c r="I1187" i="1"/>
  <c r="I1972" i="1"/>
  <c r="I616" i="1"/>
  <c r="I2836" i="1"/>
  <c r="I2464" i="1"/>
  <c r="I1883" i="1"/>
  <c r="I1518" i="1"/>
  <c r="I1858" i="1"/>
  <c r="I2633" i="1"/>
  <c r="I765" i="1"/>
  <c r="I2606" i="1"/>
  <c r="I2706" i="1"/>
  <c r="I2497" i="1"/>
  <c r="I1260" i="1"/>
  <c r="I2589" i="1"/>
  <c r="I2134" i="1"/>
  <c r="I1887" i="1"/>
  <c r="I1500" i="1"/>
  <c r="I2185" i="1"/>
  <c r="I1861" i="1"/>
  <c r="I2462" i="1"/>
  <c r="I1170" i="1"/>
  <c r="I2000" i="1"/>
  <c r="I1023" i="1"/>
  <c r="I2177" i="1"/>
  <c r="I2454" i="1"/>
  <c r="I2762" i="1"/>
  <c r="I1019" i="1"/>
  <c r="I41" i="1"/>
  <c r="I2616" i="1"/>
  <c r="I407" i="1"/>
  <c r="I56" i="1"/>
  <c r="I2645" i="1"/>
  <c r="I1050" i="1"/>
  <c r="I952" i="1"/>
  <c r="I419" i="1"/>
  <c r="I2445" i="1"/>
  <c r="I2602" i="1"/>
  <c r="I1768" i="1"/>
  <c r="I619" i="1"/>
  <c r="I515" i="1"/>
  <c r="I1630" i="1"/>
  <c r="I2756" i="1"/>
  <c r="I1137" i="1"/>
  <c r="I2541" i="1"/>
  <c r="I424" i="1"/>
  <c r="I1693" i="1"/>
  <c r="I275" i="1"/>
  <c r="I1162" i="1"/>
  <c r="I2018" i="1"/>
  <c r="I2284" i="1"/>
  <c r="I2328" i="1"/>
  <c r="I2362" i="1"/>
  <c r="I1655" i="1"/>
  <c r="I1221" i="1"/>
  <c r="I1412" i="1"/>
  <c r="I810" i="1"/>
  <c r="I2423" i="1"/>
  <c r="I1808" i="1"/>
  <c r="I126" i="1"/>
  <c r="I1387" i="1"/>
  <c r="I2060" i="1"/>
  <c r="I2155" i="1"/>
  <c r="I175" i="1"/>
  <c r="I2323" i="1"/>
  <c r="I1025" i="1"/>
  <c r="I2759" i="1"/>
  <c r="I1624" i="1"/>
  <c r="I219" i="1"/>
  <c r="I2084" i="1"/>
  <c r="I1360" i="1"/>
  <c r="I15" i="1"/>
  <c r="I152" i="1"/>
  <c r="I2413" i="1"/>
  <c r="I450" i="1"/>
  <c r="I1369" i="1"/>
  <c r="I1869" i="1"/>
  <c r="I2713" i="1"/>
  <c r="I1521" i="1"/>
  <c r="I2117" i="1"/>
  <c r="I73" i="1"/>
  <c r="I1668" i="1"/>
  <c r="I2538" i="1"/>
  <c r="I1069" i="1"/>
  <c r="I432" i="1"/>
  <c r="I1956" i="1"/>
  <c r="I793" i="1"/>
  <c r="I2120" i="1"/>
  <c r="I1901" i="1"/>
  <c r="I425" i="1"/>
  <c r="I1015" i="1"/>
  <c r="I2820" i="1"/>
  <c r="I1907" i="1"/>
  <c r="I149" i="1"/>
  <c r="I1001" i="1"/>
  <c r="I2366" i="1"/>
  <c r="I2761" i="1"/>
  <c r="I1746" i="1"/>
  <c r="I1544" i="1"/>
  <c r="I1198" i="1"/>
  <c r="I1471" i="1"/>
  <c r="I1061" i="1"/>
  <c r="I1613" i="1"/>
  <c r="I782" i="1"/>
  <c r="I2115" i="1"/>
  <c r="I325" i="1"/>
  <c r="I2523" i="1"/>
  <c r="I2271" i="1"/>
  <c r="I998" i="1"/>
  <c r="I2091" i="1"/>
  <c r="I216" i="1"/>
  <c r="I2311" i="1"/>
  <c r="I561" i="1"/>
  <c r="I685" i="1"/>
  <c r="I1366" i="1"/>
  <c r="I2670" i="1"/>
  <c r="I2430" i="1"/>
  <c r="I143" i="1"/>
  <c r="I2312" i="1"/>
  <c r="I2098" i="1"/>
  <c r="I1497" i="1"/>
  <c r="I1013" i="1"/>
  <c r="I503" i="1"/>
  <c r="I1423" i="1"/>
  <c r="I1177" i="1"/>
  <c r="I2358" i="1"/>
  <c r="I1203" i="1"/>
  <c r="I1844" i="1"/>
  <c r="I528" i="1"/>
  <c r="I1652" i="1"/>
  <c r="I1482" i="1"/>
  <c r="I87" i="1"/>
  <c r="I1185" i="1"/>
  <c r="I2194" i="1"/>
  <c r="I1358" i="1"/>
  <c r="I2419" i="1"/>
  <c r="I358" i="1"/>
  <c r="I2026" i="1"/>
  <c r="I2377" i="1"/>
  <c r="I1856" i="1"/>
  <c r="I168" i="1"/>
  <c r="I399" i="1"/>
  <c r="I2068" i="1"/>
  <c r="I931" i="1"/>
  <c r="I858" i="1"/>
  <c r="I540" i="1"/>
  <c r="I1644" i="1"/>
  <c r="I2148" i="1"/>
  <c r="I1087" i="1"/>
  <c r="I2136" i="1"/>
  <c r="I1946" i="1"/>
  <c r="I645" i="1"/>
  <c r="I716" i="1"/>
  <c r="I1870" i="1"/>
  <c r="I370" i="1"/>
  <c r="I536" i="1"/>
  <c r="I574" i="1"/>
  <c r="I2635" i="1"/>
  <c r="I1995" i="1"/>
  <c r="I2626" i="1"/>
  <c r="I1090" i="1"/>
  <c r="I1607" i="1"/>
  <c r="I380" i="1"/>
  <c r="I302" i="1"/>
  <c r="I1205" i="1"/>
  <c r="I50" i="1"/>
  <c r="I2170" i="1"/>
  <c r="I1935" i="1"/>
  <c r="I2082" i="1"/>
  <c r="I1740" i="1"/>
  <c r="I1577" i="1"/>
  <c r="I2777" i="1"/>
  <c r="I98" i="1"/>
  <c r="I1732" i="1"/>
  <c r="I1891" i="1"/>
  <c r="I2365" i="1"/>
  <c r="I1592" i="1"/>
  <c r="I2501" i="1"/>
  <c r="I768" i="1"/>
  <c r="I2855" i="1"/>
  <c r="I2472" i="1"/>
  <c r="I1570" i="1"/>
  <c r="I2639" i="1"/>
  <c r="I957" i="1"/>
  <c r="I860" i="1"/>
  <c r="I1694" i="1"/>
  <c r="I2504" i="1"/>
  <c r="I506" i="1"/>
  <c r="I2518" i="1"/>
  <c r="I2061" i="1"/>
  <c r="I604" i="1"/>
  <c r="I2467" i="1"/>
  <c r="I2852" i="1"/>
  <c r="I2270" i="1"/>
  <c r="I876" i="1"/>
  <c r="I193" i="1"/>
  <c r="I769" i="1"/>
  <c r="I751" i="1"/>
  <c r="I1186" i="1"/>
  <c r="I2560" i="1"/>
  <c r="I801" i="1"/>
  <c r="I989" i="1"/>
  <c r="I2282" i="1"/>
  <c r="I2414" i="1"/>
  <c r="I494" i="1"/>
  <c r="I659" i="1"/>
  <c r="I655" i="1"/>
  <c r="I908" i="1"/>
  <c r="I2372" i="1"/>
  <c r="I2533" i="1"/>
  <c r="I1831" i="1"/>
  <c r="I2530" i="1"/>
  <c r="I64" i="1"/>
  <c r="I2646" i="1"/>
  <c r="I2100" i="1"/>
  <c r="I2676" i="1"/>
  <c r="I1731" i="1"/>
  <c r="I964" i="1"/>
  <c r="I1435" i="1"/>
  <c r="I2255" i="1"/>
  <c r="I811" i="1"/>
  <c r="I2500" i="1"/>
  <c r="I1641" i="1"/>
  <c r="I1811" i="1"/>
  <c r="I2225" i="1"/>
  <c r="I394" i="1"/>
  <c r="I1512" i="1"/>
  <c r="I2507" i="1"/>
  <c r="I1359" i="1"/>
  <c r="I502" i="1"/>
  <c r="I177" i="1"/>
  <c r="I2586" i="1"/>
  <c r="I2035" i="1"/>
  <c r="I870" i="1"/>
  <c r="I1660" i="1"/>
  <c r="I66" i="1"/>
  <c r="I1146" i="1"/>
  <c r="I642" i="1"/>
  <c r="I255" i="1"/>
  <c r="I1147" i="1"/>
  <c r="I211" i="1"/>
  <c r="I2089" i="1"/>
  <c r="I1962" i="1"/>
  <c r="I2300" i="1"/>
  <c r="I2184" i="1"/>
  <c r="I1992" i="1"/>
  <c r="I1621" i="1"/>
  <c r="I57" i="1"/>
  <c r="I297" i="1"/>
  <c r="I1276" i="1"/>
  <c r="I101" i="1"/>
  <c r="I601" i="1"/>
  <c r="I2411" i="1"/>
  <c r="I628" i="1"/>
  <c r="I2107" i="1"/>
  <c r="I2045" i="1"/>
  <c r="I2025" i="1"/>
  <c r="I1200" i="1"/>
  <c r="I520" i="1"/>
  <c r="I1762" i="1"/>
  <c r="I282" i="1"/>
  <c r="I1702" i="1"/>
  <c r="I1327" i="1"/>
  <c r="I2674" i="1"/>
  <c r="I1880" i="1"/>
  <c r="I35" i="1"/>
  <c r="I1473" i="1"/>
  <c r="I1551" i="1"/>
  <c r="I405" i="1"/>
  <c r="I205" i="1"/>
  <c r="I1742" i="1"/>
  <c r="I706" i="1"/>
  <c r="I2121" i="1"/>
  <c r="I750" i="1"/>
  <c r="I1386" i="1"/>
  <c r="I1004" i="1"/>
  <c r="I259" i="1"/>
  <c r="I1749" i="1"/>
  <c r="I194" i="1"/>
  <c r="I2264" i="1"/>
  <c r="I832" i="1"/>
  <c r="I2789" i="1"/>
  <c r="I1656" i="1"/>
  <c r="I2112" i="1"/>
  <c r="I1704" i="1"/>
  <c r="I2597" i="1"/>
  <c r="I1959" i="1"/>
  <c r="I1991" i="1"/>
  <c r="I1068" i="1"/>
  <c r="I2517" i="1"/>
  <c r="I1483" i="1"/>
  <c r="I918" i="1"/>
  <c r="I1426" i="1"/>
  <c r="I423" i="1"/>
  <c r="I348" i="1"/>
  <c r="I1021" i="1"/>
  <c r="I1998" i="1"/>
  <c r="I2765" i="1"/>
  <c r="I2566" i="1"/>
  <c r="I2680" i="1"/>
  <c r="I1434" i="1"/>
  <c r="I816" i="1"/>
  <c r="I925" i="1"/>
  <c r="I1077" i="1"/>
  <c r="I2336" i="1"/>
  <c r="I2223" i="1"/>
  <c r="I1207" i="1"/>
  <c r="I1943" i="1"/>
  <c r="I339" i="1"/>
  <c r="I1582" i="1"/>
  <c r="I2469" i="1"/>
  <c r="I600" i="1"/>
  <c r="I1498" i="1"/>
  <c r="I1138" i="1"/>
  <c r="I1178" i="1"/>
  <c r="I956" i="1"/>
  <c r="I1822" i="1"/>
  <c r="I1215" i="1"/>
  <c r="I258" i="1"/>
  <c r="I2251" i="1"/>
  <c r="I86" i="1"/>
  <c r="I2643" i="1"/>
  <c r="I1616" i="1"/>
  <c r="I807" i="1"/>
  <c r="I2196" i="1"/>
  <c r="I1806" i="1"/>
  <c r="I347" i="1"/>
  <c r="I1769" i="1"/>
  <c r="I2818" i="1"/>
  <c r="I52" i="1"/>
  <c r="I89" i="1"/>
  <c r="I2343" i="1"/>
  <c r="I1618" i="1"/>
  <c r="I2701" i="1"/>
  <c r="I1921" i="1"/>
  <c r="I943" i="1"/>
  <c r="I2144" i="1"/>
  <c r="I1672" i="1"/>
  <c r="I1774" i="1"/>
  <c r="I1974" i="1"/>
  <c r="I2683" i="1"/>
  <c r="I202" i="1"/>
  <c r="I1375" i="1"/>
  <c r="I374" i="1"/>
  <c r="I1441" i="1"/>
  <c r="I2039" i="1"/>
  <c r="I482" i="1"/>
  <c r="I961" i="1"/>
  <c r="I2808" i="1"/>
  <c r="I2277" i="1"/>
  <c r="I2269" i="1"/>
  <c r="I1801" i="1"/>
  <c r="I1252" i="1"/>
  <c r="I955" i="1"/>
  <c r="I391" i="1"/>
  <c r="I1537" i="1"/>
  <c r="I1236" i="1"/>
  <c r="I1795" i="1"/>
  <c r="I2543" i="1"/>
  <c r="I1344" i="1"/>
  <c r="I2394" i="1"/>
  <c r="I1924" i="1"/>
  <c r="I2564" i="1"/>
  <c r="I1293" i="1"/>
  <c r="I1622" i="1"/>
  <c r="I2677" i="1"/>
  <c r="I1504" i="1"/>
  <c r="I1374" i="1"/>
  <c r="I2085" i="1"/>
  <c r="I1530" i="1"/>
  <c r="I1468" i="1"/>
  <c r="I2618" i="1"/>
  <c r="I1267" i="1"/>
  <c r="I434" i="1"/>
  <c r="I1545" i="1"/>
  <c r="I9" i="1"/>
  <c r="I1671" i="1"/>
  <c r="I2771" i="1"/>
  <c r="I2866" i="1"/>
  <c r="I2755" i="1"/>
  <c r="I1073" i="1"/>
  <c r="I2776" i="1"/>
  <c r="I2575" i="1"/>
  <c r="I983" i="1"/>
  <c r="I2584" i="1"/>
  <c r="I112" i="1"/>
  <c r="I2684" i="1"/>
  <c r="I386" i="1"/>
  <c r="I1554" i="1"/>
  <c r="I1243" i="1"/>
  <c r="I1900" i="1"/>
  <c r="I2412" i="1"/>
  <c r="I1264" i="1"/>
  <c r="I1761" i="1"/>
  <c r="I1712" i="1"/>
  <c r="I2101" i="1"/>
  <c r="I2011" i="1"/>
  <c r="I174" i="1"/>
  <c r="I173" i="1"/>
  <c r="I1210" i="1"/>
  <c r="I232" i="1"/>
  <c r="I611" i="1"/>
  <c r="I1092" i="1"/>
  <c r="I689" i="1"/>
  <c r="I37" i="1"/>
  <c r="I2299" i="1"/>
  <c r="I1814" i="1"/>
  <c r="I2557" i="1"/>
  <c r="I980" i="1"/>
  <c r="I1645" i="1"/>
  <c r="I1193" i="1"/>
  <c r="I454" i="1"/>
  <c r="I1558" i="1"/>
  <c r="I913" i="1"/>
  <c r="I1832" i="1"/>
  <c r="I543" i="1"/>
  <c r="I45" i="1"/>
  <c r="I875" i="1"/>
  <c r="I2581" i="1"/>
  <c r="I2553" i="1"/>
  <c r="I388" i="1"/>
  <c r="I2550" i="1"/>
  <c r="I1450" i="1"/>
  <c r="I1299" i="1"/>
  <c r="I1767" i="1"/>
  <c r="I2450" i="1"/>
  <c r="I1628" i="1"/>
  <c r="I1649" i="1"/>
  <c r="I1251" i="1"/>
  <c r="I262" i="1"/>
  <c r="I525" i="1"/>
  <c r="I764" i="1"/>
  <c r="I342" i="1"/>
  <c r="I1927" i="1"/>
  <c r="I756" i="1"/>
  <c r="I1785" i="1"/>
  <c r="I1828" i="1"/>
  <c r="I1361" i="1"/>
  <c r="I1017" i="1"/>
  <c r="I622" i="1"/>
  <c r="I2696" i="1"/>
  <c r="I1971" i="1"/>
  <c r="I567" i="1"/>
  <c r="I527" i="1"/>
  <c r="I2193" i="1"/>
  <c r="I606" i="1"/>
  <c r="I105" i="1"/>
  <c r="I570" i="1"/>
  <c r="I760" i="1"/>
  <c r="I2118" i="1"/>
  <c r="I1594" i="1"/>
  <c r="I2603" i="1"/>
  <c r="I40" i="1"/>
  <c r="I2013" i="1"/>
  <c r="I2753" i="1"/>
  <c r="I1310" i="1"/>
  <c r="I2703" i="1"/>
  <c r="I2582" i="1"/>
  <c r="I823" i="1"/>
  <c r="I2088" i="1"/>
  <c r="I1190" i="1"/>
  <c r="I2110" i="1"/>
  <c r="I530" i="1"/>
  <c r="I2527" i="1"/>
  <c r="I1347" i="1"/>
  <c r="I2583" i="1"/>
  <c r="I2073" i="1"/>
  <c r="I2203" i="1"/>
  <c r="I328" i="1"/>
  <c r="I666" i="1"/>
  <c r="I752" i="1"/>
  <c r="I1666" i="1"/>
  <c r="I2691" i="1"/>
  <c r="I555" i="1"/>
  <c r="I78" i="1"/>
  <c r="I1084" i="1"/>
  <c r="I2516" i="1"/>
  <c r="I1920" i="1"/>
  <c r="I2386" i="1"/>
  <c r="I1381" i="1"/>
  <c r="I215" i="1"/>
  <c r="I1192" i="1"/>
  <c r="I129" i="1"/>
  <c r="I220" i="1"/>
  <c r="I828" i="1"/>
  <c r="I2209" i="1"/>
  <c r="I1444" i="1"/>
  <c r="I2521" i="1"/>
  <c r="I2585" i="1"/>
  <c r="I1589" i="1"/>
  <c r="I1579" i="1"/>
  <c r="I1011" i="1"/>
  <c r="I586" i="1"/>
  <c r="I1989" i="1"/>
  <c r="I2305" i="1"/>
  <c r="I32" i="1"/>
  <c r="I720" i="1"/>
  <c r="I2437" i="1"/>
  <c r="I986" i="1"/>
  <c r="I1273" i="1"/>
  <c r="I1499" i="1"/>
  <c r="I722" i="1"/>
  <c r="I1140" i="1"/>
  <c r="I2329" i="1"/>
  <c r="I398" i="1"/>
  <c r="I1311" i="1"/>
  <c r="I1144" i="1"/>
  <c r="I2547" i="1"/>
  <c r="I91" i="1"/>
  <c r="I445" i="1"/>
  <c r="I2798" i="1"/>
  <c r="I1748" i="1"/>
  <c r="I2729" i="1"/>
  <c r="I2444" i="1"/>
  <c r="I1180" i="1"/>
  <c r="I2790" i="1"/>
  <c r="I2217" i="1"/>
  <c r="I1699" i="1"/>
  <c r="I2033" i="1"/>
  <c r="I125" i="1"/>
  <c r="I81" i="1"/>
  <c r="I1120" i="1"/>
  <c r="I2741" i="1"/>
  <c r="I613" i="1"/>
  <c r="I2772" i="1"/>
  <c r="I2222" i="1"/>
  <c r="I1202" i="1"/>
  <c r="I2034" i="1"/>
  <c r="I2782" i="1"/>
  <c r="I95" i="1"/>
  <c r="I306" i="1"/>
  <c r="I1286" i="1"/>
  <c r="I582" i="1"/>
  <c r="I373" i="1"/>
  <c r="I1543" i="1"/>
  <c r="I1372" i="1"/>
  <c r="I2361" i="1"/>
  <c r="I625" i="1"/>
  <c r="I1724" i="1"/>
  <c r="I1176" i="1"/>
  <c r="I603" i="1"/>
  <c r="I1688" i="1"/>
  <c r="I597" i="1"/>
  <c r="I2711" i="1"/>
  <c r="I785" i="1"/>
  <c r="I209" i="1"/>
  <c r="I1520" i="1"/>
  <c r="I558" i="1"/>
  <c r="I668" i="1"/>
  <c r="I2239" i="1"/>
  <c r="I147" i="1"/>
  <c r="I462" i="1"/>
  <c r="I2407" i="1"/>
  <c r="I702" i="1"/>
  <c r="I1371" i="1"/>
  <c r="I378" i="1"/>
  <c r="I2263" i="1"/>
  <c r="I142" i="1"/>
  <c r="I1916" i="1"/>
  <c r="I475" i="1"/>
  <c r="I2140" i="1"/>
  <c r="I566" i="1"/>
  <c r="I2807" i="1"/>
  <c r="I2802" i="1"/>
  <c r="I1223" i="1"/>
  <c r="I1322" i="1"/>
  <c r="I497" i="1"/>
  <c r="I2609" i="1"/>
  <c r="I363" i="1"/>
  <c r="I1538" i="1"/>
  <c r="I846" i="1"/>
  <c r="I647" i="1"/>
  <c r="I2199" i="1"/>
  <c r="I2338" i="1"/>
  <c r="I697" i="1"/>
  <c r="I2008" i="1"/>
  <c r="I2447" i="1"/>
  <c r="I1297" i="1"/>
  <c r="I2556" i="1"/>
  <c r="I2097" i="1"/>
  <c r="I2787" i="1"/>
  <c r="I238" i="1"/>
  <c r="I550" i="1"/>
  <c r="I166" i="1"/>
  <c r="I1653" i="1"/>
  <c r="I102" i="1"/>
  <c r="I1256" i="1"/>
  <c r="I1009" i="1"/>
  <c r="I1380" i="1"/>
  <c r="I1152" i="1"/>
  <c r="I1490" i="1"/>
  <c r="I2214" i="1"/>
  <c r="I1051" i="1"/>
  <c r="I1489" i="1"/>
  <c r="I859" i="1"/>
  <c r="I521" i="1"/>
  <c r="I2099" i="1"/>
  <c r="I2042" i="1"/>
  <c r="I942" i="1"/>
  <c r="I1625" i="1"/>
  <c r="I2693" i="1"/>
  <c r="I2304" i="1"/>
  <c r="I1752" i="1"/>
  <c r="I1174" i="1"/>
  <c r="I124" i="1"/>
  <c r="I808" i="1"/>
  <c r="I624" i="1"/>
  <c r="I1675" i="1"/>
  <c r="I2791" i="1"/>
  <c r="I1700" i="1"/>
  <c r="I1692" i="1"/>
  <c r="I2313" i="1"/>
  <c r="I1605" i="1"/>
  <c r="I2694" i="1"/>
  <c r="I390" i="1"/>
  <c r="I2347" i="1"/>
  <c r="I1275" i="1"/>
  <c r="I2528" i="1"/>
  <c r="I2471" i="1"/>
  <c r="I906" i="1"/>
  <c r="I691" i="1"/>
  <c r="I1839" i="1"/>
  <c r="I2001" i="1"/>
  <c r="I1413" i="1"/>
  <c r="I1257" i="1"/>
  <c r="I357" i="1"/>
  <c r="I2562" i="1"/>
  <c r="I2451" i="1"/>
  <c r="I1231" i="1"/>
  <c r="I1341" i="1"/>
  <c r="I2783" i="1"/>
  <c r="I874" i="1"/>
  <c r="I1166" i="1"/>
  <c r="I2417" i="1"/>
  <c r="I1397" i="1"/>
  <c r="I792" i="1"/>
  <c r="I806" i="1"/>
  <c r="I794" i="1"/>
  <c r="I312" i="1"/>
  <c r="I2650" i="1"/>
  <c r="I1403" i="1"/>
  <c r="I1717" i="1"/>
  <c r="I884" i="1"/>
  <c r="I728" i="1"/>
  <c r="I2149" i="1"/>
  <c r="I435" i="1"/>
  <c r="I2043" i="1"/>
  <c r="I2301" i="1"/>
  <c r="I1763" i="1"/>
  <c r="I30" i="1"/>
  <c r="I2734" i="1"/>
  <c r="I2494" i="1"/>
  <c r="I1816" i="1"/>
  <c r="I1295" i="1"/>
  <c r="I24" i="1"/>
  <c r="I2346" i="1"/>
  <c r="I1280" i="1"/>
  <c r="I1302" i="1"/>
  <c r="I610" i="1"/>
  <c r="I683" i="1"/>
  <c r="I155" i="1"/>
  <c r="I2653" i="1"/>
  <c r="I898" i="1"/>
  <c r="I748" i="1"/>
  <c r="I464" i="1"/>
  <c r="I184" i="1"/>
  <c r="I2482" i="1"/>
  <c r="I1060" i="1"/>
  <c r="I1854" i="1"/>
  <c r="I1841" i="1"/>
  <c r="I1980" i="1"/>
  <c r="I54" i="1"/>
  <c r="I308" i="1"/>
  <c r="I734" i="1"/>
  <c r="I1129" i="1"/>
  <c r="I1047" i="1"/>
  <c r="I2731" i="1"/>
  <c r="I313" i="1"/>
  <c r="I2400" i="1"/>
  <c r="I18" i="1"/>
  <c r="I2739" i="1"/>
  <c r="I141" i="1"/>
  <c r="I1216" i="1"/>
  <c r="I976" i="1"/>
  <c r="I1942" i="1"/>
  <c r="I1492" i="1"/>
  <c r="I565" i="1"/>
  <c r="I2781" i="1"/>
  <c r="I480" i="1"/>
  <c r="I433" i="1"/>
  <c r="I483" i="1"/>
  <c r="I1168" i="1"/>
  <c r="I1564" i="1"/>
  <c r="I2374" i="1"/>
  <c r="I1730" i="1"/>
  <c r="I1753" i="1"/>
  <c r="I1766" i="1"/>
  <c r="I2334" i="1"/>
  <c r="I2733" i="1"/>
  <c r="I2604" i="1"/>
  <c r="I1506" i="1"/>
  <c r="I589" i="1"/>
  <c r="I1957" i="1"/>
  <c r="I1312" i="1"/>
  <c r="I2452" i="1"/>
  <c r="I2433" i="1"/>
  <c r="I2387" i="1"/>
  <c r="I2605" i="1"/>
  <c r="I1227" i="1"/>
  <c r="I2573" i="1"/>
  <c r="I1760" i="1"/>
  <c r="I2356" i="1"/>
  <c r="I2598" i="1"/>
  <c r="I1320" i="1"/>
  <c r="I1065" i="1"/>
  <c r="I1783" i="1"/>
  <c r="I2368" i="1"/>
  <c r="I839" i="1"/>
  <c r="I2448" i="1"/>
  <c r="I1059" i="1"/>
  <c r="I1908" i="1"/>
  <c r="I1527" i="1"/>
  <c r="I1118" i="1"/>
  <c r="I154" i="1"/>
  <c r="I183" i="1"/>
  <c r="I410" i="1"/>
  <c r="I2159" i="1"/>
  <c r="I1914" i="1"/>
  <c r="I1917" i="1"/>
  <c r="I1823" i="1"/>
  <c r="I1113" i="1"/>
  <c r="I1452" i="1"/>
  <c r="I717" i="1"/>
  <c r="I2404" i="1"/>
  <c r="I1826" i="1"/>
  <c r="I818" i="1"/>
  <c r="I1689" i="1"/>
  <c r="I2175" i="1"/>
  <c r="I1882" i="1"/>
  <c r="I757" i="1"/>
  <c r="I1149" i="1"/>
  <c r="I1533" i="1"/>
  <c r="I572" i="1"/>
  <c r="I524" i="1"/>
  <c r="I850" i="1"/>
  <c r="I2638" i="1"/>
  <c r="I2125" i="1"/>
  <c r="I754" i="1"/>
  <c r="I1324" i="1"/>
  <c r="I2660" i="1"/>
  <c r="I2409" i="1"/>
  <c r="I2062" i="1"/>
  <c r="I679" i="1"/>
  <c r="I1608" i="1"/>
  <c r="I171" i="1"/>
  <c r="I1612" i="1"/>
  <c r="I1184" i="1"/>
  <c r="I1014" i="1"/>
  <c r="I2246" i="1"/>
  <c r="I2426" i="1"/>
  <c r="I923" i="1"/>
  <c r="I929" i="1"/>
  <c r="I307" i="1"/>
  <c r="I1505" i="1"/>
  <c r="I417" i="1"/>
  <c r="I1531" i="1"/>
  <c r="I245" i="1"/>
  <c r="I849" i="1"/>
  <c r="I2519" i="1"/>
  <c r="I55" i="1"/>
  <c r="I893" i="1"/>
  <c r="I1909" i="1"/>
  <c r="I2655" i="1"/>
  <c r="I2743" i="1"/>
  <c r="I1720" i="1"/>
  <c r="I684" i="1"/>
  <c r="I736" i="1"/>
  <c r="I2302" i="1"/>
  <c r="I1325" i="1"/>
  <c r="I1010" i="1"/>
  <c r="I39" i="1"/>
  <c r="I331" i="1"/>
  <c r="I864" i="1"/>
  <c r="I564" i="1"/>
  <c r="I1532" i="1"/>
  <c r="I2591" i="1"/>
  <c r="I437" i="1"/>
  <c r="I2160" i="1"/>
  <c r="I418" i="1"/>
  <c r="I824" i="1"/>
  <c r="I97" i="1"/>
  <c r="I2007" i="1"/>
  <c r="I63" i="1"/>
  <c r="I1881" i="1"/>
  <c r="I2396" i="1"/>
  <c r="I2139" i="1"/>
  <c r="I2052" i="1"/>
  <c r="I637" i="1"/>
  <c r="I1336" i="1"/>
  <c r="I2238" i="1"/>
  <c r="I1982" i="1"/>
  <c r="I2551" i="1"/>
  <c r="I2580" i="1"/>
  <c r="I1555" i="1"/>
  <c r="I646" i="1"/>
  <c r="I1382" i="1"/>
  <c r="I936" i="1"/>
  <c r="I1334" i="1"/>
  <c r="I1508" i="1"/>
  <c r="I1066" i="1"/>
  <c r="I289" i="1"/>
  <c r="I1428" i="1"/>
  <c r="I44" i="1"/>
  <c r="I1794" i="1"/>
  <c r="I2369" i="1"/>
  <c r="I2457" i="1"/>
  <c r="I2259" i="1"/>
  <c r="I781" i="1"/>
  <c r="I2870" i="1"/>
  <c r="I559" i="1"/>
  <c r="I629" i="1"/>
  <c r="I1556" i="1"/>
  <c r="I222" i="1"/>
  <c r="I1392" i="1"/>
  <c r="I2485" i="1"/>
  <c r="I2768" i="1"/>
  <c r="I1867" i="1"/>
  <c r="I2714" i="1"/>
  <c r="I577" i="1"/>
  <c r="I2158" i="1"/>
  <c r="I351" i="1"/>
  <c r="I2499" i="1"/>
  <c r="I2463" i="1"/>
  <c r="I225" i="1"/>
  <c r="I1487" i="1"/>
  <c r="I1821" i="1"/>
  <c r="I67" i="1"/>
  <c r="I1136" i="1"/>
  <c r="I59" i="1"/>
  <c r="I1456" i="1"/>
  <c r="I1076" i="1"/>
  <c r="I2770" i="1"/>
  <c r="I2443" i="1"/>
  <c r="I549" i="1"/>
  <c r="I82" i="1"/>
  <c r="I1929" i="1"/>
  <c r="I2624" i="1"/>
  <c r="I2832" i="1"/>
  <c r="I1343" i="1"/>
  <c r="I2780" i="1"/>
  <c r="I266" i="1"/>
  <c r="I2630" i="1"/>
  <c r="I471" i="1"/>
  <c r="I1729" i="1"/>
  <c r="I458" i="1"/>
  <c r="I1246" i="1"/>
  <c r="I120" i="1"/>
  <c r="I2285" i="1"/>
  <c r="I2458" i="1"/>
  <c r="I783" i="1"/>
  <c r="I2019" i="1"/>
  <c r="I85" i="1"/>
  <c r="I2151" i="1"/>
  <c r="I2479" i="1"/>
  <c r="I448" i="1"/>
  <c r="I1391" i="1"/>
  <c r="I1553" i="1"/>
  <c r="I2846" i="1"/>
  <c r="I103" i="1"/>
  <c r="I974" i="1"/>
  <c r="I1199" i="1"/>
  <c r="I1738" i="1"/>
  <c r="I1918" i="1"/>
  <c r="I2496" i="1"/>
  <c r="I1417" i="1"/>
  <c r="I276" i="1"/>
  <c r="I182" i="1"/>
  <c r="I2211" i="1"/>
  <c r="I2829" i="1"/>
  <c r="I509" i="1"/>
  <c r="I1254" i="1"/>
  <c r="I478" i="1"/>
  <c r="I1710" i="1"/>
  <c r="I2717" i="1"/>
  <c r="I1719" i="1"/>
  <c r="I1331" i="1"/>
  <c r="I774" i="1"/>
  <c r="I11" i="1"/>
  <c r="I2578" i="1"/>
  <c r="I241" i="1"/>
  <c r="I2475" i="1"/>
  <c r="I787" i="1"/>
  <c r="I2212" i="1"/>
  <c r="I1967" i="1"/>
  <c r="I1195" i="1"/>
  <c r="I1648" i="1"/>
  <c r="I1866" i="1"/>
  <c r="I5" i="1"/>
  <c r="I934" i="1"/>
  <c r="I273" i="1"/>
  <c r="I1912" i="1"/>
  <c r="I2410" i="1"/>
  <c r="I2256" i="1"/>
  <c r="I1033" i="1"/>
  <c r="I201" i="1"/>
  <c r="I1292" i="1"/>
  <c r="I2020" i="1"/>
  <c r="I2104" i="1"/>
  <c r="I1484" i="1"/>
  <c r="I2279" i="1"/>
  <c r="I2830" i="1"/>
  <c r="I2738" i="1"/>
  <c r="I1787" i="1"/>
  <c r="I2784" i="1"/>
  <c r="I912" i="1"/>
  <c r="I212" i="1"/>
  <c r="I449" i="1"/>
  <c r="I2667" i="1"/>
  <c r="I744" i="1"/>
  <c r="I267" i="1"/>
  <c r="I1154" i="1"/>
  <c r="I879" i="1"/>
  <c r="I2735" i="1"/>
  <c r="I1067" i="1"/>
  <c r="I930" i="1"/>
  <c r="I542" i="1"/>
  <c r="I1781" i="1"/>
  <c r="I2579" i="1"/>
  <c r="I2172" i="1"/>
  <c r="I318" i="1"/>
  <c r="I1923" i="1"/>
  <c r="I2260" i="1"/>
  <c r="I1424" i="1"/>
  <c r="I701" i="1"/>
  <c r="I1072" i="1"/>
  <c r="I1101" i="1"/>
  <c r="I1661" i="1"/>
  <c r="I1039" i="1"/>
  <c r="I2595" i="1"/>
  <c r="I28" i="1"/>
  <c r="I7" i="1"/>
  <c r="I1836" i="1"/>
  <c r="I1105" i="1"/>
  <c r="I196" i="1"/>
  <c r="I2234" i="1"/>
  <c r="I2532" i="1"/>
  <c r="I2307" i="1"/>
  <c r="I1421" i="1"/>
  <c r="I2847" i="1"/>
  <c r="I1459" i="1"/>
  <c r="I746" i="1"/>
  <c r="I227" i="1"/>
  <c r="I877" i="1"/>
  <c r="I2124" i="1"/>
  <c r="I2106" i="1"/>
  <c r="I491" i="1"/>
  <c r="I230" i="1"/>
  <c r="I2748" i="1"/>
  <c r="I2607" i="1"/>
  <c r="I852" i="1"/>
  <c r="I1964" i="1"/>
  <c r="I1513" i="1"/>
  <c r="I304" i="1"/>
  <c r="I2505" i="1"/>
  <c r="I1377" i="1"/>
  <c r="I904" i="1"/>
  <c r="I556" i="1"/>
  <c r="I1309" i="1"/>
  <c r="I1588" i="1"/>
  <c r="I1737" i="1"/>
  <c r="I1411" i="1"/>
  <c r="I317" i="1"/>
  <c r="I1432" i="1"/>
  <c r="I739" i="1"/>
  <c r="I1247" i="1"/>
  <c r="I2220" i="1"/>
  <c r="I1848" i="1"/>
  <c r="I2757" i="1"/>
  <c r="I2640" i="1"/>
  <c r="I1650" i="1"/>
  <c r="I987" i="1"/>
  <c r="I738" i="1"/>
  <c r="I2799" i="1"/>
  <c r="I1845" i="1"/>
  <c r="I1651" i="1"/>
  <c r="I1420" i="1"/>
  <c r="I2614" i="1"/>
  <c r="I650" i="1"/>
  <c r="I2522" i="1"/>
  <c r="I979" i="1"/>
  <c r="I2009" i="1"/>
  <c r="I2514" i="1"/>
  <c r="I2834" i="1"/>
  <c r="I1626" i="1"/>
  <c r="I2612" i="1"/>
  <c r="I1662" i="1"/>
  <c r="I1158" i="1"/>
  <c r="I854" i="1"/>
  <c r="I1290" i="1"/>
  <c r="I1191" i="1"/>
  <c r="I2642" i="1"/>
  <c r="I468" i="1"/>
  <c r="I70" i="1"/>
  <c r="I2809" i="1"/>
  <c r="I416" i="1"/>
  <c r="I840" i="1"/>
  <c r="I2821" i="1"/>
  <c r="I2198" i="1"/>
  <c r="I1495" i="1"/>
  <c r="I1580" i="1"/>
  <c r="I1376" i="1"/>
  <c r="I1416" i="1"/>
  <c r="I123" i="1"/>
  <c r="I349" i="1"/>
  <c r="I1102" i="1"/>
  <c r="I575" i="1"/>
  <c r="I1793" i="1"/>
  <c r="I1055" i="1"/>
  <c r="I894" i="1"/>
  <c r="I796" i="1"/>
  <c r="I206" i="1"/>
  <c r="I2548" i="1"/>
  <c r="I1986" i="1"/>
  <c r="I1736" i="1"/>
  <c r="I1085" i="1"/>
  <c r="I2858" i="1"/>
  <c r="I2620" i="1"/>
  <c r="I1237" i="1"/>
  <c r="I457" i="1"/>
  <c r="I164" i="1"/>
  <c r="I26" i="1"/>
  <c r="I2718" i="1"/>
  <c r="I1632" i="1"/>
  <c r="I2835" i="1"/>
  <c r="I420" i="1"/>
  <c r="I905" i="1"/>
  <c r="I2867" i="1"/>
  <c r="I1549" i="1"/>
  <c r="I1130" i="1"/>
  <c r="I2150" i="1"/>
  <c r="I2632" i="1"/>
  <c r="I1955" i="1"/>
  <c r="I14" i="1"/>
  <c r="I2157" i="1"/>
  <c r="I2050" i="1"/>
  <c r="I1817" i="1"/>
  <c r="I1707" i="1"/>
  <c r="I1994" i="1"/>
  <c r="I2168" i="1"/>
  <c r="I441" i="1"/>
  <c r="I488" i="1"/>
  <c r="I2698" i="1"/>
  <c r="I2248" i="1"/>
  <c r="I406" i="1"/>
  <c r="I1790" i="1"/>
  <c r="I2853" i="1"/>
  <c r="I2032" i="1"/>
  <c r="I210" i="1"/>
  <c r="I1394" i="1"/>
  <c r="I1351" i="1"/>
  <c r="I799" i="1"/>
  <c r="I1151" i="1"/>
  <c r="I2281" i="1"/>
  <c r="I1969" i="1"/>
  <c r="I1056" i="1"/>
  <c r="I246" i="1"/>
  <c r="I1877" i="1"/>
  <c r="I2763" i="1"/>
  <c r="I2817" i="1"/>
  <c r="I2092" i="1"/>
  <c r="I2330" i="1"/>
  <c r="I1727" i="1"/>
  <c r="I2382" i="1"/>
  <c r="I1407" i="1"/>
  <c r="I1979" i="1"/>
  <c r="I2339" i="1"/>
  <c r="I1453" i="1"/>
  <c r="I1464" i="1"/>
  <c r="I19" i="1"/>
  <c r="I2324" i="1"/>
  <c r="I2357" i="1"/>
  <c r="I563" i="1"/>
  <c r="I1274" i="1"/>
  <c r="I384" i="1"/>
  <c r="I1961" i="1"/>
  <c r="I1890" i="1"/>
  <c r="I237" i="1"/>
  <c r="I1431" i="1"/>
  <c r="I314" i="1"/>
  <c r="I2384" i="1"/>
  <c r="I944" i="1"/>
  <c r="I224" i="1"/>
  <c r="I319" i="1"/>
  <c r="I33" i="1"/>
  <c r="I1968" i="1"/>
  <c r="I997" i="1"/>
  <c r="I396" i="1"/>
  <c r="I1049" i="1"/>
  <c r="I1494" i="1"/>
  <c r="I2719" i="1"/>
  <c r="I460" i="1"/>
  <c r="I1393" i="1"/>
  <c r="I2539" i="1"/>
  <c r="I2506" i="1"/>
  <c r="I2004" i="1"/>
  <c r="I1143" i="1"/>
  <c r="I2665" i="1"/>
  <c r="I1188" i="1"/>
  <c r="I2840" i="1"/>
  <c r="I51" i="1"/>
  <c r="I2459" i="1"/>
  <c r="I2049" i="1"/>
  <c r="I1395" i="1"/>
  <c r="I2610" i="1"/>
  <c r="I621" i="1"/>
  <c r="I1610" i="1"/>
  <c r="I305" i="1"/>
  <c r="I53" i="1"/>
  <c r="I2592" i="1"/>
  <c r="I1602" i="1"/>
  <c r="I718" i="1"/>
  <c r="I2355" i="1"/>
  <c r="I118" i="1"/>
  <c r="I178" i="1"/>
  <c r="I687" i="1"/>
  <c r="I1703" i="1"/>
  <c r="I291" i="1"/>
  <c r="I316" i="1"/>
  <c r="I1132" i="1"/>
  <c r="I1110" i="1"/>
  <c r="I2075" i="1"/>
  <c r="I1638" i="1"/>
  <c r="I1214" i="1"/>
  <c r="I1750" i="1"/>
  <c r="I79" i="1"/>
  <c r="I485" i="1"/>
  <c r="I2446" i="1"/>
  <c r="I1842" i="1"/>
  <c r="I2690" i="1"/>
  <c r="I571" i="1"/>
  <c r="I279" i="1"/>
  <c r="I2080" i="1"/>
  <c r="I1429" i="1"/>
  <c r="I256" i="1"/>
  <c r="I1819" i="1"/>
  <c r="I2325" i="1"/>
  <c r="I584" i="1"/>
  <c r="I1446" i="1"/>
  <c r="I1079" i="1"/>
  <c r="I1715" i="1"/>
  <c r="I1937" i="1"/>
  <c r="I1074" i="1"/>
  <c r="I127" i="1"/>
  <c r="I2187" i="1"/>
  <c r="I2171" i="1"/>
  <c r="I233" i="1"/>
  <c r="I1966" i="1"/>
  <c r="I2483" i="1"/>
  <c r="I1109" i="1"/>
  <c r="I1443" i="1"/>
  <c r="I1593" i="1"/>
  <c r="I280" i="1"/>
  <c r="I2673" i="1"/>
  <c r="I1349" i="1"/>
  <c r="I2492" i="1"/>
  <c r="I1155" i="1"/>
  <c r="I1089" i="1"/>
  <c r="I1156" i="1"/>
  <c r="I2272" i="1"/>
  <c r="I2868" i="1"/>
  <c r="I397" i="1"/>
  <c r="I421" i="1"/>
  <c r="I365" i="1"/>
  <c r="I1716" i="1"/>
  <c r="I368" i="1"/>
  <c r="I1305" i="1"/>
  <c r="I1938" i="1"/>
  <c r="I2370" i="1"/>
  <c r="I1563" i="1"/>
  <c r="I970" i="1"/>
  <c r="I1326" i="1"/>
  <c r="I2686" i="1"/>
  <c r="I1390" i="1"/>
  <c r="I2395" i="1"/>
  <c r="I71" i="1"/>
  <c r="I208" i="1"/>
  <c r="I140" i="1"/>
  <c r="I2293" i="1"/>
  <c r="I1368" i="1"/>
  <c r="I889" i="1"/>
  <c r="I1875" i="1"/>
  <c r="I1990" i="1"/>
  <c r="I753" i="1"/>
  <c r="I663" i="1"/>
  <c r="I2064" i="1"/>
  <c r="I295" i="1"/>
  <c r="I1865" i="1"/>
  <c r="I1088" i="1"/>
  <c r="I108" i="1"/>
  <c r="I1042" i="1"/>
  <c r="I1796" i="1"/>
  <c r="I75" i="1"/>
  <c r="I763" i="1"/>
  <c r="I2750" i="1"/>
  <c r="I1830" i="1"/>
  <c r="I1631" i="1"/>
  <c r="I789" i="1"/>
  <c r="I1583" i="1"/>
  <c r="I160" i="1"/>
  <c r="I1726" i="1"/>
  <c r="I1054" i="1"/>
  <c r="I1211" i="1"/>
  <c r="I695" i="1"/>
  <c r="I2298" i="1"/>
  <c r="I2353" i="1"/>
  <c r="I2689" i="1"/>
  <c r="I2456" i="1"/>
  <c r="I1189" i="1"/>
  <c r="I1902" i="1"/>
  <c r="I2416" i="1"/>
  <c r="I1339" i="1"/>
  <c r="I1422" i="1"/>
  <c r="I1663" i="1"/>
  <c r="I372" i="1"/>
  <c r="I1857" i="1"/>
  <c r="I2201" i="1"/>
  <c r="I2163" i="1"/>
  <c r="I2647" i="1"/>
  <c r="I2844" i="1"/>
  <c r="I2228" i="1"/>
  <c r="I1940" i="1"/>
  <c r="I1973" i="1"/>
  <c r="I2390" i="1"/>
  <c r="I20" i="1"/>
  <c r="I969" i="1"/>
  <c r="I1934" i="1"/>
  <c r="I2461" i="1"/>
  <c r="I2845" i="1"/>
  <c r="I2381" i="1"/>
  <c r="I618" i="1"/>
  <c r="I134" i="1"/>
  <c r="I4" i="1"/>
  <c r="I453" i="1"/>
  <c r="I261" i="1"/>
  <c r="I2486" i="1"/>
  <c r="I1932" i="1"/>
  <c r="I682" i="1"/>
  <c r="I1997" i="1"/>
  <c r="I2546" i="1"/>
  <c r="I2439" i="1"/>
  <c r="I2803" i="1"/>
  <c r="I513" i="1"/>
  <c r="I2266" i="1"/>
  <c r="I1803" i="1"/>
  <c r="I719" i="1"/>
  <c r="I271" i="1"/>
  <c r="I1809" i="1"/>
  <c r="I1455" i="1"/>
  <c r="I726" i="1"/>
  <c r="I2726" i="1"/>
  <c r="I578" i="1"/>
  <c r="I1148" i="1"/>
  <c r="I459" i="1"/>
  <c r="I493" i="1"/>
  <c r="I2476" i="1"/>
  <c r="I1928" i="1"/>
  <c r="I135" i="1"/>
  <c r="I2335" i="1"/>
  <c r="I2489" i="1"/>
  <c r="I2705" i="1"/>
  <c r="I1406" i="1"/>
  <c r="I301" i="1"/>
  <c r="I2022" i="1"/>
  <c r="I2754" i="1"/>
  <c r="I2028" i="1"/>
  <c r="I2848" i="1"/>
  <c r="I1454" i="1"/>
  <c r="I2067" i="1"/>
  <c r="I1114" i="1"/>
  <c r="I2297" i="1"/>
  <c r="I916" i="1"/>
  <c r="I1448" i="1"/>
  <c r="I1419" i="1"/>
  <c r="I1609" i="1"/>
  <c r="I1108" i="1"/>
  <c r="I1526" i="1"/>
  <c r="I76" i="1"/>
  <c r="I1756" i="1"/>
  <c r="I776" i="1"/>
  <c r="I949" i="1"/>
  <c r="I195" i="1"/>
  <c r="I440" i="1"/>
  <c r="I481" i="1"/>
  <c r="I431" i="1"/>
  <c r="I338" i="1"/>
  <c r="I2070" i="1"/>
  <c r="I1634" i="1"/>
  <c r="I1676" i="1"/>
  <c r="I2554" i="1"/>
  <c r="I1348" i="1"/>
  <c r="I2425" i="1"/>
  <c r="I1759" i="1"/>
  <c r="I2065" i="1"/>
  <c r="I638" i="1"/>
  <c r="I1016" i="1"/>
  <c r="I2421" i="1"/>
  <c r="I1604" i="1"/>
  <c r="I99" i="1"/>
  <c r="I821" i="1"/>
  <c r="I1313" i="1"/>
  <c r="I2322" i="1"/>
  <c r="I2232" i="1"/>
  <c r="I1805" i="1"/>
  <c r="I1898" i="1"/>
  <c r="I180" i="1"/>
  <c r="I2210" i="1"/>
  <c r="I982" i="1"/>
  <c r="I2631" i="1"/>
  <c r="I830" i="1"/>
  <c r="I326" i="1"/>
  <c r="I2747" i="1"/>
  <c r="I119" i="1"/>
  <c r="I1524" i="1"/>
  <c r="I1894" i="1"/>
  <c r="I2822" i="1"/>
  <c r="I250" i="1"/>
  <c r="I1976" i="1"/>
  <c r="I2502" i="1"/>
  <c r="I300" i="1"/>
  <c r="I1603" i="1"/>
  <c r="I1829" i="1"/>
  <c r="I2685" i="1"/>
  <c r="I2218" i="1"/>
  <c r="I1510" i="1"/>
  <c r="I1008" i="1"/>
  <c r="I117" i="1"/>
  <c r="I2859" i="1"/>
  <c r="I2006" i="1"/>
  <c r="I2812" i="1"/>
  <c r="I902" i="1"/>
  <c r="I1182" i="1"/>
  <c r="I835" i="1"/>
  <c r="I1751" i="1"/>
  <c r="I2863" i="1"/>
  <c r="I1150" i="1"/>
  <c r="I1658" i="1"/>
  <c r="I1910" i="1"/>
  <c r="I2276" i="1"/>
  <c r="I1584" i="1"/>
  <c r="I529" i="1"/>
  <c r="I2378" i="1"/>
  <c r="I1115" i="1"/>
  <c r="I507" i="1"/>
  <c r="I1718" i="1"/>
  <c r="I2230" i="1"/>
  <c r="I1053" i="1"/>
  <c r="I198" i="1"/>
  <c r="I1206" i="1"/>
  <c r="I1784" i="1"/>
  <c r="I800" i="1"/>
  <c r="I1975" i="1"/>
  <c r="I436" i="1"/>
  <c r="I1733" i="1"/>
  <c r="I2154" i="1"/>
  <c r="I2044" i="1"/>
  <c r="I1086" i="1"/>
  <c r="I1466" i="1"/>
  <c r="I283" i="1"/>
  <c r="I1525" i="1"/>
  <c r="I591" i="1"/>
  <c r="I2047" i="1"/>
  <c r="I2666" i="1"/>
  <c r="I346" i="1"/>
  <c r="I249" i="1"/>
  <c r="I2309" i="1"/>
  <c r="I1173" i="1"/>
  <c r="I1296" i="1"/>
  <c r="I1474" i="1"/>
  <c r="I2283" i="1"/>
  <c r="I2422" i="1"/>
  <c r="I197" i="1"/>
  <c r="I599" i="1"/>
  <c r="I699" i="1"/>
  <c r="I12" i="1"/>
  <c r="I1642" i="1"/>
  <c r="I1356" i="1"/>
  <c r="I2415" i="1"/>
  <c r="I361" i="1"/>
  <c r="I400" i="1"/>
  <c r="I446" i="1"/>
  <c r="I2621" i="1"/>
  <c r="I2663" i="1"/>
  <c r="I235" i="1"/>
  <c r="I2441" i="1"/>
  <c r="I1157" i="1"/>
  <c r="I2617" i="1"/>
  <c r="I2841" i="1"/>
  <c r="I2826" i="1"/>
  <c r="I2166" i="1"/>
  <c r="I960" i="1"/>
  <c r="I508" i="1"/>
  <c r="I938" i="1"/>
  <c r="I2815" i="1"/>
  <c r="I2056" i="1"/>
  <c r="I791" i="1"/>
  <c r="I2289" i="1"/>
  <c r="I360" i="1"/>
  <c r="I803" i="1"/>
  <c r="I888" i="1"/>
  <c r="I630" i="1"/>
  <c r="I2484" i="1"/>
  <c r="I344" i="1"/>
  <c r="I886" i="1"/>
  <c r="I479" i="1"/>
  <c r="I290" i="1"/>
  <c r="I2354" i="1"/>
  <c r="I1757" i="1"/>
  <c r="I1357" i="1"/>
  <c r="I2773" i="1"/>
  <c r="I1175" i="1"/>
  <c r="I2295" i="1"/>
  <c r="I1075" i="1"/>
  <c r="I510" i="1"/>
  <c r="I136" i="1"/>
  <c r="I492" i="1"/>
  <c r="I2105" i="1"/>
  <c r="I1070" i="1"/>
  <c r="I2153" i="1"/>
  <c r="I352" i="1"/>
  <c r="I1104" i="1"/>
  <c r="I872" i="1"/>
  <c r="I1043" i="1"/>
  <c r="I583" i="1"/>
  <c r="I221" i="1"/>
  <c r="I333" i="1"/>
  <c r="I2010" i="1"/>
  <c r="I1813" i="1"/>
  <c r="I1404" i="1"/>
  <c r="I948" i="1"/>
  <c r="I1409" i="1"/>
  <c r="I1502" i="1"/>
  <c r="I2811" i="1"/>
  <c r="I741" i="1"/>
  <c r="I714" i="1"/>
  <c r="I455" i="1"/>
  <c r="I2766" i="1"/>
  <c r="I1057" i="1"/>
  <c r="I2316" i="1"/>
  <c r="I2709" i="1"/>
  <c r="I2005" i="1"/>
  <c r="I999" i="1"/>
  <c r="I2040" i="1"/>
  <c r="I2652" i="1"/>
  <c r="I38" i="1"/>
  <c r="I438" i="1"/>
  <c r="I422" i="1"/>
  <c r="I2383" i="1"/>
  <c r="I920" i="1"/>
  <c r="I569" i="1"/>
  <c r="I1071" i="1"/>
  <c r="I1363" i="1"/>
  <c r="I2132" i="1"/>
  <c r="I2495" i="1"/>
  <c r="I2794" i="1"/>
  <c r="I2637" i="1"/>
  <c r="I2720" i="1"/>
  <c r="I2576" i="1"/>
  <c r="I2775" i="1"/>
  <c r="I2095" i="1"/>
  <c r="I150" i="1"/>
  <c r="I1670" i="1"/>
  <c r="I2391" i="1"/>
  <c r="I1611" i="1"/>
  <c r="I1773" i="1"/>
  <c r="I376" i="1"/>
  <c r="I903" i="1"/>
  <c r="I382" i="1"/>
  <c r="I1093" i="1"/>
  <c r="I1028" i="1"/>
  <c r="I968" i="1"/>
  <c r="I157" i="1"/>
  <c r="I1263" i="1"/>
  <c r="I2288" i="1"/>
  <c r="I1600" i="1"/>
  <c r="I22" i="1"/>
  <c r="I2429" i="1"/>
  <c r="I994" i="1"/>
  <c r="I2086" i="1"/>
  <c r="I2392" i="1"/>
  <c r="I2126" i="1"/>
  <c r="I547" i="1"/>
  <c r="I364" i="1"/>
  <c r="I1827" i="1"/>
  <c r="I1094" i="1"/>
  <c r="I1507" i="1"/>
  <c r="I844" i="1"/>
  <c r="I1283" i="1"/>
  <c r="I1230" i="1"/>
  <c r="I467" i="1"/>
  <c r="I2188" i="1"/>
  <c r="I1209" i="1"/>
  <c r="I1789" i="1"/>
  <c r="I1425" i="1"/>
  <c r="I773" i="1"/>
  <c r="I2752" i="1"/>
  <c r="I1117" i="1"/>
  <c r="I2190" i="1"/>
  <c r="I1003" i="1"/>
  <c r="I826" i="1"/>
  <c r="I885" i="1"/>
  <c r="I321" i="1"/>
  <c r="I2774" i="1"/>
  <c r="I254" i="1"/>
  <c r="I1948" i="1"/>
  <c r="I1996" i="1"/>
  <c r="I100" i="1"/>
  <c r="I356" i="1"/>
  <c r="I743" i="1"/>
  <c r="I2827" i="1"/>
  <c r="I560" i="1"/>
  <c r="I2398" i="1"/>
  <c r="I981" i="1"/>
  <c r="I1353" i="1"/>
  <c r="I1681" i="1"/>
  <c r="I109" i="1"/>
  <c r="I1981" i="1"/>
  <c r="I2029" i="1"/>
  <c r="I1433" i="1"/>
  <c r="I1460" i="1"/>
  <c r="I784" i="1"/>
  <c r="I1442" i="1"/>
  <c r="I1807" i="1"/>
  <c r="I1770" i="1"/>
  <c r="I2745" i="1"/>
  <c r="I755" i="1"/>
  <c r="I189" i="1"/>
  <c r="I1744" i="1"/>
  <c r="I1239" i="1"/>
  <c r="I176" i="1"/>
  <c r="I2432" i="1"/>
  <c r="I2860" i="1"/>
  <c r="I2800" i="1"/>
  <c r="I1308" i="1"/>
  <c r="I1903" i="1"/>
  <c r="I669" i="1"/>
  <c r="I1240" i="1"/>
  <c r="I2261" i="1"/>
  <c r="I2434" i="1"/>
  <c r="I2069" i="1"/>
  <c r="I1772" i="1"/>
  <c r="I2814" i="1"/>
  <c r="I1116" i="1"/>
  <c r="I654" i="1"/>
  <c r="I1884" i="1"/>
  <c r="I2186" i="1"/>
  <c r="I1319" i="1"/>
  <c r="I1314" i="1"/>
  <c r="I1855" i="1"/>
  <c r="I730" i="1"/>
  <c r="I381" i="1"/>
  <c r="I311" i="1"/>
  <c r="I546" i="1"/>
  <c r="I1027" i="1"/>
  <c r="I1196" i="1"/>
  <c r="I1258" i="1"/>
  <c r="I498" i="1"/>
  <c r="I2851" i="1"/>
  <c r="I1722" i="1"/>
  <c r="I1863" i="1"/>
  <c r="I2280" i="1"/>
  <c r="I496" i="1"/>
  <c r="I580" i="1"/>
  <c r="I2303" i="1"/>
  <c r="I805" i="1"/>
  <c r="I1271" i="1"/>
  <c r="I1300" i="1"/>
  <c r="I409" i="1"/>
  <c r="I1833" i="1"/>
  <c r="I2379" i="1"/>
  <c r="I1478" i="1"/>
  <c r="I2657" i="1"/>
  <c r="I1020" i="1"/>
  <c r="I1124" i="1"/>
  <c r="I1364" i="1"/>
  <c r="I2805" i="1"/>
  <c r="I590" i="1"/>
  <c r="I1925" i="1"/>
  <c r="I1238" i="1"/>
  <c r="I2221" i="1"/>
  <c r="I389" i="1"/>
  <c r="I899" i="1"/>
  <c r="I169" i="1"/>
  <c r="I1323" i="1"/>
  <c r="I1458" i="1"/>
  <c r="I1119" i="1"/>
  <c r="I469" i="1"/>
  <c r="I853" i="1"/>
  <c r="I2511" i="1"/>
  <c r="I1509" i="1"/>
  <c r="I310" i="1"/>
  <c r="I1941" i="1"/>
  <c r="I2535" i="1"/>
  <c r="I1048" i="1"/>
  <c r="I2345" i="1"/>
  <c r="I2114" i="1"/>
  <c r="I1255" i="1"/>
  <c r="I795" i="1"/>
  <c r="I1846" i="1"/>
  <c r="I759" i="1"/>
  <c r="I486" i="1"/>
  <c r="I1664" i="1"/>
  <c r="I855" i="1"/>
  <c r="I278" i="1"/>
  <c r="I2534" i="1"/>
  <c r="I2682" i="1"/>
  <c r="I1574" i="1"/>
  <c r="I511" i="1"/>
  <c r="I359" i="1"/>
  <c r="I2442" i="1"/>
  <c r="I745" i="1"/>
  <c r="I1874" i="1"/>
  <c r="I285" i="1"/>
  <c r="I1315" i="1"/>
  <c r="I354" i="1"/>
  <c r="I395" i="1"/>
  <c r="I2786" i="1"/>
  <c r="I2572" i="1"/>
  <c r="I2678" i="1"/>
  <c r="I919" i="1"/>
  <c r="I2145" i="1"/>
  <c r="I867" i="1"/>
  <c r="I1586" i="1"/>
  <c r="I2438" i="1"/>
  <c r="I2016" i="1"/>
  <c r="I2727" i="1"/>
  <c r="I1007" i="1"/>
  <c r="I1399" i="1"/>
  <c r="I2540" i="1"/>
  <c r="I1598" i="1"/>
  <c r="I1837" i="1"/>
  <c r="I1788" i="1"/>
  <c r="I2178" i="1"/>
  <c r="I901" i="1"/>
  <c r="I2555" i="1"/>
  <c r="I2053" i="1"/>
  <c r="I963" i="1"/>
  <c r="I1958" i="1"/>
  <c r="I1461" i="1"/>
  <c r="I2318" i="1"/>
  <c r="I1983" i="1"/>
  <c r="I1669" i="1"/>
  <c r="I1379" i="1"/>
  <c r="I277" i="1"/>
  <c r="I862" i="1"/>
  <c r="I1037" i="1"/>
  <c r="I2253" i="1"/>
  <c r="I137" i="1"/>
  <c r="I1245" i="1"/>
  <c r="I660" i="1"/>
  <c r="I1447" i="1"/>
  <c r="I937" i="1"/>
  <c r="I29" i="1"/>
  <c r="I1160" i="1"/>
  <c r="I1862" i="1"/>
  <c r="I257" i="1"/>
  <c r="I946" i="1"/>
  <c r="I1233" i="1"/>
  <c r="I330" i="1"/>
  <c r="I519" i="1"/>
  <c r="I248" i="1"/>
  <c r="I607" i="1"/>
  <c r="I562" i="1"/>
  <c r="I1840" i="1"/>
  <c r="I1849" i="1"/>
  <c r="I2722" i="1"/>
  <c r="I2728" i="1"/>
  <c r="I819" i="1"/>
  <c r="I2481" i="1"/>
  <c r="I1984" i="1"/>
  <c r="I2746" i="1"/>
  <c r="I1515" i="1"/>
  <c r="I1317" i="1"/>
  <c r="I286" i="1"/>
  <c r="I1798" i="1"/>
  <c r="I2601" i="1"/>
  <c r="I1083" i="1"/>
  <c r="I1786" i="1"/>
  <c r="I2319" i="1"/>
  <c r="I426" i="1"/>
  <c r="I1627" i="1"/>
  <c r="I1954" i="1"/>
  <c r="I779" i="1"/>
  <c r="I1229" i="1"/>
  <c r="I865" i="1"/>
  <c r="I614" i="1"/>
  <c r="I2152" i="1"/>
  <c r="I672" i="1"/>
  <c r="I1539" i="1"/>
  <c r="I242" i="1"/>
  <c r="I322" i="1"/>
  <c r="I456" i="1"/>
  <c r="I2778" i="1"/>
  <c r="I1791" i="1"/>
  <c r="I260" i="1"/>
  <c r="I62" i="1"/>
  <c r="I296" i="1"/>
  <c r="I1977" i="1"/>
  <c r="I2767" i="1"/>
  <c r="I411" i="1"/>
  <c r="I988" i="1"/>
  <c r="I1915" i="1"/>
  <c r="I2156" i="1"/>
  <c r="I1617" i="1"/>
  <c r="I2197" i="1"/>
  <c r="I1479" i="1"/>
  <c r="I1354" i="1"/>
  <c r="I1511" i="1"/>
  <c r="I1516" i="1"/>
  <c r="I1481" i="1"/>
  <c r="I1145" i="1"/>
  <c r="I1548" i="1"/>
  <c r="I2704" i="1"/>
  <c r="I1006" i="1"/>
  <c r="I1212" i="1"/>
  <c r="I1272" i="1"/>
  <c r="I709" i="1"/>
  <c r="I2235" i="1"/>
  <c r="I413" i="1"/>
  <c r="I1889" i="1"/>
  <c r="I1595" i="1"/>
  <c r="I1123" i="1"/>
  <c r="I1445" i="1"/>
  <c r="I159" i="1"/>
  <c r="I551" i="1"/>
  <c r="I2843" i="1"/>
  <c r="I2326" i="1"/>
  <c r="I962" i="1"/>
  <c r="I1557" i="1"/>
  <c r="I2596" i="1"/>
  <c r="I2102" i="1"/>
  <c r="I1141" i="1"/>
  <c r="I427" i="1"/>
  <c r="I648" i="1"/>
  <c r="I1218" i="1"/>
  <c r="I1249" i="1"/>
  <c r="I8" i="1"/>
  <c r="I366" i="1"/>
  <c r="I2180" i="1"/>
  <c r="I1125" i="1"/>
  <c r="I2687" i="1"/>
  <c r="I512" i="1"/>
  <c r="I2737" i="1"/>
  <c r="I1899" i="1"/>
  <c r="I939" i="1"/>
  <c r="I1034" i="1"/>
  <c r="I2730" i="1"/>
  <c r="I1534" i="1"/>
  <c r="I2764" i="1"/>
  <c r="I404" i="1"/>
  <c r="I1765" i="1"/>
  <c r="I848" i="1"/>
  <c r="I634" i="1"/>
  <c r="I2087" i="1"/>
  <c r="I2262" i="1"/>
  <c r="I2141" i="1"/>
  <c r="I34" i="1"/>
  <c r="I2700" i="1"/>
  <c r="I790" i="1"/>
  <c r="I16" i="1"/>
  <c r="I139" i="1"/>
  <c r="I1728" i="1"/>
  <c r="I1963" i="1"/>
  <c r="I2577" i="1"/>
  <c r="I2751" i="1"/>
  <c r="I2131" i="1"/>
  <c r="I804" i="1"/>
  <c r="I1024" i="1"/>
  <c r="I2833" i="1"/>
  <c r="I2252" i="1"/>
  <c r="I13" i="1"/>
  <c r="I1340" i="1"/>
  <c r="I2669" i="1"/>
  <c r="I2571" i="1"/>
  <c r="I815" i="1"/>
  <c r="I132" i="1"/>
  <c r="I1335" i="1"/>
  <c r="I1332" i="1"/>
  <c r="I935" i="1"/>
  <c r="I1667" i="1"/>
  <c r="I1465" i="1"/>
  <c r="I2675" i="1"/>
  <c r="I2615" i="1"/>
  <c r="I822" i="1"/>
  <c r="I1488" i="1"/>
  <c r="I2418" i="1"/>
  <c r="I1864" i="1"/>
  <c r="I1691" i="1"/>
  <c r="I945" i="1"/>
  <c r="I2862" i="1"/>
  <c r="I2503" i="1"/>
  <c r="I2265" i="1"/>
  <c r="I1838" i="1"/>
  <c r="I595" i="1"/>
  <c r="I2623" i="1"/>
  <c r="I2213" i="1"/>
  <c r="I1871" i="1"/>
  <c r="I2611" i="1"/>
  <c r="I281" i="1"/>
  <c r="I990" i="1"/>
  <c r="I2509" i="1"/>
  <c r="I2169" i="1"/>
  <c r="I652" i="1"/>
  <c r="I891" i="1"/>
  <c r="I538" i="1"/>
  <c r="L3" i="2"/>
  <c r="L4" i="2"/>
  <c r="H1314" i="2"/>
  <c r="H1315" i="2" s="1"/>
  <c r="H1316" i="2" s="1"/>
  <c r="H774" i="2"/>
  <c r="H775" i="2" s="1"/>
  <c r="H776" i="2" s="1"/>
  <c r="H1542" i="2"/>
  <c r="H1543" i="2" s="1"/>
  <c r="H1544" i="2" s="1"/>
  <c r="H2082" i="2"/>
  <c r="H2083" i="2" s="1"/>
  <c r="H2084" i="2" s="1"/>
  <c r="H798" i="2"/>
  <c r="H799" i="2" s="1"/>
  <c r="H800" i="2" s="1"/>
  <c r="H1251" i="2"/>
  <c r="H1252" i="2" s="1"/>
  <c r="H1253" i="2" s="1"/>
  <c r="H249" i="2"/>
  <c r="H250" i="2" s="1"/>
  <c r="H251" i="2" s="1"/>
  <c r="H1125" i="2"/>
  <c r="H1126" i="2" s="1"/>
  <c r="H1127" i="2" s="1"/>
  <c r="H2055" i="2"/>
  <c r="H2056" i="2" s="1"/>
  <c r="H2057" i="2" s="1"/>
  <c r="H87" i="2"/>
  <c r="H88" i="2" s="1"/>
  <c r="H89" i="2" s="1"/>
  <c r="H2130" i="2"/>
  <c r="H2131" i="2" s="1"/>
  <c r="H2132" i="2" s="1"/>
  <c r="H1758" i="2"/>
  <c r="H1759" i="2" s="1"/>
  <c r="H1760" i="2" s="1"/>
  <c r="H63" i="2"/>
  <c r="H64" i="2" s="1"/>
  <c r="H65" i="2" s="1"/>
  <c r="H1083" i="2"/>
  <c r="H1084" i="2" s="1"/>
  <c r="H1085" i="2" s="1"/>
  <c r="H1563" i="2"/>
  <c r="H1564" i="2" s="1"/>
  <c r="H1565" i="2" s="1"/>
  <c r="H1770" i="2"/>
  <c r="H1771" i="2" s="1"/>
  <c r="H1772" i="2" s="1"/>
  <c r="H498" i="2"/>
  <c r="H499" i="2" s="1"/>
  <c r="H500" i="2" s="1"/>
  <c r="H2193" i="2"/>
  <c r="H2194" i="2" s="1"/>
  <c r="H2195" i="2" s="1"/>
  <c r="H306" i="2"/>
  <c r="H307" i="2" s="1"/>
  <c r="H308" i="2" s="1"/>
  <c r="H894" i="2"/>
  <c r="H895" i="2" s="1"/>
  <c r="H896" i="2" s="1"/>
  <c r="H945" i="2"/>
  <c r="H946" i="2" s="1"/>
  <c r="H947" i="2" s="1"/>
  <c r="H405" i="2"/>
  <c r="H406" i="2" s="1"/>
  <c r="H407" i="2" s="1"/>
  <c r="H2085" i="2"/>
  <c r="H2086" i="2" s="1"/>
  <c r="H2087" i="2" s="1"/>
  <c r="H1773" i="2"/>
  <c r="H1774" i="2" s="1"/>
  <c r="H1775" i="2" s="1"/>
  <c r="H864" i="2"/>
  <c r="H865" i="2" s="1"/>
  <c r="H866" i="2" s="1"/>
  <c r="H1332" i="2"/>
  <c r="H1333" i="2" s="1"/>
  <c r="H1334" i="2" s="1"/>
  <c r="H222" i="2"/>
  <c r="H223" i="2" s="1"/>
  <c r="H224" i="2" s="1"/>
  <c r="H2208" i="2"/>
  <c r="H2209" i="2" s="1"/>
  <c r="H2210" i="2" s="1"/>
  <c r="H1995" i="2"/>
  <c r="H1996" i="2" s="1"/>
  <c r="H1997" i="2" s="1"/>
  <c r="H732" i="2"/>
  <c r="H733" i="2" s="1"/>
  <c r="H734" i="2" s="1"/>
  <c r="H1614" i="2"/>
  <c r="H1615" i="2" s="1"/>
  <c r="H1616" i="2" s="1"/>
  <c r="H510" i="2"/>
  <c r="H511" i="2" s="1"/>
  <c r="H512" i="2" s="1"/>
  <c r="H1158" i="2"/>
  <c r="H1159" i="2" s="1"/>
  <c r="H1160" i="2" s="1"/>
  <c r="H807" i="2"/>
  <c r="H808" i="2" s="1"/>
  <c r="H809" i="2" s="1"/>
  <c r="H1872" i="2"/>
  <c r="H1873" i="2" s="1"/>
  <c r="H1874" i="2" s="1"/>
  <c r="H582" i="2"/>
  <c r="H583" i="2" s="1"/>
  <c r="H584" i="2" s="1"/>
  <c r="H795" i="2"/>
  <c r="H796" i="2" s="1"/>
  <c r="H797" i="2" s="1"/>
  <c r="H1515" i="2"/>
  <c r="H1516" i="2" s="1"/>
  <c r="H1517" i="2" s="1"/>
  <c r="H2214" i="2"/>
  <c r="H2215" i="2" s="1"/>
  <c r="H2216" i="2" s="1"/>
  <c r="H552" i="2"/>
  <c r="H553" i="2" s="1"/>
  <c r="H554" i="2" s="1"/>
  <c r="H1548" i="2"/>
  <c r="H1549" i="2" s="1"/>
  <c r="H1550" i="2" s="1"/>
  <c r="H381" i="2"/>
  <c r="H382" i="2" s="1"/>
  <c r="H383" i="2" s="1"/>
  <c r="H588" i="2"/>
  <c r="H589" i="2" s="1"/>
  <c r="H590" i="2" s="1"/>
  <c r="H1101" i="2"/>
  <c r="H1102" i="2" s="1"/>
  <c r="H1103" i="2" s="1"/>
  <c r="H1827" i="2"/>
  <c r="H1828" i="2" s="1"/>
  <c r="H1829" i="2" s="1"/>
  <c r="H750" i="2"/>
  <c r="H751" i="2" s="1"/>
  <c r="H752" i="2" s="1"/>
  <c r="H1143" i="2"/>
  <c r="H1144" i="2" s="1"/>
  <c r="H1145" i="2" s="1"/>
  <c r="H441" i="2"/>
  <c r="H442" i="2" s="1"/>
  <c r="H443" i="2" s="1"/>
  <c r="H1221" i="2"/>
  <c r="H1222" i="2" s="1"/>
  <c r="H1223" i="2" s="1"/>
  <c r="H1500" i="2"/>
  <c r="H1501" i="2" s="1"/>
  <c r="H1502" i="2" s="1"/>
  <c r="H1476" i="2"/>
  <c r="H1477" i="2" s="1"/>
  <c r="H1478" i="2" s="1"/>
  <c r="H2004" i="2"/>
  <c r="H2005" i="2" s="1"/>
  <c r="H2006" i="2" s="1"/>
  <c r="H948" i="2"/>
  <c r="H949" i="2" s="1"/>
  <c r="H950" i="2" s="1"/>
  <c r="H1275" i="2"/>
  <c r="H1276" i="2" s="1"/>
  <c r="H1277" i="2" s="1"/>
  <c r="H1983" i="2"/>
  <c r="H1984" i="2" s="1"/>
  <c r="H1985" i="2" s="1"/>
  <c r="H2163" i="2"/>
  <c r="H2164" i="2" s="1"/>
  <c r="H2165" i="2" s="1"/>
  <c r="H597" i="2"/>
  <c r="H598" i="2" s="1"/>
  <c r="H599" i="2" s="1"/>
  <c r="H1440" i="2"/>
  <c r="H1441" i="2" s="1"/>
  <c r="H1442" i="2" s="1"/>
  <c r="H606" i="2"/>
  <c r="H607" i="2" s="1"/>
  <c r="H608" i="2" s="1"/>
  <c r="H399" i="2"/>
  <c r="H400" i="2" s="1"/>
  <c r="H401" i="2" s="1"/>
  <c r="H1098" i="2"/>
  <c r="H1099" i="2" s="1"/>
  <c r="H1100" i="2" s="1"/>
  <c r="H543" i="2"/>
  <c r="H544" i="2" s="1"/>
  <c r="H545" i="2" s="1"/>
  <c r="H1203" i="2"/>
  <c r="H1204" i="2" s="1"/>
  <c r="H1205" i="2" s="1"/>
  <c r="H1170" i="2"/>
  <c r="H1171" i="2" s="1"/>
  <c r="H1172" i="2" s="1"/>
  <c r="H2007" i="2"/>
  <c r="H2008" i="2" s="1"/>
  <c r="H2009" i="2" s="1"/>
  <c r="H1728" i="2"/>
  <c r="H1729" i="2" s="1"/>
  <c r="H1730" i="2" s="1"/>
  <c r="H324" i="2"/>
  <c r="H325" i="2" s="1"/>
  <c r="H326" i="2" s="1"/>
  <c r="H312" i="2"/>
  <c r="H313" i="2" s="1"/>
  <c r="H314" i="2" s="1"/>
  <c r="H549" i="2"/>
  <c r="H550" i="2" s="1"/>
  <c r="H551" i="2" s="1"/>
  <c r="H204" i="2"/>
  <c r="H205" i="2" s="1"/>
  <c r="H206" i="2" s="1"/>
  <c r="H612" i="2"/>
  <c r="H613" i="2" s="1"/>
  <c r="H614" i="2" s="1"/>
  <c r="H228" i="2"/>
  <c r="H229" i="2" s="1"/>
  <c r="H230" i="2" s="1"/>
  <c r="H1599" i="2"/>
  <c r="H1600" i="2" s="1"/>
  <c r="H1601" i="2" s="1"/>
  <c r="H1569" i="2"/>
  <c r="H1570" i="2" s="1"/>
  <c r="H1571" i="2" s="1"/>
  <c r="H1521" i="2"/>
  <c r="H1522" i="2" s="1"/>
  <c r="H1523" i="2" s="1"/>
  <c r="H531" i="2"/>
  <c r="H532" i="2" s="1"/>
  <c r="H533" i="2" s="1"/>
  <c r="H429" i="2"/>
  <c r="H430" i="2" s="1"/>
  <c r="H431" i="2" s="1"/>
  <c r="H348" i="2"/>
  <c r="H349" i="2" s="1"/>
  <c r="H350" i="2" s="1"/>
  <c r="H2019" i="2"/>
  <c r="H2020" i="2" s="1"/>
  <c r="H2021" i="2" s="1"/>
  <c r="H1971" i="2"/>
  <c r="H1972" i="2" s="1"/>
  <c r="H1973" i="2" s="1"/>
  <c r="H216" i="2"/>
  <c r="H217" i="2" s="1"/>
  <c r="H218" i="2" s="1"/>
  <c r="H2049" i="2"/>
  <c r="H2050" i="2" s="1"/>
  <c r="H2051" i="2" s="1"/>
  <c r="H1140" i="2"/>
  <c r="H1141" i="2" s="1"/>
  <c r="H1142" i="2" s="1"/>
  <c r="H1413" i="2"/>
  <c r="H1414" i="2" s="1"/>
  <c r="H1415" i="2" s="1"/>
  <c r="H1410" i="2"/>
  <c r="H1411" i="2" s="1"/>
  <c r="H1412" i="2" s="1"/>
  <c r="H231" i="2"/>
  <c r="H232" i="2" s="1"/>
  <c r="H233" i="2" s="1"/>
  <c r="H888" i="2"/>
  <c r="H889" i="2" s="1"/>
  <c r="H890" i="2" s="1"/>
  <c r="H777" i="2"/>
  <c r="H778" i="2" s="1"/>
  <c r="H779" i="2" s="1"/>
  <c r="H1506" i="2"/>
  <c r="H1507" i="2" s="1"/>
  <c r="H1508" i="2" s="1"/>
  <c r="H1812" i="2"/>
  <c r="H1813" i="2" s="1"/>
  <c r="H1814" i="2" s="1"/>
  <c r="H675" i="2"/>
  <c r="H676" i="2" s="1"/>
  <c r="H677" i="2" s="1"/>
  <c r="H2124" i="2"/>
  <c r="H2125" i="2" s="1"/>
  <c r="H2126" i="2" s="1"/>
  <c r="H474" i="2"/>
  <c r="H475" i="2" s="1"/>
  <c r="H476" i="2" s="1"/>
  <c r="H1149" i="2"/>
  <c r="H1150" i="2" s="1"/>
  <c r="H1151" i="2" s="1"/>
  <c r="H1074" i="2"/>
  <c r="H1075" i="2" s="1"/>
  <c r="H1076" i="2" s="1"/>
  <c r="H354" i="2"/>
  <c r="H355" i="2" s="1"/>
  <c r="H356" i="2" s="1"/>
  <c r="H1899" i="2"/>
  <c r="H1900" i="2" s="1"/>
  <c r="H1901" i="2" s="1"/>
  <c r="H1821" i="2"/>
  <c r="H1822" i="2" s="1"/>
  <c r="H1823" i="2" s="1"/>
  <c r="H237" i="2"/>
  <c r="H238" i="2" s="1"/>
  <c r="H239" i="2" s="1"/>
  <c r="H48" i="2"/>
  <c r="H49" i="2" s="1"/>
  <c r="H50" i="2" s="1"/>
  <c r="H909" i="2"/>
  <c r="H910" i="2" s="1"/>
  <c r="H911" i="2" s="1"/>
  <c r="H447" i="2"/>
  <c r="H448" i="2" s="1"/>
  <c r="H449" i="2" s="1"/>
  <c r="H2172" i="2"/>
  <c r="H2173" i="2" s="1"/>
  <c r="H2174" i="2" s="1"/>
  <c r="H1833" i="2"/>
  <c r="H1834" i="2" s="1"/>
  <c r="H1835" i="2" s="1"/>
  <c r="H1017" i="2"/>
  <c r="H1018" i="2" s="1"/>
  <c r="H1019" i="2" s="1"/>
  <c r="H111" i="2"/>
  <c r="H112" i="2" s="1"/>
  <c r="H113" i="2" s="1"/>
  <c r="H1167" i="2"/>
  <c r="H1168" i="2" s="1"/>
  <c r="H1169" i="2" s="1"/>
  <c r="H1914" i="2"/>
  <c r="H1915" i="2" s="1"/>
  <c r="H1916" i="2" s="1"/>
  <c r="H1533" i="2"/>
  <c r="H1534" i="2" s="1"/>
  <c r="H1535" i="2" s="1"/>
  <c r="H1767" i="2"/>
  <c r="H1768" i="2" s="1"/>
  <c r="H1769" i="2" s="1"/>
  <c r="H591" i="2"/>
  <c r="H592" i="2" s="1"/>
  <c r="H593" i="2" s="1"/>
  <c r="H1608" i="2"/>
  <c r="H1609" i="2" s="1"/>
  <c r="H1610" i="2" s="1"/>
  <c r="H2205" i="2"/>
  <c r="H2206" i="2" s="1"/>
  <c r="H2207" i="2" s="1"/>
  <c r="H1797" i="2"/>
  <c r="H1798" i="2" s="1"/>
  <c r="H1799" i="2" s="1"/>
  <c r="H2160" i="2"/>
  <c r="H2161" i="2" s="1"/>
  <c r="H2162" i="2" s="1"/>
  <c r="H252" i="2"/>
  <c r="H253" i="2" s="1"/>
  <c r="H254" i="2" s="1"/>
  <c r="H1122" i="2"/>
  <c r="H1123" i="2" s="1"/>
  <c r="H1124" i="2" s="1"/>
  <c r="H522" i="2"/>
  <c r="H523" i="2" s="1"/>
  <c r="H524" i="2" s="1"/>
  <c r="H1572" i="2"/>
  <c r="H1573" i="2" s="1"/>
  <c r="H1574" i="2" s="1"/>
  <c r="H2091" i="2"/>
  <c r="H2092" i="2" s="1"/>
  <c r="H2093" i="2" s="1"/>
  <c r="H2145" i="2"/>
  <c r="H2146" i="2" s="1"/>
  <c r="H2147" i="2" s="1"/>
  <c r="H1926" i="2"/>
  <c r="H1927" i="2" s="1"/>
  <c r="H1928" i="2" s="1"/>
  <c r="H351" i="2"/>
  <c r="H352" i="2" s="1"/>
  <c r="H353" i="2" s="1"/>
  <c r="H564" i="2"/>
  <c r="H565" i="2" s="1"/>
  <c r="H566" i="2" s="1"/>
  <c r="H981" i="2"/>
  <c r="H982" i="2" s="1"/>
  <c r="H983" i="2" s="1"/>
  <c r="H1755" i="2"/>
  <c r="H1756" i="2" s="1"/>
  <c r="H1757" i="2" s="1"/>
  <c r="H1518" i="2"/>
  <c r="H1519" i="2" s="1"/>
  <c r="H1520" i="2" s="1"/>
  <c r="H201" i="2"/>
  <c r="H202" i="2" s="1"/>
  <c r="H203" i="2" s="1"/>
  <c r="H1938" i="2"/>
  <c r="H1939" i="2" s="1"/>
  <c r="H1940" i="2" s="1"/>
  <c r="H834" i="2"/>
  <c r="H835" i="2" s="1"/>
  <c r="H836" i="2" s="1"/>
  <c r="H1860" i="2"/>
  <c r="H1861" i="2" s="1"/>
  <c r="H1862" i="2" s="1"/>
  <c r="H1851" i="2"/>
  <c r="H1852" i="2" s="1"/>
  <c r="H1853" i="2" s="1"/>
  <c r="H1296" i="2"/>
  <c r="H1297" i="2" s="1"/>
  <c r="H1298" i="2" s="1"/>
  <c r="H2199" i="2"/>
  <c r="H2200" i="2" s="1"/>
  <c r="H2201" i="2" s="1"/>
  <c r="H930" i="2"/>
  <c r="H931" i="2" s="1"/>
  <c r="H932" i="2" s="1"/>
  <c r="H771" i="2"/>
  <c r="H772" i="2" s="1"/>
  <c r="H773" i="2" s="1"/>
  <c r="H762" i="2"/>
  <c r="H763" i="2" s="1"/>
  <c r="H764" i="2" s="1"/>
  <c r="H363" i="2"/>
  <c r="H364" i="2" s="1"/>
  <c r="H365" i="2" s="1"/>
  <c r="H1626" i="2"/>
  <c r="H1627" i="2" s="1"/>
  <c r="H1628" i="2" s="1"/>
  <c r="H576" i="2"/>
  <c r="H577" i="2" s="1"/>
  <c r="H578" i="2" s="1"/>
  <c r="H225" i="2"/>
  <c r="H226" i="2" s="1"/>
  <c r="H227" i="2" s="1"/>
  <c r="H105" i="2"/>
  <c r="H106" i="2" s="1"/>
  <c r="H107" i="2" s="1"/>
  <c r="H1752" i="2"/>
  <c r="H1753" i="2" s="1"/>
  <c r="H1754" i="2" s="1"/>
  <c r="H1800" i="2"/>
  <c r="H1801" i="2" s="1"/>
  <c r="H1802" i="2" s="1"/>
  <c r="H1026" i="2"/>
  <c r="H1027" i="2" s="1"/>
  <c r="H1028" i="2" s="1"/>
  <c r="H705" i="2"/>
  <c r="H706" i="2" s="1"/>
  <c r="H707" i="2" s="1"/>
  <c r="H207" i="2"/>
  <c r="H208" i="2" s="1"/>
  <c r="H209" i="2" s="1"/>
  <c r="H426" i="2"/>
  <c r="H427" i="2" s="1"/>
  <c r="H428" i="2" s="1"/>
  <c r="H2121" i="2"/>
  <c r="H2122" i="2" s="1"/>
  <c r="H2123" i="2" s="1"/>
  <c r="H438" i="2"/>
  <c r="H439" i="2" s="1"/>
  <c r="H440" i="2" s="1"/>
  <c r="H276" i="2"/>
  <c r="H277" i="2" s="1"/>
  <c r="H278" i="2" s="1"/>
  <c r="H2016" i="2"/>
  <c r="H2017" i="2" s="1"/>
  <c r="H2018" i="2" s="1"/>
  <c r="H39" i="2"/>
  <c r="H40" i="2" s="1"/>
  <c r="H41" i="2" s="1"/>
  <c r="H1887" i="2"/>
  <c r="H1888" i="2" s="1"/>
  <c r="H1889" i="2" s="1"/>
  <c r="H1398" i="2"/>
  <c r="H1399" i="2" s="1"/>
  <c r="H1400" i="2" s="1"/>
  <c r="H2040" i="2"/>
  <c r="H2041" i="2" s="1"/>
  <c r="H2042" i="2" s="1"/>
  <c r="H1854" i="2"/>
  <c r="H1855" i="2" s="1"/>
  <c r="H1856" i="2" s="1"/>
  <c r="H1008" i="2"/>
  <c r="H1009" i="2" s="1"/>
  <c r="H1010" i="2" s="1"/>
  <c r="H666" i="2"/>
  <c r="H667" i="2" s="1"/>
  <c r="H668" i="2" s="1"/>
  <c r="H1632" i="2"/>
  <c r="H1633" i="2" s="1"/>
  <c r="H1634" i="2" s="1"/>
  <c r="H1035" i="2"/>
  <c r="H1036" i="2" s="1"/>
  <c r="H1037" i="2" s="1"/>
  <c r="H1662" i="2"/>
  <c r="H1663" i="2" s="1"/>
  <c r="H1664" i="2" s="1"/>
  <c r="H1239" i="2"/>
  <c r="H1240" i="2" s="1"/>
  <c r="H1241" i="2" s="1"/>
  <c r="H1014" i="2"/>
  <c r="H1015" i="2" s="1"/>
  <c r="H1016" i="2" s="1"/>
  <c r="H45" i="2"/>
  <c r="H46" i="2" s="1"/>
  <c r="H47" i="2" s="1"/>
  <c r="H2046" i="2"/>
  <c r="H2047" i="2" s="1"/>
  <c r="H2048" i="2" s="1"/>
  <c r="H1329" i="2"/>
  <c r="H1330" i="2" s="1"/>
  <c r="H1331" i="2" s="1"/>
  <c r="H954" i="2"/>
  <c r="H955" i="2" s="1"/>
  <c r="H956" i="2" s="1"/>
  <c r="H1431" i="2"/>
  <c r="H1432" i="2" s="1"/>
  <c r="H1433" i="2" s="1"/>
  <c r="H849" i="2"/>
  <c r="H850" i="2" s="1"/>
  <c r="H851" i="2" s="1"/>
  <c r="H858" i="2"/>
  <c r="H859" i="2" s="1"/>
  <c r="H860" i="2" s="1"/>
  <c r="H1530" i="2"/>
  <c r="H1531" i="2" s="1"/>
  <c r="H1532" i="2" s="1"/>
  <c r="H1107" i="2"/>
  <c r="H1108" i="2" s="1"/>
  <c r="H1109" i="2" s="1"/>
  <c r="H1215" i="2"/>
  <c r="H1216" i="2" s="1"/>
  <c r="H1217" i="2" s="1"/>
  <c r="H690" i="2"/>
  <c r="H691" i="2" s="1"/>
  <c r="H692" i="2" s="1"/>
  <c r="H1878" i="2"/>
  <c r="H1879" i="2" s="1"/>
  <c r="H1880" i="2" s="1"/>
  <c r="H720" i="2"/>
  <c r="H721" i="2" s="1"/>
  <c r="H722" i="2" s="1"/>
  <c r="H1065" i="2"/>
  <c r="H1066" i="2" s="1"/>
  <c r="H1067" i="2" s="1"/>
  <c r="H783" i="2"/>
  <c r="H784" i="2" s="1"/>
  <c r="H785" i="2" s="1"/>
  <c r="H2052" i="2"/>
  <c r="H2053" i="2" s="1"/>
  <c r="H2054" i="2" s="1"/>
  <c r="H2151" i="2"/>
  <c r="H2152" i="2" s="1"/>
  <c r="H2153" i="2" s="1"/>
  <c r="H1824" i="2"/>
  <c r="H1825" i="2" s="1"/>
  <c r="H1826" i="2" s="1"/>
  <c r="H1416" i="2"/>
  <c r="H1417" i="2" s="1"/>
  <c r="H1418" i="2" s="1"/>
  <c r="H513" i="2"/>
  <c r="H514" i="2" s="1"/>
  <c r="H515" i="2" s="1"/>
  <c r="H153" i="2"/>
  <c r="H154" i="2" s="1"/>
  <c r="H155" i="2" s="1"/>
  <c r="H681" i="2"/>
  <c r="H682" i="2" s="1"/>
  <c r="H683" i="2" s="1"/>
  <c r="H1473" i="2"/>
  <c r="H1474" i="2" s="1"/>
  <c r="H1475" i="2" s="1"/>
  <c r="H630" i="2"/>
  <c r="H631" i="2" s="1"/>
  <c r="H632" i="2" s="1"/>
  <c r="H687" i="2"/>
  <c r="H688" i="2" s="1"/>
  <c r="H689" i="2" s="1"/>
  <c r="H9" i="2"/>
  <c r="H10" i="2" s="1"/>
  <c r="H11" i="2" s="1"/>
  <c r="H1020" i="2"/>
  <c r="H1021" i="2" s="1"/>
  <c r="H1022" i="2" s="1"/>
  <c r="H396" i="2"/>
  <c r="H397" i="2" s="1"/>
  <c r="H398" i="2" s="1"/>
  <c r="H24" i="2"/>
  <c r="H25" i="2" s="1"/>
  <c r="H26" i="2" s="1"/>
  <c r="H357" i="2"/>
  <c r="H358" i="2" s="1"/>
  <c r="H359" i="2" s="1"/>
  <c r="H537" i="2"/>
  <c r="H538" i="2" s="1"/>
  <c r="H539" i="2" s="1"/>
  <c r="H657" i="2"/>
  <c r="H658" i="2" s="1"/>
  <c r="H659" i="2" s="1"/>
  <c r="H210" i="2"/>
  <c r="H211" i="2" s="1"/>
  <c r="H212" i="2" s="1"/>
  <c r="H1347" i="2"/>
  <c r="H1348" i="2" s="1"/>
  <c r="H1349" i="2" s="1"/>
  <c r="H654" i="2"/>
  <c r="H655" i="2" s="1"/>
  <c r="H656" i="2" s="1"/>
  <c r="H72" i="2"/>
  <c r="H73" i="2" s="1"/>
  <c r="H74" i="2" s="1"/>
  <c r="H957" i="2"/>
  <c r="H958" i="2" s="1"/>
  <c r="H959" i="2" s="1"/>
  <c r="H723" i="2"/>
  <c r="H724" i="2" s="1"/>
  <c r="H725" i="2" s="1"/>
  <c r="H303" i="2"/>
  <c r="H304" i="2" s="1"/>
  <c r="H305" i="2" s="1"/>
  <c r="H1425" i="2"/>
  <c r="H1426" i="2" s="1"/>
  <c r="H1427" i="2" s="1"/>
  <c r="H2202" i="2"/>
  <c r="H2203" i="2" s="1"/>
  <c r="H2204" i="2" s="1"/>
  <c r="H1059" i="2"/>
  <c r="H1060" i="2" s="1"/>
  <c r="H1061" i="2" s="1"/>
  <c r="H1941" i="2"/>
  <c r="H1942" i="2" s="1"/>
  <c r="H1943" i="2" s="1"/>
  <c r="H1161" i="2"/>
  <c r="H1162" i="2" s="1"/>
  <c r="H1163" i="2" s="1"/>
  <c r="H1992" i="2"/>
  <c r="H1993" i="2" s="1"/>
  <c r="H1994" i="2" s="1"/>
  <c r="H1593" i="2"/>
  <c r="H1594" i="2" s="1"/>
  <c r="H1595" i="2" s="1"/>
  <c r="H1053" i="2"/>
  <c r="H1054" i="2" s="1"/>
  <c r="H1055" i="2" s="1"/>
  <c r="H1725" i="2"/>
  <c r="H1726" i="2" s="1"/>
  <c r="H1727" i="2" s="1"/>
  <c r="H1242" i="2"/>
  <c r="H1243" i="2" s="1"/>
  <c r="H1244" i="2" s="1"/>
  <c r="H261" i="2"/>
  <c r="H262" i="2" s="1"/>
  <c r="H263" i="2" s="1"/>
  <c r="H912" i="2"/>
  <c r="H913" i="2" s="1"/>
  <c r="H914" i="2" s="1"/>
  <c r="H1434" i="2"/>
  <c r="H1435" i="2" s="1"/>
  <c r="H1436" i="2" s="1"/>
  <c r="H345" i="2"/>
  <c r="H346" i="2" s="1"/>
  <c r="H347" i="2" s="1"/>
  <c r="H6" i="2"/>
  <c r="H7" i="2" s="1"/>
  <c r="H8" i="2" s="1"/>
  <c r="H1836" i="2"/>
  <c r="H1837" i="2" s="1"/>
  <c r="H1838" i="2" s="1"/>
  <c r="H1545" i="2"/>
  <c r="H1546" i="2" s="1"/>
  <c r="H1547" i="2" s="1"/>
  <c r="H747" i="2"/>
  <c r="H748" i="2" s="1"/>
  <c r="H749" i="2" s="1"/>
  <c r="H1668" i="2"/>
  <c r="H1669" i="2" s="1"/>
  <c r="H1670" i="2" s="1"/>
  <c r="H1488" i="2"/>
  <c r="H1489" i="2" s="1"/>
  <c r="H1490" i="2" s="1"/>
  <c r="H492" i="2"/>
  <c r="H493" i="2" s="1"/>
  <c r="H494" i="2" s="1"/>
  <c r="H486" i="2"/>
  <c r="H487" i="2" s="1"/>
  <c r="H488" i="2" s="1"/>
  <c r="H867" i="2"/>
  <c r="H868" i="2" s="1"/>
  <c r="H869" i="2" s="1"/>
  <c r="H3" i="2"/>
  <c r="H4" i="2" s="1"/>
  <c r="H5" i="2" s="1"/>
  <c r="H384" i="2"/>
  <c r="H385" i="2" s="1"/>
  <c r="H386" i="2" s="1"/>
  <c r="H1929" i="2"/>
  <c r="H1930" i="2" s="1"/>
  <c r="H1931" i="2" s="1"/>
  <c r="H756" i="2"/>
  <c r="H757" i="2" s="1"/>
  <c r="H758" i="2" s="1"/>
  <c r="H1791" i="2"/>
  <c r="H1792" i="2" s="1"/>
  <c r="H1793" i="2" s="1"/>
  <c r="H54" i="2"/>
  <c r="H55" i="2" s="1"/>
  <c r="H56" i="2" s="1"/>
  <c r="H1635" i="2"/>
  <c r="H1636" i="2" s="1"/>
  <c r="H1637" i="2" s="1"/>
  <c r="H99" i="2"/>
  <c r="H100" i="2" s="1"/>
  <c r="H101" i="2" s="1"/>
  <c r="H2157" i="2"/>
  <c r="H2158" i="2" s="1"/>
  <c r="H2159" i="2" s="1"/>
  <c r="H255" i="2"/>
  <c r="H256" i="2" s="1"/>
  <c r="H257" i="2" s="1"/>
  <c r="H2196" i="2"/>
  <c r="H2197" i="2" s="1"/>
  <c r="H2198" i="2" s="1"/>
  <c r="H1086" i="2"/>
  <c r="H1087" i="2" s="1"/>
  <c r="H1088" i="2" s="1"/>
  <c r="H1176" i="2"/>
  <c r="H1177" i="2" s="1"/>
  <c r="H1178" i="2" s="1"/>
  <c r="H915" i="2"/>
  <c r="H916" i="2" s="1"/>
  <c r="H917" i="2" s="1"/>
  <c r="H84" i="2"/>
  <c r="H85" i="2" s="1"/>
  <c r="H86" i="2" s="1"/>
  <c r="H1080" i="2"/>
  <c r="H1081" i="2" s="1"/>
  <c r="H1082" i="2" s="1"/>
  <c r="H2148" i="2"/>
  <c r="H2149" i="2" s="1"/>
  <c r="H2150" i="2" s="1"/>
  <c r="H999" i="2"/>
  <c r="H1000" i="2" s="1"/>
  <c r="H1001" i="2" s="1"/>
  <c r="H114" i="2"/>
  <c r="H115" i="2" s="1"/>
  <c r="H116" i="2" s="1"/>
  <c r="H1911" i="2"/>
  <c r="H1912" i="2" s="1"/>
  <c r="H1913" i="2" s="1"/>
  <c r="H1368" i="2"/>
  <c r="H1369" i="2" s="1"/>
  <c r="H1370" i="2" s="1"/>
  <c r="H819" i="2"/>
  <c r="H820" i="2" s="1"/>
  <c r="H821" i="2" s="1"/>
  <c r="H1554" i="2"/>
  <c r="H1555" i="2" s="1"/>
  <c r="H1556" i="2" s="1"/>
  <c r="H1407" i="2"/>
  <c r="H1408" i="2" s="1"/>
  <c r="H1409" i="2" s="1"/>
  <c r="H1206" i="2"/>
  <c r="H1207" i="2" s="1"/>
  <c r="H1208" i="2" s="1"/>
  <c r="H489" i="2"/>
  <c r="H490" i="2" s="1"/>
  <c r="H491" i="2" s="1"/>
  <c r="H465" i="2"/>
  <c r="H466" i="2" s="1"/>
  <c r="H467" i="2" s="1"/>
  <c r="H2154" i="2"/>
  <c r="H2155" i="2" s="1"/>
  <c r="H2156" i="2" s="1"/>
  <c r="H765" i="2"/>
  <c r="H766" i="2" s="1"/>
  <c r="H767" i="2" s="1"/>
  <c r="H1896" i="2"/>
  <c r="H1897" i="2" s="1"/>
  <c r="H1898" i="2" s="1"/>
  <c r="H1803" i="2"/>
  <c r="H1804" i="2" s="1"/>
  <c r="H1805" i="2" s="1"/>
  <c r="H267" i="2"/>
  <c r="H268" i="2" s="1"/>
  <c r="H269" i="2" s="1"/>
  <c r="H1830" i="2"/>
  <c r="H1831" i="2" s="1"/>
  <c r="H1832" i="2" s="1"/>
  <c r="H144" i="2"/>
  <c r="H145" i="2" s="1"/>
  <c r="H146" i="2" s="1"/>
  <c r="H648" i="2"/>
  <c r="H649" i="2" s="1"/>
  <c r="H650" i="2" s="1"/>
  <c r="H1110" i="2"/>
  <c r="H1111" i="2" s="1"/>
  <c r="H1112" i="2" s="1"/>
  <c r="H501" i="2"/>
  <c r="H502" i="2" s="1"/>
  <c r="H503" i="2" s="1"/>
  <c r="H936" i="2"/>
  <c r="H937" i="2" s="1"/>
  <c r="H938" i="2" s="1"/>
  <c r="H906" i="2"/>
  <c r="H907" i="2" s="1"/>
  <c r="H908" i="2" s="1"/>
  <c r="H309" i="2"/>
  <c r="H310" i="2" s="1"/>
  <c r="H311" i="2" s="1"/>
  <c r="H2073" i="2"/>
  <c r="H2074" i="2" s="1"/>
  <c r="H2075" i="2" s="1"/>
  <c r="H1458" i="2"/>
  <c r="H1459" i="2" s="1"/>
  <c r="H1460" i="2" s="1"/>
  <c r="H2127" i="2"/>
  <c r="H2128" i="2" s="1"/>
  <c r="H2129" i="2" s="1"/>
  <c r="H609" i="2"/>
  <c r="H610" i="2" s="1"/>
  <c r="H611" i="2" s="1"/>
  <c r="H30" i="2"/>
  <c r="H31" i="2" s="1"/>
  <c r="H32" i="2" s="1"/>
  <c r="H1815" i="2"/>
  <c r="H1816" i="2" s="1"/>
  <c r="H1817" i="2" s="1"/>
  <c r="H1230" i="2"/>
  <c r="H1231" i="2" s="1"/>
  <c r="H1232" i="2" s="1"/>
  <c r="H339" i="2"/>
  <c r="H340" i="2" s="1"/>
  <c r="H341" i="2" s="1"/>
  <c r="H573" i="2"/>
  <c r="H574" i="2" s="1"/>
  <c r="H575" i="2" s="1"/>
  <c r="H1308" i="2"/>
  <c r="H1309" i="2" s="1"/>
  <c r="H1310" i="2" s="1"/>
  <c r="H1683" i="2"/>
  <c r="H1684" i="2" s="1"/>
  <c r="H1685" i="2" s="1"/>
  <c r="H366" i="2"/>
  <c r="H367" i="2" s="1"/>
  <c r="H368" i="2" s="1"/>
  <c r="H678" i="2"/>
  <c r="H679" i="2" s="1"/>
  <c r="H680" i="2" s="1"/>
  <c r="H951" i="2"/>
  <c r="H952" i="2" s="1"/>
  <c r="H953" i="2" s="1"/>
  <c r="H2067" i="2"/>
  <c r="H2068" i="2" s="1"/>
  <c r="H2069" i="2" s="1"/>
  <c r="H2115" i="2"/>
  <c r="H2116" i="2" s="1"/>
  <c r="H2117" i="2" s="1"/>
  <c r="H528" i="2"/>
  <c r="H529" i="2" s="1"/>
  <c r="H530" i="2" s="1"/>
  <c r="H1551" i="2"/>
  <c r="H1552" i="2" s="1"/>
  <c r="H1553" i="2" s="1"/>
  <c r="H1464" i="2"/>
  <c r="H1465" i="2" s="1"/>
  <c r="H1466" i="2" s="1"/>
  <c r="H390" i="2"/>
  <c r="H391" i="2" s="1"/>
  <c r="H392" i="2" s="1"/>
  <c r="H333" i="2"/>
  <c r="H334" i="2" s="1"/>
  <c r="H335" i="2" s="1"/>
  <c r="H1659" i="2"/>
  <c r="H1660" i="2" s="1"/>
  <c r="H1661" i="2" s="1"/>
  <c r="H1578" i="2"/>
  <c r="H1579" i="2" s="1"/>
  <c r="H1580" i="2" s="1"/>
  <c r="H2064" i="2"/>
  <c r="H2065" i="2" s="1"/>
  <c r="H2066" i="2" s="1"/>
  <c r="H2061" i="2"/>
  <c r="H2062" i="2" s="1"/>
  <c r="H2063" i="2" s="1"/>
  <c r="H1152" i="2"/>
  <c r="H1153" i="2" s="1"/>
  <c r="H1154" i="2" s="1"/>
  <c r="H1092" i="2"/>
  <c r="H1093" i="2" s="1"/>
  <c r="H1094" i="2" s="1"/>
  <c r="H1908" i="2"/>
  <c r="H1909" i="2" s="1"/>
  <c r="H1910" i="2" s="1"/>
  <c r="H897" i="2"/>
  <c r="H898" i="2" s="1"/>
  <c r="H899" i="2" s="1"/>
  <c r="H876" i="2"/>
  <c r="H877" i="2" s="1"/>
  <c r="H878" i="2" s="1"/>
  <c r="H1746" i="2"/>
  <c r="H1747" i="2" s="1"/>
  <c r="H1748" i="2" s="1"/>
  <c r="H2181" i="2"/>
  <c r="H2182" i="2" s="1"/>
  <c r="H2183" i="2" s="1"/>
  <c r="H1095" i="2"/>
  <c r="H1096" i="2" s="1"/>
  <c r="H1097" i="2" s="1"/>
  <c r="H198" i="2"/>
  <c r="H199" i="2" s="1"/>
  <c r="H200" i="2" s="1"/>
  <c r="H126" i="2"/>
  <c r="H127" i="2" s="1"/>
  <c r="H128" i="2" s="1"/>
  <c r="H1869" i="2"/>
  <c r="H1870" i="2" s="1"/>
  <c r="H1871" i="2" s="1"/>
  <c r="H42" i="2"/>
  <c r="H43" i="2" s="1"/>
  <c r="H44" i="2" s="1"/>
  <c r="H846" i="2"/>
  <c r="H847" i="2" s="1"/>
  <c r="H848" i="2" s="1"/>
  <c r="H2169" i="2"/>
  <c r="H2170" i="2" s="1"/>
  <c r="H2171" i="2" s="1"/>
  <c r="H1071" i="2"/>
  <c r="H1072" i="2" s="1"/>
  <c r="H1073" i="2" s="1"/>
  <c r="H1392" i="2"/>
  <c r="H1393" i="2" s="1"/>
  <c r="H1394" i="2" s="1"/>
  <c r="H2058" i="2"/>
  <c r="H2059" i="2" s="1"/>
  <c r="H2060" i="2" s="1"/>
  <c r="H1479" i="2"/>
  <c r="H1480" i="2" s="1"/>
  <c r="H1481" i="2" s="1"/>
  <c r="H1842" i="2"/>
  <c r="H1843" i="2" s="1"/>
  <c r="H1844" i="2" s="1"/>
  <c r="H423" i="2"/>
  <c r="H424" i="2" s="1"/>
  <c r="H425" i="2" s="1"/>
  <c r="H33" i="2"/>
  <c r="H34" i="2" s="1"/>
  <c r="H35" i="2" s="1"/>
  <c r="H2034" i="2"/>
  <c r="H2035" i="2" s="1"/>
  <c r="H2036" i="2" s="1"/>
  <c r="H1179" i="2"/>
  <c r="H1180" i="2" s="1"/>
  <c r="H1181" i="2" s="1"/>
  <c r="H1116" i="2"/>
  <c r="H1117" i="2" s="1"/>
  <c r="H1118" i="2" s="1"/>
  <c r="H2190" i="2"/>
  <c r="H2191" i="2" s="1"/>
  <c r="H2192" i="2" s="1"/>
  <c r="H1956" i="2"/>
  <c r="H1957" i="2" s="1"/>
  <c r="H1958" i="2" s="1"/>
  <c r="H1497" i="2"/>
  <c r="H1498" i="2" s="1"/>
  <c r="H1499" i="2" s="1"/>
  <c r="H1557" i="2"/>
  <c r="H1558" i="2" s="1"/>
  <c r="H1559" i="2" s="1"/>
  <c r="H822" i="2"/>
  <c r="H823" i="2" s="1"/>
  <c r="H824" i="2" s="1"/>
  <c r="H264" i="2"/>
  <c r="H265" i="2" s="1"/>
  <c r="H266" i="2" s="1"/>
  <c r="H147" i="2"/>
  <c r="H148" i="2" s="1"/>
  <c r="H149" i="2" s="1"/>
  <c r="H984" i="2"/>
  <c r="H985" i="2" s="1"/>
  <c r="H986" i="2" s="1"/>
  <c r="H417" i="2"/>
  <c r="H418" i="2" s="1"/>
  <c r="H419" i="2" s="1"/>
  <c r="H1356" i="2"/>
  <c r="H1357" i="2" s="1"/>
  <c r="H1358" i="2" s="1"/>
  <c r="H2112" i="2"/>
  <c r="H2113" i="2" s="1"/>
  <c r="H2114" i="2" s="1"/>
  <c r="H372" i="2"/>
  <c r="H373" i="2" s="1"/>
  <c r="H374" i="2" s="1"/>
  <c r="H1890" i="2"/>
  <c r="H1891" i="2" s="1"/>
  <c r="H1892" i="2" s="1"/>
  <c r="H2010" i="2"/>
  <c r="H2011" i="2" s="1"/>
  <c r="H2012" i="2" s="1"/>
  <c r="H1503" i="2"/>
  <c r="H1504" i="2" s="1"/>
  <c r="H1505" i="2" s="1"/>
  <c r="H1260" i="2"/>
  <c r="H1261" i="2" s="1"/>
  <c r="H1262" i="2" s="1"/>
  <c r="H600" i="2"/>
  <c r="H601" i="2" s="1"/>
  <c r="H602" i="2" s="1"/>
  <c r="H2013" i="2"/>
  <c r="H2014" i="2" s="1"/>
  <c r="H2015" i="2" s="1"/>
  <c r="H336" i="2"/>
  <c r="H337" i="2" s="1"/>
  <c r="H338" i="2" s="1"/>
  <c r="H525" i="2"/>
  <c r="H526" i="2" s="1"/>
  <c r="H527" i="2" s="1"/>
  <c r="H93" i="2"/>
  <c r="H94" i="2" s="1"/>
  <c r="H95" i="2" s="1"/>
  <c r="H1653" i="2"/>
  <c r="H1654" i="2" s="1"/>
  <c r="H1655" i="2" s="1"/>
  <c r="H1692" i="2"/>
  <c r="H1693" i="2" s="1"/>
  <c r="H1694" i="2" s="1"/>
  <c r="H696" i="2"/>
  <c r="H697" i="2" s="1"/>
  <c r="H698" i="2" s="1"/>
  <c r="H66" i="2"/>
  <c r="H67" i="2" s="1"/>
  <c r="H68" i="2" s="1"/>
  <c r="H1056" i="2"/>
  <c r="H1057" i="2" s="1"/>
  <c r="H1058" i="2" s="1"/>
  <c r="H1038" i="2"/>
  <c r="H1039" i="2" s="1"/>
  <c r="H1040" i="2" s="1"/>
  <c r="H1650" i="2"/>
  <c r="H1651" i="2" s="1"/>
  <c r="H1652" i="2" s="1"/>
  <c r="H1779" i="2"/>
  <c r="H1780" i="2" s="1"/>
  <c r="H1781" i="2" s="1"/>
  <c r="H1338" i="2"/>
  <c r="H1339" i="2" s="1"/>
  <c r="H1340" i="2" s="1"/>
  <c r="H2142" i="2"/>
  <c r="H2143" i="2" s="1"/>
  <c r="H2144" i="2" s="1"/>
  <c r="H1581" i="2"/>
  <c r="H1582" i="2" s="1"/>
  <c r="H1583" i="2" s="1"/>
  <c r="H975" i="2"/>
  <c r="H976" i="2" s="1"/>
  <c r="H977" i="2" s="1"/>
  <c r="H891" i="2"/>
  <c r="H892" i="2" s="1"/>
  <c r="H893" i="2" s="1"/>
  <c r="H960" i="2"/>
  <c r="H961" i="2" s="1"/>
  <c r="H962" i="2" s="1"/>
  <c r="H1197" i="2"/>
  <c r="H1198" i="2" s="1"/>
  <c r="H1199" i="2" s="1"/>
  <c r="H1164" i="2"/>
  <c r="H1165" i="2" s="1"/>
  <c r="H1166" i="2" s="1"/>
  <c r="H993" i="2"/>
  <c r="H994" i="2" s="1"/>
  <c r="H995" i="2" s="1"/>
  <c r="H12" i="2"/>
  <c r="H13" i="2" s="1"/>
  <c r="H14" i="2" s="1"/>
  <c r="H1050" i="2"/>
  <c r="H1051" i="2" s="1"/>
  <c r="H1052" i="2" s="1"/>
  <c r="H159" i="2"/>
  <c r="H160" i="2" s="1"/>
  <c r="H161" i="2" s="1"/>
  <c r="H408" i="2"/>
  <c r="H409" i="2" s="1"/>
  <c r="H410" i="2" s="1"/>
  <c r="H2037" i="2"/>
  <c r="H2038" i="2" s="1"/>
  <c r="H2039" i="2" s="1"/>
  <c r="H411" i="2"/>
  <c r="H412" i="2" s="1"/>
  <c r="H413" i="2" s="1"/>
  <c r="H1194" i="2"/>
  <c r="H1195" i="2" s="1"/>
  <c r="H1196" i="2" s="1"/>
  <c r="H1923" i="2"/>
  <c r="H1924" i="2" s="1"/>
  <c r="H1925" i="2" s="1"/>
  <c r="H636" i="2"/>
  <c r="H637" i="2" s="1"/>
  <c r="H638" i="2" s="1"/>
  <c r="H1665" i="2"/>
  <c r="H1666" i="2" s="1"/>
  <c r="H1667" i="2" s="1"/>
  <c r="H1335" i="2"/>
  <c r="H1336" i="2" s="1"/>
  <c r="H1337" i="2" s="1"/>
  <c r="H1620" i="2"/>
  <c r="H1621" i="2" s="1"/>
  <c r="H1622" i="2" s="1"/>
  <c r="H2097" i="2"/>
  <c r="H2098" i="2" s="1"/>
  <c r="H2099" i="2" s="1"/>
  <c r="H900" i="2"/>
  <c r="H901" i="2" s="1"/>
  <c r="H902" i="2" s="1"/>
  <c r="H1311" i="2"/>
  <c r="H1312" i="2" s="1"/>
  <c r="H1313" i="2" s="1"/>
  <c r="H1173" i="2"/>
  <c r="H1174" i="2" s="1"/>
  <c r="H1175" i="2" s="1"/>
  <c r="H684" i="2"/>
  <c r="H685" i="2" s="1"/>
  <c r="H686" i="2" s="1"/>
  <c r="H57" i="2"/>
  <c r="H58" i="2" s="1"/>
  <c r="H59" i="2" s="1"/>
  <c r="H942" i="2"/>
  <c r="H943" i="2" s="1"/>
  <c r="H944" i="2" s="1"/>
  <c r="H1917" i="2"/>
  <c r="H1918" i="2" s="1"/>
  <c r="H1919" i="2" s="1"/>
  <c r="H603" i="2"/>
  <c r="H604" i="2" s="1"/>
  <c r="H605" i="2" s="1"/>
  <c r="H1209" i="2"/>
  <c r="H1210" i="2" s="1"/>
  <c r="H1211" i="2" s="1"/>
  <c r="H1185" i="2"/>
  <c r="H1186" i="2" s="1"/>
  <c r="H1187" i="2" s="1"/>
  <c r="H1980" i="2"/>
  <c r="H1981" i="2" s="1"/>
  <c r="H1982" i="2" s="1"/>
  <c r="H882" i="2"/>
  <c r="H883" i="2" s="1"/>
  <c r="H884" i="2" s="1"/>
  <c r="H1482" i="2"/>
  <c r="H1483" i="2" s="1"/>
  <c r="H1484" i="2" s="1"/>
  <c r="H1536" i="2"/>
  <c r="H1537" i="2" s="1"/>
  <c r="H1538" i="2" s="1"/>
  <c r="H717" i="2"/>
  <c r="H718" i="2" s="1"/>
  <c r="H719" i="2" s="1"/>
  <c r="H1638" i="2"/>
  <c r="H1639" i="2" s="1"/>
  <c r="H1640" i="2" s="1"/>
  <c r="H1935" i="2"/>
  <c r="H1936" i="2" s="1"/>
  <c r="H1937" i="2" s="1"/>
  <c r="H1782" i="2"/>
  <c r="H1783" i="2" s="1"/>
  <c r="H1784" i="2" s="1"/>
  <c r="H804" i="2"/>
  <c r="H805" i="2" s="1"/>
  <c r="H806" i="2" s="1"/>
  <c r="H1974" i="2"/>
  <c r="H1975" i="2" s="1"/>
  <c r="H1976" i="2" s="1"/>
  <c r="H1695" i="2"/>
  <c r="H1696" i="2" s="1"/>
  <c r="H1697" i="2" s="1"/>
  <c r="H1350" i="2"/>
  <c r="H1351" i="2" s="1"/>
  <c r="H1352" i="2" s="1"/>
  <c r="H1455" i="2"/>
  <c r="H1456" i="2" s="1"/>
  <c r="H1457" i="2" s="1"/>
  <c r="H1737" i="2"/>
  <c r="H1738" i="2" s="1"/>
  <c r="H1739" i="2" s="1"/>
  <c r="H1710" i="2"/>
  <c r="H1711" i="2" s="1"/>
  <c r="H1712" i="2" s="1"/>
  <c r="H663" i="2"/>
  <c r="H664" i="2" s="1"/>
  <c r="H665" i="2" s="1"/>
  <c r="H1449" i="2"/>
  <c r="H1450" i="2" s="1"/>
  <c r="H1451" i="2" s="1"/>
  <c r="H726" i="2"/>
  <c r="H727" i="2" s="1"/>
  <c r="H728" i="2" s="1"/>
  <c r="H1182" i="2"/>
  <c r="H1183" i="2" s="1"/>
  <c r="H1184" i="2" s="1"/>
  <c r="H1155" i="2"/>
  <c r="H1156" i="2" s="1"/>
  <c r="H1157" i="2" s="1"/>
  <c r="H699" i="2"/>
  <c r="H700" i="2" s="1"/>
  <c r="H701" i="2" s="1"/>
  <c r="H2178" i="2"/>
  <c r="H2179" i="2" s="1"/>
  <c r="H2180" i="2" s="1"/>
  <c r="H1947" i="2"/>
  <c r="H1948" i="2" s="1"/>
  <c r="H1949" i="2" s="1"/>
  <c r="H789" i="2"/>
  <c r="H790" i="2" s="1"/>
  <c r="H791" i="2" s="1"/>
  <c r="H621" i="2"/>
  <c r="H622" i="2" s="1"/>
  <c r="H623" i="2" s="1"/>
  <c r="H360" i="2"/>
  <c r="H361" i="2" s="1"/>
  <c r="H362" i="2" s="1"/>
  <c r="H1113" i="2"/>
  <c r="H1114" i="2" s="1"/>
  <c r="H1115" i="2" s="1"/>
  <c r="H2031" i="2"/>
  <c r="H2032" i="2" s="1"/>
  <c r="H2033" i="2" s="1"/>
  <c r="H1998" i="2"/>
  <c r="H1999" i="2" s="1"/>
  <c r="H2000" i="2" s="1"/>
  <c r="H2175" i="2"/>
  <c r="H2176" i="2" s="1"/>
  <c r="H2177" i="2" s="1"/>
  <c r="H1731" i="2"/>
  <c r="H1732" i="2" s="1"/>
  <c r="H1733" i="2" s="1"/>
  <c r="H1491" i="2"/>
  <c r="H1492" i="2" s="1"/>
  <c r="H1493" i="2" s="1"/>
  <c r="H393" i="2"/>
  <c r="H394" i="2" s="1"/>
  <c r="H395" i="2" s="1"/>
  <c r="H297" i="2"/>
  <c r="H298" i="2" s="1"/>
  <c r="H299" i="2" s="1"/>
  <c r="H1128" i="2"/>
  <c r="H1129" i="2" s="1"/>
  <c r="H1130" i="2" s="1"/>
  <c r="H861" i="2"/>
  <c r="H862" i="2" s="1"/>
  <c r="H863" i="2" s="1"/>
  <c r="H1845" i="2"/>
  <c r="H1846" i="2" s="1"/>
  <c r="H1847" i="2" s="1"/>
  <c r="H1374" i="2"/>
  <c r="H1375" i="2" s="1"/>
  <c r="H1376" i="2" s="1"/>
  <c r="H1953" i="2"/>
  <c r="H1954" i="2" s="1"/>
  <c r="H1955" i="2" s="1"/>
  <c r="H450" i="2"/>
  <c r="H451" i="2" s="1"/>
  <c r="H452" i="2" s="1"/>
  <c r="H1005" i="2"/>
  <c r="H1006" i="2" s="1"/>
  <c r="H1007" i="2" s="1"/>
  <c r="H966" i="2"/>
  <c r="H967" i="2" s="1"/>
  <c r="H968" i="2" s="1"/>
  <c r="H2043" i="2"/>
  <c r="H2044" i="2" s="1"/>
  <c r="H2045" i="2" s="1"/>
  <c r="H1740" i="2"/>
  <c r="H1741" i="2" s="1"/>
  <c r="H1742" i="2" s="1"/>
  <c r="H192" i="2"/>
  <c r="H193" i="2" s="1"/>
  <c r="H194" i="2" s="1"/>
  <c r="H1641" i="2"/>
  <c r="H1642" i="2" s="1"/>
  <c r="H1643" i="2" s="1"/>
  <c r="H1965" i="2"/>
  <c r="H1966" i="2" s="1"/>
  <c r="H1967" i="2" s="1"/>
  <c r="H1950" i="2"/>
  <c r="H1951" i="2" s="1"/>
  <c r="H1952" i="2" s="1"/>
  <c r="H516" i="2"/>
  <c r="H517" i="2" s="1"/>
  <c r="H518" i="2" s="1"/>
  <c r="H1227" i="2"/>
  <c r="H1228" i="2" s="1"/>
  <c r="H1229" i="2" s="1"/>
  <c r="H594" i="2"/>
  <c r="H595" i="2" s="1"/>
  <c r="H596" i="2" s="1"/>
  <c r="H243" i="2"/>
  <c r="H244" i="2" s="1"/>
  <c r="H245" i="2" s="1"/>
  <c r="H1590" i="2"/>
  <c r="H1591" i="2" s="1"/>
  <c r="H1592" i="2" s="1"/>
  <c r="H342" i="2"/>
  <c r="H343" i="2" s="1"/>
  <c r="H344" i="2" s="1"/>
  <c r="H1959" i="2"/>
  <c r="H1960" i="2" s="1"/>
  <c r="H1961" i="2" s="1"/>
  <c r="H2022" i="2"/>
  <c r="H2023" i="2" s="1"/>
  <c r="H2024" i="2" s="1"/>
  <c r="H1146" i="2"/>
  <c r="H1147" i="2" s="1"/>
  <c r="H1148" i="2" s="1"/>
  <c r="H2076" i="2"/>
  <c r="H2077" i="2" s="1"/>
  <c r="H2078" i="2" s="1"/>
  <c r="H1920" i="2"/>
  <c r="H1921" i="2" s="1"/>
  <c r="H1922" i="2" s="1"/>
  <c r="H60" i="2"/>
  <c r="H61" i="2" s="1"/>
  <c r="H62" i="2" s="1"/>
  <c r="H1248" i="2"/>
  <c r="H1249" i="2" s="1"/>
  <c r="H1250" i="2" s="1"/>
  <c r="H519" i="2"/>
  <c r="H520" i="2" s="1"/>
  <c r="H521" i="2" s="1"/>
  <c r="H702" i="2"/>
  <c r="H703" i="2" s="1"/>
  <c r="H704" i="2" s="1"/>
  <c r="H1524" i="2"/>
  <c r="H1525" i="2" s="1"/>
  <c r="H1526" i="2" s="1"/>
  <c r="H1968" i="2"/>
  <c r="H1969" i="2" s="1"/>
  <c r="H1970" i="2" s="1"/>
  <c r="H1062" i="2"/>
  <c r="H1063" i="2" s="1"/>
  <c r="H1064" i="2" s="1"/>
  <c r="H2136" i="2"/>
  <c r="H2137" i="2" s="1"/>
  <c r="H2138" i="2" s="1"/>
  <c r="H1245" i="2"/>
  <c r="H1246" i="2" s="1"/>
  <c r="H1247" i="2" s="1"/>
  <c r="H1647" i="2"/>
  <c r="H1648" i="2" s="1"/>
  <c r="H1649" i="2" s="1"/>
  <c r="H534" i="2"/>
  <c r="H535" i="2" s="1"/>
  <c r="H536" i="2" s="1"/>
  <c r="H2106" i="2"/>
  <c r="H2107" i="2" s="1"/>
  <c r="H2108" i="2" s="1"/>
  <c r="H444" i="2"/>
  <c r="H445" i="2" s="1"/>
  <c r="H446" i="2" s="1"/>
  <c r="H561" i="2"/>
  <c r="H562" i="2" s="1"/>
  <c r="H563" i="2" s="1"/>
  <c r="H1224" i="2"/>
  <c r="H1225" i="2" s="1"/>
  <c r="H1226" i="2" s="1"/>
  <c r="H129" i="2"/>
  <c r="H130" i="2" s="1"/>
  <c r="H131" i="2" s="1"/>
  <c r="H1452" i="2"/>
  <c r="H1453" i="2" s="1"/>
  <c r="H1454" i="2" s="1"/>
  <c r="H69" i="2"/>
  <c r="H70" i="2" s="1"/>
  <c r="H71" i="2" s="1"/>
  <c r="H258" i="2"/>
  <c r="H259" i="2" s="1"/>
  <c r="H260" i="2" s="1"/>
  <c r="H729" i="2"/>
  <c r="H730" i="2" s="1"/>
  <c r="H731" i="2" s="1"/>
  <c r="H1785" i="2"/>
  <c r="H1786" i="2" s="1"/>
  <c r="H1787" i="2" s="1"/>
  <c r="H1866" i="2"/>
  <c r="H1867" i="2" s="1"/>
  <c r="H1868" i="2" s="1"/>
  <c r="H1512" i="2"/>
  <c r="H1513" i="2" s="1"/>
  <c r="H1514" i="2" s="1"/>
  <c r="H90" i="2"/>
  <c r="H91" i="2" s="1"/>
  <c r="H92" i="2" s="1"/>
  <c r="H420" i="2"/>
  <c r="H421" i="2" s="1"/>
  <c r="H422" i="2" s="1"/>
  <c r="H291" i="2"/>
  <c r="H292" i="2" s="1"/>
  <c r="H293" i="2" s="1"/>
  <c r="H2166" i="2"/>
  <c r="H2167" i="2" s="1"/>
  <c r="H2168" i="2" s="1"/>
  <c r="H969" i="2"/>
  <c r="H970" i="2" s="1"/>
  <c r="H971" i="2" s="1"/>
  <c r="H1470" i="2"/>
  <c r="H1471" i="2" s="1"/>
  <c r="H1472" i="2" s="1"/>
  <c r="H135" i="2"/>
  <c r="H136" i="2" s="1"/>
  <c r="H137" i="2" s="1"/>
  <c r="H15" i="2"/>
  <c r="H16" i="2" s="1"/>
  <c r="H17" i="2" s="1"/>
  <c r="H168" i="2"/>
  <c r="H169" i="2" s="1"/>
  <c r="H170" i="2" s="1"/>
  <c r="H1104" i="2"/>
  <c r="H1105" i="2" s="1"/>
  <c r="H1106" i="2" s="1"/>
  <c r="H660" i="2"/>
  <c r="H661" i="2" s="1"/>
  <c r="H662" i="2" s="1"/>
  <c r="H219" i="2"/>
  <c r="H220" i="2" s="1"/>
  <c r="H221" i="2" s="1"/>
  <c r="H633" i="2"/>
  <c r="H634" i="2" s="1"/>
  <c r="H635" i="2" s="1"/>
  <c r="H615" i="2"/>
  <c r="H616" i="2" s="1"/>
  <c r="H617" i="2" s="1"/>
  <c r="H483" i="2"/>
  <c r="H484" i="2" s="1"/>
  <c r="H485" i="2" s="1"/>
  <c r="H180" i="2"/>
  <c r="H181" i="2" s="1"/>
  <c r="H182" i="2" s="1"/>
  <c r="H504" i="2"/>
  <c r="H505" i="2" s="1"/>
  <c r="H506" i="2" s="1"/>
  <c r="H468" i="2"/>
  <c r="H469" i="2" s="1"/>
  <c r="H470" i="2" s="1"/>
  <c r="H141" i="2"/>
  <c r="H142" i="2" s="1"/>
  <c r="H143" i="2" s="1"/>
  <c r="H1674" i="2"/>
  <c r="H1675" i="2" s="1"/>
  <c r="H1676" i="2" s="1"/>
  <c r="H1404" i="2"/>
  <c r="H1405" i="2" s="1"/>
  <c r="H1406" i="2" s="1"/>
  <c r="H1002" i="2"/>
  <c r="H1003" i="2" s="1"/>
  <c r="H1004" i="2" s="1"/>
  <c r="H36" i="2"/>
  <c r="H37" i="2" s="1"/>
  <c r="H38" i="2" s="1"/>
  <c r="H246" i="2"/>
  <c r="H247" i="2" s="1"/>
  <c r="H248" i="2" s="1"/>
  <c r="H1701" i="2"/>
  <c r="H1702" i="2" s="1"/>
  <c r="H1703" i="2" s="1"/>
  <c r="H1302" i="2"/>
  <c r="H1303" i="2" s="1"/>
  <c r="H1304" i="2" s="1"/>
  <c r="H1707" i="2"/>
  <c r="H1708" i="2" s="1"/>
  <c r="H1709" i="2" s="1"/>
  <c r="H825" i="2"/>
  <c r="H826" i="2" s="1"/>
  <c r="H827" i="2" s="1"/>
  <c r="H1380" i="2"/>
  <c r="H1381" i="2" s="1"/>
  <c r="H1382" i="2" s="1"/>
  <c r="H1806" i="2"/>
  <c r="H1807" i="2" s="1"/>
  <c r="H1808" i="2" s="1"/>
  <c r="H318" i="2"/>
  <c r="H319" i="2" s="1"/>
  <c r="H320" i="2" s="1"/>
  <c r="H1293" i="2"/>
  <c r="H1294" i="2" s="1"/>
  <c r="H1295" i="2" s="1"/>
  <c r="H738" i="2"/>
  <c r="H739" i="2" s="1"/>
  <c r="H740" i="2" s="1"/>
  <c r="H1494" i="2"/>
  <c r="H1495" i="2" s="1"/>
  <c r="H1496" i="2" s="1"/>
  <c r="H1077" i="2"/>
  <c r="H1078" i="2" s="1"/>
  <c r="H1079" i="2" s="1"/>
  <c r="H150" i="2"/>
  <c r="H151" i="2" s="1"/>
  <c r="H152" i="2" s="1"/>
  <c r="H873" i="2"/>
  <c r="H874" i="2" s="1"/>
  <c r="H875" i="2" s="1"/>
  <c r="H81" i="2"/>
  <c r="H82" i="2" s="1"/>
  <c r="H83" i="2" s="1"/>
  <c r="H693" i="2"/>
  <c r="H694" i="2" s="1"/>
  <c r="H695" i="2" s="1"/>
  <c r="H1341" i="2"/>
  <c r="H1342" i="2" s="1"/>
  <c r="H1343" i="2" s="1"/>
  <c r="H234" i="2"/>
  <c r="H235" i="2" s="1"/>
  <c r="H236" i="2" s="1"/>
  <c r="H183" i="2"/>
  <c r="H184" i="2" s="1"/>
  <c r="H185" i="2" s="1"/>
  <c r="H1137" i="2"/>
  <c r="H1138" i="2" s="1"/>
  <c r="H1139" i="2" s="1"/>
  <c r="H171" i="2"/>
  <c r="H172" i="2" s="1"/>
  <c r="H173" i="2" s="1"/>
  <c r="H1566" i="2"/>
  <c r="H1567" i="2" s="1"/>
  <c r="H1568" i="2" s="1"/>
  <c r="H1671" i="2"/>
  <c r="H1672" i="2" s="1"/>
  <c r="H1673" i="2" s="1"/>
  <c r="H1446" i="2"/>
  <c r="H1447" i="2" s="1"/>
  <c r="H1448" i="2" s="1"/>
  <c r="H1386" i="2"/>
  <c r="H1387" i="2" s="1"/>
  <c r="H1388" i="2" s="1"/>
  <c r="H1875" i="2"/>
  <c r="H1876" i="2" s="1"/>
  <c r="H1877" i="2" s="1"/>
  <c r="H708" i="2"/>
  <c r="H709" i="2" s="1"/>
  <c r="H710" i="2" s="1"/>
  <c r="H2028" i="2"/>
  <c r="H2029" i="2" s="1"/>
  <c r="H2030" i="2" s="1"/>
  <c r="H480" i="2"/>
  <c r="H481" i="2" s="1"/>
  <c r="H482" i="2" s="1"/>
  <c r="H1977" i="2"/>
  <c r="H1978" i="2" s="1"/>
  <c r="H1979" i="2" s="1"/>
  <c r="H2187" i="2"/>
  <c r="H2188" i="2" s="1"/>
  <c r="H2189" i="2" s="1"/>
  <c r="H1596" i="2"/>
  <c r="H1597" i="2" s="1"/>
  <c r="H1598" i="2" s="1"/>
  <c r="H1266" i="2"/>
  <c r="H1267" i="2" s="1"/>
  <c r="H1268" i="2" s="1"/>
  <c r="H1428" i="2"/>
  <c r="H1429" i="2" s="1"/>
  <c r="H1430" i="2" s="1"/>
  <c r="H1188" i="2"/>
  <c r="H1189" i="2" s="1"/>
  <c r="H1190" i="2" s="1"/>
  <c r="H642" i="2"/>
  <c r="H643" i="2" s="1"/>
  <c r="H644" i="2" s="1"/>
  <c r="H1932" i="2"/>
  <c r="H1933" i="2" s="1"/>
  <c r="H1934" i="2" s="1"/>
  <c r="H1326" i="2"/>
  <c r="H1327" i="2" s="1"/>
  <c r="H1328" i="2" s="1"/>
  <c r="H2079" i="2"/>
  <c r="H2080" i="2" s="1"/>
  <c r="H2081" i="2" s="1"/>
  <c r="H816" i="2"/>
  <c r="H817" i="2" s="1"/>
  <c r="H818" i="2" s="1"/>
  <c r="H1254" i="2"/>
  <c r="H1255" i="2" s="1"/>
  <c r="H1256" i="2" s="1"/>
  <c r="H1068" i="2"/>
  <c r="H1069" i="2" s="1"/>
  <c r="H1070" i="2" s="1"/>
  <c r="H1680" i="2"/>
  <c r="H1681" i="2" s="1"/>
  <c r="H1682" i="2" s="1"/>
  <c r="H1032" i="2"/>
  <c r="H1033" i="2" s="1"/>
  <c r="H1034" i="2" s="1"/>
  <c r="H213" i="2"/>
  <c r="H214" i="2" s="1"/>
  <c r="H215" i="2" s="1"/>
  <c r="H1848" i="2"/>
  <c r="H1849" i="2" s="1"/>
  <c r="H1850" i="2" s="1"/>
  <c r="H1422" i="2"/>
  <c r="H1423" i="2" s="1"/>
  <c r="H1424" i="2" s="1"/>
  <c r="H1539" i="2"/>
  <c r="H1540" i="2" s="1"/>
  <c r="H1541" i="2" s="1"/>
  <c r="H186" i="2"/>
  <c r="H187" i="2" s="1"/>
  <c r="H188" i="2" s="1"/>
  <c r="H1629" i="2"/>
  <c r="H1630" i="2" s="1"/>
  <c r="H1631" i="2" s="1"/>
  <c r="H1212" i="2"/>
  <c r="H1213" i="2" s="1"/>
  <c r="H1214" i="2" s="1"/>
  <c r="H1419" i="2"/>
  <c r="H1420" i="2" s="1"/>
  <c r="H1421" i="2" s="1"/>
  <c r="H1686" i="2"/>
  <c r="H1687" i="2" s="1"/>
  <c r="H1688" i="2" s="1"/>
  <c r="H279" i="2"/>
  <c r="H280" i="2" s="1"/>
  <c r="H281" i="2" s="1"/>
  <c r="H852" i="2"/>
  <c r="H853" i="2" s="1"/>
  <c r="H854" i="2" s="1"/>
  <c r="H1011" i="2"/>
  <c r="H1012" i="2" s="1"/>
  <c r="H1013" i="2" s="1"/>
  <c r="H570" i="2"/>
  <c r="H571" i="2" s="1"/>
  <c r="H572" i="2" s="1"/>
  <c r="H1371" i="2"/>
  <c r="H1372" i="2" s="1"/>
  <c r="H1373" i="2" s="1"/>
  <c r="H1617" i="2"/>
  <c r="H1618" i="2" s="1"/>
  <c r="H1619" i="2" s="1"/>
  <c r="H921" i="2"/>
  <c r="H922" i="2" s="1"/>
  <c r="H923" i="2" s="1"/>
  <c r="H1893" i="2"/>
  <c r="H1894" i="2" s="1"/>
  <c r="H1895" i="2" s="1"/>
  <c r="H462" i="2"/>
  <c r="H463" i="2" s="1"/>
  <c r="H464" i="2" s="1"/>
  <c r="H1359" i="2"/>
  <c r="H1360" i="2" s="1"/>
  <c r="H1361" i="2" s="1"/>
  <c r="H1839" i="2"/>
  <c r="H1840" i="2" s="1"/>
  <c r="H1841" i="2" s="1"/>
  <c r="H741" i="2"/>
  <c r="H742" i="2" s="1"/>
  <c r="H743" i="2" s="1"/>
  <c r="H1776" i="2"/>
  <c r="H1777" i="2" s="1"/>
  <c r="H1778" i="2" s="1"/>
  <c r="H870" i="2"/>
  <c r="H871" i="2" s="1"/>
  <c r="H872" i="2" s="1"/>
  <c r="H1047" i="2"/>
  <c r="H1048" i="2" s="1"/>
  <c r="H1049" i="2" s="1"/>
  <c r="H753" i="2"/>
  <c r="H754" i="2" s="1"/>
  <c r="H755" i="2" s="1"/>
  <c r="H579" i="2"/>
  <c r="H580" i="2" s="1"/>
  <c r="H581" i="2" s="1"/>
  <c r="H1587" i="2"/>
  <c r="H1588" i="2" s="1"/>
  <c r="H1589" i="2" s="1"/>
  <c r="H2094" i="2"/>
  <c r="H2095" i="2" s="1"/>
  <c r="H2096" i="2" s="1"/>
  <c r="H927" i="2"/>
  <c r="H928" i="2" s="1"/>
  <c r="H929" i="2" s="1"/>
  <c r="H459" i="2"/>
  <c r="H460" i="2" s="1"/>
  <c r="H461" i="2" s="1"/>
  <c r="H1761" i="2"/>
  <c r="H1762" i="2" s="1"/>
  <c r="H1763" i="2" s="1"/>
  <c r="H51" i="2"/>
  <c r="H52" i="2" s="1"/>
  <c r="H53" i="2" s="1"/>
  <c r="H1278" i="2"/>
  <c r="H1279" i="2" s="1"/>
  <c r="H1280" i="2" s="1"/>
  <c r="H828" i="2"/>
  <c r="H829" i="2" s="1"/>
  <c r="H830" i="2" s="1"/>
  <c r="H978" i="2"/>
  <c r="H979" i="2" s="1"/>
  <c r="H980" i="2" s="1"/>
  <c r="H1989" i="2"/>
  <c r="H1990" i="2" s="1"/>
  <c r="H1991" i="2" s="1"/>
  <c r="H1041" i="2"/>
  <c r="H1042" i="2" s="1"/>
  <c r="H1043" i="2" s="1"/>
  <c r="H96" i="2"/>
  <c r="H97" i="2" s="1"/>
  <c r="H98" i="2" s="1"/>
  <c r="H1485" i="2"/>
  <c r="H1486" i="2" s="1"/>
  <c r="H1487" i="2" s="1"/>
  <c r="H402" i="2"/>
  <c r="H403" i="2" s="1"/>
  <c r="H404" i="2" s="1"/>
  <c r="H138" i="2"/>
  <c r="H139" i="2" s="1"/>
  <c r="H140" i="2" s="1"/>
  <c r="H1365" i="2"/>
  <c r="H1366" i="2" s="1"/>
  <c r="H1367" i="2" s="1"/>
  <c r="H78" i="2"/>
  <c r="H79" i="2" s="1"/>
  <c r="H80" i="2" s="1"/>
  <c r="H987" i="2"/>
  <c r="H988" i="2" s="1"/>
  <c r="H989" i="2" s="1"/>
  <c r="H1200" i="2"/>
  <c r="H1201" i="2" s="1"/>
  <c r="H1202" i="2" s="1"/>
  <c r="H2088" i="2"/>
  <c r="H2089" i="2" s="1"/>
  <c r="H2090" i="2" s="1"/>
  <c r="H903" i="2"/>
  <c r="H904" i="2" s="1"/>
  <c r="H905" i="2" s="1"/>
  <c r="H1233" i="2"/>
  <c r="H1234" i="2" s="1"/>
  <c r="H1235" i="2" s="1"/>
  <c r="H2025" i="2"/>
  <c r="H2026" i="2" s="1"/>
  <c r="H2027" i="2" s="1"/>
  <c r="H330" i="2"/>
  <c r="H331" i="2" s="1"/>
  <c r="H332" i="2" s="1"/>
  <c r="H972" i="2"/>
  <c r="H973" i="2" s="1"/>
  <c r="H974" i="2" s="1"/>
  <c r="H123" i="2"/>
  <c r="H124" i="2" s="1"/>
  <c r="H125" i="2" s="1"/>
  <c r="H1299" i="2"/>
  <c r="H1300" i="2" s="1"/>
  <c r="H1301" i="2" s="1"/>
  <c r="H1323" i="2"/>
  <c r="H1324" i="2" s="1"/>
  <c r="H1325" i="2" s="1"/>
  <c r="H558" i="2"/>
  <c r="H559" i="2" s="1"/>
  <c r="H560" i="2" s="1"/>
  <c r="H1743" i="2"/>
  <c r="H1744" i="2" s="1"/>
  <c r="H1745" i="2" s="1"/>
  <c r="H2211" i="2"/>
  <c r="H2212" i="2" s="1"/>
  <c r="H2213" i="2" s="1"/>
  <c r="H1023" i="2"/>
  <c r="H1024" i="2" s="1"/>
  <c r="H1025" i="2" s="1"/>
  <c r="H2103" i="2"/>
  <c r="H2104" i="2" s="1"/>
  <c r="H2105" i="2" s="1"/>
  <c r="H1218" i="2"/>
  <c r="H1219" i="2" s="1"/>
  <c r="H1220" i="2" s="1"/>
  <c r="H21" i="2"/>
  <c r="H22" i="2" s="1"/>
  <c r="H23" i="2" s="1"/>
  <c r="H546" i="2"/>
  <c r="H547" i="2" s="1"/>
  <c r="H548" i="2" s="1"/>
  <c r="H645" i="2"/>
  <c r="H646" i="2" s="1"/>
  <c r="H647" i="2" s="1"/>
  <c r="H27" i="2"/>
  <c r="H28" i="2" s="1"/>
  <c r="H29" i="2" s="1"/>
  <c r="H1857" i="2"/>
  <c r="H1858" i="2" s="1"/>
  <c r="H1859" i="2" s="1"/>
  <c r="H639" i="2"/>
  <c r="H640" i="2" s="1"/>
  <c r="H641" i="2" s="1"/>
  <c r="H156" i="2"/>
  <c r="H157" i="2" s="1"/>
  <c r="H158" i="2" s="1"/>
  <c r="H300" i="2"/>
  <c r="H301" i="2" s="1"/>
  <c r="H302" i="2" s="1"/>
  <c r="H1881" i="2"/>
  <c r="H1882" i="2" s="1"/>
  <c r="H1883" i="2" s="1"/>
  <c r="H1944" i="2"/>
  <c r="H1945" i="2" s="1"/>
  <c r="H1946" i="2" s="1"/>
  <c r="H1290" i="2"/>
  <c r="H1291" i="2" s="1"/>
  <c r="H1292" i="2" s="1"/>
  <c r="H810" i="2"/>
  <c r="H811" i="2" s="1"/>
  <c r="H812" i="2" s="1"/>
  <c r="H1962" i="2"/>
  <c r="H1963" i="2" s="1"/>
  <c r="H1964" i="2" s="1"/>
  <c r="H1044" i="2"/>
  <c r="H1045" i="2" s="1"/>
  <c r="H1046" i="2" s="1"/>
  <c r="H177" i="2"/>
  <c r="H178" i="2" s="1"/>
  <c r="H179" i="2" s="1"/>
  <c r="H1305" i="2"/>
  <c r="H1306" i="2" s="1"/>
  <c r="H1307" i="2" s="1"/>
  <c r="H924" i="2"/>
  <c r="H925" i="2" s="1"/>
  <c r="H926" i="2" s="1"/>
  <c r="H1884" i="2"/>
  <c r="H1885" i="2" s="1"/>
  <c r="H1886" i="2" s="1"/>
  <c r="H1191" i="2"/>
  <c r="H1192" i="2" s="1"/>
  <c r="H1193" i="2" s="1"/>
  <c r="H1389" i="2"/>
  <c r="H1390" i="2" s="1"/>
  <c r="H1391" i="2" s="1"/>
  <c r="H2139" i="2"/>
  <c r="H2140" i="2" s="1"/>
  <c r="H2141" i="2" s="1"/>
  <c r="H792" i="2"/>
  <c r="H793" i="2" s="1"/>
  <c r="H794" i="2" s="1"/>
  <c r="H495" i="2"/>
  <c r="H496" i="2" s="1"/>
  <c r="H497" i="2" s="1"/>
  <c r="H273" i="2"/>
  <c r="H274" i="2" s="1"/>
  <c r="H275" i="2" s="1"/>
  <c r="H1443" i="2"/>
  <c r="H1444" i="2" s="1"/>
  <c r="H1445" i="2" s="1"/>
  <c r="H1560" i="2"/>
  <c r="H1561" i="2" s="1"/>
  <c r="H1562" i="2" s="1"/>
  <c r="H1281" i="2"/>
  <c r="H1282" i="2" s="1"/>
  <c r="H1283" i="2" s="1"/>
  <c r="H1863" i="2"/>
  <c r="H1864" i="2" s="1"/>
  <c r="H1865" i="2" s="1"/>
  <c r="H744" i="2"/>
  <c r="H745" i="2" s="1"/>
  <c r="H746" i="2" s="1"/>
  <c r="H1272" i="2"/>
  <c r="H1273" i="2" s="1"/>
  <c r="H1274" i="2" s="1"/>
  <c r="H132" i="2"/>
  <c r="H133" i="2" s="1"/>
  <c r="H134" i="2" s="1"/>
  <c r="H2070" i="2"/>
  <c r="H2071" i="2" s="1"/>
  <c r="H2072" i="2" s="1"/>
  <c r="H1764" i="2"/>
  <c r="H1765" i="2" s="1"/>
  <c r="H1766" i="2" s="1"/>
  <c r="H1704" i="2"/>
  <c r="H1705" i="2" s="1"/>
  <c r="H1706" i="2" s="1"/>
  <c r="H1287" i="2"/>
  <c r="H1288" i="2" s="1"/>
  <c r="H1289" i="2" s="1"/>
  <c r="H1467" i="2"/>
  <c r="H1468" i="2" s="1"/>
  <c r="H1469" i="2" s="1"/>
  <c r="H555" i="2"/>
  <c r="H556" i="2" s="1"/>
  <c r="H557" i="2" s="1"/>
  <c r="H963" i="2"/>
  <c r="H964" i="2" s="1"/>
  <c r="H965" i="2" s="1"/>
  <c r="H1605" i="2"/>
  <c r="H1606" i="2" s="1"/>
  <c r="H1607" i="2" s="1"/>
  <c r="H1905" i="2"/>
  <c r="H1906" i="2" s="1"/>
  <c r="H1907" i="2" s="1"/>
  <c r="H1794" i="2"/>
  <c r="H1795" i="2" s="1"/>
  <c r="H1796" i="2" s="1"/>
  <c r="H1284" i="2"/>
  <c r="H1285" i="2" s="1"/>
  <c r="H1286" i="2" s="1"/>
  <c r="H1119" i="2"/>
  <c r="H1120" i="2" s="1"/>
  <c r="H1121" i="2" s="1"/>
  <c r="H108" i="2"/>
  <c r="H109" i="2" s="1"/>
  <c r="H110" i="2" s="1"/>
  <c r="H651" i="2"/>
  <c r="H652" i="2" s="1"/>
  <c r="H653" i="2" s="1"/>
  <c r="H567" i="2"/>
  <c r="H568" i="2" s="1"/>
  <c r="H569" i="2" s="1"/>
  <c r="H1716" i="2"/>
  <c r="H1717" i="2" s="1"/>
  <c r="H1718" i="2" s="1"/>
  <c r="H162" i="2"/>
  <c r="H163" i="2" s="1"/>
  <c r="H164" i="2" s="1"/>
  <c r="H477" i="2"/>
  <c r="H478" i="2" s="1"/>
  <c r="H479" i="2" s="1"/>
  <c r="H387" i="2"/>
  <c r="H388" i="2" s="1"/>
  <c r="H389" i="2" s="1"/>
  <c r="H321" i="2"/>
  <c r="H322" i="2" s="1"/>
  <c r="H323" i="2" s="1"/>
  <c r="H282" i="2"/>
  <c r="H283" i="2" s="1"/>
  <c r="H284" i="2" s="1"/>
  <c r="H435" i="2"/>
  <c r="H436" i="2" s="1"/>
  <c r="H437" i="2" s="1"/>
  <c r="H75" i="2"/>
  <c r="H76" i="2" s="1"/>
  <c r="H77" i="2" s="1"/>
  <c r="H933" i="2"/>
  <c r="H934" i="2" s="1"/>
  <c r="H935" i="2" s="1"/>
  <c r="H2109" i="2"/>
  <c r="H2110" i="2" s="1"/>
  <c r="H2111" i="2" s="1"/>
  <c r="H270" i="2"/>
  <c r="H271" i="2" s="1"/>
  <c r="H272" i="2" s="1"/>
  <c r="H801" i="2"/>
  <c r="H802" i="2" s="1"/>
  <c r="H803" i="2" s="1"/>
  <c r="H240" i="2"/>
  <c r="H241" i="2" s="1"/>
  <c r="H242" i="2" s="1"/>
  <c r="H2184" i="2"/>
  <c r="H2185" i="2" s="1"/>
  <c r="H2186" i="2" s="1"/>
  <c r="H1236" i="2"/>
  <c r="H1237" i="2" s="1"/>
  <c r="H1238" i="2" s="1"/>
  <c r="H1584" i="2"/>
  <c r="H1585" i="2" s="1"/>
  <c r="H1586" i="2" s="1"/>
  <c r="H2100" i="2"/>
  <c r="H2101" i="2" s="1"/>
  <c r="H2102" i="2" s="1"/>
  <c r="H1602" i="2"/>
  <c r="H1603" i="2" s="1"/>
  <c r="H1604" i="2" s="1"/>
  <c r="H120" i="2"/>
  <c r="H121" i="2" s="1"/>
  <c r="H122" i="2" s="1"/>
  <c r="H1734" i="2"/>
  <c r="H1735" i="2" s="1"/>
  <c r="H1736" i="2" s="1"/>
  <c r="H1689" i="2"/>
  <c r="H1690" i="2" s="1"/>
  <c r="H1691" i="2" s="1"/>
  <c r="H1257" i="2"/>
  <c r="H1258" i="2" s="1"/>
  <c r="H1259" i="2" s="1"/>
  <c r="H624" i="2"/>
  <c r="H625" i="2" s="1"/>
  <c r="H626" i="2" s="1"/>
  <c r="H759" i="2"/>
  <c r="H760" i="2" s="1"/>
  <c r="H761" i="2" s="1"/>
  <c r="H507" i="2"/>
  <c r="H508" i="2" s="1"/>
  <c r="H509" i="2" s="1"/>
  <c r="H195" i="2"/>
  <c r="H196" i="2" s="1"/>
  <c r="H197" i="2" s="1"/>
  <c r="H117" i="2"/>
  <c r="H118" i="2" s="1"/>
  <c r="H119" i="2" s="1"/>
  <c r="H735" i="2"/>
  <c r="H736" i="2" s="1"/>
  <c r="H737" i="2" s="1"/>
  <c r="H711" i="2"/>
  <c r="H712" i="2" s="1"/>
  <c r="H713" i="2" s="1"/>
  <c r="H1437" i="2"/>
  <c r="H1438" i="2" s="1"/>
  <c r="H1439" i="2" s="1"/>
  <c r="H1317" i="2"/>
  <c r="H1318" i="2" s="1"/>
  <c r="H1319" i="2" s="1"/>
  <c r="H1461" i="2"/>
  <c r="H1462" i="2" s="1"/>
  <c r="H1463" i="2" s="1"/>
  <c r="H1611" i="2"/>
  <c r="H1612" i="2" s="1"/>
  <c r="H1613" i="2" s="1"/>
  <c r="H672" i="2"/>
  <c r="H673" i="2" s="1"/>
  <c r="H674" i="2" s="1"/>
  <c r="H1353" i="2"/>
  <c r="H1354" i="2" s="1"/>
  <c r="H1355" i="2" s="1"/>
  <c r="H2001" i="2"/>
  <c r="H2002" i="2" s="1"/>
  <c r="H2003" i="2" s="1"/>
  <c r="H1377" i="2"/>
  <c r="H1378" i="2" s="1"/>
  <c r="H1379" i="2" s="1"/>
  <c r="H1749" i="2"/>
  <c r="H1750" i="2" s="1"/>
  <c r="H1751" i="2" s="1"/>
  <c r="H669" i="2"/>
  <c r="H670" i="2" s="1"/>
  <c r="H671" i="2" s="1"/>
  <c r="H1623" i="2"/>
  <c r="H1624" i="2" s="1"/>
  <c r="H1625" i="2" s="1"/>
  <c r="H585" i="2"/>
  <c r="H586" i="2" s="1"/>
  <c r="H587" i="2" s="1"/>
  <c r="H1263" i="2"/>
  <c r="H1264" i="2" s="1"/>
  <c r="H1265" i="2" s="1"/>
  <c r="H813" i="2"/>
  <c r="H814" i="2" s="1"/>
  <c r="H815" i="2" s="1"/>
  <c r="H375" i="2"/>
  <c r="H376" i="2" s="1"/>
  <c r="H377" i="2" s="1"/>
  <c r="H453" i="2"/>
  <c r="H454" i="2" s="1"/>
  <c r="H455" i="2" s="1"/>
  <c r="H1698" i="2"/>
  <c r="H1699" i="2" s="1"/>
  <c r="H1700" i="2" s="1"/>
  <c r="H1644" i="2"/>
  <c r="H1645" i="2" s="1"/>
  <c r="H1646" i="2" s="1"/>
  <c r="H456" i="2"/>
  <c r="H457" i="2" s="1"/>
  <c r="H458" i="2" s="1"/>
  <c r="H1131" i="2"/>
  <c r="H1132" i="2" s="1"/>
  <c r="H1133" i="2" s="1"/>
  <c r="H855" i="2"/>
  <c r="H856" i="2" s="1"/>
  <c r="H857" i="2" s="1"/>
  <c r="H294" i="2"/>
  <c r="H295" i="2" s="1"/>
  <c r="H296" i="2" s="1"/>
  <c r="H1320" i="2"/>
  <c r="H1321" i="2" s="1"/>
  <c r="H1322" i="2" s="1"/>
  <c r="H1575" i="2"/>
  <c r="H1576" i="2" s="1"/>
  <c r="H1577" i="2" s="1"/>
  <c r="H990" i="2"/>
  <c r="H991" i="2" s="1"/>
  <c r="H992" i="2" s="1"/>
  <c r="H2118" i="2"/>
  <c r="H2119" i="2" s="1"/>
  <c r="H2120" i="2" s="1"/>
  <c r="H879" i="2"/>
  <c r="H880" i="2" s="1"/>
  <c r="H881" i="2" s="1"/>
  <c r="H102" i="2"/>
  <c r="H103" i="2" s="1"/>
  <c r="H104" i="2" s="1"/>
  <c r="H1395" i="2"/>
  <c r="H1396" i="2" s="1"/>
  <c r="H1397" i="2" s="1"/>
  <c r="H885" i="2"/>
  <c r="H886" i="2" s="1"/>
  <c r="H887" i="2" s="1"/>
  <c r="H768" i="2"/>
  <c r="H769" i="2" s="1"/>
  <c r="H770" i="2" s="1"/>
  <c r="H996" i="2"/>
  <c r="H997" i="2" s="1"/>
  <c r="H998" i="2" s="1"/>
  <c r="H1134" i="2"/>
  <c r="H1135" i="2" s="1"/>
  <c r="H1136" i="2" s="1"/>
  <c r="H843" i="2"/>
  <c r="H844" i="2" s="1"/>
  <c r="H845" i="2" s="1"/>
  <c r="H327" i="2"/>
  <c r="H328" i="2" s="1"/>
  <c r="H329" i="2" s="1"/>
  <c r="H1509" i="2"/>
  <c r="H1510" i="2" s="1"/>
  <c r="H1511" i="2" s="1"/>
  <c r="H786" i="2"/>
  <c r="H787" i="2" s="1"/>
  <c r="H788" i="2" s="1"/>
  <c r="H831" i="2"/>
  <c r="H832" i="2" s="1"/>
  <c r="H833" i="2" s="1"/>
  <c r="H369" i="2"/>
  <c r="H370" i="2" s="1"/>
  <c r="H371" i="2" s="1"/>
  <c r="H288" i="2"/>
  <c r="H289" i="2" s="1"/>
  <c r="H290" i="2" s="1"/>
  <c r="H840" i="2"/>
  <c r="H841" i="2" s="1"/>
  <c r="H842" i="2" s="1"/>
  <c r="H918" i="2"/>
  <c r="H919" i="2" s="1"/>
  <c r="H920" i="2" s="1"/>
  <c r="H414" i="2"/>
  <c r="H415" i="2" s="1"/>
  <c r="H416" i="2" s="1"/>
  <c r="H1788" i="2"/>
  <c r="H1789" i="2" s="1"/>
  <c r="H1790" i="2" s="1"/>
  <c r="H1383" i="2"/>
  <c r="H1384" i="2" s="1"/>
  <c r="H1385" i="2" s="1"/>
  <c r="H1344" i="2"/>
  <c r="H1345" i="2" s="1"/>
  <c r="H1346" i="2" s="1"/>
  <c r="H432" i="2"/>
  <c r="H433" i="2" s="1"/>
  <c r="H434" i="2" s="1"/>
  <c r="H1722" i="2"/>
  <c r="H1723" i="2" s="1"/>
  <c r="H1724" i="2" s="1"/>
  <c r="H1986" i="2"/>
  <c r="H1987" i="2" s="1"/>
  <c r="H1988" i="2" s="1"/>
  <c r="H1269" i="2"/>
  <c r="H1270" i="2" s="1"/>
  <c r="H1271" i="2" s="1"/>
  <c r="H540" i="2"/>
  <c r="H541" i="2" s="1"/>
  <c r="H542" i="2" s="1"/>
  <c r="H1029" i="2"/>
  <c r="H1030" i="2" s="1"/>
  <c r="H1031" i="2" s="1"/>
  <c r="H714" i="2"/>
  <c r="H715" i="2" s="1"/>
  <c r="H716" i="2" s="1"/>
  <c r="H315" i="2"/>
  <c r="H316" i="2" s="1"/>
  <c r="H317" i="2" s="1"/>
  <c r="H618" i="2"/>
  <c r="H619" i="2" s="1"/>
  <c r="H620" i="2" s="1"/>
  <c r="H165" i="2"/>
  <c r="H166" i="2" s="1"/>
  <c r="H167" i="2" s="1"/>
  <c r="H378" i="2"/>
  <c r="H379" i="2" s="1"/>
  <c r="H380" i="2" s="1"/>
  <c r="H285" i="2"/>
  <c r="H286" i="2" s="1"/>
  <c r="H287" i="2" s="1"/>
  <c r="H939" i="2"/>
  <c r="H940" i="2" s="1"/>
  <c r="H941" i="2" s="1"/>
  <c r="H2133" i="2"/>
  <c r="H2134" i="2" s="1"/>
  <c r="H2135" i="2" s="1"/>
  <c r="H1401" i="2"/>
  <c r="H1402" i="2" s="1"/>
  <c r="H1403" i="2" s="1"/>
  <c r="H174" i="2"/>
  <c r="H175" i="2" s="1"/>
  <c r="H176" i="2" s="1"/>
  <c r="H1677" i="2"/>
  <c r="H1678" i="2" s="1"/>
  <c r="H1679" i="2" s="1"/>
  <c r="H1527" i="2"/>
  <c r="H1528" i="2" s="1"/>
  <c r="H1529" i="2" s="1"/>
  <c r="H627" i="2"/>
  <c r="H628" i="2" s="1"/>
  <c r="H629" i="2" s="1"/>
  <c r="H780" i="2"/>
  <c r="H781" i="2" s="1"/>
  <c r="H782" i="2" s="1"/>
  <c r="H1362" i="2"/>
  <c r="H1363" i="2" s="1"/>
  <c r="H1364" i="2" s="1"/>
  <c r="H1902" i="2"/>
  <c r="H1903" i="2" s="1"/>
  <c r="H1904" i="2" s="1"/>
  <c r="H189" i="2"/>
  <c r="H190" i="2" s="1"/>
  <c r="H191" i="2" s="1"/>
  <c r="H18" i="2"/>
  <c r="H19" i="2" s="1"/>
  <c r="H20" i="2" s="1"/>
  <c r="H1656" i="2"/>
  <c r="H1657" i="2" s="1"/>
  <c r="H1658" i="2" s="1"/>
  <c r="H1818" i="2"/>
  <c r="H1819" i="2" s="1"/>
  <c r="H1820" i="2" s="1"/>
  <c r="H471" i="2"/>
  <c r="H472" i="2" s="1"/>
  <c r="H473" i="2" s="1"/>
  <c r="H1809" i="2"/>
  <c r="H1810" i="2" s="1"/>
  <c r="H1811" i="2" s="1"/>
  <c r="H1089" i="2"/>
  <c r="H1090" i="2" s="1"/>
  <c r="H1091" i="2" s="1"/>
  <c r="H1713" i="2"/>
  <c r="H1714" i="2" s="1"/>
  <c r="H1715" i="2" s="1"/>
  <c r="H1719" i="2"/>
  <c r="H1720" i="2" s="1"/>
  <c r="H1721" i="2" s="1"/>
  <c r="H837" i="2"/>
  <c r="H838" i="2" s="1"/>
  <c r="H839" i="2" s="1"/>
  <c r="E1671" i="1"/>
  <c r="E1768" i="1"/>
  <c r="E928" i="1"/>
  <c r="E615" i="1"/>
  <c r="E2463" i="1"/>
  <c r="E1300" i="1"/>
  <c r="E1936" i="1"/>
  <c r="E2247" i="1"/>
  <c r="E449" i="1"/>
  <c r="E2465" i="1"/>
  <c r="E2331" i="1"/>
  <c r="E448" i="1"/>
  <c r="E1937" i="1"/>
  <c r="E2020" i="1"/>
  <c r="E1672" i="1"/>
  <c r="E269" i="1"/>
  <c r="E2334" i="1"/>
  <c r="E450" i="1"/>
  <c r="E1542" i="1"/>
  <c r="E2019" i="1"/>
  <c r="E1935" i="1"/>
  <c r="E197" i="1"/>
  <c r="E2333" i="1"/>
  <c r="E618" i="1"/>
  <c r="E2022" i="1"/>
  <c r="E1493" i="1"/>
  <c r="E2248" i="1"/>
  <c r="E1061" i="1"/>
  <c r="E2332" i="1"/>
  <c r="E2249" i="1"/>
  <c r="E1491" i="1"/>
  <c r="E1299" i="1"/>
  <c r="E639" i="1"/>
  <c r="E1059" i="1"/>
  <c r="E1301" i="1"/>
  <c r="E1169" i="1"/>
  <c r="E641" i="1"/>
  <c r="E1804" i="1"/>
  <c r="E748" i="1"/>
  <c r="E195" i="1"/>
  <c r="E927" i="1"/>
  <c r="E2021" i="1"/>
  <c r="E1492" i="1"/>
  <c r="E1264" i="1"/>
  <c r="E750" i="1"/>
  <c r="E267" i="1"/>
  <c r="E1540" i="1"/>
  <c r="E1167" i="1"/>
  <c r="E1674" i="1"/>
  <c r="E640" i="1"/>
  <c r="E747" i="1"/>
  <c r="E270" i="1"/>
  <c r="E2250" i="1"/>
  <c r="E1302" i="1"/>
  <c r="E1806" i="1"/>
  <c r="E1263" i="1"/>
  <c r="E749" i="1"/>
  <c r="E196" i="1"/>
  <c r="E616" i="1"/>
  <c r="E2357" i="1"/>
  <c r="E2358" i="1"/>
  <c r="E2355" i="1"/>
  <c r="E594" i="1"/>
  <c r="E2466" i="1"/>
  <c r="E617" i="1"/>
  <c r="E1673" i="1"/>
  <c r="E1541" i="1"/>
  <c r="E1539" i="1"/>
  <c r="E593" i="1"/>
  <c r="E1060" i="1"/>
  <c r="E1494" i="1"/>
  <c r="E1769" i="1"/>
  <c r="E642" i="1"/>
  <c r="E1770" i="1"/>
  <c r="E268" i="1"/>
  <c r="E198" i="1"/>
  <c r="E1170" i="1"/>
  <c r="E929" i="1"/>
  <c r="E2356" i="1"/>
  <c r="E1168" i="1"/>
  <c r="E592" i="1"/>
  <c r="E2464" i="1"/>
  <c r="E1805" i="1"/>
  <c r="E930" i="1"/>
  <c r="E1265" i="1"/>
  <c r="E1266" i="1"/>
  <c r="E1062" i="1"/>
  <c r="E1803" i="1"/>
  <c r="E1767" i="1"/>
  <c r="E1938" i="1"/>
  <c r="E447" i="1"/>
  <c r="E591" i="1"/>
  <c r="E1833" i="1"/>
  <c r="E540" i="1"/>
  <c r="E1844" i="1"/>
  <c r="E2700" i="1"/>
  <c r="E1593" i="1"/>
  <c r="E2201" i="1"/>
  <c r="E768" i="1"/>
  <c r="E1384" i="1"/>
  <c r="E1504" i="1"/>
  <c r="E559" i="1"/>
  <c r="E2778" i="1"/>
  <c r="E1538" i="1"/>
  <c r="E586" i="1"/>
  <c r="E143" i="1"/>
  <c r="E1703" i="1"/>
  <c r="E2444" i="1"/>
  <c r="E1485" i="1"/>
  <c r="E1569" i="1"/>
  <c r="E460" i="1"/>
  <c r="E1436" i="1"/>
  <c r="E1236" i="1"/>
  <c r="E1856" i="1"/>
  <c r="E1682" i="1"/>
  <c r="E2082" i="1"/>
  <c r="E419" i="1"/>
  <c r="E2112" i="1"/>
  <c r="E2304" i="1"/>
  <c r="E2375" i="1"/>
  <c r="E1981" i="1"/>
  <c r="E1741" i="1"/>
  <c r="E564" i="1"/>
  <c r="E1783" i="1"/>
  <c r="E1852" i="1"/>
  <c r="E2578" i="1"/>
  <c r="E626" i="1"/>
  <c r="E1623" i="1"/>
  <c r="E23" i="1"/>
  <c r="E2283" i="1"/>
  <c r="E1476" i="1"/>
  <c r="E1847" i="1"/>
  <c r="E2138" i="1"/>
  <c r="E2034" i="1"/>
  <c r="E2629" i="1"/>
  <c r="E1012" i="1"/>
  <c r="E1385" i="1"/>
  <c r="E2599" i="1"/>
  <c r="E2750" i="1"/>
  <c r="E2623" i="1"/>
  <c r="E2682" i="1"/>
  <c r="E453" i="1"/>
  <c r="E2342" i="1"/>
  <c r="E1763" i="1"/>
  <c r="E2515" i="1"/>
  <c r="E1026" i="1"/>
  <c r="E1122" i="1"/>
  <c r="E162" i="1"/>
  <c r="E2439" i="1"/>
  <c r="E998" i="1"/>
  <c r="E636" i="1"/>
  <c r="E2025" i="1"/>
  <c r="E2383" i="1"/>
  <c r="E2264" i="1"/>
  <c r="E1999" i="1"/>
  <c r="E2495" i="1"/>
  <c r="E2471" i="1"/>
  <c r="E1560" i="1"/>
  <c r="E215" i="1"/>
  <c r="E863" i="1"/>
  <c r="E1176" i="1"/>
  <c r="E164" i="1"/>
  <c r="E2817" i="1"/>
  <c r="E1078" i="1"/>
  <c r="E470" i="1"/>
  <c r="E2748" i="1"/>
  <c r="E2522" i="1"/>
  <c r="E313" i="1"/>
  <c r="E2716" i="1"/>
  <c r="E766" i="1"/>
  <c r="E2507" i="1"/>
  <c r="E42" i="1"/>
  <c r="E1019" i="1"/>
  <c r="E572" i="1"/>
  <c r="E561" i="1"/>
  <c r="E76" i="1"/>
  <c r="E552" i="1"/>
  <c r="E1722" i="1"/>
  <c r="E1646" i="1"/>
  <c r="E996" i="1"/>
  <c r="E2638" i="1"/>
  <c r="E1791" i="1"/>
  <c r="E922" i="1"/>
  <c r="E423" i="1"/>
  <c r="E1726" i="1"/>
  <c r="E2353" i="1"/>
  <c r="E2519" i="1"/>
  <c r="E2007" i="1"/>
  <c r="E2180" i="1"/>
  <c r="E1139" i="1"/>
  <c r="E96" i="1"/>
  <c r="E2421" i="1"/>
  <c r="E799" i="1"/>
  <c r="E537" i="1"/>
  <c r="E1451" i="1"/>
  <c r="E1127" i="1"/>
  <c r="E833" i="1"/>
  <c r="E1121" i="1"/>
  <c r="E1315" i="1"/>
  <c r="E2410" i="1"/>
  <c r="E1765" i="1"/>
  <c r="E216" i="1"/>
  <c r="E45" i="1"/>
  <c r="E2846" i="1"/>
  <c r="E463" i="1"/>
  <c r="E2548" i="1"/>
  <c r="E340" i="1"/>
  <c r="E2849" i="1"/>
  <c r="E1680" i="1"/>
  <c r="E2093" i="1"/>
  <c r="E2221" i="1"/>
  <c r="E137" i="1"/>
  <c r="E2305" i="1"/>
  <c r="E1858" i="1"/>
  <c r="E128" i="1"/>
  <c r="E1016" i="1"/>
  <c r="E873" i="1"/>
  <c r="E1112" i="1"/>
  <c r="E30" i="1"/>
  <c r="E1294" i="1"/>
  <c r="E1535" i="1"/>
  <c r="E1370" i="1"/>
  <c r="E2770" i="1"/>
  <c r="E2780" i="1"/>
  <c r="E261" i="1"/>
  <c r="E512" i="1"/>
  <c r="E2477" i="1"/>
  <c r="E363" i="1"/>
  <c r="E204" i="1"/>
  <c r="E2636" i="1"/>
  <c r="E2723" i="1"/>
  <c r="E2808" i="1"/>
  <c r="E2227" i="1"/>
  <c r="E2809" i="1"/>
  <c r="E1970" i="1"/>
  <c r="E1889" i="1"/>
  <c r="E885" i="1"/>
  <c r="E1161" i="1"/>
  <c r="E1372" i="1"/>
  <c r="E648" i="1"/>
  <c r="E1862" i="1"/>
  <c r="E1154" i="1"/>
  <c r="E2600" i="1"/>
  <c r="E1631" i="1"/>
  <c r="E1291" i="1"/>
  <c r="E723" i="1"/>
  <c r="E272" i="1"/>
  <c r="E1277" i="1"/>
  <c r="E444" i="1"/>
  <c r="E2559" i="1"/>
  <c r="E665" i="1"/>
  <c r="E2012" i="1"/>
  <c r="E2155" i="1"/>
  <c r="E1054" i="1"/>
  <c r="E2709" i="1"/>
  <c r="E843" i="1"/>
  <c r="E360" i="1"/>
  <c r="E1619" i="1"/>
  <c r="E2618" i="1"/>
  <c r="E2777" i="1"/>
  <c r="E1562" i="1"/>
  <c r="E1676" i="1"/>
  <c r="E2672" i="1"/>
  <c r="E1241" i="1"/>
  <c r="E825" i="1"/>
  <c r="E1834" i="1"/>
  <c r="E1746" i="1"/>
  <c r="E827" i="1"/>
  <c r="E2165" i="1"/>
  <c r="E375" i="1"/>
  <c r="E1119" i="1"/>
  <c r="E2224" i="1"/>
  <c r="E2196" i="1"/>
  <c r="E1284" i="1"/>
  <c r="E1358" i="1"/>
  <c r="E1270" i="1"/>
  <c r="E2452" i="1"/>
  <c r="E709" i="1"/>
  <c r="E1366" i="1"/>
  <c r="E1179" i="1"/>
  <c r="E2119" i="1"/>
  <c r="E129" i="1"/>
  <c r="E1246" i="1"/>
  <c r="E1243" i="1"/>
  <c r="E724" i="1"/>
  <c r="E18" i="1"/>
  <c r="E1997" i="1"/>
  <c r="E2389" i="1"/>
  <c r="E1216" i="1"/>
  <c r="E2371" i="1"/>
  <c r="E2842" i="1"/>
  <c r="E2260" i="1"/>
  <c r="E1654" i="1"/>
  <c r="E801" i="1"/>
  <c r="E769" i="1"/>
  <c r="E2473" i="1"/>
  <c r="E1468" i="1"/>
  <c r="E200" i="1"/>
  <c r="E2052" i="1"/>
  <c r="E967" i="1"/>
  <c r="E687" i="1"/>
  <c r="E1836" i="1"/>
  <c r="E2755" i="1"/>
  <c r="E1677" i="1"/>
  <c r="E1731" i="1"/>
  <c r="E1470" i="1"/>
  <c r="E1719" i="1"/>
  <c r="D425" i="1"/>
  <c r="E2443" i="1"/>
  <c r="E1710" i="1"/>
  <c r="E1404" i="1"/>
  <c r="E1189" i="1"/>
  <c r="E1466" i="1"/>
  <c r="E290" i="1"/>
  <c r="E994" i="1"/>
  <c r="E2701" i="1"/>
  <c r="E1464" i="1"/>
  <c r="E1106" i="1"/>
  <c r="E1403" i="1"/>
  <c r="E2029" i="1"/>
  <c r="E2447" i="1"/>
  <c r="E871" i="1"/>
  <c r="E793" i="1"/>
  <c r="E987" i="1"/>
  <c r="E1996" i="1"/>
  <c r="E1034" i="1"/>
  <c r="E1575" i="1"/>
  <c r="E821" i="1"/>
  <c r="E1969" i="1"/>
  <c r="E2848" i="1"/>
  <c r="E2122" i="1"/>
  <c r="E2435" i="1"/>
  <c r="E2097" i="1"/>
  <c r="E2815" i="1"/>
  <c r="E732" i="1"/>
  <c r="E1958" i="1"/>
  <c r="E2474" i="1"/>
  <c r="E870" i="1"/>
  <c r="E2698" i="1"/>
  <c r="E95" i="1"/>
  <c r="E1592" i="1"/>
  <c r="E877" i="1"/>
  <c r="E1295" i="1"/>
  <c r="E2170" i="1"/>
  <c r="E1333" i="1"/>
  <c r="E1387" i="1"/>
  <c r="E2616" i="1"/>
  <c r="E2679" i="1"/>
  <c r="E440" i="1"/>
  <c r="E1441" i="1"/>
  <c r="E1227" i="1"/>
  <c r="E529" i="1"/>
  <c r="E2254" i="1"/>
  <c r="E73" i="1"/>
  <c r="E2861" i="1"/>
  <c r="E1990" i="1"/>
  <c r="E638" i="1"/>
  <c r="E2450" i="1"/>
  <c r="E1487" i="1"/>
  <c r="E2088" i="1"/>
  <c r="E1202" i="1"/>
  <c r="E133" i="1"/>
  <c r="E359" i="1"/>
  <c r="E1328" i="1"/>
  <c r="E50" i="1"/>
  <c r="E2059" i="1"/>
  <c r="E1885" i="1"/>
  <c r="E1073" i="1"/>
  <c r="E1713" i="1"/>
  <c r="E74" i="1"/>
  <c r="E1449" i="1"/>
  <c r="E869" i="1"/>
  <c r="E2166" i="1"/>
  <c r="E1150" i="1"/>
  <c r="E836" i="1"/>
  <c r="E573" i="1"/>
  <c r="E2080" i="1"/>
  <c r="E2425" i="1"/>
  <c r="E1275" i="1"/>
  <c r="E2575" i="1"/>
  <c r="E77" i="1"/>
  <c r="E2216" i="1"/>
  <c r="E881" i="1"/>
  <c r="E1667" i="1"/>
  <c r="E2549" i="1"/>
  <c r="E1120" i="1"/>
  <c r="E2081" i="1"/>
  <c r="E846" i="1"/>
  <c r="E991" i="1"/>
  <c r="E587" i="1"/>
  <c r="E521" i="1"/>
  <c r="E1707" i="1"/>
  <c r="E1567" i="1"/>
  <c r="E921" i="1"/>
  <c r="E2552" i="1"/>
  <c r="E1864" i="1"/>
  <c r="E1577" i="1"/>
  <c r="E1190" i="1"/>
  <c r="E1334" i="1"/>
  <c r="E1527" i="1"/>
  <c r="E1402" i="1"/>
  <c r="E850" i="1"/>
  <c r="E823" i="1"/>
  <c r="E1481" i="1"/>
  <c r="E1764" i="1"/>
  <c r="E409" i="1"/>
  <c r="E1977" i="1"/>
  <c r="E975" i="1"/>
  <c r="E125" i="1"/>
  <c r="E233" i="1"/>
  <c r="E2472" i="1"/>
  <c r="E1260" i="1"/>
  <c r="E2652" i="1"/>
  <c r="E2505" i="1"/>
  <c r="E981" i="1"/>
  <c r="E337" i="1"/>
  <c r="E1094" i="1"/>
  <c r="E2513" i="1"/>
  <c r="E841" i="1"/>
  <c r="E263" i="1"/>
  <c r="E660" i="1"/>
  <c r="E2481" i="1"/>
  <c r="E2369" i="1"/>
  <c r="E304" i="1"/>
  <c r="E697" i="1"/>
  <c r="E389" i="1"/>
  <c r="E1006" i="1"/>
  <c r="E1973" i="1"/>
  <c r="E964" i="1"/>
  <c r="E327" i="1"/>
  <c r="E2269" i="1"/>
  <c r="E2539" i="1"/>
  <c r="E2359" i="1"/>
  <c r="E2057" i="1"/>
  <c r="E2182" i="1"/>
  <c r="E1088" i="1"/>
  <c r="E2593" i="1"/>
  <c r="E116" i="1"/>
  <c r="E72" i="1"/>
  <c r="E1775" i="1"/>
  <c r="E1447" i="1"/>
  <c r="E2004" i="1"/>
  <c r="E2423" i="1"/>
  <c r="E662" i="1"/>
  <c r="E2135" i="1"/>
  <c r="E13" i="1"/>
  <c r="E1107" i="1"/>
  <c r="E332" i="1"/>
  <c r="E184" i="1"/>
  <c r="E729" i="1"/>
  <c r="E2153" i="1"/>
  <c r="E776" i="1"/>
  <c r="E2792" i="1"/>
  <c r="E1207" i="1"/>
  <c r="E767" i="1"/>
  <c r="E733" i="1"/>
  <c r="E920" i="1"/>
  <c r="E909" i="1"/>
  <c r="E1945" i="1"/>
  <c r="E730" i="1"/>
  <c r="E1988" i="1"/>
  <c r="E866" i="1"/>
  <c r="E2601" i="1"/>
  <c r="E2609" i="1"/>
  <c r="E2570" i="1"/>
  <c r="E2132" i="1"/>
  <c r="E2560" i="1"/>
  <c r="E2266" i="1"/>
  <c r="E1182" i="1"/>
  <c r="E608" i="1"/>
  <c r="E1670" i="1"/>
  <c r="E1165" i="1"/>
  <c r="E2569" i="1"/>
  <c r="E656" i="1"/>
  <c r="E318" i="1"/>
  <c r="E1688" i="1"/>
  <c r="E171" i="1"/>
  <c r="E2270" i="1"/>
  <c r="E1111" i="1"/>
  <c r="E277" i="1"/>
  <c r="E189" i="1"/>
  <c r="E2140" i="1"/>
  <c r="E2617" i="1"/>
  <c r="E1860" i="1"/>
  <c r="E1642" i="1"/>
  <c r="E1892" i="1"/>
  <c r="E2287" i="1"/>
  <c r="E2562" i="1"/>
  <c r="E2650" i="1"/>
  <c r="E1374" i="1"/>
  <c r="E156" i="1"/>
  <c r="E1171" i="1"/>
  <c r="E741" i="1"/>
  <c r="E888" i="1"/>
  <c r="E2032" i="1"/>
  <c r="E2862" i="1"/>
  <c r="E758" i="1"/>
  <c r="E598" i="1"/>
  <c r="E524" i="1"/>
  <c r="E455" i="1"/>
  <c r="E2745" i="1"/>
  <c r="E1196" i="1"/>
  <c r="E166" i="1"/>
  <c r="E501" i="1"/>
  <c r="E893" i="1"/>
  <c r="E2144" i="1"/>
  <c r="E1753" i="1"/>
  <c r="E1356" i="1"/>
  <c r="E1561" i="1"/>
  <c r="E1469" i="1"/>
  <c r="E1823" i="1"/>
  <c r="E623" i="1"/>
  <c r="E1747" i="1"/>
  <c r="E1102" i="1"/>
  <c r="E2172" i="1"/>
  <c r="E2186" i="1"/>
  <c r="E302" i="1"/>
  <c r="E588" i="1"/>
  <c r="E1879" i="1"/>
  <c r="E2235" i="1"/>
  <c r="E488" i="1"/>
  <c r="E2245" i="1"/>
  <c r="E1863" i="1"/>
  <c r="E1314" i="1"/>
  <c r="E319" i="1"/>
  <c r="E834" i="1"/>
  <c r="E2085" i="1"/>
  <c r="E2066" i="1"/>
  <c r="E2016" i="1"/>
  <c r="E2139" i="1"/>
  <c r="E2631" i="1"/>
  <c r="E1460" i="1"/>
  <c r="E904" i="1"/>
  <c r="E605" i="1"/>
  <c r="E1280" i="1"/>
  <c r="E878" i="1"/>
  <c r="E1601" i="1"/>
  <c r="E853" i="1"/>
  <c r="E1091" i="1"/>
  <c r="E1391" i="1"/>
  <c r="E1558" i="1"/>
  <c r="E2114" i="1"/>
  <c r="E2774" i="1"/>
  <c r="E1477" i="1"/>
  <c r="E167" i="1"/>
  <c r="E65" i="1"/>
  <c r="E2124" i="1"/>
  <c r="E1869" i="1"/>
  <c r="E1976" i="1"/>
  <c r="E1184" i="1"/>
  <c r="E905" i="1"/>
  <c r="E2753" i="1"/>
  <c r="E534" i="1"/>
  <c r="E2585" i="1"/>
  <c r="E2252" i="1"/>
  <c r="E2589" i="1"/>
  <c r="E32" i="1"/>
  <c r="E514" i="1"/>
  <c r="E405" i="1"/>
  <c r="E1523" i="1"/>
  <c r="E1695" i="1"/>
  <c r="E1482" i="1"/>
  <c r="E223" i="1"/>
  <c r="E53" i="1"/>
  <c r="E1913" i="1"/>
  <c r="E1743" i="1"/>
  <c r="E2317" i="1"/>
  <c r="E1786" i="1"/>
  <c r="E1790" i="1"/>
  <c r="E1553" i="1"/>
  <c r="E451" i="1"/>
  <c r="E613" i="1"/>
  <c r="E558" i="1"/>
  <c r="E2191" i="1"/>
  <c r="E2102" i="1"/>
  <c r="E2713" i="1"/>
  <c r="E158" i="1"/>
  <c r="E21" i="1"/>
  <c r="E1349" i="1"/>
  <c r="E1891" i="1"/>
  <c r="E2107" i="1"/>
  <c r="E374" i="1"/>
  <c r="E1143" i="1"/>
  <c r="E2043" i="1"/>
  <c r="E1825" i="1"/>
  <c r="E47" i="1"/>
  <c r="E362" i="1"/>
  <c r="E91" i="1"/>
  <c r="E406" i="1"/>
  <c r="E367" i="1"/>
  <c r="E1317" i="1"/>
  <c r="E721" i="1"/>
  <c r="E1163" i="1"/>
  <c r="E1156" i="1"/>
  <c r="E391" i="1"/>
  <c r="E2786" i="1"/>
  <c r="E2179" i="1"/>
  <c r="E1745" i="1"/>
  <c r="E1505" i="1"/>
  <c r="E2496" i="1"/>
  <c r="E2185" i="1"/>
  <c r="E2203" i="1"/>
  <c r="E2308" i="1"/>
  <c r="E1807" i="1"/>
  <c r="E1030" i="1"/>
  <c r="E2838" i="1"/>
  <c r="E2596" i="1"/>
  <c r="E2692" i="1"/>
  <c r="E432" i="1"/>
  <c r="E2860" i="1"/>
  <c r="E2561" i="1"/>
  <c r="E875" i="1"/>
  <c r="E1465" i="1"/>
  <c r="E2010" i="1"/>
  <c r="E1532" i="1"/>
  <c r="E2850" i="1"/>
  <c r="E123" i="1"/>
  <c r="E725" i="1"/>
  <c r="E816" i="1"/>
  <c r="E968" i="1"/>
  <c r="E1151" i="1"/>
  <c r="E690" i="1"/>
  <c r="E879" i="1"/>
  <c r="E2608" i="1"/>
  <c r="E2707" i="1"/>
  <c r="E2086" i="1"/>
  <c r="E1512" i="1"/>
  <c r="E671" i="1"/>
  <c r="E2743" i="1"/>
  <c r="E390" i="1"/>
  <c r="E1967" i="1"/>
  <c r="E787" i="1"/>
  <c r="E1415" i="1"/>
  <c r="E621" i="1"/>
  <c r="E19" i="1"/>
  <c r="E126" i="1"/>
  <c r="E298" i="1"/>
  <c r="E699" i="1"/>
  <c r="E486" i="1"/>
  <c r="E2764" i="1"/>
  <c r="E719" i="1"/>
  <c r="E1177" i="1"/>
  <c r="E2280" i="1"/>
  <c r="E1597" i="1" a="1"/>
  <c r="E1597" i="1" s="1"/>
  <c r="E2336" i="1"/>
  <c r="E371" i="1"/>
  <c r="E2005" i="1"/>
  <c r="E2316" i="1"/>
  <c r="E757" i="1"/>
  <c r="E259" i="1"/>
  <c r="E24" i="1"/>
  <c r="E1903" i="1"/>
  <c r="E1129" i="1"/>
  <c r="E1308" i="1"/>
  <c r="E2092" i="1"/>
  <c r="E2615" i="1"/>
  <c r="E2858" i="1"/>
  <c r="E1537" i="1"/>
  <c r="E2278" i="1"/>
  <c r="E2378" i="1"/>
  <c r="E1870" i="1"/>
  <c r="E734" i="1"/>
  <c r="E2397" i="1"/>
  <c r="E2084" i="1"/>
  <c r="E2366" i="1"/>
  <c r="E1521" i="1"/>
  <c r="E740" i="1"/>
  <c r="E2098" i="1"/>
  <c r="E1924" i="1"/>
  <c r="E2677" i="1"/>
  <c r="E1342" i="1"/>
  <c r="E1964" i="1"/>
  <c r="E1503" i="1"/>
  <c r="E55" i="1"/>
  <c r="E1110" i="1"/>
  <c r="E1916" i="1"/>
  <c r="E2731" i="1"/>
  <c r="E1014" i="1"/>
  <c r="E1286" i="1"/>
  <c r="E2286" i="1"/>
  <c r="E550" i="1"/>
  <c r="E1394" i="1"/>
  <c r="E11" i="1"/>
  <c r="E795" i="1"/>
  <c r="E844" i="1"/>
  <c r="E452" i="1"/>
  <c r="E2659" i="1"/>
  <c r="E2409" i="1"/>
  <c r="E971" i="1"/>
  <c r="E1240" i="1"/>
  <c r="E49" i="1"/>
  <c r="E2217" i="1"/>
  <c r="E1585" i="1"/>
  <c r="E858" i="1"/>
  <c r="E2695" i="1"/>
  <c r="E1306" i="1"/>
  <c r="E71" i="1"/>
  <c r="E2136" i="1"/>
  <c r="E2432" i="1"/>
  <c r="E2161" i="1"/>
  <c r="E1635" i="1"/>
  <c r="E2158" i="1"/>
  <c r="E2451" i="1"/>
  <c r="E2076" i="1"/>
  <c r="E1411" i="1"/>
  <c r="E1886" i="1"/>
  <c r="E1651" i="1"/>
  <c r="E113" i="1"/>
  <c r="E547" i="1"/>
  <c r="E2315" i="1"/>
  <c r="E2238" i="1"/>
  <c r="E1640" i="1"/>
  <c r="E1212" i="1"/>
  <c r="E933" i="1"/>
  <c r="E644" i="1"/>
  <c r="E2835" i="1"/>
  <c r="E2479" i="1"/>
  <c r="E2721" i="1"/>
  <c r="E717" i="1"/>
  <c r="E1428" i="1"/>
  <c r="E582" i="1"/>
  <c r="E1617" i="1"/>
  <c r="E354" i="1"/>
  <c r="E1218" i="1"/>
  <c r="E1867" i="1"/>
  <c r="E2805" i="1"/>
  <c r="E897" i="1"/>
  <c r="E1363" i="1"/>
  <c r="E2205" i="1"/>
  <c r="E1681" i="1"/>
  <c r="E2619" i="1"/>
  <c r="E172" i="1"/>
  <c r="E1261" i="1"/>
  <c r="E589" i="1"/>
  <c r="E1554" i="1"/>
  <c r="E1610" i="1"/>
  <c r="E2517" i="1"/>
  <c r="E1388" i="1"/>
  <c r="E528" i="1"/>
  <c r="E138" i="1"/>
  <c r="E1316" i="1"/>
  <c r="E2330" i="1"/>
  <c r="E97" i="1"/>
  <c r="E1015" i="1"/>
  <c r="E700" i="1"/>
  <c r="E782" i="1"/>
  <c r="E2117" i="1"/>
  <c r="E633" i="1"/>
  <c r="E422" i="1"/>
  <c r="E1126" i="1"/>
  <c r="E916" i="1"/>
  <c r="E2632" i="1"/>
  <c r="E1692" i="1"/>
  <c r="E1611" i="1"/>
  <c r="E59" i="1"/>
  <c r="E314" i="1"/>
  <c r="E2565" i="1"/>
  <c r="E1993" i="1"/>
  <c r="E1717" i="1"/>
  <c r="E306" i="1"/>
  <c r="E759" i="1"/>
  <c r="E1911" i="1"/>
  <c r="E566" i="1"/>
  <c r="E2229" i="1"/>
  <c r="E253" i="1"/>
  <c r="E1588" i="1"/>
  <c r="E1067" i="1"/>
  <c r="E1878" i="1"/>
  <c r="E2737" i="1"/>
  <c r="E1506" i="1"/>
  <c r="E376" i="1"/>
  <c r="E1271" i="1"/>
  <c r="E880" i="1"/>
  <c r="E192" i="1"/>
  <c r="E2110" i="1"/>
  <c r="E2134" i="1"/>
  <c r="E1982" i="1"/>
  <c r="E2267" i="1"/>
  <c r="E2364" i="1"/>
  <c r="E859" i="1"/>
  <c r="E1283" i="1"/>
  <c r="E536" i="1"/>
  <c r="E2210" i="1"/>
  <c r="E283" i="1"/>
  <c r="E2834" i="1"/>
  <c r="E1173" i="1"/>
  <c r="E20" i="1"/>
  <c r="E978" i="1"/>
  <c r="E703" i="1"/>
  <c r="E410" i="1"/>
  <c r="E840" i="1"/>
  <c r="E414" i="1"/>
  <c r="E461" i="1"/>
  <c r="E2065" i="1"/>
  <c r="E777" i="1"/>
  <c r="E956" i="1"/>
  <c r="E443" i="1"/>
  <c r="E1949" i="1"/>
  <c r="E2130" i="1"/>
  <c r="E1736" i="1"/>
  <c r="E1383" i="1"/>
  <c r="E2056" i="1"/>
  <c r="E2218" i="1"/>
  <c r="E475" i="1"/>
  <c r="E2691" i="1"/>
  <c r="E287" i="1"/>
  <c r="E1044" i="1"/>
  <c r="E2683" i="1"/>
  <c r="E2823" i="1"/>
  <c r="E159" i="1"/>
  <c r="E1209" i="1"/>
  <c r="E2625" i="1"/>
  <c r="E2340" i="1"/>
  <c r="E887" i="1"/>
  <c r="E950" i="1"/>
  <c r="E1257" i="1"/>
  <c r="E393" i="1"/>
  <c r="E2693" i="1"/>
  <c r="E369" i="1"/>
  <c r="E1282" i="1"/>
  <c r="E2292" i="1"/>
  <c r="E818" i="1"/>
  <c r="E1198" i="1"/>
  <c r="E578" i="1"/>
  <c r="E1407" i="1"/>
  <c r="E2648" i="1"/>
  <c r="E2277" i="1"/>
  <c r="E2646" i="1"/>
  <c r="E2476" i="1"/>
  <c r="E1118" i="1"/>
  <c r="E2303" i="1"/>
  <c r="E760" i="1"/>
  <c r="E2530" i="1"/>
  <c r="E884" i="1"/>
  <c r="E2455" i="1"/>
  <c r="E1721" i="1"/>
  <c r="E2073" i="1"/>
  <c r="E2714" i="1"/>
  <c r="E1655" i="1"/>
  <c r="E1513" i="1"/>
  <c r="E132" i="1"/>
  <c r="E1478" i="1"/>
  <c r="E1095" i="1"/>
  <c r="E1851" i="1"/>
  <c r="E1953" i="1"/>
  <c r="E966" i="1"/>
  <c r="E965" i="1"/>
  <c r="E2411" i="1"/>
  <c r="E2486" i="1"/>
  <c r="E1966" i="1"/>
  <c r="E811" i="1"/>
  <c r="E1778" i="1"/>
  <c r="E688" i="1"/>
  <c r="E86" i="1"/>
  <c r="E992" i="1"/>
  <c r="E1101" i="1"/>
  <c r="E294" i="1"/>
  <c r="E1702" i="1"/>
  <c r="E2154" i="1"/>
  <c r="E103" i="1"/>
  <c r="E2027" i="1"/>
  <c r="E1956" i="1"/>
  <c r="E1802" i="1"/>
  <c r="E2042" i="1"/>
  <c r="E1175" i="1"/>
  <c r="E2296" i="1"/>
  <c r="E1438" i="1"/>
  <c r="E1338" i="1"/>
  <c r="E1253" i="1"/>
  <c r="E2192" i="1"/>
  <c r="E2856" i="1"/>
  <c r="E982" i="1"/>
  <c r="E693" i="1"/>
  <c r="E794" i="1"/>
  <c r="E2171" i="1"/>
  <c r="E2580" i="1"/>
  <c r="E218" i="1"/>
  <c r="E180" i="1"/>
  <c r="E553" i="1"/>
  <c r="E273" i="1"/>
  <c r="E2553" i="1"/>
  <c r="E2604" i="1"/>
  <c r="E2696" i="1"/>
  <c r="E1813" i="1"/>
  <c r="E392" i="1"/>
  <c r="E1136" i="1"/>
  <c r="E1883" i="1"/>
  <c r="E1613" i="1"/>
  <c r="E1725" i="1"/>
  <c r="E3" i="1"/>
  <c r="E658" i="1"/>
  <c r="E94" i="1"/>
  <c r="E2289" i="1"/>
  <c r="E1457" i="1"/>
  <c r="E1141" i="1"/>
  <c r="E1900" i="1"/>
  <c r="E160" i="1"/>
  <c r="E517" i="1"/>
  <c r="E1123" i="1"/>
  <c r="E2837" i="1"/>
  <c r="E431" i="1"/>
  <c r="E837" i="1"/>
  <c r="E1413" i="1"/>
  <c r="E2256" i="1"/>
  <c r="E378" i="1"/>
  <c r="E2024" i="1"/>
  <c r="E1546" i="1"/>
  <c r="E2363" i="1"/>
  <c r="E2197" i="1"/>
  <c r="E500" i="1"/>
  <c r="E382" i="1"/>
  <c r="E2836" i="1"/>
  <c r="E1293" i="1"/>
  <c r="E1417" i="1"/>
  <c r="E190" i="1"/>
  <c r="E969" i="1"/>
  <c r="E1893" i="1"/>
  <c r="E1410" i="1"/>
  <c r="E2048" i="1"/>
  <c r="E2588" i="1"/>
  <c r="E2077" i="1"/>
  <c r="E2756" i="1"/>
  <c r="E845" i="1"/>
  <c r="E62" i="1"/>
  <c r="E1335" i="1"/>
  <c r="E1940" i="1"/>
  <c r="E1350" i="1"/>
  <c r="E1445" i="1"/>
  <c r="E372" i="1"/>
  <c r="E2374" i="1"/>
  <c r="E942" i="1"/>
  <c r="E1810" i="1"/>
  <c r="E830" i="1"/>
  <c r="E2611" i="1"/>
  <c r="E14" i="1"/>
  <c r="E2610" i="1"/>
  <c r="E972" i="1"/>
  <c r="E1041" i="1"/>
  <c r="E919" i="1"/>
  <c r="E2157" i="1"/>
  <c r="E163" i="1"/>
  <c r="E2521" i="1"/>
  <c r="E990" i="1"/>
  <c r="E1724" i="1"/>
  <c r="E2643" i="1"/>
  <c r="E1489" i="1"/>
  <c r="E237" i="1"/>
  <c r="E1377" i="1"/>
  <c r="E335" i="1"/>
  <c r="E1657" i="1"/>
  <c r="E1442" i="1"/>
  <c r="E1917" i="1"/>
  <c r="E1204" i="1"/>
  <c r="E535" i="1"/>
  <c r="E1369" i="1"/>
  <c r="E2354" i="1"/>
  <c r="E1273" i="1"/>
  <c r="E2017" i="1"/>
  <c r="E2627" i="1"/>
  <c r="E1003" i="1"/>
  <c r="E2843" i="1"/>
  <c r="E894" i="1"/>
  <c r="E111" i="1"/>
  <c r="E1774" i="1"/>
  <c r="E1704" i="1"/>
  <c r="E704" i="1"/>
  <c r="E2033" i="1"/>
  <c r="E565" i="1"/>
  <c r="E2727" i="1"/>
  <c r="E206" i="1"/>
  <c r="E226" i="1"/>
  <c r="E525" i="1"/>
  <c r="E710" i="1"/>
  <c r="E2787" i="1"/>
  <c r="E1461" i="1"/>
  <c r="E1525" i="1"/>
  <c r="E1963" i="1"/>
  <c r="E117" i="1"/>
  <c r="E1186" i="1"/>
  <c r="E1835" i="1"/>
  <c r="E1931" i="1"/>
  <c r="E2864" i="1"/>
  <c r="E1715" i="1"/>
  <c r="E831" i="1"/>
  <c r="E1406" i="1"/>
  <c r="E2163" i="1"/>
  <c r="E241" i="1"/>
  <c r="E336" i="1"/>
  <c r="E2026" i="1"/>
  <c r="E330" i="1"/>
  <c r="E361" i="1"/>
  <c r="E1359" i="1"/>
  <c r="E2762" i="1"/>
  <c r="E1066" i="1"/>
  <c r="E507" i="1"/>
  <c r="E149" i="1"/>
  <c r="E1082" i="1"/>
  <c r="E1058" i="1"/>
  <c r="E1114" i="1"/>
  <c r="E2736" i="1"/>
  <c r="F1635" i="1" a="1"/>
  <c r="F1635" i="1" s="1"/>
  <c r="E1524" i="1"/>
  <c r="E467" i="1"/>
  <c r="E1957" i="1"/>
  <c r="E1049" i="1"/>
  <c r="E1875" i="1"/>
  <c r="E1547" i="1"/>
  <c r="E2571" i="1"/>
  <c r="E2868" i="1"/>
  <c r="E2821" i="1"/>
  <c r="E1259" i="1"/>
  <c r="E29" i="1"/>
  <c r="E317" i="1"/>
  <c r="E477" i="1"/>
  <c r="E2045" i="1"/>
  <c r="E2568" i="1"/>
  <c r="E944" i="1"/>
  <c r="E1142" i="1"/>
  <c r="E2099" i="1"/>
  <c r="E1508" i="1"/>
  <c r="E394" i="1"/>
  <c r="E110" i="1"/>
  <c r="E1200" i="1"/>
  <c r="E1132" i="1"/>
  <c r="E106" i="1"/>
  <c r="E1144" i="1"/>
  <c r="E2301" i="1"/>
  <c r="E2738" i="1"/>
  <c r="E1396" i="1"/>
  <c r="E661" i="1"/>
  <c r="E2091" i="1"/>
  <c r="E2767" i="1"/>
  <c r="E789" i="1"/>
  <c r="E2574" i="1"/>
  <c r="E1437" i="1"/>
  <c r="E2219" i="1"/>
  <c r="E334" i="1"/>
  <c r="E2587" i="1"/>
  <c r="E1425" i="1"/>
  <c r="E240" i="1"/>
  <c r="E2460" i="1"/>
  <c r="E2791" i="1"/>
  <c r="E64" i="1"/>
  <c r="E2467" i="1"/>
  <c r="E2582" i="1"/>
  <c r="E670" i="1"/>
  <c r="E742" i="1"/>
  <c r="E2175" i="1"/>
  <c r="E1490" i="1"/>
  <c r="E2046" i="1"/>
  <c r="E1401" i="1"/>
  <c r="E2202" i="1"/>
  <c r="E892" i="1"/>
  <c r="E1816" i="1"/>
  <c r="E1946" i="1"/>
  <c r="E1536" i="1"/>
  <c r="E802" i="1"/>
  <c r="E2558" i="1"/>
  <c r="E154" i="1"/>
  <c r="E2174" i="1"/>
  <c r="E1926" i="1"/>
  <c r="E2111" i="1"/>
  <c r="E2458" i="1"/>
  <c r="E2263" i="1"/>
  <c r="E807" i="1"/>
  <c r="E1238" i="1"/>
  <c r="E2001" i="1"/>
  <c r="E1887" i="1"/>
  <c r="E923" i="1"/>
  <c r="E2240" i="1"/>
  <c r="E743" i="1"/>
  <c r="E1701" i="1"/>
  <c r="E44" i="1"/>
  <c r="E959" i="1"/>
  <c r="E152" i="1"/>
  <c r="E2053" i="1"/>
  <c r="E1543" i="1"/>
  <c r="E48" i="1"/>
  <c r="E1344" i="1"/>
  <c r="E1604" i="1"/>
  <c r="E744" i="1"/>
  <c r="E2143" i="1"/>
  <c r="E1267" i="1"/>
  <c r="E2614" i="1"/>
  <c r="E1134" i="1"/>
  <c r="E2514" i="1"/>
  <c r="E1488" i="1"/>
  <c r="E2705" i="1"/>
  <c r="E698" i="1"/>
  <c r="E1183" i="1"/>
  <c r="E2350" i="1"/>
  <c r="E2367" i="1"/>
  <c r="E1846" i="1"/>
  <c r="E1822" i="1"/>
  <c r="E301" i="1"/>
  <c r="E1572" i="1"/>
  <c r="E1871" i="1"/>
  <c r="E2150" i="1"/>
  <c r="E2302" i="1"/>
  <c r="E1472" i="1"/>
  <c r="E2137" i="1"/>
  <c r="E935" i="1"/>
  <c r="E2717" i="1"/>
  <c r="E2069" i="1"/>
  <c r="E2605" i="1"/>
  <c r="E124" i="1"/>
  <c r="E2328" i="1"/>
  <c r="E1874" i="1"/>
  <c r="E2694" i="1"/>
  <c r="E667" i="1"/>
  <c r="E2288" i="1"/>
  <c r="E1928" i="1"/>
  <c r="E1131" i="1"/>
  <c r="E1979" i="1"/>
  <c r="E351" i="1"/>
  <c r="E247" i="1"/>
  <c r="E1047" i="1"/>
  <c r="E1181" i="1"/>
  <c r="E1854" i="1"/>
  <c r="E2841" i="1"/>
  <c r="E289" i="1"/>
  <c r="E815" i="1"/>
  <c r="E2673" i="1"/>
  <c r="E310" i="1"/>
  <c r="E150" i="1"/>
  <c r="E2801" i="1"/>
  <c r="E331" i="1"/>
  <c r="E1037" i="1"/>
  <c r="E487" i="1"/>
  <c r="E997" i="1"/>
  <c r="E2446" i="1"/>
  <c r="E1486" i="1"/>
  <c r="E1968" i="1"/>
  <c r="E2686" i="1"/>
  <c r="E324" i="1"/>
  <c r="E2178" i="1"/>
  <c r="E417" i="1"/>
  <c r="E2487" i="1"/>
  <c r="E1594" i="1"/>
  <c r="E2670" i="1"/>
  <c r="E1842" i="1"/>
  <c r="E1944" i="1"/>
  <c r="E812" i="1"/>
  <c r="E141" i="1"/>
  <c r="E2323" i="1"/>
  <c r="E427" i="1"/>
  <c r="E2361" i="1"/>
  <c r="E663" i="1"/>
  <c r="E1583" i="1"/>
  <c r="E788" i="1"/>
  <c r="E191" i="1"/>
  <c r="E70" i="1"/>
  <c r="E1074" i="1"/>
  <c r="E1172" i="1"/>
  <c r="E1185" i="1"/>
  <c r="E810" i="1"/>
  <c r="E1022" i="1"/>
  <c r="E179" i="1"/>
  <c r="E1480" i="1"/>
  <c r="E288" i="1"/>
  <c r="E1065" i="1"/>
  <c r="E2512" i="1"/>
  <c r="E93" i="1"/>
  <c r="E2687" i="1"/>
  <c r="E1809" i="1"/>
  <c r="E1463" i="1"/>
  <c r="E1831" i="1"/>
  <c r="E350" i="1"/>
  <c r="E194" i="1"/>
  <c r="E15" i="1"/>
  <c r="E1397" i="1"/>
  <c r="E2258" i="1"/>
  <c r="E265" i="1"/>
  <c r="E104" i="1"/>
  <c r="E1656" i="1"/>
  <c r="E1929" i="1"/>
  <c r="E1279" i="1"/>
  <c r="E1511" i="1"/>
  <c r="E84" i="1"/>
  <c r="E1618" i="1"/>
  <c r="E479" i="1"/>
  <c r="E2590" i="1"/>
  <c r="E1157" i="1"/>
  <c r="E90" i="1"/>
  <c r="E1755" i="1"/>
  <c r="E2671" i="1"/>
  <c r="E603" i="1"/>
  <c r="E622" i="1"/>
  <c r="E278" i="1"/>
  <c r="E344" i="1"/>
  <c r="E228" i="1"/>
  <c r="E1653" i="1"/>
  <c r="E1005" i="1"/>
  <c r="E1795" i="1"/>
  <c r="E2844" i="1"/>
  <c r="E2555" i="1"/>
  <c r="E2802" i="1"/>
  <c r="E147" i="1"/>
  <c r="E1039" i="1"/>
  <c r="E2268" i="1"/>
  <c r="E563" i="1"/>
  <c r="E1249" i="1"/>
  <c r="E963" i="1"/>
  <c r="E839" i="1"/>
  <c r="E2658" i="1"/>
  <c r="E1220" i="1"/>
  <c r="E1756" i="1"/>
  <c r="E2095" i="1"/>
  <c r="E1598" i="1"/>
  <c r="E1096" i="1"/>
  <c r="E1033" i="1"/>
  <c r="E1868" i="1"/>
  <c r="E2329" i="1"/>
  <c r="E1375" i="1"/>
  <c r="E311" i="1"/>
  <c r="E185" i="1"/>
  <c r="E231" i="1"/>
  <c r="E2524" i="1"/>
  <c r="E234" i="1"/>
  <c r="E609" i="1"/>
  <c r="E910" i="1"/>
  <c r="E1980" i="1"/>
  <c r="E429" i="1"/>
  <c r="E961" i="1"/>
  <c r="E493" i="1"/>
  <c r="E1133" i="1"/>
  <c r="E2583" i="1"/>
  <c r="E832" i="1"/>
  <c r="E2706" i="1"/>
  <c r="E1549" i="1"/>
  <c r="E1368" i="1"/>
  <c r="E297" i="1"/>
  <c r="E2054" i="1"/>
  <c r="E2398" i="1"/>
  <c r="E1571" i="1"/>
  <c r="E889" i="1"/>
  <c r="E1051" i="1"/>
  <c r="E1754" i="1"/>
  <c r="E2417" i="1"/>
  <c r="E2541" i="1"/>
  <c r="E2469" i="1"/>
  <c r="E498" i="1"/>
  <c r="E2779" i="1"/>
  <c r="E568" i="1"/>
  <c r="E2225" i="1"/>
  <c r="E1898" i="1"/>
  <c r="E932" i="1"/>
  <c r="E2653" i="1"/>
  <c r="E1206" i="1"/>
  <c r="E1984" i="1"/>
  <c r="E791" i="1"/>
  <c r="E2626" i="1"/>
  <c r="E1416" i="1"/>
  <c r="E974" i="1"/>
  <c r="E325" i="1"/>
  <c r="E2584" i="1"/>
  <c r="E1145" i="1"/>
  <c r="E1214" i="1"/>
  <c r="E2295" i="1"/>
  <c r="E2546" i="1"/>
  <c r="E1007" i="1"/>
  <c r="E46" i="1"/>
  <c r="E681" i="1"/>
  <c r="E2719" i="1"/>
  <c r="E1716" i="1"/>
  <c r="E1424" i="1"/>
  <c r="E1679" i="1"/>
  <c r="E1839" i="1"/>
  <c r="E1272" i="1"/>
  <c r="E236" i="1"/>
  <c r="E898" i="1"/>
  <c r="E2222" i="1"/>
  <c r="E459" i="1"/>
  <c r="E2649" i="1"/>
  <c r="E1247" i="1"/>
  <c r="E1808" i="1"/>
  <c r="E187" i="1"/>
  <c r="E549" i="1"/>
  <c r="E1459" i="1"/>
  <c r="E323" i="1"/>
  <c r="E145" i="1"/>
  <c r="E1048" i="1"/>
  <c r="E2751" i="1"/>
  <c r="E1625" i="1"/>
  <c r="E1195" i="1"/>
  <c r="E1987" i="1"/>
  <c r="E2790" i="1"/>
  <c r="E1056" i="1"/>
  <c r="E683" i="1"/>
  <c r="E632" i="1"/>
  <c r="E1748" i="1"/>
  <c r="E386" i="1"/>
  <c r="E254" i="1"/>
  <c r="E239" i="1"/>
  <c r="E2752" i="1"/>
  <c r="E1188" i="1"/>
  <c r="E161" i="1"/>
  <c r="E1013" i="1"/>
  <c r="E1730" i="1"/>
  <c r="E1210" i="1"/>
  <c r="E2408" i="1"/>
  <c r="E397" i="1"/>
  <c r="E2669" i="1"/>
  <c r="E509" i="1"/>
  <c r="E122" i="1"/>
  <c r="E1948" i="1"/>
  <c r="E1896" i="1"/>
  <c r="E1762" i="1"/>
  <c r="E355" i="1"/>
  <c r="E1559" i="1"/>
  <c r="E224" i="1"/>
  <c r="E2766" i="1"/>
  <c r="E1665" i="1"/>
  <c r="E2416" i="1"/>
  <c r="E2725" i="1"/>
  <c r="E2470" i="1"/>
  <c r="E1550" i="1"/>
  <c r="E300" i="1"/>
  <c r="E1390" i="1"/>
  <c r="E874" i="1"/>
  <c r="E411" i="1"/>
  <c r="E2113" i="1"/>
  <c r="E2156" i="1"/>
  <c r="E1421" i="1"/>
  <c r="E2420" i="1"/>
  <c r="E989" i="1"/>
  <c r="E2788" i="1"/>
  <c r="E457" i="1"/>
  <c r="E27" i="1"/>
  <c r="E1785" i="1"/>
  <c r="E779" i="1"/>
  <c r="E2373" i="1"/>
  <c r="E2126" i="1"/>
  <c r="E2028" i="1"/>
  <c r="E1310" i="1"/>
  <c r="E1608" i="1"/>
  <c r="E785" i="1"/>
  <c r="E2064" i="1"/>
  <c r="E1630" i="1"/>
  <c r="E2656" i="1"/>
  <c r="E1880" i="1"/>
  <c r="E1832" i="1"/>
  <c r="E2011" i="1"/>
  <c r="E2067" i="1"/>
  <c r="E244" i="1"/>
  <c r="E2276" i="1"/>
  <c r="E786" i="1"/>
  <c r="E2840" i="1"/>
  <c r="E1395" i="1"/>
  <c r="E2740" i="1"/>
  <c r="E2014" i="1"/>
  <c r="E1072" i="1"/>
  <c r="E1439" i="1"/>
  <c r="E258" i="1"/>
  <c r="E2324" i="1"/>
  <c r="E2349" i="1"/>
  <c r="E755" i="1"/>
  <c r="E476" i="1"/>
  <c r="E381" i="1"/>
  <c r="E762" i="1"/>
  <c r="E1663" i="1"/>
  <c r="E1418" i="1"/>
  <c r="E718" i="1"/>
  <c r="E2760" i="1"/>
  <c r="E691" i="1"/>
  <c r="E2772" i="1"/>
  <c r="E1495" i="1"/>
  <c r="E2744" i="1"/>
  <c r="E2735" i="1"/>
  <c r="E624" i="1"/>
  <c r="E85" i="1"/>
  <c r="E620" i="1"/>
  <c r="E2381" i="1"/>
  <c r="E1866" i="1"/>
  <c r="E1208" i="1"/>
  <c r="E948" i="1"/>
  <c r="E1228" i="1"/>
  <c r="E1343" i="1"/>
  <c r="E2384" i="1"/>
  <c r="E2275" i="1"/>
  <c r="E1322" i="1"/>
  <c r="E2771" i="1"/>
  <c r="E114" i="1"/>
  <c r="E2120" i="1"/>
  <c r="E2491" i="1"/>
  <c r="E2422" i="1"/>
  <c r="E8" i="1"/>
  <c r="E2123" i="1"/>
  <c r="E1255" i="1"/>
  <c r="E2800" i="1"/>
  <c r="E1859" i="1"/>
  <c r="E60" i="1"/>
  <c r="E2426" i="1"/>
  <c r="E2448" i="1"/>
  <c r="E2567" i="1"/>
  <c r="E2379" i="1"/>
  <c r="E2509" i="1"/>
  <c r="E1520" i="1"/>
  <c r="E43" i="1"/>
  <c r="E2827" i="1"/>
  <c r="E1906" i="1"/>
  <c r="E745" i="1"/>
  <c r="E2681" i="1"/>
  <c r="E127" i="1"/>
  <c r="E1498" i="1"/>
  <c r="E312" i="1"/>
  <c r="E303" i="1"/>
  <c r="E2265" i="1"/>
  <c r="E1069" i="1"/>
  <c r="E1379" i="1"/>
  <c r="E1347" i="1"/>
  <c r="E404" i="1"/>
  <c r="E1932" i="1"/>
  <c r="E673" i="1"/>
  <c r="E2866" i="1"/>
  <c r="E1700" i="1"/>
  <c r="E1484" i="1"/>
  <c r="E1799" i="1"/>
  <c r="E88" i="1"/>
  <c r="E54" i="1"/>
  <c r="E2531" i="1"/>
  <c r="E1443" i="1"/>
  <c r="E202" i="1"/>
  <c r="E1621" i="1"/>
  <c r="E2055" i="1"/>
  <c r="E275" i="1"/>
  <c r="E649" i="1"/>
  <c r="E1784" i="1"/>
  <c r="E731" i="1"/>
  <c r="E746" i="1"/>
  <c r="E2051" i="1"/>
  <c r="E597" i="1"/>
  <c r="E2220" i="1"/>
  <c r="E610" i="1"/>
  <c r="E1689" i="1"/>
  <c r="E373" i="1"/>
  <c r="E63" i="1"/>
  <c r="E1331" i="1"/>
  <c r="E1035" i="1"/>
  <c r="E2243" i="1"/>
  <c r="E2612" i="1"/>
  <c r="E577" i="1"/>
  <c r="E2116" i="1"/>
  <c r="E2050" i="1"/>
  <c r="E1215" i="1"/>
  <c r="E2598" i="1"/>
  <c r="E882" i="1"/>
  <c r="E1901" i="1"/>
  <c r="E1872" i="1"/>
  <c r="E2557" i="1"/>
  <c r="E428" i="1"/>
  <c r="E2810" i="1"/>
  <c r="E284" i="1"/>
  <c r="E2613" i="1"/>
  <c r="E600" i="1"/>
  <c r="E1367" i="1"/>
  <c r="E2869" i="1"/>
  <c r="E1758" i="1"/>
  <c r="E2622" i="1"/>
  <c r="E1009" i="1"/>
  <c r="E2214" i="1"/>
  <c r="E454" i="1"/>
  <c r="E764" i="1"/>
  <c r="E601" i="1"/>
  <c r="E2520" i="1"/>
  <c r="E2722" i="1"/>
  <c r="E2845" i="1"/>
  <c r="E1882" i="1"/>
  <c r="E1234" i="1"/>
  <c r="E1070" i="1"/>
  <c r="E1951" i="1"/>
  <c r="E338" i="1"/>
  <c r="E271" i="1"/>
  <c r="E1446" i="1"/>
  <c r="E2208" i="1"/>
  <c r="E2246" i="1"/>
  <c r="E2551" i="1"/>
  <c r="E1998" i="1"/>
  <c r="E1934" i="1"/>
  <c r="E1787" i="1"/>
  <c r="E1696" i="1"/>
  <c r="E2212" i="1"/>
  <c r="E1752" i="1"/>
  <c r="E246" i="1"/>
  <c r="E1296" i="1"/>
  <c r="E2390" i="1"/>
  <c r="E250" i="1"/>
  <c r="E1757" i="1"/>
  <c r="E2818" i="1"/>
  <c r="E938" i="1"/>
  <c r="E2440" i="1"/>
  <c r="E2018" i="1"/>
  <c r="E2337" i="1"/>
  <c r="E230" i="1"/>
  <c r="E2493" i="1"/>
  <c r="E1113" i="1"/>
  <c r="E2453" i="1"/>
  <c r="E462" i="1"/>
  <c r="E1219" i="1"/>
  <c r="E727" i="1"/>
  <c r="E2000" i="1"/>
  <c r="E203" i="1"/>
  <c r="E2566" i="1"/>
  <c r="E635" i="1"/>
  <c r="E1678" i="1"/>
  <c r="E2784" i="1"/>
  <c r="E22" i="1"/>
  <c r="E1978" i="1"/>
  <c r="E822" i="1"/>
  <c r="E1251" i="1"/>
  <c r="E1983" i="1"/>
  <c r="E756" i="1"/>
  <c r="E1853" i="1"/>
  <c r="E2193" i="1"/>
  <c r="E2645" i="1"/>
  <c r="E255" i="1"/>
  <c r="E2195" i="1"/>
  <c r="E169" i="1"/>
  <c r="E1837" i="1"/>
  <c r="E695" i="1"/>
  <c r="E37" i="1"/>
  <c r="E1865" i="1"/>
  <c r="E2297" i="1"/>
  <c r="E2271" i="1"/>
  <c r="E40" i="1"/>
  <c r="E229" i="1"/>
  <c r="E2207" i="1"/>
  <c r="E1140" i="1"/>
  <c r="E1235" i="1"/>
  <c r="E1942" i="1"/>
  <c r="E1502" i="1"/>
  <c r="E1135" i="1"/>
  <c r="E1360" i="1"/>
  <c r="E2768" i="1"/>
  <c r="E39" i="1"/>
  <c r="E860" i="1"/>
  <c r="E2078" i="1"/>
  <c r="E1955" i="1"/>
  <c r="E2759" i="1"/>
  <c r="E1820" i="1"/>
  <c r="E1992" i="1"/>
  <c r="E2564" i="1"/>
  <c r="E2372" i="1"/>
  <c r="E657" i="1"/>
  <c r="E1269" i="1"/>
  <c r="E2039" i="1"/>
  <c r="E315" i="1"/>
  <c r="E1643" i="1"/>
  <c r="E1050" i="1"/>
  <c r="E1351" i="1"/>
  <c r="E2190" i="1"/>
  <c r="E2732" i="1"/>
  <c r="E1274" i="1"/>
  <c r="E820" i="1"/>
  <c r="E1337" i="1"/>
  <c r="E761" i="1"/>
  <c r="E1278" i="1"/>
  <c r="E426" i="1"/>
  <c r="E1405" i="1"/>
  <c r="E2009" i="1"/>
  <c r="E2666" i="1"/>
  <c r="E1158" i="1"/>
  <c r="E2035" i="1"/>
  <c r="E2490" i="1"/>
  <c r="E2718" i="1"/>
  <c r="E31" i="1"/>
  <c r="E2434" i="1"/>
  <c r="E120" i="1"/>
  <c r="E1578" i="1"/>
  <c r="E808" i="1"/>
  <c r="E1685" i="1"/>
  <c r="E388" i="1"/>
  <c r="E504" i="1"/>
  <c r="E1658" i="1"/>
  <c r="E1744" i="1"/>
  <c r="E2799" i="1"/>
  <c r="E2237" i="1"/>
  <c r="E1380" i="1"/>
  <c r="E1458" i="1"/>
  <c r="E1552" i="1"/>
  <c r="E1530" i="1"/>
  <c r="E2311" i="1"/>
  <c r="E1412" i="1"/>
  <c r="E2284" i="1"/>
  <c r="E502" i="1"/>
  <c r="E1258" i="1"/>
  <c r="E464" i="1"/>
  <c r="E1925" i="1"/>
  <c r="E2261" i="1"/>
  <c r="E2547" i="1"/>
  <c r="E1941" i="1"/>
  <c r="E1298" i="1"/>
  <c r="E2765" i="1"/>
  <c r="E2047" i="1"/>
  <c r="E1147" i="1"/>
  <c r="E1855" i="1"/>
  <c r="E1399" i="1"/>
  <c r="E2003" i="1"/>
  <c r="E2145" i="1"/>
  <c r="E2199" i="1"/>
  <c r="E2200" i="1"/>
  <c r="E170" i="1"/>
  <c r="E2345" i="1"/>
  <c r="E2231" i="1"/>
  <c r="E706" i="1"/>
  <c r="E1197" i="1"/>
  <c r="E7" i="1"/>
  <c r="E800" i="1"/>
  <c r="E2376" i="1"/>
  <c r="E2730" i="1"/>
  <c r="E2030" i="1"/>
  <c r="E38" i="1"/>
  <c r="E1509" i="1"/>
  <c r="E2209" i="1"/>
  <c r="E199" i="1"/>
  <c r="E1453" i="1"/>
  <c r="E4" i="1"/>
  <c r="E1064" i="1"/>
  <c r="E896" i="1"/>
  <c r="E181" i="1"/>
  <c r="E903" i="1"/>
  <c r="E1032" i="1"/>
  <c r="E792" i="1"/>
  <c r="E518" i="1"/>
  <c r="E770" i="1"/>
  <c r="E2133" i="1"/>
  <c r="E112" i="1"/>
  <c r="E912" i="1"/>
  <c r="E828" i="1"/>
  <c r="E1378" i="1"/>
  <c r="E1895" i="1"/>
  <c r="E2798" i="1"/>
  <c r="E243" i="1"/>
  <c r="E1616" i="1"/>
  <c r="E659" i="1"/>
  <c r="E2733" i="1"/>
  <c r="E1943" i="1"/>
  <c r="E2341" i="1"/>
  <c r="E1075" i="1"/>
  <c r="E560" i="1"/>
  <c r="E2459" i="1"/>
  <c r="E2395" i="1"/>
  <c r="E2385" i="1"/>
  <c r="E2285" i="1"/>
  <c r="E555" i="1"/>
  <c r="E2576" i="1"/>
  <c r="E783" i="1"/>
  <c r="E2734" i="1"/>
  <c r="E1556" i="1"/>
  <c r="E2236" i="1"/>
  <c r="E2710" i="1"/>
  <c r="E806" i="1"/>
  <c r="E1587" i="1"/>
  <c r="E2822" i="1"/>
  <c r="E1004" i="1"/>
  <c r="E484" i="1"/>
  <c r="E2013" i="1"/>
  <c r="E438" i="1"/>
  <c r="E286" i="1"/>
  <c r="E906" i="1"/>
  <c r="E101" i="1"/>
  <c r="E437" i="1"/>
  <c r="E2008" i="1"/>
  <c r="E2761" i="1"/>
  <c r="E1661" i="1"/>
  <c r="E1319" i="1"/>
  <c r="E583" i="1"/>
  <c r="E1510" i="1"/>
  <c r="E2189" i="1"/>
  <c r="E2377" i="1"/>
  <c r="E861" i="1"/>
  <c r="E2853" i="1"/>
  <c r="E2556" i="1"/>
  <c r="E809" i="1"/>
  <c r="E2206" i="1"/>
  <c r="E848" i="1"/>
  <c r="E958" i="1"/>
  <c r="E1352" i="1"/>
  <c r="E2306" i="1"/>
  <c r="E646" i="1"/>
  <c r="E1596" i="1"/>
  <c r="E157" i="1"/>
  <c r="E2309" i="1"/>
  <c r="E2181" i="1"/>
  <c r="E1237" i="1"/>
  <c r="E2198" i="1"/>
  <c r="E2151" i="1"/>
  <c r="E1046" i="1"/>
  <c r="E2688" i="1"/>
  <c r="E1614" i="1"/>
  <c r="E2542" i="1"/>
  <c r="E2310" i="1"/>
  <c r="E2159" i="1"/>
  <c r="E625" i="1"/>
  <c r="E2728" i="1"/>
  <c r="E2194" i="1"/>
  <c r="E1921" i="1"/>
  <c r="E1309" i="1"/>
  <c r="E1629" i="1"/>
  <c r="E2241" i="1"/>
  <c r="E2833" i="1"/>
  <c r="E102" i="1"/>
  <c r="E824" i="1"/>
  <c r="E1974" i="1"/>
  <c r="E2783" i="1"/>
  <c r="E917" i="1"/>
  <c r="E1694" i="1"/>
  <c r="E1042" i="1"/>
  <c r="E421" i="1"/>
  <c r="E2162" i="1"/>
  <c r="E403" i="1"/>
  <c r="E765" i="1"/>
  <c r="E1452" i="1"/>
  <c r="E692" i="1"/>
  <c r="E2508" i="1"/>
  <c r="E92" i="1"/>
  <c r="E1483" i="1"/>
  <c r="E876" i="1"/>
  <c r="E1522" i="1"/>
  <c r="E1884" i="1"/>
  <c r="E435" i="1"/>
  <c r="E926" i="1"/>
  <c r="E2234" i="1"/>
  <c r="E862" i="1"/>
  <c r="E1057" i="1"/>
  <c r="E1574" i="1"/>
  <c r="E595" i="1"/>
  <c r="E2318" i="1"/>
  <c r="E1213" i="1"/>
  <c r="E2184" i="1"/>
  <c r="E1414" i="1"/>
  <c r="E2708" i="1"/>
  <c r="E379" i="1"/>
  <c r="E1233" i="1"/>
  <c r="E366" i="1"/>
  <c r="E2413" i="1"/>
  <c r="E1683" i="1"/>
  <c r="E1939" i="1"/>
  <c r="E2597" i="1"/>
  <c r="E1444" i="1"/>
  <c r="E1526" i="1"/>
  <c r="E1699" i="1"/>
  <c r="E61" i="1"/>
  <c r="E130" i="1"/>
  <c r="E634" i="1"/>
  <c r="E201" i="1"/>
  <c r="E2164" i="1"/>
  <c r="E1761" i="1"/>
  <c r="E80" i="1"/>
  <c r="E1845" i="1"/>
  <c r="E6" i="1"/>
  <c r="E1125" i="1"/>
  <c r="E1772" i="1"/>
  <c r="E506" i="1"/>
  <c r="E705" i="1"/>
  <c r="E242" i="1"/>
  <c r="E957" i="1"/>
  <c r="E1149" i="1"/>
  <c r="E1712" i="1"/>
  <c r="E1697" i="1"/>
  <c r="E165" i="1"/>
  <c r="E2540" i="1"/>
  <c r="E12" i="1"/>
  <c r="E2699" i="1"/>
  <c r="E346" i="1"/>
  <c r="E986" i="1"/>
  <c r="E2863" i="1"/>
  <c r="E34" i="1"/>
  <c r="E2497" i="1"/>
  <c r="E1199" i="1"/>
  <c r="E1612" i="1"/>
  <c r="E900" i="1"/>
  <c r="E1187" i="1"/>
  <c r="E937" i="1"/>
  <c r="E664" i="1"/>
  <c r="E2485" i="1"/>
  <c r="E2125" i="1"/>
  <c r="E1400" i="1"/>
  <c r="E188" i="1"/>
  <c r="E1104" i="1"/>
  <c r="E1848" i="1"/>
  <c r="E2346" i="1"/>
  <c r="E1021" i="1"/>
  <c r="E2824" i="1"/>
  <c r="E908" i="1"/>
  <c r="E168" i="1"/>
  <c r="E1687" i="1"/>
  <c r="E155" i="1"/>
  <c r="E510" i="1"/>
  <c r="E211" i="1"/>
  <c r="E1432" i="1"/>
  <c r="E2480" i="1"/>
  <c r="E2141" i="1"/>
  <c r="E1023" i="1"/>
  <c r="E2038" i="1"/>
  <c r="E430" i="1"/>
  <c r="E153" i="1"/>
  <c r="E108" i="1"/>
  <c r="E2058" i="1"/>
  <c r="E1475" i="1"/>
  <c r="E1789" i="1"/>
  <c r="E387" i="1"/>
  <c r="E2579" i="1"/>
  <c r="E2183" i="1"/>
  <c r="E1089" i="1"/>
  <c r="E348" i="1"/>
  <c r="E2839" i="1"/>
  <c r="E2655" i="1"/>
  <c r="E83" i="1"/>
  <c r="E434" i="1"/>
  <c r="E2223" i="1"/>
  <c r="E1639" i="1"/>
  <c r="E343" i="1"/>
  <c r="E1340" i="1"/>
  <c r="E2642" i="1"/>
  <c r="E26" i="1"/>
  <c r="E99" i="1"/>
  <c r="E936" i="1"/>
  <c r="E1226" i="1"/>
  <c r="E856" i="1"/>
  <c r="E2442" i="1"/>
  <c r="E1389" i="1"/>
  <c r="E1115" i="1"/>
  <c r="E1285" i="1"/>
  <c r="E2169" i="1"/>
  <c r="E276" i="1"/>
  <c r="E433" i="1"/>
  <c r="E28" i="1"/>
  <c r="E81" i="1"/>
  <c r="E790" i="1"/>
  <c r="E2129" i="1"/>
  <c r="E1751" i="1"/>
  <c r="E1714" i="1"/>
  <c r="E456" i="1"/>
  <c r="E1361" i="1"/>
  <c r="E1771" i="1"/>
  <c r="E416" i="1"/>
  <c r="E611" i="1"/>
  <c r="E466" i="1"/>
  <c r="E1793" i="1"/>
  <c r="E716" i="1"/>
  <c r="E1899" i="1"/>
  <c r="E1252" i="1"/>
  <c r="E1570" i="1"/>
  <c r="E1533" i="1"/>
  <c r="E1093" i="1"/>
  <c r="E1455" i="1"/>
  <c r="E377" i="1"/>
  <c r="E1250" i="1"/>
  <c r="E2127" i="1"/>
  <c r="E1245" i="1"/>
  <c r="E109" i="1"/>
  <c r="E970" i="1"/>
  <c r="E2504" i="1"/>
  <c r="E248" i="1"/>
  <c r="E1965" i="1"/>
  <c r="E321" i="1"/>
  <c r="E2204" i="1"/>
  <c r="E557" i="1"/>
  <c r="E257" i="1"/>
  <c r="E1606" i="1"/>
  <c r="E2352" i="1"/>
  <c r="E1590" i="1"/>
  <c r="E1357" i="1"/>
  <c r="E520" i="1"/>
  <c r="E469" i="1"/>
  <c r="E1720" i="1"/>
  <c r="E1824" i="1"/>
  <c r="E1203" i="1"/>
  <c r="E1740" i="1"/>
  <c r="E225" i="1"/>
  <c r="E1850" i="1"/>
  <c r="E1109" i="1"/>
  <c r="E66" i="1"/>
  <c r="E326" i="1"/>
  <c r="E672" i="1"/>
  <c r="E988" i="1"/>
  <c r="E2550" i="1"/>
  <c r="E2592" i="1"/>
  <c r="E1229" i="1"/>
  <c r="E1497" i="1"/>
  <c r="E1800" i="1"/>
  <c r="E2314" i="1"/>
  <c r="E1620" i="1"/>
  <c r="E146" i="1"/>
  <c r="E2365" i="1"/>
  <c r="E2715" i="1"/>
  <c r="E1128" i="1"/>
  <c r="E674" i="1"/>
  <c r="E353" i="1"/>
  <c r="E1063" i="1"/>
  <c r="E495" i="1"/>
  <c r="E1036" i="1"/>
  <c r="E2624" i="1"/>
  <c r="E701" i="1"/>
  <c r="E2173" i="1"/>
  <c r="E2503" i="1"/>
  <c r="E1017" i="1"/>
  <c r="E1160" i="1"/>
  <c r="E2484" i="1"/>
  <c r="E1398" i="1"/>
  <c r="E2300" i="1"/>
  <c r="E784" i="1"/>
  <c r="E1262" i="1"/>
  <c r="E1071" i="1"/>
  <c r="E1877" i="1"/>
  <c r="E1408" i="1"/>
  <c r="E1876" i="1"/>
  <c r="E415" i="1"/>
  <c r="E2684" i="1"/>
  <c r="E2176" i="1"/>
  <c r="E442" i="1"/>
  <c r="E2083" i="1"/>
  <c r="E985" i="1"/>
  <c r="E1738" i="1"/>
  <c r="E554" i="1"/>
  <c r="E865" i="1"/>
  <c r="E1580" i="1"/>
  <c r="E829" i="1"/>
  <c r="E1346" i="1"/>
  <c r="E2859" i="1"/>
  <c r="E1723" i="1"/>
  <c r="E851" i="1"/>
  <c r="E2661" i="1"/>
  <c r="E2533" i="1"/>
  <c r="E358" i="1"/>
  <c r="E2167" i="1"/>
  <c r="E1205" i="1"/>
  <c r="E339" i="1"/>
  <c r="E1345" i="1"/>
  <c r="E2131" i="1"/>
  <c r="E1053" i="1"/>
  <c r="E2572" i="1"/>
  <c r="E2255" i="1"/>
  <c r="E1557" i="1"/>
  <c r="E1330" i="1"/>
  <c r="E1622" i="1"/>
  <c r="E1624" i="1"/>
  <c r="E136" i="1"/>
  <c r="E385" i="1"/>
  <c r="E2782" i="1"/>
  <c r="E1100" i="1"/>
  <c r="E1662" i="1"/>
  <c r="E2633" i="1"/>
  <c r="E1162" i="1"/>
  <c r="E309" i="1"/>
  <c r="E2573" i="1"/>
  <c r="E838" i="1"/>
  <c r="E1649" i="1"/>
  <c r="E2096" i="1"/>
  <c r="E2387" i="1"/>
  <c r="E847" i="1"/>
  <c r="E2068" i="1"/>
  <c r="E2807" i="1"/>
  <c r="E1908" i="1"/>
  <c r="E2437" i="1"/>
  <c r="E508" i="1"/>
  <c r="E1268" i="1"/>
  <c r="E575" i="1"/>
  <c r="E2667" i="1"/>
  <c r="E2307" i="1"/>
  <c r="E940" i="1"/>
  <c r="E1311" i="1"/>
  <c r="E890" i="1"/>
  <c r="E1645" i="1"/>
  <c r="E2060" i="1"/>
  <c r="E1766" i="1"/>
  <c r="E2867" i="1"/>
  <c r="E52" i="1"/>
  <c r="E2794" i="1"/>
  <c r="E511" i="1"/>
  <c r="E494" i="1"/>
  <c r="E1313" i="1"/>
  <c r="E891" i="1"/>
  <c r="E107" i="1"/>
  <c r="E1448" i="1"/>
  <c r="E2347" i="1"/>
  <c r="E2785" i="1"/>
  <c r="E1178" i="1"/>
  <c r="E424" i="1"/>
  <c r="E2820" i="1"/>
  <c r="E797" i="1"/>
  <c r="E1735" i="1"/>
  <c r="E924" i="1"/>
  <c r="E2526" i="1"/>
  <c r="E1479" i="1"/>
  <c r="E1628" i="1"/>
  <c r="E1684" i="1"/>
  <c r="E645" i="1"/>
  <c r="E2259" i="1"/>
  <c r="E1130" i="1"/>
  <c r="E2327" i="1"/>
  <c r="E118" i="1"/>
  <c r="E1152" i="1"/>
  <c r="E1902" i="1"/>
  <c r="E1815" i="1"/>
  <c r="E2678" i="1"/>
  <c r="E1759" i="1"/>
  <c r="E1496" i="1"/>
  <c r="E1105" i="1"/>
  <c r="E1276" i="1"/>
  <c r="E446" i="1"/>
  <c r="E2665" i="1"/>
  <c r="E872" i="1"/>
  <c r="E2637" i="1"/>
  <c r="E2816" i="1"/>
  <c r="E2386" i="1"/>
  <c r="E492" i="1"/>
  <c r="E533" i="1"/>
  <c r="E505" i="1"/>
  <c r="E1904" i="1"/>
  <c r="E1894" i="1"/>
  <c r="E1668" i="1"/>
  <c r="E134" i="1"/>
  <c r="E2118" i="1"/>
  <c r="E2344" i="1"/>
  <c r="E530" i="1"/>
  <c r="E1750" i="1"/>
  <c r="E941" i="1"/>
  <c r="E2424" i="1"/>
  <c r="E2819" i="1"/>
  <c r="E347" i="1"/>
  <c r="E1838" i="1"/>
  <c r="E1244" i="1"/>
  <c r="E2121" i="1"/>
  <c r="E352" i="1"/>
  <c r="E1254" i="1"/>
  <c r="E182" i="1"/>
  <c r="E2023" i="1"/>
  <c r="E1576" i="1"/>
  <c r="E1242" i="1"/>
  <c r="E2449" i="1"/>
  <c r="E1534" i="1"/>
  <c r="E2747" i="1"/>
  <c r="E567" i="1"/>
  <c r="E1909" i="1"/>
  <c r="E1821" i="1"/>
  <c r="E2704" i="1"/>
  <c r="E2109" i="1"/>
  <c r="E1382" i="1"/>
  <c r="E35" i="1"/>
  <c r="E2523" i="1"/>
  <c r="E2690" i="1"/>
  <c r="E1734" i="1"/>
  <c r="E68" i="1"/>
  <c r="E2494" i="1"/>
  <c r="E1422" i="1"/>
  <c r="E516" i="1"/>
  <c r="E580" i="1"/>
  <c r="E2242" i="1"/>
  <c r="E1914" i="1"/>
  <c r="E1675" i="1"/>
  <c r="E1708" i="1"/>
  <c r="E1991" i="1"/>
  <c r="E1462" i="1"/>
  <c r="E682" i="1"/>
  <c r="E131" i="1"/>
  <c r="E2101" i="1"/>
  <c r="E2281" i="1"/>
  <c r="E995" i="1"/>
  <c r="E1098" i="1"/>
  <c r="E1599" i="1"/>
  <c r="E763" i="1"/>
  <c r="E2312" i="1"/>
  <c r="E720" i="1"/>
  <c r="E1020" i="1"/>
  <c r="E2380" i="1"/>
  <c r="E2657" i="1"/>
  <c r="E468" i="1"/>
  <c r="E408" i="1"/>
  <c r="E2527" i="1"/>
  <c r="E907" i="1"/>
  <c r="E1354" i="1"/>
  <c r="E496" i="1"/>
  <c r="E1230" i="1"/>
  <c r="E2482" i="1"/>
  <c r="E1339" i="1"/>
  <c r="E2006" i="1"/>
  <c r="E2441" i="1"/>
  <c r="E2847" i="1"/>
  <c r="E305" i="1"/>
  <c r="E2244" i="1"/>
  <c r="E842" i="1"/>
  <c r="E947" i="1"/>
  <c r="E1792" i="1"/>
  <c r="E2829" i="1"/>
  <c r="E400" i="1"/>
  <c r="E213" i="1"/>
  <c r="E1355" i="1"/>
  <c r="E342" i="1"/>
  <c r="E2857" i="1"/>
  <c r="E383" i="1"/>
  <c r="E798" i="1"/>
  <c r="E2651" i="1"/>
  <c r="E142" i="1"/>
  <c r="E2776" i="1"/>
  <c r="E2079" i="1"/>
  <c r="E1454" i="1"/>
  <c r="E2814" i="1"/>
  <c r="E2087" i="1"/>
  <c r="E177" i="1"/>
  <c r="E1076" i="1"/>
  <c r="E2543" i="1"/>
  <c r="E1849" i="1"/>
  <c r="E320" i="1"/>
  <c r="E993" i="1"/>
  <c r="E25" i="1"/>
  <c r="E139" i="1"/>
  <c r="E1626" i="1"/>
  <c r="E1857" i="1"/>
  <c r="E2188" i="1"/>
  <c r="E2518" i="1"/>
  <c r="E2041" i="1"/>
  <c r="E574" i="1"/>
  <c r="E1650" i="1"/>
  <c r="E754" i="1"/>
  <c r="E481" i="1"/>
  <c r="E214" i="1"/>
  <c r="E943" i="1"/>
  <c r="E2457" i="1"/>
  <c r="E2606" i="1"/>
  <c r="E1952" i="1"/>
  <c r="E2456" i="1"/>
  <c r="E1994" i="1"/>
  <c r="E2711" i="1"/>
  <c r="E2414" i="1"/>
  <c r="E1031" i="1"/>
  <c r="E1166" i="1"/>
  <c r="E395" i="1"/>
  <c r="E513" i="1"/>
  <c r="E1840" i="1"/>
  <c r="E2532" i="1"/>
  <c r="E780" i="1"/>
  <c r="E291" i="1"/>
  <c r="E82" i="1"/>
  <c r="E2478" i="1"/>
  <c r="E1440" i="1"/>
  <c r="E33" i="1"/>
  <c r="E2680" i="1"/>
  <c r="E1615" i="1"/>
  <c r="E584" i="1"/>
  <c r="E2031" i="1"/>
  <c r="E901" i="1"/>
  <c r="E1666" i="1"/>
  <c r="E441" i="1"/>
  <c r="E1231" i="1"/>
  <c r="E2215" i="1"/>
  <c r="E238" i="1"/>
  <c r="E5" i="1"/>
  <c r="E2813" i="1"/>
  <c r="E2724" i="1"/>
  <c r="E1474" i="1"/>
  <c r="E1711" i="1"/>
  <c r="E1519" i="1"/>
  <c r="E1693" i="1"/>
  <c r="E2697" i="1"/>
  <c r="E696" i="1"/>
  <c r="E2412" i="1"/>
  <c r="E527" i="1"/>
  <c r="E262" i="1"/>
  <c r="E914" i="1"/>
  <c r="E2100" i="1"/>
  <c r="E2230" i="1"/>
  <c r="E2388" i="1"/>
  <c r="E140" i="1"/>
  <c r="E480" i="1"/>
  <c r="E805" i="1"/>
  <c r="E915" i="1"/>
  <c r="E1174" i="1"/>
  <c r="E803" i="1"/>
  <c r="E384" i="1"/>
  <c r="E1499" i="1"/>
  <c r="E1303" i="1"/>
  <c r="E2362" i="1"/>
  <c r="E2282" i="1"/>
  <c r="E2851" i="1"/>
  <c r="E1099" i="1"/>
  <c r="E1116" i="1"/>
  <c r="E308" i="1"/>
  <c r="E585" i="1"/>
  <c r="E999" i="1"/>
  <c r="E2720" i="1"/>
  <c r="E1043" i="1"/>
  <c r="E329" i="1"/>
  <c r="E751" i="1"/>
  <c r="E1153" i="1"/>
  <c r="E849" i="1"/>
  <c r="E2075" i="1"/>
  <c r="E2674" i="1"/>
  <c r="E2152" i="1"/>
  <c r="E1018" i="1"/>
  <c r="D1272" i="1"/>
  <c r="E702" i="1"/>
  <c r="E365" i="1"/>
  <c r="E2291" i="1"/>
  <c r="E867" i="1"/>
  <c r="E979" i="1"/>
  <c r="E2806" i="1"/>
  <c r="E647" i="1"/>
  <c r="E483" i="1"/>
  <c r="E2279" i="1"/>
  <c r="E2293" i="1"/>
  <c r="E1137" i="1"/>
  <c r="E2274" i="1"/>
  <c r="E2351" i="1"/>
  <c r="E2811" i="1"/>
  <c r="E380" i="1"/>
  <c r="E1292" i="1"/>
  <c r="E1584" i="1"/>
  <c r="E1890" i="1"/>
  <c r="E1801" i="1"/>
  <c r="E1180" i="1"/>
  <c r="E551" i="1"/>
  <c r="E1080" i="1"/>
  <c r="E1068" i="1"/>
  <c r="E1239" i="1"/>
  <c r="E854" i="1"/>
  <c r="E2147" i="1"/>
  <c r="E2343" i="1"/>
  <c r="E2148" i="1"/>
  <c r="E2685" i="1"/>
  <c r="E1500" i="1"/>
  <c r="E1148" i="1"/>
  <c r="E1995" i="1"/>
  <c r="E2498" i="1"/>
  <c r="E708" i="1"/>
  <c r="E356" i="1"/>
  <c r="E1591" i="1"/>
  <c r="E1217" i="1"/>
  <c r="E322" i="1"/>
  <c r="E2534" i="1"/>
  <c r="E607" i="1"/>
  <c r="E2662" i="1"/>
  <c r="E2108" i="1"/>
  <c r="E1081" i="1"/>
  <c r="E1248" i="1"/>
  <c r="E1320" i="1"/>
  <c r="E1817" i="1"/>
  <c r="E1304" i="1"/>
  <c r="E2793" i="1"/>
  <c r="E115" i="1"/>
  <c r="E1796" i="1"/>
  <c r="E1660" i="1"/>
  <c r="E1586" i="1"/>
  <c r="E121" i="1"/>
  <c r="E396" i="1"/>
  <c r="E1055" i="1"/>
  <c r="E2313" i="1"/>
  <c r="E1582" i="1"/>
  <c r="E2063" i="1"/>
  <c r="E1221" i="1"/>
  <c r="E1079" i="1"/>
  <c r="E2294" i="1"/>
  <c r="E2603" i="1"/>
  <c r="E1108" i="1"/>
  <c r="E1912" i="1"/>
  <c r="E548" i="1"/>
  <c r="E1933" i="1"/>
  <c r="E1420" i="1"/>
  <c r="E980" i="1"/>
  <c r="E1544" i="1"/>
  <c r="E707" i="1"/>
  <c r="E425" i="1"/>
  <c r="E1788" i="1"/>
  <c r="E1392" i="1"/>
  <c r="E752" i="1"/>
  <c r="E2044" i="1"/>
  <c r="E1225" i="1"/>
  <c r="E1627" i="1"/>
  <c r="E918" i="1"/>
  <c r="E2071" i="1"/>
  <c r="E1348" i="1"/>
  <c r="E2232" i="1"/>
  <c r="E1686" i="1"/>
  <c r="E984" i="1"/>
  <c r="E1146" i="1"/>
  <c r="E295" i="1"/>
  <c r="E526" i="1"/>
  <c r="E1637" i="1"/>
  <c r="E1798" i="1"/>
  <c r="E174" i="1"/>
  <c r="E1814" i="1"/>
  <c r="E1097" i="1"/>
  <c r="E2461" i="1"/>
  <c r="E1709" i="1"/>
  <c r="E556" i="1"/>
  <c r="E1431" i="1"/>
  <c r="E2226" i="1"/>
  <c r="E1365" i="1"/>
  <c r="E666" i="1"/>
  <c r="E1989" i="1"/>
  <c r="E2089" i="1"/>
  <c r="E2635" i="1"/>
  <c r="E1749" i="1"/>
  <c r="E2620" i="1"/>
  <c r="E2854" i="1"/>
  <c r="E1652" i="1"/>
  <c r="E1600" i="1"/>
  <c r="E2061" i="1"/>
  <c r="E1045" i="1"/>
  <c r="E722" i="1"/>
  <c r="E1528" i="1"/>
  <c r="E643" i="1"/>
  <c r="E2804" i="1"/>
  <c r="E1907" i="1"/>
  <c r="E1038" i="1"/>
  <c r="E341" i="1"/>
  <c r="E217" i="1"/>
  <c r="E569" i="1"/>
  <c r="E370" i="1"/>
  <c r="E581" i="1"/>
  <c r="E2795" i="1"/>
  <c r="E1602" i="1"/>
  <c r="E2462" i="1"/>
  <c r="E1641" i="1"/>
  <c r="E2749" i="1"/>
  <c r="E144" i="1"/>
  <c r="E56" i="1"/>
  <c r="E2325" i="1"/>
  <c r="E478" i="1"/>
  <c r="E1881" i="1"/>
  <c r="E2382" i="1"/>
  <c r="E1434" i="1"/>
  <c r="E2488" i="1"/>
  <c r="E1305" i="1"/>
  <c r="E531" i="1"/>
  <c r="E345" i="1"/>
  <c r="E2483" i="1"/>
  <c r="E67" i="1"/>
  <c r="E1353" i="1"/>
  <c r="E599" i="1"/>
  <c r="E2870" i="1"/>
  <c r="E2072" i="1"/>
  <c r="E1371" i="1"/>
  <c r="E1025" i="1"/>
  <c r="E685" i="1"/>
  <c r="E1052" i="1"/>
  <c r="E58" i="1"/>
  <c r="E2272" i="1"/>
  <c r="E515" i="1"/>
  <c r="E227" i="1"/>
  <c r="E655" i="1"/>
  <c r="E596" i="1"/>
  <c r="E911" i="1"/>
  <c r="E2436" i="1"/>
  <c r="E1664" i="1"/>
  <c r="E715" i="1"/>
  <c r="E1232" i="1"/>
  <c r="E2729" i="1"/>
  <c r="E2529" i="1"/>
  <c r="E606" i="1"/>
  <c r="E541" i="1"/>
  <c r="E1117" i="1"/>
  <c r="E637" i="1"/>
  <c r="E542" i="1"/>
  <c r="E955" i="1"/>
  <c r="E1922" i="1"/>
  <c r="E1224" i="1"/>
  <c r="E612" i="1"/>
  <c r="E650" i="1"/>
  <c r="E173" i="1"/>
  <c r="E2852" i="1"/>
  <c r="E413" i="1"/>
  <c r="E274" i="1"/>
  <c r="E1092" i="1"/>
  <c r="E962" i="1"/>
  <c r="E2211" i="1"/>
  <c r="E1930" i="1"/>
  <c r="E1737" i="1"/>
  <c r="E399" i="1"/>
  <c r="E36" i="1"/>
  <c r="E2640" i="1"/>
  <c r="E2511" i="1"/>
  <c r="E2528" i="1"/>
  <c r="E902" i="1"/>
  <c r="E2510" i="1"/>
  <c r="E1336" i="1"/>
  <c r="E186" i="1"/>
  <c r="E523" i="1"/>
  <c r="E105" i="1"/>
  <c r="E2262" i="1"/>
  <c r="E420" i="1"/>
  <c r="E2149" i="1"/>
  <c r="E1841" i="1"/>
  <c r="E100" i="1"/>
  <c r="E2641" i="1"/>
  <c r="E2213" i="1"/>
  <c r="E925" i="1"/>
  <c r="E1001" i="1"/>
  <c r="E232" i="1"/>
  <c r="E1376" i="1"/>
  <c r="E973" i="1"/>
  <c r="E1915" i="1"/>
  <c r="E1873" i="1"/>
  <c r="E2433" i="1"/>
  <c r="E602" i="1"/>
  <c r="E668" i="1"/>
  <c r="E1777" i="1"/>
  <c r="E2454" i="1"/>
  <c r="E256" i="1"/>
  <c r="E2040" i="1"/>
  <c r="E2647" i="1"/>
  <c r="E1087" i="1"/>
  <c r="E1321" i="1"/>
  <c r="E264" i="1"/>
  <c r="E1634" i="1"/>
  <c r="E857" i="1"/>
  <c r="E401" i="1"/>
  <c r="E1423" i="1"/>
  <c r="E407" i="1"/>
  <c r="E328" i="1"/>
  <c r="E1985" i="1"/>
  <c r="E680" i="1"/>
  <c r="E2663" i="1"/>
  <c r="E1705" i="1"/>
  <c r="E499" i="1"/>
  <c r="E2338" i="1"/>
  <c r="E1971" i="1"/>
  <c r="E490" i="1"/>
  <c r="E1103" i="1"/>
  <c r="E1843" i="1"/>
  <c r="E458" i="1"/>
  <c r="E2825" i="1"/>
  <c r="E1010" i="1"/>
  <c r="E1307" i="1"/>
  <c r="E251" i="1"/>
  <c r="E1362" i="1"/>
  <c r="E2789" i="1"/>
  <c r="E2168" i="1"/>
  <c r="E1456" i="1"/>
  <c r="E98" i="1"/>
  <c r="E2525" i="1"/>
  <c r="E2062" i="1"/>
  <c r="E9" i="1"/>
  <c r="E1581" i="1"/>
  <c r="E826" i="1"/>
  <c r="E349" i="1"/>
  <c r="E1551" i="1"/>
  <c r="E205" i="1"/>
  <c r="E1027" i="1"/>
  <c r="E418" i="1"/>
  <c r="E2407" i="1"/>
  <c r="E2676" i="1"/>
  <c r="E781" i="1"/>
  <c r="E1818" i="1"/>
  <c r="E852" i="1"/>
  <c r="E1155" i="1"/>
  <c r="E79" i="1"/>
  <c r="E2146" i="1"/>
  <c r="E1609" i="1"/>
  <c r="E2803" i="1"/>
  <c r="E1433" i="1"/>
  <c r="E1669" i="1"/>
  <c r="E497" i="1"/>
  <c r="E753" i="1"/>
  <c r="E1040" i="1"/>
  <c r="E538" i="1"/>
  <c r="E1923" i="1"/>
  <c r="E2037" i="1"/>
  <c r="E1471" i="1"/>
  <c r="E2253" i="1"/>
  <c r="E939" i="1"/>
  <c r="E2832" i="1"/>
  <c r="E1638" i="1"/>
  <c r="E2757" i="1"/>
  <c r="E1435" i="1"/>
  <c r="E899" i="1"/>
  <c r="E1605" i="1"/>
  <c r="E1256" i="1"/>
  <c r="E2830" i="1"/>
  <c r="E1691" i="1"/>
  <c r="E1910" i="1"/>
  <c r="E245" i="1"/>
  <c r="E489" i="1"/>
  <c r="E445" i="1"/>
  <c r="E2187" i="1"/>
  <c r="E2368" i="1"/>
  <c r="E1647" i="1"/>
  <c r="E2489" i="1"/>
  <c r="E2468" i="1"/>
  <c r="E631" i="1"/>
  <c r="E368" i="1"/>
  <c r="E2506" i="1"/>
  <c r="E1727" i="1"/>
  <c r="E2402" i="1"/>
  <c r="E175" i="1"/>
  <c r="E946" i="1"/>
  <c r="E576" i="1"/>
  <c r="E307" i="1"/>
  <c r="E1211" i="1"/>
  <c r="E817" i="1"/>
  <c r="E1733" i="1"/>
  <c r="E2335" i="1"/>
  <c r="E864" i="1"/>
  <c r="E1760" i="1"/>
  <c r="E1028" i="1"/>
  <c r="E2015" i="1"/>
  <c r="E2445" i="1"/>
  <c r="E333" i="1"/>
  <c r="E1364" i="1"/>
  <c r="E1281" i="1"/>
  <c r="E1164" i="1"/>
  <c r="E739" i="1"/>
  <c r="E1386" i="1"/>
  <c r="E1409" i="1"/>
  <c r="E1531" i="1"/>
  <c r="E2769" i="1"/>
  <c r="E1222" i="1"/>
  <c r="E1729" i="1"/>
  <c r="E1986" i="1"/>
  <c r="E1124" i="1"/>
  <c r="E819" i="1"/>
  <c r="E51" i="1"/>
  <c r="E2415" i="1"/>
  <c r="E260" i="1"/>
  <c r="E193" i="1"/>
  <c r="E835" i="1"/>
  <c r="E2581" i="1"/>
  <c r="E532" i="1"/>
  <c r="E2742" i="1"/>
  <c r="E252" i="1"/>
  <c r="E1341" i="1"/>
  <c r="E1595" i="1"/>
  <c r="E2298" i="1"/>
  <c r="E1888" i="1"/>
  <c r="E2586" i="1"/>
  <c r="E570" i="1"/>
  <c r="E2160" i="1"/>
  <c r="E571" i="1"/>
  <c r="E1947" i="1"/>
  <c r="E886" i="1"/>
  <c r="E2418" i="1"/>
  <c r="E1728" i="1"/>
  <c r="E148" i="1"/>
  <c r="E1920" i="1"/>
  <c r="E2660" i="1"/>
  <c r="E2516" i="1"/>
  <c r="E1861" i="1"/>
  <c r="E2399" i="1"/>
  <c r="E1159" i="1"/>
  <c r="E2544" i="1"/>
  <c r="E316" i="1"/>
  <c r="E1648" i="1"/>
  <c r="E2668" i="1"/>
  <c r="E1972" i="1"/>
  <c r="E1555" i="1"/>
  <c r="E522" i="1"/>
  <c r="E2594" i="1"/>
  <c r="E1659" i="1"/>
  <c r="E402" i="1"/>
  <c r="E2726" i="1"/>
  <c r="E2577" i="1"/>
  <c r="E2239" i="1"/>
  <c r="E1450" i="1"/>
  <c r="E2855" i="1"/>
  <c r="E949" i="1"/>
  <c r="E1223" i="1"/>
  <c r="E775" i="1"/>
  <c r="E2090" i="1"/>
  <c r="E78" i="1"/>
  <c r="E1329" i="1"/>
  <c r="E2865" i="1"/>
  <c r="E1633" i="1"/>
  <c r="E1718" i="1"/>
  <c r="E2094" i="1"/>
  <c r="E1698" i="1"/>
  <c r="E266" i="1"/>
  <c r="E1381" i="1"/>
  <c r="E728" i="1"/>
  <c r="E235" i="1"/>
  <c r="E439" i="1"/>
  <c r="E2739" i="1"/>
  <c r="E412" i="1"/>
  <c r="E503" i="1"/>
  <c r="E299" i="1"/>
  <c r="E2074" i="1"/>
  <c r="E69" i="1"/>
  <c r="E2290" i="1"/>
  <c r="E485" i="1"/>
  <c r="E2438" i="1"/>
  <c r="E1429" i="1"/>
  <c r="E1393" i="1"/>
  <c r="E1632" i="1"/>
  <c r="E2703" i="1"/>
  <c r="E2654" i="1"/>
  <c r="E491" i="1"/>
  <c r="E689" i="1"/>
  <c r="E2763" i="1"/>
  <c r="E2781" i="1"/>
  <c r="E1529" i="1"/>
  <c r="E1905" i="1"/>
  <c r="E1568" i="1"/>
  <c r="E604" i="1"/>
  <c r="E87" i="1"/>
  <c r="E1327" i="1"/>
  <c r="E183" i="1"/>
  <c r="E934" i="1"/>
  <c r="E1773" i="1"/>
  <c r="E89" i="1"/>
  <c r="E1603" i="1"/>
  <c r="E1011" i="1"/>
  <c r="E814" i="1"/>
  <c r="E364" i="1"/>
  <c r="E2675" i="1"/>
  <c r="E2545" i="1"/>
  <c r="E1589" i="1"/>
  <c r="E1427" i="1"/>
  <c r="E1473" i="1"/>
  <c r="E212" i="1"/>
  <c r="E151" i="1"/>
  <c r="E2492" i="1"/>
  <c r="E1579" i="1"/>
  <c r="E2326" i="1"/>
  <c r="E2228" i="1"/>
  <c r="E855" i="1"/>
  <c r="E868" i="1"/>
  <c r="E2177" i="1"/>
  <c r="E1927" i="1"/>
  <c r="E2049" i="1"/>
  <c r="E804" i="1"/>
  <c r="E2142" i="1"/>
  <c r="E694" i="1"/>
  <c r="E1077" i="1"/>
  <c r="E2754" i="1"/>
  <c r="E2628" i="1"/>
  <c r="E482" i="1"/>
  <c r="E1501" i="1"/>
  <c r="E1811" i="1"/>
  <c r="E1467" i="1"/>
  <c r="E2634" i="1"/>
  <c r="E2773" i="1"/>
  <c r="E2273" i="1"/>
  <c r="E1797" i="1"/>
  <c r="E1636" i="1"/>
  <c r="E1545" i="1"/>
  <c r="E1008" i="1"/>
  <c r="E1002" i="1"/>
  <c r="E2595" i="1"/>
  <c r="E357" i="1"/>
  <c r="E2689" i="1"/>
  <c r="E2630" i="1"/>
  <c r="E1739" i="1"/>
  <c r="E17" i="1"/>
  <c r="E1332" i="1"/>
  <c r="E1690" i="1"/>
  <c r="E2370" i="1"/>
  <c r="E1318" i="1"/>
  <c r="E2002" i="1"/>
  <c r="E296" i="1"/>
  <c r="E1430" i="1"/>
  <c r="E813" i="1"/>
  <c r="E1029" i="1"/>
  <c r="E176" i="1"/>
  <c r="E135" i="1"/>
  <c r="E945" i="1"/>
  <c r="E1297" i="1"/>
  <c r="E1138" i="1"/>
  <c r="E2621" i="1"/>
  <c r="E960" i="1"/>
  <c r="E1514" i="1"/>
  <c r="E2758" i="1"/>
  <c r="E726" i="1"/>
  <c r="E562" i="1"/>
  <c r="E2746" i="1"/>
  <c r="E1090" i="1"/>
  <c r="E2607" i="1"/>
  <c r="E977" i="1"/>
  <c r="E1419" i="1"/>
  <c r="E285" i="1"/>
  <c r="E465" i="1"/>
  <c r="E669" i="1"/>
  <c r="E1573" i="1"/>
  <c r="E2360" i="1"/>
  <c r="E2401" i="1"/>
  <c r="E931" i="1"/>
  <c r="E1426" i="1"/>
  <c r="E2797" i="1"/>
  <c r="E1312" i="1"/>
  <c r="E2036" i="1"/>
  <c r="E1897" i="1"/>
  <c r="E614" i="1"/>
  <c r="E2664" i="1"/>
  <c r="E1954" i="1"/>
  <c r="E2712" i="1"/>
  <c r="E1201" i="1"/>
  <c r="E2775" i="1"/>
  <c r="E1373" i="1"/>
  <c r="E2591" i="1"/>
  <c r="E679" i="1"/>
  <c r="E2828" i="1"/>
  <c r="E119" i="1"/>
  <c r="E436" i="1"/>
  <c r="E1819" i="1"/>
  <c r="E2070" i="1"/>
  <c r="E2431" i="1"/>
  <c r="E983" i="1"/>
  <c r="E796" i="1"/>
  <c r="E1794" i="1"/>
  <c r="E292" i="1"/>
  <c r="E976" i="1"/>
  <c r="E1742" i="1"/>
  <c r="E2475" i="1"/>
  <c r="E2128" i="1"/>
  <c r="E686" i="1"/>
  <c r="E913" i="1"/>
  <c r="E2339" i="1"/>
  <c r="E2812" i="1"/>
  <c r="E1918" i="1"/>
  <c r="E2348" i="1"/>
  <c r="E1732" i="1"/>
  <c r="E1024" i="1"/>
  <c r="E1919" i="1"/>
  <c r="E2639" i="1"/>
  <c r="E2826" i="1"/>
  <c r="E1644" i="1"/>
  <c r="E619" i="1"/>
  <c r="E883" i="1"/>
  <c r="E2741" i="1"/>
  <c r="E1975" i="1"/>
  <c r="E2796" i="1"/>
  <c r="E2299" i="1"/>
  <c r="E895" i="1"/>
  <c r="E1000" i="1"/>
  <c r="E2563" i="1"/>
  <c r="E2400" i="1"/>
  <c r="E1950" i="1"/>
  <c r="E1776" i="1"/>
  <c r="E684" i="1"/>
  <c r="E249" i="1"/>
  <c r="E2602" i="1"/>
  <c r="E2115" i="1"/>
  <c r="E2251" i="1"/>
  <c r="E16" i="1"/>
  <c r="E1812" i="1"/>
  <c r="E1826" i="1"/>
  <c r="E2257" i="1"/>
  <c r="E539" i="1"/>
  <c r="E75" i="1"/>
  <c r="E2554" i="1"/>
  <c r="E2831" i="1"/>
  <c r="E1607" i="1"/>
  <c r="E2233" i="1"/>
  <c r="E57" i="1"/>
  <c r="E1548" i="1"/>
  <c r="E178" i="1"/>
  <c r="E579" i="1"/>
  <c r="E778" i="1"/>
  <c r="E590" i="1"/>
  <c r="E398" i="1"/>
  <c r="E2419" i="1"/>
  <c r="E10" i="1"/>
  <c r="E2702" i="1"/>
  <c r="E293" i="1"/>
  <c r="E41" i="1"/>
  <c r="E1507" i="1"/>
  <c r="E519" i="1"/>
  <c r="E2644" i="1"/>
  <c r="F1680" i="1"/>
  <c r="F2175" i="1"/>
  <c r="F1180" i="1"/>
  <c r="F1457" i="1"/>
  <c r="F1347" i="1"/>
  <c r="F1900" i="1"/>
  <c r="F605" i="1"/>
  <c r="F762" i="1"/>
  <c r="F2129" i="1"/>
  <c r="F1679" i="1"/>
  <c r="F2178" i="1"/>
  <c r="F1528" i="1"/>
  <c r="F882" i="1"/>
  <c r="F1995" i="1"/>
  <c r="F1025" i="1"/>
  <c r="F723" i="1"/>
  <c r="F759" i="1"/>
  <c r="F2130" i="1"/>
  <c r="F1744" i="1"/>
  <c r="F2070" i="1"/>
  <c r="F2187" i="1"/>
  <c r="F1529" i="1"/>
  <c r="F918" i="1"/>
  <c r="F2451" i="1"/>
  <c r="F1350" i="1"/>
  <c r="F1516" i="1"/>
  <c r="F2176" i="1"/>
  <c r="F461" i="1"/>
  <c r="F1182" i="1"/>
  <c r="F604" i="1"/>
  <c r="F916" i="1"/>
  <c r="F1960" i="1"/>
  <c r="F1530" i="1"/>
  <c r="F1515" i="1"/>
  <c r="F533" i="1"/>
  <c r="F2033" i="1"/>
  <c r="F2188" i="1"/>
  <c r="F881" i="1"/>
  <c r="F2067" i="1"/>
  <c r="F879" i="1"/>
  <c r="F1913" i="1"/>
  <c r="F1518" i="1"/>
  <c r="F531" i="1"/>
  <c r="F1254" i="1"/>
  <c r="F2190" i="1"/>
  <c r="F760" i="1"/>
  <c r="F2031" i="1"/>
  <c r="F2394" i="1"/>
  <c r="F2453" i="1"/>
  <c r="F1517" i="1"/>
  <c r="F534" i="1"/>
  <c r="F1961" i="1"/>
  <c r="F1348" i="1"/>
  <c r="F1527" i="1"/>
  <c r="F1179" i="1"/>
  <c r="F341" i="1"/>
  <c r="F1026" i="1"/>
  <c r="F1746" i="1"/>
  <c r="F976" i="1"/>
  <c r="F1997" i="1"/>
  <c r="F2392" i="1"/>
  <c r="F1899" i="1"/>
  <c r="F725" i="1"/>
  <c r="F1251" i="1"/>
  <c r="F2165" i="1"/>
  <c r="F975" i="1"/>
  <c r="F1023" i="1"/>
  <c r="F977" i="1"/>
  <c r="F1902" i="1"/>
  <c r="F340" i="1"/>
  <c r="F462" i="1"/>
  <c r="F2166" i="1"/>
  <c r="F460" i="1"/>
  <c r="F2283" i="1"/>
  <c r="F1996" i="1"/>
  <c r="F2069" i="1"/>
  <c r="F1024" i="1"/>
  <c r="F606" i="1"/>
  <c r="F2164" i="1"/>
  <c r="F2393" i="1"/>
  <c r="F978" i="1"/>
  <c r="F2189" i="1"/>
  <c r="F603" i="1"/>
  <c r="F1998" i="1"/>
  <c r="F342" i="1"/>
  <c r="F2163" i="1"/>
  <c r="F1252" i="1"/>
  <c r="F724" i="1"/>
  <c r="F1349" i="1"/>
  <c r="F2032" i="1"/>
  <c r="F761" i="1"/>
  <c r="F2286" i="1"/>
  <c r="F1745" i="1"/>
  <c r="F915" i="1"/>
  <c r="F1456" i="1"/>
  <c r="F2034" i="1"/>
  <c r="F1253" i="1"/>
  <c r="F1901" i="1"/>
  <c r="F726" i="1"/>
  <c r="F532" i="1"/>
  <c r="F2391" i="1"/>
  <c r="F1912" i="1"/>
  <c r="F2452" i="1"/>
  <c r="F1911" i="1"/>
  <c r="F1914" i="1"/>
  <c r="F1181" i="1"/>
  <c r="F2177" i="1"/>
  <c r="F880" i="1"/>
  <c r="F2454" i="1"/>
  <c r="F2285" i="1"/>
  <c r="F2068" i="1"/>
  <c r="F1962" i="1"/>
  <c r="F1455" i="1"/>
  <c r="F2128" i="1"/>
  <c r="F1743" i="1"/>
  <c r="F1959" i="1"/>
  <c r="F2284" i="1"/>
  <c r="F459" i="1"/>
  <c r="F339" i="1"/>
  <c r="F917" i="1"/>
  <c r="F1458" i="1"/>
  <c r="F2127" i="1"/>
  <c r="F546" i="1"/>
  <c r="F1626" i="1"/>
  <c r="F402" i="1"/>
  <c r="F2757" i="1"/>
  <c r="F1636" i="1" a="1"/>
  <c r="F1636" i="1" s="1"/>
  <c r="F1345" i="1"/>
  <c r="F1898" i="1"/>
  <c r="F393" i="1"/>
  <c r="F1066" i="1"/>
  <c r="F395" i="1"/>
  <c r="F481" i="1"/>
  <c r="F545" i="1"/>
  <c r="F239" i="1"/>
  <c r="F136" i="1"/>
  <c r="F1439" i="1"/>
  <c r="F1081" i="1"/>
  <c r="F1506" i="1"/>
  <c r="F2519" i="1"/>
  <c r="F2456" i="1"/>
  <c r="F1068" i="1"/>
  <c r="F1010" i="1"/>
  <c r="F1696" i="1"/>
  <c r="F552" i="1"/>
  <c r="F1719" i="1"/>
  <c r="F1993" i="1"/>
  <c r="F817" i="1"/>
  <c r="F722" i="1"/>
  <c r="F861" i="1"/>
  <c r="F2378" i="1"/>
  <c r="F2506" i="1"/>
  <c r="F109" i="1"/>
  <c r="F308" i="1"/>
  <c r="F159" i="1"/>
  <c r="F1602" i="1"/>
  <c r="F573" i="1"/>
  <c r="F818" i="1"/>
  <c r="F1575" i="1"/>
  <c r="F671" i="1"/>
  <c r="F2316" i="1"/>
  <c r="F1987" i="1"/>
  <c r="F1241" i="1"/>
  <c r="F1033" i="1"/>
  <c r="F1860" i="1"/>
  <c r="F369" i="1"/>
  <c r="F2782" i="1"/>
  <c r="F1463" i="1"/>
  <c r="F2374" i="1"/>
  <c r="F741" i="1"/>
  <c r="F1233" i="1"/>
  <c r="F2439" i="1"/>
  <c r="F649" i="1"/>
  <c r="F83" i="1"/>
  <c r="F1562" i="1"/>
  <c r="F1190" i="1"/>
  <c r="F178" i="1"/>
  <c r="F910" i="1"/>
  <c r="F293" i="1"/>
  <c r="F400" i="1"/>
  <c r="F1672" i="1"/>
  <c r="F555" i="1"/>
  <c r="F1152" i="1"/>
  <c r="F2322" i="1"/>
  <c r="F1818" i="1"/>
  <c r="F173" i="1"/>
  <c r="F1222" i="1"/>
  <c r="F33" i="1"/>
  <c r="F367" i="1"/>
  <c r="F2408" i="1"/>
  <c r="F2579" i="1"/>
  <c r="F1578" i="1"/>
  <c r="F1868" i="1"/>
  <c r="F1428" i="1"/>
  <c r="F2521" i="1"/>
  <c r="F72" i="1"/>
  <c r="F2023" i="1"/>
  <c r="F1931" i="1"/>
  <c r="F599" i="1"/>
  <c r="F713" i="1"/>
  <c r="F2786" i="1"/>
  <c r="F899" i="1"/>
  <c r="F2768" i="1"/>
  <c r="F407" i="1"/>
  <c r="F436" i="1"/>
  <c r="F1697" i="1"/>
  <c r="F2369" i="1"/>
  <c r="F2636" i="1"/>
  <c r="F658" i="1"/>
  <c r="F2268" i="1"/>
  <c r="F94" i="1"/>
  <c r="F718" i="1"/>
  <c r="F2510" i="1"/>
  <c r="F292" i="1"/>
  <c r="F523" i="1"/>
  <c r="F1015" i="1"/>
  <c r="F2421" i="1"/>
  <c r="F117" i="1"/>
  <c r="F1453" i="1"/>
  <c r="F1166" i="1"/>
  <c r="F779" i="1"/>
  <c r="F1171" i="1"/>
  <c r="F1257" i="1"/>
  <c r="F654" i="1"/>
  <c r="F2382" i="1"/>
  <c r="F2762" i="1"/>
  <c r="F2845" i="1"/>
  <c r="F1028" i="1"/>
  <c r="F2290" i="1"/>
  <c r="F2335" i="1"/>
  <c r="F285" i="1"/>
  <c r="F1454" i="1"/>
  <c r="F63" i="1"/>
  <c r="F768" i="1"/>
  <c r="F1566" i="1"/>
  <c r="F2556" i="1"/>
  <c r="F1736" i="1"/>
  <c r="F1012" i="1"/>
  <c r="F860" i="1"/>
  <c r="F1845" i="1"/>
  <c r="F2774" i="1"/>
  <c r="F2468" i="1"/>
  <c r="F101" i="1"/>
  <c r="F257" i="1"/>
  <c r="F670" i="1"/>
  <c r="F2775" i="1"/>
  <c r="F1131" i="1"/>
  <c r="F1711" i="1"/>
  <c r="F498" i="1"/>
  <c r="F519" i="1"/>
  <c r="F738" i="1"/>
  <c r="F252" i="1"/>
  <c r="F1587" i="1"/>
  <c r="F2760" i="1"/>
  <c r="F2870" i="1"/>
  <c r="F1114" i="1"/>
  <c r="F2318" i="1"/>
  <c r="F2226" i="1"/>
  <c r="F1141" i="1"/>
  <c r="F2146" i="1"/>
  <c r="F1657" i="1"/>
  <c r="F2752" i="1"/>
  <c r="F2588" i="1"/>
  <c r="F2173" i="1"/>
  <c r="F593" i="1"/>
  <c r="F465" i="1"/>
  <c r="F1649" i="1"/>
  <c r="F2583" i="1"/>
  <c r="F1337" i="1"/>
  <c r="F1093" i="1"/>
  <c r="F1037" i="1"/>
  <c r="F3" i="1"/>
  <c r="F1577" i="1"/>
  <c r="F1751" i="1"/>
  <c r="F2267" i="1"/>
  <c r="F1289" i="1"/>
  <c r="F2071" i="1"/>
  <c r="F1147" i="1" a="1"/>
  <c r="F1147" i="1" s="1"/>
  <c r="F190" i="1"/>
  <c r="F1014" i="1"/>
  <c r="F752" i="1"/>
  <c r="F2815" i="1"/>
  <c r="F2306" i="1"/>
  <c r="F2653" i="1"/>
  <c r="F2380" i="1"/>
  <c r="F1016" i="1"/>
  <c r="F1228" i="1"/>
  <c r="F1833" i="1"/>
  <c r="F2844" i="1"/>
  <c r="F1570" i="1"/>
  <c r="F2512" i="1"/>
  <c r="F2796" i="1"/>
  <c r="F2830" i="1"/>
  <c r="F1282" i="1"/>
  <c r="F2785" i="1"/>
  <c r="F2614" i="1"/>
  <c r="F1737" i="1"/>
  <c r="F51" i="1"/>
  <c r="F527" i="1"/>
  <c r="F773" i="1"/>
  <c r="F2143" i="1"/>
  <c r="F1217" i="1"/>
  <c r="F377" i="1"/>
  <c r="F1263" i="1"/>
  <c r="F1709" i="1"/>
  <c r="F2148" i="1"/>
  <c r="F2833" i="1"/>
  <c r="F823" i="1"/>
  <c r="F957" i="1"/>
  <c r="F1619" i="1"/>
  <c r="F826" i="1"/>
  <c r="F2690" i="1"/>
  <c r="F850" i="1"/>
  <c r="F1787" i="1"/>
  <c r="F1763" i="1"/>
  <c r="F697" i="1"/>
  <c r="F1595" i="1"/>
  <c r="F2855" i="1"/>
  <c r="F2088" i="1"/>
  <c r="F2784" i="1"/>
  <c r="F1894" i="1"/>
  <c r="F589" i="1"/>
  <c r="F472" i="1"/>
  <c r="F1968" i="1"/>
  <c r="F679" i="1"/>
  <c r="F971" i="1"/>
  <c r="F234" i="1"/>
  <c r="F1092" i="1"/>
  <c r="F2387" i="1"/>
  <c r="F1412" i="1"/>
  <c r="F1943" i="1"/>
  <c r="F453" i="1"/>
  <c r="F1876" i="1"/>
  <c r="F2253" i="1"/>
  <c r="F1829" i="1"/>
  <c r="F2073" i="1"/>
  <c r="F431" i="1"/>
  <c r="F2017" i="1"/>
  <c r="F2360" i="1"/>
  <c r="F458" i="1"/>
  <c r="F2622" i="1"/>
  <c r="F1098" i="1"/>
  <c r="F1971" i="1"/>
  <c r="F380" i="1"/>
  <c r="F2765" i="1"/>
  <c r="F13" i="1"/>
  <c r="F138" i="1"/>
  <c r="F2278" i="1"/>
  <c r="F495" i="1"/>
  <c r="F1773" i="1"/>
  <c r="F1363" i="1"/>
  <c r="F1979" i="1"/>
  <c r="F232" i="1"/>
  <c r="F1601" i="1"/>
  <c r="F381" i="1"/>
  <c r="F5" i="1"/>
  <c r="F2211" i="1"/>
  <c r="F2742" i="1"/>
  <c r="F1411" i="1"/>
  <c r="F1988" i="1"/>
  <c r="F328" i="1"/>
  <c r="F960" i="1"/>
  <c r="F1442" i="1"/>
  <c r="F1288" i="1"/>
  <c r="F2469" i="1"/>
  <c r="F1132" i="1"/>
  <c r="F2623" i="1"/>
  <c r="F1308" i="1"/>
  <c r="F911" i="1"/>
  <c r="F1623" i="1"/>
  <c r="F210" i="1"/>
  <c r="F1841" i="1"/>
  <c r="F1859" i="1"/>
  <c r="F541" i="1"/>
  <c r="F2677" i="1"/>
  <c r="F388" i="1"/>
  <c r="F440" i="1"/>
  <c r="F1500" i="1"/>
  <c r="F2346" i="1"/>
  <c r="F1491" i="1"/>
  <c r="F2056" i="1"/>
  <c r="F2381" i="1"/>
  <c r="F1579" i="1"/>
  <c r="F2354" i="1"/>
  <c r="F1700" i="1"/>
  <c r="F479" i="1"/>
  <c r="F163" i="1"/>
  <c r="F493" i="1"/>
  <c r="F1861" i="1"/>
  <c r="F38" i="1"/>
  <c r="F520" i="1"/>
  <c r="F2688" i="1"/>
  <c r="F1248" i="1"/>
  <c r="F1305" i="1"/>
  <c r="F1311" i="1"/>
  <c r="F218" i="1"/>
  <c r="F698" i="1"/>
  <c r="F464" i="1"/>
  <c r="F2475" i="1"/>
  <c r="F1075" i="1"/>
  <c r="F1640" i="1"/>
  <c r="F445" i="1"/>
  <c r="F2624" i="1"/>
  <c r="F1377" i="1"/>
  <c r="F1231" i="1"/>
  <c r="F2732" i="1"/>
  <c r="F946" i="1"/>
  <c r="F636" i="1"/>
  <c r="F406" i="1"/>
  <c r="F254" i="1"/>
  <c r="F1834" i="1"/>
  <c r="F2191" i="1"/>
  <c r="F230" i="1"/>
  <c r="F1234" i="1"/>
  <c r="F2602" i="1"/>
  <c r="F2718" i="1"/>
  <c r="F1847" i="1"/>
  <c r="F2502" i="1"/>
  <c r="F1208" i="1"/>
  <c r="F1582" i="1"/>
  <c r="F1004" i="1"/>
  <c r="F543" i="1"/>
  <c r="F315" i="1"/>
  <c r="F544" i="1"/>
  <c r="F1726" i="1"/>
  <c r="F1521" i="1"/>
  <c r="F2460" i="1"/>
  <c r="F1218" i="1"/>
  <c r="F2145" i="1"/>
  <c r="F1170" i="1"/>
  <c r="F347" i="1"/>
  <c r="F1957" i="1"/>
  <c r="F1484" i="1"/>
  <c r="F1776" i="1"/>
  <c r="F2620" i="1"/>
  <c r="F60" i="1"/>
  <c r="F65" i="1"/>
  <c r="F355" i="1"/>
  <c r="F2573" i="1"/>
  <c r="F17" i="1"/>
  <c r="F1427" i="1"/>
  <c r="F596" i="1"/>
  <c r="F2047" i="1"/>
  <c r="F625" i="1"/>
  <c r="F1631" i="1"/>
  <c r="F1592" i="1"/>
  <c r="F2476" i="1"/>
  <c r="F1306" i="1"/>
  <c r="F2534" i="1"/>
  <c r="F84" i="1"/>
  <c r="F1503" i="1"/>
  <c r="F865" i="1"/>
  <c r="F1581" i="1"/>
  <c r="F2824" i="1"/>
  <c r="F968" i="1"/>
  <c r="F2126" i="1"/>
  <c r="F2232" i="1"/>
  <c r="F919" i="1"/>
  <c r="F1671" i="1"/>
  <c r="F2850" i="1"/>
  <c r="F179" i="1"/>
  <c r="F2651" i="1"/>
  <c r="F2626" i="1"/>
  <c r="F2480" i="1"/>
  <c r="F949" i="1"/>
  <c r="F1803" i="1"/>
  <c r="F130" i="1"/>
  <c r="F2795" i="1"/>
  <c r="F2269" i="1"/>
  <c r="F1129" i="1"/>
  <c r="F154" i="1"/>
  <c r="F2104" i="1"/>
  <c r="F2515" i="1"/>
  <c r="F2207" i="1"/>
  <c r="F1089" i="1"/>
  <c r="F1849" i="1"/>
  <c r="F2026" i="1"/>
  <c r="F2339" i="1"/>
  <c r="F1982" i="1"/>
  <c r="F987" i="1"/>
  <c r="F1544" i="1"/>
  <c r="F52" i="1"/>
  <c r="F134" i="1"/>
  <c r="F1819" i="1"/>
  <c r="F789" i="1"/>
  <c r="F265" i="1"/>
  <c r="F1323" i="1"/>
  <c r="F1408" i="1"/>
  <c r="F1272" i="1"/>
  <c r="F1320" i="1"/>
  <c r="F2366" i="1"/>
  <c r="F666" i="1"/>
  <c r="F1978" i="1"/>
  <c r="F648" i="1"/>
  <c r="F202" i="1"/>
  <c r="F258" i="1"/>
  <c r="F168" i="1"/>
  <c r="F2497" i="1"/>
  <c r="F273" i="1"/>
  <c r="F2535" i="1"/>
  <c r="F924" i="1"/>
  <c r="F650" i="1"/>
  <c r="F396" i="1"/>
  <c r="F2792" i="1"/>
  <c r="F251" i="1"/>
  <c r="F348" i="1"/>
  <c r="F852" i="1"/>
  <c r="F563" i="1"/>
  <c r="F676" i="1"/>
  <c r="F1392" i="1"/>
  <c r="F711" i="1"/>
  <c r="F2105" i="1"/>
  <c r="F1324" i="1"/>
  <c r="F1974" i="1"/>
  <c r="F1447" i="1"/>
  <c r="F1678" i="1"/>
  <c r="F2301" i="1"/>
  <c r="F2500" i="1"/>
  <c r="F2605" i="1"/>
  <c r="F2018" i="1"/>
  <c r="F2793" i="1"/>
  <c r="F307" i="1"/>
  <c r="F16" i="1"/>
  <c r="F2801" i="1"/>
  <c r="F2788" i="1"/>
  <c r="F1826" i="1"/>
  <c r="F1452" i="1"/>
  <c r="F2669" i="1"/>
  <c r="F616" i="1"/>
  <c r="F1429" i="1"/>
  <c r="F2819" i="1"/>
  <c r="F2813" i="1"/>
  <c r="F1655" i="1"/>
  <c r="F920" i="1"/>
  <c r="F1885" i="1"/>
  <c r="F1387" i="1"/>
  <c r="F935" i="1"/>
  <c r="F1559" i="1"/>
  <c r="F1414" i="1"/>
  <c r="F2659" i="1"/>
  <c r="F171" i="1"/>
  <c r="F2107" i="1"/>
  <c r="F1871" i="1"/>
  <c r="F1286" i="1"/>
  <c r="F909" i="1"/>
  <c r="F2401" i="1"/>
  <c r="F319" i="1"/>
  <c r="F241" i="1"/>
  <c r="F1013" i="1"/>
  <c r="F1209" i="1"/>
  <c r="F1507" i="1"/>
  <c r="F2295" i="1"/>
  <c r="F1946" i="1"/>
  <c r="F1879" i="1"/>
  <c r="F1027" i="1"/>
  <c r="F1927" i="1"/>
  <c r="F845" i="1"/>
  <c r="F969" i="1"/>
  <c r="F1199" i="1"/>
  <c r="F2351" i="1"/>
  <c r="F180" i="1"/>
  <c r="F270" i="1"/>
  <c r="F1107" i="1"/>
  <c r="F2744" i="1"/>
  <c r="F1316" i="1"/>
  <c r="F1775" i="1"/>
  <c r="F588" i="1"/>
  <c r="F291" i="1"/>
  <c r="F1644" i="1"/>
  <c r="F1410" i="1"/>
  <c r="F1393" i="1"/>
  <c r="F742" i="1"/>
  <c r="F631" i="1"/>
  <c r="F2255" i="1"/>
  <c r="F2215" i="1"/>
  <c r="F2568" i="1"/>
  <c r="F1422" i="1"/>
  <c r="F782" i="1"/>
  <c r="F1340" i="1"/>
  <c r="F1851" i="1"/>
  <c r="F1956" i="1"/>
  <c r="F883" i="1"/>
  <c r="F1158" i="1"/>
  <c r="F359" i="1"/>
  <c r="F286" i="1"/>
  <c r="F2054" i="1"/>
  <c r="F2741" i="1"/>
  <c r="F1261" i="1"/>
  <c r="F454" i="1"/>
  <c r="F1413" i="1"/>
  <c r="F1934" i="1"/>
  <c r="F1088" i="1"/>
  <c r="F1472" i="1"/>
  <c r="F1786" i="1"/>
  <c r="F2181" i="1"/>
  <c r="F2101" i="1"/>
  <c r="F687" i="1"/>
  <c r="F1163" i="1"/>
  <c r="F829" i="1"/>
  <c r="F583" i="1"/>
  <c r="F704" i="1"/>
  <c r="F1450" i="1"/>
  <c r="F2334" i="1"/>
  <c r="F492" i="1"/>
  <c r="F489" i="1"/>
  <c r="F1335" i="1"/>
  <c r="F1344" i="1"/>
  <c r="F2656" i="1"/>
  <c r="F1932" i="1"/>
  <c r="F244" i="1"/>
  <c r="F1920" i="1"/>
  <c r="F667" i="1"/>
  <c r="F2060" i="1"/>
  <c r="F1476" i="1"/>
  <c r="F1817" i="1"/>
  <c r="F262" i="1"/>
  <c r="F945" i="1"/>
  <c r="F1109" i="1"/>
  <c r="F1610" i="1"/>
  <c r="F652" i="1"/>
  <c r="F1436" i="1"/>
  <c r="F856" i="1"/>
  <c r="F1196" i="1"/>
  <c r="F90" i="1"/>
  <c r="F2705" i="1"/>
  <c r="F806" i="1"/>
  <c r="F333" i="1"/>
  <c r="F448" i="1"/>
  <c r="F1227" i="1"/>
  <c r="F2074" i="1"/>
  <c r="F2658" i="1"/>
  <c r="F609" i="1"/>
  <c r="F2172" i="1"/>
  <c r="F2596" i="1"/>
  <c r="F303" i="1"/>
  <c r="F2154" i="1"/>
  <c r="F2245" i="1"/>
  <c r="F2257" i="1"/>
  <c r="F1402" i="1"/>
  <c r="F2736" i="1"/>
  <c r="F2007" i="1"/>
  <c r="F2652" i="1"/>
  <c r="F189" i="1"/>
  <c r="F1432" i="1"/>
  <c r="F1556" i="1"/>
  <c r="F248" i="1"/>
  <c r="F2174" i="1"/>
  <c r="F1557" i="1"/>
  <c r="F1364" i="1"/>
  <c r="F1361" i="1"/>
  <c r="F225" i="1"/>
  <c r="F150" i="1"/>
  <c r="F836" i="1"/>
  <c r="F2252" i="1"/>
  <c r="F901" i="1"/>
  <c r="F1473" i="1"/>
  <c r="F1510" i="1"/>
  <c r="F1504" i="1"/>
  <c r="F1839" i="1"/>
  <c r="F2183" i="1"/>
  <c r="F1846" i="1"/>
  <c r="F858" i="1"/>
  <c r="F1078" i="1"/>
  <c r="F1809" i="1"/>
  <c r="F2372" i="1"/>
  <c r="F166" i="1"/>
  <c r="F471" i="1"/>
  <c r="F321" i="1"/>
  <c r="F301" i="1"/>
  <c r="F888" i="1"/>
  <c r="F1752" i="1"/>
  <c r="F1039" i="1"/>
  <c r="F2042" i="1"/>
  <c r="F984" i="1"/>
  <c r="F1677" i="1"/>
  <c r="F1828" i="1"/>
  <c r="F1509" i="1"/>
  <c r="F885" i="1"/>
  <c r="F1156" i="1"/>
  <c r="F859" i="1"/>
  <c r="F2413" i="1"/>
  <c r="F895" i="1"/>
  <c r="F716" i="1"/>
  <c r="F119" i="1"/>
  <c r="F373" i="1"/>
  <c r="F1874" i="1"/>
  <c r="F1051" i="1"/>
  <c r="F429" i="1"/>
  <c r="F259" i="1"/>
  <c r="F2841" i="1"/>
  <c r="F2422" i="1"/>
  <c r="F419" i="1"/>
  <c r="F954" i="1"/>
  <c r="F1474" i="1"/>
  <c r="F1046" i="1"/>
  <c r="F2459" i="1"/>
  <c r="F1317" i="1"/>
  <c r="F1440" i="1"/>
  <c r="F1224" i="1"/>
  <c r="F1618" i="1"/>
  <c r="F2134" i="1"/>
  <c r="F1863" i="1"/>
  <c r="F2079" i="1"/>
  <c r="F1395" i="1"/>
  <c r="F1435" i="1"/>
  <c r="F2167" i="1"/>
  <c r="F1211" i="1"/>
  <c r="F1111" i="1"/>
  <c r="F1940" i="1"/>
  <c r="F578" i="1"/>
  <c r="F511" i="1"/>
  <c r="F120" i="1"/>
  <c r="F1243" i="1"/>
  <c r="F2756" i="1"/>
  <c r="F1328" i="1"/>
  <c r="F389" i="1"/>
  <c r="F712" i="1"/>
  <c r="F2125" i="1"/>
  <c r="F607" i="1"/>
  <c r="F989" i="1"/>
  <c r="F614" i="1"/>
  <c r="F1331" i="1"/>
  <c r="F2852" i="1"/>
  <c r="F1905" i="1"/>
  <c r="F2449" i="1"/>
  <c r="F840" i="1"/>
  <c r="F2759" i="1"/>
  <c r="F1057" i="1"/>
  <c r="F623" i="1"/>
  <c r="F972" i="1"/>
  <c r="F2089" i="1"/>
  <c r="F125" i="1"/>
  <c r="F517" i="1"/>
  <c r="F1547" i="1"/>
  <c r="F221" i="1"/>
  <c r="F2654" i="1"/>
  <c r="F2563" i="1"/>
  <c r="F993" i="1"/>
  <c r="F2791" i="1"/>
  <c r="F717" i="1"/>
  <c r="F2305" i="1"/>
  <c r="F2377" i="1"/>
  <c r="F1273" i="1"/>
  <c r="F2777" i="1"/>
  <c r="F2764" i="1"/>
  <c r="F1351" i="1"/>
  <c r="F1942" i="1"/>
  <c r="F1567" i="1"/>
  <c r="F353" i="1"/>
  <c r="F1546" i="1"/>
  <c r="F2501" i="1"/>
  <c r="F135" i="1"/>
  <c r="F1792" i="1"/>
  <c r="F314" i="1"/>
  <c r="F618" i="1"/>
  <c r="F392" i="1"/>
  <c r="F1309" i="1"/>
  <c r="F515" i="1"/>
  <c r="F487" i="1"/>
  <c r="F627" i="1"/>
  <c r="F553" i="1"/>
  <c r="F933" i="1"/>
  <c r="F2448" i="1"/>
  <c r="F387" i="1"/>
  <c r="F2373" i="1"/>
  <c r="F2161" i="1"/>
  <c r="F158" i="1"/>
  <c r="F2228" i="1"/>
  <c r="F767" i="1"/>
  <c r="F864" i="1"/>
  <c r="F269" i="1"/>
  <c r="F535" i="1"/>
  <c r="F2332" i="1"/>
  <c r="F139" i="1"/>
  <c r="F2379" i="1"/>
  <c r="F2217" i="1"/>
  <c r="F2715" i="1"/>
  <c r="F1426" i="1"/>
  <c r="F629" i="1"/>
  <c r="F41" i="1"/>
  <c r="F2044" i="1"/>
  <c r="F2367" i="1"/>
  <c r="F2404" i="1"/>
  <c r="F1842" i="1"/>
  <c r="F1416" i="1"/>
  <c r="F1836" i="1"/>
  <c r="F260" i="1"/>
  <c r="F384" i="1"/>
  <c r="F2816" i="1"/>
  <c r="F967" i="1"/>
  <c r="F1200" i="1"/>
  <c r="F756" i="1"/>
  <c r="F2722" i="1"/>
  <c r="F1569" i="1"/>
  <c r="F2385" i="1"/>
  <c r="F2010" i="1"/>
  <c r="F1157" i="1"/>
  <c r="F1808" i="1"/>
  <c r="F1193" i="1"/>
  <c r="F2849" i="1"/>
  <c r="F2664" i="1"/>
  <c r="F2743" i="1"/>
  <c r="F2493" i="1"/>
  <c r="F1300" i="1"/>
  <c r="F2486" i="1"/>
  <c r="F576" i="1"/>
  <c r="F1333" i="1"/>
  <c r="F1144" i="1"/>
  <c r="F1177" i="1"/>
  <c r="F1650" i="1"/>
  <c r="F1269" i="1"/>
  <c r="F1591" i="1"/>
  <c r="F2310" i="1"/>
  <c r="F835" i="1"/>
  <c r="F2333" i="1"/>
  <c r="F2307" i="1"/>
  <c r="F1126" i="1"/>
  <c r="F1083" i="1"/>
  <c r="F203" i="1" a="1"/>
  <c r="F203" i="1" s="1"/>
  <c r="F1797" i="1"/>
  <c r="F2745" i="1"/>
  <c r="F1115" i="1"/>
  <c r="F788" i="1"/>
  <c r="F2338" i="1"/>
  <c r="F2854" i="1"/>
  <c r="F47" i="1"/>
  <c r="F706" i="1"/>
  <c r="F2516" i="1"/>
  <c r="F2233" i="1"/>
  <c r="F952" i="1"/>
  <c r="F931" i="1"/>
  <c r="F2691" i="1"/>
  <c r="F2445" i="1"/>
  <c r="F1034" i="1"/>
  <c r="F216" i="1"/>
  <c r="F1892" i="1"/>
  <c r="F1848" i="1"/>
  <c r="F1840" i="1"/>
  <c r="F2218" i="1"/>
  <c r="F2325" i="1"/>
  <c r="F959" i="1"/>
  <c r="F1290" i="1"/>
  <c r="F311" i="1"/>
  <c r="F2621" i="1"/>
  <c r="F1168" i="1"/>
  <c r="F612" i="1"/>
  <c r="F1100" i="1"/>
  <c r="F549" i="1"/>
  <c r="F1169" i="1"/>
  <c r="F1573" i="1"/>
  <c r="F896" i="1"/>
  <c r="F1409" i="1"/>
  <c r="F2766" i="1"/>
  <c r="F181" i="1"/>
  <c r="F2446" i="1"/>
  <c r="F201" i="1"/>
  <c r="F1091" i="1"/>
  <c r="F1207" i="1"/>
  <c r="F2632" i="1"/>
  <c r="F2098" i="1"/>
  <c r="F100" i="1"/>
  <c r="F694" i="1"/>
  <c r="F1612" i="1"/>
  <c r="F467" i="1"/>
  <c r="F2147" i="1"/>
  <c r="F2504" i="1"/>
  <c r="F1981" i="1"/>
  <c r="F240" i="1"/>
  <c r="F1172" i="1"/>
  <c r="F1782" i="1"/>
  <c r="F2194" i="1"/>
  <c r="F376" i="1"/>
  <c r="F727" i="1"/>
  <c r="F1119" i="1"/>
  <c r="F2758" i="1"/>
  <c r="F1813" i="1"/>
  <c r="F912" i="1"/>
  <c r="F93" i="1"/>
  <c r="F1780" i="1"/>
  <c r="F1090" i="1"/>
  <c r="F2375" i="1"/>
  <c r="F1108" i="1"/>
  <c r="F2037" i="1"/>
  <c r="F2640" i="1"/>
  <c r="F1966" i="1"/>
  <c r="F2832" i="1"/>
  <c r="F2749" i="1"/>
  <c r="F2860" i="1"/>
  <c r="F1830" i="1"/>
  <c r="F211" i="1"/>
  <c r="F2289" i="1"/>
  <c r="F564" i="1"/>
  <c r="F2144" i="1"/>
  <c r="F2076" i="1"/>
  <c r="F1785" i="1"/>
  <c r="F452" i="1"/>
  <c r="F1189" i="1"/>
  <c r="F691" i="1"/>
  <c r="F2086" i="1"/>
  <c r="F205" i="1"/>
  <c r="F1238" i="1"/>
  <c r="F143" i="1"/>
  <c r="F1159" i="1"/>
  <c r="F360" i="1"/>
  <c r="F2099" i="1"/>
  <c r="F1389" i="1"/>
  <c r="F2735" i="1"/>
  <c r="F67" i="1"/>
  <c r="F56" i="1"/>
  <c r="F89" i="1"/>
  <c r="F1185" i="1"/>
  <c r="F1514" i="1"/>
  <c r="F103" i="1"/>
  <c r="F1118" i="1"/>
  <c r="F974" i="1"/>
  <c r="F2548" i="1"/>
  <c r="F2168" i="1"/>
  <c r="F2753" i="1"/>
  <c r="F405" i="1"/>
  <c r="F246" i="1"/>
  <c r="F249" i="1"/>
  <c r="F2604" i="1"/>
  <c r="F961" i="1"/>
  <c r="F1613" i="1"/>
  <c r="F114" i="1"/>
  <c r="F236" i="1"/>
  <c r="F276" i="1"/>
  <c r="F2586" i="1"/>
  <c r="F1043" i="1"/>
  <c r="F2407" i="1"/>
  <c r="F1258" i="1"/>
  <c r="F2324" i="1"/>
  <c r="F2429" i="1"/>
  <c r="F1832" i="1"/>
  <c r="F337" i="1"/>
  <c r="F2611" i="1"/>
  <c r="F862" i="1"/>
  <c r="F2783" i="1"/>
  <c r="F559" i="1"/>
  <c r="F1873" i="1"/>
  <c r="F53" i="1"/>
  <c r="F2288" i="1"/>
  <c r="F1889" i="1"/>
  <c r="F2240" i="1"/>
  <c r="F2867" i="1"/>
  <c r="F2470" i="1"/>
  <c r="F1293" i="1"/>
  <c r="F729" i="1"/>
  <c r="F2657" i="1"/>
  <c r="F1713" i="1"/>
  <c r="F1379" i="1"/>
  <c r="F937" i="1"/>
  <c r="F2808" i="1"/>
  <c r="F1121" i="1"/>
  <c r="F651" i="1"/>
  <c r="F2549" i="1"/>
  <c r="F1945" i="1"/>
  <c r="F1877" i="1"/>
  <c r="F2370" i="1"/>
  <c r="F1423" i="1"/>
  <c r="F2224" i="1"/>
  <c r="F1805" i="1"/>
  <c r="F476" i="1"/>
  <c r="F2828" i="1"/>
  <c r="F1085" i="1"/>
  <c r="F1897" i="1"/>
  <c r="F874" i="1"/>
  <c r="F343" i="1"/>
  <c r="F1237" i="1"/>
  <c r="F116" i="1"/>
  <c r="F620" i="1"/>
  <c r="F1082" i="1"/>
  <c r="F2397" i="1"/>
  <c r="F1343" i="1"/>
  <c r="F2809" i="1"/>
  <c r="F2577" i="1"/>
  <c r="F849" i="1"/>
  <c r="F296" i="1"/>
  <c r="F1055" i="1"/>
  <c r="F1944" i="1"/>
  <c r="F2043" i="1"/>
  <c r="F2723" i="1"/>
  <c r="F2747" i="1"/>
  <c r="F875" i="1"/>
  <c r="F653" i="1"/>
  <c r="F793" i="1"/>
  <c r="F2242" i="1"/>
  <c r="F1662" i="1"/>
  <c r="F2853" i="1"/>
  <c r="F300" i="1"/>
  <c r="F2066" i="1"/>
  <c r="F2725" i="1"/>
  <c r="F2414" i="1"/>
  <c r="F1630" i="1"/>
  <c r="F900" i="1"/>
  <c r="F1816" i="1"/>
  <c r="F1138" i="1"/>
  <c r="F1864" i="1"/>
  <c r="F866" i="1"/>
  <c r="F394" i="1"/>
  <c r="F12" i="1"/>
  <c r="F824" i="1"/>
  <c r="F456" i="1"/>
  <c r="F1666" i="1"/>
  <c r="F1213" i="1"/>
  <c r="F1814" i="1"/>
  <c r="F274" i="1"/>
  <c r="F1151" i="1"/>
  <c r="F539" i="1"/>
  <c r="F2827" i="1"/>
  <c r="F42" i="1"/>
  <c r="F1691" i="1"/>
  <c r="F1197" i="1"/>
  <c r="F237" i="1"/>
  <c r="F59" i="1"/>
  <c r="F1683" i="1"/>
  <c r="F446" i="1"/>
  <c r="F2415" i="1"/>
  <c r="F2671" i="1"/>
  <c r="F745" i="1"/>
  <c r="F2713" i="1"/>
  <c r="F2345" i="1"/>
  <c r="F863" i="1"/>
  <c r="F1058" i="1"/>
  <c r="F2092" i="1"/>
  <c r="F144" i="1"/>
  <c r="F514" i="1"/>
  <c r="F1652" i="1"/>
  <c r="F200" i="1"/>
  <c r="F995" i="1"/>
  <c r="F261" i="1"/>
  <c r="F1712" i="1"/>
  <c r="F2696" i="1"/>
  <c r="F2806" i="1"/>
  <c r="F133" i="1" a="1"/>
  <c r="F133" i="1" s="1"/>
  <c r="F2304" i="1"/>
  <c r="F1096" i="1"/>
  <c r="F71" i="1"/>
  <c r="F335" i="1"/>
  <c r="F1714" i="1"/>
  <c r="F2610" i="1"/>
  <c r="F1216" i="1"/>
  <c r="F1070" i="1"/>
  <c r="F207" i="1"/>
  <c r="F43" i="1"/>
  <c r="F2598" i="1"/>
  <c r="F2592" i="1"/>
  <c r="F1060" i="1"/>
  <c r="F1327" i="1"/>
  <c r="F1893" i="1"/>
  <c r="F739" i="1"/>
  <c r="F1625" i="1"/>
  <c r="F755" i="1"/>
  <c r="F1954" i="1"/>
  <c r="F76" i="1"/>
  <c r="F2029" i="1"/>
  <c r="F2790" i="1"/>
  <c r="F2868" i="1"/>
  <c r="F2138" i="1"/>
  <c r="F332" i="1"/>
  <c r="F2243" i="1"/>
  <c r="F526" i="1"/>
  <c r="F2461" i="1"/>
  <c r="F1585" i="1"/>
  <c r="F2660" i="1"/>
  <c r="F735" i="1"/>
  <c r="F1563" i="1"/>
  <c r="F1077" i="1"/>
  <c r="F1212" i="1"/>
  <c r="F1346" i="1"/>
  <c r="F1101" i="1"/>
  <c r="F2341" i="1"/>
  <c r="F1658" i="1"/>
  <c r="F754" i="1"/>
  <c r="F646" i="1"/>
  <c r="F802" i="1"/>
  <c r="F565" i="1"/>
  <c r="F2208" i="1"/>
  <c r="F2051" i="1"/>
  <c r="F2263" i="1"/>
  <c r="F857" i="1"/>
  <c r="F1186" i="1"/>
  <c r="F1441" i="1"/>
  <c r="F1616" i="1"/>
  <c r="F1390" i="1"/>
  <c r="F2028" i="1"/>
  <c r="F2727" i="1"/>
  <c r="F1895" i="1"/>
  <c r="F2499" i="1"/>
  <c r="F2193" i="1"/>
  <c r="F1588" i="1"/>
  <c r="F214" i="1"/>
  <c r="F1255" i="1"/>
  <c r="F528" i="1"/>
  <c r="F521" i="1"/>
  <c r="F2412" i="1"/>
  <c r="F2471" i="1"/>
  <c r="F732" i="1"/>
  <c r="F418" i="1"/>
  <c r="F2639" i="1"/>
  <c r="F1063" i="1"/>
  <c r="F2221" i="1"/>
  <c r="F1584" i="1"/>
  <c r="F560" i="1"/>
  <c r="F1941" i="1"/>
  <c r="F1784" i="1"/>
  <c r="F2135" i="1"/>
  <c r="F2025" i="1"/>
  <c r="F2100" i="1"/>
  <c r="F1497" i="1"/>
  <c r="F2230" i="1"/>
  <c r="F601" i="1"/>
  <c r="F1244" i="1"/>
  <c r="F1532" i="1"/>
  <c r="F887" i="1"/>
  <c r="F2442" i="1"/>
  <c r="F2291" i="1"/>
  <c r="F2389" i="1"/>
  <c r="F383" i="1"/>
  <c r="F586" i="1"/>
  <c r="F1806" i="1"/>
  <c r="F1353" i="1"/>
  <c r="F1097" i="1"/>
  <c r="F2478" i="1"/>
  <c r="F1740" i="1"/>
  <c r="F1665" i="1"/>
  <c r="F2683" i="1"/>
  <c r="F2008" i="1"/>
  <c r="F2473" i="1"/>
  <c r="F289" i="1"/>
  <c r="F2485" i="1"/>
  <c r="F1933" i="1"/>
  <c r="F323" i="1"/>
  <c r="F444" i="1"/>
  <c r="F1011" i="1"/>
  <c r="F2405" i="1"/>
  <c r="F2078" i="1"/>
  <c r="F2761" i="1"/>
  <c r="F1674" i="1"/>
  <c r="F2085" i="1"/>
  <c r="F518" i="1"/>
  <c r="F2170" i="1"/>
  <c r="F1264" i="1"/>
  <c r="F843" i="1"/>
  <c r="F1955" i="1"/>
  <c r="F370" i="1"/>
  <c r="F1615" i="1"/>
  <c r="F2319" i="1"/>
  <c r="F2645" i="1"/>
  <c r="F1357" i="1"/>
  <c r="F344" i="1"/>
  <c r="F1869" i="1"/>
  <c r="F2680" i="1"/>
  <c r="F1417" i="1"/>
  <c r="F26" i="1"/>
  <c r="F2220" i="1"/>
  <c r="F14" i="1"/>
  <c r="F2402" i="1"/>
  <c r="F2331" i="1"/>
  <c r="F2082" i="1"/>
  <c r="F105" i="1"/>
  <c r="F2520" i="1"/>
  <c r="F2536" i="1"/>
  <c r="F1354" i="1"/>
  <c r="F1368" i="1"/>
  <c r="F1355" i="1"/>
  <c r="F1721" i="1"/>
  <c r="F1703" i="1"/>
  <c r="F2045" i="1"/>
  <c r="F1774" i="1"/>
  <c r="F1038" i="1"/>
  <c r="F62" i="1"/>
  <c r="F2649" i="1"/>
  <c r="F981" i="1"/>
  <c r="F1303" i="1"/>
  <c r="F2593" i="1"/>
  <c r="F2559" i="1"/>
  <c r="F2041" i="1"/>
  <c r="F1705" i="1"/>
  <c r="F1262" i="1"/>
  <c r="F2298" i="1"/>
  <c r="F354" i="1"/>
  <c r="F821" i="1"/>
  <c r="F1045" i="1"/>
  <c r="F2062" i="1"/>
  <c r="F145" i="1"/>
  <c r="F1815" i="1"/>
  <c r="F733" i="1"/>
  <c r="F1825" i="1"/>
  <c r="F798" i="1"/>
  <c r="F1511" i="1"/>
  <c r="F1215" i="1"/>
  <c r="F805" i="1"/>
  <c r="F1576" i="1"/>
  <c r="F2159" i="1"/>
  <c r="F2825" i="1" a="1"/>
  <c r="F2825" i="1" s="1"/>
  <c r="F622" i="1"/>
  <c r="F428" i="1"/>
  <c r="F313" i="1"/>
  <c r="F129" i="1"/>
  <c r="F1798" i="1"/>
  <c r="F1600" i="1"/>
  <c r="F986" i="1"/>
  <c r="F2321" i="1"/>
  <c r="F391" i="1"/>
  <c r="F1620" i="1"/>
  <c r="F973" i="1"/>
  <c r="F804" i="1"/>
  <c r="F1715" i="1"/>
  <c r="F1855" i="1"/>
  <c r="F362" i="1"/>
  <c r="F1723" i="1"/>
  <c r="F2738" i="1"/>
  <c r="F441" i="1"/>
  <c r="F2219" i="1"/>
  <c r="F1641" i="1"/>
  <c r="F1765" i="1"/>
  <c r="F2599" i="1"/>
  <c r="F2077" i="1"/>
  <c r="F554" i="1"/>
  <c r="F1259" i="1"/>
  <c r="F2805" i="1"/>
  <c r="F1523" i="1"/>
  <c r="F1843" i="1"/>
  <c r="F992" i="1"/>
  <c r="F172" i="1"/>
  <c r="F287" i="1"/>
  <c r="F331" i="1"/>
  <c r="F662" i="1"/>
  <c r="F2110" i="1"/>
  <c r="F2006" i="1"/>
  <c r="F195" i="1"/>
  <c r="F2282" i="1"/>
  <c r="F1810" i="1"/>
  <c r="F409" i="1"/>
  <c r="F1692" i="1"/>
  <c r="F2704" i="1"/>
  <c r="F1112" i="1"/>
  <c r="F1656" i="1"/>
  <c r="F1494" i="1"/>
  <c r="F1464" i="1"/>
  <c r="F34" i="1"/>
  <c r="F2644" i="1"/>
  <c r="F106" i="1"/>
  <c r="F1611" i="1"/>
  <c r="F1173" i="1"/>
  <c r="F1106" i="1"/>
  <c r="F1383" i="1"/>
  <c r="F491" i="1"/>
  <c r="F2575" i="1"/>
  <c r="F372" i="1"/>
  <c r="F561" i="1"/>
  <c r="F1160" i="1"/>
  <c r="F174" i="1"/>
  <c r="F1465" i="1"/>
  <c r="F1854" i="1"/>
  <c r="F502" i="1"/>
  <c r="F2826" i="1"/>
  <c r="F1492" i="1"/>
  <c r="F2482" i="1"/>
  <c r="F2229" i="1"/>
  <c r="F1006" i="1"/>
  <c r="F1586" i="1"/>
  <c r="F540" i="1"/>
  <c r="F1401" i="1"/>
  <c r="F1872" i="1"/>
  <c r="F1875" i="1"/>
  <c r="F871" i="1"/>
  <c r="F617" i="1"/>
  <c r="F1777" i="1"/>
  <c r="F1020" i="1"/>
  <c r="F44" i="1"/>
  <c r="F1676" i="1"/>
  <c r="F2444" i="1"/>
  <c r="F581" i="1"/>
  <c r="F1720" i="1"/>
  <c r="F82" i="1"/>
  <c r="F1822" i="1"/>
  <c r="F374" i="1"/>
  <c r="F1366" i="1"/>
  <c r="F1642" i="1"/>
  <c r="F1732" i="1"/>
  <c r="F107" i="1"/>
  <c r="F2487" i="1"/>
  <c r="F709" i="1"/>
  <c r="F1296" i="1"/>
  <c r="F2113" i="1"/>
  <c r="F1425" i="1"/>
  <c r="F1120" i="1"/>
  <c r="F474" i="1"/>
  <c r="F2787" i="1"/>
  <c r="F702" i="1"/>
  <c r="F1369" i="1"/>
  <c r="F1739" i="1"/>
  <c r="F426" i="1"/>
  <c r="F780" i="1"/>
  <c r="F2628" i="1"/>
  <c r="F1294" i="1"/>
  <c r="F522" i="1"/>
  <c r="F1175" i="1"/>
  <c r="F525" i="1"/>
  <c r="F2804" i="1"/>
  <c r="F1622" i="1"/>
  <c r="F1888" i="1"/>
  <c r="F98" i="1"/>
  <c r="F1270" i="1"/>
  <c r="F1146" i="1"/>
  <c r="F302" i="1"/>
  <c r="F1699" i="1"/>
  <c r="F115" i="1"/>
  <c r="F799" i="1"/>
  <c r="F2545" i="1"/>
  <c r="F2740" i="1"/>
  <c r="F1165" i="1"/>
  <c r="F997" i="1"/>
  <c r="F613" i="1"/>
  <c r="F1572" i="1"/>
  <c r="F950" i="1"/>
  <c r="F1890" i="1"/>
  <c r="F1358" i="1"/>
  <c r="F2565" i="1"/>
  <c r="F1922" i="1"/>
  <c r="F455" i="1"/>
  <c r="F2119" i="1"/>
  <c r="F794" i="1"/>
  <c r="F385" i="1"/>
  <c r="F368" i="1"/>
  <c r="F790" i="1"/>
  <c r="F2834" i="1"/>
  <c r="F1583" i="1"/>
  <c r="F1136" i="1"/>
  <c r="F1388" i="1"/>
  <c r="F1298" i="1"/>
  <c r="F177" i="1"/>
  <c r="F473" i="1"/>
  <c r="F2399" i="1"/>
  <c r="F2179" i="1"/>
  <c r="F2365" i="1"/>
  <c r="F2810" i="1"/>
  <c r="F1443" i="1"/>
  <c r="F1549" i="1"/>
  <c r="F982" i="1"/>
  <c r="F152" i="1"/>
  <c r="F104" i="1"/>
  <c r="F1219" i="1"/>
  <c r="F1734" i="1"/>
  <c r="F2642" i="1"/>
  <c r="F494" i="1"/>
  <c r="F284" i="1"/>
  <c r="F1660" i="1"/>
  <c r="F432" i="1"/>
  <c r="F386" i="1"/>
  <c r="F1433" i="1"/>
  <c r="F897" i="1"/>
  <c r="F1431" i="1"/>
  <c r="F463" i="1"/>
  <c r="F508" i="1"/>
  <c r="F2518" i="1"/>
  <c r="F844" i="1"/>
  <c r="F1606" i="1"/>
  <c r="F660" i="1"/>
  <c r="F2096" i="1"/>
  <c r="F812" i="1"/>
  <c r="F1609" i="1"/>
  <c r="F848" i="1"/>
  <c r="F281" i="1"/>
  <c r="F744" i="1"/>
  <c r="F1716" i="1"/>
  <c r="F282" i="1"/>
  <c r="F668" i="1"/>
  <c r="F326" i="1"/>
  <c r="F1558" i="1"/>
  <c r="F147" i="1"/>
  <c r="F212" i="1"/>
  <c r="F466" i="1"/>
  <c r="F2550" i="1"/>
  <c r="F96" i="1"/>
  <c r="F2567" i="1"/>
  <c r="F1766" i="1"/>
  <c r="F1162" i="1"/>
  <c r="F2637" i="1"/>
  <c r="F2720" i="1"/>
  <c r="F1565" i="1"/>
  <c r="F507" i="1"/>
  <c r="F757" i="1"/>
  <c r="F122" i="1"/>
  <c r="F220" i="1"/>
  <c r="F1386" i="1"/>
  <c r="F77" i="1"/>
  <c r="F2717" i="1"/>
  <c r="F1176" i="1"/>
  <c r="F2558" i="1"/>
  <c r="F346" i="1"/>
  <c r="F351" i="1"/>
  <c r="F632" i="1"/>
  <c r="F1965" i="1"/>
  <c r="F530" i="1"/>
  <c r="F206" i="1"/>
  <c r="F2682" i="1"/>
  <c r="F2698" i="1"/>
  <c r="F1663" i="1"/>
  <c r="F1384" i="1"/>
  <c r="F2371" i="1"/>
  <c r="F1727" i="1"/>
  <c r="F2216" i="1"/>
  <c r="F2416" i="1"/>
  <c r="F242" i="1"/>
  <c r="F1466" i="1"/>
  <c r="F1493" i="1"/>
  <c r="F556" i="1"/>
  <c r="F536" i="1"/>
  <c r="F878" i="1"/>
  <c r="F414" i="1"/>
  <c r="F2770" i="1"/>
  <c r="F2746" i="1"/>
  <c r="F1239" i="1"/>
  <c r="F324" i="1"/>
  <c r="F1748" i="1"/>
  <c r="F2831" i="1"/>
  <c r="F2214" i="1"/>
  <c r="F304" i="1"/>
  <c r="F92" i="1"/>
  <c r="F696" i="1"/>
  <c r="F2721" i="1"/>
  <c r="F1236" i="1"/>
  <c r="F2566" i="1"/>
  <c r="F822" i="1"/>
  <c r="F1489" i="1"/>
  <c r="F1339" i="1"/>
  <c r="F728" i="1"/>
  <c r="F2432" i="1"/>
  <c r="F2716" i="1"/>
  <c r="F438" i="1"/>
  <c r="F1359" i="1"/>
  <c r="F1731" i="1"/>
  <c r="F626" i="1"/>
  <c r="F128" i="1"/>
  <c r="F275" i="1"/>
  <c r="F2702" i="1"/>
  <c r="F358" i="1"/>
  <c r="F378" i="1"/>
  <c r="F1969" i="1"/>
  <c r="F538" i="1"/>
  <c r="F1459" i="1"/>
  <c r="F2038" i="1"/>
  <c r="F2112" i="1"/>
  <c r="F2437" i="1"/>
  <c r="F1418" i="1"/>
  <c r="F2192" i="1"/>
  <c r="F2498" i="1"/>
  <c r="F2455" i="1"/>
  <c r="F1297" i="1"/>
  <c r="F2137" i="1"/>
  <c r="F2811" i="1"/>
  <c r="F1910" i="1"/>
  <c r="F1299" i="1"/>
  <c r="F2540" i="1"/>
  <c r="F2196" i="1"/>
  <c r="F2601" i="1"/>
  <c r="F1704" i="1"/>
  <c r="F2495" i="1"/>
  <c r="F447" i="1"/>
  <c r="F2733" i="1"/>
  <c r="F1394" i="1"/>
  <c r="F877" i="1"/>
  <c r="F25" i="1"/>
  <c r="F2094" i="1"/>
  <c r="F669" i="1"/>
  <c r="F2797" i="1"/>
  <c r="F45" i="1"/>
  <c r="F922" i="1"/>
  <c r="F54" i="1"/>
  <c r="F2430" i="1"/>
  <c r="F1467" i="1"/>
  <c r="F2864" i="1"/>
  <c r="F2748" i="1"/>
  <c r="F1718" i="1"/>
  <c r="F2440" i="1"/>
  <c r="F2781" i="1"/>
  <c r="F2812" i="1"/>
  <c r="F2560" i="1"/>
  <c r="F1653" i="1"/>
  <c r="F1526" i="1"/>
  <c r="F1477" i="1"/>
  <c r="F1406" i="1"/>
  <c r="F118" i="1"/>
  <c r="F1681" i="1"/>
  <c r="F475" i="1"/>
  <c r="F1599" i="1"/>
  <c r="F457" i="1"/>
  <c r="F890" i="1"/>
  <c r="F870" i="1"/>
  <c r="F1378" i="1"/>
  <c r="F1397" i="1"/>
  <c r="F1598" i="1"/>
  <c r="F2681" i="1"/>
  <c r="F955" i="1"/>
  <c r="F2685" i="1"/>
  <c r="F819" i="1"/>
  <c r="F1145" i="1"/>
  <c r="F2706" i="1"/>
  <c r="F2800" i="1"/>
  <c r="F2724" i="1"/>
  <c r="F1651" i="1"/>
  <c r="F1375" i="1"/>
  <c r="F37" i="1"/>
  <c r="F2133" i="1"/>
  <c r="F73" i="1"/>
  <c r="F2674" i="1"/>
  <c r="F1531" i="1"/>
  <c r="F1095" i="1"/>
  <c r="F1801" i="1"/>
  <c r="F766" i="1"/>
  <c r="F1400" i="1"/>
  <c r="F2484" i="1"/>
  <c r="F936" i="1"/>
  <c r="F1749" i="1"/>
  <c r="F2858" i="1"/>
  <c r="F800" i="1"/>
  <c r="F2522" i="1"/>
  <c r="F2299" i="1"/>
  <c r="F2821" i="1"/>
  <c r="F330" i="1"/>
  <c r="F690" i="1"/>
  <c r="F1313" i="1"/>
  <c r="F2509" i="1"/>
  <c r="F403" i="1"/>
  <c r="F1304" i="1"/>
  <c r="F2474" i="1"/>
  <c r="F2561" i="1"/>
  <c r="F1878" i="1"/>
  <c r="F2865" i="1"/>
  <c r="F219" i="1"/>
  <c r="F1031" i="1"/>
  <c r="F2663" i="1"/>
  <c r="F1134" i="1"/>
  <c r="F1267" i="1"/>
  <c r="F736" i="1"/>
  <c r="F2472" i="1"/>
  <c r="F2508" i="1"/>
  <c r="F1673" i="1"/>
  <c r="F1670" i="1"/>
  <c r="F2572" i="1"/>
  <c r="F1728" i="1"/>
  <c r="F2065" i="1"/>
  <c r="F1538" i="1"/>
  <c r="F1800" i="1"/>
  <c r="F469" i="1"/>
  <c r="F624" i="1"/>
  <c r="F1525" i="1"/>
  <c r="F1654" i="1"/>
  <c r="F1155" i="1"/>
  <c r="F1019" i="1"/>
  <c r="F672" i="1"/>
  <c r="F1018" i="1"/>
  <c r="F656" i="1"/>
  <c r="F872" i="1"/>
  <c r="F1187" i="1"/>
  <c r="F1192" i="1"/>
  <c r="F1338" i="1"/>
  <c r="F914" i="1"/>
  <c r="F2767" i="1"/>
  <c r="F266" i="1"/>
  <c r="F1462" i="1"/>
  <c r="F329" i="1"/>
  <c r="F2532" i="1"/>
  <c r="F2551" i="1"/>
  <c r="F1087" i="1"/>
  <c r="F1483" i="1"/>
  <c r="F217" i="1"/>
  <c r="F1698" i="1"/>
  <c r="F2489" i="1"/>
  <c r="F2544" i="1"/>
  <c r="F1590" i="1"/>
  <c r="F70" i="1"/>
  <c r="F1099" i="1"/>
  <c r="F847" i="1"/>
  <c r="F24" i="1"/>
  <c r="F2265" i="1"/>
  <c r="F1908" i="1"/>
  <c r="F1478" i="1"/>
  <c r="F2270" i="1"/>
  <c r="F828" i="1"/>
  <c r="F1535" i="1"/>
  <c r="F2312" i="1"/>
  <c r="F1164" i="1"/>
  <c r="F1042" i="1"/>
  <c r="F2027" i="1"/>
  <c r="F1117" i="1"/>
  <c r="F2595" i="1"/>
  <c r="F1220" i="1"/>
  <c r="F2297" i="1"/>
  <c r="F2856" i="1"/>
  <c r="F1684" i="1"/>
  <c r="F1634" i="1"/>
  <c r="F1977" i="1"/>
  <c r="F2581" i="1"/>
  <c r="F110" i="1"/>
  <c r="F685" i="1"/>
  <c r="F776" i="1"/>
  <c r="F1470" i="1"/>
  <c r="F2411" i="1"/>
  <c r="F1249" i="1"/>
  <c r="F1302" i="1"/>
  <c r="F2838" i="1"/>
  <c r="F707" i="1"/>
  <c r="F692" i="1"/>
  <c r="F873" i="1"/>
  <c r="F2731" i="1"/>
  <c r="F2798" i="1"/>
  <c r="F2052" i="1"/>
  <c r="F15" i="1"/>
  <c r="F55" i="1"/>
  <c r="F801" i="1"/>
  <c r="F2615" i="1"/>
  <c r="F970" i="1"/>
  <c r="F575" i="1"/>
  <c r="F1939" i="1"/>
  <c r="F1916" i="1"/>
  <c r="F1283" i="1"/>
  <c r="F1017" i="1"/>
  <c r="F382" i="1"/>
  <c r="F1807" i="1"/>
  <c r="F1742" i="1"/>
  <c r="F2630" i="1"/>
  <c r="F710" i="1"/>
  <c r="F1717" i="1"/>
  <c r="F80" i="1"/>
  <c r="F64" i="1"/>
  <c r="F2419" i="1"/>
  <c r="F958" i="1"/>
  <c r="F2613" i="1"/>
  <c r="F2046" i="1"/>
  <c r="F478" i="1"/>
  <c r="F1041" i="1"/>
  <c r="F280" i="1"/>
  <c r="F2423" i="1"/>
  <c r="F921" i="1"/>
  <c r="F2303" i="1"/>
  <c r="F996" i="1"/>
  <c r="F689" i="1"/>
  <c r="F2667" i="1"/>
  <c r="F988" i="1"/>
  <c r="F2751" i="1"/>
  <c r="F1223" i="1"/>
  <c r="F587" i="1"/>
  <c r="F1430" i="1"/>
  <c r="F490" i="1"/>
  <c r="F734" i="1"/>
  <c r="F1469" i="1"/>
  <c r="F2612" i="1"/>
  <c r="F1005" i="1"/>
  <c r="F229" i="1"/>
  <c r="F2585" i="1"/>
  <c r="F630" i="1"/>
  <c r="F95" i="1"/>
  <c r="F1835" i="1"/>
  <c r="F2675" i="1"/>
  <c r="F2542" i="1"/>
  <c r="F2829" i="1"/>
  <c r="F404" i="1"/>
  <c r="F2121" i="1"/>
  <c r="F1975" i="1"/>
  <c r="F816" i="1"/>
  <c r="F2293" i="1"/>
  <c r="F1054" i="1"/>
  <c r="F2665" i="1"/>
  <c r="F2618" i="1"/>
  <c r="F215" i="1"/>
  <c r="F2180" i="1"/>
  <c r="F442" i="1"/>
  <c r="F2835" i="1"/>
  <c r="F855" i="1"/>
  <c r="F1857" i="1"/>
  <c r="F1753" i="1"/>
  <c r="F1232" i="1"/>
  <c r="F516" i="1"/>
  <c r="F2863" i="1"/>
  <c r="F32" i="1"/>
  <c r="F777" i="1"/>
  <c r="F1512" i="1"/>
  <c r="F1725" i="1"/>
  <c r="F838" i="1"/>
  <c r="F1499" i="1"/>
  <c r="F1844" i="1"/>
  <c r="F306" i="1"/>
  <c r="F137" i="1"/>
  <c r="F1067" i="1"/>
  <c r="F312" i="1"/>
  <c r="F1781" i="1"/>
  <c r="F1614" i="1"/>
  <c r="F2847" i="1"/>
  <c r="F2363" i="1"/>
  <c r="F2661" i="1"/>
  <c r="F2631" i="1"/>
  <c r="F267" i="1"/>
  <c r="F820" i="1"/>
  <c r="F2015" i="1"/>
  <c r="F2182" i="1"/>
  <c r="F1811" i="1"/>
  <c r="F2246" i="1"/>
  <c r="F1271" i="1"/>
  <c r="F1084" i="1"/>
  <c r="F2103" i="1"/>
  <c r="F1790" i="1"/>
  <c r="F1382" i="1"/>
  <c r="F781" i="1"/>
  <c r="F661" i="1"/>
  <c r="F2842" i="1"/>
  <c r="F213" i="1"/>
  <c r="F2349" i="1"/>
  <c r="F602" i="1"/>
  <c r="F1125" i="1"/>
  <c r="F2823" i="1"/>
  <c r="F837" i="1"/>
  <c r="F659" i="1"/>
  <c r="F2053" i="1"/>
  <c r="F2689" i="1"/>
  <c r="F2851" i="1"/>
  <c r="F2294" i="1"/>
  <c r="F681" i="1"/>
  <c r="F2562" i="1"/>
  <c r="F2608" i="1"/>
  <c r="F2277" i="1"/>
  <c r="F1281" i="1"/>
  <c r="F1334" i="1"/>
  <c r="F2839" i="1"/>
  <c r="F542" i="1"/>
  <c r="F787" i="1"/>
  <c r="F2709" i="1"/>
  <c r="F686" i="1"/>
  <c r="F907" i="1"/>
  <c r="F2700" i="1"/>
  <c r="F2320" i="1"/>
  <c r="F2539" i="1"/>
  <c r="F36" i="1"/>
  <c r="F894" i="1"/>
  <c r="F2483" i="1"/>
  <c r="F775" i="1"/>
  <c r="F223" i="1"/>
  <c r="F2457" i="1"/>
  <c r="F2329" i="1"/>
  <c r="F1919" i="1"/>
  <c r="F1260" i="1"/>
  <c r="F925" i="1"/>
  <c r="F635" i="1"/>
  <c r="F674" i="1"/>
  <c r="F663" i="1"/>
  <c r="F1102" i="1"/>
  <c r="F1952" i="1"/>
  <c r="F290" i="1"/>
  <c r="F772" i="1"/>
  <c r="F1689" i="1"/>
  <c r="F579" i="1"/>
  <c r="F1210" i="1"/>
  <c r="F701" i="1"/>
  <c r="F1802" i="1"/>
  <c r="F2424" i="1"/>
  <c r="F2396" i="1"/>
  <c r="F719" i="1"/>
  <c r="F39" i="1"/>
  <c r="F1139" i="1"/>
  <c r="F132" i="1"/>
  <c r="F2750" i="1"/>
  <c r="F2292" i="1"/>
  <c r="F198" i="1"/>
  <c r="F1226" i="1"/>
  <c r="F148" i="1"/>
  <c r="F678" i="1"/>
  <c r="F908" i="1"/>
  <c r="F2000" i="1"/>
  <c r="F1321" i="1"/>
  <c r="F146" i="1"/>
  <c r="F2036" i="1"/>
  <c r="F791" i="1"/>
  <c r="F2625" i="1"/>
  <c r="F854" i="1"/>
  <c r="F1571" i="1"/>
  <c r="F2011" i="1"/>
  <c r="F792" i="1"/>
  <c r="F1403" i="1"/>
  <c r="F655" i="1"/>
  <c r="F1174" i="1"/>
  <c r="F2527" i="1"/>
  <c r="F1865" i="1"/>
  <c r="F121" i="1"/>
  <c r="F1799" i="1"/>
  <c r="F2492" i="1"/>
  <c r="F1838" i="1"/>
  <c r="F1795" i="1"/>
  <c r="F600" i="1"/>
  <c r="F86" i="1"/>
  <c r="F2450" i="1"/>
  <c r="F2122" i="1"/>
  <c r="F1597" i="1"/>
  <c r="F1279" i="1"/>
  <c r="F2064" i="1"/>
  <c r="F433" i="1"/>
  <c r="F1793" i="1"/>
  <c r="F1230" i="1"/>
  <c r="F505" i="1"/>
  <c r="F167" i="1"/>
  <c r="F21" i="1"/>
  <c r="F1645" i="1"/>
  <c r="F2058" i="1"/>
  <c r="F231" i="1"/>
  <c r="F1029" i="1"/>
  <c r="F1183" i="1"/>
  <c r="F2859" i="1"/>
  <c r="F740" i="1"/>
  <c r="F1488" i="1"/>
  <c r="F2151" i="1"/>
  <c r="F2737" i="1"/>
  <c r="F1198" i="1"/>
  <c r="F2156" i="1"/>
  <c r="F437" i="1"/>
  <c r="F224" i="1"/>
  <c r="F1396" i="1"/>
  <c r="F1621" i="1"/>
  <c r="F1150" i="1"/>
  <c r="F944" i="1"/>
  <c r="F288" i="1"/>
  <c r="F1724" i="1"/>
  <c r="F1362" i="1"/>
  <c r="F902" i="1"/>
  <c r="F2050" i="1"/>
  <c r="F594" i="1"/>
  <c r="F2209" i="1"/>
  <c r="F2776" i="1"/>
  <c r="F2040" i="1"/>
  <c r="F1574" i="1"/>
  <c r="F2541" i="1"/>
  <c r="F2048" i="1"/>
  <c r="F50" i="1"/>
  <c r="F2734" i="1"/>
  <c r="F597" i="1"/>
  <c r="F188" i="1"/>
  <c r="F2617" i="1"/>
  <c r="F2330" i="1"/>
  <c r="F1446" i="1"/>
  <c r="F422" i="1"/>
  <c r="F675" i="1"/>
  <c r="F2697" i="1"/>
  <c r="F558" i="1"/>
  <c r="F277" i="1"/>
  <c r="F2576" i="1"/>
  <c r="F1722" i="1"/>
  <c r="F682" i="1"/>
  <c r="F2024" i="1"/>
  <c r="F886" i="1"/>
  <c r="F2712" i="1"/>
  <c r="F1550" i="1"/>
  <c r="F2467" i="1"/>
  <c r="F2398" i="1"/>
  <c r="F2350" i="1"/>
  <c r="F1399" i="1"/>
  <c r="F102" i="1"/>
  <c r="F1274" i="1"/>
  <c r="F2710" i="1"/>
  <c r="F356" i="1"/>
  <c r="F1419" i="1"/>
  <c r="F803" i="1"/>
  <c r="F814" i="1"/>
  <c r="F1991" i="1"/>
  <c r="F142" i="1"/>
  <c r="F411" i="1"/>
  <c r="F867" i="1"/>
  <c r="F417" i="1"/>
  <c r="F2773" i="1"/>
  <c r="F1003" i="1"/>
  <c r="F1958" i="1"/>
  <c r="F2106" i="1"/>
  <c r="F160" i="1"/>
  <c r="F2386" i="1"/>
  <c r="F1870" i="1"/>
  <c r="F1496" i="1"/>
  <c r="F2203" i="1"/>
  <c r="F1040" i="1"/>
  <c r="F228" i="1"/>
  <c r="F2171" i="1"/>
  <c r="F1505" i="1"/>
  <c r="F1105" i="1"/>
  <c r="F2820" i="1"/>
  <c r="F334" i="1"/>
  <c r="F2699" i="1"/>
  <c r="F2564" i="1"/>
  <c r="F2511" i="1"/>
  <c r="F1706" i="1"/>
  <c r="F2150" i="1"/>
  <c r="F1791" i="1"/>
  <c r="F1021" i="1"/>
  <c r="F673" i="1"/>
  <c r="F1502" i="1"/>
  <c r="F551" i="1"/>
  <c r="F268" i="1"/>
  <c r="F2418" i="1"/>
  <c r="F2353" i="1"/>
  <c r="F156" i="1"/>
  <c r="F81" i="1"/>
  <c r="F1178" i="1"/>
  <c r="F1471" i="1"/>
  <c r="F1235" i="1"/>
  <c r="F688" i="1"/>
  <c r="F182" i="1"/>
  <c r="F1501" i="1"/>
  <c r="F1668" i="1"/>
  <c r="F2300" i="1"/>
  <c r="F2266" i="1"/>
  <c r="F638" i="1"/>
  <c r="F1593" i="1"/>
  <c r="F398" i="1"/>
  <c r="F1424" i="1"/>
  <c r="F1059" i="1"/>
  <c r="F956" i="1"/>
  <c r="F962" i="1"/>
  <c r="F811" i="1"/>
  <c r="F2648" i="1"/>
  <c r="F390" i="1"/>
  <c r="F2641" i="1"/>
  <c r="F263" i="1"/>
  <c r="F1690" i="1"/>
  <c r="F2239" i="1"/>
  <c r="F19" i="1"/>
  <c r="F2131" i="1"/>
  <c r="F1760" i="1"/>
  <c r="F1624" i="1"/>
  <c r="F948" i="1"/>
  <c r="F2091" i="1"/>
  <c r="F2780" i="1"/>
  <c r="F1094" i="1"/>
  <c r="F2169" i="1"/>
  <c r="F1639" i="1"/>
  <c r="F2650" i="1"/>
  <c r="F2328" i="1"/>
  <c r="F2428" i="1"/>
  <c r="F1460" i="1"/>
  <c r="F2843" i="1"/>
  <c r="F31" i="1"/>
  <c r="F141" i="1"/>
  <c r="F1332" i="1"/>
  <c r="F2646" i="1"/>
  <c r="F78" i="1"/>
  <c r="F2799" i="1"/>
  <c r="F853" i="1"/>
  <c r="F2400" i="1"/>
  <c r="F1604" i="1"/>
  <c r="F1035" i="1"/>
  <c r="F1468" i="1"/>
  <c r="F2794" i="1"/>
  <c r="F2578" i="1"/>
  <c r="F272" i="1"/>
  <c r="F1485" i="1"/>
  <c r="F2517" i="1"/>
  <c r="F250" i="1"/>
  <c r="F842" i="1"/>
  <c r="F2528" i="1"/>
  <c r="F1520" i="1"/>
  <c r="F529" i="1"/>
  <c r="F1385" i="1"/>
  <c r="F1508" i="1"/>
  <c r="F2836" i="1"/>
  <c r="F693" i="1"/>
  <c r="F2234" i="1"/>
  <c r="F2311" i="1"/>
  <c r="F1536" i="1"/>
  <c r="F2254" i="1"/>
  <c r="F1076" i="1"/>
  <c r="F2846" i="1"/>
  <c r="F2837" i="1"/>
  <c r="F1999" i="1"/>
  <c r="F2227" i="1"/>
  <c r="F721" i="1"/>
  <c r="F1858" i="1"/>
  <c r="F869" i="1"/>
  <c r="F176" i="1"/>
  <c r="F2574" i="1"/>
  <c r="F2287" i="1"/>
  <c r="F2059" i="1"/>
  <c r="F714" i="1"/>
  <c r="F1850" i="1"/>
  <c r="F22" i="1"/>
  <c r="F1292" i="1"/>
  <c r="F2359" i="1"/>
  <c r="F2714" i="1"/>
  <c r="F1007" i="1"/>
  <c r="F1307" i="1"/>
  <c r="F1685" i="1"/>
  <c r="F97" i="1"/>
  <c r="F1964" i="1"/>
  <c r="F480" i="1"/>
  <c r="F2376" i="1"/>
  <c r="F408" i="1"/>
  <c r="F1659" i="1"/>
  <c r="F1195" i="1"/>
  <c r="F1370" i="1"/>
  <c r="F1153" i="1"/>
  <c r="F1648" i="1"/>
  <c r="F795" i="1"/>
  <c r="F1627" i="1"/>
  <c r="F2701" i="1"/>
  <c r="F2707" i="1"/>
  <c r="F2342" i="1"/>
  <c r="F2390" i="1"/>
  <c r="F2840" i="1"/>
  <c r="F1437" i="1"/>
  <c r="F2039" i="1"/>
  <c r="F349" i="1"/>
  <c r="F2569" i="1"/>
  <c r="F2204" i="1"/>
  <c r="F510" i="1"/>
  <c r="F1741" i="1"/>
  <c r="F1917" i="1"/>
  <c r="F255" i="1"/>
  <c r="F350" i="1"/>
  <c r="F238" i="1"/>
  <c r="F2481" i="1"/>
  <c r="F1360" i="1"/>
  <c r="F1643" i="1"/>
  <c r="F582" i="1"/>
  <c r="F1883" i="1"/>
  <c r="F170" i="1"/>
  <c r="F222" i="1"/>
  <c r="F2309" i="1"/>
  <c r="F1404" i="1"/>
  <c r="F1918" i="1"/>
  <c r="F2694" i="1"/>
  <c r="F2635" i="1"/>
  <c r="F1225" i="1"/>
  <c r="F566" i="1"/>
  <c r="F1285" i="1"/>
  <c r="F1596" i="1"/>
  <c r="F892" i="1"/>
  <c r="F2014" i="1"/>
  <c r="F1881" i="1"/>
  <c r="F1970" i="1"/>
  <c r="F1449" i="1"/>
  <c r="F2072" i="1"/>
  <c r="F1086" i="1"/>
  <c r="F2603" i="1"/>
  <c r="F2730" i="1"/>
  <c r="F1122" i="1"/>
  <c r="F2609" i="1"/>
  <c r="F2336" i="1"/>
  <c r="F235" i="1"/>
  <c r="F2546" i="1"/>
  <c r="F769" i="1"/>
  <c r="F1513" i="1"/>
  <c r="F1682" i="1"/>
  <c r="F2157" i="1"/>
  <c r="F421" i="1"/>
  <c r="F2590" i="1"/>
  <c r="F439" i="1"/>
  <c r="F1788" i="1"/>
  <c r="F2570" i="1"/>
  <c r="F2313" i="1"/>
  <c r="F2443" i="1"/>
  <c r="F2587" i="1"/>
  <c r="F2317" i="1"/>
  <c r="F592" i="1"/>
  <c r="F2431" i="1"/>
  <c r="F192" i="1"/>
  <c r="F1862" i="1"/>
  <c r="F509" i="1"/>
  <c r="F979" i="1"/>
  <c r="F913" i="1"/>
  <c r="F1772" i="1"/>
  <c r="F1973" i="1"/>
  <c r="F2771" i="1"/>
  <c r="F1543" i="1"/>
  <c r="F572" i="1"/>
  <c r="F1405" i="1"/>
  <c r="F1967" i="1"/>
  <c r="F577" i="1"/>
  <c r="F1524" i="1"/>
  <c r="F191" i="1"/>
  <c r="F11" i="1"/>
  <c r="F737" i="1"/>
  <c r="F846" i="1"/>
  <c r="F2862" i="1"/>
  <c r="F499" i="1"/>
  <c r="F482" i="1"/>
  <c r="F763" i="1"/>
  <c r="F40" i="1"/>
  <c r="F2279" i="1"/>
  <c r="F2647" i="1"/>
  <c r="F1330" i="1"/>
  <c r="F2258" i="1"/>
  <c r="F18" i="1"/>
  <c r="F2093" i="1"/>
  <c r="F2081" i="1"/>
  <c r="F1928" i="1"/>
  <c r="F1116" i="1"/>
  <c r="F193" i="1"/>
  <c r="F410" i="1"/>
  <c r="F2655" i="1"/>
  <c r="F2244" i="1"/>
  <c r="F2513" i="1"/>
  <c r="F1056" i="1"/>
  <c r="F345" i="1"/>
  <c r="F4" i="1"/>
  <c r="F537" i="1"/>
  <c r="F1124" i="1"/>
  <c r="F876" i="1"/>
  <c r="F1341" i="1"/>
  <c r="F2634" i="1"/>
  <c r="F2210" i="1"/>
  <c r="F2589" i="1"/>
  <c r="F2362" i="1"/>
  <c r="F657" i="1"/>
  <c r="F1191" i="1"/>
  <c r="F1667" i="1"/>
  <c r="F2505" i="1"/>
  <c r="F796" i="1"/>
  <c r="F839" i="1"/>
  <c r="F2530" i="1"/>
  <c r="F1318" i="1"/>
  <c r="F2327" i="1"/>
  <c r="F2666" i="1"/>
  <c r="F1221" i="1"/>
  <c r="F1148" i="1"/>
  <c r="F2153" i="1"/>
  <c r="F1490" i="1"/>
  <c r="F2197" i="1"/>
  <c r="F131" i="1"/>
  <c r="F743" i="1"/>
  <c r="F703" i="1"/>
  <c r="F357" i="1"/>
  <c r="F427" i="1"/>
  <c r="F1342" i="1"/>
  <c r="F1837" i="1"/>
  <c r="F1632" i="1"/>
  <c r="F1329" i="1"/>
  <c r="F375" i="1"/>
  <c r="F226" i="1"/>
  <c r="F2638" i="1"/>
  <c r="F1522" i="1"/>
  <c r="F57" i="1"/>
  <c r="F278" i="1"/>
  <c r="F683" i="1"/>
  <c r="F1314" i="1"/>
  <c r="F2009" i="1"/>
  <c r="F477" i="1"/>
  <c r="F271" i="1"/>
  <c r="F2490" i="1"/>
  <c r="F113" i="1"/>
  <c r="F562" i="1"/>
  <c r="F1065" i="1"/>
  <c r="F680" i="1"/>
  <c r="F746" i="1"/>
  <c r="F2726" i="1"/>
  <c r="F1568" i="1"/>
  <c r="F6" i="1"/>
  <c r="F2848" i="1"/>
  <c r="F2361" i="1"/>
  <c r="F1135" i="1"/>
  <c r="F645" i="1"/>
  <c r="F1661" i="1"/>
  <c r="F157" i="1"/>
  <c r="F1398" i="1"/>
  <c r="F2314" i="1"/>
  <c r="F637" i="1"/>
  <c r="F1130" i="1"/>
  <c r="F2643" i="1"/>
  <c r="F501" i="1"/>
  <c r="F1319" i="1"/>
  <c r="F443" i="1"/>
  <c r="F1128" i="1"/>
  <c r="F2406" i="1"/>
  <c r="F2097" i="1"/>
  <c r="F1301" i="1"/>
  <c r="F2225" i="1"/>
  <c r="F765" i="1"/>
  <c r="F898" i="1"/>
  <c r="F197" i="1"/>
  <c r="F2488" i="1"/>
  <c r="F2580" i="1"/>
  <c r="F451" i="1"/>
  <c r="F1381" i="1"/>
  <c r="F1989" i="1"/>
  <c r="F2477" i="1"/>
  <c r="F1710" i="1"/>
  <c r="F127" i="1"/>
  <c r="F2591" i="1"/>
  <c r="F2711" i="1"/>
  <c r="F2818" i="1"/>
  <c r="F684" i="1"/>
  <c r="F2308" i="1"/>
  <c r="F1061" i="1"/>
  <c r="F196" i="1"/>
  <c r="F318" i="1"/>
  <c r="F2670" i="1"/>
  <c r="F1929" i="1"/>
  <c r="F2435" i="1"/>
  <c r="F2728" i="1"/>
  <c r="F2352" i="1"/>
  <c r="F9" i="1"/>
  <c r="F2075" i="1"/>
  <c r="F336" i="1"/>
  <c r="F923" i="1"/>
  <c r="F730" i="1"/>
  <c r="F1804" i="1"/>
  <c r="F169" i="1"/>
  <c r="F2302" i="1"/>
  <c r="F1771" i="1"/>
  <c r="F2462" i="1"/>
  <c r="F1759" i="1"/>
  <c r="F2231" i="1"/>
  <c r="F7" i="1"/>
  <c r="F2763" i="1"/>
  <c r="F140" i="1"/>
  <c r="F1594" i="1"/>
  <c r="F2344" i="1"/>
  <c r="F664" i="1"/>
  <c r="F513" i="1"/>
  <c r="F435" i="1"/>
  <c r="F2114" i="1"/>
  <c r="F1882" i="1"/>
  <c r="F75" i="1"/>
  <c r="F1701" i="1"/>
  <c r="F2315" i="1"/>
  <c r="F1633" i="1"/>
  <c r="F297" i="1"/>
  <c r="F934" i="1"/>
  <c r="F2111" i="1"/>
  <c r="F1336" i="1"/>
  <c r="F2769" i="1"/>
  <c r="F633" i="1"/>
  <c r="F2807" i="1"/>
  <c r="F1053" i="1"/>
  <c r="F2627" i="1"/>
  <c r="F2817" i="1"/>
  <c r="F2779" i="1"/>
  <c r="F889" i="1"/>
  <c r="F2739" i="1"/>
  <c r="F151" i="1"/>
  <c r="F2822" i="1"/>
  <c r="F74" i="1"/>
  <c r="F1247" i="1"/>
  <c r="F1783" i="1"/>
  <c r="F720" i="1"/>
  <c r="F1789" i="1"/>
  <c r="F99" i="1"/>
  <c r="F1761" i="1"/>
  <c r="F1079" i="1"/>
  <c r="F1824" i="1"/>
  <c r="F1796" i="1"/>
  <c r="F1921" i="1"/>
  <c r="F1980" i="1"/>
  <c r="F48" i="1"/>
  <c r="F1036" i="1"/>
  <c r="F415" i="1"/>
  <c r="F1603" i="1"/>
  <c r="F1214" i="1"/>
  <c r="F2496" i="1"/>
  <c r="F2410" i="1"/>
  <c r="F1256" i="1"/>
  <c r="F699" i="1"/>
  <c r="F317" i="1"/>
  <c r="F1415" i="1"/>
  <c r="F1608" i="1"/>
  <c r="F1080" i="1"/>
  <c r="F279" i="1"/>
  <c r="F938" i="1"/>
  <c r="F1461" i="1"/>
  <c r="F1867" i="1"/>
  <c r="F2001" i="1"/>
  <c r="F1762" i="1"/>
  <c r="F209" i="1"/>
  <c r="F2120" i="1"/>
  <c r="F825" i="1"/>
  <c r="F2708" i="1"/>
  <c r="F2869" i="1"/>
  <c r="F2754" i="1"/>
  <c r="F2002" i="1"/>
  <c r="F1972" i="1"/>
  <c r="F1154" i="1"/>
  <c r="F1069" i="1"/>
  <c r="F1032" i="1"/>
  <c r="F2802" i="1"/>
  <c r="F1764" i="1"/>
  <c r="F1326" i="1"/>
  <c r="F1738" i="1"/>
  <c r="F2673" i="1"/>
  <c r="F1495" i="1"/>
  <c r="F401" i="1"/>
  <c r="F1607" i="1"/>
  <c r="F2340" i="1"/>
  <c r="F1646" i="1"/>
  <c r="F1702" i="1"/>
  <c r="F8" i="1"/>
  <c r="F2686" i="1"/>
  <c r="F708" i="1"/>
  <c r="F1242" i="1"/>
  <c r="F665" i="1"/>
  <c r="F1284" i="1"/>
  <c r="F497" i="1"/>
  <c r="F1729" i="1"/>
  <c r="F2703" i="1"/>
  <c r="F634" i="1"/>
  <c r="F1062" i="1"/>
  <c r="F2160" i="1"/>
  <c r="F2337" i="1"/>
  <c r="F1110" i="1"/>
  <c r="F1903" i="1"/>
  <c r="F1693" i="1"/>
  <c r="F194" i="1"/>
  <c r="F932" i="1"/>
  <c r="F1906" i="1"/>
  <c r="F2616" i="1"/>
  <c r="F1008" i="1"/>
  <c r="F547" i="1"/>
  <c r="F1896" i="1"/>
  <c r="F615" i="1"/>
  <c r="F397" i="1"/>
  <c r="F2296" i="1"/>
  <c r="F2276" i="1"/>
  <c r="F2080" i="1"/>
  <c r="F705" i="1"/>
  <c r="F253" i="1"/>
  <c r="F1628" i="1"/>
  <c r="F1367" i="1"/>
  <c r="F1391" i="1"/>
  <c r="F2087" i="1"/>
  <c r="F153" i="1"/>
  <c r="F1831" i="1"/>
  <c r="F2755" i="1"/>
  <c r="F298" i="1"/>
  <c r="F1167" i="1"/>
  <c r="F1434" i="1"/>
  <c r="F1823" i="1"/>
  <c r="F2684" i="1"/>
  <c r="F1794" i="1"/>
  <c r="F2083" i="1"/>
  <c r="F1188" i="1"/>
  <c r="F1137" i="1"/>
  <c r="F2003" i="1"/>
  <c r="F2323" i="1"/>
  <c r="F1534" i="1"/>
  <c r="F79" i="1"/>
  <c r="F1994" i="1"/>
  <c r="F2030" i="1"/>
  <c r="F644" i="1"/>
  <c r="F2729" i="1"/>
  <c r="F161" i="1"/>
  <c r="F2102" i="1"/>
  <c r="F2458" i="1"/>
  <c r="F2772" i="1"/>
  <c r="F187" i="1"/>
  <c r="F2061" i="1"/>
  <c r="F1990" i="1"/>
  <c r="F2281" i="1"/>
  <c r="F1856" i="1"/>
  <c r="F1009" i="1"/>
  <c r="F2055" i="1"/>
  <c r="F585" i="1"/>
  <c r="F893" i="1"/>
  <c r="F2676" i="1"/>
  <c r="F1287" i="1"/>
  <c r="F468" i="1"/>
  <c r="F1750" i="1"/>
  <c r="F2347" i="1"/>
  <c r="F1133" i="1"/>
  <c r="F715" i="1"/>
  <c r="F309" i="1"/>
  <c r="F926" i="1"/>
  <c r="F2326" i="1"/>
  <c r="F1365" i="1"/>
  <c r="F175" i="1"/>
  <c r="F1533" i="1"/>
  <c r="F1637" i="1" a="1"/>
  <c r="F1637" i="1" s="1"/>
  <c r="F2803" i="1"/>
  <c r="F1140" i="1"/>
  <c r="F1852" i="1"/>
  <c r="F1675" i="1"/>
  <c r="F1356" i="1"/>
  <c r="F1887" i="1"/>
  <c r="F2403" i="1"/>
  <c r="F1438" i="1"/>
  <c r="F1564" i="1"/>
  <c r="F1695" i="1"/>
  <c r="F2004" i="1"/>
  <c r="F1104" i="1"/>
  <c r="F943" i="1"/>
  <c r="F1891" i="1"/>
  <c r="F2426" i="1"/>
  <c r="F1953" i="1"/>
  <c r="F2132" i="1"/>
  <c r="F771" i="1"/>
  <c r="F1444" i="1"/>
  <c r="F1194" i="1"/>
  <c r="F379" i="1"/>
  <c r="F1884" i="1"/>
  <c r="F1113" i="1"/>
  <c r="F1380" i="1"/>
  <c r="F590" i="1"/>
  <c r="F503" i="1"/>
  <c r="F295" i="1"/>
  <c r="F1044" i="1"/>
  <c r="F2205" i="1"/>
  <c r="F1240" i="1"/>
  <c r="F450" i="1"/>
  <c r="F2507" i="1"/>
  <c r="F610" i="1"/>
  <c r="F2554" i="1"/>
  <c r="F2395" i="1"/>
  <c r="F416" i="1"/>
  <c r="F338" i="1"/>
  <c r="F1708" i="1"/>
  <c r="F1812" i="1"/>
  <c r="F574" i="1"/>
  <c r="F1629" i="1"/>
  <c r="F983" i="1"/>
  <c r="F2035" i="1"/>
  <c r="F2251" i="1"/>
  <c r="F1779" i="1"/>
  <c r="F124" i="1"/>
  <c r="F66" i="1"/>
  <c r="F2597" i="1"/>
  <c r="F299" i="1"/>
  <c r="F2668" i="1"/>
  <c r="F998" i="1"/>
  <c r="F23" i="1"/>
  <c r="F1448" i="1"/>
  <c r="F1992" i="1"/>
  <c r="F1754" i="1"/>
  <c r="F764" i="1"/>
  <c r="F994" i="1"/>
  <c r="F1915" i="1"/>
  <c r="F1127" i="1"/>
  <c r="F2619" i="1"/>
  <c r="F2384" i="1"/>
  <c r="F643" i="1"/>
  <c r="F1880" i="1"/>
  <c r="F245" i="1"/>
  <c r="F1161" i="1"/>
  <c r="F2124" i="1"/>
  <c r="F449" i="1"/>
  <c r="F2693" i="1"/>
  <c r="F2529" i="1"/>
  <c r="F1519" i="1"/>
  <c r="F1976" i="1"/>
  <c r="F1266" i="1"/>
  <c r="F91" i="1"/>
  <c r="F1866" i="1"/>
  <c r="F1669" i="1"/>
  <c r="F2256" i="1"/>
  <c r="F68" i="1"/>
  <c r="F2109" i="1"/>
  <c r="F2425" i="1"/>
  <c r="F1143" i="1"/>
  <c r="F1820" i="1"/>
  <c r="F815" i="1"/>
  <c r="F1487" i="1"/>
  <c r="F58" i="1"/>
  <c r="F2503" i="1"/>
  <c r="F2600" i="1"/>
  <c r="F1202" i="1"/>
  <c r="F425" i="1"/>
  <c r="F204" i="1"/>
  <c r="F2090" i="1"/>
  <c r="F985" i="1"/>
  <c r="F598" i="1"/>
  <c r="F591" i="1"/>
  <c r="F310" i="1"/>
  <c r="F1052" i="1"/>
  <c r="F2629" i="1"/>
  <c r="F2441" i="1"/>
  <c r="F2555" i="1"/>
  <c r="F1022" i="1"/>
  <c r="F827" i="1"/>
  <c r="F2280" i="1"/>
  <c r="F1951" i="1"/>
  <c r="F891" i="1"/>
  <c r="F111" i="1"/>
  <c r="F524" i="1"/>
  <c r="F199" i="1"/>
  <c r="F85" i="1"/>
  <c r="F46" i="1"/>
  <c r="F2186" i="1"/>
  <c r="F1123" i="1"/>
  <c r="F2553" i="1"/>
  <c r="F990" i="1"/>
  <c r="F797" i="1"/>
  <c r="F619" i="1"/>
  <c r="F1291" i="1"/>
  <c r="F1149" i="1"/>
  <c r="F2155" i="1"/>
  <c r="F1184" i="1"/>
  <c r="F2420" i="1"/>
  <c r="F1589" i="1"/>
  <c r="F2206" i="1"/>
  <c r="F751" i="1"/>
  <c r="F1295" i="1"/>
  <c r="F49" i="1"/>
  <c r="F1904" i="1"/>
  <c r="F2571" i="1"/>
  <c r="F434" i="1"/>
  <c r="F2606" i="1"/>
  <c r="F2388" i="1"/>
  <c r="F2538" i="1"/>
  <c r="F488" i="1"/>
  <c r="F770" i="1"/>
  <c r="F1560" i="1"/>
  <c r="F1475" i="1"/>
  <c r="F758" i="1"/>
  <c r="F571" i="1"/>
  <c r="F1747" i="1"/>
  <c r="F1617" i="1"/>
  <c r="F2491" i="1"/>
  <c r="F1707" i="1"/>
  <c r="F2383" i="1"/>
  <c r="F2438" i="1"/>
  <c r="F2095" i="1"/>
  <c r="F2049" i="1"/>
  <c r="F2436" i="1"/>
  <c r="F2814" i="1"/>
  <c r="F20" i="1"/>
  <c r="F1686" i="1"/>
  <c r="F2514" i="1"/>
  <c r="F731" i="1"/>
  <c r="F35" i="1"/>
  <c r="F361" i="1"/>
  <c r="F2162" i="1"/>
  <c r="F2789" i="1"/>
  <c r="F1376" i="1"/>
  <c r="F2719" i="1"/>
  <c r="F2364" i="1"/>
  <c r="F611" i="1"/>
  <c r="F2672" i="1"/>
  <c r="F608" i="1"/>
  <c r="F470" i="1"/>
  <c r="F1030" i="1"/>
  <c r="F423" i="1"/>
  <c r="F2857" i="1"/>
  <c r="F2198" i="1"/>
  <c r="F2543" i="1"/>
  <c r="F164" i="1"/>
  <c r="F1537" i="1"/>
  <c r="F256" i="1"/>
  <c r="F2427" i="1"/>
  <c r="F2692" i="1"/>
  <c r="F10" i="1"/>
  <c r="F243" i="1"/>
  <c r="F512" i="1"/>
  <c r="F1907" i="1"/>
  <c r="F2368" i="1"/>
  <c r="F2063" i="1"/>
  <c r="F1312" i="1"/>
  <c r="F2687" i="1"/>
  <c r="F322" i="1"/>
  <c r="F2584" i="1"/>
  <c r="F550" i="1"/>
  <c r="F2195" i="1"/>
  <c r="F991" i="1"/>
  <c r="F1561" i="1"/>
  <c r="F2409" i="1"/>
  <c r="F2607" i="1"/>
  <c r="F621" i="1"/>
  <c r="F2552" i="1"/>
  <c r="F2447" i="1"/>
  <c r="F2241" i="1"/>
  <c r="F61" i="1"/>
  <c r="F884" i="1"/>
  <c r="F1420" i="1"/>
  <c r="F2016" i="1"/>
  <c r="F87" i="1"/>
  <c r="F1778" i="1"/>
  <c r="F2557" i="1"/>
  <c r="F1545" i="1"/>
  <c r="F841" i="1"/>
  <c r="F2123" i="1"/>
  <c r="F320" i="1"/>
  <c r="F2348" i="1"/>
  <c r="F1325" i="1"/>
  <c r="F1250" i="1"/>
  <c r="F2184" i="1"/>
  <c r="F430" i="1"/>
  <c r="F980" i="1"/>
  <c r="F2861" i="1"/>
  <c r="F1064" i="1"/>
  <c r="F162" i="1"/>
  <c r="F2149" i="1"/>
  <c r="F1821" i="1"/>
  <c r="F424" i="1"/>
  <c r="F1694" i="1"/>
  <c r="F753" i="1"/>
  <c r="F2533" i="1"/>
  <c r="F165" i="1"/>
  <c r="F1103" i="1"/>
  <c r="F283" i="1"/>
  <c r="F233" i="1"/>
  <c r="F1735" i="1"/>
  <c r="F2084" i="1"/>
  <c r="F2866" i="1"/>
  <c r="F1352" i="1"/>
  <c r="F2057" i="1"/>
  <c r="F126" i="1"/>
  <c r="F371" i="1"/>
  <c r="F1605" i="1"/>
  <c r="F2158" i="1"/>
  <c r="F2013" i="1"/>
  <c r="F2547" i="1"/>
  <c r="F1445" i="1"/>
  <c r="F1451" i="1"/>
  <c r="F413" i="1"/>
  <c r="F1664" i="1"/>
  <c r="F1229" i="1"/>
  <c r="F1555" i="1"/>
  <c r="F1548" i="1"/>
  <c r="F830" i="1"/>
  <c r="F2494" i="1"/>
  <c r="F149" i="1"/>
  <c r="F352" i="1"/>
  <c r="F868" i="1"/>
  <c r="F1730" i="1"/>
  <c r="F294" i="1"/>
  <c r="F112" i="1"/>
  <c r="F264" i="1"/>
  <c r="F1421" i="1"/>
  <c r="F1647" i="1"/>
  <c r="F2212" i="1"/>
  <c r="F1315" i="1"/>
  <c r="F2222" i="1"/>
  <c r="F595" i="1"/>
  <c r="F1265" i="1"/>
  <c r="F88" i="1"/>
  <c r="F2434" i="1"/>
  <c r="F227" i="1"/>
  <c r="F1245" i="1"/>
  <c r="F500" i="1"/>
  <c r="F2275" i="1"/>
  <c r="F813" i="1"/>
  <c r="F108" i="1"/>
  <c r="F2479" i="1"/>
  <c r="F774" i="1"/>
  <c r="F951" i="1"/>
  <c r="F2417" i="1"/>
  <c r="F1580" i="1"/>
  <c r="F155" i="1"/>
  <c r="F1853" i="1"/>
  <c r="F2531" i="1"/>
  <c r="F208" i="1"/>
  <c r="F1280" i="1"/>
  <c r="F399" i="1"/>
  <c r="F1886" i="1"/>
  <c r="F2678" i="1"/>
  <c r="F69" i="1"/>
  <c r="F2005" i="1"/>
  <c r="F851" i="1"/>
  <c r="F1310" i="1"/>
  <c r="F2012" i="1"/>
  <c r="F1498" i="1"/>
  <c r="F1963" i="1"/>
  <c r="F1733" i="1"/>
  <c r="F647" i="1"/>
  <c r="F2108" i="1"/>
  <c r="F695" i="1"/>
  <c r="F2537" i="1"/>
  <c r="F700" i="1"/>
  <c r="F504" i="1"/>
  <c r="F247" i="1"/>
  <c r="F2213" i="1"/>
  <c r="F1688" i="1"/>
  <c r="F953" i="1"/>
  <c r="F2662" i="1"/>
  <c r="F2695" i="1"/>
  <c r="F778" i="1"/>
  <c r="F327" i="1"/>
  <c r="F1246" i="1"/>
  <c r="F1268" i="1"/>
  <c r="F1909" i="1"/>
  <c r="F2433" i="1"/>
  <c r="F548" i="1"/>
  <c r="F1322" i="1"/>
  <c r="F2136" i="1"/>
  <c r="F2185" i="1"/>
  <c r="F2582" i="1"/>
  <c r="F420" i="1"/>
  <c r="F677" i="1"/>
  <c r="F2594" i="1"/>
  <c r="F628" i="1"/>
  <c r="F2679" i="1"/>
  <c r="F2633" i="1"/>
  <c r="F1142" i="1"/>
  <c r="F1201" i="1"/>
  <c r="F316" i="1"/>
  <c r="F580" i="1"/>
  <c r="F584" i="1"/>
  <c r="F305" i="1"/>
  <c r="F2152" i="1"/>
  <c r="F2264" i="1"/>
  <c r="F1687" i="1"/>
  <c r="F1486" i="1"/>
  <c r="F1930" i="1"/>
  <c r="F2343" i="1"/>
  <c r="F496" i="1"/>
  <c r="F947" i="1"/>
  <c r="F2223" i="1"/>
  <c r="F557" i="1"/>
  <c r="F325" i="1"/>
  <c r="F123" i="1"/>
  <c r="F412" i="1"/>
  <c r="F506" i="1"/>
  <c r="F1407" i="1"/>
  <c r="F2778" i="1"/>
  <c r="F1827" i="1"/>
  <c r="H1948" i="1"/>
  <c r="H2007" i="1"/>
  <c r="H1842" i="1"/>
  <c r="H666" i="1"/>
  <c r="H486" i="1"/>
  <c r="H665" i="1"/>
  <c r="H401" i="1"/>
  <c r="H2272" i="1"/>
  <c r="H2152" i="1"/>
  <c r="H281" i="1"/>
  <c r="H353" i="1"/>
  <c r="H484" i="1"/>
  <c r="H1107" i="1"/>
  <c r="H485" i="1"/>
  <c r="H1204" i="1"/>
  <c r="H736" i="1"/>
  <c r="H1324" i="1"/>
  <c r="H2141" i="1"/>
  <c r="H334" i="1"/>
  <c r="H279" i="1"/>
  <c r="H2489" i="1"/>
  <c r="H1949" i="1"/>
  <c r="H1206" i="1"/>
  <c r="H1779" i="1"/>
  <c r="H858" i="1"/>
  <c r="H2044" i="1"/>
  <c r="H220" i="1"/>
  <c r="H399" i="1"/>
  <c r="H1480" i="1"/>
  <c r="H956" i="1"/>
  <c r="H546" i="1"/>
  <c r="H2487" i="1"/>
  <c r="H1947" i="1"/>
  <c r="H1239" i="1"/>
  <c r="H1108" i="1"/>
  <c r="H1841" i="1"/>
  <c r="H246" i="1"/>
  <c r="H1650" i="1"/>
  <c r="H402" i="1"/>
  <c r="H1482" i="1"/>
  <c r="H958" i="1"/>
  <c r="H545" i="1"/>
  <c r="H2488" i="1"/>
  <c r="H1552" i="1"/>
  <c r="H663" i="1"/>
  <c r="H1290" i="1"/>
  <c r="H1287" i="1"/>
  <c r="H737" i="1"/>
  <c r="H2262" i="1"/>
  <c r="H1325" i="1"/>
  <c r="H1481" i="1"/>
  <c r="H332" i="1"/>
  <c r="H544" i="1"/>
  <c r="H2490" i="1"/>
  <c r="H1551" i="1"/>
  <c r="H2043" i="1"/>
  <c r="H1433" i="1"/>
  <c r="H2046" i="1"/>
  <c r="H1647" i="1"/>
  <c r="H363" i="1"/>
  <c r="H2271" i="1"/>
  <c r="H1479" i="1"/>
  <c r="H2153" i="1"/>
  <c r="H543" i="1"/>
  <c r="H317" i="1"/>
  <c r="H351" i="1"/>
  <c r="H1359" i="1"/>
  <c r="H2045" i="1"/>
  <c r="H856" i="1"/>
  <c r="H1241" i="1"/>
  <c r="H1143" i="1"/>
  <c r="H150" i="1"/>
  <c r="H2405" i="1"/>
  <c r="H2151" i="1"/>
  <c r="H171" i="1"/>
  <c r="H315" i="1"/>
  <c r="H352" i="1"/>
  <c r="H1205" i="1"/>
  <c r="H1434" i="1"/>
  <c r="H245" i="1"/>
  <c r="H222" i="1"/>
  <c r="H1648" i="1"/>
  <c r="H1323" i="1"/>
  <c r="H2404" i="1"/>
  <c r="H333" i="1"/>
  <c r="H172" i="1"/>
  <c r="H318" i="1"/>
  <c r="H354" i="1"/>
  <c r="H1432" i="1"/>
  <c r="H1361" i="1"/>
  <c r="H664" i="1"/>
  <c r="H1840" i="1"/>
  <c r="H483" i="1"/>
  <c r="H149" i="1"/>
  <c r="H2403" i="1"/>
  <c r="H2154" i="1"/>
  <c r="H174" i="1"/>
  <c r="H316" i="1"/>
  <c r="H1554" i="1"/>
  <c r="H2010" i="1"/>
  <c r="H1782" i="1"/>
  <c r="H1710" i="1"/>
  <c r="H1144" i="1"/>
  <c r="H2008" i="1"/>
  <c r="H2273" i="1"/>
  <c r="H2406" i="1"/>
  <c r="H1411" i="1"/>
  <c r="H173" i="1"/>
  <c r="H411" i="1"/>
  <c r="H1780" i="1"/>
  <c r="H2261" i="1"/>
  <c r="H365" i="1"/>
  <c r="H1707" i="1"/>
  <c r="H1709" i="1"/>
  <c r="H219" i="1"/>
  <c r="H147" i="1"/>
  <c r="H394" i="1"/>
  <c r="H1413" i="1"/>
  <c r="H4" i="1" a="1"/>
  <c r="H4" i="1" s="1"/>
  <c r="H412" i="1"/>
  <c r="H2260" i="1"/>
  <c r="H243" i="1"/>
  <c r="H738" i="1"/>
  <c r="H221" i="1"/>
  <c r="H1289" i="1"/>
  <c r="H1708" i="1"/>
  <c r="H400" i="1"/>
  <c r="H1412" i="1"/>
  <c r="H331" i="1"/>
  <c r="H413" i="1"/>
  <c r="H1146" i="1"/>
  <c r="H1109" i="1"/>
  <c r="H1145" i="1"/>
  <c r="H1288" i="1"/>
  <c r="H1839" i="1"/>
  <c r="H364" i="1"/>
  <c r="H2139" i="1"/>
  <c r="H1414" i="1"/>
  <c r="H391" i="1"/>
  <c r="H414" i="1"/>
  <c r="H1360" i="1"/>
  <c r="H857" i="1"/>
  <c r="H2009" i="1"/>
  <c r="H1431" i="1"/>
  <c r="H1781" i="1"/>
  <c r="H1240" i="1"/>
  <c r="H2140" i="1"/>
  <c r="H957" i="1"/>
  <c r="H955" i="1"/>
  <c r="H1553" i="1"/>
  <c r="H855" i="1"/>
  <c r="H1110" i="1"/>
  <c r="H735" i="1"/>
  <c r="H1649" i="1"/>
  <c r="H366" i="1"/>
  <c r="H148" i="1"/>
  <c r="H1326" i="1"/>
  <c r="H393" i="1"/>
  <c r="H280" i="1"/>
  <c r="H1950" i="1"/>
  <c r="H2259" i="1"/>
  <c r="H1203" i="1"/>
  <c r="H244" i="1"/>
  <c r="H1362" i="1"/>
  <c r="H1242" i="1"/>
  <c r="H2142" i="1"/>
  <c r="H2274" i="1"/>
  <c r="H392" i="1"/>
  <c r="H282" i="1"/>
  <c r="H1310" i="1"/>
  <c r="H2519" i="1"/>
  <c r="H2696" i="1"/>
  <c r="H260" i="1"/>
  <c r="H488" i="1"/>
  <c r="H616" i="1"/>
  <c r="H500" i="1"/>
  <c r="H52" i="1"/>
  <c r="H2156" i="1"/>
  <c r="H2746" i="1"/>
  <c r="H826" i="1"/>
  <c r="H1010" i="1"/>
  <c r="H2868" i="1"/>
  <c r="H2372" i="1"/>
  <c r="H1741" i="1"/>
  <c r="H1867" i="1"/>
  <c r="H2275" i="1"/>
  <c r="H362" i="1"/>
  <c r="H1160" i="1"/>
  <c r="H2055" i="1"/>
  <c r="H2730" i="1"/>
  <c r="H1441" i="1"/>
  <c r="H367" i="1"/>
  <c r="H718" i="1"/>
  <c r="H2678" i="1"/>
  <c r="H1569" i="1"/>
  <c r="H1822" i="1"/>
  <c r="H2281" i="1"/>
  <c r="H724" i="1"/>
  <c r="H686" i="1"/>
  <c r="H751" i="1"/>
  <c r="H2788" i="1"/>
  <c r="H829" i="1"/>
  <c r="H453" i="1"/>
  <c r="H420" i="1"/>
  <c r="H1752" i="1"/>
  <c r="H554" i="1"/>
  <c r="H271" i="1"/>
  <c r="H528" i="1"/>
  <c r="H496" i="1"/>
  <c r="H212" i="1"/>
  <c r="H1117" i="1"/>
  <c r="H1610" i="1"/>
  <c r="H2006" i="1"/>
  <c r="H2431" i="1"/>
  <c r="H928" i="1"/>
  <c r="H1944" i="1"/>
  <c r="H592" i="1"/>
  <c r="H696" i="1"/>
  <c r="H1262" i="1"/>
  <c r="H1238" i="1"/>
  <c r="H623" i="1"/>
  <c r="H1327" i="1"/>
  <c r="H985" i="1"/>
  <c r="H2106" i="1"/>
  <c r="H1712" i="1"/>
  <c r="H2173" i="1"/>
  <c r="H778" i="1"/>
  <c r="H913" i="1"/>
  <c r="H2512" i="1"/>
  <c r="H2117" i="1"/>
  <c r="H2186" i="1"/>
  <c r="H2754" i="1"/>
  <c r="H1188" i="1"/>
  <c r="H893" i="1"/>
  <c r="H1472" i="1"/>
  <c r="H2747" i="1"/>
  <c r="H1713" i="1"/>
  <c r="H382" i="1"/>
  <c r="H1019" i="1"/>
  <c r="H2317" i="1"/>
  <c r="H571" i="1"/>
  <c r="H406" i="1"/>
  <c r="H1945" i="1"/>
  <c r="H2339" i="1"/>
  <c r="H2680" i="1"/>
  <c r="H2682" i="1"/>
  <c r="H1983" i="1"/>
  <c r="H2658" i="1"/>
  <c r="H511" i="1"/>
  <c r="H1535" i="1"/>
  <c r="H1366" i="1"/>
  <c r="H1011" i="1"/>
  <c r="H214" i="1"/>
  <c r="H268" i="1"/>
  <c r="H1251" i="1"/>
  <c r="H1101" i="1"/>
  <c r="H283" i="1"/>
  <c r="H1826" i="1"/>
  <c r="H2675" i="1"/>
  <c r="H235" i="1"/>
  <c r="H2231" i="1"/>
  <c r="H2558" i="1"/>
  <c r="H290" i="1"/>
  <c r="H2681" i="1"/>
  <c r="H2619" i="1"/>
  <c r="H471" i="1"/>
  <c r="H2162" i="1"/>
  <c r="H1421" i="1"/>
  <c r="H1291" i="1"/>
  <c r="H1812" i="1"/>
  <c r="H1489" i="1"/>
  <c r="H765" i="1"/>
  <c r="H1750" i="1"/>
  <c r="H797" i="1"/>
  <c r="H1928" i="1"/>
  <c r="H723" i="1"/>
  <c r="H371" i="1"/>
  <c r="H1004" i="1"/>
  <c r="H2666" i="1"/>
  <c r="H1038" i="1"/>
  <c r="H2103" i="1"/>
  <c r="H936" i="1"/>
  <c r="H1630" i="1"/>
  <c r="H628" i="1"/>
  <c r="H1187" i="1"/>
  <c r="H552" i="1"/>
  <c r="H1469" i="1"/>
  <c r="H591" i="1"/>
  <c r="H1184" i="1"/>
  <c r="H503" i="1"/>
  <c r="H1375" i="1"/>
  <c r="H1685" i="1"/>
  <c r="H2546" i="1"/>
  <c r="H1895" i="1"/>
  <c r="H1047" i="1"/>
  <c r="H1439" i="1"/>
  <c r="H1060" i="1"/>
  <c r="H1243" i="1"/>
  <c r="H600" i="1"/>
  <c r="H140" i="1"/>
  <c r="H263" i="1"/>
  <c r="H2662" i="1"/>
  <c r="H590" i="1"/>
  <c r="H1089" i="1"/>
  <c r="H2390" i="1"/>
  <c r="H1118" i="1"/>
  <c r="H1453" i="1"/>
  <c r="H769" i="1"/>
  <c r="H1191" i="1"/>
  <c r="H911" i="1"/>
  <c r="H679" i="1"/>
  <c r="H726" i="1"/>
  <c r="H968" i="1"/>
  <c r="H714" i="1"/>
  <c r="H1871" i="1"/>
  <c r="H2806" i="1"/>
  <c r="H875" i="1"/>
  <c r="H1912" i="1"/>
  <c r="H1111" i="1"/>
  <c r="H1620" i="1"/>
  <c r="H1158" i="1"/>
  <c r="H2646" i="1"/>
  <c r="H698" i="1"/>
  <c r="H1735" i="1"/>
  <c r="H2837" i="1"/>
  <c r="H938" i="1"/>
  <c r="H1129" i="1"/>
  <c r="H461" i="1"/>
  <c r="H878" i="1"/>
  <c r="H157" i="1"/>
  <c r="H2557" i="1"/>
  <c r="H565" i="1"/>
  <c r="H941" i="1"/>
  <c r="H876" i="1"/>
  <c r="H2785" i="1"/>
  <c r="H975" i="1"/>
  <c r="H930" i="1"/>
  <c r="H1566" i="1"/>
  <c r="H179" i="1"/>
  <c r="H1137" i="1"/>
  <c r="H68" i="1"/>
  <c r="H643" i="1"/>
  <c r="H1005" i="1"/>
  <c r="H2290" i="1"/>
  <c r="H1838" i="1"/>
  <c r="H127" i="1"/>
  <c r="H2176" i="1"/>
  <c r="H1056" i="1"/>
  <c r="H20" i="1"/>
  <c r="H116" i="1"/>
  <c r="H2590" i="1"/>
  <c r="H1699" i="1"/>
  <c r="H1742" i="1"/>
  <c r="H563" i="1"/>
  <c r="H177" i="1"/>
  <c r="H1033" i="1"/>
  <c r="H2641" i="1"/>
  <c r="H1714" i="1"/>
  <c r="H2796" i="1"/>
  <c r="H861" i="1"/>
  <c r="H1201" i="1"/>
  <c r="H88" i="1"/>
  <c r="H524" i="1"/>
  <c r="H2605" i="1"/>
  <c r="H910" i="1"/>
  <c r="H2793" i="1"/>
  <c r="H942" i="1"/>
  <c r="H1106" i="1"/>
  <c r="H326" i="1"/>
  <c r="H1819" i="1"/>
  <c r="H1853" i="1"/>
  <c r="H2677" i="1"/>
  <c r="H2327" i="1"/>
  <c r="H1939" i="1"/>
  <c r="H1395" i="1"/>
  <c r="H940" i="1"/>
  <c r="H1115" i="1"/>
  <c r="H605" i="1"/>
  <c r="H1952" i="1"/>
  <c r="H2554" i="1"/>
  <c r="H1844" i="1"/>
  <c r="H2393" i="1"/>
  <c r="H61" i="1"/>
  <c r="H589" i="1"/>
  <c r="H1772" i="1"/>
  <c r="H1563" i="1"/>
  <c r="H1654" i="1"/>
  <c r="H795" i="1"/>
  <c r="H2076" i="1"/>
  <c r="H1862" i="1"/>
  <c r="H2789" i="1"/>
  <c r="H2100" i="1"/>
  <c r="H1783" i="1"/>
  <c r="H1454" i="1"/>
  <c r="H2170" i="1"/>
  <c r="H2242" i="1"/>
  <c r="H501" i="1"/>
  <c r="H292" i="1"/>
  <c r="H1711" i="1"/>
  <c r="H2323" i="1"/>
  <c r="H2427" i="1"/>
  <c r="H2002" i="1"/>
  <c r="H816" i="1"/>
  <c r="H1900" i="1"/>
  <c r="H2713" i="1"/>
  <c r="H2811" i="1"/>
  <c r="H1614" i="1"/>
  <c r="H2318" i="1"/>
  <c r="H656" i="1"/>
  <c r="H1086" i="1"/>
  <c r="H1937" i="1"/>
  <c r="H125" i="1"/>
  <c r="H1811" i="1"/>
  <c r="H807" i="1"/>
  <c r="H70" i="1"/>
  <c r="H596" i="1"/>
  <c r="H2295" i="1"/>
  <c r="H2284" i="1"/>
  <c r="H2157" i="1"/>
  <c r="H1328" i="1"/>
  <c r="H2116" i="1"/>
  <c r="H2418" i="1"/>
  <c r="H103" i="1"/>
  <c r="H2350" i="1"/>
  <c r="H1619" i="1"/>
  <c r="H2368" i="1"/>
  <c r="H1825" i="1"/>
  <c r="H562" i="1"/>
  <c r="H307" i="1"/>
  <c r="H1473" i="1"/>
  <c r="H182" i="1"/>
  <c r="H405" i="1"/>
  <c r="H2567" i="1"/>
  <c r="H1561" i="1"/>
  <c r="H2615" i="1"/>
  <c r="H2049" i="1"/>
  <c r="H2833" i="1"/>
  <c r="H2131" i="1"/>
  <c r="H2293" i="1"/>
  <c r="H2824" i="1"/>
  <c r="H109" i="1"/>
  <c r="H2439" i="1"/>
  <c r="H1924" i="1"/>
  <c r="H1802" i="1"/>
  <c r="H1477" i="1"/>
  <c r="H261" i="1"/>
  <c r="H1461" i="1"/>
  <c r="H2352" i="1"/>
  <c r="H649" i="1"/>
  <c r="H72" i="1"/>
  <c r="H559" i="1"/>
  <c r="H2669" i="1"/>
  <c r="H2121" i="1"/>
  <c r="H267" i="1"/>
  <c r="H1063" i="1"/>
  <c r="H2759" i="1"/>
  <c r="H801" i="1"/>
  <c r="H925" i="1"/>
  <c r="H1755" i="1"/>
  <c r="H1583" i="1"/>
  <c r="H360" i="1"/>
  <c r="H1684" i="1"/>
  <c r="H627" i="1"/>
  <c r="H2436" i="1"/>
  <c r="H2520" i="1"/>
  <c r="H1872" i="1"/>
  <c r="H1498" i="1"/>
  <c r="H1574" i="1"/>
  <c r="H2041" i="1"/>
  <c r="H168" i="1"/>
  <c r="H1357" i="1"/>
  <c r="H1660" i="1"/>
  <c r="H2276" i="1"/>
  <c r="H225" i="1"/>
  <c r="H547" i="1"/>
  <c r="H2252" i="1"/>
  <c r="H2538" i="1"/>
  <c r="H1916" i="1"/>
  <c r="H1303" i="1"/>
  <c r="H16" i="1"/>
  <c r="H851" i="1"/>
  <c r="H2685" i="1"/>
  <c r="H688" i="1"/>
  <c r="H2042" i="1"/>
  <c r="H1831" i="1"/>
  <c r="H2288" i="1"/>
  <c r="H2177" i="1"/>
  <c r="H1297" i="1"/>
  <c r="H1329" i="1"/>
  <c r="H1149" i="1"/>
  <c r="H314" i="1"/>
  <c r="H1765" i="1"/>
  <c r="H1547" i="1"/>
  <c r="H2577" i="1"/>
  <c r="H620" i="1"/>
  <c r="H2860" i="1"/>
  <c r="H678" i="1"/>
  <c r="H472" i="1"/>
  <c r="H682" i="1"/>
  <c r="H2531" i="1"/>
  <c r="H626" i="1"/>
  <c r="H1486" i="1"/>
  <c r="H2112" i="1"/>
  <c r="H2561" i="1"/>
  <c r="H2413" i="1"/>
  <c r="H1103" i="1"/>
  <c r="H1616" i="1"/>
  <c r="H128" i="1"/>
  <c r="H298" i="1"/>
  <c r="H2693" i="1"/>
  <c r="H2602" i="1"/>
  <c r="H2801" i="1"/>
  <c r="H2433" i="1"/>
  <c r="H2169" i="1"/>
  <c r="H2683" i="1"/>
  <c r="H2310" i="1"/>
  <c r="H1669" i="1"/>
  <c r="H395" i="1"/>
  <c r="H2813" i="1"/>
  <c r="H505" i="1"/>
  <c r="H1643" i="1"/>
  <c r="H2369" i="1"/>
  <c r="H2447" i="1"/>
  <c r="H1989" i="1"/>
  <c r="H1607" i="1"/>
  <c r="H2645" i="1"/>
  <c r="H1024" i="1"/>
  <c r="H1663" i="1"/>
  <c r="H272" i="1"/>
  <c r="H786" i="1"/>
  <c r="H1424" i="1"/>
  <c r="H659" i="1"/>
  <c r="H2702" i="1"/>
  <c r="H1018" i="1"/>
  <c r="H1550" i="1"/>
  <c r="H135" i="1"/>
  <c r="H1298" i="1"/>
  <c r="H2595" i="1"/>
  <c r="H294" i="1"/>
  <c r="H112" i="1"/>
  <c r="H844" i="1"/>
  <c r="H2386" i="1"/>
  <c r="H408" i="1"/>
  <c r="H2236" i="1"/>
  <c r="H1022" i="1"/>
  <c r="H2784" i="1"/>
  <c r="H539" i="1"/>
  <c r="H1586" i="1"/>
  <c r="H226" i="1"/>
  <c r="H2184" i="1"/>
  <c r="H2565" i="1"/>
  <c r="H2161" i="1"/>
  <c r="H2024" i="1"/>
  <c r="H151" i="1"/>
  <c r="H1294" i="1"/>
  <c r="H12" i="1"/>
  <c r="H1178" i="1"/>
  <c r="H667" i="1"/>
  <c r="H2132" i="1"/>
  <c r="H1074" i="1"/>
  <c r="H1447" i="1"/>
  <c r="H85" i="1"/>
  <c r="H2756" i="1"/>
  <c r="H324" i="1"/>
  <c r="H2720" i="1"/>
  <c r="H2627" i="1"/>
  <c r="H207" i="1"/>
  <c r="H2051" i="1"/>
  <c r="H2455" i="1"/>
  <c r="H1532" i="1"/>
  <c r="H2483" i="1"/>
  <c r="H1065" i="1"/>
  <c r="H2640" i="1"/>
  <c r="H810" i="1"/>
  <c r="H1788" i="1"/>
  <c r="H163" i="1"/>
  <c r="H1397" i="1"/>
  <c r="H1954" i="1"/>
  <c r="H311" i="1"/>
  <c r="H1451" i="1"/>
  <c r="H321" i="1"/>
  <c r="H2652" i="1"/>
  <c r="H2724" i="1"/>
  <c r="H854" i="1"/>
  <c r="H1611" i="1"/>
  <c r="H1493" i="1"/>
  <c r="H2636" i="1"/>
  <c r="H1687" i="1"/>
  <c r="H669" i="1"/>
  <c r="H1286" i="1"/>
  <c r="H336" i="1"/>
  <c r="H2201" i="1"/>
  <c r="H1970" i="1"/>
  <c r="H1958" i="1"/>
  <c r="H909" i="1"/>
  <c r="H2857" i="1"/>
  <c r="H1854" i="1"/>
  <c r="H2174" i="1"/>
  <c r="H2647" i="1"/>
  <c r="H1015" i="1"/>
  <c r="H1270" i="1"/>
  <c r="H2083" i="1"/>
  <c r="H1762" i="1"/>
  <c r="H2758" i="1"/>
  <c r="H1921" i="1"/>
  <c r="H205" i="1"/>
  <c r="H164" i="1"/>
  <c r="H84" i="1"/>
  <c r="H22" i="1"/>
  <c r="H2374" i="1"/>
  <c r="H33" i="1"/>
  <c r="H2171" i="1"/>
  <c r="H860" i="1"/>
  <c r="H59" i="1"/>
  <c r="H1321" i="1"/>
  <c r="H753" i="1"/>
  <c r="H1275" i="1"/>
  <c r="H1258" i="1"/>
  <c r="H2591" i="1"/>
  <c r="H752" i="1"/>
  <c r="H920" i="1"/>
  <c r="H1370" i="1"/>
  <c r="H111" i="1"/>
  <c r="H1443" i="1"/>
  <c r="H513" i="1"/>
  <c r="H754" i="1"/>
  <c r="H2777" i="1"/>
  <c r="H2426" i="1"/>
  <c r="H1768" i="1"/>
  <c r="H1856" i="1"/>
  <c r="H344" i="1"/>
  <c r="H1756" i="1"/>
  <c r="H1919" i="1"/>
  <c r="H1027" i="1"/>
  <c r="H2549" i="1"/>
  <c r="H890" i="1"/>
  <c r="H1415" i="1"/>
  <c r="H2412" i="1"/>
  <c r="H291" i="1"/>
  <c r="H963" i="1"/>
  <c r="H1121" i="1"/>
  <c r="H1256" i="1"/>
  <c r="H169" i="1"/>
  <c r="H1975" i="1"/>
  <c r="H1908" i="1"/>
  <c r="H27" i="1"/>
  <c r="H2584" i="1"/>
  <c r="H1598" i="1"/>
  <c r="H2571" i="1"/>
  <c r="H1548" i="1"/>
  <c r="H1485" i="1"/>
  <c r="H1389" i="1"/>
  <c r="H2029" i="1"/>
  <c r="H1567" i="1"/>
  <c r="H105" i="1"/>
  <c r="H2292" i="1"/>
  <c r="H1923" i="1"/>
  <c r="H1659" i="1"/>
  <c r="H2016" i="1"/>
  <c r="H1790" i="1"/>
  <c r="H2056" i="1"/>
  <c r="H1507" i="1"/>
  <c r="H2560" i="1"/>
  <c r="H2508" i="1"/>
  <c r="H2078" i="1"/>
  <c r="H1596" i="1"/>
  <c r="H251" i="1"/>
  <c r="H2167" i="1"/>
  <c r="H2040" i="1"/>
  <c r="H662" i="1"/>
  <c r="H2036" i="1"/>
  <c r="H2840" i="1"/>
  <c r="H1090" i="1"/>
  <c r="H419" i="1"/>
  <c r="H728" i="1"/>
  <c r="H1906" i="1"/>
  <c r="H1881" i="1"/>
  <c r="H2175" i="1"/>
  <c r="H984" i="1"/>
  <c r="H609" i="1"/>
  <c r="H2247" i="1"/>
  <c r="H2446" i="1"/>
  <c r="H2841" i="1"/>
  <c r="H2851" i="1"/>
  <c r="H1484" i="1"/>
  <c r="H1560" i="1"/>
  <c r="H717" i="1"/>
  <c r="H2216" i="1"/>
  <c r="H2440" i="1"/>
  <c r="H841" i="1"/>
  <c r="H2718" i="1"/>
  <c r="H1274" i="1"/>
  <c r="H999" i="1"/>
  <c r="H774" i="1"/>
  <c r="H1337" i="1"/>
  <c r="H2395" i="1"/>
  <c r="H937" i="1"/>
  <c r="H1733" i="1"/>
  <c r="H209" i="1"/>
  <c r="H775" i="1"/>
  <c r="H1899" i="1"/>
  <c r="H1803" i="1"/>
  <c r="H1374" i="1"/>
  <c r="H2589" i="1"/>
  <c r="H634" i="1"/>
  <c r="H2052" i="1"/>
  <c r="H2428" i="1"/>
  <c r="H265" i="1"/>
  <c r="H1873" i="1"/>
  <c r="H1667" i="1"/>
  <c r="H1181" i="1"/>
  <c r="H2220" i="1"/>
  <c r="H583" i="1"/>
  <c r="H200" i="1"/>
  <c r="H1428" i="1"/>
  <c r="H2039" i="1"/>
  <c r="H1119" i="1"/>
  <c r="H2798" i="1"/>
  <c r="H1834" i="1"/>
  <c r="H2600" i="1"/>
  <c r="H639" i="1"/>
  <c r="H520" i="1"/>
  <c r="H2767" i="1"/>
  <c r="H2634" i="1"/>
  <c r="H542" i="1"/>
  <c r="H1116" i="1"/>
  <c r="H2850" i="1"/>
  <c r="H2200" i="1"/>
  <c r="H2668" i="1"/>
  <c r="H191" i="1"/>
  <c r="H2379" i="1"/>
  <c r="H2807" i="1"/>
  <c r="H2014" i="1"/>
  <c r="H1452" i="1"/>
  <c r="H141" i="1"/>
  <c r="H310" i="1"/>
  <c r="H865" i="1"/>
  <c r="H2088" i="1"/>
  <c r="H1956" i="1"/>
  <c r="H1082" i="1"/>
  <c r="H2325" i="1"/>
  <c r="H1682" i="1"/>
  <c r="H967" i="1"/>
  <c r="H1581" i="1"/>
  <c r="H2612" i="1"/>
  <c r="H1914" i="1"/>
  <c r="H480" i="1"/>
  <c r="H1226" i="1"/>
  <c r="H1747" i="1"/>
  <c r="H739" i="1"/>
  <c r="H1049" i="1"/>
  <c r="H269" i="1"/>
  <c r="H1818" i="1"/>
  <c r="H1382" i="1"/>
  <c r="H1462" i="1"/>
  <c r="H2324" i="1"/>
  <c r="H2375" i="1"/>
  <c r="H100" i="1"/>
  <c r="H2113" i="1"/>
  <c r="H1138" i="1"/>
  <c r="H1946" i="1"/>
  <c r="H1196" i="1"/>
  <c r="H519" i="1"/>
  <c r="H1767" i="1"/>
  <c r="H497" i="1"/>
  <c r="H489" i="1"/>
  <c r="H2342" i="1"/>
  <c r="H793" i="1"/>
  <c r="H805" i="1"/>
  <c r="H2189" i="1"/>
  <c r="H313" i="1"/>
  <c r="H1645" i="1"/>
  <c r="H1400" i="1"/>
  <c r="H2309" i="1"/>
  <c r="H1470" i="1"/>
  <c r="H223" i="1"/>
  <c r="H1592" i="1"/>
  <c r="H44" i="1"/>
  <c r="H156" i="1"/>
  <c r="H831" i="1"/>
  <c r="H2481" i="1"/>
  <c r="H1905" i="1"/>
  <c r="H2164" i="1"/>
  <c r="H2445" i="1"/>
  <c r="H1252" i="1"/>
  <c r="H1624" i="1"/>
  <c r="H1880" i="1"/>
  <c r="H1316" i="1"/>
  <c r="H1148" i="1"/>
  <c r="H2518" i="1"/>
  <c r="H1686" i="1"/>
  <c r="H107" i="1"/>
  <c r="H1882" i="1"/>
  <c r="H2732" i="1"/>
  <c r="H1141" i="1"/>
  <c r="H202" i="1"/>
  <c r="H1295" i="1"/>
  <c r="H1306" i="1"/>
  <c r="H577" i="1"/>
  <c r="H1260" i="1"/>
  <c r="H1154" i="1"/>
  <c r="H1718" i="1"/>
  <c r="H1051" i="1"/>
  <c r="H633" i="1"/>
  <c r="H1746" i="1"/>
  <c r="H145" i="1"/>
  <c r="H2416" i="1"/>
  <c r="H2422" i="1"/>
  <c r="H1628" i="1"/>
  <c r="H1396" i="1"/>
  <c r="H2776" i="1"/>
  <c r="H848" i="1"/>
  <c r="H2770" i="1"/>
  <c r="H946" i="1"/>
  <c r="H1388" i="1"/>
  <c r="H2778" i="1"/>
  <c r="H919" i="1"/>
  <c r="H1490" i="1"/>
  <c r="H1380" i="1"/>
  <c r="H874" i="1"/>
  <c r="H1381" i="1"/>
  <c r="H1855" i="1"/>
  <c r="H470" i="1"/>
  <c r="H948" i="1"/>
  <c r="H193" i="1"/>
  <c r="H2501" i="1"/>
  <c r="H743" i="1"/>
  <c r="H2804" i="1"/>
  <c r="H2620" i="1"/>
  <c r="H1031" i="1"/>
  <c r="H1496" i="1"/>
  <c r="H2444" i="1"/>
  <c r="H1642" i="1"/>
  <c r="H65" i="1"/>
  <c r="H2111" i="1"/>
  <c r="H1001" i="1"/>
  <c r="H1759" i="1"/>
  <c r="H1999" i="1"/>
  <c r="H2307" i="1"/>
  <c r="H2805" i="1"/>
  <c r="H2453" i="1"/>
  <c r="H2442" i="1"/>
  <c r="H1500" i="1"/>
  <c r="H2207" i="1"/>
  <c r="H2387" i="1"/>
  <c r="H2506" i="1"/>
  <c r="H2757" i="1"/>
  <c r="H1271" i="1"/>
  <c r="H1519" i="1"/>
  <c r="H768" i="1"/>
  <c r="H673" i="1"/>
  <c r="H143" i="1"/>
  <c r="H1032" i="1"/>
  <c r="H2061" i="1"/>
  <c r="H374" i="1"/>
  <c r="H2289" i="1"/>
  <c r="H2472" i="1"/>
  <c r="H973" i="1"/>
  <c r="H1231" i="1"/>
  <c r="H1345" i="1"/>
  <c r="H133" i="1"/>
  <c r="H883" i="1"/>
  <c r="H1202" i="1"/>
  <c r="H1057" i="1"/>
  <c r="H886" i="1"/>
  <c r="H1292" i="1"/>
  <c r="H74" i="1"/>
  <c r="H1232" i="1"/>
  <c r="H530" i="1"/>
  <c r="H299" i="1"/>
  <c r="H308" i="1"/>
  <c r="H1207" i="1"/>
  <c r="H2673" i="1"/>
  <c r="H2548" i="1"/>
  <c r="H952" i="1"/>
  <c r="H962" i="1"/>
  <c r="H2321" i="1"/>
  <c r="H1717" i="1"/>
  <c r="H1017" i="1"/>
  <c r="H943" i="1"/>
  <c r="H55" i="1"/>
  <c r="H1541" i="1"/>
  <c r="H126" i="1"/>
  <c r="H2581" i="1"/>
  <c r="H692" i="1"/>
  <c r="H2087" i="1"/>
  <c r="H429" i="1"/>
  <c r="H833" i="1"/>
  <c r="H278" i="1"/>
  <c r="H832" i="1"/>
  <c r="H1693" i="1"/>
  <c r="H868" i="1"/>
  <c r="H2411" i="1"/>
  <c r="H2791" i="1"/>
  <c r="H473" i="1"/>
  <c r="H1758" i="1"/>
  <c r="H914" i="1"/>
  <c r="H1466" i="1"/>
  <c r="H1430" i="1"/>
  <c r="H2624" i="1"/>
  <c r="H1330" i="1"/>
  <c r="H1392" i="1"/>
  <c r="H1209" i="1"/>
  <c r="H1315" i="1"/>
  <c r="H154" i="1"/>
  <c r="H2208" i="1"/>
  <c r="H491" i="1"/>
  <c r="H2465" i="1"/>
  <c r="H1182" i="1"/>
  <c r="H2133" i="1"/>
  <c r="H691" i="1"/>
  <c r="H1520" i="1"/>
  <c r="H2468" i="1"/>
  <c r="H2497" i="1"/>
  <c r="H1476" i="1"/>
  <c r="H300" i="1"/>
  <c r="H1399" i="1"/>
  <c r="H1152" i="1"/>
  <c r="H1623" i="1"/>
  <c r="H617" i="1"/>
  <c r="H1036" i="1"/>
  <c r="H1363" i="1"/>
  <c r="H2356" i="1"/>
  <c r="H2771" i="1"/>
  <c r="H2521" i="1"/>
  <c r="H1104" i="1"/>
  <c r="H515" i="1"/>
  <c r="H660" i="1"/>
  <c r="H850" i="1"/>
  <c r="H540" i="1"/>
  <c r="H2204" i="1"/>
  <c r="H368" i="1"/>
  <c r="H2635" i="1"/>
  <c r="H504" i="1"/>
  <c r="H456" i="1"/>
  <c r="H906" i="1"/>
  <c r="H1988" i="1"/>
  <c r="H2522" i="1"/>
  <c r="H2700" i="1"/>
  <c r="H715" i="1"/>
  <c r="H1416" i="1"/>
  <c r="H555" i="1"/>
  <c r="H825" i="1"/>
  <c r="H986" i="1"/>
  <c r="H186" i="1"/>
  <c r="H1927" i="1"/>
  <c r="H216" i="1"/>
  <c r="H2241" i="1"/>
  <c r="H2245" i="1"/>
  <c r="H1564" i="1"/>
  <c r="H1319" i="1"/>
  <c r="H2004" i="1"/>
  <c r="H2780" i="1"/>
  <c r="H598" i="1"/>
  <c r="H2766" i="1"/>
  <c r="H1081" i="1"/>
  <c r="H2623" i="1"/>
  <c r="H165" i="1"/>
  <c r="H162" i="1" s="1"/>
  <c r="H1233" i="1"/>
  <c r="H69" i="1"/>
  <c r="H2698" i="1"/>
  <c r="H2827" i="1"/>
  <c r="H1216" i="1"/>
  <c r="H1909" i="1"/>
  <c r="H1497" i="1"/>
  <c r="H1593" i="1"/>
  <c r="H2158" i="1"/>
  <c r="H2706" i="1"/>
  <c r="H2330" i="1"/>
  <c r="H1244" i="1"/>
  <c r="H585" i="1"/>
  <c r="H2338" i="1"/>
  <c r="H1675" i="1"/>
  <c r="H1140" i="1"/>
  <c r="H2258" i="1"/>
  <c r="H2003" i="1"/>
  <c r="H2429" i="1"/>
  <c r="H556" i="1"/>
  <c r="H2659" i="1"/>
  <c r="H1829" i="1"/>
  <c r="H619" i="1"/>
  <c r="H2470" i="1"/>
  <c r="H2821" i="1"/>
  <c r="H2526" i="1"/>
  <c r="H2721" i="1"/>
  <c r="H1930" i="1"/>
  <c r="H215" i="1"/>
  <c r="H712" i="1"/>
  <c r="H1627" i="1"/>
  <c r="H1731" i="1"/>
  <c r="H348" i="1"/>
  <c r="H1745" i="1"/>
  <c r="H2745" i="1"/>
  <c r="H1595" i="1"/>
  <c r="H635" i="1"/>
  <c r="H1703" i="1"/>
  <c r="H53" i="1"/>
  <c r="H1652" i="1"/>
  <c r="H997" i="1"/>
  <c r="H2415" i="1"/>
  <c r="H2221" i="1"/>
  <c r="H1774" i="1"/>
  <c r="H2340" i="1"/>
  <c r="H2664" i="1"/>
  <c r="H951" i="1"/>
  <c r="H2148" i="1"/>
  <c r="H2710" i="1"/>
  <c r="H1235" i="1"/>
  <c r="H1904" i="1"/>
  <c r="H1821" i="1"/>
  <c r="H119" i="1"/>
  <c r="H155" i="1"/>
  <c r="H1978" i="1"/>
  <c r="H31" i="1"/>
  <c r="H757" i="1"/>
  <c r="H296" i="1"/>
  <c r="H541" i="1"/>
  <c r="H2459" i="1"/>
  <c r="H2773" i="1"/>
  <c r="H2192" i="1"/>
  <c r="H2823" i="1"/>
  <c r="H1852" i="1"/>
  <c r="H1580" i="1"/>
  <c r="H1613" i="1"/>
  <c r="H512" i="1"/>
  <c r="H780" i="1"/>
  <c r="H1079" i="1"/>
  <c r="H2265" i="1"/>
  <c r="H1931" i="1"/>
  <c r="H1589" i="1"/>
  <c r="H1259" i="1"/>
  <c r="H1533" i="1"/>
  <c r="H924" i="1"/>
  <c r="H196" i="1"/>
  <c r="H2607" i="1"/>
  <c r="H1351" i="1"/>
  <c r="H2437" i="1"/>
  <c r="H658" i="1"/>
  <c r="H791" i="1"/>
  <c r="H1859" i="1"/>
  <c r="H2454" i="1"/>
  <c r="H2408" i="1"/>
  <c r="H1662" i="1"/>
  <c r="H1776" i="1"/>
  <c r="H114" i="1"/>
  <c r="H1857" i="1"/>
  <c r="H428" i="1"/>
  <c r="H1016" i="1"/>
  <c r="H1281" i="1"/>
  <c r="H1130" i="1"/>
  <c r="H2249" i="1"/>
  <c r="H122" i="1"/>
  <c r="H1764" i="1"/>
  <c r="H2815" i="1"/>
  <c r="H1655" i="1"/>
  <c r="H2614" i="1"/>
  <c r="H2686" i="1"/>
  <c r="H1193" i="1"/>
  <c r="H106" i="1"/>
  <c r="H77" i="1"/>
  <c r="H2786" i="1"/>
  <c r="H350" i="1"/>
  <c r="H1668" i="1"/>
  <c r="H1283" i="1"/>
  <c r="H1423" i="1"/>
  <c r="H2305" i="1"/>
  <c r="H2090" i="1"/>
  <c r="H2825" i="1"/>
  <c r="H1522" i="1"/>
  <c r="H746" i="1"/>
  <c r="H1701" i="1"/>
  <c r="H953" i="1"/>
  <c r="H2302" i="1"/>
  <c r="H2510" i="1"/>
  <c r="H397" i="1"/>
  <c r="H1302" i="1"/>
  <c r="H1176" i="1"/>
  <c r="H2768" i="1"/>
  <c r="H2084" i="1"/>
  <c r="H680" i="1"/>
  <c r="H2190" i="1"/>
  <c r="H2464" i="1"/>
  <c r="H1067" i="1"/>
  <c r="H197" i="1"/>
  <c r="H2233" i="1"/>
  <c r="H2812" i="1"/>
  <c r="H1597" i="1"/>
  <c r="H1565" i="1"/>
  <c r="H1165" i="1"/>
  <c r="H2388" i="1"/>
  <c r="H2005" i="1"/>
  <c r="H1824" i="1"/>
  <c r="H2482" i="1"/>
  <c r="H782" i="1"/>
  <c r="H1080" i="1"/>
  <c r="H1637" i="1"/>
  <c r="H1085" i="1"/>
  <c r="H463" i="1"/>
  <c r="H1715" i="1"/>
  <c r="H2312" i="1"/>
  <c r="H1007" i="1"/>
  <c r="H2407" i="1"/>
  <c r="H2790" i="1"/>
  <c r="H7" i="1"/>
  <c r="H1639" i="1"/>
  <c r="H2564" i="1"/>
  <c r="H247" i="1"/>
  <c r="H2449" i="1"/>
  <c r="H2687" i="1"/>
  <c r="H859" i="1"/>
  <c r="H779" i="1"/>
  <c r="H1218" i="1"/>
  <c r="H561" i="1"/>
  <c r="H608" i="1"/>
  <c r="H1976" i="1"/>
  <c r="H2676" i="1"/>
  <c r="H1153" i="1"/>
  <c r="H2091" i="1"/>
  <c r="H1026" i="1"/>
  <c r="H2838" i="1"/>
  <c r="H2787" i="1"/>
  <c r="H2799" i="1"/>
  <c r="H566" i="1"/>
  <c r="H2810" i="1"/>
  <c r="H2763" i="1"/>
  <c r="H1771" i="1"/>
  <c r="H1796" i="1"/>
  <c r="H2094" i="1"/>
  <c r="H1069" i="1"/>
  <c r="H1322" i="1"/>
  <c r="H2219" i="1"/>
  <c r="H2251" i="1"/>
  <c r="H748" i="1"/>
  <c r="H73" i="1"/>
  <c r="H731" i="1"/>
  <c r="H2726" i="1"/>
  <c r="H2435" i="1"/>
  <c r="H494" i="1"/>
  <c r="H1521" i="1"/>
  <c r="H2329" i="1"/>
  <c r="H1215" i="1"/>
  <c r="H2665" i="1"/>
  <c r="H1114" i="1"/>
  <c r="H2230" i="1"/>
  <c r="H2119" i="1"/>
  <c r="H1543" i="1"/>
  <c r="H771" i="1"/>
  <c r="H2583" i="1"/>
  <c r="H849" i="1"/>
  <c r="H2717" i="1"/>
  <c r="H1738" i="1"/>
  <c r="H654" i="1"/>
  <c r="H2642" i="1"/>
  <c r="H1220" i="1"/>
  <c r="H176" i="1"/>
  <c r="H2126" i="1"/>
  <c r="H1634" i="1"/>
  <c r="H613" i="1"/>
  <c r="H2544" i="1"/>
  <c r="H1646" i="1"/>
  <c r="H741" i="1"/>
  <c r="H2098" i="1"/>
  <c r="H2650" i="1"/>
  <c r="H2737" i="1"/>
  <c r="H2735" i="1"/>
  <c r="H2671" i="1"/>
  <c r="H687" i="1"/>
  <c r="H2138" i="1"/>
  <c r="H2392" i="1"/>
  <c r="H961" i="1"/>
  <c r="H709" i="1"/>
  <c r="H79" i="1"/>
  <c r="H584" i="1"/>
  <c r="H2028" i="1"/>
  <c r="H1301" i="1"/>
  <c r="H1099" i="1"/>
  <c r="H1757" i="1"/>
  <c r="H1625" i="1"/>
  <c r="H1679" i="1"/>
  <c r="H1568" i="1"/>
  <c r="H1341" i="1"/>
  <c r="H668" i="1"/>
  <c r="H1369" i="1"/>
  <c r="H2803" i="1"/>
  <c r="H1278" i="1"/>
  <c r="H2699" i="1"/>
  <c r="H2423" i="1"/>
  <c r="H1405" i="1"/>
  <c r="H1797" i="1"/>
  <c r="H2603" i="1"/>
  <c r="H273" i="1"/>
  <c r="H2822" i="1"/>
  <c r="H2480" i="1"/>
  <c r="H1136" i="1"/>
  <c r="H1622" i="1"/>
  <c r="H998" i="1"/>
  <c r="H487" i="1"/>
  <c r="H2222" i="1"/>
  <c r="H82" i="1"/>
  <c r="H2348" i="1"/>
  <c r="H2097" i="1"/>
  <c r="H1192" i="1"/>
  <c r="H523" i="1"/>
  <c r="H91" i="1"/>
  <c r="H474" i="1"/>
  <c r="H57" i="1"/>
  <c r="H2027" i="1"/>
  <c r="H1475" i="1"/>
  <c r="H2816" i="1"/>
  <c r="H2736" i="1"/>
  <c r="H2550" i="1"/>
  <c r="H1809" i="1"/>
  <c r="H1449" i="1"/>
  <c r="H83" i="1"/>
  <c r="H194" i="1"/>
  <c r="H819" i="1"/>
  <c r="H1665" i="1"/>
  <c r="H624" i="1"/>
  <c r="H1234" i="1"/>
  <c r="H2460" i="1"/>
  <c r="H1277" i="1"/>
  <c r="H2618" i="1"/>
  <c r="H1784" i="1"/>
  <c r="H1368" i="1"/>
  <c r="H2462" i="1"/>
  <c r="H2867" i="1"/>
  <c r="H611" i="1"/>
  <c r="H2781" i="1"/>
  <c r="H1770" i="1"/>
  <c r="H2077" i="1"/>
  <c r="H1515" i="1"/>
  <c r="H1869" i="1"/>
  <c r="H1942" i="1"/>
  <c r="H525" i="1"/>
  <c r="H422" i="1"/>
  <c r="H2367" i="1"/>
  <c r="H1879" i="1"/>
  <c r="H152" i="1"/>
  <c r="H1725" i="1"/>
  <c r="H1959" i="1"/>
  <c r="H1875" i="1"/>
  <c r="H2347" i="1"/>
  <c r="H1217" i="1"/>
  <c r="H594" i="1"/>
  <c r="H2552" i="1"/>
  <c r="H706" i="1"/>
  <c r="H1459" i="1"/>
  <c r="H1387" i="1"/>
  <c r="H1211" i="1"/>
  <c r="H451" i="1"/>
  <c r="H1058" i="1"/>
  <c r="H1785" i="1"/>
  <c r="H1697" i="1"/>
  <c r="H1358" i="1"/>
  <c r="H869" i="1"/>
  <c r="H101" i="1"/>
  <c r="H2244" i="1"/>
  <c r="H250" i="1"/>
  <c r="H573" i="1"/>
  <c r="H2691" i="1"/>
  <c r="H2517" i="1"/>
  <c r="H2638" i="1"/>
  <c r="H1963" i="1"/>
  <c r="H2349" i="1"/>
  <c r="H48" i="1"/>
  <c r="H2187" i="1"/>
  <c r="H302" i="1"/>
  <c r="H578" i="1"/>
  <c r="H87" i="1"/>
  <c r="H2570" i="1"/>
  <c r="H787" i="1"/>
  <c r="H1815" i="1"/>
  <c r="H2266" i="1"/>
  <c r="H506" i="1"/>
  <c r="H763" i="1"/>
  <c r="H1113" i="1"/>
  <c r="H2020" i="1"/>
  <c r="H477" i="1"/>
  <c r="H297" i="1"/>
  <c r="H1820" i="1"/>
  <c r="H1420" i="1"/>
  <c r="H1075" i="1"/>
  <c r="H2385" i="1"/>
  <c r="H1929" i="1"/>
  <c r="H593" i="1"/>
  <c r="H1318" i="1"/>
  <c r="H853" i="1"/>
  <c r="H1222" i="1"/>
  <c r="H2253" i="1"/>
  <c r="H788" i="1"/>
  <c r="H2018" i="1"/>
  <c r="H1980" i="1"/>
  <c r="H1195" i="1"/>
  <c r="H2834" i="1"/>
  <c r="H1677" i="1"/>
  <c r="H1722" i="1"/>
  <c r="H969" i="1"/>
  <c r="H802" i="1"/>
  <c r="H1364" i="1"/>
  <c r="H2466" i="1"/>
  <c r="H1951" i="1"/>
  <c r="H2831" i="1"/>
  <c r="H828" i="1"/>
  <c r="H1072" i="1"/>
  <c r="H379" i="1"/>
  <c r="H2296" i="1"/>
  <c r="H695" i="1"/>
  <c r="H359" i="1"/>
  <c r="H2341" i="1"/>
  <c r="H2401" i="1"/>
  <c r="H1915" i="1"/>
  <c r="H2592" i="1"/>
  <c r="H2869" i="1"/>
  <c r="H373" i="1"/>
  <c r="H2722" i="1"/>
  <c r="H732" i="1"/>
  <c r="H1317" i="1"/>
  <c r="H1084" i="1"/>
  <c r="H2399" i="1"/>
  <c r="H792" i="1"/>
  <c r="H1096" i="1"/>
  <c r="H309" i="1"/>
  <c r="H295" i="1"/>
  <c r="H2740" i="1"/>
  <c r="H446" i="1"/>
  <c r="H1092" i="1"/>
  <c r="H708" i="1"/>
  <c r="H2286" i="1"/>
  <c r="H1609" i="1"/>
  <c r="H2576" i="1"/>
  <c r="H1467" i="1"/>
  <c r="H86" i="1"/>
  <c r="H2792" i="1"/>
  <c r="H2555" i="1"/>
  <c r="H1352" i="1"/>
  <c r="H1162" i="1"/>
  <c r="H1342" i="1"/>
  <c r="H2299" i="1"/>
  <c r="H722" i="1"/>
  <c r="H81" i="1"/>
  <c r="H2783" i="1"/>
  <c r="H181" i="1"/>
  <c r="H1034" i="1"/>
  <c r="H18" i="1"/>
  <c r="H2588" i="1"/>
  <c r="H238" i="1"/>
  <c r="H1536" i="1"/>
  <c r="H2513" i="1"/>
  <c r="H264" i="1"/>
  <c r="H1199" i="1"/>
  <c r="H240" i="1"/>
  <c r="H2067" i="1"/>
  <c r="H2861" i="1"/>
  <c r="H818" i="1"/>
  <c r="H1591" i="1"/>
  <c r="H498" i="1"/>
  <c r="H2672" i="1"/>
  <c r="H719" i="1"/>
  <c r="H1886" i="1"/>
  <c r="H1254" i="1"/>
  <c r="H51" i="1"/>
  <c r="H2203" i="1"/>
  <c r="H1638" i="1"/>
  <c r="H1833" i="1"/>
  <c r="H949" i="1"/>
  <c r="H1247" i="1"/>
  <c r="H835" i="1"/>
  <c r="H2079" i="1"/>
  <c r="H1967" i="1"/>
  <c r="H915" i="1"/>
  <c r="H625" i="1"/>
  <c r="H97" i="1"/>
  <c r="H2808" i="1"/>
  <c r="H1918" i="1"/>
  <c r="H455" i="1"/>
  <c r="H711" i="1"/>
  <c r="H2709" i="1"/>
  <c r="H1538" i="1"/>
  <c r="H1696" i="1"/>
  <c r="H2690" i="1"/>
  <c r="H959" i="1"/>
  <c r="H575" i="1"/>
  <c r="H1464" i="1"/>
  <c r="H120" i="1"/>
  <c r="H1850" i="1"/>
  <c r="H175" i="1"/>
  <c r="H1966" i="1"/>
  <c r="H837" i="1"/>
  <c r="H2160" i="1"/>
  <c r="H67" i="1"/>
  <c r="H564" i="1"/>
  <c r="H95" i="1"/>
  <c r="H1540" i="1"/>
  <c r="H189" i="1"/>
  <c r="H285" i="1"/>
  <c r="H361" i="1"/>
  <c r="H1394" i="1"/>
  <c r="H727" i="1"/>
  <c r="H2118" i="1"/>
  <c r="H1920" i="1"/>
  <c r="H2104" i="1"/>
  <c r="H2326" i="1"/>
  <c r="H1097" i="1"/>
  <c r="H1100" i="1"/>
  <c r="H899" i="1"/>
  <c r="H274" i="1"/>
  <c r="H603" i="1"/>
  <c r="H1417" i="1"/>
  <c r="H2371" i="1"/>
  <c r="H1615" i="1"/>
  <c r="H2679" i="1"/>
  <c r="H1800" i="1"/>
  <c r="H139" i="1"/>
  <c r="H604" i="1"/>
  <c r="H29" i="1"/>
  <c r="H1932" i="1"/>
  <c r="H1941" i="1"/>
  <c r="H1877" i="1"/>
  <c r="H2835" i="1"/>
  <c r="H1778" i="1"/>
  <c r="H2728" i="1"/>
  <c r="H2180" i="1"/>
  <c r="H398" i="1"/>
  <c r="H2400" i="1"/>
  <c r="H2505" i="1"/>
  <c r="H188" i="1"/>
  <c r="H772" i="1"/>
  <c r="H676" i="1"/>
  <c r="H681" i="1"/>
  <c r="H1221" i="1"/>
  <c r="H789" i="1"/>
  <c r="H370" i="1"/>
  <c r="H863" i="1"/>
  <c r="H1817" i="1"/>
  <c r="H2359" i="1"/>
  <c r="H631" i="1"/>
  <c r="H1055" i="1"/>
  <c r="H960" i="1"/>
  <c r="H99" i="1"/>
  <c r="H467" i="1"/>
  <c r="H1284" i="1"/>
  <c r="H1692" i="1"/>
  <c r="H2285" i="1"/>
  <c r="H1514" i="1"/>
  <c r="H9" i="1"/>
  <c r="H1257" i="1"/>
  <c r="H870" i="1"/>
  <c r="H1657" i="1"/>
  <c r="H2072" i="1"/>
  <c r="H2297" i="1"/>
  <c r="H1957" i="1"/>
  <c r="H2543" i="1"/>
  <c r="H1934" i="1"/>
  <c r="H1508" i="1"/>
  <c r="H1308" i="1"/>
  <c r="H707" i="1"/>
  <c r="H343" i="1"/>
  <c r="H2498" i="1"/>
  <c r="H493" i="1"/>
  <c r="H2397" i="1"/>
  <c r="H2764" i="1"/>
  <c r="H217" i="1"/>
  <c r="H1356" i="1"/>
  <c r="H1183" i="1"/>
  <c r="H2528" i="1"/>
  <c r="H1014" i="1"/>
  <c r="H972" i="1"/>
  <c r="H1492" i="1"/>
  <c r="H1046" i="1"/>
  <c r="H1219" i="1"/>
  <c r="H803" i="1"/>
  <c r="H2711" i="1"/>
  <c r="H1142" i="1"/>
  <c r="H319" i="1"/>
  <c r="H203" i="1"/>
  <c r="H2071" i="1"/>
  <c r="H683" i="1"/>
  <c r="H1123" i="1"/>
  <c r="H396" i="1"/>
  <c r="H2864" i="1"/>
  <c r="H454" i="1"/>
  <c r="H2458" i="1"/>
  <c r="H1558" i="1"/>
  <c r="H1379" i="1"/>
  <c r="H1917" i="1"/>
  <c r="H218" i="1"/>
  <c r="H1040" i="1"/>
  <c r="H142" i="1"/>
  <c r="H1039" i="1"/>
  <c r="H1982" i="1"/>
  <c r="H2065" i="1"/>
  <c r="H820" i="1"/>
  <c r="H2283" i="1"/>
  <c r="H236" i="1"/>
  <c r="H2280" i="1"/>
  <c r="H1961" i="1"/>
  <c r="H464" i="1"/>
  <c r="H2450" i="1"/>
  <c r="H1332" i="1"/>
  <c r="H123" i="1"/>
  <c r="H1246" i="1"/>
  <c r="H323" i="1"/>
  <c r="H288" i="1"/>
  <c r="H1518" i="1"/>
  <c r="H2708" i="1"/>
  <c r="H1198" i="1"/>
  <c r="H1823" i="1"/>
  <c r="H1331" i="1"/>
  <c r="H1000" i="1"/>
  <c r="H1076" i="1"/>
  <c r="H198" i="1"/>
  <c r="H647" i="1"/>
  <c r="H587" i="1"/>
  <c r="H2361" i="1"/>
  <c r="H1190" i="1"/>
  <c r="H1729" i="1"/>
  <c r="H468" i="1"/>
  <c r="H2637" i="1"/>
  <c r="H2011" i="1"/>
  <c r="H970" i="1"/>
  <c r="H661" i="1"/>
  <c r="H2760" i="1"/>
  <c r="H852" i="1"/>
  <c r="H1858" i="1"/>
  <c r="H98" i="1"/>
  <c r="H1789" i="1"/>
  <c r="H37" i="1"/>
  <c r="H2467" i="1"/>
  <c r="H2800" i="1"/>
  <c r="H1626" i="1"/>
  <c r="H1893" i="1"/>
  <c r="H2556" i="1"/>
  <c r="H923" i="1"/>
  <c r="H1990" i="1"/>
  <c r="H2843" i="1"/>
  <c r="H1223" i="1"/>
  <c r="H1754" i="1"/>
  <c r="H2743" i="1"/>
  <c r="H64" i="1"/>
  <c r="H2629" i="1"/>
  <c r="H2853" i="1"/>
  <c r="H440" i="1"/>
  <c r="H2269" i="1"/>
  <c r="H2308" i="1"/>
  <c r="H2739" i="1"/>
  <c r="H2414" i="1"/>
  <c r="H1122" i="1"/>
  <c r="H2632" i="1"/>
  <c r="H58" i="1"/>
  <c r="H1208" i="1"/>
  <c r="H2663" i="1"/>
  <c r="H206" i="1"/>
  <c r="H990" i="1"/>
  <c r="H657" i="1"/>
  <c r="H409" i="1"/>
  <c r="H443" i="1"/>
  <c r="H1816" i="1"/>
  <c r="H229" i="1"/>
  <c r="H36" i="1"/>
  <c r="H1054" i="1"/>
  <c r="H2355" i="1"/>
  <c r="H1753" i="1"/>
  <c r="H884" i="1"/>
  <c r="H2593" i="1"/>
  <c r="H1426" i="1"/>
  <c r="H1225" i="1"/>
  <c r="H118" i="1"/>
  <c r="H132" i="1"/>
  <c r="H2364" i="1"/>
  <c r="H966" i="1"/>
  <c r="H1053" i="1"/>
  <c r="H1582" i="1"/>
  <c r="H2378" i="1"/>
  <c r="H1549" i="1"/>
  <c r="H1562" i="1"/>
  <c r="H2463" i="1"/>
  <c r="H2502" i="1"/>
  <c r="H994" i="1"/>
  <c r="H1936" i="1"/>
  <c r="H1798" i="1"/>
  <c r="H2048" i="1"/>
  <c r="H1656" i="1"/>
  <c r="H2762" i="1"/>
  <c r="H2507" i="1"/>
  <c r="H908" i="1"/>
  <c r="H2209" i="1"/>
  <c r="H1300" i="1"/>
  <c r="H1795" i="1"/>
  <c r="H690" i="1"/>
  <c r="H385" i="1"/>
  <c r="H2485" i="1"/>
  <c r="H2250" i="1"/>
  <c r="H812" i="1"/>
  <c r="H2585" i="1"/>
  <c r="H1769" i="1"/>
  <c r="H2855" i="1"/>
  <c r="H2335" i="1"/>
  <c r="H1968" i="1"/>
  <c r="H1460" i="1"/>
  <c r="H2316" i="1"/>
  <c r="H104" i="1"/>
  <c r="H1907" i="1"/>
  <c r="H729" i="1"/>
  <c r="H1509" i="1"/>
  <c r="H1843" i="1"/>
  <c r="H1157" i="1"/>
  <c r="H2820" i="1"/>
  <c r="H146" i="1"/>
  <c r="H935" i="1"/>
  <c r="H2599" i="1"/>
  <c r="H1618" i="1"/>
  <c r="H1808" i="1"/>
  <c r="H386" i="1"/>
  <c r="H2291" i="1"/>
  <c r="H1282" i="1"/>
  <c r="H404" i="1"/>
  <c r="H2670" i="1"/>
  <c r="H2137" i="1"/>
  <c r="H2701" i="1"/>
  <c r="H2765" i="1"/>
  <c r="H2586" i="1"/>
  <c r="H102" i="1"/>
  <c r="H1355" i="1"/>
  <c r="H2870" i="1"/>
  <c r="H2328" i="1"/>
  <c r="H642" i="1"/>
  <c r="H1156" i="1"/>
  <c r="H2532" i="1"/>
  <c r="H15" i="1"/>
  <c r="H1248" i="1"/>
  <c r="H588" i="1"/>
  <c r="H2047" i="1"/>
  <c r="H115" i="1"/>
  <c r="H1584" i="1"/>
  <c r="H830" i="1"/>
  <c r="H254" i="1"/>
  <c r="H1960" i="1"/>
  <c r="H2064" i="1"/>
  <c r="H2419" i="1"/>
  <c r="H992" i="1"/>
  <c r="H1037" i="1"/>
  <c r="H2643" i="1"/>
  <c r="H2095" i="1"/>
  <c r="H1605" i="1"/>
  <c r="H804" i="1"/>
  <c r="H1878" i="1"/>
  <c r="H492" i="1"/>
  <c r="H2541" i="1"/>
  <c r="H433" i="1"/>
  <c r="H1740" i="1"/>
  <c r="H1028" i="1"/>
  <c r="H381" i="1"/>
  <c r="H887" i="1"/>
  <c r="H2621" i="1"/>
  <c r="H23" i="1"/>
  <c r="H652" i="1"/>
  <c r="H62" i="1"/>
  <c r="H158" i="1"/>
  <c r="H614" i="1"/>
  <c r="H1523" i="1"/>
  <c r="H2845" i="1"/>
  <c r="H621" i="1"/>
  <c r="H918" i="1"/>
  <c r="H898" i="1"/>
  <c r="H1691" i="1"/>
  <c r="H1378" i="1"/>
  <c r="H1760" i="1"/>
  <c r="H889" i="1"/>
  <c r="H1186" i="1"/>
  <c r="H2529" i="1"/>
  <c r="H2391" i="1"/>
  <c r="H1588" i="1"/>
  <c r="H776" i="1"/>
  <c r="H80" i="1"/>
  <c r="H1478" i="1"/>
  <c r="H2383" i="1"/>
  <c r="H685" i="1"/>
  <c r="H6" i="1"/>
  <c r="H1653" i="1"/>
  <c r="H293" i="1"/>
  <c r="H28" i="1"/>
  <c r="H2001" i="1"/>
  <c r="H1147" i="1"/>
  <c r="H1891" i="1"/>
  <c r="H586" i="1"/>
  <c r="H1940" i="1"/>
  <c r="H113" i="1"/>
  <c r="H2021" i="1"/>
  <c r="H2569" i="1"/>
  <c r="H993" i="1"/>
  <c r="H230" i="1"/>
  <c r="H2597" i="1"/>
  <c r="H1340" i="1"/>
  <c r="H2023" i="1"/>
  <c r="H1042" i="1"/>
  <c r="H1483" i="1"/>
  <c r="H574" i="1"/>
  <c r="H2134" i="1"/>
  <c r="H1724" i="1"/>
  <c r="H1690" i="1"/>
  <c r="H1870" i="1"/>
  <c r="H430" i="1"/>
  <c r="H1763" i="1"/>
  <c r="H838" i="1"/>
  <c r="H1571" i="1"/>
  <c r="H2434" i="1"/>
  <c r="H2859" i="1"/>
  <c r="H2530" i="1"/>
  <c r="H834" i="1"/>
  <c r="H1062" i="1"/>
  <c r="H1126" i="1"/>
  <c r="H1161" i="1"/>
  <c r="H213" i="1"/>
  <c r="H1992" i="1"/>
  <c r="H43" i="1"/>
  <c r="H651" i="1"/>
  <c r="H383" i="1"/>
  <c r="H2537" i="1"/>
  <c r="H1402" i="1"/>
  <c r="H607" i="1"/>
  <c r="H2038" i="1"/>
  <c r="H2495" i="1"/>
  <c r="H931" i="1"/>
  <c r="H2380" i="1"/>
  <c r="H2839" i="1"/>
  <c r="H134" i="1"/>
  <c r="H2363" i="1"/>
  <c r="H1501" i="1"/>
  <c r="H2254" i="1"/>
  <c r="H275" i="1"/>
  <c r="H891" i="1"/>
  <c r="H2417" i="1"/>
  <c r="H1371" i="1"/>
  <c r="H2227" i="1"/>
  <c r="H1849" i="1"/>
  <c r="H2461" i="1"/>
  <c r="H1403" i="1"/>
  <c r="H1837" i="1"/>
  <c r="H277" i="1"/>
  <c r="H867" i="1"/>
  <c r="H1744" i="1"/>
  <c r="H170" i="1"/>
  <c r="H1827" i="1"/>
  <c r="H1390" i="1"/>
  <c r="H526" i="1"/>
  <c r="H965" i="1"/>
  <c r="H922" i="1"/>
  <c r="H2540" i="1"/>
  <c r="H2661" i="1"/>
  <c r="H2818" i="1"/>
  <c r="H2539" i="1"/>
  <c r="H184" i="1"/>
  <c r="H1603" i="1"/>
  <c r="H410" i="1"/>
  <c r="H2731" i="1"/>
  <c r="H2239" i="1"/>
  <c r="H444" i="1"/>
  <c r="H725" i="1"/>
  <c r="H252" i="1"/>
  <c r="H2432" i="1"/>
  <c r="H2062" i="1"/>
  <c r="H1727" i="1"/>
  <c r="H740" i="1"/>
  <c r="H2753" i="1"/>
  <c r="H2314" i="1"/>
  <c r="H14" i="1"/>
  <c r="H733" i="1"/>
  <c r="H2110" i="1"/>
  <c r="H228" i="1"/>
  <c r="H2181" i="1"/>
  <c r="H266" i="1"/>
  <c r="H1285" i="1"/>
  <c r="H2654" i="1"/>
  <c r="H384" i="1"/>
  <c r="H2802" i="1"/>
  <c r="H1977" i="1"/>
  <c r="H1612" i="1"/>
  <c r="H632" i="1"/>
  <c r="H2852" i="1"/>
  <c r="H2596" i="1"/>
  <c r="H1737" i="1"/>
  <c r="H2188" i="1"/>
  <c r="H1064" i="1"/>
  <c r="H2315" i="1"/>
  <c r="H2748" i="1"/>
  <c r="H2473" i="1"/>
  <c r="H836" i="1"/>
  <c r="H1848" i="1"/>
  <c r="H798" i="1"/>
  <c r="H989" i="1"/>
  <c r="H110" i="1"/>
  <c r="H2319" i="1"/>
  <c r="H96" i="1"/>
  <c r="H615" i="1"/>
  <c r="H2353" i="1"/>
  <c r="H2452" i="1"/>
  <c r="H482" i="1"/>
  <c r="H2301" i="1"/>
  <c r="H30" i="1"/>
  <c r="H2183" i="1"/>
  <c r="H211" i="1"/>
  <c r="H2630" i="1"/>
  <c r="H1570" i="1"/>
  <c r="H677" i="1"/>
  <c r="H121" i="1"/>
  <c r="H790" i="1"/>
  <c r="H1304" i="1"/>
  <c r="H2559" i="1"/>
  <c r="H950" i="1"/>
  <c r="H1910" i="1"/>
  <c r="H2358" i="1"/>
  <c r="H284" i="1"/>
  <c r="H5" i="1"/>
  <c r="H2504" i="1"/>
  <c r="H345" i="1"/>
  <c r="H2572" i="1"/>
  <c r="H2633" i="1"/>
  <c r="H817" i="1"/>
  <c r="H689" i="1"/>
  <c r="H337" i="1"/>
  <c r="H2240" i="1"/>
  <c r="H2772" i="1"/>
  <c r="H2484" i="1" a="1"/>
  <c r="H2484" i="1" s="1"/>
  <c r="H2568" i="1"/>
  <c r="H1463" i="1"/>
  <c r="H1846" i="1"/>
  <c r="H2246" i="1"/>
  <c r="H1805" i="1"/>
  <c r="H2099" i="1"/>
  <c r="H11" i="1"/>
  <c r="H1135" i="1"/>
  <c r="H1621" i="1"/>
  <c r="H2424" i="1"/>
  <c r="H2545" i="1"/>
  <c r="H749" i="1"/>
  <c r="H675" i="1"/>
  <c r="H814" i="1"/>
  <c r="H1545" i="1"/>
  <c r="H1269" i="1"/>
  <c r="H1913" i="1"/>
  <c r="H808" i="1"/>
  <c r="H2000" i="1"/>
  <c r="H1098" i="1"/>
  <c r="H2092" i="1"/>
  <c r="H697" i="1"/>
  <c r="H2794" i="1"/>
  <c r="H783" i="1"/>
  <c r="H770" i="1"/>
  <c r="H716" i="1"/>
  <c r="H499" i="1"/>
  <c r="H536" i="1"/>
  <c r="H1091" i="1"/>
  <c r="H1721" i="1"/>
  <c r="H645" i="1"/>
  <c r="H2509" i="1"/>
  <c r="H2829" i="1"/>
  <c r="H1253" i="1"/>
  <c r="H34" i="1"/>
  <c r="H2282" i="1"/>
  <c r="H902" i="1"/>
  <c r="H2575" i="1"/>
  <c r="H241" i="1"/>
  <c r="H1991" i="1"/>
  <c r="H1804" i="1"/>
  <c r="H2149" i="1"/>
  <c r="H63" i="1"/>
  <c r="H1013" i="1"/>
  <c r="H796" i="1"/>
  <c r="H1799" i="1"/>
  <c r="H1261" i="1"/>
  <c r="H237" i="1"/>
  <c r="H21" i="1"/>
  <c r="H2197" i="1"/>
  <c r="H2012" i="1"/>
  <c r="H827" i="1"/>
  <c r="H1045" i="1"/>
  <c r="H1922" i="1"/>
  <c r="H431" i="1"/>
  <c r="H136" i="1"/>
  <c r="H124" i="1"/>
  <c r="H2443" i="1"/>
  <c r="H1814" i="1"/>
  <c r="H502" i="1"/>
  <c r="H974" i="1"/>
  <c r="H809" i="1"/>
  <c r="H1706" i="1"/>
  <c r="H932" i="1"/>
  <c r="H1050" i="1"/>
  <c r="H2199" i="1"/>
  <c r="H2817" i="1"/>
  <c r="H2351" i="1"/>
  <c r="H1606" i="1"/>
  <c r="H2774" i="1"/>
  <c r="H1608" i="1"/>
  <c r="H2536" i="1"/>
  <c r="H976" i="1"/>
  <c r="H2514" i="1"/>
  <c r="H248" i="1"/>
  <c r="H1197" i="1"/>
  <c r="H1487" i="1"/>
  <c r="H1280" i="1"/>
  <c r="H2819" i="1"/>
  <c r="H2136" i="1"/>
  <c r="H2752" i="1"/>
  <c r="H602" i="1"/>
  <c r="H1777" i="1"/>
  <c r="H1279" i="1"/>
  <c r="H2105" i="1"/>
  <c r="H1029" i="1"/>
  <c r="H50" i="1"/>
  <c r="H224" i="1"/>
  <c r="H1446" i="1"/>
  <c r="H1695" i="1"/>
  <c r="H2389" i="1"/>
  <c r="H38" i="1"/>
  <c r="H1635" i="1"/>
  <c r="H1666" i="1"/>
  <c r="H2847" i="1"/>
  <c r="H1299" i="1"/>
  <c r="H2430" i="1"/>
  <c r="H1517" i="1"/>
  <c r="H1003" i="1"/>
  <c r="H372" i="1"/>
  <c r="H190" i="1"/>
  <c r="H201" i="1"/>
  <c r="H1680" i="1"/>
  <c r="H25" i="1"/>
  <c r="H629" i="1"/>
  <c r="H35" i="1"/>
  <c r="H432" i="1"/>
  <c r="H2856" i="1"/>
  <c r="H2370" i="1"/>
  <c r="H2060" i="1"/>
  <c r="H2268" i="1"/>
  <c r="H1985" i="1"/>
  <c r="H637" i="1"/>
  <c r="H1698" i="1"/>
  <c r="H2689" i="1"/>
  <c r="H2205" i="1"/>
  <c r="H2303" i="1"/>
  <c r="H2723" i="1"/>
  <c r="H2611" i="1"/>
  <c r="H2503" i="1"/>
  <c r="H799" i="1"/>
  <c r="H1448" i="1"/>
  <c r="H901" i="1"/>
  <c r="H1688" i="1"/>
  <c r="H705" i="1"/>
  <c r="H1953" i="1"/>
  <c r="H2255" i="1"/>
  <c r="H1751" i="1"/>
  <c r="H286" i="1"/>
  <c r="H2738" i="1"/>
  <c r="H2304" i="1"/>
  <c r="H1105" i="1"/>
  <c r="H1175" i="1"/>
  <c r="H301" i="1"/>
  <c r="H2191" i="1"/>
  <c r="H2198" i="1"/>
  <c r="H670" i="1"/>
  <c r="H1296" i="1"/>
  <c r="H671" i="1"/>
  <c r="H2692" i="1"/>
  <c r="H2376" i="1"/>
  <c r="H2547" i="1"/>
  <c r="H1155" i="1"/>
  <c r="H1087" i="1"/>
  <c r="H847" i="1"/>
  <c r="H92" i="1"/>
  <c r="H1590" i="1"/>
  <c r="H312" i="1"/>
  <c r="H1442" i="1"/>
  <c r="H944" i="1"/>
  <c r="H2797" i="1"/>
  <c r="H204" i="1"/>
  <c r="H45" i="1"/>
  <c r="H1573" i="1"/>
  <c r="H2587" i="1"/>
  <c r="H2448" i="1"/>
  <c r="H208" i="1"/>
  <c r="H730" i="1"/>
  <c r="H242" i="1"/>
  <c r="H2809" i="1"/>
  <c r="H2066" i="1"/>
  <c r="H1892" i="1"/>
  <c r="H824" i="1"/>
  <c r="H2263" i="1"/>
  <c r="H2257" i="1"/>
  <c r="H2729" i="1"/>
  <c r="H2215" i="1"/>
  <c r="H1572" i="1"/>
  <c r="H1632" i="1"/>
  <c r="H815" i="1"/>
  <c r="H2441" i="1"/>
  <c r="H2609" i="1"/>
  <c r="H2562" i="1"/>
  <c r="H2688" i="1"/>
  <c r="H459" i="1"/>
  <c r="H2451" i="1"/>
  <c r="H2022" i="1"/>
  <c r="H1112" i="1"/>
  <c r="H964" i="1"/>
  <c r="H2054" i="1"/>
  <c r="H1883" i="1"/>
  <c r="H1095" i="1"/>
  <c r="H1786" i="1"/>
  <c r="H2019" i="1"/>
  <c r="H1059" i="1"/>
  <c r="H2719" i="1"/>
  <c r="H2733" i="1"/>
  <c r="H641" i="1"/>
  <c r="H1440" i="1"/>
  <c r="H1525" i="1"/>
  <c r="H1249" i="1"/>
  <c r="H1587" i="1"/>
  <c r="H864" i="1"/>
  <c r="H1884" i="1"/>
  <c r="H469" i="1"/>
  <c r="H2456" i="1"/>
  <c r="H862" i="1"/>
  <c r="H2210" i="1"/>
  <c r="H239" i="1"/>
  <c r="H349" i="1"/>
  <c r="H2750" i="1"/>
  <c r="H2657" i="1"/>
  <c r="H2172" i="1"/>
  <c r="H766" i="1"/>
  <c r="H1495" i="1"/>
  <c r="H2159" i="1"/>
  <c r="H167" i="1"/>
  <c r="H1499" i="1"/>
  <c r="H822" i="1"/>
  <c r="H1516" i="1"/>
  <c r="H971" i="1"/>
  <c r="H2574" i="1"/>
  <c r="H1531" i="1"/>
  <c r="H1070" i="1"/>
  <c r="H1094" i="1"/>
  <c r="H1398" i="1"/>
  <c r="H2235" i="1"/>
  <c r="H490" i="1"/>
  <c r="H78" i="1"/>
  <c r="H1544" i="1"/>
  <c r="H1832" i="1"/>
  <c r="H1354" i="1"/>
  <c r="H2015" i="1"/>
  <c r="H784" i="1"/>
  <c r="H421" i="1"/>
  <c r="H403" i="1"/>
  <c r="H1617" i="1"/>
  <c r="H227" i="1"/>
  <c r="H2306" i="1"/>
  <c r="H2114" i="1"/>
  <c r="H1305" i="1"/>
  <c r="H2122" i="1"/>
  <c r="H1681" i="1"/>
  <c r="H840" i="1"/>
  <c r="H2707" i="1"/>
  <c r="H2625" i="1"/>
  <c r="H894" i="1"/>
  <c r="H2628" i="1"/>
  <c r="H842" i="1"/>
  <c r="H2779" i="1"/>
  <c r="H926" i="1"/>
  <c r="H2264" i="1"/>
  <c r="H166" i="1"/>
  <c r="H1338" i="1"/>
  <c r="H2644" i="1"/>
  <c r="H2769" i="1"/>
  <c r="H885" i="1"/>
  <c r="H2081" i="1"/>
  <c r="H1200" i="1"/>
  <c r="H2741" i="1"/>
  <c r="H1847" i="1"/>
  <c r="H1194" i="1"/>
  <c r="H896" i="1"/>
  <c r="H1579" i="1"/>
  <c r="H2109" i="1"/>
  <c r="H2492" i="1"/>
  <c r="H1861" i="1"/>
  <c r="H2373" i="1"/>
  <c r="H2727" i="1"/>
  <c r="H2270" i="1"/>
  <c r="H2515" i="1"/>
  <c r="H1830" i="1"/>
  <c r="H1008" i="1"/>
  <c r="H1012" i="1"/>
  <c r="H1851" i="1"/>
  <c r="H1526" i="1"/>
  <c r="H823" i="1"/>
  <c r="H1166" i="1"/>
  <c r="H750" i="1"/>
  <c r="H2150" i="1"/>
  <c r="H138" i="1"/>
  <c r="H1828" i="1"/>
  <c r="H2025" i="1"/>
  <c r="H1933" i="1"/>
  <c r="H476" i="1"/>
  <c r="H1513" i="1"/>
  <c r="H129" i="1"/>
  <c r="H622" i="1"/>
  <c r="H2115" i="1"/>
  <c r="H2848" i="1"/>
  <c r="H1393" i="1"/>
  <c r="H1994" i="1"/>
  <c r="H785" i="1"/>
  <c r="H178" i="1"/>
  <c r="H183" i="1"/>
  <c r="H2194" i="1"/>
  <c r="H1422" i="1"/>
  <c r="H1068" i="1"/>
  <c r="H794" i="1"/>
  <c r="H1066" i="1"/>
  <c r="H2362" i="1"/>
  <c r="H2193" i="1"/>
  <c r="H2613" i="1"/>
  <c r="H866" i="1"/>
  <c r="H1726" i="1"/>
  <c r="H535" i="1"/>
  <c r="H1720" i="1"/>
  <c r="H1419" i="1"/>
  <c r="H2420" i="1"/>
  <c r="H2862" i="1"/>
  <c r="H2639" i="1"/>
  <c r="H66" i="1"/>
  <c r="H90" i="1"/>
  <c r="H2354" i="1"/>
  <c r="H983" i="1"/>
  <c r="H2107" i="1"/>
  <c r="H1644" i="1"/>
  <c r="H2734" i="1"/>
  <c r="H2155" i="1"/>
  <c r="H897" i="1"/>
  <c r="H2050" i="1"/>
  <c r="H576" i="1"/>
  <c r="H2491" i="1"/>
  <c r="H1705" i="1"/>
  <c r="H1367" i="1"/>
  <c r="H1787" i="1"/>
  <c r="H2606" i="1"/>
  <c r="H2195" i="1"/>
  <c r="H2057" i="1"/>
  <c r="H978" i="1"/>
  <c r="H2715" i="1"/>
  <c r="H1964" i="1"/>
  <c r="H338" i="1"/>
  <c r="H1052" i="1"/>
  <c r="H630" i="1"/>
  <c r="H2143" i="1"/>
  <c r="H76" i="1"/>
  <c r="H777" i="1"/>
  <c r="H646" i="1"/>
  <c r="H434" i="1"/>
  <c r="H1962" i="1"/>
  <c r="H1376" i="1"/>
  <c r="H655" i="1"/>
  <c r="H1993" i="1"/>
  <c r="H1450" i="1"/>
  <c r="H1670" i="1"/>
  <c r="H2185" i="1"/>
  <c r="H2279" i="1"/>
  <c r="H2438" i="1"/>
  <c r="H2123" i="1"/>
  <c r="H131" i="1"/>
  <c r="H2849" i="1"/>
  <c r="H987" i="1"/>
  <c r="H806" i="1"/>
  <c r="H1896" i="1"/>
  <c r="H1224" i="1"/>
  <c r="H1658" i="1"/>
  <c r="H872" i="1"/>
  <c r="H2360" i="1"/>
  <c r="H917" i="1"/>
  <c r="H1965" i="1"/>
  <c r="H2858" i="1"/>
  <c r="H2782" i="1"/>
  <c r="H1078" i="1"/>
  <c r="H2147" i="1"/>
  <c r="H1309" i="1"/>
  <c r="H2409" i="1"/>
  <c r="H2703" i="1"/>
  <c r="H2080" i="1"/>
  <c r="H720" i="1"/>
  <c r="H653" i="1"/>
  <c r="H1534" i="1"/>
  <c r="H721" i="1"/>
  <c r="H1766" i="1"/>
  <c r="H1743" i="1"/>
  <c r="H954" i="1"/>
  <c r="H1911" i="1"/>
  <c r="H650" i="1"/>
  <c r="H2398" i="1"/>
  <c r="H1835" i="1"/>
  <c r="H839" i="1"/>
  <c r="H1719" i="1"/>
  <c r="H610" i="1"/>
  <c r="H276" i="1"/>
  <c r="H2846" i="1"/>
  <c r="H1640" i="1"/>
  <c r="H2582" i="1"/>
  <c r="H2533" i="1"/>
  <c r="H1250" i="1"/>
  <c r="H693" i="1"/>
  <c r="H2228" i="1"/>
  <c r="H1542" i="1"/>
  <c r="H2580" i="1"/>
  <c r="H537" i="1"/>
  <c r="H1030" i="1"/>
  <c r="H1901" i="1"/>
  <c r="H2542" i="1"/>
  <c r="H755" i="1"/>
  <c r="H335" i="1"/>
  <c r="H153" i="1"/>
  <c r="H56" i="1"/>
  <c r="H912" i="1"/>
  <c r="H2089" i="1"/>
  <c r="H89" i="1"/>
  <c r="H2146" i="1"/>
  <c r="H2828" i="1"/>
  <c r="H1189" i="1"/>
  <c r="H747" i="1"/>
  <c r="H1502" i="1"/>
  <c r="H2063" i="1"/>
  <c r="H2229" i="1"/>
  <c r="H1694" i="1"/>
  <c r="H1021" i="1"/>
  <c r="H2256" i="1"/>
  <c r="H1902" i="1"/>
  <c r="H1683" i="1"/>
  <c r="H1127" i="1"/>
  <c r="H2287" i="1"/>
  <c r="H1801" i="1"/>
  <c r="H1559" i="1"/>
  <c r="H1071" i="1"/>
  <c r="H1629" i="1"/>
  <c r="H781" i="1"/>
  <c r="H1594" i="1"/>
  <c r="H1083" i="1"/>
  <c r="H2218" i="1"/>
  <c r="H1406" i="1"/>
  <c r="H1555" i="1"/>
  <c r="H1334" i="1"/>
  <c r="H2196" i="1"/>
  <c r="H54" i="1"/>
  <c r="H2651" i="1"/>
  <c r="H195" i="1"/>
  <c r="H2655" i="1"/>
  <c r="H811" i="1"/>
  <c r="H1237" i="1"/>
  <c r="H1664" i="1"/>
  <c r="H2601" i="1"/>
  <c r="H47" i="1"/>
  <c r="H1377" i="1"/>
  <c r="H479" i="1"/>
  <c r="H1002" i="1"/>
  <c r="H75" i="1"/>
  <c r="H2608" i="1"/>
  <c r="H2566" i="1"/>
  <c r="H2844" i="1"/>
  <c r="H1845" i="1"/>
  <c r="H17" i="1"/>
  <c r="H2551" i="1"/>
  <c r="H2826" i="1"/>
  <c r="H704" i="1"/>
  <c r="H1700" i="1"/>
  <c r="H1245" i="1"/>
  <c r="H2573" i="1"/>
  <c r="H1273" i="1"/>
  <c r="H2178" i="1"/>
  <c r="H2337" i="1"/>
  <c r="H2073" i="1"/>
  <c r="H452" i="1"/>
  <c r="H2267" i="1"/>
  <c r="H694" i="1"/>
  <c r="H1344" i="1"/>
  <c r="H1365" i="1"/>
  <c r="H2511" i="1"/>
  <c r="H2300" i="1"/>
  <c r="H2716" i="1"/>
  <c r="H2684" i="1"/>
  <c r="H1512" i="1"/>
  <c r="H1043" i="1"/>
  <c r="H2830" i="1"/>
  <c r="H758" i="1"/>
  <c r="H287" i="1"/>
  <c r="H1689" i="1"/>
  <c r="H845" i="1"/>
  <c r="H2496" i="1"/>
  <c r="H1009" i="1"/>
  <c r="H2082" i="1"/>
  <c r="H1159" i="1"/>
  <c r="H744" i="1"/>
  <c r="H1236" i="1"/>
  <c r="H2842" i="1"/>
  <c r="H8" i="1"/>
  <c r="H93" i="1"/>
  <c r="H1773" i="1"/>
  <c r="H2525" i="1"/>
  <c r="H495" i="1"/>
  <c r="H1969" i="1"/>
  <c r="H19" i="1"/>
  <c r="H2384" i="1"/>
  <c r="H527" i="1"/>
  <c r="H1150" i="1"/>
  <c r="H2598" i="1"/>
  <c r="H2037" i="1"/>
  <c r="H599" i="1"/>
  <c r="H2578" i="1"/>
  <c r="H1604" i="1"/>
  <c r="H2775" i="1"/>
  <c r="H1898" i="1"/>
  <c r="H638" i="1"/>
  <c r="H1093" i="1"/>
  <c r="H2649" i="1"/>
  <c r="H1471" i="1"/>
  <c r="H888" i="1"/>
  <c r="H2516" i="1"/>
  <c r="H1885" i="1"/>
  <c r="H1335" i="1"/>
  <c r="H1333" i="1"/>
  <c r="H2163" i="1"/>
  <c r="H1510" i="1"/>
  <c r="H1151" i="1"/>
  <c r="H1179" i="1"/>
  <c r="H2653" i="1"/>
  <c r="H1120" i="1"/>
  <c r="H549" i="1"/>
  <c r="H185" i="1"/>
  <c r="H1125" i="1"/>
  <c r="H764" i="1"/>
  <c r="H1276" i="1"/>
  <c r="H407" i="1"/>
  <c r="H2013" i="1"/>
  <c r="H1987" i="1"/>
  <c r="H1984" i="1"/>
  <c r="H871" i="1"/>
  <c r="H2704" i="1"/>
  <c r="H2179" i="1"/>
  <c r="H2311" i="1"/>
  <c r="H2836" i="1"/>
  <c r="H46" i="1"/>
  <c r="H612" i="1"/>
  <c r="H1903" i="1"/>
  <c r="H462" i="1"/>
  <c r="H1732" i="1"/>
  <c r="H1088" i="1"/>
  <c r="H1048" i="1"/>
  <c r="H2059" i="1"/>
  <c r="H1177" i="1"/>
  <c r="H2365" i="1"/>
  <c r="H478" i="1"/>
  <c r="H2648" i="1"/>
  <c r="H648" i="1"/>
  <c r="H905" i="1"/>
  <c r="H2493" i="1"/>
  <c r="H1391" i="1"/>
  <c r="H597" i="1"/>
  <c r="H1073" i="1"/>
  <c r="H2322" i="1"/>
  <c r="H516" i="1"/>
  <c r="H475" i="1"/>
  <c r="H2202" i="1"/>
  <c r="H32" i="1"/>
  <c r="H1212" i="1"/>
  <c r="H1524" i="1"/>
  <c r="H2058" i="1"/>
  <c r="H517" i="1"/>
  <c r="H1585" i="1"/>
  <c r="H756" i="1"/>
  <c r="H1401" i="1"/>
  <c r="H945" i="1"/>
  <c r="H996" i="1"/>
  <c r="H2725" i="1"/>
  <c r="H672" i="1"/>
  <c r="H108" i="1"/>
  <c r="H60" i="1"/>
  <c r="H289" i="1"/>
  <c r="H2865" i="1"/>
  <c r="H846" i="1"/>
  <c r="H1353" i="1"/>
  <c r="H1465" i="1"/>
  <c r="H2232" i="1"/>
  <c r="H742" i="1"/>
  <c r="H2854" i="1"/>
  <c r="H947" i="1"/>
  <c r="H117" i="1"/>
  <c r="H2278" i="1"/>
  <c r="H2336" i="1"/>
  <c r="H1102" i="1"/>
  <c r="H1511" i="1"/>
  <c r="H514" i="1"/>
  <c r="H674" i="1"/>
  <c r="H2534" i="1"/>
  <c r="H2096" i="1"/>
  <c r="H710" i="1"/>
  <c r="H2524" i="1"/>
  <c r="H1267" i="1"/>
  <c r="H1955" i="1"/>
  <c r="H1124" i="1"/>
  <c r="H1739" i="1"/>
  <c r="H2814" i="1"/>
  <c r="H1894" i="1"/>
  <c r="H1678" i="1"/>
  <c r="H2486" i="1"/>
  <c r="H1445" i="1"/>
  <c r="H529" i="1"/>
  <c r="H1702" i="1"/>
  <c r="H553" i="1"/>
  <c r="H259" i="1"/>
  <c r="H1734" i="1"/>
  <c r="H2610" i="1"/>
  <c r="H2660" i="1"/>
  <c r="H24" i="1"/>
  <c r="H907" i="1"/>
  <c r="H1730" i="1"/>
  <c r="H1035" i="1"/>
  <c r="H1268" i="1"/>
  <c r="H2616" i="1"/>
  <c r="H684" i="1"/>
  <c r="H2744" i="1"/>
  <c r="H2074" i="1"/>
  <c r="H1716" i="1"/>
  <c r="H2631" i="1"/>
  <c r="H518" i="1"/>
  <c r="H939" i="1"/>
  <c r="H2108" i="1"/>
  <c r="H2695" i="1"/>
  <c r="H2494" i="1"/>
  <c r="H439" i="1"/>
  <c r="H2474" i="1"/>
  <c r="H2499" i="1"/>
  <c r="H995" i="1"/>
  <c r="H1935" i="1"/>
  <c r="H1255" i="1"/>
  <c r="H2144" i="1"/>
  <c r="H606" i="1"/>
  <c r="H199" i="1"/>
  <c r="H521" i="1"/>
  <c r="H2527" i="1"/>
  <c r="H2795" i="1"/>
  <c r="H548" i="1"/>
  <c r="H1307" i="1"/>
  <c r="H1444" i="1"/>
  <c r="H2086" i="1"/>
  <c r="H977" i="1"/>
  <c r="H1429" i="1"/>
  <c r="H1210" i="1"/>
  <c r="H2298" i="1"/>
  <c r="H2761" i="1"/>
  <c r="H2093" i="1"/>
  <c r="H2396" i="1"/>
  <c r="H1876" i="1"/>
  <c r="H1164" i="1"/>
  <c r="H2622" i="1"/>
  <c r="H2457" i="1"/>
  <c r="H2070" i="1"/>
  <c r="H2234" i="1"/>
  <c r="H1661" i="1"/>
  <c r="H1981" i="1"/>
  <c r="H1171" i="1"/>
  <c r="H1339" i="1"/>
  <c r="H2101" i="1"/>
  <c r="H1077" i="1"/>
  <c r="H1061" i="1"/>
  <c r="H916" i="1"/>
  <c r="H745" i="1"/>
  <c r="H843" i="1"/>
  <c r="H2394" i="1"/>
  <c r="H457" i="1"/>
  <c r="H322" i="1"/>
  <c r="H2749" i="1"/>
  <c r="H2755" i="1"/>
  <c r="H1320" i="1"/>
  <c r="H1404" i="1"/>
  <c r="H2617" i="1"/>
  <c r="H1807" i="1"/>
  <c r="H2206" i="1"/>
  <c r="H2479" i="1"/>
  <c r="H929" i="1"/>
  <c r="H1020" i="1"/>
  <c r="H2243" i="1"/>
  <c r="H2366" i="1"/>
  <c r="H2594" i="1"/>
  <c r="H1761" i="1"/>
  <c r="H94" i="1"/>
  <c r="H703" i="1"/>
  <c r="H1651" i="1"/>
  <c r="H2377" i="1"/>
  <c r="H2535" i="1"/>
  <c r="H877" i="1"/>
  <c r="H551" i="1"/>
  <c r="H557" i="1"/>
  <c r="H2125" i="1"/>
  <c r="H1180" i="1"/>
  <c r="H2604" i="1"/>
  <c r="H249" i="1"/>
  <c r="H180" i="1"/>
  <c r="H1868" i="1"/>
  <c r="H466" i="1"/>
  <c r="H253" i="1"/>
  <c r="H1041" i="1"/>
  <c r="H1749" i="1"/>
  <c r="H1373" i="1"/>
  <c r="H2165" i="1"/>
  <c r="H71" i="1"/>
  <c r="H465" i="1"/>
  <c r="H991" i="1"/>
  <c r="H2120" i="1"/>
  <c r="H2705" i="1"/>
  <c r="H2751" i="1"/>
  <c r="H904" i="1"/>
  <c r="H1173" i="1"/>
  <c r="H1044" i="1"/>
  <c r="H369" i="1"/>
  <c r="H2656" i="1"/>
  <c r="H2068" i="1"/>
  <c r="H1926" i="1"/>
  <c r="H1810" i="1"/>
  <c r="H10" i="1"/>
  <c r="H2238" i="1"/>
  <c r="H2320" i="1"/>
  <c r="H2294" i="1"/>
  <c r="H572" i="1"/>
  <c r="H2863" i="1"/>
  <c r="H1736" i="1"/>
  <c r="H1943" i="1"/>
  <c r="H1494" i="1"/>
  <c r="H2053" i="1"/>
  <c r="H2182" i="1"/>
  <c r="H2145" i="1"/>
  <c r="H2357" i="1"/>
  <c r="H2030" i="1"/>
  <c r="H460" i="1"/>
  <c r="H130" i="1"/>
  <c r="H2026" i="1"/>
  <c r="H1172" i="1"/>
  <c r="H1556" i="1"/>
  <c r="H2500" i="1"/>
  <c r="H1372" i="1"/>
  <c r="H558" i="1"/>
  <c r="H2075" i="1"/>
  <c r="H2523" i="1"/>
  <c r="H1427" i="1"/>
  <c r="H2168" i="1"/>
  <c r="H1636" i="1"/>
  <c r="H3" i="1"/>
  <c r="H550" i="1"/>
  <c r="H873" i="1"/>
  <c r="H2237" i="1"/>
  <c r="H2697" i="1"/>
  <c r="H821" i="1"/>
  <c r="H2667" i="1"/>
  <c r="H713" i="1"/>
  <c r="H2579" i="1"/>
  <c r="H2381" i="1"/>
  <c r="H1897" i="1"/>
  <c r="H2866" i="1"/>
  <c r="H1633" i="1"/>
  <c r="H270" i="1"/>
  <c r="H427" i="1"/>
  <c r="H1343" i="1"/>
  <c r="H1139" i="1"/>
  <c r="H26" i="1"/>
  <c r="H2832" i="1"/>
  <c r="H1272" i="1"/>
  <c r="H1468" i="1"/>
  <c r="H2069" i="1"/>
  <c r="H2166" i="1"/>
  <c r="H1163" i="1"/>
  <c r="H144" i="1"/>
  <c r="H934" i="1"/>
  <c r="H1641" i="1"/>
  <c r="H347" i="1"/>
  <c r="H644" i="1"/>
  <c r="H2017" i="1"/>
  <c r="H2085" i="1"/>
  <c r="H1293" i="1"/>
  <c r="H933" i="1"/>
  <c r="H2626" i="1"/>
  <c r="H813" i="1"/>
  <c r="H903" i="1"/>
  <c r="H618" i="1"/>
  <c r="H1728" i="1"/>
  <c r="H1631" i="1"/>
  <c r="H2471" i="1"/>
  <c r="H1979" i="1"/>
  <c r="H927" i="1"/>
  <c r="H1925" i="1"/>
  <c r="H1723" i="1"/>
  <c r="H522" i="1"/>
  <c r="H1874" i="1"/>
  <c r="H895" i="1"/>
  <c r="H1491" i="1"/>
  <c r="H325" i="1"/>
  <c r="H1557" i="1"/>
  <c r="H1813" i="1"/>
  <c r="H1836" i="1"/>
  <c r="H1546" i="1"/>
  <c r="H800" i="1"/>
  <c r="H2102" i="1"/>
  <c r="H192" i="1"/>
  <c r="H1025" i="1"/>
  <c r="H445" i="1"/>
  <c r="H13" i="1"/>
  <c r="H1704" i="1"/>
  <c r="H2421" i="1"/>
  <c r="H636" i="1"/>
  <c r="H1214" i="1"/>
  <c r="H1775" i="1"/>
  <c r="H2382" i="1"/>
  <c r="H1748" i="1"/>
  <c r="H442" i="1"/>
  <c r="H1336" i="1"/>
  <c r="H1676" i="1"/>
  <c r="H441" i="1"/>
  <c r="H2674" i="1"/>
  <c r="H2313" i="1"/>
  <c r="H346" i="1"/>
  <c r="H2035" i="1"/>
  <c r="H137" i="1"/>
  <c r="H2425" i="1"/>
  <c r="H734" i="1"/>
  <c r="H1346" i="1"/>
  <c r="H538" i="1"/>
  <c r="H320" i="1"/>
  <c r="H2410" i="1"/>
  <c r="H2694" i="1"/>
  <c r="H560" i="1"/>
  <c r="H2563" i="1"/>
  <c r="H595" i="1"/>
  <c r="H1006" i="1"/>
  <c r="H921" i="1"/>
  <c r="H1174" i="1"/>
  <c r="H1185" i="1"/>
  <c r="H2742" i="1"/>
  <c r="H1023" i="1"/>
  <c r="H1860" i="1"/>
  <c r="H1986" i="1"/>
  <c r="H1128" i="1"/>
  <c r="H2714" i="1"/>
  <c r="H2124" i="1"/>
  <c r="H1537" i="1"/>
  <c r="H2402" i="1"/>
  <c r="H2217" i="1"/>
  <c r="H2469" i="1"/>
  <c r="H1938" i="1"/>
  <c r="H481" i="1"/>
  <c r="H1474" i="1"/>
  <c r="H900" i="1"/>
  <c r="H49" i="1"/>
  <c r="H767" i="1"/>
  <c r="H380" i="1"/>
  <c r="H1806" i="1"/>
  <c r="H1425" i="1"/>
  <c r="H210" i="1"/>
  <c r="H187" i="1"/>
  <c r="H1213" i="1"/>
  <c r="H262" i="1"/>
  <c r="H2135" i="1"/>
  <c r="H773" i="1"/>
  <c r="H2553" i="1"/>
  <c r="H1488" i="1"/>
  <c r="H601" i="1"/>
  <c r="H892" i="1"/>
  <c r="H988" i="1"/>
  <c r="H1418" i="1"/>
  <c r="H1539" i="1"/>
  <c r="H2277" i="1"/>
  <c r="H2248" i="1"/>
  <c r="H640" i="1"/>
  <c r="H458" i="1"/>
  <c r="H2712" i="1"/>
  <c r="L6" i="2"/>
  <c r="L7" i="2" s="1"/>
  <c r="C788" i="2"/>
  <c r="I787" i="2"/>
  <c r="I786" i="2"/>
  <c r="I859" i="2"/>
  <c r="I858" i="2"/>
  <c r="C860" i="2"/>
  <c r="C689" i="2"/>
  <c r="I687" i="2"/>
  <c r="I688" i="2"/>
  <c r="C5" i="2"/>
  <c r="I3" i="2"/>
  <c r="I4" i="2"/>
  <c r="I318" i="2"/>
  <c r="C320" i="2"/>
  <c r="I319" i="2"/>
  <c r="C410" i="2"/>
  <c r="I409" i="2"/>
  <c r="I408" i="2"/>
  <c r="I516" i="2"/>
  <c r="I517" i="2"/>
  <c r="C518" i="2"/>
  <c r="I426" i="2"/>
  <c r="C428" i="2"/>
  <c r="I427" i="2"/>
  <c r="L8" i="2"/>
  <c r="C167" i="2"/>
  <c r="I165" i="2"/>
  <c r="I166" i="2"/>
  <c r="C302" i="2"/>
  <c r="I301" i="2"/>
  <c r="I300" i="2"/>
  <c r="C707" i="2"/>
  <c r="I706" i="2"/>
  <c r="I705" i="2"/>
  <c r="C275" i="2"/>
  <c r="I273" i="2"/>
  <c r="I274" i="2"/>
  <c r="C158" i="2"/>
  <c r="I157" i="2"/>
  <c r="I156" i="2"/>
  <c r="C284" i="2"/>
  <c r="I282" i="2"/>
  <c r="I283" i="2"/>
  <c r="C68" i="2"/>
  <c r="I67" i="2"/>
  <c r="I66" i="2"/>
  <c r="C248" i="2"/>
  <c r="I246" i="2"/>
  <c r="I247" i="2"/>
  <c r="I264" i="2"/>
  <c r="C266" i="2"/>
  <c r="I265" i="2"/>
  <c r="C437" i="2"/>
  <c r="I436" i="2"/>
  <c r="I435" i="2"/>
  <c r="C905" i="2"/>
  <c r="I903" i="2"/>
  <c r="I904" i="2"/>
  <c r="C986" i="2"/>
  <c r="I985" i="2"/>
  <c r="I984" i="2"/>
  <c r="C419" i="2"/>
  <c r="I417" i="2"/>
  <c r="I418" i="2"/>
  <c r="C995" i="2"/>
  <c r="I994" i="2"/>
  <c r="I993" i="2"/>
  <c r="I912" i="2"/>
  <c r="I913" i="2"/>
  <c r="C914" i="2"/>
  <c r="C743" i="2"/>
  <c r="I741" i="2"/>
  <c r="I742" i="2"/>
  <c r="C752" i="2"/>
  <c r="I750" i="2"/>
  <c r="I751" i="2"/>
  <c r="C833" i="2"/>
  <c r="I832" i="2"/>
  <c r="I831" i="2"/>
  <c r="C815" i="2"/>
  <c r="I814" i="2"/>
  <c r="I813" i="2"/>
  <c r="C923" i="2"/>
  <c r="I921" i="2"/>
  <c r="I922" i="2"/>
  <c r="C374" i="2"/>
  <c r="I372" i="2"/>
  <c r="I373" i="2"/>
  <c r="C635" i="2"/>
  <c r="I633" i="2"/>
  <c r="I634" i="2"/>
  <c r="C680" i="2"/>
  <c r="I678" i="2"/>
  <c r="I679" i="2"/>
  <c r="C59" i="2"/>
  <c r="I58" i="2"/>
  <c r="I57" i="2"/>
  <c r="C50" i="2"/>
  <c r="I48" i="2"/>
  <c r="I49" i="2"/>
  <c r="C554" i="2"/>
  <c r="I553" i="2"/>
  <c r="I552" i="2"/>
  <c r="C878" i="2"/>
  <c r="I876" i="2"/>
  <c r="I877" i="2"/>
  <c r="C221" i="2"/>
  <c r="I220" i="2"/>
  <c r="I219" i="2"/>
  <c r="C212" i="2"/>
  <c r="I211" i="2"/>
  <c r="I210" i="2"/>
  <c r="C509" i="2"/>
  <c r="I508" i="2"/>
  <c r="I507" i="2"/>
  <c r="C365" i="2"/>
  <c r="I363" i="2"/>
  <c r="I364" i="2"/>
  <c r="C644" i="2"/>
  <c r="I643" i="2"/>
  <c r="I642" i="2"/>
  <c r="C662" i="2"/>
  <c r="I660" i="2"/>
  <c r="I661" i="2"/>
  <c r="C338" i="2"/>
  <c r="I336" i="2"/>
  <c r="I337" i="2"/>
  <c r="I958" i="2"/>
  <c r="C959" i="2"/>
  <c r="I957" i="2"/>
  <c r="C32" i="2"/>
  <c r="I30" i="2"/>
  <c r="I31" i="2"/>
  <c r="C608" i="2"/>
  <c r="I606" i="2"/>
  <c r="I607" i="2"/>
  <c r="C185" i="2"/>
  <c r="I184" i="2"/>
  <c r="I183" i="2"/>
  <c r="C671" i="2"/>
  <c r="I669" i="2"/>
  <c r="I670" i="2"/>
  <c r="I354" i="2"/>
  <c r="C356" i="2"/>
  <c r="I355" i="2"/>
  <c r="I796" i="2"/>
  <c r="I795" i="2"/>
  <c r="C797" i="2"/>
  <c r="C203" i="2"/>
  <c r="I202" i="2"/>
  <c r="I201" i="2"/>
  <c r="C500" i="2"/>
  <c r="I498" i="2"/>
  <c r="I499" i="2"/>
  <c r="C977" i="2"/>
  <c r="I976" i="2"/>
  <c r="I975" i="2"/>
  <c r="C968" i="2"/>
  <c r="I967" i="2"/>
  <c r="I966" i="2"/>
  <c r="C563" i="2"/>
  <c r="I562" i="2"/>
  <c r="I561" i="2"/>
  <c r="C698" i="2"/>
  <c r="I696" i="2"/>
  <c r="I697" i="2"/>
  <c r="C104" i="2"/>
  <c r="I103" i="2"/>
  <c r="I102" i="2"/>
  <c r="C851" i="2"/>
  <c r="I850" i="2"/>
  <c r="I849" i="2"/>
  <c r="I399" i="2"/>
  <c r="C401" i="2"/>
  <c r="I400" i="2"/>
  <c r="C599" i="2"/>
  <c r="I598" i="2"/>
  <c r="I597" i="2"/>
  <c r="C239" i="2"/>
  <c r="I237" i="2"/>
  <c r="I238" i="2"/>
  <c r="C1004" i="2"/>
  <c r="I1003" i="2"/>
  <c r="I1002" i="2"/>
  <c r="C149" i="2"/>
  <c r="I148" i="2"/>
  <c r="I147" i="2"/>
  <c r="C581" i="2"/>
  <c r="I579" i="2"/>
  <c r="I580" i="2"/>
  <c r="C626" i="2"/>
  <c r="I624" i="2"/>
  <c r="I625" i="2"/>
  <c r="C446" i="2"/>
  <c r="I445" i="2"/>
  <c r="I444" i="2"/>
  <c r="I40" i="2"/>
  <c r="C41" i="2"/>
  <c r="I39" i="2"/>
  <c r="C230" i="2"/>
  <c r="I228" i="2"/>
  <c r="I229" i="2"/>
  <c r="C653" i="2"/>
  <c r="I652" i="2"/>
  <c r="I651" i="2"/>
  <c r="C617" i="2"/>
  <c r="I615" i="2"/>
  <c r="I616" i="2"/>
  <c r="I931" i="2"/>
  <c r="I930" i="2"/>
  <c r="C932" i="2"/>
  <c r="C455" i="2"/>
  <c r="I454" i="2"/>
  <c r="I453" i="2"/>
  <c r="C14" i="2"/>
  <c r="I13" i="2"/>
  <c r="I12" i="2"/>
  <c r="C761" i="2"/>
  <c r="I759" i="2"/>
  <c r="I760" i="2"/>
  <c r="C491" i="2"/>
  <c r="I490" i="2"/>
  <c r="I489" i="2"/>
  <c r="C464" i="2"/>
  <c r="I463" i="2"/>
  <c r="I462" i="2"/>
  <c r="I292" i="2"/>
  <c r="I291" i="2"/>
  <c r="C293" i="2"/>
  <c r="C806" i="2"/>
  <c r="I805" i="2"/>
  <c r="I804" i="2"/>
  <c r="C869" i="2"/>
  <c r="I867" i="2"/>
  <c r="I868" i="2"/>
  <c r="C311" i="2"/>
  <c r="I310" i="2"/>
  <c r="I309" i="2"/>
  <c r="C176" i="2"/>
  <c r="I175" i="2"/>
  <c r="I174" i="2"/>
  <c r="C194" i="2"/>
  <c r="I193" i="2"/>
  <c r="I192" i="2"/>
  <c r="C140" i="2"/>
  <c r="I138" i="2"/>
  <c r="I139" i="2"/>
  <c r="C779" i="2"/>
  <c r="I778" i="2"/>
  <c r="I777" i="2"/>
  <c r="C842" i="2"/>
  <c r="I840" i="2"/>
  <c r="I841" i="2"/>
  <c r="C896" i="2"/>
  <c r="I894" i="2"/>
  <c r="I895" i="2"/>
  <c r="C347" i="2"/>
  <c r="I346" i="2"/>
  <c r="I345" i="2"/>
  <c r="I22" i="2"/>
  <c r="I21" i="2"/>
  <c r="C23" i="2"/>
  <c r="C734" i="2"/>
  <c r="I732" i="2"/>
  <c r="I733" i="2"/>
  <c r="C545" i="2"/>
  <c r="I544" i="2"/>
  <c r="I543" i="2"/>
  <c r="C86" i="2"/>
  <c r="I85" i="2"/>
  <c r="I84" i="2"/>
  <c r="C770" i="2"/>
  <c r="I769" i="2"/>
  <c r="I768" i="2"/>
  <c r="C383" i="2"/>
  <c r="I382" i="2"/>
  <c r="I381" i="2"/>
  <c r="C257" i="2"/>
  <c r="I256" i="2"/>
  <c r="I255" i="2"/>
  <c r="C329" i="2"/>
  <c r="I327" i="2"/>
  <c r="I328" i="2"/>
  <c r="C95" i="2"/>
  <c r="I94" i="2"/>
  <c r="I93" i="2"/>
  <c r="C950" i="2"/>
  <c r="I948" i="2"/>
  <c r="I949" i="2"/>
  <c r="C482" i="2"/>
  <c r="I481" i="2"/>
  <c r="I480" i="2"/>
  <c r="C113" i="2"/>
  <c r="I112" i="2"/>
  <c r="I111" i="2"/>
  <c r="C527" i="2"/>
  <c r="I525" i="2"/>
  <c r="I526" i="2"/>
  <c r="I822" i="2"/>
  <c r="I823" i="2"/>
  <c r="K822" i="2" s="1"/>
  <c r="C824" i="2"/>
  <c r="C77" i="2"/>
  <c r="I76" i="2"/>
  <c r="I75" i="2"/>
  <c r="C941" i="2"/>
  <c r="I939" i="2"/>
  <c r="I940" i="2"/>
  <c r="C473" i="2"/>
  <c r="I471" i="2"/>
  <c r="I472" i="2"/>
  <c r="C536" i="2"/>
  <c r="I534" i="2"/>
  <c r="I535" i="2"/>
  <c r="C716" i="2"/>
  <c r="I714" i="2"/>
  <c r="I715" i="2"/>
  <c r="C590" i="2"/>
  <c r="I589" i="2"/>
  <c r="I588" i="2"/>
  <c r="M6" i="2"/>
  <c r="C131" i="2"/>
  <c r="I130" i="2"/>
  <c r="I129" i="2"/>
  <c r="C887" i="2"/>
  <c r="I885" i="2"/>
  <c r="I886" i="2"/>
  <c r="C122" i="2"/>
  <c r="I120" i="2"/>
  <c r="I121" i="2"/>
  <c r="C392" i="2"/>
  <c r="I390" i="2"/>
  <c r="I391" i="2"/>
  <c r="C725" i="2"/>
  <c r="I723" i="2"/>
  <c r="I724" i="2"/>
  <c r="C572" i="2"/>
  <c r="I571" i="2"/>
  <c r="I570" i="2"/>
  <c r="K129" i="2" l="1"/>
  <c r="K345" i="2"/>
  <c r="K561" i="2"/>
  <c r="K795" i="2"/>
  <c r="K507" i="2"/>
  <c r="K993" i="2"/>
  <c r="K777" i="2"/>
  <c r="K93" i="2"/>
  <c r="K264" i="2"/>
  <c r="K606" i="2"/>
  <c r="K174" i="2"/>
  <c r="K336" i="2"/>
  <c r="K543" i="2"/>
  <c r="K849" i="2"/>
  <c r="K660" i="2"/>
  <c r="K867" i="2"/>
  <c r="K633" i="2"/>
  <c r="K282" i="2"/>
  <c r="K354" i="2"/>
  <c r="K516" i="2"/>
  <c r="K894" i="2"/>
  <c r="K732" i="2"/>
  <c r="K120" i="2"/>
  <c r="K534" i="2"/>
  <c r="K201" i="2"/>
  <c r="K435" i="2"/>
  <c r="K696" i="2"/>
  <c r="K363" i="2"/>
  <c r="K327" i="2"/>
  <c r="K417" i="2"/>
  <c r="K552" i="2"/>
  <c r="K381" i="2"/>
  <c r="K21" i="2"/>
  <c r="K912" i="2"/>
  <c r="K48" i="2"/>
  <c r="K111" i="2"/>
  <c r="K453" i="2"/>
  <c r="K858" i="2"/>
  <c r="K318" i="2"/>
  <c r="K309" i="2"/>
  <c r="K840" i="2"/>
  <c r="K39" i="2"/>
  <c r="K66" i="2"/>
  <c r="K984" i="2"/>
  <c r="K57" i="2"/>
  <c r="K75" i="2"/>
  <c r="K948" i="2"/>
  <c r="K615" i="2"/>
  <c r="K624" i="2"/>
  <c r="K966" i="2"/>
  <c r="K210" i="2"/>
  <c r="K246" i="2"/>
  <c r="K588" i="2"/>
  <c r="K84" i="2"/>
  <c r="K489" i="2"/>
  <c r="K831" i="2"/>
  <c r="K300" i="2"/>
  <c r="K651" i="2"/>
  <c r="K579" i="2"/>
  <c r="K399" i="2"/>
  <c r="K975" i="2"/>
  <c r="K669" i="2"/>
  <c r="K219" i="2"/>
  <c r="K678" i="2"/>
  <c r="K723" i="2"/>
  <c r="K390" i="2"/>
  <c r="K714" i="2"/>
  <c r="K759" i="2"/>
  <c r="K147" i="2"/>
  <c r="K183" i="2"/>
  <c r="K750" i="2"/>
  <c r="K165" i="2"/>
  <c r="K3" i="2"/>
  <c r="K525" i="2"/>
  <c r="K12" i="2"/>
  <c r="K228" i="2"/>
  <c r="K102" i="2"/>
  <c r="K498" i="2"/>
  <c r="K642" i="2"/>
  <c r="K876" i="2"/>
  <c r="K903" i="2"/>
  <c r="K255" i="2"/>
  <c r="K804" i="2"/>
  <c r="K1002" i="2"/>
  <c r="K372" i="2"/>
  <c r="K741" i="2"/>
  <c r="K156" i="2"/>
  <c r="K426" i="2"/>
  <c r="K687" i="2"/>
  <c r="K138" i="2"/>
  <c r="K885" i="2"/>
  <c r="K471" i="2"/>
  <c r="K480" i="2"/>
  <c r="K192" i="2"/>
  <c r="K291" i="2"/>
  <c r="K444" i="2"/>
  <c r="K237" i="2"/>
  <c r="K30" i="2"/>
  <c r="K921" i="2"/>
  <c r="K273" i="2"/>
  <c r="K786" i="2"/>
  <c r="K570" i="2"/>
  <c r="K939" i="2"/>
  <c r="K768" i="2"/>
  <c r="K462" i="2"/>
  <c r="K930" i="2"/>
  <c r="K597" i="2"/>
  <c r="K957" i="2"/>
  <c r="K813" i="2"/>
  <c r="K705" i="2"/>
  <c r="K408" i="2"/>
  <c r="M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ADMINSENA</author>
    <author>Suzann Avila</author>
  </authors>
  <commentList>
    <comment ref="H229" authorId="0" shapeId="0" xr:uid="{885463CE-05F3-4E0F-A94A-CB324F2277B5}">
      <text>
        <r>
          <rPr>
            <b/>
            <sz val="9"/>
            <color indexed="81"/>
            <rFont val="Tahoma"/>
            <family val="2"/>
          </rPr>
          <t>ADMINSENA:</t>
        </r>
        <r>
          <rPr>
            <sz val="9"/>
            <color indexed="81"/>
            <rFont val="Tahoma"/>
            <family val="2"/>
          </rPr>
          <t xml:space="preserve">
SUZANN BIBIANA ÁVILA L.</t>
        </r>
      </text>
    </comment>
    <comment ref="H232" authorId="0" shapeId="0" xr:uid="{7CD6F600-B80A-43DE-AE3C-218841CD198D}">
      <text>
        <r>
          <rPr>
            <b/>
            <sz val="9"/>
            <color indexed="81"/>
            <rFont val="Tahoma"/>
            <family val="2"/>
          </rPr>
          <t>ADMINSENA:</t>
        </r>
        <r>
          <rPr>
            <sz val="9"/>
            <color indexed="81"/>
            <rFont val="Tahoma"/>
            <family val="2"/>
          </rPr>
          <t xml:space="preserve">
SUZANN BIBIANA ÁVILA L.</t>
        </r>
      </text>
    </comment>
    <comment ref="C391" authorId="1" shapeId="0" xr:uid="{CB8B4358-F1F2-4757-9B9C-4D3F74D0ABE8}">
      <text>
        <r>
          <rPr>
            <b/>
            <sz val="9"/>
            <color indexed="81"/>
            <rFont val="Tahoma"/>
            <family val="2"/>
          </rPr>
          <t>Suzann Avila:</t>
        </r>
        <r>
          <rPr>
            <sz val="9"/>
            <color indexed="81"/>
            <rFont val="Tahoma"/>
            <family val="2"/>
          </rPr>
          <t xml:space="preserve">
</t>
        </r>
      </text>
    </comment>
    <comment ref="G481" authorId="1" shapeId="0" xr:uid="{5DF22C16-25B3-40C1-BE23-0850E11FBAA6}">
      <text>
        <r>
          <rPr>
            <b/>
            <sz val="9"/>
            <color indexed="81"/>
            <rFont val="Tahoma"/>
            <family val="2"/>
          </rPr>
          <t>Suzann Avila:</t>
        </r>
        <r>
          <rPr>
            <sz val="9"/>
            <color indexed="81"/>
            <rFont val="Tahoma"/>
            <family val="2"/>
          </rPr>
          <t xml:space="preserve">
se programa de 12 a 3 con el insytructor alejandro montoya</t>
        </r>
      </text>
    </comment>
    <comment ref="C511" authorId="1" shapeId="0" xr:uid="{9DF8BF5B-AA85-4079-A6C0-BBD6E402D672}">
      <text>
        <r>
          <rPr>
            <b/>
            <sz val="9"/>
            <color indexed="81"/>
            <rFont val="Tahoma"/>
            <family val="2"/>
          </rPr>
          <t>Suzann Avila:</t>
        </r>
        <r>
          <rPr>
            <sz val="9"/>
            <color indexed="81"/>
            <rFont val="Tahoma"/>
            <family val="2"/>
          </rPr>
          <t xml:space="preserve">
se programa de las 2 a las 6 con la fica 3223888 de gsst</t>
        </r>
      </text>
    </comment>
    <comment ref="F511" authorId="1" shapeId="0" xr:uid="{D4E11591-3238-4DF4-A7FB-98168C4C1676}">
      <text>
        <r>
          <rPr>
            <b/>
            <sz val="9"/>
            <color indexed="81"/>
            <rFont val="Tahoma"/>
            <family val="2"/>
          </rPr>
          <t>Suzann Avila:</t>
        </r>
        <r>
          <rPr>
            <sz val="9"/>
            <color indexed="81"/>
            <rFont val="Tahoma"/>
            <family val="2"/>
          </rPr>
          <t xml:space="preserve">
SE PROGRAMA DE LAS 3 A LAS 9</t>
        </r>
      </text>
    </comment>
    <comment ref="C518" authorId="1" shapeId="0" xr:uid="{EF8C3460-D4FB-46C0-B28E-DDC39CEBF012}">
      <text>
        <r>
          <rPr>
            <b/>
            <sz val="9"/>
            <color indexed="81"/>
            <rFont val="Tahoma"/>
            <family val="2"/>
          </rPr>
          <t>Suzann Avila:</t>
        </r>
        <r>
          <rPr>
            <sz val="9"/>
            <color indexed="81"/>
            <rFont val="Tahoma"/>
            <family val="2"/>
          </rPr>
          <t xml:space="preserve">
se programa de 12:00 a 15:00 la ficha 2927243</t>
        </r>
      </text>
    </comment>
    <comment ref="G529" authorId="1" shapeId="0" xr:uid="{2C19A6DA-080C-42E9-AD04-E7561718B5E9}">
      <text>
        <r>
          <rPr>
            <b/>
            <sz val="9"/>
            <color indexed="81"/>
            <rFont val="Tahoma"/>
            <family val="2"/>
          </rPr>
          <t>Suzann Avila:</t>
        </r>
        <r>
          <rPr>
            <sz val="9"/>
            <color indexed="81"/>
            <rFont val="Tahoma"/>
            <family val="2"/>
          </rPr>
          <t xml:space="preserve">
progrmado desde las15:  a las 18:00
</t>
        </r>
      </text>
    </comment>
    <comment ref="C556" authorId="1" shapeId="0" xr:uid="{7BF2533D-889D-4B54-B9BD-AD4B2890E4BC}">
      <text>
        <r>
          <rPr>
            <b/>
            <sz val="9"/>
            <color indexed="81"/>
            <rFont val="Tahoma"/>
            <family val="2"/>
          </rPr>
          <t>Suzann Avila:</t>
        </r>
        <r>
          <rPr>
            <sz val="9"/>
            <color indexed="81"/>
            <rFont val="Tahoma"/>
            <family val="2"/>
          </rPr>
          <t xml:space="preserve">
SE PROGRAMA DE LAS 15 A LAS 21</t>
        </r>
      </text>
    </comment>
    <comment ref="G556" authorId="1" shapeId="0" xr:uid="{7E604816-B2D6-4D81-A729-3058A2126BF8}">
      <text>
        <r>
          <rPr>
            <b/>
            <sz val="9"/>
            <color indexed="81"/>
            <rFont val="Tahoma"/>
            <family val="2"/>
          </rPr>
          <t>Suzann Avila:</t>
        </r>
        <r>
          <rPr>
            <sz val="9"/>
            <color indexed="81"/>
            <rFont val="Tahoma"/>
            <family val="2"/>
          </rPr>
          <t xml:space="preserve">
SE PROGRAMA DE LAS 3  LAS 9</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Suzann Avila</author>
  </authors>
  <commentList>
    <comment ref="B3" authorId="0" shapeId="0" xr:uid="{774EBED0-8AA0-482E-A60E-C86104885D8B}">
      <text>
        <r>
          <rPr>
            <b/>
            <sz val="9"/>
            <color indexed="81"/>
            <rFont val="Tahoma"/>
            <family val="2"/>
          </rPr>
          <t>Suzann Avila:</t>
        </r>
        <r>
          <rPr>
            <sz val="9"/>
            <color indexed="81"/>
            <rFont val="Tahoma"/>
            <family val="2"/>
          </rPr>
          <t xml:space="preserve">
fecha fin 6 de febrero</t>
        </r>
      </text>
    </comment>
    <comment ref="B12" authorId="0" shapeId="0" xr:uid="{EE4236BE-163A-4DD9-99FA-02D6926180EB}">
      <text>
        <r>
          <rPr>
            <b/>
            <sz val="9"/>
            <color indexed="81"/>
            <rFont val="Tahoma"/>
            <family val="2"/>
          </rPr>
          <t>Suzann Avila:</t>
        </r>
        <r>
          <rPr>
            <sz val="9"/>
            <color indexed="81"/>
            <rFont val="Tahoma"/>
            <family val="2"/>
          </rPr>
          <t xml:space="preserve">
fecha fin 28 de febrero</t>
        </r>
      </text>
    </comment>
    <comment ref="B57" authorId="0" shapeId="0" xr:uid="{2D1BB2AA-7C58-4A84-8514-E35568DB7BF1}">
      <text>
        <r>
          <rPr>
            <b/>
            <sz val="9"/>
            <color indexed="81"/>
            <rFont val="Tahoma"/>
            <family val="2"/>
          </rPr>
          <t>Suzann Avila:</t>
        </r>
        <r>
          <rPr>
            <sz val="9"/>
            <color indexed="81"/>
            <rFont val="Tahoma"/>
            <family val="2"/>
          </rPr>
          <t xml:space="preserve">
fefca fin 14 de julio</t>
        </r>
      </text>
    </comment>
    <comment ref="B66" authorId="0" shapeId="0" xr:uid="{7357A8BB-9EBE-47F9-8257-20441E8B76EC}">
      <text>
        <r>
          <rPr>
            <b/>
            <sz val="9"/>
            <color indexed="81"/>
            <rFont val="Tahoma"/>
            <family val="2"/>
          </rPr>
          <t>Suzann Avila:</t>
        </r>
        <r>
          <rPr>
            <sz val="9"/>
            <color indexed="81"/>
            <rFont val="Tahoma"/>
            <family val="2"/>
          </rPr>
          <t xml:space="preserve">
fecha fin 14 de julio</t>
        </r>
      </text>
    </comment>
    <comment ref="B75" authorId="0" shapeId="0" xr:uid="{2F5B37D4-B298-489C-88AD-C2C73D30A53B}">
      <text>
        <r>
          <rPr>
            <b/>
            <sz val="9"/>
            <color indexed="81"/>
            <rFont val="Tahoma"/>
            <family val="2"/>
          </rPr>
          <t>Suzann Avila:</t>
        </r>
        <r>
          <rPr>
            <sz val="9"/>
            <color indexed="81"/>
            <rFont val="Tahoma"/>
            <family val="2"/>
          </rPr>
          <t xml:space="preserve">
 fecha fin 7 de octubre</t>
        </r>
      </text>
    </comment>
    <comment ref="B84" authorId="0" shapeId="0" xr:uid="{BF112265-2DB7-4C71-A647-4C37E2926AB4}">
      <text>
        <r>
          <rPr>
            <b/>
            <sz val="9"/>
            <color indexed="81"/>
            <rFont val="Tahoma"/>
            <family val="2"/>
          </rPr>
          <t>Suzann Avila:</t>
        </r>
        <r>
          <rPr>
            <sz val="9"/>
            <color indexed="81"/>
            <rFont val="Tahoma"/>
            <family val="2"/>
          </rPr>
          <t xml:space="preserve">
fecha fin 7 de octubre</t>
        </r>
      </text>
    </comment>
    <comment ref="B93" authorId="0" shapeId="0" xr:uid="{239B0E3A-F513-447B-BADD-4EB884CB2CB9}">
      <text>
        <r>
          <rPr>
            <b/>
            <sz val="9"/>
            <color indexed="81"/>
            <rFont val="Tahoma"/>
            <family val="2"/>
          </rPr>
          <t>Suzann Avila:</t>
        </r>
        <r>
          <rPr>
            <sz val="9"/>
            <color indexed="81"/>
            <rFont val="Tahoma"/>
            <family val="2"/>
          </rPr>
          <t xml:space="preserve">
fecha fin 11 de noviembre</t>
        </r>
      </text>
    </comment>
    <comment ref="B102" authorId="0" shapeId="0" xr:uid="{BBF149F0-4A11-4919-89C8-BC588601D3A0}">
      <text>
        <r>
          <rPr>
            <b/>
            <sz val="9"/>
            <color indexed="81"/>
            <rFont val="Tahoma"/>
            <family val="2"/>
          </rPr>
          <t>Suzann Avila:</t>
        </r>
        <r>
          <rPr>
            <sz val="9"/>
            <color indexed="81"/>
            <rFont val="Tahoma"/>
            <family val="2"/>
          </rPr>
          <t xml:space="preserve">
fecha fin 14 de enero</t>
        </r>
      </text>
    </comment>
    <comment ref="B111" authorId="0" shapeId="0" xr:uid="{DE917F3A-D26B-46F3-8326-41533839F8E3}">
      <text>
        <r>
          <rPr>
            <b/>
            <sz val="9"/>
            <color indexed="81"/>
            <rFont val="Tahoma"/>
            <family val="2"/>
          </rPr>
          <t>Suzann Avila:</t>
        </r>
        <r>
          <rPr>
            <sz val="9"/>
            <color indexed="81"/>
            <rFont val="Tahoma"/>
            <family val="2"/>
          </rPr>
          <t xml:space="preserve">
fecha fin 14 de enero</t>
        </r>
      </text>
    </comment>
    <comment ref="B120" authorId="0" shapeId="0" xr:uid="{57ACB630-8934-4B01-984C-BC0FD929A4D6}">
      <text>
        <r>
          <rPr>
            <b/>
            <sz val="9"/>
            <color indexed="81"/>
            <rFont val="Tahoma"/>
            <family val="2"/>
          </rPr>
          <t>Suzann Avila:</t>
        </r>
        <r>
          <rPr>
            <sz val="9"/>
            <color indexed="81"/>
            <rFont val="Tahoma"/>
            <family val="2"/>
          </rPr>
          <t xml:space="preserve">
11 de diciembre</t>
        </r>
      </text>
    </comment>
    <comment ref="B129" authorId="0" shapeId="0" xr:uid="{2847E7C7-A40A-475C-972A-892910ED7D23}">
      <text>
        <r>
          <rPr>
            <b/>
            <sz val="9"/>
            <color indexed="81"/>
            <rFont val="Tahoma"/>
            <family val="2"/>
          </rPr>
          <t>Suzann Avila:</t>
        </r>
        <r>
          <rPr>
            <sz val="9"/>
            <color indexed="81"/>
            <rFont val="Tahoma"/>
            <family val="2"/>
          </rPr>
          <t xml:space="preserve">
10 de mayo 2027</t>
        </r>
      </text>
    </comment>
    <comment ref="B138" authorId="0" shapeId="0" xr:uid="{5152AA88-792A-4379-990A-779832679B79}">
      <text>
        <r>
          <rPr>
            <b/>
            <sz val="9"/>
            <color indexed="81"/>
            <rFont val="Tahoma"/>
            <family val="2"/>
          </rPr>
          <t>Suzann Avila:</t>
        </r>
        <r>
          <rPr>
            <sz val="9"/>
            <color indexed="81"/>
            <rFont val="Tahoma"/>
            <family val="2"/>
          </rPr>
          <t xml:space="preserve">
15 de marzo del 2027</t>
        </r>
      </text>
    </comment>
    <comment ref="B147" authorId="0" shapeId="0" xr:uid="{C8880FA3-8BFA-4913-B65A-5F7BFA7ACE03}">
      <text>
        <r>
          <rPr>
            <b/>
            <sz val="9"/>
            <color indexed="81"/>
            <rFont val="Tahoma"/>
            <family val="2"/>
          </rPr>
          <t>Suzann Avila:</t>
        </r>
        <r>
          <rPr>
            <sz val="9"/>
            <color indexed="81"/>
            <rFont val="Tahoma"/>
            <family val="2"/>
          </rPr>
          <t xml:space="preserve">
10 de mayo 2027</t>
        </r>
      </text>
    </comment>
    <comment ref="B156" authorId="0" shapeId="0" xr:uid="{2BF0235A-97E7-4F40-8005-C451E98D53BE}">
      <text>
        <r>
          <rPr>
            <b/>
            <sz val="9"/>
            <color indexed="81"/>
            <rFont val="Tahoma"/>
            <family val="2"/>
          </rPr>
          <t>Suzann Avila:</t>
        </r>
        <r>
          <rPr>
            <sz val="9"/>
            <color indexed="81"/>
            <rFont val="Tahoma"/>
            <family val="2"/>
          </rPr>
          <t xml:space="preserve">
1o de mayo 2025</t>
        </r>
      </text>
    </comment>
    <comment ref="B282" authorId="0" shapeId="0" xr:uid="{B5FACA2E-5692-4837-8183-A0C26CDAE314}">
      <text>
        <r>
          <rPr>
            <b/>
            <sz val="9"/>
            <color indexed="81"/>
            <rFont val="Tahoma"/>
            <family val="2"/>
          </rPr>
          <t>Suzann Avila:</t>
        </r>
        <r>
          <rPr>
            <sz val="9"/>
            <color indexed="81"/>
            <rFont val="Tahoma"/>
            <family val="2"/>
          </rPr>
          <t xml:space="preserve">
Fecha inicial de formación 04/08/2025
Fecha final de formación 03/11/2026</t>
        </r>
      </text>
    </comment>
    <comment ref="C354" authorId="0" shapeId="0" xr:uid="{214546B5-A8EE-47E9-BFB1-7CE5A81EB11D}">
      <text>
        <r>
          <rPr>
            <b/>
            <sz val="9"/>
            <color indexed="81"/>
            <rFont val="Tahoma"/>
            <family val="2"/>
          </rPr>
          <t>Suzann Avila:</t>
        </r>
        <r>
          <rPr>
            <sz val="9"/>
            <color indexed="81"/>
            <rFont val="Tahoma"/>
            <family val="2"/>
          </rPr>
          <t xml:space="preserve">
Fecha inicial de formación 11/12/2023
Fecha final de formación 10/03/2026 / 19 APRENDICES</t>
        </r>
      </text>
    </comment>
    <comment ref="C363" authorId="0" shapeId="0" xr:uid="{9DFDFAF8-AB2D-4C66-B66C-6DE71C1D4874}">
      <text>
        <r>
          <rPr>
            <b/>
            <sz val="9"/>
            <color indexed="81"/>
            <rFont val="Tahoma"/>
            <family val="2"/>
          </rPr>
          <t>Suzann Avila:</t>
        </r>
        <r>
          <rPr>
            <sz val="9"/>
            <color indexed="81"/>
            <rFont val="Tahoma"/>
            <family val="2"/>
          </rPr>
          <t xml:space="preserve">
Fecha inicial de formación 11/12/2023
Fecha final de formación 10/03/2026 /  6 APRENDICES</t>
        </r>
      </text>
    </comment>
    <comment ref="C372" authorId="0" shapeId="0" xr:uid="{E00B93AE-FA82-4318-9087-F157210299B2}">
      <text>
        <r>
          <rPr>
            <b/>
            <sz val="9"/>
            <color indexed="81"/>
            <rFont val="Tahoma"/>
            <family val="2"/>
          </rPr>
          <t>Suzann Avila:</t>
        </r>
        <r>
          <rPr>
            <sz val="9"/>
            <color indexed="81"/>
            <rFont val="Tahoma"/>
            <family val="2"/>
          </rPr>
          <t xml:space="preserve">
Fecha inicial de formación 16/12/2024
Fecha final de formación 15/06/2027</t>
        </r>
      </text>
    </comment>
    <comment ref="C381" authorId="0" shapeId="0" xr:uid="{78C6A6A3-E0EF-4C63-9C86-8FBF60A6D2A8}">
      <text>
        <r>
          <rPr>
            <b/>
            <sz val="9"/>
            <color indexed="81"/>
            <rFont val="Tahoma"/>
            <family val="2"/>
          </rPr>
          <t>Suzann Avila:</t>
        </r>
        <r>
          <rPr>
            <sz val="9"/>
            <color indexed="81"/>
            <rFont val="Tahoma"/>
            <family val="2"/>
          </rPr>
          <t xml:space="preserve">
Fecha inicial de formación 29/04/2025
Fecha final de formación 28/07/202</t>
        </r>
      </text>
    </comment>
    <comment ref="B390" authorId="0" shapeId="0" xr:uid="{7D66BBA2-1B11-4E97-8A76-E780D1EAC937}">
      <text>
        <r>
          <rPr>
            <b/>
            <sz val="9"/>
            <color indexed="81"/>
            <rFont val="Tahoma"/>
            <family val="2"/>
          </rPr>
          <t>Suzann Avila:</t>
        </r>
        <r>
          <rPr>
            <sz val="9"/>
            <color indexed="81"/>
            <rFont val="Tahoma"/>
            <family val="2"/>
          </rPr>
          <t xml:space="preserve">
Fecha inicial de formación 11/12/2025
Fecha final de formación 10/03/2028</t>
        </r>
      </text>
    </comment>
    <comment ref="B435" authorId="0" shapeId="0" xr:uid="{B2C37757-3500-4A1A-80BD-245F96F97182}">
      <text>
        <r>
          <rPr>
            <b/>
            <sz val="9"/>
            <color indexed="81"/>
            <rFont val="Tahoma"/>
            <family val="2"/>
          </rPr>
          <t>Suzann Avila:</t>
        </r>
        <r>
          <rPr>
            <sz val="9"/>
            <color indexed="81"/>
            <rFont val="Tahoma"/>
            <family val="2"/>
          </rPr>
          <t xml:space="preserve">
Fecha inicial de formación 27/10/2025
Fecha final de formación 26/01/2027</t>
        </r>
      </text>
    </comment>
    <comment ref="B444" authorId="0" shapeId="0" xr:uid="{F63715D7-6477-4857-B7D1-02837FDE88C2}">
      <text>
        <r>
          <rPr>
            <b/>
            <sz val="9"/>
            <color indexed="81"/>
            <rFont val="Tahoma"/>
            <family val="2"/>
          </rPr>
          <t>Suzann Avila:</t>
        </r>
        <r>
          <rPr>
            <sz val="9"/>
            <color indexed="81"/>
            <rFont val="Tahoma"/>
            <family val="2"/>
          </rPr>
          <t xml:space="preserve">
Fecha inicial de formación 10/02/2025
Fecha final de formación 11/05/2026</t>
        </r>
      </text>
    </comment>
    <comment ref="B471" authorId="0" shapeId="0" xr:uid="{50E3CB13-5BCC-4C7F-B760-427F33FDC212}">
      <text>
        <r>
          <rPr>
            <b/>
            <sz val="9"/>
            <color indexed="81"/>
            <rFont val="Tahoma"/>
            <family val="2"/>
          </rPr>
          <t>Suzann Avila:</t>
        </r>
        <r>
          <rPr>
            <sz val="9"/>
            <color indexed="81"/>
            <rFont val="Tahoma"/>
            <family val="2"/>
          </rPr>
          <t xml:space="preserve">
echa inicial de formación 09/12/2024
Fecha final de formación 08/06/202</t>
        </r>
      </text>
    </comment>
    <comment ref="B498" authorId="0" shapeId="0" xr:uid="{8FA4F29E-CF30-4CCC-B978-9E5481F21EE6}">
      <text>
        <r>
          <rPr>
            <b/>
            <sz val="9"/>
            <color indexed="81"/>
            <rFont val="Tahoma"/>
            <family val="2"/>
          </rPr>
          <t>Suzann Avila:</t>
        </r>
        <r>
          <rPr>
            <sz val="9"/>
            <color indexed="81"/>
            <rFont val="Tahoma"/>
            <family val="2"/>
          </rPr>
          <t xml:space="preserve">
23/04/2024
Fecha final de formación 22/07/2026 / 10 APRENICES</t>
        </r>
      </text>
    </comment>
    <comment ref="C507" authorId="0" shapeId="0" xr:uid="{29CFA3BA-D2F9-47E9-9691-0A5487F3A066}">
      <text>
        <r>
          <rPr>
            <b/>
            <sz val="9"/>
            <color indexed="81"/>
            <rFont val="Tahoma"/>
            <family val="2"/>
          </rPr>
          <t>Suzann Avila:</t>
        </r>
        <r>
          <rPr>
            <sz val="9"/>
            <color indexed="81"/>
            <rFont val="Tahoma"/>
            <family val="2"/>
          </rPr>
          <t xml:space="preserve">
echa inicial de formación 17/09/2025
Fecha final de formación 16/12/202</t>
        </r>
      </text>
    </comment>
    <comment ref="B525" authorId="0" shapeId="0" xr:uid="{433342B8-E319-4771-89D2-E0DC5A674516}">
      <text>
        <r>
          <rPr>
            <b/>
            <sz val="9"/>
            <color indexed="81"/>
            <rFont val="Tahoma"/>
            <family val="2"/>
          </rPr>
          <t>Suzann Avila:</t>
        </r>
        <r>
          <rPr>
            <sz val="9"/>
            <color indexed="81"/>
            <rFont val="Tahoma"/>
            <family val="2"/>
          </rPr>
          <t xml:space="preserve">
Fecha final de formación 24/11/2026</t>
        </r>
      </text>
    </comment>
    <comment ref="B534" authorId="0" shapeId="0" xr:uid="{FEC66ADD-38DC-437B-8153-DD23F56ACAAB}">
      <text>
        <r>
          <rPr>
            <b/>
            <sz val="9"/>
            <color indexed="81"/>
            <rFont val="Tahoma"/>
            <family val="2"/>
          </rPr>
          <t>Suzann Avila:</t>
        </r>
        <r>
          <rPr>
            <sz val="9"/>
            <color indexed="81"/>
            <rFont val="Tahoma"/>
            <family val="2"/>
          </rPr>
          <t xml:space="preserve">
Fecha inicial de formación 25/07/2025
Fecha final de formación 24/10/2026</t>
        </r>
      </text>
    </comment>
    <comment ref="B660" authorId="0" shapeId="0" xr:uid="{7A11D715-E17F-46B6-A376-B961FC5C3B71}">
      <text>
        <r>
          <rPr>
            <b/>
            <sz val="9"/>
            <color indexed="81"/>
            <rFont val="Tahoma"/>
            <family val="2"/>
          </rPr>
          <t>Suzann Avila:</t>
        </r>
        <r>
          <rPr>
            <sz val="9"/>
            <color indexed="81"/>
            <rFont val="Tahoma"/>
            <family val="2"/>
          </rPr>
          <t xml:space="preserve">
Fecha inicial de formación 15/10/2024
Fecha final de formación 14/01/202</t>
        </r>
      </text>
    </comment>
    <comment ref="B669" authorId="0" shapeId="0" xr:uid="{CF70EABA-3764-42F2-B822-70B6283F5125}">
      <text>
        <r>
          <rPr>
            <b/>
            <sz val="9"/>
            <color indexed="81"/>
            <rFont val="Tahoma"/>
            <family val="2"/>
          </rPr>
          <t>Suzann Avila:</t>
        </r>
        <r>
          <rPr>
            <sz val="9"/>
            <color indexed="81"/>
            <rFont val="Tahoma"/>
            <family val="2"/>
          </rPr>
          <t xml:space="preserve">
Fecha inicial de formación 17/03/2025
Fecha final de formación 16/09/2026</t>
        </r>
      </text>
    </comment>
    <comment ref="B687" authorId="0" shapeId="0" xr:uid="{E558F0E5-4613-4854-9458-E05DC9EDF842}">
      <text>
        <r>
          <rPr>
            <b/>
            <sz val="9"/>
            <color indexed="81"/>
            <rFont val="Tahoma"/>
            <family val="2"/>
          </rPr>
          <t>Suzann Avila:</t>
        </r>
        <r>
          <rPr>
            <sz val="9"/>
            <color indexed="81"/>
            <rFont val="Tahoma"/>
            <family val="2"/>
          </rPr>
          <t xml:space="preserve">
Fecha inicial de formación 25/07/2025
Fecha final de formación 24/10/2026</t>
        </r>
      </text>
    </comment>
    <comment ref="B696" authorId="0" shapeId="0" xr:uid="{265850F9-BF21-4BEC-814D-22F97BC461EB}">
      <text>
        <r>
          <rPr>
            <b/>
            <sz val="9"/>
            <color indexed="81"/>
            <rFont val="Tahoma"/>
            <family val="2"/>
          </rPr>
          <t>Suzann Avila:</t>
        </r>
        <r>
          <rPr>
            <sz val="9"/>
            <color indexed="81"/>
            <rFont val="Tahoma"/>
            <family val="2"/>
          </rPr>
          <t xml:space="preserve">
Fecha inicial de formación 14/10/2025
Fecha final de formación 13/01/2027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tc={F46C68F9-7588-4242-9472-D545D0C7ABC1}</author>
    <author>tc={2768D811-2CA0-451B-972E-E8B41658DAD8}</author>
    <author>tc={F0AD3582-4B32-41F1-9E47-200C8714F03B}</author>
    <author>tc={94A35569-A7ED-4C43-B846-42719166B577}</author>
    <author>tc={0F7EF1BC-6B92-4853-87EC-09A6C5834FA6}</author>
    <author>tc={0398F4D1-7BDE-4F51-8FB7-DAC6E7B6D724}</author>
    <author>tc={419D701E-B3C4-4075-8B11-5F6FFC2BD8B3}</author>
    <author>tc={A996603D-AD17-4913-B428-908288D72465}</author>
    <author>tc={370187B2-F407-4FEF-9AC2-B1CE12AE9185}</author>
    <author>tc={8BC06A18-AE81-4D65-B16E-D8D150BF39DA}</author>
    <author>tc={83CD6DDA-0861-4A42-A6CD-6D6F2B43671B}</author>
    <author>tc={F9510F40-B796-4838-A124-3EC01754E444}</author>
  </authors>
  <commentList>
    <comment ref="I15" authorId="0" shapeId="0" xr:uid="{F46C68F9-7588-4242-9472-D545D0C7ABC1}">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@Carlos Andres Palacios Garcia Se ajusta instructor porque pasa de ser contrato a planta Stiven solano, se elimina esta jornada</t>
      </text>
    </comment>
    <comment ref="I22" authorId="1" shapeId="0" xr:uid="{2768D811-2CA0-451B-972E-E8B41658DAD8}">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@Carlos Andres Palacios Garcia Se ajusta instructor porque pasa de ser contrato a planta Stiven solano, se elimina esta jornada</t>
      </text>
    </comment>
    <comment ref="E54" authorId="2" shapeId="0" xr:uid="{F0AD3582-4B32-41F1-9E47-200C8714F03B}">
      <text>
        <t>[Comentario encadenado]
Tu versión de Excel te permite leer este comentario encadenado; sin embargo, las ediciones que se apliquen se quitarán si el archivo se abre en una versión más reciente de Excel. Más información: https://go.microsoft.com/fwlink/?linkid=870924
Comentario:
    @Carlos Andres Palacios Garcia hasta 5/03/2026</t>
      </text>
    </comment>
    <comment ref="I132" authorId="3" shapeId="0" xr:uid="{94A35569-A7ED-4C43-B846-42719166B577}">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@Carlos Andres Palacios Garcia se ajusta por solicitud de instructor</t>
      </text>
    </comment>
    <comment ref="E177" authorId="4" shapeId="0" xr:uid="{0F7EF1BC-6B92-4853-87EC-09A6C5834FA6}">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ajustado Jimmy perea 13: 17</t>
      </text>
    </comment>
    <comment ref="D195" authorId="5" shapeId="0" xr:uid="{0398F4D1-7BDE-4F51-8FB7-DAC6E7B6D724}">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hola, se hace ajuste en la hora para evitar el cruce</t>
      </text>
    </comment>
    <comment ref="F318" authorId="6" shapeId="0" xr:uid="{419D701E-B3C4-4075-8B11-5F6FFC2BD8B3}">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ajustada paula</t>
      </text>
    </comment>
    <comment ref="G471" authorId="7" shapeId="0" xr:uid="{A996603D-AD17-4913-B428-908288D72465}">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@Carlos Andres Palacios Garcia se hace ajuste en esta jornada instructora nubia se incorpora a programación</t>
      </text>
    </comment>
    <comment ref="E522" authorId="8" shapeId="0" xr:uid="{370187B2-F407-4FEF-9AC2-B1CE12AE9185}">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@Carlos Andres Palacios Garcia se ajusta programación por solicitud de isntructor pasa de lunes 8am a 12m pasa a 5pm a 9pm</t>
      </text>
    </comment>
    <comment ref="F540" authorId="9" shapeId="0" xr:uid="{8BC06A18-AE81-4D65-B16E-D8D150BF39DA}">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@Carlos Andres Palacios Garcia se ajusta par solicitud de instructor pasa de la mañana 8a12 a martes 5 a 9pm</t>
      </text>
    </comment>
    <comment ref="I570" authorId="10" shapeId="0" xr:uid="{83CD6DDA-0861-4A42-A6CD-6D6F2B43671B}">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@Carlos Andres Palacios Garcia Se ajusta de 6pm a 9pm</t>
      </text>
    </comment>
    <comment ref="F576" authorId="11" shapeId="0" xr:uid="{F9510F40-B796-4838-A124-3EC01754E444}">
      <text>
        <t>[Comentario encadenado]
Tu versión de Excel te permite leer este comentario encadenado; sin embargo, las ediciones que se apliquen se quitarán si el archivo se abre en una versión más reciente de Excel. Más información: https://go.microsoft.com/fwlink/?linkid=870924
Comentario:
    @Katherin Gutierrez Cardona @Carlos Andres Palacios Garcia Se ajusta de 6pm a 9pm</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J942" authorId="0" shapeId="0" xr:uid="{28495B93-194C-4999-AEE7-CED25D72CDC9}">
      <text>
        <r>
          <rPr>
            <b/>
            <sz val="9"/>
            <color indexed="81"/>
            <rFont val="Tahoma"/>
            <family val="2"/>
          </rPr>
          <t>SE PROGRAMA RAP PENDIENTE DE LA ETAPA LECTIVA EN ALTERNANCIA CON ETAPA PRODUCTIVA</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Suzann Avila</author>
  </authors>
  <commentList>
    <comment ref="G65" authorId="0" shapeId="0" xr:uid="{C8B2C5BB-5A34-4472-A7F8-B1474A72F7CB}">
      <text>
        <r>
          <rPr>
            <b/>
            <sz val="9"/>
            <color indexed="81"/>
            <rFont val="Tahoma"/>
            <family val="2"/>
          </rPr>
          <t>Suzann Avila:</t>
        </r>
        <r>
          <rPr>
            <sz val="9"/>
            <color indexed="81"/>
            <rFont val="Tahoma"/>
            <family val="2"/>
          </rPr>
          <t xml:space="preserve">
termina el 10 de marzo</t>
        </r>
      </text>
    </comment>
    <comment ref="G66" authorId="0" shapeId="0" xr:uid="{190AC498-A562-46BE-874D-D0799EB19BA9}">
      <text>
        <r>
          <rPr>
            <b/>
            <sz val="9"/>
            <color indexed="81"/>
            <rFont val="Tahoma"/>
            <family val="2"/>
          </rPr>
          <t>Suzann Avila:</t>
        </r>
        <r>
          <rPr>
            <sz val="9"/>
            <color indexed="81"/>
            <rFont val="Tahoma"/>
            <family val="2"/>
          </rPr>
          <t xml:space="preserve">
termina el 10 de marzo</t>
        </r>
      </text>
    </comment>
    <comment ref="G76" authorId="0" shapeId="0" xr:uid="{32795807-FA7A-4BA4-B219-CF56F304DAD8}">
      <text>
        <r>
          <rPr>
            <b/>
            <sz val="9"/>
            <color indexed="81"/>
            <rFont val="Tahoma"/>
            <family val="2"/>
          </rPr>
          <t>Suzann Avila:</t>
        </r>
        <r>
          <rPr>
            <sz val="9"/>
            <color indexed="81"/>
            <rFont val="Tahoma"/>
            <family val="2"/>
          </rPr>
          <t xml:space="preserve">
TERMINO EL 14 DE ENERO LOS 6 MESES DE ETAPA PRODUCTIVA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<sst xmlns="http://schemas.openxmlformats.org/spreadsheetml/2006/main" count="22432" uniqueCount="1705">
  <si>
    <t>REPETICIONES EN LA PROGRAMACIÓN</t>
  </si>
  <si>
    <t>No.</t>
  </si>
  <si>
    <t>A. A.</t>
  </si>
  <si>
    <t>LUNES</t>
  </si>
  <si>
    <t>MARTES</t>
  </si>
  <si>
    <t>MIÉRCOLES</t>
  </si>
  <si>
    <t>JUEVES</t>
  </si>
  <si>
    <t>VIERNES</t>
  </si>
  <si>
    <t>SÁBADO</t>
  </si>
  <si>
    <t xml:space="preserve">98bg </t>
  </si>
  <si>
    <t>INSTRUCTOR</t>
  </si>
  <si>
    <t>ÁREA</t>
  </si>
  <si>
    <t>M</t>
  </si>
  <si>
    <t>08:00-12:00</t>
  </si>
  <si>
    <t>DESARROLLO CURRICULAR</t>
  </si>
  <si>
    <t>-</t>
  </si>
  <si>
    <t>TALLER ENERGÍA ELÉCTRICA SENA CENTRO DE LA CONSTRUCICÓN</t>
  </si>
  <si>
    <t>|</t>
  </si>
  <si>
    <t xml:space="preserve">b </t>
  </si>
  <si>
    <t>PROGRAMACIÓN I TRIMESTRE DE 2026</t>
  </si>
  <si>
    <t>FICHA</t>
  </si>
  <si>
    <t>PROGRAMA DE FORMACIÓN</t>
  </si>
  <si>
    <t>HORA</t>
  </si>
  <si>
    <t>7:00 - 12:00</t>
  </si>
  <si>
    <t>13:00 - 17:00</t>
  </si>
  <si>
    <t>18:00 - 21:00</t>
  </si>
  <si>
    <t>DESARROLLO CURRICULAR PROYECTOS ESPECIALES</t>
  </si>
  <si>
    <t>LINA JOHANNA QUINTERO VILLEGAS</t>
  </si>
  <si>
    <t>SEDE ANDRÉS SANÍN - AULA 113 - SALA DE SISTEMAS (CALLE 75 No. 19-52)</t>
  </si>
  <si>
    <t>DESARROLLO CURRICULAR FORMACIÓN COMPLEMENTARIA</t>
  </si>
  <si>
    <t>ELIANA MARÍN HOYOS</t>
  </si>
  <si>
    <t>204B - SALA DE SISTEMAS SENA CENTRO DE LA CONSTRUCCIÓN</t>
  </si>
  <si>
    <t>8:00 - 12:00</t>
  </si>
  <si>
    <t>:00 - 12:00)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</si>
  <si>
    <t>14:00 - 18:00</t>
  </si>
  <si>
    <t>RESULTADOS DE APRENDIZAJE ETAPA PRACTICA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</si>
  <si>
    <t>LORENA LÓPEZ CHACÓN</t>
  </si>
  <si>
    <t>EMPRESA</t>
  </si>
  <si>
    <t>RESULTADOS DE APRENDIZAJE ETAPA PRACTICA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</si>
  <si>
    <t>MARÍA CECILIA ALEGRÍA SANCHEZ</t>
  </si>
  <si>
    <t>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</si>
  <si>
    <t>6 - APLICAR EN LA RESOLUCIÓN DE PROBLEMAS REALES DEL SECTOR PRODUCTIVO, LOS CONOCIMIENTOS, HABILIDADES Y DESTREZAS PERTINENTES A LAS COMPETENCIAS DEL PROGRAMA DE FORMACIÓN ASUMIENDO ESTRATEGIAS Y METODOLOGÍAS DE AUTOGESTIÓN.</t>
  </si>
  <si>
    <t>14:00 - 16:00</t>
  </si>
  <si>
    <t>EJECUTAR EL PROGRAMA DE SALUD OCUPACIONAL DE LA EMPRESA, SEGÚN ORIENTACIONES DADAS Y NORMATIVIDAD VIGENTE
566644 - REALIZAR EVALUACIÓN, CONTROL Y SEGUIMIENTO DE LOS FACTORES DE RIESGO SEGÚN PRIORIZACIÓN.
A12. Realizar auditoria al SG-SST en la organización de empresa.</t>
  </si>
  <si>
    <t>VISITA A EMPRESA</t>
  </si>
  <si>
    <r>
      <t>EJECUTAR ACCIONES DE PROMOCIÓN DE LA SALUD Y PREVENCIÓN DE RIESGOS DEL TRABAJO PARA LA POBLACIÓN CUBIERTA Y NO CUBIERTA POR EL SER, EN RELACIÓN CON LAS NECESIDADES IDENTIFICADAS
5</t>
    </r>
    <r>
      <rPr>
        <sz val="8"/>
        <color theme="1"/>
        <rFont val="Calibri"/>
        <family val="2"/>
        <scheme val="minor"/>
      </rPr>
      <t>66639 - EJECUTAR PROCESOS DE INDUCCIÓN, CAPACITACIÓN Y ENTRENAMIENTO CON BASE EN EL PROGRAMA ESTABLECIDO POR LA ORGANIZACIÓN</t>
    </r>
    <r>
      <rPr>
        <b/>
        <sz val="8"/>
        <color theme="1"/>
        <rFont val="Calibri"/>
        <family val="2"/>
        <scheme val="minor"/>
      </rPr>
      <t>.
A11. Articular los componentes del SG-SST para la organización o empresa.</t>
    </r>
  </si>
  <si>
    <t>EJERCICIO DERECHOS FUNDAMENTALES EN EL TRABAJO
(42110153)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t>
  </si>
  <si>
    <t>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
A3. Identificar la normatividad legal y técnica colombiana en torno a seguridad y salud en el trabajo.</t>
  </si>
  <si>
    <t>YARLEN ANDRÉS PEREA SÁNCHEZ</t>
  </si>
  <si>
    <t>ANANÍAS LARRAHONDO CARABALÍ</t>
  </si>
  <si>
    <t>ADRIANA MARGARITA LUNA ARANGO</t>
  </si>
  <si>
    <t xml:space="preserve">PAOLA ANDREA GARCÍA LÓPEZ </t>
  </si>
  <si>
    <t>SEDE ANDRÉS SANÍN - AULA 103 - SALA DE SISTEMAS (CALLE 75 No. 19-52)</t>
  </si>
  <si>
    <t>SEDE ANDRÉS SANÍN - AULA 201 - (CALLE 75 No. 19-52)</t>
  </si>
  <si>
    <t>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t>
  </si>
  <si>
    <t>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t>
  </si>
  <si>
    <t>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t>
  </si>
  <si>
    <t>15:00 - 18:00</t>
  </si>
  <si>
    <t>VISITA EMPRESARIAL PROYECTO FINAL</t>
  </si>
  <si>
    <r>
      <t xml:space="preserve">EJECUTAR EL PROGRAMA DE SALUD OCUPACIONAL DE LA EMPRESA, SEGÚN ORIENTACIONES DADAS Y NORMATIVIDAD VIGENTE
</t>
    </r>
    <r>
      <rPr>
        <sz val="8"/>
        <color theme="1"/>
        <rFont val="Calibri"/>
        <family val="2"/>
        <scheme val="minor"/>
      </rPr>
      <t>566644 - REALIZAR EVALUACIÓN, CONTROL Y SEGUIMIENTO DE LOS FACTORES DE RIESGO SEGÚN PRIORIZACIÓN.</t>
    </r>
    <r>
      <rPr>
        <b/>
        <sz val="8"/>
        <color theme="1"/>
        <rFont val="Calibri"/>
        <family val="2"/>
        <scheme val="minor"/>
      </rPr>
      <t xml:space="preserve">
A12. Realizar auditoria al SG-SST en la organización de empresa.</t>
    </r>
  </si>
  <si>
    <t xml:space="preserve">JOSÉ REINEL GARCÍA MARÍN </t>
  </si>
  <si>
    <t xml:space="preserve">CLARA INÉS LUGO CALDERÓN </t>
  </si>
  <si>
    <t>SEDE ANDRÉS SANÍN - AULA 114 - SALA DE SISTEMAS (CALLE 75 No. 19-52)</t>
  </si>
  <si>
    <t>SEDE ANDRÉS SANÍN - AULA 112 - (CALLE 75 No. 19-52)</t>
  </si>
  <si>
    <t>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t>
  </si>
  <si>
    <t>WILFREDO GIL QUINTERO</t>
  </si>
  <si>
    <r>
      <t xml:space="preserve">EJECUTAR ACCIONES DE PROMOCIÓN DE LA SALUD Y PREVENCIÓN DE RIESGOS DEL TRABAJO PARA LA POBLACIÓN CUBIERTA Y NO CUBIERTA POR EL SER, EN RELACIÓN CON LAS NECESIDADES IDENTIFICADAS
</t>
    </r>
    <r>
      <rPr>
        <sz val="8"/>
        <color theme="1"/>
        <rFont val="Calibri"/>
        <family val="2"/>
        <scheme val="minor"/>
      </rPr>
      <t>566640 - DEFINIR PROGRAMA DE INDUCCIÓN, CAPACITACIÓN Y ENTRENAMIENTO DE ACUERDO CON POLÍTICAS DE LA ORGANIZACIÓN.</t>
    </r>
    <r>
      <rPr>
        <b/>
        <sz val="8"/>
        <color theme="1"/>
        <rFont val="Calibri"/>
        <family val="2"/>
        <scheme val="minor"/>
      </rPr>
      <t xml:space="preserve">
A9. Proponer medidas de control para la gestión del riesgo en la organización o empresa.</t>
    </r>
  </si>
  <si>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</si>
  <si>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t>
  </si>
  <si>
    <t>IVON DANIELA GUERRERO GARCES</t>
  </si>
  <si>
    <t>201 - SALA DE SISTEMAS SENA CENTRO DE LA CONSTRUCCIÓN</t>
  </si>
  <si>
    <t>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t>
  </si>
  <si>
    <t>SEDE ANDRÉS SANÍN - AULA 102 - SALA DE SISTEMAS (CALLE 75 No. 19-52)</t>
  </si>
  <si>
    <t>SEDE ANDRÉS SANÍN - AULA 111 - SALA DE SISTEMAS (CALLE 75 No. 19-52)</t>
  </si>
  <si>
    <t>302 - TALLER DE INSTALACIONES PARA SUMINISTRO DE GAS - SENA CENTRO DE LA CONSTRUCCIÓN</t>
  </si>
  <si>
    <t>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t>
  </si>
  <si>
    <t>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t>
  </si>
  <si>
    <t>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t>
  </si>
  <si>
    <t>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t>
  </si>
  <si>
    <t xml:space="preserve">PAULA ANDREA FERNÁNDEZ SOLARTE </t>
  </si>
  <si>
    <t xml:space="preserve">ADRIANA LÓPEZ APRAEZ </t>
  </si>
  <si>
    <t>SEDE ANDRÉS SANÍN - AULA 203 - (CALLE 75 No. 19-52)</t>
  </si>
  <si>
    <r>
      <t xml:space="preserve">APOYAR LAS ACTIVIDADES DE SALUD OCUPACIONAL DE ACUERDO CON EL PROGRAMA ESTABLECIDO Y NORMATIVA LEGAL VIGENTE
(8:00 - 12:00)
566591 - REALIZAR ANÁLISIS DE PUESTOS DE TRABAJO CON BASE EN METODOLOGÍAS ESTABLECIDAS.
</t>
    </r>
    <r>
      <rPr>
        <b/>
        <u/>
        <sz val="8"/>
        <color theme="1"/>
        <rFont val="Calibri"/>
        <family val="2"/>
        <scheme val="minor"/>
      </rPr>
      <t xml:space="preserve">INVESTIGACIÓN DE AT
</t>
    </r>
    <r>
      <rPr>
        <b/>
        <sz val="8"/>
        <color theme="1"/>
        <rFont val="Calibri"/>
        <family val="2"/>
        <scheme val="minor"/>
      </rPr>
      <t xml:space="preserve">
A7. Definir procedimientos de trabajo seguro.</t>
    </r>
  </si>
  <si>
    <t>LUPERLY PALACIO RODRÍGUEZ</t>
  </si>
  <si>
    <t>SEDE ANDRÉS SANÍN - AULA 110 (CALLE 75 No. 19-52)</t>
  </si>
  <si>
    <t>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t>
  </si>
  <si>
    <t>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t>
  </si>
  <si>
    <t>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t>
  </si>
  <si>
    <t>ANDRÉS FELIPE PAZ SUÁREZ</t>
  </si>
  <si>
    <t xml:space="preserve">JOHN HENRRY SEBASTIÁN CASTILLO OVIEDO </t>
  </si>
  <si>
    <t>ÁNGELA CRISTINA CASAÑAS ROMERO</t>
  </si>
  <si>
    <t>NN INGLES PRESENCIAL</t>
  </si>
  <si>
    <t>ÁLVARO JOSÉ GALINDO FERNÁNDEZ</t>
  </si>
  <si>
    <t>203 - SALA DE SISTEMAS SENA CENTRO DE LA CONSTRUCCIÓN</t>
  </si>
  <si>
    <t>APRENDIZAJE AUTONOMO</t>
  </si>
  <si>
    <t>EJECUTAR EL PROGRAMA DE SALUD OCUPACIONAL DE LA EMPRESA, SEGÚN ORIENTACIONES DADAS Y NORMATIVIDAD VIGENTE
566643 - APOYAR LA IMPLEMENTACIÓN DE ACTIVIDADES BÁSICAS DEL PROGRAMA DE SALUD OCUPACIONAL DE LA EMPRESA DE ACUERDO CON EL CRONOGRAMA ESTABLECIDO</t>
  </si>
  <si>
    <t>SEDE ANDRÉS SANÍN - AULA 202 - SALA DE SISTEMAS (CALLE 75 No. 19-52)</t>
  </si>
  <si>
    <t>JHENNYFFER SIMONDS VEGA</t>
  </si>
  <si>
    <t>SEDE ANDRÉS SANÍN - AULA 207 - (CALLE 75 No. 19-52)</t>
  </si>
  <si>
    <t>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t>
  </si>
  <si>
    <t>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&amp; ESTÁNDARES DE SEGURIDAD</t>
  </si>
  <si>
    <t xml:space="preserve">LEYDI VERÓNICA TROCHEZ CARO </t>
  </si>
  <si>
    <t xml:space="preserve">LUPERLY PALACIO RODRÍGUEZ </t>
  </si>
  <si>
    <t>SEDE ANDRÉS SANÍN - AULA 204 - (CALLE 75 No. 19-52)</t>
  </si>
  <si>
    <r>
      <t xml:space="preserve">APOYAR LAS ACTIVIDADES DE SALUD OCUPACIONAL DE ACUERDO CON EL PROGRAMA ESTABLECIDO Y NORMATIVA LEGAL VIGENTE
566591 - REALIZAR ANÁLISIS DE PUESTOS DE TRABAJO CON BASE EN METODOLOGÍAS ESTABLECIDAS.
A7. Definir procedimientos de trabajo seguro.
</t>
    </r>
    <r>
      <rPr>
        <b/>
        <u/>
        <sz val="8"/>
        <color theme="1"/>
        <rFont val="Calibri"/>
        <family val="2"/>
        <scheme val="minor"/>
      </rPr>
      <t>INSPECCIONES DE SEGURIDAD</t>
    </r>
  </si>
  <si>
    <t>POYAR LAS ACTIVIDADES DE SALUD OCUPACIONAL DE ACUERDO CON EL PROGRAMA ESTABLECIDO Y NORMATIVA LEGAL VIGENTE
566591 - REALIZAR ANÁLISIS DE PUESTOS DE TRABAJO CON BASE EN METODOLOGÍAS ESTABLECIDAS.
A7. Definir procedimientos de trabajo seguro.
INVESTIGACIÓN DE AT</t>
  </si>
  <si>
    <r>
      <t xml:space="preserve">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t>
    </r>
    <r>
      <rPr>
        <b/>
        <u/>
        <sz val="8"/>
        <color theme="1"/>
        <rFont val="Calibri"/>
        <family val="2"/>
        <scheme val="minor"/>
      </rPr>
      <t>AROS &amp; ESTÁNDARES DE SEGURIDAD</t>
    </r>
  </si>
  <si>
    <t>SEDE NORTE - AULA 302 (CALLE 54N CON AVENIDA 3N - LA FLORA)</t>
  </si>
  <si>
    <t>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t>
  </si>
  <si>
    <r>
      <t xml:space="preserve">APOYAR LAS ACTIVIDADES DE SALUD OCUPACIONAL DE ACUERDO CON EL PROGRAMA ESTABLECIDO Y NORMATIVA LEGAL VIGENTE
566591 - REALIZAR ANÁLISIS DE PUESTOS DE TRABAJO CON BASE EN METODOLOGÍAS ESTABLECIDAS.
A7. Definir procedimientos de trabajo seguro.
</t>
    </r>
    <r>
      <rPr>
        <b/>
        <u/>
        <sz val="8"/>
        <color theme="1"/>
        <rFont val="Calibri"/>
        <family val="2"/>
        <scheme val="minor"/>
      </rPr>
      <t>INVESTIGACIÓN DE AT</t>
    </r>
  </si>
  <si>
    <t>Google Meet / MS Teams / Zoom</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</si>
  <si>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PSICOSOCIAL</t>
  </si>
  <si>
    <t>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t>
  </si>
  <si>
    <t>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t>
  </si>
  <si>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PELIGRO MECÁNICO</t>
    </r>
  </si>
  <si>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PELIGRO FÍSICO</t>
    </r>
  </si>
  <si>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PELIGRO TRÁNSITO</t>
    </r>
  </si>
  <si>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PELIGRO ELÉCTRICO</t>
    </r>
  </si>
  <si>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PELIGRO LOCATIVO</t>
    </r>
  </si>
  <si>
    <t>INTERPRETACIÓN DE PLANOS ARQUITECTÓNICOS
(22310051)
(13:00 - 17:00)
REPLANTEAR LOS DISEÑOS DE ACUERDO CON LAS NORMAS PLANOS Y
ESPECIFICACIONES
INTERPRETAR PLANOS EN SU SISTEMA DE MEDICIÓN APLICANDO ESPECIFICACIONES TÉCNICAS.
Formación Complementaria</t>
  </si>
  <si>
    <t>SEDE ANDRÉS SANÍN - AULA 205 - (CALLE 75 No. 19-52)</t>
  </si>
  <si>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PELIGRO PÚBLICO</t>
    </r>
  </si>
  <si>
    <r>
      <t xml:space="preserve">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t>
    </r>
    <r>
      <rPr>
        <b/>
        <u/>
        <sz val="8"/>
        <color theme="1"/>
        <rFont val="Calibri"/>
        <family val="2"/>
        <scheme val="minor"/>
      </rPr>
      <t>ÉTICA</t>
    </r>
    <r>
      <rPr>
        <b/>
        <sz val="8"/>
        <color theme="1"/>
        <rFont val="Calibri"/>
        <family val="2"/>
        <scheme val="minor"/>
      </rPr>
      <t xml:space="preserve">
A4. Reconocer los peligros y riesgos laborales en la organización o empresa a intervenir con el proyecto.</t>
    </r>
  </si>
  <si>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PELIGRO BIOMECÁNICO</t>
    </r>
  </si>
  <si>
    <r>
      <t xml:space="preserve">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t>
    </r>
    <r>
      <rPr>
        <b/>
        <u/>
        <sz val="8"/>
        <color theme="1"/>
        <rFont val="Calibri"/>
        <family val="2"/>
        <scheme val="minor"/>
      </rPr>
      <t>MATEMÁTICAS</t>
    </r>
  </si>
  <si>
    <t>WILBER RIVAS CUERO</t>
  </si>
  <si>
    <t>LINA MARÍA HERNÁNDEZ ESTRADA</t>
  </si>
  <si>
    <t>CARMEN ELENA OBANDO PEREA</t>
  </si>
  <si>
    <t>PRODUCIR TEXTOS EN INGLÉS EN FORMA ESCRITA Y ORAL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t>
  </si>
  <si>
    <t>APRENDIZAJE AUTÓNOMO</t>
  </si>
  <si>
    <t>301 - SALA DE SISTEMAS SENA CENTRO DE LA CONSTRUCCIÓN</t>
  </si>
  <si>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PELIGRO BIOLÓGICO</t>
    </r>
  </si>
  <si>
    <t>SEDE NORTE - AULA 303 (CALLE 54N CON AVENIDA 3N - LA FLORA)</t>
  </si>
  <si>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 xml:space="preserve">PELIGRO ALTURAS
</t>
    </r>
  </si>
  <si>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rFont val="Calibri"/>
        <family val="2"/>
        <scheme val="minor"/>
      </rPr>
      <t>PELIGRO PÚBLICO</t>
    </r>
  </si>
  <si>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PELIGRO ESPACIOS CONFINADOS</t>
    </r>
  </si>
  <si>
    <t>FOMENTAR PRÁCTICAS SEGURAS Y SALUDABLES EN LOS AMBIENTES DE TRABAJO
566584 - ESTABLECER EL GRADO DE RIESGO DE EMERGENCIAS DE LA ORGANIZACIÓN DE ACUERDO CON METODOLOGÍA ESTABLECIDA.
A5. Reconocer las amenazas y vulnerabilidades en las organizaciones o empresas.</t>
  </si>
  <si>
    <t>APRENDIZAJR AUTONOMO</t>
  </si>
  <si>
    <t>SEDE ANDRÉS SANÍN - AULA 206 - (CALLE 75 No. 19-52)</t>
  </si>
  <si>
    <r>
      <t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t>
    </r>
    <r>
      <rPr>
        <b/>
        <u/>
        <sz val="8"/>
        <color theme="1"/>
        <rFont val="Calibri"/>
        <family val="2"/>
        <scheme val="minor"/>
      </rPr>
      <t>PELIGRO ALTURAS</t>
    </r>
  </si>
  <si>
    <t>SEDE ANDRÉS SANÍN - AULA 208 - SALA DE SISTEMAS (CALLE 75 No. 19-52)</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</si>
  <si>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</si>
  <si>
    <t>13:00 - 15:00</t>
  </si>
  <si>
    <t>FOMENTAR PRÁCTICAS SEGURAS Y SALUDABLES EN LOS AMBIENTES DE TRABAJO
(14:00 - 18:00)
566585 - DETERMINAR LOS FACTORES DE RIESGO</t>
  </si>
  <si>
    <t>INSTITUCIÓN EDUCATIVA SANTAFÉ - AULA 205</t>
  </si>
  <si>
    <t>INSTITUCIÓN EDUCATIVA SANTAFÉ - AULA 206</t>
  </si>
  <si>
    <t>204A- SALA DE SISTEMAS SENA CENTRO DE LA CONSTRUCCIÓN</t>
  </si>
  <si>
    <t>INSTITUCIÓN EDUCATIVA SANTAFÉ - AULA 208</t>
  </si>
  <si>
    <t>VIVIANA ANDREA CAMPOS CARRILLO</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</si>
  <si>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t>
  </si>
  <si>
    <t>SEDE ANDRÉS SANÍN - AULA 107 - (CALLE 75 No. 19-52)</t>
  </si>
  <si>
    <t>FOMENTAR PRÁCTICAS SEGURAS Y SALUDABLES EN LOS AMBIENTES DE TRABAJO
(18:00 - 20:00)
566585 - DETERMINAR LOS FACTORES DE RIESGO OCUPACIONAL EN EL AMBIENTE LABORAL DE ACUERDO CON LA NORMATIVIDAD LEGAL VIGENTE.
A4. Reconocer los peligros y riesgos laborales en la organización o empresa a intervenir con el proyecto.</t>
  </si>
  <si>
    <t>INTERPRETACIÓN DE PLANOS ARQUITECTÓNICOS
(22310051)
(08:00 - 12:00)
REPLANTEAR LOS DISEÑOS DE ACUERDO CON LAS NORMAS PLANOS Y
ESPECIFICACIONES
INTERPRETAR PLANOS EN SU SISTEMA DE MEDICIÓN APLICANDO ESPECIFICACIONES TÉCNICAS.
Formación Complementaria</t>
  </si>
  <si>
    <t>INSTITUCIÓN EDUCATIVA SANTAFÉ - AULA 106</t>
  </si>
  <si>
    <t>PRODUCIR TEXTOS EN INGLÉS EN FORMA ESCRITA Y ORAL
(15:00 - 18:00)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t>
  </si>
  <si>
    <t>RAZONAR CUANTITATIVAMENTE FERENTE A SITUACIONES SUSCEPTIBLES DE SER ABORDADS DE MANERA MATEMÁTICAS EN CONTEXTOS LABORALES, SOCIALES Y PERSONALES. (MATEMÁTICAS)</t>
  </si>
  <si>
    <t>CALI - DEFENSA CIVIL DE COLOMBIA  - CALLE 62,ESQUINA AVENIDA 3B1N #63N - 00</t>
  </si>
  <si>
    <t>COORDINAR CAMPAÑA AMBIENTAL SEGÚN ESTRATEGIAS DE PROMOTORÍA Y NORMATIVA. Preparar actividades de capacitación, promoción y concienciación en gestión del riesgo de desastres de acuerdo con el diagnóstico comunitario</t>
  </si>
  <si>
    <t>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t>
  </si>
  <si>
    <t>COORDINAR CAMPAÑA AMBIENTAL SEGÚN ESTRATEGIAS DE PROMOTORÍA Y NORMATIVA. Ejecutar actividades de capacitación, promoción y concienciación en gestión del riesgo de
desastres según programa de sensibilización</t>
  </si>
  <si>
    <t>Fomentar cultura emprendedora según habilidades y competencias personales.</t>
  </si>
  <si>
    <t xml:space="preserve">Ejercer derechos fundamentales del trabajo en el marco de la constitución política y los convenios
internacionales.
A3. Apoyar la elaboración de la propuesta de estrategias  que contemplen  prácticas  de  prevención, mitigación y control de emergencias y desastres, aplicando la normatividad vigente en SST y ambiental. </t>
  </si>
  <si>
    <t>CRISTIAN CAMILO REDON</t>
  </si>
  <si>
    <t>LUISA FERNANDA ÁLVAREZ MUÑOZ</t>
  </si>
  <si>
    <t>ROBERTO ARTURO ESQUIVEL CRUZ</t>
  </si>
  <si>
    <t>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t>
  </si>
  <si>
    <t>17:00 - 21:00</t>
  </si>
  <si>
    <t>Aplicar prácticas de protección ambiental, seguridad y salud en el trabajo de acuerdo con las políticas organizacionales y la normatividad vigente.
A3. Apoyar la elaboración de la propuesta de estrategias  que</t>
  </si>
  <si>
    <t>Atender incidentes según protocolos y normativa. / Proponer alternativas para la formulación de la estrategia de respuesta a emergencias ere según metodología
A3. Apoyar la elaboración de la propuesta de estrategias  que</t>
  </si>
  <si>
    <t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t>
  </si>
  <si>
    <t>Generar hábitos saludables de vida mediante la aplicación de programas de actividad física en los contextos productivos y sociales.</t>
  </si>
  <si>
    <t>VIVIANA ANDREA CORAL BURBANO</t>
  </si>
  <si>
    <t>CÉSAR AUGUSTO ARCE VALENCIA</t>
  </si>
  <si>
    <t xml:space="preserve">JAMUNDÍ - CUERPO DE BOMBEROS VOLUNTARIOS - CARRERA 11 No. 15-141 - AUDITORIO </t>
  </si>
  <si>
    <t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t>
  </si>
  <si>
    <t>DIAGNOSTICAR RIESGO DE DESASTRES DE ACUERDO CON METODOLOGÍAS Y NORMATIVA./Elaborar diagnóstico con metodologías participativas
A1. Reconocer el marco conceptual y normativo de la Gestión</t>
  </si>
  <si>
    <t>UTILIZAR HERRAMIENTAS INFORMÁTICAS DE ACUERDO CON NECESIDADES DE MANEJO DE
INFORMACIÓN"
A1. Reconocer el marco conceptual y normativo de la Gestión</t>
  </si>
  <si>
    <t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t>
  </si>
  <si>
    <t xml:space="preserve">MARÍA ARBOLEDA HURTADO </t>
  </si>
  <si>
    <t>CLAUDIA XIMENA ARZAYÚS MÉNDEZ</t>
  </si>
  <si>
    <t>YUMBO - SENA AULA CELSIA 3 - CALLE 16N 2N-20 - VÍA PANORAMA</t>
  </si>
  <si>
    <t>Promover acciones de prevención de acuerdo con normativa y protocolos de gestión de riesgos de desastres./ Desarrollar acciones correctivas y prospectivas para la gestión del riesgo de desastres a partir de escenarios priorizados.</t>
  </si>
  <si>
    <t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t>
  </si>
  <si>
    <t>Atender incidentes según protocolos y normativa. / Ejecutar acciones en caso de desastres o situaciones de peligro inminente de acuerdo con estrategia de respuesta a emergencias ere</t>
  </si>
  <si>
    <t xml:space="preserve">JAKELINE CAICEDO VALENCIA </t>
  </si>
  <si>
    <t>CANDELARIA - AULA 4 - ESCUELA DE ARTES Y OFICIOS (CALLE 8 CARRERA 5)</t>
  </si>
  <si>
    <t>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 saludables, de acuerdo a insumos requeridos.</t>
  </si>
  <si>
    <t xml:space="preserve">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t>
  </si>
  <si>
    <t>YESENIA CASTILLO CUERO</t>
  </si>
  <si>
    <t>WALTER DE JESÚS CAMACHO POTES</t>
  </si>
  <si>
    <t>VIJES - CENTRO DE FORMACIÓN TÉCNICO Y TECNOLÓGICO (CARRERA 2 CALLE 5) - AULA 1</t>
  </si>
  <si>
    <t>7:00 - 11:00</t>
  </si>
  <si>
    <t>BEDER VEIRA</t>
  </si>
  <si>
    <t>BUENAVENTURA - CENTRO NAÚTICO PESQUERO (AVENIDA SIMÓN BOLÍVAR, KILÓMETRO 5)</t>
  </si>
  <si>
    <t>12:00 - 15:00</t>
  </si>
  <si>
    <t>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t>
  </si>
  <si>
    <t>BUENAVENTURA - CENTRO NAÚTICO PESQUERO - BLOQUE 2, AULA 303 (AVENIDA SIMÓN BOLÍVAR, KILÓMETRO 5)</t>
  </si>
  <si>
    <t>18:00 - 22:00</t>
  </si>
  <si>
    <t>RESULTADO DE APRENDIZAJE ETAPA PRODUCTIVA/ Aplicar en la resolucion de problemas reales en el sector productivo los conocimientos, habilidades y  destrezas pertinentes alas competencias del programa de formación  asumiendo estrategias y metodologias de autogestion</t>
  </si>
  <si>
    <t>KERLY ALEXANDRA RADA JARAMILLO</t>
  </si>
  <si>
    <t>Gestionar el manejo de residuos sólidos según especificaciones técnicas y normativa. R// Seleccionar estrategias de manejo de residuos sólidos peligrosos y no peligrosos de acuerdo con normativa.</t>
  </si>
  <si>
    <t>EDWIN FERNANDO PINILLA ARIZA</t>
  </si>
  <si>
    <t>202 - SALA DE SISTEMAS SENA CENTRO DE LA CONSTRUCCIÓN</t>
  </si>
  <si>
    <t xml:space="preserve">Controlar los vertimientos resultantes de procesos y operaciones productivas de acuerdo con la normativa ambiental establecida.R// Diagnosticar los vertimientos generados de acuerdo con la naturaleza de la actividad productiva.	</t>
  </si>
  <si>
    <t>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t>
  </si>
  <si>
    <t xml:space="preserve"> Interactuar en lengua inglesa de forma oral y escrita dentro de contextos sociales y laborales según los criterios establecidos por el Marco Común Europeo de Referencia para las Lenguas.	R// Presentar un proceso para la realización de una actividad en su quehacer laboral de acuerdo con los procedimientos establecidos desde su programa de formación.R// Explicar las funciones de su ocupación laboral usando expresiones de acuerdo al nivel requerido por el programa de formación.</t>
  </si>
  <si>
    <t>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
r.3. relacionar los procesos comunicativos teniendo en cuenta criterios de lógica y racionalidad
r.4. establecer procesos de enriquecimiento lexical y acciones de mejoramiento en el desarrollo de procesos comunicativos según requerimientos del contexto.</t>
  </si>
  <si>
    <t>Obtener muestras representativas según protocolos y técnicas de análisis fisicoquímico.
R1. Tomar muestras de agua y suelo de acuerdo con la normatividad vigente y los protocolos establecidos.</t>
  </si>
  <si>
    <t>Valorar muestras según técnicas de análisis químico.
R2. Aplicar protocolos de análisis de las muestras según normas técnicas y procedimientos establecidos.</t>
  </si>
  <si>
    <t xml:space="preserve"> Gestionar el manejo de residuos sólidos según especificaciones técnicas y normativa.
R2.- Seleccionar estrategias de manejo de residuos sólidos peligrosos y no peligrosos de acuerdo con normativa.</t>
  </si>
  <si>
    <t>Evaluar el cumplimiento ambiental de acuerdo con la normativa.  R1. • 220201073-01 - Describir los componentes ambientales de acuerdo al contexto. Valorar impactos y riesgos ambientales de acuerdo con normativa.</t>
  </si>
  <si>
    <t>JORGE ANDRÉS RÍOS FLÓREZ</t>
  </si>
  <si>
    <t>205 - TALLER DE INSTALACIONES HIDRÁULICAS Y SANITARIAS - SENA CENTRO DE LA CONSTRUCCIÓN</t>
  </si>
  <si>
    <t xml:space="preserve"> INTERACTUAR EN LENGUA INGLESA DE FORMA ORAL Y ESCRITA DENTRO DE CONTEXTOS SOCIALES Y LABORALES SEGÚN LOS CRITERIOS ESTABLECIDOS POR EL MARCO COMÚN EUROPEO DE REFERENCIA PARA LAS LENGUAS. R2</t>
  </si>
  <si>
    <t>Aplicar prácticas de protección ambiental, seguridad y salud en el trabajo de acuerdo con las políticas organizacionales y la normatividad vigente./ 
R.1. analizar las estrategias para la prevención y control de los impactos ambientales y de los
accidentes y enfermedades laborales (atel) de acuerdo con las políticas organizacionales y
r.3.realizar seguimiento y acompañamiento al desarrollo de los planes y programas ambientales y
sst, según el área de desempeño.
r.4. proponer acciones de mejora para el manejo ambiental y el control de la sst, de acuerdo
(SST).</t>
  </si>
  <si>
    <t>Controlar las emisiones atmosféricas resultantes de procesos y operaciones productivas de acuerdo con la normativa ambiental establecida. 
R// - Diagnosticar la problemática atmosférica según características del sector.</t>
  </si>
  <si>
    <t xml:space="preserve">JANETH MORENO GÓMEZ </t>
  </si>
  <si>
    <t>GESTIONAR EL MANEJO DE RESIDUOS SÓLIDOS SEGÚN ESPECIFICACIONES TÉCNICAS Y NORMATIVA LEGAL//1. Diagnosticar la situación de los residuos generados de acuerdo con la naturaleza de la organización .</t>
  </si>
  <si>
    <t>APLICAR PRÁCTICAS DE PROTECCIÓN AMBIENTAL, SEGURIDAD Y SALUD EN EL TRABAJO DE ACUERDO CON LAS POLITICAS ORGANIZACIONALES Y LA NORMATIVIDAD VIGENTE .
 (SST)
 48 HORAS</t>
  </si>
  <si>
    <t xml:space="preserve">OBTENER MUESTRAS REPRESENTATIVAS SEGÚN PROTOCOLOS Y TÉCNICAS DE ANÁLISIS FÍSICO QUÍMICO// 1. Alistar materiales, equipos e insumos, para la toma de muestras de agua, suelo, olores y  medición de ruido de acuerdo con los protocolos y procedimientos técnicos. </t>
  </si>
  <si>
    <t>EMPLEAR ELEMENTOS DE CULTURA EMPRENDEDORA Y EMPRESARIAL DE ACUERDO CON LOS CONTEXTOS PRODUCTIVOS, SOCIAL Y PERSONAL</t>
  </si>
  <si>
    <t>EVALUAR EL CUMPLIMIENTO AMBIENTAL DE ACUERDO CON LA NORMATIVA// 1. Describir los componentes ambientales de acuerdo al contexto.</t>
  </si>
  <si>
    <t xml:space="preserve"> INTERACTUAR EN LENGUA INGLESA DE FORMA ORAL Y ESCRITA DENTRO DE CONTEXTOS SOCIALES Y LABORALES SEGÚN LOS CRITERIOS ESTABLECIDOS POR EL MARCO COMÚN EUROPEO DE REFERENCIA PARA LAS LENGUAS. / R.1 COMPRENDER INFORMACIÓN SOBRE SITUACIONES COTIDIANAS Y LABORALES ACTUALES Y FUTURAS A TRAVÉS
DE INTERACCIONES SOCIALES DE FORMA ORAL Y ESCRITA.</t>
  </si>
  <si>
    <t>APLICACIÓN  DE CONOCIMIENTOS DE LAS CIENCIAS NATURALES DE ACUERDO CON SITUACIONES DEL CONTEXTO PRODUCTIVO Y SOCIAL ./ R.4.PLANTEAR ALTERNATIVAS DE MEJORAMIENTO A SITUACIONES ESPECÍFICAS DE SU ENTORNO PRODUCTIVO Y
R.2.CORRELACIONAR LOS PRINCIPIOS Y LEYES DE LA QUÍMICA CON LA REALIDAD PRODUCTIVA Y SOCIAL.
R.3.APLICAR LEYES Y PRINCIPIOS DE LA QUÍMICA EN SITUACIONES CONCRETAS DE SU ENTORNO.
R.1.DESCRIBIR LOS FENÓMENOS Y PRINCIPIOS DE LA QUÍMICA A PARTIR DEL ANÁLISIS DE SU CONTEXTO PRODUCTIVO Y SOCIAL.</t>
  </si>
  <si>
    <t>YOLIMA GOMEZ CARACAS</t>
  </si>
  <si>
    <t xml:space="preserve">EVALUAR EL CUMPLIMIENTO AMBIENTAL DE ACUERDO CON LA NORMATIVA// 1. Describir los componentes ambientales de acuerdo al contexto.
</t>
  </si>
  <si>
    <t>OBTENER MUESTRAS REPRESENTATIVAS SEGÚN PROTOCOLOS Y TÉCNICAS DE ANÁLISIS FÍSICO QUÍMICO// 1. Alistar materiales, equipos e insumos, para la toma de muestras de agua, suelo, olores y  medición de ruido de acuerdo con los protocolos y procedimientos técnicos. 
/ 96 HORAS</t>
  </si>
  <si>
    <t xml:space="preserve">GESTIONAR EL MANEJO DE RESIDUOS SÓLIDOS SEGÚN ESPECIFICACIONES TÉCNICAS Y NORMATIVA LEGAL//1. Diagnosticar la situación de los residuos generados de acuerdo con la naturaleza de la organización .
 </t>
  </si>
  <si>
    <t xml:space="preserve">APLICAR PRÁCTICAS DE PROTECCIÓN AMBIENTAL, SEGURIDAD Y SALUD EN EL TRABAJO DE ACUERDO CON LAS POLÍTICAS ORGANIZACIONALES Y LA NORMATIVIDAD VIGENTE./ 
r.1. analizar las estrategias para la prevención y control de los impactos ambientales y de los
accidentes y enfermedades laborales (atel) de acuerdo con las políticas organizacionales y
r.3.realizar seguimiento y acompañamiento al desarrollo de los planes y programas ambientales y
sst, según el área de desempeño.
r.4. proponer acciones de mejora para el manejo ambiental y el control de la sst, de acuerdo
</t>
  </si>
  <si>
    <t>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
r.3. relacionar los procesos comunicativos teniendo en cuenta criterios d</t>
  </si>
  <si>
    <t>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
R.2. APLICAR FUNCIONALIDADES DE HERRAMIENTAS Y SERVICIOS TIC, DE ACUERDO CON MANUALES DE USO, PROCEDIMIENTOS ESTABLECIDOS Y BUENAS PRÁCTICAS.</t>
  </si>
  <si>
    <t>220201073 EVALUAR EL CUMPLIMIENTO AMBIENTAL DE ACEURDO CON LA NORAMTIVA/220201073-02 - Valorar impactos y riesgos ambientales de acuerdo con normativa.</t>
  </si>
  <si>
    <t>OBTENCIÓN DE MUESTRAS REPRESENTATIVAS DE AGUA, SUELO Y AIRE./ ALISTAR MATERIALES, EQUIPOS E INSUMOS, PARA LA TOMA DE MUESTRAS DE AGUA, SUELO, OLORES Y MEDICIÓN DE RUIDO DE ACUERDO A LOS PROTOCOLOS Y PROCEDIMIENTOS TÉCNICOS</t>
  </si>
  <si>
    <t>GESTIÓN DE RESIDUOS SÓLIDOS PELIGROSOS Y NO PELIGROSOS./ DIAGNOSTICAR LA SITUACIÓN DE LOS RESIDUOS GENERADOS DE ACUERDO CON LA NATURALEZA DE LA ORGANIZACIÓN.</t>
  </si>
  <si>
    <t>OBTENCIÓN DE MUESTRAS REPRESENTATIVAS DE AGUA, SUELO Y AIRE./ ALISTAR MATERIALES, EQUIPOS E INSUMOS, PARA LA TOMA DE MUESTRAS DE AGUA, SUELO, OLORES Y MEDICIÓN DE RUIDO DE ACUERDO A LOS PROTOCOLOS Y PROCEDIMIENTOS TÉCNICOS.</t>
  </si>
  <si>
    <t>DISPONER LOS RESIDUOS CON BASE EN PARÁMETROS TÉCNICO-AMBIENTALES VIGENTES / R1 Manejar equipos e implementos según criterios establecidos. R2 Realizar el manejo de los residuos sólidos según su clasificación y tipo de riesgo.</t>
  </si>
  <si>
    <t>CONTROLAR LA CALIDAD DEL SERVICIO DE ASEO CUMPLIENDO CON LAS NORMAS TÉCNICAS Y LOS ÍNDICES DE GESTIÓN ESTABLECIDOS. /R1 Actualizar y disponer de registros de novedades de operación de los sistemas (mecánicos, eléctricos y electrónicos) de aseo</t>
  </si>
  <si>
    <t>PROMOVER LA INTERACCIÓN IDÓNEA CONSIGO MISMO, CON LOS DEMÁS Y CON LA NATURALEZA EN LOS CONTEXTOS LABORAL Y SOCIAL 479457 - GESTIONAR LA INFORMACIÓN DE ACUERDO CON LOS PROCEDIMIENTOS ESTABLECIDOS Y CON LAS TECNOLOGÍAS DE LA INFORMACIÓN Y LA COMUNICACIÓN DISPONIBLES.</t>
  </si>
  <si>
    <t>EJECUTAR EL PROCESO DE BARRIDO Y LIMPIEZA DE VÍAS Y ÁREAS PUBLICAS DE ACUERDO CON LAS RUTAS ESTABLECIDAS EN LAS ZONAS ASIGNADAS / R1 Verificar condiciones, antes de iniciar las labores, de acuerdo con la programación establecida.</t>
  </si>
  <si>
    <t>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t>
  </si>
  <si>
    <t xml:space="preserve"> PROMOVER LA INTERACCIÓN IDÓNEA CONSIGO MISMO, CON LOS DEMÁS Y CON LA NATURALEZA EN LOS CONTEXTOS LABORAL Y SOCIAL43011 - ASUMIR RESPONSABLEMENTE LOS CRITERIOS DE PRESERVACIÓN Y CONSERVACIÓN DEL MEDIO AMBIENTE Y DE DESARROLLO SOSTENIBLE, EN EL EJERCICIO DE SU DESEMPEÑO LABORAL Y SOCIAL.</t>
  </si>
  <si>
    <t xml:space="preserve"> PROMOVER LA INTERACCIÓN IDÓNEA CONSIGO MISMO, CON LOS DEMÁS Y CON LA NATURALEZA EN LOS CONTEXTOS LABORAL Y SOCIAL/43005 - DESARROLLAR PROCESOS COMUNICATIVOS EFICACES Y ASERTIVOS DENTRO DE CRITERIOS DE RACIONALIDAD QUE POSIBILITEN LA CONVIVENCIA, EL ESTABLECIMIENTO DE ACUERDOS, LA CONSTRUCCIÓN COLECTIVA DEL CONOCIMIENTO Y LA RESOLUCIÓN DE PROBLEMAS DE CARÁCTER PRODUCTIVO Y SOCIAL.</t>
  </si>
  <si>
    <t>MAGALLY GONZÁLEZ MANCILLA</t>
  </si>
  <si>
    <t>INTERACTUAR EN LENGUA INGLESA DE FORMA ORAL Y ESCRITA DENTRO DE CONTEXTOS SOCIALES Y LABORALES SEGÚN LOS CRITERIOS ESTABLECIDOS POR EL MARCO COMÚN EUROPEO DE REFERENCIA PARA LAS LENGUAS / comunicarse de manera sencilla en inglés en forma oral y escrita con un visitante o colega en un contexto laboral cotidiano.</t>
  </si>
  <si>
    <t>Recolectar muestras de agua de acuerdo con procedimientos y normas técnicas (Programar el muestreo de agua de acuerdo con el  ensayo a realizar  y normas técnicas)</t>
  </si>
  <si>
    <t>POTABILIZAR AGUA DE ACUERDO CON NORMAS TÉCNICAS (Inspeccionar el sistema de captación de acuerdo con manuales de operación.)</t>
  </si>
  <si>
    <t>SUPERVISIÓN DEL FUNCIONAMIENTO DE SISTEMAS DE AGUA  (Aplicar protocolos de análisis de muestras de agua de acuerdo con procedimientos técnicos y normativa/Interpretar resultados de muestras de agua según criterios técnicos establecidos/verificar funcionamiento del sistema de acuerdo con normativa y procedimientos técnicos)</t>
  </si>
  <si>
    <t>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t>
  </si>
  <si>
    <t>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t>
  </si>
  <si>
    <t>APLICAR PRÁCTICAS DE PROTECCIÓN AMBIENTAL, SEGURIDAD Y SALUD EN EL TRABAJO
DE ACUERDO CON LAS POLÍTICAS ORGANIZACIONALES Y LA NORMATIVIDAD VIGENTE.</t>
  </si>
  <si>
    <t>JULIANA PAOLA ANDRADE MUÑOZ</t>
  </si>
  <si>
    <t>GENERAR HÁBITOS SALUDABLES DE VIDA MEDIANTE LA APLICACIÓN DE PROGRAMAS DE ACTIVIDAD FÍSICA EN LOS CONTEXTOS PRODUCTIVOS Y SOCIALES.</t>
  </si>
  <si>
    <t>8:00 - 11:00</t>
  </si>
  <si>
    <t xml:space="preserve">Potabilizacion de Agua  (Manejar productos químicos en el proceso de potabilización de agua según procedimiento de potabilización/Manipular unidades de potabilización de acuerdo con procedimientos técnicos y normas de seguridad en el trabajo) </t>
  </si>
  <si>
    <t>Potabilizacion de Agua  (Manejar productos químicos en el proceso de potabilización de agua según procedimiento de potabilización)</t>
  </si>
  <si>
    <t xml:space="preserve">GENERAR HÁBITOS SALUDABLES DE VIDA MEDIANTE LA APLICACIÓN DE PROGRAMAS DE ACTIVIDAD FÍSICA EN LOS CONTEXTOS PRODUCTIVOS Y SOCIALES. </t>
  </si>
  <si>
    <t xml:space="preserve">Tratamiento de Agua Residual (Operar el sistema y unidades de tratamiento de aguas residuales de acuerdo con procedimientos técnicos y normativa ambiental y de seguridad y salud en el trabajo.) </t>
  </si>
  <si>
    <t>11:00 - 14:00</t>
  </si>
  <si>
    <t>MPRENDIMIENTO (Estructurar el plan de negocio de acuerdo con las características empresariales y tendencias de mercado  / Integrar elementos de la cultura emprendedora teniendo en cuenta el perfil personal y el contexto de desarrollo social / Caracterizar la idea de negocio teniendo en cuenta las oportunidades y necesidades del sector productivo y social/Valorar la propuesta de negocio conforme con su estructura y necesidades del sector productivo y social )</t>
  </si>
  <si>
    <t>Potabilizacion de Agua  (Manejar productos químicos en el proceso de potabilización de agua según procedimiento de potabilización/Manipular unidades de potabilización de acuerdo con procedimientos técnicos y normas de seguridad en el trabajo)</t>
  </si>
  <si>
    <t>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t>
  </si>
  <si>
    <t>Tratamiento de Agua Residual (Operar el sistema y unidades de tratamiento de aguas residuales de acuerdo con procedimientos técnicos y normativa ambiental y de seguridad y salud en el trabajo.)</t>
  </si>
  <si>
    <t>OMÚN EUROPEO DE REFERENCIA PARA LAS LENGUAS. / R.1 COMPRENDER INFORMACIÓN SOBRE SITUACIONES COTIDIANAS Y LABORALES ACTUALES Y FUTURAS A TRAVÉS
DE INTERACCIONES SOCIALES DE FORMA ORAL Y ESCRITA.</t>
  </si>
  <si>
    <t>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ORGANIZACIÓN./REPORTAR LAS CONDICIONES Y ACTOS QUE AFECTEN LA PROTECCIÓN DEL MEDIO AMBIENTE Y LA SST, DE ACUERDO CON LOS LINEAMIENTOS ESTABLECIDOS EN EL CONTEXTO ORGANIZACIONAL Y SOCIAL/INTERPRETAR LOS PROBLEMAS AMBIENTALES Y DE SST TENIENDO EN CUENTA LOS PLANES Y PROGRAMAS ESTABLECIDOS POR LA ORGANIZACIÓN Y EL ENTORNO SOCIAL/VERIFICAR LAS CONDICIONES AMBIENTALES Y DE SST ACORDE CON LOS LINEAMIENTOS ESTABLECIDOS).</t>
  </si>
  <si>
    <t>IVÁN SEBASTIÁN CÁRDENAS QUEVEDO</t>
  </si>
  <si>
    <t>FERNANDO JOSÉ BEDOYA MESSA</t>
  </si>
  <si>
    <t>REGISTRAR INFORMACION DE ACUERDO CON NORMATIVA Y PROCEDIMIENTO TECNICO
Rap1. Organizar la documentación de la empresa de acuerdo con la normativa vigente.
Rap2. Elaborar los documentos empresariales y de texto teniendo en cuenta las técnicas de redacción, digitación, transcripción, tecnología disponible y normativa. 
Rap3. Verificar que los documentos empresariales y de texto redactados, cumplan con las normas gramaticales, técnicas y del modelo de gestión de la empresa.</t>
  </si>
  <si>
    <t>LAURA CECILIA ROJAS ROJAS</t>
  </si>
  <si>
    <t>PROYECTAR EL MERCADO
Formular los estudios preliminares y de pre factibilidad de acuerdo con el producto y/o servicio</t>
  </si>
  <si>
    <t>PROYECTAR EL MERCADO
Identificar segmentos de mercado de acuerdo con tipos de producto y población establecidos en el plan de segmentación</t>
  </si>
  <si>
    <t>CUMPLIR LA NORMATIVIDAD
Establecer los requisitos de la legislación y normatividad vigentes, aplicables a la naturaleza del proyecto</t>
  </si>
  <si>
    <t>ANDRÉS FERNANDO ROJAS ALZATE</t>
  </si>
  <si>
    <t>LUÍS CARLOS HERNÁNDEZ ASPRILLA</t>
  </si>
  <si>
    <t>JOSE ALEJANDRO FLOREZ SALAZAR</t>
  </si>
  <si>
    <t>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t>
  </si>
  <si>
    <t>PROYECTAR LAS NECESIDADES Y REQUERIMIENTOS SEGÚN EL PROCESOO UNIDADES DE DE NEGOCIO
Identificar segmentos de mercado de acuerdo con tipos de producto y población establecidos en el plan de segmentación</t>
  </si>
  <si>
    <t>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t>
  </si>
  <si>
    <t>ESTRUCTURAR CARGOS
Planear la estructura organizacional requerida para el desarrollo del proyecto</t>
  </si>
  <si>
    <t>PLANIFICAR LA PRODUCCIÓN
Determinar las necesidades del proceso productivo de acuerdo con el tipo de producto o servicio y el sistema de producción</t>
  </si>
  <si>
    <t>PLANIFICAR LA PRODUCCIÓN
Definir de manera estratégica el tamaño y la localización de la unidad productiva proyectada</t>
  </si>
  <si>
    <t>ESTRUCTURAR CARGOS
Organizar niveles ocupacionales determinando autoridad y responsabilidad en la organización</t>
  </si>
  <si>
    <t>GONZALO PATIÑO BOLAÑOS</t>
  </si>
  <si>
    <t>SEDE ANDRÉS SANÍN - AULA 108 - SALA DE SISTEMAS (CALLE 75 No. 19-52)</t>
  </si>
  <si>
    <t>PROYECTAR EL MERCADO
Identificar el potencial de mercado y capacidad de ventas de la empresa según política empresarial</t>
  </si>
  <si>
    <t>PLANIFICAR LA PRODUCCIÓN
Planear la producción teniendo en cuenta los costos y los recursos disponibles.</t>
  </si>
  <si>
    <t>SEDE ANDRÉS SANÍN - AULA 109 - SALA DE SISTEMAS (CALLE 75 No. 19-52)</t>
  </si>
  <si>
    <t>ROMOVER LA INTERACCIÓN IDÓNEA CONSIGO MISMO, CON LOS DEMÁS Y CON LA NATURALEZA EN LOS CONTEXTOS LABORAL Y SOCIAL 479457 - GESTIONAR LA INFORMACIÓN DE ACUERDO CON LOS PROCEDIMIENTOS ESTABLECIDOS Y CON LAS TECNOLOGÍAS DE LA INFORMACIÓN Y LA COMUNICACIÓN DISPONIBLES.</t>
  </si>
  <si>
    <t>CUMPLIR LA NORMATIVIDAD
Identificar la legislación y normatividad vigente, de acuerdo con la naturaleza y lineamientos de la organización</t>
  </si>
  <si>
    <t>ROYECTAR EL MERCADO
Formular los estudios preliminares y de pre factibilidad de acuerdo con el producto y/o servicio</t>
  </si>
  <si>
    <t xml:space="preserve"> PROMOVER LA INTERACCIÓN IDÓNEA CONSIGO MISMO, CON LOS DEMÁS Y CON LA NATURALEZA EN LOS CONTEXTOS</t>
  </si>
  <si>
    <t>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t>
  </si>
  <si>
    <t xml:space="preserve">PLANEAR LA PRODUCCIÓN DE ACUERDO
RAP 01. Organizar los procesos productivos de acuerdo con los recursos, actividades claves y requerimientos técnicos. 
RAP 02. Preparar la estructura de costos del producto y/o servicio, teniendo en cuenta las técnicas seleccionadas.  </t>
  </si>
  <si>
    <t xml:space="preserve">RECONOCER LOS RECURSOS FINANCIEROS
RAP 01. Reconocer la forma jurídica de la empresa de acuerdo con el plan de negocios propuesto y la normatividad vigente. 
RAP 02. Preparar la información de acuerdo con la normatividad contable, tributaria y laboral vigente.  </t>
  </si>
  <si>
    <t>INGLES</t>
  </si>
  <si>
    <t>106 - TALLER DE PROTOTIPADO - SENA CENTRO DE LA CONSTRUCCIÓN</t>
  </si>
  <si>
    <t>SEDE ANDRÉS SANÍN - AULA 106  - SALA DE SISTEMAS (CALLE 75 No. 19-52)</t>
  </si>
  <si>
    <t>SEDE ANDRÉS SANÍN - AULA 104 - SALA DE SISTEMAS (CALLE 75 No. 19-52)</t>
  </si>
  <si>
    <t>PLANEAR PRODUCCION DE ACUERDO CON SISTEMA PRODUCTIVO Y METODOS TECNICOS
Rap3. Verificar la capacidad instalada de los recursos claves de acuerdo con la
Normatividad técnica vigente.</t>
  </si>
  <si>
    <t>DIRIGIR PROCESOS ORGANIZACIONALES SEGUN MODELO DE GESTION
Rap 1. Preparar la estructura organizacional teniendo en cuenta los recursos y actividades claves del modelo de negocios.
Rap 2. Elaborar el plan estratégico a partir de los criterios planteados en la propuesta de valor del modelo de negocios.
Rap 3. Reconocer el talento humano requerido para las actividades claves propuestas en el modelo de negocios</t>
  </si>
  <si>
    <t>EVALUAR SOLICITUDES FINANCIERAS DE ACUERDO CON TIPO DE PRODUCTO Y MANUAL TÉCNICO
Rap3. Reconocer los requisitos y trámites para la financiación del plan de negocios.</t>
  </si>
  <si>
    <t>DANIEL ENRIQUE HERRERA QUIÑONEZ</t>
  </si>
  <si>
    <t>YARELYS AGUILAR LEMUS</t>
  </si>
  <si>
    <t>DIRIGIR PROCESOS ORGANIZACIONALES SEGUN MODELO DE GESTION
Rap 1. Preparar la estructura organizacional teniendo en cuenta los recursos y actividades claves del modelo de negocios.
Rap 2. Elaborar el plan estratégico a partir de los criterios planteados en la propuesta de valor del modelo de negocios.
Rap 3. Reconocer el talento humano requerido para las actividades claves propuestas en el modelo de negocios.</t>
  </si>
  <si>
    <t>FOMENTO CULTURA EMPRENDEDORA
Rap1. Establecer características y competencias emprendedoras personales de acuerdo con
Sus potencialidades, objetivos y el entorno.
Rap2. Apropiar el proceso de toma de decisiones personales en su cotidianidad, según el comportamiento emprendedor.
Rap3. Emplear capacidad creativa e innovadora según estrategia emprendedora
Rap4. Relacionar la importancia de la negociación con el emprendimiento según las
Necesidades y elementos de la negociación.</t>
  </si>
  <si>
    <t>PROYECTAR EL MERCADO SEGÚN SEGMENTOS Y METODOS DE PRONOSTIICO.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t>
  </si>
  <si>
    <t>PLANEAR PRODUCCION DE ACUERDO CON SISTEMA PRODUCTIVO Y METODOS TECNICOS
Rap1. Organizar los procesos productivos de acuerdo con los recursos, actividades claves
Y requerimientos técnicos.
Rap2. Preparar la estructura de costos del producto y/o servicio, teniendo en cuenta las
Técnicas seleccionadas.
Rap3. Verificar la capacidad instalada de los recursos claves de acuerdo con la
Normatividad técnica vigente.</t>
  </si>
  <si>
    <t>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t>
  </si>
  <si>
    <t>PROSPECTAR CLIENTES
Rap 1. Identificar el perfil de los clientes y la competencia directa e indirecta de acuerdo con el modelo de negocio propuesto.
Rap 2. Preparar la mezcla de mercadeo de acuerdo con los</t>
  </si>
  <si>
    <t>PROSPECTAR CLIENTES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t>
  </si>
  <si>
    <t>DIRIGIR PROCESOS ORGANIZACIONALES 
RAP 1. Preparar la estructura organizacional teniendo en cuenta los recursos y actividades claves del modelo de negocios.
RAP 2. Elaborar el plan estratégico a partir de los criterios planteados en la propuesta de valor del modelo de negocios.</t>
  </si>
  <si>
    <t>MENTAR CULTURA EMPRENDEDORA
Rap1. Establecer características y competencias emprendedoras personales de acuerdo con Sus potencialidades, objetivos y el entorno.
Rap2. Apropiar el proceso de toma de decisiones personales en su cotidianidad, según el comportamiento emprendedor.
Rap3. Emplear capacidad creativa e innovadora según estrategia emprendedora
Rap4. Relacionar la importancia de la negociación con el emprendimiento según las
Necesidades y elementos de la negociación.</t>
  </si>
  <si>
    <t>SALA DE JUNTAS SUBDIRECCIÓN</t>
  </si>
  <si>
    <t>SALA DE INSTRUCTORES - SENA CENTRO DE LA CONSTRUCCIÓN</t>
  </si>
  <si>
    <t>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t>
  </si>
  <si>
    <t>JOSÉ LUÍS SILVA GÓNGORA</t>
  </si>
  <si>
    <t xml:space="preserve">STIVEN SOLANO ARBOLEDA </t>
  </si>
  <si>
    <t>101 - LABORATORIO SISTEMAS SOLARES FOTOVOLTAICOS - NIVEL 1 - SENA CENTRO DE LA CONSTRUCCIÓN</t>
  </si>
  <si>
    <t xml:space="preserve">EFRÉN ARANGO VERGARA </t>
  </si>
  <si>
    <t>YENI ELISABETH ROMERO GONZÁLEZ</t>
  </si>
  <si>
    <t xml:space="preserve">HORACIO ANTONIO TORRES RIASCOS </t>
  </si>
  <si>
    <t>DIANA ALEYDA RUBIO ROSERO</t>
  </si>
  <si>
    <r>
      <rPr>
        <b/>
        <sz val="8"/>
        <rFont val="Arial"/>
        <family val="2"/>
      </rPr>
      <t>APLICAR PRÁCTICAS  DE PROTECCIÓN AMBIENTAL, SEGURIDAD Y SALUD EN EL TRABAJO DE ACUERDO CON LAS POLÍTICAS ORGANIZACIONALES  Y LA NORMATIVIDAD VIGENTE</t>
    </r>
    <r>
      <rPr>
        <sz val="8"/>
        <rFont val="Arial"/>
        <family val="2"/>
      </rPr>
      <t xml:space="preserve">. 638278 - EFECTUAR LAS ACCIONES PARA LA PREVENCIÓN Y CONTROL DE LA PROBLEMÁTICA AMBIENTAL Y DE SST, TENIENDO EN CUENTA LOS PROCEDIMIENTOS ESTABLECIDOS POR LA ORGANIZACIÓN.
</t>
    </r>
    <r>
      <rPr>
        <b/>
        <sz val="8"/>
        <rFont val="Arial"/>
        <family val="2"/>
      </rPr>
      <t>638279</t>
    </r>
    <r>
      <rPr>
        <sz val="8"/>
        <rFont val="Arial"/>
        <family val="2"/>
      </rPr>
      <t xml:space="preserve"> - VERIFICAR LAS CONDICIONES AMBIENTALES Y DE SST ACORDE CON LOS LINEAMIENTOS ESTABLECIDOS PARA EL ÁREA DE DESEMPEÑO LABORAL.
</t>
    </r>
    <r>
      <rPr>
        <b/>
        <sz val="8"/>
        <rFont val="Arial"/>
        <family val="2"/>
      </rPr>
      <t>638280</t>
    </r>
    <r>
      <rPr>
        <sz val="8"/>
        <rFont val="Arial"/>
        <family val="2"/>
      </rPr>
      <t xml:space="preserve"> - REPORTAR LAS CONDICIONES Y ACTOS QUE AFECTEN LA PROTECCIÓN DEL MEDIO AMBIENTE Y LA SST, DE ACUERDO CON LOS LINEAMIENTOS ESTABLECIDOS EN EL CONTEXTO ORGANIZACIONAL Y SOCIAL.
</t>
    </r>
    <r>
      <rPr>
        <b/>
        <sz val="8"/>
        <rFont val="Arial"/>
        <family val="2"/>
      </rPr>
      <t>638281</t>
    </r>
    <r>
      <rPr>
        <sz val="8"/>
        <rFont val="Arial"/>
        <family val="2"/>
      </rPr>
      <t xml:space="preserve"> - INTERPRETAR LOS PROBLEMAS AMBIENTALES Y DE SST TENIENDO EN CUENTA LOS PLANES Y PROGRAMAS ESTABLECIDOS POR LA ORGANIZACIÓN Y EL ENTORNO SOCIAL.
</t>
    </r>
    <r>
      <rPr>
        <b/>
        <sz val="8"/>
        <rFont val="Arial"/>
        <family val="2"/>
      </rPr>
      <t xml:space="preserve"> AP 3. Adecuación y montaje de un sistema eléctrico eficiente.</t>
    </r>
  </si>
  <si>
    <t>LA CUMBRE - CORREGIMIENTO DE PAVAS - COLEGIO FRANCISCO DE PAULA SANTANDER ( CARRERA 8 No. 3-35)</t>
  </si>
  <si>
    <r>
      <rPr>
        <b/>
        <sz val="8"/>
        <rFont val="Arial"/>
        <family val="2"/>
      </rPr>
      <t>MONTAR INSTALACIONES ELÉCTRICAS INTERNAS DE ACUERDO CON NORMATIVA</t>
    </r>
    <r>
      <rPr>
        <sz val="8"/>
        <rFont val="Arial"/>
        <family val="2"/>
      </rPr>
      <t xml:space="preserve">.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t>
    </r>
    <r>
      <rPr>
        <b/>
        <sz val="8"/>
        <rFont val="Arial"/>
        <family val="2"/>
      </rPr>
      <t xml:space="preserve"> AP 3. Adecuación y montaje de un sistema eléctrico eficiente.</t>
    </r>
  </si>
  <si>
    <r>
      <rPr>
        <b/>
        <sz val="8"/>
        <rFont val="Arial"/>
        <family val="2"/>
      </rPr>
      <t>ENRIQUE LOW MURTRA-INTERACTUAR EN EL CONTEXTO PRODUCTIVO Y SOCIAL DE ACUERDO CON PRINCIPIOS ÉTICOS PARA LA CONSTRUCCIÓN DE UNA CULTURA DE PAZ. 638245 - ESTABLECER RELACIONES DE CRECIMIENTO PERSONAL Y COMUNITARIO A PARTIR DEL BIEN COMÚN COMO APORTE PARA EL DESARROLLO SOCIAL.</t>
    </r>
    <r>
      <rPr>
        <sz val="8"/>
        <rFont val="Arial"/>
        <family val="2"/>
      </rPr>
      <t xml:space="preserve">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t>
    </r>
    <r>
      <rPr>
        <b/>
        <sz val="8"/>
        <rFont val="Arial"/>
        <family val="2"/>
      </rPr>
      <t>AP 3. Adecuación y montaje de un sistema eléctrico eficiente.</t>
    </r>
  </si>
  <si>
    <r>
      <rPr>
        <b/>
        <sz val="8"/>
        <rFont val="Arial"/>
        <family val="2"/>
      </rPr>
      <t>GENERAR HÁBITOS SALUDABLES DE VIDA MEDIANTE LA APLICACIÓN DE PROGRAMAS DE ACTIVIDAD FÍSICA EN LOS CONTEXTOS PRODUCTIVOS Y SOCIALES</t>
    </r>
    <r>
      <rPr>
        <sz val="8"/>
        <rFont val="Arial"/>
        <family val="2"/>
      </rPr>
      <t xml:space="preserve">.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t>
    </r>
    <r>
      <rPr>
        <b/>
        <sz val="8"/>
        <rFont val="Arial"/>
        <family val="2"/>
      </rPr>
      <t>AP. 4 Verificar los parámetros eléctricos y mecánicos en relación a la normatividad vigente.</t>
    </r>
  </si>
  <si>
    <r>
      <rPr>
        <b/>
        <sz val="8"/>
        <rFont val="Arial"/>
        <family val="2"/>
      </rPr>
      <t xml:space="preserve">MONTAR INSTALACIONES ELÉCTRICAS INTERNAS DE ACUERDO CON NORMATIVA. </t>
    </r>
    <r>
      <rPr>
        <sz val="8"/>
        <rFont val="Arial"/>
        <family val="2"/>
      </rPr>
      <t xml:space="preserve">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t>
    </r>
    <r>
      <rPr>
        <b/>
        <sz val="8"/>
        <rFont val="Arial"/>
        <family val="2"/>
      </rPr>
      <t>AP 3. Adecuación y montaje de un sistema eléctrico eficiente.</t>
    </r>
  </si>
  <si>
    <r>
      <rPr>
        <b/>
        <sz val="8"/>
        <rFont val="Arial"/>
        <family val="2"/>
      </rPr>
      <t>EJERCER DERECHOS FUNDAMENTALES DEL TRABAJO EN EL MARCO DE LA CONSTITUCIÓN POLÍTICA Y LOS CONVENIOS INTERNACIONALES.</t>
    </r>
    <r>
      <rPr>
        <sz val="8"/>
        <rFont val="Arial"/>
        <family val="2"/>
      </rPr>
      <t xml:space="preserve">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t>
    </r>
    <r>
      <rPr>
        <b/>
        <sz val="8"/>
        <rFont val="Arial"/>
        <family val="2"/>
      </rPr>
      <t>AP 3. Adecuación y montaje de un sistema eléctrico eficiente.</t>
    </r>
  </si>
  <si>
    <t>JOSÉ FRANCISCO CAPACHO SUELTA</t>
  </si>
  <si>
    <t>FARDY YAMITH PÉREZ ALEGRÍA</t>
  </si>
  <si>
    <t>MATEO RINCÓN ENRIQUEZ</t>
  </si>
  <si>
    <r>
      <rPr>
        <b/>
        <sz val="8"/>
        <rFont val="Arial"/>
        <family val="2"/>
      </rPr>
      <t>MONTAR INSTALACIONES ELÉCTRICAS INTERNAS DE ACUERDO CON NORMATIVA</t>
    </r>
    <r>
      <rPr>
        <sz val="8"/>
        <rFont val="Arial"/>
        <family val="2"/>
      </rPr>
      <t xml:space="preserve">. 638273 - RAP6: VERIFICAR EL FUNCIONAMIENTO DE LA INSTALACIÓN ELÉCTRICA RESIDENCIAL Y COMERCIAL DE ACUERDO CON LA NORMATIVIDAD VIGENTE. </t>
    </r>
    <r>
      <rPr>
        <b/>
        <sz val="8"/>
        <rFont val="Arial"/>
        <family val="2"/>
      </rPr>
      <t>AP. 4 Verificar los parámetros eléctricos y mecánicos en relación a la normatividad vigente.</t>
    </r>
  </si>
  <si>
    <t>FLORIDA - CENTRO REGIONAL DE EDUCACIÓN INTEGRAL -CREI- AULA 1 (CALLE 9 15-40)</t>
  </si>
  <si>
    <r>
      <rPr>
        <b/>
        <sz val="8"/>
        <rFont val="Arial"/>
        <family val="2"/>
      </rPr>
      <t>MONTAR INSTALACIONES ELÉCTRICAS INTERNAS DE ACUERDO CON NORMATIVA.</t>
    </r>
    <r>
      <rPr>
        <sz val="8"/>
        <rFont val="Arial"/>
        <family val="2"/>
      </rPr>
      <t xml:space="preserve">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t>
    </r>
    <r>
      <rPr>
        <b/>
        <sz val="8"/>
        <rFont val="Arial"/>
        <family val="2"/>
      </rPr>
      <t>AP 3. Adecuación y montaje de un sistema eléctrico eficiente.</t>
    </r>
  </si>
  <si>
    <r>
      <rPr>
        <b/>
        <sz val="8"/>
        <rFont val="Arial"/>
        <family val="2"/>
      </rPr>
      <t>MONTAR SISTEMAS DE PUESTA A TIERRA DE ACUERDO CON NORMATIVA.</t>
    </r>
    <r>
      <rPr>
        <sz val="8"/>
        <rFont val="Arial"/>
        <family val="2"/>
      </rPr>
      <t xml:space="preserve"> 638264 - RAP1: COMPRENDER LAS NECESIDADES Y REQUISITOS EN LA CONSTRUCCIÓN DEL SISTEMA DE PUESTA A TIERRA DE ACUERDO CON PROCEDIMIENTOS TÉCNICOS.
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t>
    </r>
    <r>
      <rPr>
        <b/>
        <sz val="8"/>
        <rFont val="Arial"/>
        <family val="2"/>
      </rPr>
      <t>AP 3. Adecuación y montaje de un sistema eléctrico eficiente.</t>
    </r>
    <r>
      <rPr>
        <sz val="8"/>
        <rFont val="Arial"/>
        <family val="2"/>
      </rPr>
      <t xml:space="preserve">
AP. 4 Verificar los parámetros eléctricos y mecánicos en relación a la normatividad vigente.</t>
    </r>
  </si>
  <si>
    <r>
      <rPr>
        <b/>
        <sz val="8"/>
        <rFont val="Arial"/>
        <family val="2"/>
      </rPr>
      <t xml:space="preserve">MONTAR INSTALACIONES ELÉCTRICAS INTERNAS DE ACUERDO CON NORMATIVA. </t>
    </r>
    <r>
      <rPr>
        <sz val="8"/>
        <rFont val="Arial"/>
        <family val="2"/>
      </rPr>
      <t xml:space="preserve">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t>
    </r>
    <r>
      <rPr>
        <b/>
        <sz val="8"/>
        <rFont val="Arial"/>
        <family val="2"/>
      </rPr>
      <t>AP 3. Adecuación y montaje de un sistema eléctrico eficiente.</t>
    </r>
  </si>
  <si>
    <r>
      <rPr>
        <b/>
        <sz val="8"/>
        <rFont val="Arial"/>
        <family val="2"/>
      </rPr>
      <t xml:space="preserve">EJERCER DERECHOS FUNDAMENTALES DEL TRABAJO EN EL MARCO DE LA CONSTITUCIÓN POLÍTICA Y LOS CONVENIOS INTERNACIONALES. </t>
    </r>
    <r>
      <rPr>
        <sz val="8"/>
        <rFont val="Arial"/>
        <family val="2"/>
      </rPr>
      <t>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t>
    </r>
    <r>
      <rPr>
        <b/>
        <sz val="8"/>
        <rFont val="Arial"/>
        <family val="2"/>
      </rPr>
      <t xml:space="preserve"> AP 3. Adecuación y montaje de un sistema eléctrico eficiente.</t>
    </r>
  </si>
  <si>
    <r>
      <rPr>
        <b/>
        <sz val="8"/>
        <rFont val="Arial"/>
        <family val="2"/>
      </rPr>
      <t>TRABAJAR EN ALTURAS DE ACUERDO CON NORMATIVA DE SEGURIDAD Y SALUD EN EL TRABAJO</t>
    </r>
    <r>
      <rPr>
        <sz val="8"/>
        <rFont val="Arial"/>
        <family val="2"/>
      </rPr>
      <t>. 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 AP 2. Diseño de la instalación en base a los parámetros eléctricos de acuerdo a los requerimientos de la infraestructura.</t>
    </r>
  </si>
  <si>
    <r>
      <rPr>
        <b/>
        <sz val="8"/>
        <rFont val="Arial"/>
        <family val="2"/>
      </rPr>
      <t>APLICAR PRÁCTICAS  DE PROTECCIÓN AMBIENTAL, SEGURIDAD Y SALUD EN EL TRABAJO DE ACUERDO CON LAS POLÍTICAS ORGANIZACIONALES  Y LA NORMATIVIDAD VIGENTE.</t>
    </r>
    <r>
      <rPr>
        <sz val="8"/>
        <rFont val="Arial"/>
        <family val="2"/>
      </rPr>
      <t xml:space="preserv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t>
    </r>
  </si>
  <si>
    <r>
      <rPr>
        <b/>
        <sz val="8"/>
        <rFont val="Arial"/>
        <family val="2"/>
      </rPr>
      <t xml:space="preserve">MONTAR SISTEMAS DE PUESTA A TIERRA DE ACUERDO CON NORMATIVA. </t>
    </r>
    <r>
      <rPr>
        <sz val="8"/>
        <rFont val="Arial"/>
        <family val="2"/>
      </rPr>
      <t>638264 - RAP1: COMPRENDER LAS NECESIDADES Y REQUISITOS EN LA CONSTRUCCIÓN DEL SISTEMA DE PUESTA A TIERRA DE ACUERDO CON PROCEDIMIENTOS TÉCNICOS.
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AP 3. Adecuación y montaje de un sistema eléctrico eficiente.
AP. 4 Verificar los parámetros eléctricos y mecánicos en relación a la normatividad vigente.</t>
    </r>
  </si>
  <si>
    <r>
      <rPr>
        <b/>
        <sz val="8"/>
        <rFont val="Arial"/>
        <family val="2"/>
      </rPr>
      <t xml:space="preserve">MONTAR INSTALACIONES ELÉCTRICAS INTERNAS DE ACUERDO CON NORMATIVA. </t>
    </r>
    <r>
      <rPr>
        <sz val="8"/>
        <rFont val="Arial"/>
        <family val="2"/>
      </rPr>
      <t xml:space="preserve">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t>
    </r>
  </si>
  <si>
    <r>
      <rPr>
        <b/>
        <sz val="8"/>
        <rFont val="Arial"/>
        <family val="2"/>
      </rPr>
      <t>MONTAR INSTALACIONES ELÉCTRICAS INTERNAS DE ACUERDO CON NORMATIVA.</t>
    </r>
    <r>
      <rPr>
        <sz val="8"/>
        <rFont val="Arial"/>
        <family val="2"/>
      </rPr>
      <t xml:space="preserve">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t>
    </r>
  </si>
  <si>
    <r>
      <rPr>
        <b/>
        <sz val="8"/>
        <rFont val="Arial"/>
        <family val="2"/>
      </rPr>
      <t>INTERACTUAR EN LENGUA INGLESA DE FORMA ORAL Y ESCRITA DENTRO DE CONTEXTOS SOCIALES Y LABORALES SEGÚN LOS CRITERIOS ESTABLECIDOS POR EL MARCO COMÚN EUROPEO DE REFERENCIA PARA LAS LENGUAS.</t>
    </r>
    <r>
      <rPr>
        <sz val="8"/>
        <rFont val="Arial"/>
        <family val="2"/>
      </rPr>
      <t xml:space="preserve"> 638297 - COMUNICARSE DE MANERA SENCILLA EN INGLÉS EN FORMA ORAL Y ESCRITA CON UN VISITANTE O COLEGA EN UN CONTEXTO LABORAL COTIDIANO
638299 - PONER EN PRÁCTICA VOCABULARIO BÁSICO Y EXPRESIONES COMUNES DE SU ÁREA OCUPACIONAL EN CONTEXTOS ESPECÍFICOS DE SU TRABAJO POR MEDIO DEL USO DE FRASES SENCILLAS EN FORMA ORAL Y ESCRIT AP 2. Diseño de la instalación en base a los parámetros eléctricos de acuerdo a los requerimientos de la infraestructura.</t>
    </r>
  </si>
  <si>
    <t>CANDELARIA - VILLAGORGONA SEDE CULTIVARTE (casa de la niñez Sofia - CLL  22A  #13-80)</t>
  </si>
  <si>
    <r>
      <rPr>
        <b/>
        <sz val="8"/>
        <rFont val="Arial"/>
        <family val="2"/>
      </rPr>
      <t xml:space="preserve"> MONTAR COMPONENTES ELÉCTRICOS DE ACUERDO CON PROCEDIMIENTO TÉCNICO. </t>
    </r>
    <r>
      <rPr>
        <sz val="8"/>
        <rFont val="Arial"/>
        <family val="2"/>
      </rPr>
      <t xml:space="preserve">
638275 - RAP2: ALISTAR MATERIALES, HERRAMIENTAS, EQUIPOS DE PROTECCIÓN, ACCESORIOS E INSUMOS DE LA INSTALACIÓN ELÉCTRICA RESIDENCIAL Y COMERCIAL SEGÚN ESPECIFICACIONES DEL DISEÑO Y NORMATIVIDAD VIGENTE. </t>
    </r>
    <r>
      <rPr>
        <b/>
        <sz val="8"/>
        <rFont val="Arial"/>
        <family val="2"/>
      </rPr>
      <t>AP 2. Diseño de la instalación en base a los parámetros eléctricos de acuerdo a los requerimientos de la infraestructura.</t>
    </r>
  </si>
  <si>
    <t>CANDELARIA  - POBLADO CAMPESTRE COLEGIO EXPLORADORES DEL FUTURO</t>
  </si>
  <si>
    <r>
      <rPr>
        <b/>
        <sz val="8"/>
        <rFont val="Arial"/>
        <family val="2"/>
      </rPr>
      <t>IMPLEMENTAR REQUISITOS NORMATIVOS DE ACUERDO CON PARÁMETROS TÉCNICOS.</t>
    </r>
    <r>
      <rPr>
        <sz val="8"/>
        <rFont val="Arial"/>
        <family val="2"/>
      </rPr>
      <t xml:space="preserve"> 638267 - RAP1: IDENTIFICAR LOS CONCEPTOS DE USO RACIONAL Y EFICIENTE DE LA ENERGÍA DE ACUERDO CON LAS CONDICIONES GEOGRÁFICAS Y TIPOS DE USUARIOS.
638266 - RAP2: REALIZAR LA MEDICIÓN DE CONSUMOS ENERGÉTICOS DE ACUERDO CON PROCEDIMIENTOS TÉCNICOS.
638268 - RAP3: ELABORAR REPORTES DE EFICIENCIA ENERGÉTICA DE ACUERDO CON PROTOCOLOS TÉCNICOS Y TIPOS DE USUARIO. AP 1. Caracterización del sistema eléctrico y equipos de usuarios en todo el sistema.
</t>
    </r>
    <r>
      <rPr>
        <b/>
        <sz val="8"/>
        <rFont val="Arial"/>
        <family val="2"/>
      </rPr>
      <t>AP 3. Adecuación y montaje de un sistema eléctrico eficiente.</t>
    </r>
  </si>
  <si>
    <r>
      <rPr>
        <b/>
        <sz val="8"/>
        <rFont val="Arial"/>
        <family val="2"/>
      </rPr>
      <t>MONTAR INSTALACIONES ELÉCTRICAS INTERNAS DE ACUERDO CON NORMATIVA.</t>
    </r>
    <r>
      <rPr>
        <sz val="8"/>
        <rFont val="Arial"/>
        <family val="2"/>
      </rPr>
      <t xml:space="preserve"> 
638275 - RAP2: ALISTAR MATERIALES, HERRAMIENTAS, EQUIPOS DE PROTECCIÓN, ACCESORIOS E INSUMOS DE LA INSTALACIÓN ELÉCTRICA RESIDENCIAL Y COMERCIAL SEGÚN ESPECIFICACIONES DEL DISEÑO Y NORMATIVIDAD VIGENTE. </t>
    </r>
    <r>
      <rPr>
        <b/>
        <sz val="8"/>
        <rFont val="Arial"/>
        <family val="2"/>
      </rPr>
      <t>AP 2. Diseño de la instalación en base a los parámetros eléctricos de acuerdo a los requerimientos de la infraestructura.</t>
    </r>
  </si>
  <si>
    <r>
      <rPr>
        <b/>
        <sz val="8"/>
        <rFont val="Arial"/>
        <family val="2"/>
      </rPr>
      <t>INTERACTUAR EN LENGUA INGLESA DE FORMA ORAL Y ESCRITA DENTRO DE CONTEXTOS SOCIALES Y LABORALES SEGÚN LOS CRITERIOS ESTABLECIDOS POR EL MARCO COMÚN EUROPEO DE REFERENCIA PARA LAS LENGUAS.</t>
    </r>
    <r>
      <rPr>
        <sz val="8"/>
        <rFont val="Arial"/>
        <family val="2"/>
      </rPr>
      <t xml:space="preserve"> 638295 - LLEVAR A CABO ACCIONES DE MEJORA RELACIONADAS CON EL INTERCAMBIO DE INFORMACIÓN BÁSICA EN INGLÉS, SOBRE SÍ MISMO, OTRAS PERSONAS, SU CONTEXTO INMEDIATO ASÍ COMO DE EXPERIENCIAS PASADAS
638297 - COMUNICARSE DE MANERA SENCILLA EN INGLÉS EN FORMA ORAL Y ESCRITA CON UN VISITANTE O COLEGA EN UN CONTEXTO LABORAL COTIDIANO
. AP 2. Diseño de la instalación en base a los parámetros eléctricos de acuerdo a los requerimientos de la infraestructura.</t>
    </r>
  </si>
  <si>
    <r>
      <rPr>
        <b/>
        <sz val="8"/>
        <rFont val="Arial"/>
        <family val="2"/>
      </rPr>
      <t>RAZONAR CUANTITATIVAMENTE FRENTE A SITUACIONES SUSCEPTIBLES DE SER ABORDADAS DE MANERA MATEMÁTICA EN CONTEXTOS LABORALES, SOCIALES Y PERSONALES.</t>
    </r>
    <r>
      <rPr>
        <sz val="8"/>
        <rFont val="Arial"/>
        <family val="2"/>
      </rPr>
      <t xml:space="preserve">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t>
    </r>
  </si>
  <si>
    <r>
      <rPr>
        <b/>
        <sz val="8"/>
        <rFont val="Arial"/>
        <family val="2"/>
      </rPr>
      <t>MONTAR INSTALACIONES ELÉCTRICAS INTERNAS DE ACUERDO CON NORMATIVA</t>
    </r>
    <r>
      <rPr>
        <sz val="8"/>
        <rFont val="Arial"/>
        <family val="2"/>
      </rPr>
      <t xml:space="preserve">.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t>
    </r>
    <r>
      <rPr>
        <b/>
        <sz val="8"/>
        <rFont val="Arial"/>
        <family val="2"/>
      </rPr>
      <t>AP 3. Adecuación y montaje de un sistema eléctrico eficiente.</t>
    </r>
  </si>
  <si>
    <t>PALMIRA - SEDE ASOCIACIÓN COMUNAL DE JUNTAS -ASOCOMUNAL-, CARRERA 33 No. 30-01</t>
  </si>
  <si>
    <r>
      <rPr>
        <b/>
        <sz val="8"/>
        <rFont val="Arial"/>
        <family val="2"/>
      </rPr>
      <t>MONTAR COMPONENTES ELÉCTRICOS DE ACUERDO CON PROCEDIMIENTO TÉCNICO.</t>
    </r>
    <r>
      <rPr>
        <sz val="8"/>
        <rFont val="Arial"/>
        <family val="2"/>
      </rPr>
      <t xml:space="preserve"> 638283 - RAP3: INTERPRETAR LA RESPUESTA DEL CIRCUITO ELÉCTRICO, Y PLANTEAR OPCIONES DE MEJORA DE ACUERDO CON PARÁMETROS TÉCNICOS DEFINIDOS. </t>
    </r>
    <r>
      <rPr>
        <b/>
        <sz val="8"/>
        <rFont val="Arial"/>
        <family val="2"/>
      </rPr>
      <t>AP 2. Diseño de la instalación en base a los parámetros eléctricos de acuerdo a los requerimientos de la infraestructura.</t>
    </r>
  </si>
  <si>
    <r>
      <rPr>
        <b/>
        <sz val="8"/>
        <rFont val="Arial"/>
        <family val="2"/>
      </rPr>
      <t>INTERACTUAR EN LENGUA INGLESA DE FORMA ORAL Y ESCRITA DENTRO DE CONTEXTOS SOCIALES Y LABORALES SEGÚN LOS CRITERIOS ESTABLECIDOS POR EL MARCO COMÚN EUROPEO DE REFERENCIA PARA LAS LENGUAS</t>
    </r>
    <r>
      <rPr>
        <sz val="8"/>
        <rFont val="Arial"/>
        <family val="2"/>
      </rPr>
      <t xml:space="preserve">. 638297 - COMUNICARSE DE MANERA SENCILLA EN INGLÉS EN FORMA ORAL Y ESCRITA CON UN VISITANTE O COLEGA EN UN CONTEXTO LABORAL COTIDIANO
638299 - PONER EN PRÁCTICA VOCABULARIO BÁSICO Y EXPRESIONES COMUNES DE SU ÁREA OCUPACIONAL EN CONTEXTOS ESPECÍFICOS DE SU TRABAJO POR MEDIO DEL USO DE FRASES SENCILLAS EN FORMA ORAL Y ESCRITA
</t>
    </r>
    <r>
      <rPr>
        <b/>
        <sz val="8"/>
        <rFont val="Arial"/>
        <family val="2"/>
      </rPr>
      <t xml:space="preserve"> AP 2. Diseño de la instalación en base a los parámetros eléctricos de acuerdo a los requerimientos de la infraestructura.</t>
    </r>
  </si>
  <si>
    <r>
      <rPr>
        <b/>
        <sz val="8"/>
        <rFont val="Arial"/>
        <family val="2"/>
      </rPr>
      <t>ENRIQUE LOW MURTRA-INTERACTUAR EN EL CONTEXTO PRODUCTIVO Y SOCIAL DE ACUERDO CON PRINCIPIOS ÉTICOS PARA LA CONSTRUCCIÓN DE UNA CULTURA DE PAZ</t>
    </r>
    <r>
      <rPr>
        <sz val="8"/>
        <rFont val="Arial"/>
        <family val="2"/>
      </rPr>
      <t xml:space="preserve">.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t>
    </r>
    <r>
      <rPr>
        <b/>
        <sz val="8"/>
        <rFont val="Arial"/>
        <family val="2"/>
      </rPr>
      <t xml:space="preserve"> AP 3. Adecuación y montaje de un sistema eléctrico eficiente.</t>
    </r>
  </si>
  <si>
    <r>
      <rPr>
        <b/>
        <sz val="8"/>
        <rFont val="Arial"/>
        <family val="2"/>
      </rPr>
      <t>MONTAR COMPONENTES ELÉCTRICOS DE ACUERDO CON PROCEDIMIENTO TÉCNICO.</t>
    </r>
    <r>
      <rPr>
        <sz val="8"/>
        <rFont val="Arial"/>
        <family val="2"/>
      </rPr>
      <t xml:space="preserve"> 638284 - RAP2: CONECTAR LOS COMPONENTES DEL CIRCUITO ELÉCTRICO Y EQUIPOS DE MEDIDA, ACORDE CON LAS ESPECIFICACIONES TÉCNICAS. </t>
    </r>
    <r>
      <rPr>
        <b/>
        <sz val="8"/>
        <rFont val="Arial"/>
        <family val="2"/>
      </rPr>
      <t>AP 3. Adecuación y montaje de un sistema eléctrico eficiente.</t>
    </r>
  </si>
  <si>
    <t>EDGAR JOAQUÍN DELGADO ARIAS</t>
  </si>
  <si>
    <t>KAREN GISSEL PACHECO BOHÓRQUEZ</t>
  </si>
  <si>
    <t>PALMIRA - I.E. DOMINGO IRURITA SEDE MARIA AUXILIADORA AULA 1 - (CRA 25 No. 21-52 - EL RECREO)</t>
  </si>
  <si>
    <r>
      <rPr>
        <b/>
        <sz val="8"/>
        <rFont val="Arial"/>
        <family val="2"/>
      </rPr>
      <t>RAZONAR CUANTITATIVAMENTE FRENTE A SITUACIONES SUSCEPTIBLES DE SER ABORDADAS DE MANERA MATEMÁTICA EN CONTEXTOS LABORALES, SOCIALES Y PERSONALE</t>
    </r>
    <r>
      <rPr>
        <sz val="8"/>
        <rFont val="Arial"/>
        <family val="2"/>
      </rPr>
      <t>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t>
    </r>
  </si>
  <si>
    <r>
      <rPr>
        <b/>
        <sz val="8"/>
        <rFont val="Arial"/>
        <family val="2"/>
      </rPr>
      <t>INTERACTUAR EN LENGUA INGLESA DE FORMA ORAL Y ESCRITA DENTRO DE CONTEXTOS SOCIALES Y LABORALES SEGÚN LOS CRITERIOS ESTABLECIDOS POR EL MARCO COMÚN EUROPEO DE REFERENCIA PARA LAS LENGUAS</t>
    </r>
    <r>
      <rPr>
        <sz val="8"/>
        <rFont val="Arial"/>
        <family val="2"/>
      </rPr>
      <t>.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t>
    </r>
  </si>
  <si>
    <r>
      <rPr>
        <b/>
        <sz val="8"/>
        <rFont val="Arial"/>
        <family val="2"/>
      </rPr>
      <t>MONTAR INSTALACIONES ELÉCTRICAS INTERNAS DE ACUERDO CON NORMATIVA</t>
    </r>
    <r>
      <rPr>
        <sz val="8"/>
        <rFont val="Arial"/>
        <family val="2"/>
      </rPr>
      <t>.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t>
    </r>
  </si>
  <si>
    <r>
      <rPr>
        <b/>
        <sz val="8"/>
        <rFont val="Arial"/>
        <family val="2"/>
      </rPr>
      <t>MONTAR INSTALACIONES ELÉCTRICAS INTERNAS DE ACUERDO CON NORMATIVA</t>
    </r>
    <r>
      <rPr>
        <sz val="8"/>
        <rFont val="Arial"/>
        <family val="2"/>
      </rPr>
      <t>.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t>
    </r>
  </si>
  <si>
    <r>
      <rPr>
        <b/>
        <sz val="8"/>
        <rFont val="Arial"/>
        <family val="2"/>
      </rPr>
      <t>ENRIQUE LOW MURTRA-INTERACTUAR EN EL CONTEXTO PRODUCTIVO Y SOCIAL DE ACUERDO CON PRINCIPIOS ÉTICOS PARA LA CONSTRUCCIÓN DE UNA CULTURA DE PAZ</t>
    </r>
    <r>
      <rPr>
        <sz val="8"/>
        <rFont val="Arial"/>
        <family val="2"/>
      </rPr>
      <t>.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t>
    </r>
  </si>
  <si>
    <t>103 - TALLER ENERGÍA ELÉCTRICA - SENA CENTRO DE LA CONSTRUCCIÓN</t>
  </si>
  <si>
    <r>
      <rPr>
        <b/>
        <sz val="8"/>
        <rFont val="Arial"/>
        <family val="2"/>
      </rPr>
      <t>INTERACTUAR EN LENGUA INGLESA DE FORMA ORAL Y ESCRITA DENTRO DE CONTEXTOS SOCIALES Y LABORALES SEGÚN LOS CRITERIOS ESTABLECIDOS POR EL MARCO COMÚN EUROPEO DE REFERENCIA PARA LAS LENGUAS.</t>
    </r>
    <r>
      <rPr>
        <sz val="8"/>
        <rFont val="Arial"/>
        <family val="2"/>
      </rPr>
      <t xml:space="preserve">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t>
    </r>
    <r>
      <rPr>
        <b/>
        <sz val="8"/>
        <rFont val="Arial"/>
        <family val="2"/>
      </rPr>
      <t xml:space="preserve"> AP 2. Diseño de la instalación en base a los parámetros eléctricos de acuerdo a los requerimientos de la infraestructura</t>
    </r>
    <r>
      <rPr>
        <sz val="8"/>
        <rFont val="Arial"/>
        <family val="2"/>
      </rPr>
      <t>.</t>
    </r>
  </si>
  <si>
    <t>CALI - TECNOCENTRO CULTURAL SOMOS PACÍFICO (CARRERA 28B No. 121B-55, POTRERO)</t>
  </si>
  <si>
    <r>
      <rPr>
        <b/>
        <sz val="8"/>
        <rFont val="Arial"/>
        <family val="2"/>
      </rPr>
      <t>ENRIQUE LOW MURTRA-INTERACTUAR EN EL CONTEXTO PRODUCTIVO Y SOCIAL DE ACUERDO CON PRINCIPIOS ÉTICOS PARA LA CONSTRUCCIÓN DE UNA CULTURA DE PAZ</t>
    </r>
    <r>
      <rPr>
        <sz val="8"/>
        <rFont val="Arial"/>
        <family val="2"/>
      </rPr>
      <t xml:space="preserve">.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t>
    </r>
    <r>
      <rPr>
        <b/>
        <sz val="8"/>
        <rFont val="Arial"/>
        <family val="2"/>
      </rPr>
      <t>AP 3. Adecuación y montaje de un sistema eléctrico eficiente.</t>
    </r>
  </si>
  <si>
    <r>
      <rPr>
        <b/>
        <sz val="8"/>
        <rFont val="Arial"/>
        <family val="2"/>
      </rPr>
      <t>IMPLEMENTAR REQUISITOS NORMATIVOS DE ACUERDO CON PARÁMETROS TÉCNICOS</t>
    </r>
    <r>
      <rPr>
        <sz val="8"/>
        <rFont val="Arial"/>
        <family val="2"/>
      </rPr>
      <t xml:space="preserve">. 638267 - RAP1: IDENTIFICAR LOS CONCEPTOS DE USO RACIONAL Y EFICIENTE DE LA ENERGÍA DE ACUERDO CON LAS CONDICIONES GEOGRÁFICAS Y TIPOS DE USUARIOS.
638266 - RAP2: REALIZAR LA MEDICIÓN DE CONSUMOS ENERGÉTICOS DE ACUERDO CON PROCEDIMIENTOS TÉCNICOS.
638268 - RAP3: ELABORAR REPORTES DE EFICIENCIA ENERGÉTICA DE ACUERDO CON PROTOCOLOS TÉCNICOS Y TIPOS DE USUARIO. </t>
    </r>
    <r>
      <rPr>
        <b/>
        <sz val="8"/>
        <rFont val="Arial"/>
        <family val="2"/>
      </rPr>
      <t>AP 1. Caracterización del sistema eléctrico y equipos de usuarios en todo el sistema.</t>
    </r>
    <r>
      <rPr>
        <sz val="8"/>
        <rFont val="Arial"/>
        <family val="2"/>
      </rPr>
      <t xml:space="preserve">
AP 3. Adecuación y montaje de un sistema eléctrico eficiente.</t>
    </r>
  </si>
  <si>
    <r>
      <rPr>
        <b/>
        <sz val="8"/>
        <rFont val="Arial"/>
        <family val="2"/>
      </rPr>
      <t>INSTALAR ACOMETIDAS ELÉCTRICAS DE ACUERDO CON REGLAMENTO TÉCNICO.</t>
    </r>
    <r>
      <rPr>
        <sz val="8"/>
        <rFont val="Arial"/>
        <family val="2"/>
      </rPr>
      <t xml:space="preserve"> 
638301 - RAP2: EJECUTAR LA INSTALACIÓN DE LA ACOMETIDA Y EL SISTEMA DE MEDICIÓN DE ENERGÍA DE ACUERDO CON LOS DIAGRAMAS DE CONEXIÓN DEL FABRICANTE Y NORMAS TÉCNICAS VIGENTES.
638300 - RAP3: VERIFICAR LA INSTALACIÓN DE ACOMETIDAS Y SISTEMAS DE MEDICIÓN DE ENERGÍA ELÉCTRICA DE ACUERDO CON EL TIPO DE CARGA ELÉCTRICA A INSTALAR. AP 1. Caracterización del sistema eléctrico y equipos de usuarios en todo el sistema.
</t>
    </r>
    <r>
      <rPr>
        <b/>
        <sz val="8"/>
        <rFont val="Arial"/>
        <family val="2"/>
      </rPr>
      <t>AP 3. Adecuación y montaje de un sistema eléctrico eficiente.
AP. 4 Verificar los parámetros eléctricos y mecánicos en relación a la normatividad vigente.</t>
    </r>
  </si>
  <si>
    <r>
      <rPr>
        <b/>
        <sz val="8"/>
        <rFont val="Arial"/>
        <family val="2"/>
      </rPr>
      <t>MONTAR COMPONENTES ELÉCTRICOS DE ACUERDO CON PROCEDIMIENTO TÉCNICO</t>
    </r>
    <r>
      <rPr>
        <sz val="8"/>
        <rFont val="Arial"/>
        <family val="2"/>
      </rPr>
      <t xml:space="preserve">. 638284 - RAP2: CONECTAR LOS COMPONENTES DEL CIRCUITO ELÉCTRICO Y EQUIPOS DE MEDIDA, ACORDE CON LAS ESPECIFICACIONES TÉCNICAS.
638283 - RAP3: INTERPRETAR LA RESPUESTA DEL CIRCUITO ELÉCTRICO, Y PLANTEAR OPCIONES DE MEJORA DE ACUERDO CON PARÁMETROS TÉCNICOS DEFINIDOS. AP 2. Diseño de la instalación en base a los parámetros eléctricos de acuerdo a los requerimientos de la infraestructura.
</t>
    </r>
    <r>
      <rPr>
        <b/>
        <sz val="8"/>
        <rFont val="Arial"/>
        <family val="2"/>
      </rPr>
      <t>AP 3. Adecuación y montaje de un sistema eléctrico eficiente.</t>
    </r>
  </si>
  <si>
    <r>
      <rPr>
        <b/>
        <sz val="8"/>
        <rFont val="Arial"/>
        <family val="2"/>
      </rPr>
      <t>APLICAR PRÁCTICAS  DE PROTECCIÓN AMBIENTAL, SEGURIDAD Y SALUD EN EL TRABAJO DE ACUERDO CON LAS POLÍTICAS ORGANIZACIONALES  Y LA NORMATIVIDAD VIGENTE</t>
    </r>
    <r>
      <rPr>
        <sz val="8"/>
        <rFont val="Arial"/>
        <family val="2"/>
      </rPr>
      <t>.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t>
    </r>
  </si>
  <si>
    <r>
      <rPr>
        <b/>
        <sz val="8"/>
        <rFont val="Arial"/>
        <family val="2"/>
      </rPr>
      <t>RESULTADOS DE APRENDIZAJE ETAPA PRACTICA</t>
    </r>
    <r>
      <rPr>
        <sz val="8"/>
        <rFont val="Arial"/>
        <family val="2"/>
      </rPr>
      <t xml:space="preserve"> 479443 - APLICAR EN LA RESOLUCIÓN DE PROBLEMAS REALES DEL SECTOR PRODUCTIVO, LOS CONOCIMIENTOS, HABILIDADES Y DESTREZAS PERTINENTES A LAS COMPETENCIAS DEL PROGRAMA DE FORMACIÓN ASUMIENDO ESTRATEGIAS Y METODOLOGÍAS DE AUTOGESTIÓN </t>
    </r>
    <r>
      <rPr>
        <b/>
        <sz val="8"/>
        <rFont val="Arial"/>
        <family val="2"/>
      </rPr>
      <t>F-E_V AP5. Aplicar los procesos de formación desarrollados en la etapa lectiva</t>
    </r>
  </si>
  <si>
    <t>ANDRÉS FERNANDO CUENCA BEDOYA</t>
  </si>
  <si>
    <r>
      <rPr>
        <b/>
        <sz val="8"/>
        <rFont val="Arial"/>
        <family val="2"/>
      </rPr>
      <t>DIRIGIR LA INSTALACIÓN Y PUESTA EN MARCHA DE LOS SISTEMAS DE GENERACIÓN DE ENERGÍA SOLAR FOTOVOLTAICA DE ACUERDO CON LAS ESPECIFICACIONES TÉCNICAS Y REQUERIMIENTOS ESTABLECIDOS</t>
    </r>
    <r>
      <rPr>
        <sz val="8"/>
        <rFont val="Arial"/>
        <family val="2"/>
      </rPr>
      <t xml:space="preserve">. 481691 - ORGANIZAR LOS INSUMOS NECESARIOS PARA INICIAR LA INSTALACIÓN DE UN SISTEMA SOLAR FOTOVOLTAICO SEGÚN EL DISEÑO ESTABLECIDO.
481693 - DILIGENCIAR INFORMACIÓN VINCULADA A LA EJECUCIÓN DE LA INSTALACIÓN FOTOVOLTAICA SEGÚN LAS POLÍTICAS DE LA </t>
    </r>
    <r>
      <rPr>
        <b/>
        <sz val="8"/>
        <rFont val="Arial"/>
        <family val="2"/>
      </rPr>
      <t>EMPRESA.
F_E-V AP4. Inspeccionar la correcta instalación y funcionamiento del sistema eléctrico y fotovoltaico mediante la comparación de los parámetros de diseño y las normas técnicas</t>
    </r>
  </si>
  <si>
    <r>
      <rPr>
        <b/>
        <sz val="8"/>
        <rFont val="Arial"/>
        <family val="2"/>
      </rPr>
      <t>INSTALAR REDES INTERNAS DE ACUERDO CON EL DISEÑO ELÉCTRICO</t>
    </r>
    <r>
      <rPr>
        <sz val="8"/>
        <rFont val="Arial"/>
        <family val="2"/>
      </rPr>
      <t xml:space="preserve">. 481688 - INSTALAR REDES ELÉCTRICAS INTERNAS DE ACUERDO AL DISEÑO CUMPLIENDO NORMAS Y PROCEDIMIENTOS ESTABLECIDOS POR EL RETIE Y RETILAP.
</t>
    </r>
    <r>
      <rPr>
        <b/>
        <sz val="8"/>
        <rFont val="Arial"/>
        <family val="2"/>
      </rPr>
      <t>F-E_V AP3. Instalar los circuitos de la instalación eléctrica y fotovoltaica de acuerdo con especificaciones técnicas y normas de seguridad industrial.</t>
    </r>
  </si>
  <si>
    <r>
      <rPr>
        <b/>
        <sz val="8"/>
        <rFont val="Arial"/>
        <family val="2"/>
      </rPr>
      <t>DIRIGIR LA INSTALACIÓN Y PUESTA EN MARCHA DE LOS SISTEMAS DE GENERACIÓN DE ENERGÍA SOLAR FOTOVOLTAICA DE ACUERDO CON LAS ESPECIFICACIONES TÉCNICAS Y REQUERIMIENTOS ESTABLECIDOS</t>
    </r>
    <r>
      <rPr>
        <sz val="8"/>
        <rFont val="Arial"/>
        <family val="2"/>
      </rPr>
      <t xml:space="preserve">. 481690 - REALIZAR LA INSTALACIÓN DE UN SISTEMA SOLAR FOTOVOLTAICO DE ACUERDO AL DISEÑO CUMPLIENDO NORMAS Y PROCEDIMIENTOS ESTABLECIDOS POR LA EMPRESA.
</t>
    </r>
    <r>
      <rPr>
        <b/>
        <sz val="8"/>
        <rFont val="Arial"/>
        <family val="2"/>
      </rPr>
      <t xml:space="preserve">F-E_V AP3. Instalar los circuitos de la instalación eléctrica y fotovoltaica de acuerdo con especificaciones técnicas y normas de seguridad industrial
</t>
    </r>
  </si>
  <si>
    <r>
      <rPr>
        <b/>
        <sz val="8"/>
        <rFont val="Arial"/>
        <family val="2"/>
      </rPr>
      <t>CONTROLAR LOS RIESGOS DE TRABAJO EN ALTURAS DE ACUERDO A LA TAREA A REALIZAR, ACTIVIDAD ECONÓMICA Y NORMATIVA VIGENTE.</t>
    </r>
    <r>
      <rPr>
        <sz val="8"/>
        <rFont val="Arial"/>
        <family val="2"/>
      </rPr>
      <t xml:space="preserv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t>
    </r>
    <r>
      <rPr>
        <b/>
        <sz val="8"/>
        <rFont val="Arial"/>
        <family val="2"/>
      </rPr>
      <t>F-P AP2. Determinar las características técnicas de los componentes del sistema de generación fotovoltaica teniendo en cuenta los criterios de instalación</t>
    </r>
  </si>
  <si>
    <r>
      <t xml:space="preserve">INSTALAR REDES INTERNAS DE ACUERDO CON EL DISEÑO ELÉCTRICO. </t>
    </r>
    <r>
      <rPr>
        <sz val="8"/>
        <rFont val="Arial"/>
        <family val="2"/>
      </rPr>
      <t>481688 - INSTALAR REDES ELÉCTRICAS INTERNAS DE ACUERDO AL DISEÑO CUMPLIENDO NORMAS Y PROCEDIMIENTOS ESTABLECIDOS POR EL RETIE Y RETILAP</t>
    </r>
    <r>
      <rPr>
        <b/>
        <sz val="8"/>
        <rFont val="Arial"/>
        <family val="2"/>
      </rPr>
      <t>. F-E_V AP3. Instalar los circuitos de la instalación eléctrica y fotovoltaica de acuerdo con especificaciones técnicas y normas de seguridad industrial.</t>
    </r>
  </si>
  <si>
    <r>
      <rPr>
        <b/>
        <sz val="8"/>
        <rFont val="Arial"/>
        <family val="2"/>
      </rPr>
      <t>DETERMINAR LAS ESPECIFICACIONES TÉCNICAS DE LOS SISTEMAS DE GENERACIÓN DE ENERGÍA SOLAR FOTOVOLTAICA DE ACUERDO CON EL ESTUDIO DE VIABILIDAD</t>
    </r>
    <r>
      <rPr>
        <sz val="8"/>
        <rFont val="Arial"/>
        <family val="2"/>
      </rPr>
      <t xml:space="preserve">.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t>
    </r>
    <r>
      <rPr>
        <b/>
        <sz val="8"/>
        <rFont val="Arial"/>
        <family val="2"/>
      </rPr>
      <t>F-P AP2. Determinar las características técnicas de los componentes del sistema de generación fotovoltaica teniendo en cuenta los criterios de instalación</t>
    </r>
  </si>
  <si>
    <r>
      <rPr>
        <b/>
        <sz val="8"/>
        <rFont val="Arial"/>
        <family val="2"/>
      </rPr>
      <t>PROMOVER LA INTERACCIÓN IDÓNEA CONSIGO MISMO, CON LOS DEMÁS Y CON LA NATURALEZA EN LOS CONTEXTOS LABORAL Y SOCIAL</t>
    </r>
    <r>
      <rPr>
        <sz val="8"/>
        <rFont val="Arial"/>
        <family val="2"/>
      </rPr>
      <t xml:space="preserve"> 479449 - ASUMIR ACTITUDES CRÍTICAS , ARGUMENTATIVAS Y PROPOSITIVAS EN FUNCIÓN DE LA RESOLUCIÓN DE PROBLEMAS DE CARÁCTER PRODUCTIVO Y SOCIAL.
(Emprendimiento / Empresarismo)
</t>
    </r>
    <r>
      <rPr>
        <b/>
        <sz val="8"/>
        <rFont val="Arial"/>
        <family val="2"/>
      </rPr>
      <t>F-P AP2. Determinar las características técnicas de los componentes del sistema de generación fotovoltaica teniendo en cuenta los criterios de instalación</t>
    </r>
  </si>
  <si>
    <r>
      <rPr>
        <b/>
        <sz val="8"/>
        <rFont val="Arial"/>
        <family val="2"/>
      </rPr>
      <t xml:space="preserve">DIRIGIR LA INSTALACIÓN Y PUESTA EN MARCHA DE LOS SISTEMAS DE GENERACIÓN DE ENERGÍA SOLAR FOTOVOLTAICA DE ACUERDO CON LAS ESPECIFICACIONES TÉCNICAS Y REQUERIMIENTOS ESTABLECIDOS. </t>
    </r>
    <r>
      <rPr>
        <sz val="8"/>
        <rFont val="Arial"/>
        <family val="2"/>
      </rPr>
      <t>481691 - ORGANIZAR LOS INSUMOS NECESARIOS PARA INICIAR LA INSTALACIÓN DE UN SISTEMA SOLAR FOTOVOLTAICO SEGÚN EL DISEÑO ESTABLECIDO.
481693 - DILIGENCIAR INFORMACIÓN VINCULADA A LA EJECUCIÓN DE LA INSTALACIÓN FOTOVOLTAICA SEGÚN LAS POLÍTICAS DE LA EMPRESA.</t>
    </r>
    <r>
      <rPr>
        <b/>
        <sz val="8"/>
        <rFont val="Arial"/>
        <family val="2"/>
      </rPr>
      <t xml:space="preserve"> F-P AP2. Determinar las características técnicas de los componentes del sistema de generación fotovoltaica teniendo en cuenta los criterios de instalación</t>
    </r>
  </si>
  <si>
    <r>
      <rPr>
        <b/>
        <sz val="8"/>
        <rFont val="Arial"/>
        <family val="2"/>
      </rPr>
      <t>ANALIZAR CIRCUITOS ELÉCTRICOS DE ACUERDO CON EL MÉTODO REQUERIDO.</t>
    </r>
    <r>
      <rPr>
        <sz val="8"/>
        <rFont val="Arial"/>
        <family val="2"/>
      </rPr>
      <t xml:space="preserve">
)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t>
    </r>
    <r>
      <rPr>
        <b/>
        <sz val="8"/>
        <rFont val="Arial"/>
        <family val="2"/>
      </rPr>
      <t>F-BAI AP 1. Identificar los elementos constitutivos de un sistema de generación fotovoltaico mediante el modelamiento de los parámetros eléctricos.</t>
    </r>
  </si>
  <si>
    <r>
      <rPr>
        <b/>
        <sz val="8"/>
        <rFont val="Arial"/>
        <family val="2"/>
      </rPr>
      <t>DETERMINAR LAS ESPECIFICACIONES TÉCNICAS DE LOS SISTEMAS DE GENERACIÓN DE ENERGÍA SOLAR FOTOVOLTAICA DE ACUERDO CON EL ESTUDIO DE VIABILIDAD.</t>
    </r>
    <r>
      <rPr>
        <sz val="8"/>
        <rFont val="Arial"/>
        <family val="2"/>
      </rPr>
      <t xml:space="preserve">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t>
    </r>
    <r>
      <rPr>
        <b/>
        <sz val="8"/>
        <rFont val="Arial"/>
        <family val="2"/>
      </rPr>
      <t>F-P AP2. Determinar las características técnicas de los componentes del sistema de generación fotovoltaica teniendo en cuenta los criterios de instalación</t>
    </r>
  </si>
  <si>
    <t>EDISON STEEVENS VIAFARA DOMINGUEZ</t>
  </si>
  <si>
    <t>YUMBO - SENA AULA CELSIA 1 - CALLE 16N 2N-20 - VÍA PANORAMA</t>
  </si>
  <si>
    <r>
      <rPr>
        <b/>
        <sz val="8"/>
        <rFont val="Arial"/>
        <family val="2"/>
      </rPr>
      <t>PROMOVER LA INTERACCIÓN IDÓNEA CONSIGO MISMO, CON LOS DEMÁS Y CON LA NATURALEZA EN LOS CONTEXTOS LABORAL Y SOCIAL</t>
    </r>
    <r>
      <rPr>
        <sz val="8"/>
        <rFont val="Arial"/>
        <family val="2"/>
      </rPr>
      <t xml:space="preserve">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t>
    </r>
    <r>
      <rPr>
        <b/>
        <sz val="8"/>
        <rFont val="Arial"/>
        <family val="2"/>
      </rPr>
      <t>F-P AP2. Determinar las características técnicas de los componentes del sistema de generación fotovoltaica teniendo en cuenta los criterios de instalación</t>
    </r>
  </si>
  <si>
    <r>
      <rPr>
        <b/>
        <sz val="8"/>
        <rFont val="Arial"/>
        <family val="2"/>
      </rPr>
      <t>DIRIGIR LA INSTALACIÓN Y PUESTA EN MARCHA DE LOS SISTEMAS DE GENERACIÓN DE ENERGÍA SOLAR FOTOVOLTAICA DE ACUERDO CON LAS ESPECIFICACIONES TÉCNICAS Y REQUERIMIENTOS ESTABLECIDOS</t>
    </r>
    <r>
      <rPr>
        <sz val="8"/>
        <rFont val="Arial"/>
        <family val="2"/>
      </rPr>
      <t xml:space="preserve">. 481691 - ORGANIZAR LOS INSUMOS NECESARIOS PARA INICIAR LA INSTALACIÓN DE UN SISTEMA SOLAR FOTOVOLTAICO SEGÚN EL DISEÑO ESTABLECIDO.
481693 - DILIGENCIAR INFORMACIÓN VINCULADA A LA EJECUCIÓN DE LA INSTALACIÓN FOTOVOLTAICA SEGÚN LAS POLÍTICAS DE LA EMPRESA. </t>
    </r>
    <r>
      <rPr>
        <b/>
        <sz val="8"/>
        <rFont val="Arial"/>
        <family val="2"/>
      </rPr>
      <t>F-P AP2. Determinar las características técnicas de los componentes del sistema de generación fotovoltaica teniendo en cuenta los criterios de instalación</t>
    </r>
  </si>
  <si>
    <r>
      <rPr>
        <b/>
        <sz val="8"/>
        <rFont val="Arial"/>
        <family val="2"/>
      </rPr>
      <t>ANALIZAR CIRCUITOS ELÉCTRICOS DE ACUERDO CON EL MÉTODO REQUERIDO. 481678 - VERIFICAR LOS DATOS DE LAS MEDICIONES OBTENIDAS DE ACUERDO A LOS REQUERIMIENTOS DEL CIRCUITO.</t>
    </r>
    <r>
      <rPr>
        <sz val="8"/>
        <rFont val="Arial"/>
        <family val="2"/>
      </rPr>
      <t xml:space="preserve">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t>
    </r>
    <r>
      <rPr>
        <b/>
        <sz val="8"/>
        <rFont val="Arial"/>
        <family val="2"/>
      </rPr>
      <t>F-BAI AP 1. Identificar los elementos constitutivos de un sistema de generación fotovoltaico mediante el modelamiento de los parámetros eléctricos.</t>
    </r>
  </si>
  <si>
    <r>
      <t>I</t>
    </r>
    <r>
      <rPr>
        <b/>
        <sz val="8"/>
        <rFont val="Arial"/>
        <family val="2"/>
      </rPr>
      <t>NTERPRETAR SISTEMAS POLIFÁSICOS DE ACUERDO CON APLICACIONES INDUSTRIALES</t>
    </r>
    <r>
      <rPr>
        <sz val="8"/>
        <rFont val="Arial"/>
        <family val="2"/>
      </rPr>
      <t xml:space="preserve">.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t>
    </r>
    <r>
      <rPr>
        <b/>
        <sz val="8"/>
        <rFont val="Arial"/>
        <family val="2"/>
      </rPr>
      <t>F-BAI AP 1. Identificar los elementos constitutivos de un sistema de generación fotovoltaico mediante el modelamiento de los parámetros eléctricos.</t>
    </r>
  </si>
  <si>
    <r>
      <rPr>
        <b/>
        <sz val="8"/>
        <rFont val="Arial"/>
        <family val="2"/>
      </rPr>
      <t>PROMOVER LA INTERACCIÓN IDÓNEA CONSIGO MISMO, CON LOS DEMÁS Y CON LA NATURALEZA EN LOS CONTEXTOS LABORAL Y SOCIA</t>
    </r>
    <r>
      <rPr>
        <sz val="8"/>
        <rFont val="Arial"/>
        <family val="2"/>
      </rPr>
      <t>L 479449 - ASUMIR ACTITUDES CRÍTICAS , ARGUMENTATIVAS Y PROPOSITIVAS EN FUNCIÓN DE LA RESOLUCIÓN DE PROBLEMAS DE CARÁCTER PRODUCTIVO Y SOCIAL.
(Emprendimiento / Empresarismo) F-P AP2. Determinar las características técnicas de los componentes del sistema de generación fotovoltaica teniendo en cuenta los criterios de instalación</t>
    </r>
  </si>
  <si>
    <r>
      <rPr>
        <b/>
        <sz val="8"/>
        <rFont val="Arial"/>
        <family val="2"/>
      </rPr>
      <t>ANALIZAR CIRCUITOS ELÉCTRICOS DE ACUERDO CON EL MÉTODO REQUERIDO.</t>
    </r>
    <r>
      <rPr>
        <sz val="8"/>
        <rFont val="Arial"/>
        <family val="2"/>
      </rPr>
      <t xml:space="preserve">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t>
    </r>
  </si>
  <si>
    <r>
      <rPr>
        <b/>
        <sz val="8"/>
        <rFont val="Arial"/>
        <family val="2"/>
      </rPr>
      <t>PROMOVER LA INTERACCIÓN IDÓNEA CONSIGO MISMO, CON LOS DEMÁS Y CON LA NATURALEZA EN LOS CONTEXTOS LABORAL Y SOCIAL</t>
    </r>
    <r>
      <rPr>
        <sz val="8"/>
        <rFont val="Arial"/>
        <family val="2"/>
      </rPr>
      <t xml:space="preserve"> 479454 - DESARROLLAR PROCESOS COMUNICATIVOS EFICACES Y ASERTIVOS DENTRO DE CRITERIOS DE RACIONALIDAD QUE POSIBILITEN LA CONVIVENCIA, EL ESTABLECIMIENTO DE ACUERDOS, LA CONSTRUCCIÓN COLECTIVA DEL CONOCIMIENTO Y LA RESOLUCIÓN DE PROBLEMAS DE CARÁCTER PRODUCTIVO Y SOCIAL.
(Comunicación) F-BAI AP 1. Identificar los elementos constitutivos de un sistema de generación fotovoltaico mediante el modelamiento de los parámetros eléctricos</t>
    </r>
  </si>
  <si>
    <r>
      <rPr>
        <b/>
        <sz val="8"/>
        <rFont val="Arial"/>
        <family val="2"/>
      </rPr>
      <t>INTERPRETAR SISTEMAS POLIFÁSICOS DE ACUERDO CON APLICACIONES INDUSTRIALES</t>
    </r>
    <r>
      <rPr>
        <sz val="8"/>
        <rFont val="Arial"/>
        <family val="2"/>
      </rPr>
      <t>.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t>
    </r>
  </si>
  <si>
    <r>
      <rPr>
        <b/>
        <sz val="8"/>
        <rFont val="Arial"/>
        <family val="2"/>
      </rPr>
      <t>PROMOVER LA INTERACCIÓN IDÓNEA CONSIGO MISMO, CON LOS DEMÁS Y CON LA NATURALEZA EN LOS CONTEXTOS LABORAL Y SOCIAL</t>
    </r>
    <r>
      <rPr>
        <sz val="8"/>
        <rFont val="Arial"/>
        <family val="2"/>
      </rPr>
      <t xml:space="preserve"> 479457 - GESTIONAR LA INFORMACIÓN DE ACUERDO CON LOS PROCEDIMIENTOS ESTABLECIDOS Y CON LAS TECNOLOGÍAS DE LA INFORMACIÓN Y LA COMUNICACIÓN DISPONIBLES.
(TIC)</t>
    </r>
    <r>
      <rPr>
        <b/>
        <sz val="8"/>
        <rFont val="Arial"/>
        <family val="2"/>
      </rPr>
      <t xml:space="preserve"> F-BAI AP 1. Identificar los elementos constitutivos de un sistema de generación fotovoltaico mediante el modelamiento de los parámetros eléctricos</t>
    </r>
  </si>
  <si>
    <t>NUBIA FLÓREZ ARIAS</t>
  </si>
  <si>
    <t>YUMBO - SENA AULA CELSIA 2 - CALLE 16N 2N-20 - VÍA PANORAMA</t>
  </si>
  <si>
    <r>
      <rPr>
        <b/>
        <sz val="8"/>
        <rFont val="Arial"/>
        <family val="2"/>
      </rPr>
      <t>COMPRENDER TEXTOS EN INGLÉS EN FORMA ESCRITA Y AUDITIVA</t>
    </r>
    <r>
      <rPr>
        <sz val="8"/>
        <rFont val="Arial"/>
        <family val="2"/>
      </rPr>
      <t xml:space="preserve">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t>
    </r>
  </si>
  <si>
    <r>
      <rPr>
        <b/>
        <sz val="8"/>
        <rFont val="Arial"/>
        <family val="2"/>
      </rPr>
      <t>DETERMINAR LAS ESPECIFICACIONES TÉCNICAS DE LOS SISTEMAS DE GENERACIÓN DE ENERGÍA SOLAR FOTOVOLTAICA DE ACUERDO CON EL ESTUDIO DE VIABILIDAD</t>
    </r>
    <r>
      <rPr>
        <sz val="8"/>
        <rFont val="Arial"/>
        <family val="2"/>
      </rPr>
      <t>.
 481641 - IDENTIFICAR LOS ELEMENTOS DE UN SISTEMA SOLAR FOTOVOLTAICO AUTÓNOMO Y DE CONEXIÓN A RED. F-BAI AP 1. Identificar los elementos constitutivos de un sistema de generación fotovoltaico mediante el modelamiento de los parámetros eléctricos.</t>
    </r>
  </si>
  <si>
    <r>
      <rPr>
        <b/>
        <sz val="8"/>
        <rFont val="Arial"/>
        <family val="2"/>
      </rPr>
      <t>ANALIZAR CIRCUITOS ELÉCTRICOS DE ACUERDO CON EL MÉTODO REQUERIDO.</t>
    </r>
    <r>
      <rPr>
        <sz val="8"/>
        <rFont val="Arial"/>
        <family val="2"/>
      </rPr>
      <t xml:space="preserve">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t>
    </r>
  </si>
  <si>
    <r>
      <rPr>
        <b/>
        <sz val="8"/>
        <rFont val="Arial"/>
        <family val="2"/>
      </rPr>
      <t xml:space="preserve">ETAPA PRACTICA 	</t>
    </r>
    <r>
      <rPr>
        <sz val="8"/>
        <rFont val="Arial"/>
        <family val="2"/>
      </rPr>
      <t xml:space="preserve">
Aplicar en la resolución de problemas reales del sector productivo, los conocimientos, habilidades y destrezas pertinentes a las competencias del programa de formación asumiendo estrategias y metodologías de autogestión
</t>
    </r>
    <r>
      <rPr>
        <b/>
        <sz val="8"/>
        <rFont val="Arial"/>
        <family val="2"/>
      </rPr>
      <t>AP13 DEMOSTRAR LAS COMPETENCIAS ADQUIRIDAS EN EL PROCESO DE FORMACIÓN</t>
    </r>
  </si>
  <si>
    <t>JONATAN VELASCO GARCÍA</t>
  </si>
  <si>
    <r>
      <t xml:space="preserve">ETAPA PRACTICA 	
</t>
    </r>
    <r>
      <rPr>
        <sz val="8"/>
        <rFont val="Arial"/>
        <family val="2"/>
      </rPr>
      <t>Aplicar en la resolución de problemas reales del sector productivo, los conocimientos, habilidades y destrezas pertinentes a las competencias del programa de formación asumiendo estrategias y metodologías de autogestión</t>
    </r>
    <r>
      <rPr>
        <b/>
        <sz val="8"/>
        <rFont val="Arial"/>
        <family val="2"/>
      </rPr>
      <t xml:space="preserve">
AP13 DEMOSTRAR LAS COMPETENCIAS ADQUIRIDAS EN EL PROCESO DE FORMACIÓN</t>
    </r>
  </si>
  <si>
    <r>
      <rPr>
        <b/>
        <sz val="8"/>
        <rFont val="Arial"/>
        <family val="2"/>
      </rPr>
      <t xml:space="preserve">ETAPA PRACTICA </t>
    </r>
    <r>
      <rPr>
        <sz val="8"/>
        <rFont val="Arial"/>
        <family val="2"/>
      </rPr>
      <t xml:space="preserve">	
Aplicar en la resolución de problemas reales del sector productivo, los conocimientos, habilidades y destrezas pertinentes a las competencias del programa de formación asumiendo estrategias y metodologías de autogestión
</t>
    </r>
    <r>
      <rPr>
        <b/>
        <sz val="8"/>
        <rFont val="Arial"/>
        <family val="2"/>
      </rPr>
      <t>AP13 DEMOSTRAR LAS COMPETENCIAS ADQUIRIDAS EN EL PROCESO DE FORMACIÓN</t>
    </r>
  </si>
  <si>
    <r>
      <rPr>
        <b/>
        <sz val="8"/>
        <rFont val="Arial"/>
        <family val="2"/>
      </rPr>
      <t>ETAPA PRACTICA</t>
    </r>
    <r>
      <rPr>
        <sz val="8"/>
        <rFont val="Arial"/>
        <family val="2"/>
      </rPr>
      <t xml:space="preserve"> 	
Aplicar en la resolución de problemas reales del sector productivo, los conocimientos, habilidades y destrezas pertinentes a las competencias del programa de formación asumiendo estrategias y metodologías de autogestión
</t>
    </r>
    <r>
      <rPr>
        <b/>
        <sz val="8"/>
        <rFont val="Arial"/>
        <family val="2"/>
      </rPr>
      <t>AP13 DEMOSTRAR LAS COMPETENCIAS ADQUIRIDAS EN EL PROCESO DE FORMACIÓN</t>
    </r>
  </si>
  <si>
    <t>JIMMY PEREA GAMEZ</t>
  </si>
  <si>
    <t>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t>
  </si>
  <si>
    <r>
      <rPr>
        <b/>
        <sz val="8"/>
        <rFont val="Arial"/>
        <family val="2"/>
      </rPr>
      <t>08:00-11:00</t>
    </r>
    <r>
      <rPr>
        <sz val="8"/>
        <rFont val="Arial"/>
        <family val="2"/>
      </rPr>
      <t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t>
    </r>
  </si>
  <si>
    <r>
      <rPr>
        <b/>
        <sz val="8"/>
        <rFont val="Arial"/>
        <family val="2"/>
      </rPr>
      <t>14:00-17:00</t>
    </r>
    <r>
      <rPr>
        <sz val="8"/>
        <rFont val="Arial"/>
        <family val="2"/>
      </rPr>
      <t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t>
    </r>
  </si>
  <si>
    <t>JORGE LUÍS LONDONO LERMA</t>
  </si>
  <si>
    <r>
      <rPr>
        <b/>
        <sz val="8"/>
        <rFont val="Arial"/>
        <family val="2"/>
      </rPr>
      <t>DESARROLLAR LA SOLUCIÓN DE SOFTWARE DE ACUERDO CON EL DISEÑO Y METODOLOGÍAS DE DESARROLLO</t>
    </r>
    <r>
      <rPr>
        <sz val="8"/>
        <rFont val="Arial"/>
        <family val="2"/>
      </rPr>
      <t xml:space="preserve">
Codificar el software de acuerdo con el diseño establecido.
Realizar pruebas al software para verificar su  funcionalidad.
</t>
    </r>
    <r>
      <rPr>
        <b/>
        <sz val="8"/>
        <rFont val="Arial"/>
        <family val="2"/>
      </rPr>
      <t>AP10. CODIFICAR LOS MÓDULOS DEL
SISTEMA DE INFORMACIÓN.</t>
    </r>
  </si>
  <si>
    <t>STIVEN SILVA ASCUNTAR</t>
  </si>
  <si>
    <r>
      <rPr>
        <b/>
        <sz val="8"/>
        <rFont val="Arial"/>
        <family val="2"/>
      </rPr>
      <t>DESARROLLAR LA SOLUCIÓN DE SOFTWARE DE ACUERDO CON EL DISEÑO Y METODOLOGÍAS DE DESARROLLO</t>
    </r>
    <r>
      <rPr>
        <sz val="8"/>
        <rFont val="Arial"/>
        <family val="2"/>
      </rPr>
      <t xml:space="preserve">
Codificar el software de acuerdo con el diseño establecido.
Realizar pruebas al software para verificar su  funcionalidad.
</t>
    </r>
    <r>
      <rPr>
        <b/>
        <sz val="8"/>
        <rFont val="Arial"/>
        <family val="2"/>
      </rPr>
      <t>AP10. CODIFICAR LOS MÓDULOS DEL
SISTEMA DE INFORMACIÓN.</t>
    </r>
  </si>
  <si>
    <r>
      <rPr>
        <b/>
        <sz val="8"/>
        <rFont val="Arial"/>
        <family val="2"/>
      </rPr>
      <t>GESTIONAR PROCESOS PROPIOS DE LA CULTURA EMPRENDEDORA Y EMPRESARIAL DE ACUERDO CON EL PERFIL PERSONAL Y LOS REQUERIMIENTOS DE LOS CONTEXTOS PRODUCTIVO Y SOCIAL.</t>
    </r>
    <r>
      <rPr>
        <sz val="8"/>
        <rFont val="Arial"/>
        <family val="2"/>
      </rPr>
      <t xml:space="preserve">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
Valorar  la  propuesta  de  negocio  conforme  con  su  estructura  y  necesidades  del  sector productivo y social
</t>
    </r>
    <r>
      <rPr>
        <b/>
        <sz val="8"/>
        <rFont val="Arial"/>
        <family val="2"/>
      </rPr>
      <t>AP11. REALIZAR ACTIVIDADES DE VERIFICACIÓN DE CALIDAD DEL SOFTWARE</t>
    </r>
  </si>
  <si>
    <r>
      <rPr>
        <b/>
        <sz val="8"/>
        <rFont val="Arial"/>
        <family val="2"/>
      </rPr>
      <t>EJERCER LOS DERECHOS FUNDAMENTALES DEL TRABAJO DE ACUERDO AL RECONOCIMIENTO DE LA DIGNIDAD.</t>
    </r>
    <r>
      <rPr>
        <sz val="8"/>
        <rFont val="Arial"/>
        <family val="2"/>
      </rPr>
      <t xml:space="preserve">	210201501 – 1 Valorar la importancia de la ciudadanía laboral con base en el estudio de los derechos humanos y fundamentales del trabajo.
210201501 – 2 Practicar los derechos fundamentales del trabajo de acuerdo con la Constitución Política y los Convenios Internacionales.
210201501 – 3 Reconocer el trabajo como uno de los elementos primordiales para la movilidad social y la transformación vital.
210201501 – 4 Participar en acciones solidarias orientadas al ejercicio de los derechos humanos, de los pueblos y de la naturaleza.
</t>
    </r>
    <r>
      <rPr>
        <b/>
        <sz val="8"/>
        <rFont val="Arial"/>
        <family val="2"/>
      </rPr>
      <t>AP12. DESARROLLAR LAS TAREAS DE CONFIGURACIÓN Y PUESTA EN MARCHA DEL SISTEMA DE INFORMACIÓN.</t>
    </r>
  </si>
  <si>
    <r>
      <rPr>
        <b/>
        <sz val="8"/>
        <color rgb="FFFF0000"/>
        <rFont val="Arial"/>
        <family val="2"/>
      </rPr>
      <t>13:00-15:00</t>
    </r>
    <r>
      <rPr>
        <b/>
        <sz val="8"/>
        <rFont val="Arial"/>
        <family val="2"/>
      </rPr>
      <t xml:space="preserve">
DESARROLLAR LA SOLUCIÓN DE SOFTWARE DE ACUERDO CON EL DISEÑO Y METODOLOGÍAS DE DESARROLLO</t>
    </r>
    <r>
      <rPr>
        <sz val="8"/>
        <rFont val="Arial"/>
        <family val="2"/>
      </rPr>
      <t xml:space="preserve">
Codificar el software de acuerdo con el diseño establecido.
Realizar pruebas al software para verificar su  funcionalidad.
</t>
    </r>
    <r>
      <rPr>
        <b/>
        <sz val="8"/>
        <rFont val="Arial"/>
        <family val="2"/>
      </rPr>
      <t>AP10. CODIFICAR LOS MÓDULOS DEL
SISTEMA DE INFORMACIÓN.</t>
    </r>
  </si>
  <si>
    <r>
      <rPr>
        <b/>
        <sz val="8"/>
        <rFont val="Arial"/>
        <family val="2"/>
      </rPr>
      <t xml:space="preserve">INTERACTUAR   EN   LENGUA   INGLESA   DE   FORMA   ORAL   Y   ESCRITA   DENTRO   DE     CONTEXTOS   SOCIALES   Y   LABORALES   SEGÚN   LOS   CRITERIOS   ESTABLECIDOS   POR  EL   MARCO   COMÚN   EUROPEO   DE   REFERENCIA   PARA   LAS   LENGUAS  </t>
    </r>
    <r>
      <rPr>
        <sz val="8"/>
        <rFont val="Arial"/>
        <family val="2"/>
      </rPr>
      <t xml:space="preserve"> 	
Implementar acciones de mejora relacionadas con el uso de expresiones, estructuras y desempeño según los resultados de aprendizaje formulados para el programa.	
</t>
    </r>
    <r>
      <rPr>
        <b/>
        <sz val="8"/>
        <rFont val="Arial"/>
        <family val="2"/>
      </rPr>
      <t>AP12. DESARROLLAR LAS TAREAS DE CONFIGURACIÓN Y PUESTA EN MARCHA DEL SISTEMA DE INFORMACIÓN.</t>
    </r>
  </si>
  <si>
    <t>PAULA ANDREA URBANO GÓMEZ</t>
  </si>
  <si>
    <r>
      <rPr>
        <b/>
        <sz val="8"/>
        <rFont val="Arial"/>
        <family val="2"/>
      </rPr>
      <t>GENERACIÓN DE HÁBITOS SALUDABLES DE VIDA MEDIANTE LA APLICACIÓN DE PROGRAMAS DE ACTIVIDAD FÍSICA EN LOS CONTEXTOS PRODUCTIVOS Y SOCIALES</t>
    </r>
    <r>
      <rPr>
        <sz val="8"/>
        <rFont val="Arial"/>
        <family val="2"/>
      </rPr>
      <t xml:space="preserve">.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
</t>
    </r>
    <r>
      <rPr>
        <b/>
        <sz val="8"/>
        <rFont val="Arial"/>
        <family val="2"/>
      </rPr>
      <t>AP8 CONSTRUIR EL PROTOTIPO DEL SISTEMA DE INFORMACIÓN DE ACUERDO AL ANÁLISIS DE LAS CARACTERÍSTICAS FUNCIONALES Y DE CALIDAD.</t>
    </r>
    <r>
      <rPr>
        <sz val="8"/>
        <rFont val="Arial"/>
        <family val="2"/>
      </rPr>
      <t xml:space="preserve">
AP9 DESARROLLAR LA ESTRUCTURA DE DATOS Y LA INTERFAZ DE USUARIO DEL SISTEMA DE INFORMACIÓN.</t>
    </r>
  </si>
  <si>
    <r>
      <rPr>
        <b/>
        <sz val="8"/>
        <rFont val="Arial"/>
        <family val="2"/>
      </rPr>
      <t>DESARROLLAR LA SOLUCIÓN DE SOFTWARE DE ACUERDO CON EL DISEÑO Y METODOLOGÍAS DE DESARROLLO</t>
    </r>
    <r>
      <rPr>
        <sz val="8"/>
        <rFont val="Arial"/>
        <family val="2"/>
      </rPr>
      <t xml:space="preserve">
Planear actividades de construcción del software de acuerdo con el diseño establecido.
Codificar el software de acuerdo con el diseño establecido.
</t>
    </r>
    <r>
      <rPr>
        <b/>
        <sz val="8"/>
        <rFont val="Arial"/>
        <family val="2"/>
      </rPr>
      <t>AP10. CODIFICAR LOS MÓDULOS DEL
SISTEMA DE INFORMACIÓN.</t>
    </r>
  </si>
  <si>
    <r>
      <rPr>
        <b/>
        <sz val="8"/>
        <color rgb="FFFF0000"/>
        <rFont val="Arial"/>
        <family val="2"/>
      </rPr>
      <t>13:00-15:00</t>
    </r>
    <r>
      <rPr>
        <b/>
        <sz val="8"/>
        <rFont val="Arial"/>
        <family val="2"/>
      </rPr>
      <t xml:space="preserve">
DESARROLLAR LA SOLUCIÓN DE SOFTWARE DE ACUERDO CON EL DISEÑO Y METODOLOGÍAS DE DESARROLLO</t>
    </r>
    <r>
      <rPr>
        <sz val="8"/>
        <rFont val="Arial"/>
        <family val="2"/>
      </rPr>
      <t xml:space="preserve">
Planear actividades de construcción del software de acuerdo con el diseño establecido.
Codificar el software de acuerdo con el diseño establecido.
</t>
    </r>
    <r>
      <rPr>
        <b/>
        <sz val="8"/>
        <rFont val="Arial"/>
        <family val="2"/>
      </rPr>
      <t>AP10. CODIFICAR LOS MÓDULOS DEL
SISTEMA DE INFORMACIÓN.</t>
    </r>
  </si>
  <si>
    <r>
      <rPr>
        <b/>
        <sz val="8"/>
        <color rgb="FFFF0000"/>
        <rFont val="Arial"/>
        <family val="2"/>
      </rPr>
      <t>14:00-17:00</t>
    </r>
    <r>
      <rPr>
        <b/>
        <sz val="8"/>
        <rFont val="Arial"/>
        <family val="2"/>
      </rPr>
      <t xml:space="preserve">
DESARROLLAR LA SOLUCIÓN DE SOFTWARE DE ACUERDO CON EL DISEÑO Y METODOLOGÍAS DE DESARROLLO</t>
    </r>
    <r>
      <rPr>
        <sz val="8"/>
        <rFont val="Arial"/>
        <family val="2"/>
      </rPr>
      <t xml:space="preserve">
Planear actividades de construcción del software de acuerdo con el diseño establecido.
Codificar el software de acuerdo con el diseño establecido.
</t>
    </r>
    <r>
      <rPr>
        <b/>
        <sz val="8"/>
        <rFont val="Arial"/>
        <family val="2"/>
      </rPr>
      <t>AP10. CODIFICAR LOS MÓDULOS DEL
SISTEMA DE INFORMACIÓN.</t>
    </r>
  </si>
  <si>
    <t>LUÍS CARLOS OSPINA TOBÓN</t>
  </si>
  <si>
    <r>
      <rPr>
        <b/>
        <sz val="8"/>
        <color rgb="FFFF0000"/>
        <rFont val="Arial"/>
        <family val="2"/>
      </rPr>
      <t>14:00-17:00</t>
    </r>
    <r>
      <rPr>
        <sz val="8"/>
        <rFont val="Arial"/>
        <family val="2"/>
      </rPr>
      <t xml:space="preserve">
</t>
    </r>
    <r>
      <rPr>
        <b/>
        <sz val="8"/>
        <rFont val="Arial"/>
        <family val="2"/>
      </rPr>
      <t>DESARROLLAR LA SOLUCIÓN DE SOFTWARE DE ACUERDO CON EL DISEÑO Y METODOLOGÍAS DE DESARROLLO</t>
    </r>
    <r>
      <rPr>
        <sz val="8"/>
        <rFont val="Arial"/>
        <family val="2"/>
      </rPr>
      <t xml:space="preserve">
Planear actividades de construcción del software de acuerdo con el diseño establecido.
Codificar el software de acuerdo con el diseño establecido.
</t>
    </r>
    <r>
      <rPr>
        <b/>
        <sz val="8"/>
        <rFont val="Arial"/>
        <family val="2"/>
      </rPr>
      <t>AP10. CODIFICAR LOS MÓDULOS DEL
SISTEMA DE INFORMACIÓN.</t>
    </r>
  </si>
  <si>
    <r>
      <rPr>
        <b/>
        <sz val="8"/>
        <color rgb="FFFF0000"/>
        <rFont val="Arial"/>
        <family val="2"/>
      </rPr>
      <t>15:00-17:00</t>
    </r>
    <r>
      <rPr>
        <b/>
        <sz val="8"/>
        <rFont val="Arial"/>
        <family val="2"/>
      </rPr>
      <t xml:space="preserve">
DESARROLLAR LA SOLUCIÓN DE SOFTWARE DE ACUERDO CON EL DISEÑO Y METODOLOGÍAS DE DESARROLLO</t>
    </r>
    <r>
      <rPr>
        <sz val="8"/>
        <rFont val="Arial"/>
        <family val="2"/>
      </rPr>
      <t xml:space="preserve">
Planear actividades de construcción del software de acuerdo con el diseño establecido.
Codificar el software de acuerdo con el diseño establecido.
</t>
    </r>
    <r>
      <rPr>
        <b/>
        <sz val="8"/>
        <rFont val="Arial"/>
        <family val="2"/>
      </rPr>
      <t>AP10. CODIFICAR LOS MÓDULOS DEL
SISTEMA DE INFORMACIÓN.</t>
    </r>
  </si>
  <si>
    <r>
      <rPr>
        <b/>
        <sz val="8"/>
        <rFont val="Arial"/>
        <family val="2"/>
      </rPr>
      <t>GESTIONAR PROCESOS PROPIOS DE LA CULTURA EMPRENDEDORA Y EMPRESARIAL DE ACUERDO CON EL PERFIL PERSONAL Y LOS REQUERIMIENTOS DE LOS CONTEXTOS PRODUCTIVO Y SOCIAL.</t>
    </r>
    <r>
      <rPr>
        <sz val="8"/>
        <rFont val="Arial"/>
        <family val="2"/>
      </rPr>
      <t xml:space="preserve">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
Valorar  la  propuesta  de  negocio  conforme  con  su  estructura  y  necesidades  del  sector productivo y social.
</t>
    </r>
    <r>
      <rPr>
        <b/>
        <sz val="8"/>
        <rFont val="Arial"/>
        <family val="2"/>
      </rPr>
      <t>AP11. REALIZAR ACTIVIDADES DE VERIFICACIÓN DE CALIDAD DEL SOFTWARE</t>
    </r>
  </si>
  <si>
    <r>
      <t xml:space="preserve">
INTERACTUAR EN EL CONTEXTO PRODUCTIVO Y SOCIAL DE ACUERDO CON PRINCIPIOS ÉTICOS PARA LA CONSTRUCCIÓN DE UNA CULTURA DE PAZ.
</t>
    </r>
    <r>
      <rPr>
        <sz val="8"/>
        <rFont val="Arial"/>
        <family val="2"/>
      </rPr>
      <t>240201526 - 01 -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t>
    </r>
    <r>
      <rPr>
        <b/>
        <sz val="8"/>
        <rFont val="Arial"/>
        <family val="2"/>
      </rPr>
      <t xml:space="preserve">
AP7. DETERMINAR LA ESTRUCTURA LÓGICA  Y TECNOLÓGICA DEL SISTEMA</t>
    </r>
  </si>
  <si>
    <r>
      <rPr>
        <b/>
        <sz val="8"/>
        <rFont val="Arial"/>
        <family val="2"/>
      </rPr>
      <t xml:space="preserve">
DESARROLLAR LA SOLUCIÓN DE SOFTWARE DE ACUERDO CON EL DISEÑO Y METODOLOGÍAS DE DESARROLLO</t>
    </r>
    <r>
      <rPr>
        <sz val="8"/>
        <rFont val="Arial"/>
        <family val="2"/>
      </rPr>
      <t xml:space="preserve">
Codificar el software de acuerdo con el diseño establecido.
Realizar pruebas al software para verificar su  funcionalidad.
</t>
    </r>
    <r>
      <rPr>
        <b/>
        <sz val="8"/>
        <rFont val="Arial"/>
        <family val="2"/>
      </rPr>
      <t>AP10. CODIFICAR LOS MÓDULOS DEL
SISTEMA DE INFORMACIÓN.</t>
    </r>
  </si>
  <si>
    <r>
      <rPr>
        <b/>
        <sz val="8"/>
        <color rgb="FFFF0000"/>
        <rFont val="Arial"/>
        <family val="2"/>
      </rPr>
      <t>15:00-17:00</t>
    </r>
    <r>
      <rPr>
        <b/>
        <sz val="8"/>
        <rFont val="Arial"/>
        <family val="2"/>
      </rPr>
      <t xml:space="preserve">
DESARROLLAR LA SOLUCIÓN DE SOFTWARE DE ACUERDO CON EL DISEÑO Y METODOLOGÍAS DE DESARROLLO</t>
    </r>
    <r>
      <rPr>
        <sz val="8"/>
        <rFont val="Arial"/>
        <family val="2"/>
      </rPr>
      <t xml:space="preserve">
Codificar el software de acuerdo con el diseño establecido.
Realizar pruebas al software para verificar su  funcionalidad.
</t>
    </r>
    <r>
      <rPr>
        <b/>
        <sz val="8"/>
        <rFont val="Arial"/>
        <family val="2"/>
      </rPr>
      <t>AP10. CODIFICAR LOS MÓDULOS DEL
SISTEMA DE INFORMACIÓN.</t>
    </r>
  </si>
  <si>
    <r>
      <rPr>
        <b/>
        <sz val="8"/>
        <color rgb="FFFF0000"/>
        <rFont val="Arial"/>
        <family val="2"/>
      </rPr>
      <t>08:00-11:00</t>
    </r>
    <r>
      <rPr>
        <b/>
        <sz val="8"/>
        <rFont val="Arial"/>
        <family val="2"/>
      </rPr>
      <t xml:space="preserve">
DESARROLLAR LA SOLUCIÓN DE SOFTWARE DE ACUERDO CON EL DISEÑO Y METODOLOGÍAS DE DESARROLLO</t>
    </r>
    <r>
      <rPr>
        <sz val="8"/>
        <rFont val="Arial"/>
        <family val="2"/>
      </rPr>
      <t xml:space="preserve">
Planear actividades de construcción del software de acuerdo con el diseño establecido.
</t>
    </r>
    <r>
      <rPr>
        <b/>
        <sz val="8"/>
        <rFont val="Arial"/>
        <family val="2"/>
      </rPr>
      <t>AP 10. CODIFICAR LOS MÓDULOS DEL SISTEMA DE INFORMACIÓN.</t>
    </r>
  </si>
  <si>
    <t>APLICAR PRÁCTICAS DE PROTECCIÓN AMBIENTAL, SEGURIDAD Y SALUD EN EL TRABAJO DE ACUERDO CON LAS POLÍTICAS ORGANIZACIONALES Y LA NORMATIVIDAD VIGENTE - MEDIO AMBIENTE	
Analizar las estrategias para la prevención y control de los impactos ambientales y de los accidentes y enfermedades laborales (ATEL) de acuerdo con las políticas organizacionales  y el entorno social.
Implementar estrategias para el control de los impactos ambientales y de los accidentes y enfermedades  de acuerdo con los planes y programas establecidos por la organización.
AP8. CONSTRUIR EL PROTOTIPO DEL SISTEMA DE INFORMACIÓN DE ACUERDO AL ANÁLISIS DE LAS CARACTERÍSTICAS FUNCIONALES Y DE CALIDAD.
Realizar seguimiento y acompañamiento al desarrollo de los planes y programas ambientales y SST, según el  área de desempeño.
Proponer acciones de mejora para el manejo ambiental y el control de la SST, de acuerdo con estrategias de trabajo, colaborativo, cooperativo y coordinado en el contexto productivo y social.
AP10. CODIFICAR LOS MÓDULOS DEL SISTEMA DE INFORMACIÓN.</t>
  </si>
  <si>
    <r>
      <rPr>
        <b/>
        <sz val="8"/>
        <rFont val="Arial"/>
        <family val="2"/>
      </rPr>
      <t>DESARROLLAR LA SOLUCIÓN DE SOFTWARE DE ACUERDO CON EL DISEÑO Y METODOLOGÍAS DE DESARROLLO</t>
    </r>
    <r>
      <rPr>
        <sz val="8"/>
        <rFont val="Arial"/>
        <family val="2"/>
      </rPr>
      <t xml:space="preserve">
Construir la base de datos para el software a partir del modelo de datos. 
Crear componentes front-end del software de acuerdo con el diseño. 
</t>
    </r>
    <r>
      <rPr>
        <b/>
        <sz val="8"/>
        <rFont val="Arial"/>
        <family val="2"/>
      </rPr>
      <t>AP 9. DESARROLLAR LA ESTRUCTURA DE DATOS Y LA INTERFAZ DE USUARIO
DEL SISTEMA DE INFORMACIÓN.</t>
    </r>
  </si>
  <si>
    <t>ALEXANDER MOSQUERA AGUIRRE</t>
  </si>
  <si>
    <r>
      <rPr>
        <b/>
        <sz val="8"/>
        <rFont val="Arial"/>
        <family val="2"/>
      </rPr>
      <t>ORIENTAR INVESTIGACIÓN FORMATIVA SEGÚN REFERENTES TÉCNICOS</t>
    </r>
    <r>
      <rPr>
        <sz val="8"/>
        <rFont val="Arial"/>
        <family val="2"/>
      </rPr>
      <t xml:space="preserve"> – (INVESTIGACIÓN)	Analizar el contexto productivo según sus características y necesidades-
	Estructurar el proyecto de acuerdo a criterios de la investigación.
	Argumentar aspectos teóricos del proyecto según referentes nacionales e internacionales.
	Proponer soluciones a las necesidades del contexto según resultados de la investigación
</t>
    </r>
    <r>
      <rPr>
        <b/>
        <sz val="8"/>
        <rFont val="Arial"/>
        <family val="2"/>
      </rPr>
      <t>AP7. DETERMINAR LA ESTRUCTURA LÓGICA  Y TECNOLÓGICA DEL SISTEMA</t>
    </r>
  </si>
  <si>
    <r>
      <rPr>
        <b/>
        <sz val="8"/>
        <color rgb="FFFF0000"/>
        <rFont val="Arial"/>
        <family val="2"/>
      </rPr>
      <t>13:00-15:00</t>
    </r>
    <r>
      <rPr>
        <b/>
        <sz val="8"/>
        <rFont val="Arial"/>
        <family val="2"/>
      </rPr>
      <t xml:space="preserve">
DISEÑAR LA SOLUCIÓN DE SOFTWARE DE ACUERDO CON PROCEDIMIENTOS Y REQUISITOS TÉCNICOS</t>
    </r>
    <r>
      <rPr>
        <sz val="8"/>
        <rFont val="Arial"/>
        <family val="2"/>
      </rPr>
      <t xml:space="preserve">
Determinar las características técnicas de la interfaz gráfica del software adoptando estándares de presentación.
</t>
    </r>
    <r>
      <rPr>
        <b/>
        <sz val="8"/>
        <rFont val="Arial"/>
        <family val="2"/>
      </rPr>
      <t>AP8. CONSTRUIR EL PROTOTIPO DEL SISTEMA DE INFORMACIÓN DE ACUERDO AL ANÁLISIS DE LAS CARACTERÍSTICAS FUNCIONALES Y DE CALIDAD.</t>
    </r>
  </si>
  <si>
    <r>
      <rPr>
        <b/>
        <sz val="8"/>
        <rFont val="Arial"/>
        <family val="2"/>
      </rPr>
      <t>DESARROLLAR LA SOLUCIÓN DE SOFTWARE DE ACUERDO CON EL DISEÑO Y METODOLOGÍAS DE DESARROLLO</t>
    </r>
    <r>
      <rPr>
        <sz val="8"/>
        <rFont val="Arial"/>
        <family val="2"/>
      </rPr>
      <t xml:space="preserve">
Construir la base de datos para el software a partir del modelo de datos. 
Crear componentes front-end del software de acuerdo con el diseño. 
</t>
    </r>
    <r>
      <rPr>
        <b/>
        <sz val="8"/>
        <rFont val="Arial"/>
        <family val="2"/>
      </rPr>
      <t xml:space="preserve">
AP 9. DESARROLLAR LA ESTRUCTURA DE DATOS Y LA INTERFAZ DE USUARIO
DEL SISTEMA DE INFORMACIÓN.</t>
    </r>
  </si>
  <si>
    <t>ISABEL CRISTINA MUÑOZ MIRANDA</t>
  </si>
  <si>
    <r>
      <rPr>
        <b/>
        <sz val="8"/>
        <rFont val="Arial"/>
        <family val="2"/>
      </rPr>
      <t>DESARROLLAR LA SOLUCIÓN DE SOFTWARE DE ACUERDO CON EL DISEÑO Y METODOLOGÍAS DE DESARROLLO</t>
    </r>
    <r>
      <rPr>
        <sz val="8"/>
        <rFont val="Arial"/>
        <family val="2"/>
      </rPr>
      <t xml:space="preserve">
Planear actividades de construcción del software de acuerdo con el diseño establecido.
</t>
    </r>
    <r>
      <rPr>
        <b/>
        <sz val="8"/>
        <rFont val="Arial"/>
        <family val="2"/>
      </rPr>
      <t>AP 10. CODIFICAR LOS MÓDULOS DEL SISTEMA DE INFORMACIÓN.</t>
    </r>
  </si>
  <si>
    <r>
      <rPr>
        <b/>
        <sz val="8"/>
        <rFont val="Arial"/>
        <family val="2"/>
      </rPr>
      <t>ORIENTAR INVESTIGACIÓN FORMATIVA SEGÚN REFERENTES TÉCNICOS – (INVESTIGACIÓN)</t>
    </r>
    <r>
      <rPr>
        <sz val="8"/>
        <rFont val="Arial"/>
        <family val="2"/>
      </rPr>
      <t xml:space="preserve">	Analizar el contexto productivo según sus características y necesidades-
	Estructurar el proyecto de acuerdo a criterios de la investigación.
	Argumentar aspectos teóricos del proyecto según referentes nacionales e internacionales.
	Proponer soluciones a las necesidades del contexto según resultados de la investigación
</t>
    </r>
    <r>
      <rPr>
        <b/>
        <sz val="8"/>
        <rFont val="Arial"/>
        <family val="2"/>
      </rPr>
      <t xml:space="preserve">
AP7. DETERMINAR LA ESTRUCTURA LÓGICA  Y TECNOLÓGICA DEL SISTEMA</t>
    </r>
  </si>
  <si>
    <t>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t>
  </si>
  <si>
    <r>
      <rPr>
        <b/>
        <sz val="8"/>
        <rFont val="Arial"/>
        <family val="2"/>
      </rPr>
      <t>ESTRUCTURAR PROPUESTA TÉCNICA DE SERVICIO DE TECNOLOGÍA DE LA INFORMACIÓN SEGÚN REQUISITOS TÉCNICOS Y NORMATIVA</t>
    </r>
    <r>
      <rPr>
        <sz val="8"/>
        <rFont val="Arial"/>
        <family val="2"/>
      </rPr>
      <t xml:space="preserve">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t>
    </r>
    <r>
      <rPr>
        <b/>
        <sz val="8"/>
        <rFont val="Arial"/>
        <family val="2"/>
      </rPr>
      <t>AP5. ESTRUCTURAR  LA PROPUESTA TÉCNICA DEL PROYECTO DE SOFTWARE</t>
    </r>
  </si>
  <si>
    <r>
      <rPr>
        <b/>
        <sz val="8"/>
        <rFont val="Arial"/>
        <family val="2"/>
      </rPr>
      <t>EVALUAR REQUISITOS DE LA SOLUCIÓN DE SOFTWARE DE ACUERDO CON METODOLOGÍAS DE ANÁLISIS Y ESTÁNDARES</t>
    </r>
    <r>
      <rPr>
        <sz val="8"/>
        <rFont val="Arial"/>
        <family val="2"/>
      </rPr>
      <t xml:space="preserve">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t>
    </r>
    <r>
      <rPr>
        <b/>
        <sz val="8"/>
        <rFont val="Arial"/>
        <family val="2"/>
      </rPr>
      <t>AP4. ESPECIFICAR EL MODELO CONCEPTUAL DEL SISTEMA DE INFORMACIÓN</t>
    </r>
  </si>
  <si>
    <r>
      <rPr>
        <b/>
        <sz val="8"/>
        <color rgb="FFFF0000"/>
        <rFont val="Arial"/>
        <family val="2"/>
      </rPr>
      <t xml:space="preserve">08:00-11:00
</t>
    </r>
    <r>
      <rPr>
        <b/>
        <sz val="8"/>
        <rFont val="Arial"/>
        <family val="2"/>
      </rPr>
      <t>UCIÓN DE SOFTWARE DE ACUERDO CON METODOLOGÍAS DE ANÁLISIS Y ESTÁNDARES</t>
    </r>
    <r>
      <rPr>
        <sz val="8"/>
        <rFont val="Arial"/>
        <family val="2"/>
      </rPr>
      <t xml:space="preserve">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t>
    </r>
    <r>
      <rPr>
        <b/>
        <sz val="8"/>
        <rFont val="Arial"/>
        <family val="2"/>
      </rPr>
      <t>AP4. ESPECIFICAR EL MODELO CONCEPTUAL DEL SISTEMA DE INFORMACIÓN</t>
    </r>
  </si>
  <si>
    <t>DENIS ALFREDO COLUNGE BELALCÁZAR</t>
  </si>
  <si>
    <r>
      <rPr>
        <b/>
        <sz val="8"/>
        <color rgb="FFFF0000"/>
        <rFont val="Arial"/>
        <family val="2"/>
      </rPr>
      <t>14:00-16:00</t>
    </r>
    <r>
      <rPr>
        <sz val="8"/>
        <rFont val="Arial"/>
        <family val="2"/>
      </rPr>
      <t xml:space="preserve">
</t>
    </r>
    <r>
      <rPr>
        <b/>
        <sz val="8"/>
        <rFont val="Arial"/>
        <family val="2"/>
      </rPr>
      <t>ESTRUCTURAR PROPUESTA TÉCNICA DE SERVICIO DE TECNOLOGÍA DE LA INFORMACIÓN SEGÚN REQUISITOS TÉCNICOS Y NORMATIVA</t>
    </r>
    <r>
      <rPr>
        <sz val="8"/>
        <rFont val="Arial"/>
        <family val="2"/>
      </rPr>
      <t xml:space="preserve">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t>
    </r>
    <r>
      <rPr>
        <b/>
        <sz val="8"/>
        <rFont val="Arial"/>
        <family val="2"/>
      </rPr>
      <t>AP5. ESTRUCTURAR  LA PROPUESTA TÉCNICA DEL PROYECTO DE SOFTWARE</t>
    </r>
  </si>
  <si>
    <r>
      <rPr>
        <b/>
        <sz val="8"/>
        <rFont val="Arial"/>
        <family val="2"/>
      </rPr>
      <t>INTERACTUAR EN LENGUA INGLESA DE FORMA ORAL Y ESCRITA DENTRO DE CONTEXTOS SOCIALES Y LABORALES SEGÚN LOS CRITERIOS ESTABLECIDOS POR EL MARCO COMÚN EUROPEO DE REFERENCIA PARA LAS LENGUAS</t>
    </r>
    <r>
      <rPr>
        <sz val="8"/>
        <rFont val="Arial"/>
        <family val="2"/>
      </rPr>
      <t xml:space="preserve"> - INGLÉS	Intercambiar opiniones sobre situaciones cotidianas y laborales actuales, pasadas y futuras en contextos sociales orales y escritos.
</t>
    </r>
    <r>
      <rPr>
        <b/>
        <sz val="8"/>
        <rFont val="Arial"/>
        <family val="2"/>
      </rPr>
      <t>AP4. ESPECIFICAR EL MODELO CONCEPTUAL DEL SISTEMA DE INFORMACIÓN</t>
    </r>
  </si>
  <si>
    <t>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t>
  </si>
  <si>
    <r>
      <rPr>
        <b/>
        <sz val="8"/>
        <color rgb="FFFF0000"/>
        <rFont val="Arial"/>
        <family val="2"/>
      </rPr>
      <t>16:00-18:00</t>
    </r>
    <r>
      <rPr>
        <b/>
        <sz val="8"/>
        <rFont val="Arial"/>
        <family val="2"/>
      </rPr>
      <t xml:space="preserve">
ESTRUCTURAR PROPUESTA TÉCNICA DE SERVICIO DE TECNOLOGÍA DE LA INFORMACIÓN SEGÚN REQUISITOS TÉCNICOS Y NORMATIVA</t>
    </r>
    <r>
      <rPr>
        <sz val="8"/>
        <rFont val="Arial"/>
        <family val="2"/>
      </rPr>
      <t xml:space="preserve">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t>
    </r>
    <r>
      <rPr>
        <b/>
        <sz val="8"/>
        <rFont val="Arial"/>
        <family val="2"/>
      </rPr>
      <t>AP5. ESTRUCTURAR  LA PROPUESTA TÉCNICA DEL PROYECTO DE SOFTWARE</t>
    </r>
  </si>
  <si>
    <t>Inducción	
Identificar la dinámica organizacional del SENA y  el rol de la Formación Profesional Integral de acuerdo con su proyecto de vida y el desarrollo profesional.
AP1. CONTEXTUALIZAR EN LA POLITICA, FILOSOFÍA Y METODOLOGÍA INSTITUCIONAL</t>
  </si>
  <si>
    <t>Inducción
	Identificar la dinámica organizacional del SENA y  el rol de la Formación Profesional Integral de acuerdo con su proyecto de vida y el desarrollo profesional.
AP1. CONTEXTUALIZAR EN LA POLITICA, FILOSOFÍA Y METODOLOGÍA INSTITUCIONAL</t>
  </si>
  <si>
    <r>
      <t xml:space="preserve">	</t>
    </r>
    <r>
      <rPr>
        <b/>
        <sz val="8"/>
        <rFont val="Arial"/>
        <family val="2"/>
      </rPr>
      <t xml:space="preserve">ETAPA PRACTICA </t>
    </r>
    <r>
      <rPr>
        <sz val="8"/>
        <rFont val="Arial"/>
        <family val="2"/>
      </rPr>
      <t xml:space="preserve"> 
Aplicar en la resolución de problemas reales del sector productivo, los conocimientos, habilidades y destrezas pertinentes a las competencias del programa de formación asumiendo estrategias y metodologías de autogestión
</t>
    </r>
    <r>
      <rPr>
        <b/>
        <sz val="8"/>
        <rFont val="Arial"/>
        <family val="2"/>
      </rPr>
      <t>AP13 DEMOSTRAR LAS COMPETENCIAS ADQUIRIDAS EN EL PROCESO DE FORMACIÓN</t>
    </r>
    <r>
      <rPr>
        <sz val="8"/>
        <rFont val="Arial"/>
        <family val="2"/>
      </rPr>
      <t xml:space="preserve">	</t>
    </r>
  </si>
  <si>
    <t>NELSON ARMANDO SERRANO HINCAPIÉ</t>
  </si>
  <si>
    <r>
      <rPr>
        <b/>
        <sz val="8"/>
        <rFont val="Arial"/>
        <family val="2"/>
      </rPr>
      <t>INTERACTUAR EN LENGUA INGLESA DE FORMA ORAL Y ESCRITA DENTRO DE CONTEXTOS SOCIALES Y LABORALES SEGÚN LOS CRITERIOS ESTABLECIDOS POR EL MARCO COMÚN EUROPEO DE REFERENCIA PARA LAS LENGUAS</t>
    </r>
    <r>
      <rPr>
        <sz val="8"/>
        <rFont val="Arial"/>
        <family val="2"/>
      </rPr>
      <t xml:space="preserve">.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t>
    </r>
    <r>
      <rPr>
        <b/>
        <sz val="8"/>
        <rFont val="Arial"/>
        <family val="2"/>
      </rPr>
      <t>AP4. DISEÑAR Y PROGRAMAR ORIENTADO A OBJETOS</t>
    </r>
  </si>
  <si>
    <r>
      <rPr>
        <b/>
        <sz val="8"/>
        <rFont val="Arial"/>
        <family val="2"/>
      </rPr>
      <t>CONSTRUCCIÓN DE APLICACIONES WEB ORIENTADAS A SERVICIOS.</t>
    </r>
    <r>
      <rPr>
        <sz val="8"/>
        <rFont val="Arial"/>
        <family val="2"/>
      </rPr>
      <t xml:space="preserve">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t>
    </r>
    <r>
      <rPr>
        <b/>
        <sz val="8"/>
        <rFont val="Arial"/>
        <family val="2"/>
      </rPr>
      <t>AP6. DESARROLLAR APLICACIONES PARA LA NUBE</t>
    </r>
  </si>
  <si>
    <t>JORGE ENRIQUE CALLEJAS FRANCO</t>
  </si>
  <si>
    <r>
      <rPr>
        <b/>
        <sz val="8"/>
        <color rgb="FFFF0000"/>
        <rFont val="Arial"/>
        <family val="2"/>
      </rPr>
      <t>14:00-16:00</t>
    </r>
    <r>
      <rPr>
        <b/>
        <sz val="8"/>
        <rFont val="Arial"/>
        <family val="2"/>
      </rPr>
      <t xml:space="preserve">
CONSTRUCCIÓN DE APLICACIONES WEB ORIENTADAS A SERVICIOS.</t>
    </r>
    <r>
      <rPr>
        <sz val="8"/>
        <rFont val="Arial"/>
        <family val="2"/>
      </rPr>
      <t xml:space="preserve">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t>
    </r>
    <r>
      <rPr>
        <b/>
        <sz val="8"/>
        <rFont val="Arial"/>
        <family val="2"/>
      </rPr>
      <t>AP6. DESARROLLAR APLICACIONES PARA LA NUBE</t>
    </r>
  </si>
  <si>
    <r>
      <rPr>
        <b/>
        <sz val="8"/>
        <rFont val="Arial"/>
        <family val="2"/>
      </rPr>
      <t xml:space="preserve">APLICAR EL ENFOQUE DE LA PROGRAMACIÓN ORIENTADA A OBJETOS.	</t>
    </r>
    <r>
      <rPr>
        <sz val="8"/>
        <rFont val="Arial"/>
        <family val="2"/>
      </rPr>
      <t xml:space="preserve">
220501095 -01 Interpretar el informe de requerimientos de acuerdo con las necesidades del cliente. 
	220501095 -02 Diseñar soluciones de software de acuerdo al paridgma de la programacion orientada a objetos.
	220501095 -03 Desarrollar aplicaciones mediante los diseños construidos.
</t>
    </r>
    <r>
      <rPr>
        <b/>
        <sz val="8"/>
        <rFont val="Arial"/>
        <family val="2"/>
      </rPr>
      <t>AP4. DISEÑAR Y PROGRAMAR ORIENTADO A OBJETOS</t>
    </r>
  </si>
  <si>
    <t>14:00 - 17:00</t>
  </si>
  <si>
    <t>IMPLEMENTAR HÁBITOS SALUDABLES MEDIANTE LA ACTIVIDAD FÍSICA, DE CONFORMIDAD CON LAS EXIGENCIAS DEL PERFIL IDÓNEO DE EGRESO.	230101507 - 1 Desarrollar habilidades psicomotrices en el contexto productivo y social.
	230101507 - 2 Practicar hábitos saludables mediante la aplicación de fundamentos de nutrición e higiene.
	230101507 - 3 Ejecutar actividades de acondicionamiento físico orientadas hacia el mejoramiento de la condición física en los contextos productivo y social
	230101507 - 4 Implementar un plan de ergonomía y pausas activas según las características de la función productiva.
AP1, ANALIZAR REQUISITOS DE SOFTWARE</t>
  </si>
  <si>
    <r>
      <rPr>
        <b/>
        <sz val="8"/>
        <rFont val="Arial"/>
        <family val="2"/>
      </rPr>
      <t xml:space="preserve">ADMINISTRAR BASE DE DATOS DE ACUERDO CON LOS ESTANDARES Y REQUISITOS TECNICOS 	</t>
    </r>
    <r>
      <rPr>
        <sz val="8"/>
        <rFont val="Arial"/>
        <family val="2"/>
      </rPr>
      <t xml:space="preserve">
220501113-01- Modelar la base de datos de acuerdo a los requerimientos del sistema informático.
220501113-02- Implementar la base de datos de acuerdo con el modelo y los requisitos técnicos.
220501113-03- Validar la base de datos implementada de acuerdo a requerimientos del sistema informático.
</t>
    </r>
    <r>
      <rPr>
        <b/>
        <sz val="8"/>
        <rFont val="Arial"/>
        <family val="2"/>
      </rPr>
      <t>AP3. IMPLEMENTAR BASES DE DATOS</t>
    </r>
  </si>
  <si>
    <t>RAZONAR CUANTITATIVAMENTE FRENTE A SITUACIONES SUSCEPTIBLES DE SER ABORDADAS DE MANERA MATEMÁTICA EN CONTEXTOS LABORALES, SOCIALES Y PERSONALES.	240201528-01 - Identificar situaciones problemáticas asociadas a sus necesidades de contexto aplicando procedimientos matemáticos.
	240201528-02 - Plantear problemas aritméticos, geométricos y métricos de acuerdo con los contextos productivo y social.
	240201528-03 - Solucionar problemas del entorno productivo y social aplicando principios matemáticos.
	240201528-04 - Verificar los resultados de los procedimientos matemáticos conforme con los requerimientos de los diferentes contextos.
AP2 Solucionar problemas con algoritmos y lógica de programación</t>
  </si>
  <si>
    <r>
      <rPr>
        <b/>
        <sz val="8"/>
        <rFont val="Arial"/>
        <family val="2"/>
      </rPr>
      <t xml:space="preserve">ADMINISTRAR BASE DE DATOS DE ACUERDO CON LOS ESTANDARES Y REQUISITOS TECNICOS </t>
    </r>
    <r>
      <rPr>
        <sz val="8"/>
        <rFont val="Arial"/>
        <family val="2"/>
      </rPr>
      <t xml:space="preserve">	
220501113-01- Modelar la base de datos de acuerdo a los requerimientos del sistema informático.
220501113-02- Implementar la base de datos de acuerdo con el modelo y los requisitos técnicos.
220501113-03- Validar la base de datos implementada de acuerdo a requerimientos del sistema informático.
</t>
    </r>
    <r>
      <rPr>
        <b/>
        <sz val="8"/>
        <rFont val="Arial"/>
        <family val="2"/>
      </rPr>
      <t>AP3. IMPLEMENTAR BASES DE DATOS</t>
    </r>
  </si>
  <si>
    <r>
      <rPr>
        <b/>
        <sz val="8"/>
        <color rgb="FFFF0000"/>
        <rFont val="Arial"/>
        <family val="2"/>
      </rPr>
      <t>16:00-18:00</t>
    </r>
    <r>
      <rPr>
        <b/>
        <sz val="8"/>
        <rFont val="Arial"/>
        <family val="2"/>
      </rPr>
      <t xml:space="preserve">
APLICAR EL ENFOQUE DE LA PROGRAMACIÓN ORIENTADA A OBJETOS.	</t>
    </r>
    <r>
      <rPr>
        <sz val="8"/>
        <rFont val="Arial"/>
        <family val="2"/>
      </rPr>
      <t xml:space="preserve">
220501095 -01 Interpretar el informe de requerimientos de acuerdo con las necesidades del cliente. 
	220501095 -02 Diseñar soluciones de software de acuerdo al paridgma de la programacion orientada a objetos.
	220501095 -03 Desarrollar aplicaciones mediante los diseños construidos.
</t>
    </r>
    <r>
      <rPr>
        <b/>
        <sz val="8"/>
        <rFont val="Arial"/>
        <family val="2"/>
      </rPr>
      <t>AP4. DISEÑAR Y PROGRAMAR ORIENTADO A OBJETOS</t>
    </r>
  </si>
  <si>
    <r>
      <rPr>
        <b/>
        <sz val="8"/>
        <rFont val="Arial"/>
        <family val="2"/>
      </rPr>
      <t>RAZONAR CUANTITATIVAMENTE FRENTE A SITUACIONES SUSCEPTIBLES DE SER ABORDADAS DE MANERA MATEMÁTICA EN CONTEXTOS LABORALES, SOCIALES Y PERSONALES.</t>
    </r>
    <r>
      <rPr>
        <sz val="8"/>
        <rFont val="Arial"/>
        <family val="2"/>
      </rPr>
      <t xml:space="preserve">	240201528-01 - Identificar situaciones problemáticas asociadas a sus necesidades de contexto aplicando procedimientos matemáticos.
	240201528-02 - Plantear problemas aritméticos, geométricos y métricos de acuerdo con los contextos productivo y social.
	240201528-03 - Solucionar problemas del entorno productivo y social aplicando principios matemáticos.
	240201528-04 - Verificar los resultados de los procedimientos matemáticos conforme con los requerimientos de los diferentes contextos.
</t>
    </r>
    <r>
      <rPr>
        <b/>
        <sz val="8"/>
        <rFont val="Arial"/>
        <family val="2"/>
      </rPr>
      <t>AP2 Solucionar problemas con algoritmos y lógica de programación</t>
    </r>
  </si>
  <si>
    <r>
      <t xml:space="preserve">RESULTADOS DE APRENDIZAJE ETAPA PRACTICA
</t>
    </r>
    <r>
      <rPr>
        <sz val="8"/>
        <rFont val="Arial"/>
        <family val="2"/>
      </rPr>
      <t>Aplicar en la resolución de problemas reales del sector productivo, los conocimientos, habilidades y destrezas pertinentes a las competencias del programa de formación</t>
    </r>
  </si>
  <si>
    <t>RITA MARÍA VALVERDE GONZÁLEZ</t>
  </si>
  <si>
    <r>
      <rPr>
        <b/>
        <sz val="8"/>
        <rFont val="Arial"/>
        <family val="2"/>
      </rPr>
      <t>RESULTADOS DE APRENDIZAJE ETAPA PRACTICA</t>
    </r>
    <r>
      <rPr>
        <sz val="8"/>
        <rFont val="Arial"/>
        <family val="2"/>
      </rPr>
      <t xml:space="preserve">
Aplicar en la resolución de problemas reales del sector productivo, los conocimientos, habilidades y destrezas pertinentes a las competencias del programa de formación</t>
    </r>
  </si>
  <si>
    <t xml:space="preserve">MARÍA DE LOS ÁNGELES GUEVARA                         </t>
  </si>
  <si>
    <t xml:space="preserve">CARLOS JULIO POLANÍA FLOREZ                             </t>
  </si>
  <si>
    <r>
      <rPr>
        <b/>
        <sz val="8"/>
        <rFont val="Arial"/>
        <family val="2"/>
      </rPr>
      <t>GESTIONAR PROCESOS PROPIOS DE LA CULTURA EMPRENDEDORA Y EMPRESARIAL DE ACUERDO CON EL PERFIL PERSONAL Y LOS REQUERIMIENTOS DE LOS CONTEXTOS PRODUCTIVO Y SOCIAL.</t>
    </r>
    <r>
      <rPr>
        <sz val="8"/>
        <rFont val="Arial"/>
        <family val="2"/>
      </rPr>
      <t xml:space="preserve">	
240201529-01 - Integrar elementos de la cultura emprendedora teniendo en cuenta el perfil personal y el contexto de desarrollo social.
	240201529-02 - Caracterizar la idea de negocio teniendo en cuenta las oportunidades y necesidades del sector productivo y social.
	240201529-03 - Estructurar el plan de negocio de acuerdo con las características empresariales y tendencias de mercado.
	240201529-04 - Valorar la propuesta de negocio conforme con su estructura y necesidades del sector productivo y social.
</t>
    </r>
    <r>
      <rPr>
        <b/>
        <sz val="8"/>
        <rFont val="Arial"/>
        <family val="2"/>
      </rPr>
      <t>AP7 - ELABORAR EL INFORME DE LOS PROCESOS LOGÍSTICOS.</t>
    </r>
  </si>
  <si>
    <r>
      <rPr>
        <b/>
        <sz val="8"/>
        <rFont val="Arial"/>
        <family val="2"/>
      </rPr>
      <t>ATENDER CLIENTES DE ACUERDO CON PROCEDIMIENTO DE SERVICIO Y NORMATIVA.</t>
    </r>
    <r>
      <rPr>
        <sz val="8"/>
        <rFont val="Arial"/>
        <family val="2"/>
      </rPr>
      <t xml:space="preserve">	
210601020-02 - Monitorear el servicio de acuerdo con la promesa de valor.
	210601020-03 - Atender al cliente y/o proveedor según la política de servicio.
</t>
    </r>
    <r>
      <rPr>
        <b/>
        <sz val="8"/>
        <rFont val="Arial"/>
        <family val="2"/>
      </rPr>
      <t>AP6 - REALIZAR LA TRAZABILIDAD DE LOS PROCESOS LOGÍSTICOS</t>
    </r>
  </si>
  <si>
    <r>
      <rPr>
        <b/>
        <sz val="8"/>
        <rFont val="Arial"/>
        <family val="2"/>
      </rPr>
      <t>SUPERVISAR LA PRESTACIÓN DE LOS PROCESOS DE NEGOCIO SEGÚN MODELO DE GESTIÓN.</t>
    </r>
    <r>
      <rPr>
        <sz val="8"/>
        <rFont val="Arial"/>
        <family val="2"/>
      </rPr>
      <t xml:space="preserve">	
260102013-02 - Monitorear el desempeño del plan logístico según programación establecida.
</t>
    </r>
    <r>
      <rPr>
        <b/>
        <sz val="8"/>
        <rFont val="Arial"/>
        <family val="2"/>
      </rPr>
      <t>AP6 - REALIZAR LA TRAZABILIDAD DE LOS PROCESOS LOGÍSTICOS</t>
    </r>
  </si>
  <si>
    <r>
      <rPr>
        <b/>
        <sz val="8"/>
        <color rgb="FFFF0000"/>
        <rFont val="Arial"/>
        <family val="2"/>
      </rPr>
      <t>13:00-15:00</t>
    </r>
    <r>
      <rPr>
        <b/>
        <sz val="8"/>
        <rFont val="Arial"/>
        <family val="2"/>
      </rPr>
      <t xml:space="preserve">
DISEÑAR ÁREAS DE ALMACENAMIENTO SEGÚN ESTRATEGIAS DE LOGÍSTICA Y SISTEMAS DE ALMACENAJE.</t>
    </r>
    <r>
      <rPr>
        <sz val="8"/>
        <rFont val="Arial"/>
        <family val="2"/>
      </rPr>
      <t xml:space="preserve">	
210101069-04 - Validar la distribución de las zonas de almacenamiento de acuerdo con el flujo de la operación logística.
</t>
    </r>
    <r>
      <rPr>
        <b/>
        <sz val="8"/>
        <rFont val="Arial"/>
        <family val="2"/>
      </rPr>
      <t>AP6 - REALIZAR LA TRAZABILIDAD DE LOS PROCESOS LOGÍSTICOS</t>
    </r>
  </si>
  <si>
    <r>
      <rPr>
        <b/>
        <sz val="8"/>
        <color rgb="FFFF0000"/>
        <rFont val="Arial"/>
        <family val="2"/>
      </rPr>
      <t>17:00-19:00</t>
    </r>
    <r>
      <rPr>
        <b/>
        <sz val="8"/>
        <rFont val="Arial"/>
        <family val="2"/>
      </rPr>
      <t xml:space="preserve">
CALCULAR COSTOS DE OPERACIÓN DE ACUERDO CON MÉTODOS.</t>
    </r>
    <r>
      <rPr>
        <sz val="8"/>
        <rFont val="Arial"/>
        <family val="2"/>
      </rPr>
      <t xml:space="preserve">	
210303025-03 - Elaborar informe del costo logístico según procedimientos y políticas de la organización.
</t>
    </r>
    <r>
      <rPr>
        <b/>
        <sz val="8"/>
        <rFont val="Arial"/>
        <family val="2"/>
      </rPr>
      <t>AP6 - REALIZAR LA TRAZABILIDAD DE LOS PROCESOS LOGÍSTICOS.</t>
    </r>
  </si>
  <si>
    <r>
      <rPr>
        <b/>
        <sz val="8"/>
        <rFont val="Arial"/>
        <family val="2"/>
      </rPr>
      <t>APLICAR PRÁCTICAS DE PROTECCIÓN AMBIENTAL, SEGURIDAD Y SALUD EN EL TRABAJO DE ACUERDO CON LAS POLÍTICAS ORGANIZACIONALES Y LA NORMATIVIDAD VIGENTE.</t>
    </r>
    <r>
      <rPr>
        <sz val="8"/>
        <rFont val="Arial"/>
        <family val="2"/>
      </rPr>
      <t xml:space="preserv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t>
    </r>
    <r>
      <rPr>
        <b/>
        <sz val="8"/>
        <rFont val="Arial"/>
        <family val="2"/>
      </rPr>
      <t>AP5 - INTEGRAR EL CICLO DE ALMACENAMIENTO CON EL SISTEMA DE DISTRIBUCIÓN.</t>
    </r>
  </si>
  <si>
    <t>INTERACTUAR EN LENGUA INGLESA DE FORMA ORAL Y ESCRITA DENTRO DE CONTEXTOS SOCIALES Y LABORALES SEGÚN LOS CRITERIOS ESTABLECIDOS POR EL MARCO COMÚN EUROPEO DE REFERENCIA PARA LAS LENGUAS.	
240202501-06 - Explicar las funciones de su ocupación laboral usando expresiones de acuerdo al nivel requerido por el programa de formación.
AP7 - ELABORAR EL INFORME DE LOS PROCESOS LOGÍSTICOS.</t>
  </si>
  <si>
    <t>JULIÁN ANDRÉS CARMONA OSORIO</t>
  </si>
  <si>
    <r>
      <rPr>
        <b/>
        <sz val="8"/>
        <rFont val="Arial"/>
        <family val="2"/>
      </rPr>
      <t>EJERCER DERECHOS FUNDAMENTALES DEL TRABAJO EN EL MARCO DE LA CONSTITUCIÓN POLÍTICA Y LOS CONVENIOS INTERNACIONALES.</t>
    </r>
    <r>
      <rPr>
        <sz val="8"/>
        <rFont val="Arial"/>
        <family val="2"/>
      </rPr>
      <t xml:space="preserve">	210201501-01 - Reconocer el trabajo como factor de movilidad social y transformación vital con referencia a la fenomenología y a los derechos fundamentales en el trabajo.
	210201501-02 - Valorar la importancia de la ciudadanía laboral con base en el estudio de los derechos humanos y fundamentales en el trabajo.
	210201501-03 - Practicar los derechos fundamentales en el trabajo de acuerdo con la Constitución Política y los Convenios Internacionales.
	210201501-04 - Participar en acciones solidarias teniendo en cuenta el ejercicio de los derechos humanos, de los pueblos y de la naturaleza.
</t>
    </r>
    <r>
      <rPr>
        <b/>
        <sz val="8"/>
        <rFont val="Arial"/>
        <family val="2"/>
      </rPr>
      <t>AP7 - Elaborar el informe de los procesos logísticos.</t>
    </r>
  </si>
  <si>
    <r>
      <rPr>
        <b/>
        <sz val="8"/>
        <rFont val="Arial"/>
        <family val="2"/>
      </rPr>
      <t>CALCULAR COSTOS DE OPERACIÓN DE ACUERDO CON MÉTODOS.</t>
    </r>
    <r>
      <rPr>
        <sz val="8"/>
        <rFont val="Arial"/>
        <family val="2"/>
      </rPr>
      <t xml:space="preserve">	
210303025-02 - Establecer el costo del proceso logístico de acuerdo con las políticas de la organización.
</t>
    </r>
    <r>
      <rPr>
        <b/>
        <sz val="8"/>
        <rFont val="Arial"/>
        <family val="2"/>
      </rPr>
      <t>AP5 - INTEGRAR EL CICLO DE ALMACENAMIENTO CON EL SISTEMA DE DISTRIBUCIÓN.</t>
    </r>
  </si>
  <si>
    <r>
      <rPr>
        <b/>
        <sz val="8"/>
        <rFont val="Arial"/>
        <family val="2"/>
      </rPr>
      <t>CONTROLAR LOS PROCESOS DE IMPORTACIÓN Y EXPORTACIÓN SEGÚN NORMATIVA Y ACUERDO ENTRE LAS PARTES.</t>
    </r>
    <r>
      <rPr>
        <sz val="8"/>
        <rFont val="Arial"/>
        <family val="2"/>
      </rPr>
      <t xml:space="preserve">	
210101029-03 - Monitorear la operación de importación o exportación de mercancías de acuerdo con la normatividad y políticas de la empresa.
</t>
    </r>
    <r>
      <rPr>
        <b/>
        <sz val="8"/>
        <rFont val="Arial"/>
        <family val="2"/>
      </rPr>
      <t>AP5 - INTEGRAR EL CICLO DE ALMACENAMIENTO CON EL SISTEMA DE DISTRIBUCIÓN.</t>
    </r>
  </si>
  <si>
    <r>
      <t xml:space="preserve">	</t>
    </r>
    <r>
      <rPr>
        <b/>
        <sz val="8"/>
        <rFont val="Arial"/>
        <family val="2"/>
      </rPr>
      <t xml:space="preserve">CONTROLAR LOS INVENTARIOS SEGÚN INDICADORES Y MÉTODOS.	</t>
    </r>
    <r>
      <rPr>
        <sz val="8"/>
        <rFont val="Arial"/>
        <family val="2"/>
      </rPr>
      <t xml:space="preserve">
210101062-03 - Mantener los niveles de inventarios de acuerdo con las políticas de la empresa.
		210101062-04 - Verificar el inventario de acuerdo con el nivel de servicio y rotación.
</t>
    </r>
    <r>
      <rPr>
        <b/>
        <sz val="8"/>
        <rFont val="Arial"/>
        <family val="2"/>
      </rPr>
      <t>AP5 - INTEGRAR EL CICLO DE ALMACENAMIENTO CON EL SISTEMA DE DISTRIBUCIÓN</t>
    </r>
    <r>
      <rPr>
        <sz val="8"/>
        <rFont val="Arial"/>
        <family val="2"/>
      </rPr>
      <t>.</t>
    </r>
  </si>
  <si>
    <r>
      <rPr>
        <b/>
        <sz val="8"/>
        <rFont val="Arial"/>
        <family val="2"/>
      </rPr>
      <t>DISEÑAR ÁREAS DE ALMACENAMIENTO SEGÚN ESTRATEGIAS DE LOGÍSTICA Y SISTEMAS DE ALMACENAJE.</t>
    </r>
    <r>
      <rPr>
        <sz val="8"/>
        <rFont val="Arial"/>
        <family val="2"/>
      </rPr>
      <t xml:space="preserv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t>
    </r>
    <r>
      <rPr>
        <b/>
        <sz val="8"/>
        <rFont val="Arial"/>
        <family val="2"/>
      </rPr>
      <t>AP5 - INTEGRAR EL CICLO DE ALMACENAMIENTO CON EL SISTEMA DE DISTRIBUCIÓN.</t>
    </r>
  </si>
  <si>
    <r>
      <rPr>
        <b/>
        <sz val="8"/>
        <rFont val="Arial"/>
        <family val="2"/>
      </rPr>
      <t>COORDINAR EL FLUJO DE MERCANCÍA SEGÚN EL PLAN DE OPERACIÓN Y PROCEDIMIENTOS.</t>
    </r>
    <r>
      <rPr>
        <sz val="8"/>
        <rFont val="Arial"/>
        <family val="2"/>
      </rPr>
      <t xml:space="preserve">	
210101075-04 - Monitorear del flujo de la operación logística de acuerdo con la política de distribución
</t>
    </r>
    <r>
      <rPr>
        <b/>
        <sz val="8"/>
        <rFont val="Arial"/>
        <family val="2"/>
      </rPr>
      <t>AP5 - INTEGRAR EL CICLO DE ALMACENAMIENTO CON EL SISTEMA DE DISTRIBUCIÓN.</t>
    </r>
  </si>
  <si>
    <t>TULIO HERNANDO MORALES</t>
  </si>
  <si>
    <r>
      <rPr>
        <b/>
        <sz val="8"/>
        <rFont val="Arial"/>
        <family val="2"/>
      </rPr>
      <t>INTERACTUAR EN EL CONTEXTO PRODUCTIVO Y SOCIAL DE ACUERDO CON PRINCIPIOS ÉTICOS PARA LA CONSTRUCCIÓN DE UNA CULTURA DE PAZ</t>
    </r>
    <r>
      <rPr>
        <sz val="8"/>
        <rFont val="Arial"/>
        <family val="2"/>
      </rPr>
      <t>.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t>
    </r>
    <r>
      <rPr>
        <b/>
        <sz val="8"/>
        <rFont val="Arial"/>
        <family val="2"/>
      </rPr>
      <t>P7 - ELABORAR EL INFORME DE LOS PROCESOS LOGÍSTICOS.</t>
    </r>
  </si>
  <si>
    <r>
      <rPr>
        <b/>
        <sz val="8"/>
        <color rgb="FFFF0000"/>
        <rFont val="Arial"/>
        <family val="2"/>
      </rPr>
      <t>18:00-20:00</t>
    </r>
    <r>
      <rPr>
        <b/>
        <sz val="8"/>
        <rFont val="Arial"/>
        <family val="2"/>
      </rPr>
      <t xml:space="preserve">
COORDINAR EL FLUJO DE MERCANCÍA SEGÚN EL PLAN DE OPERACIÓN Y PROCEDIMIENTOS.</t>
    </r>
    <r>
      <rPr>
        <sz val="8"/>
        <rFont val="Arial"/>
        <family val="2"/>
      </rPr>
      <t xml:space="preserve">	
210101075-04 - Monitorear del flujo de la operación logística de acuerdo con la política de distribución
</t>
    </r>
    <r>
      <rPr>
        <b/>
        <sz val="8"/>
        <rFont val="Arial"/>
        <family val="2"/>
      </rPr>
      <t>AP5 - INTEGRAR EL CICLO DE ALMACENAMIENTO CON EL SISTEMA DE DISTRIBUCIÓN.</t>
    </r>
  </si>
  <si>
    <r>
      <rPr>
        <b/>
        <sz val="8"/>
        <rFont val="Arial"/>
        <family val="2"/>
      </rPr>
      <t>INTERACTUAR EN EL CONTEXTO PRODUCTIVO Y SOCIAL DE ACUERDO CON PRINCIPIOS ÉTICOS PARA LA CONSTRUCCIÓN DE UNA CULTURA DE PAZ.</t>
    </r>
    <r>
      <rPr>
        <sz val="8"/>
        <rFont val="Arial"/>
        <family val="2"/>
      </rPr>
      <t xml:space="preserve">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t>
    </r>
    <r>
      <rPr>
        <b/>
        <sz val="8"/>
        <rFont val="Arial"/>
        <family val="2"/>
      </rPr>
      <t>AP7 - ELABORAR EL INFORME DE LOS PROCESOS LOGÍSTICOS.</t>
    </r>
  </si>
  <si>
    <r>
      <rPr>
        <b/>
        <sz val="8"/>
        <rFont val="Arial"/>
        <family val="2"/>
      </rPr>
      <t xml:space="preserve"> ORIENTAR INVESTIGACIÓN FORMATIVA SEGÚN REFERENTES TÉCNICOS</t>
    </r>
    <r>
      <rPr>
        <sz val="8"/>
        <rFont val="Arial"/>
        <family val="2"/>
      </rPr>
      <t xml:space="preserve">.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t>
    </r>
    <r>
      <rPr>
        <b/>
        <sz val="8"/>
        <rFont val="Arial"/>
        <family val="2"/>
      </rPr>
      <t>AP2 - CONTEXTUALIZAR EL FLUJO LOGÍSTICO.</t>
    </r>
  </si>
  <si>
    <r>
      <rPr>
        <b/>
        <sz val="8"/>
        <color rgb="FFFF0000"/>
        <rFont val="Arial"/>
        <family val="2"/>
      </rPr>
      <t>15:00-17:00</t>
    </r>
    <r>
      <rPr>
        <b/>
        <sz val="8"/>
        <rFont val="Arial"/>
        <family val="2"/>
      </rPr>
      <t xml:space="preserve">
CALCULAR COSTOS DE OPERACIÓN DE ACUERDO CON MÉTODOS.</t>
    </r>
    <r>
      <rPr>
        <sz val="8"/>
        <rFont val="Arial"/>
        <family val="2"/>
      </rPr>
      <t xml:space="preserve">	
210303025-02 - Establecer el costo del proceso logístico de acuerdo con las políticas de la organización.
</t>
    </r>
    <r>
      <rPr>
        <b/>
        <sz val="8"/>
        <rFont val="Arial"/>
        <family val="2"/>
      </rPr>
      <t>AP5 - INTEGRAR EL CICLO DE ALMACENAMIENTO CON EL SISTEMA DE DISTRIBUCIÓN.</t>
    </r>
  </si>
  <si>
    <t>COORDINAR EL FLUJO DE MERCANCÍA SEGÚN EL PLAN DE OPERACIÓN Y PROCEDIMIENTOS.	
210101075-04 - Monitorear del flujo de la operación logística de acuerdo con la política de distribución
AP5 - INTEGRAR EL CICLO DE ALMACENAMIENTO CON EL SISTEMA DE DISTRIBUCIÓN.</t>
  </si>
  <si>
    <r>
      <rPr>
        <b/>
        <sz val="8"/>
        <rFont val="Arial"/>
        <family val="2"/>
      </rPr>
      <t xml:space="preserve"> ORIENTAR INVESTIGACIÓN FORMATIVA SEGÚN REFERENTES TÉCNICOS.</t>
    </r>
    <r>
      <rPr>
        <sz val="8"/>
        <rFont val="Arial"/>
        <family val="2"/>
      </rPr>
      <t xml:space="preserve">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t>
    </r>
    <r>
      <rPr>
        <b/>
        <sz val="8"/>
        <rFont val="Arial"/>
        <family val="2"/>
      </rPr>
      <t>AP2 - CONTEXTUALIZAR EL FLUJO LOGÍSTICO.</t>
    </r>
  </si>
  <si>
    <t>Inducción	
Identificar la dinámica organizacional del SENA y  el rol de la Formación Profesional Integral de acuerdo con su proyecto de vida y el desarrollo profesional</t>
  </si>
  <si>
    <t>ANA MARÍA PEDROZA SALAZAR</t>
  </si>
  <si>
    <r>
      <rPr>
        <b/>
        <sz val="8"/>
        <rFont val="Arial"/>
        <family val="2"/>
      </rPr>
      <t>ESTRUCTURAR LA CAMPAÑA PUBLICITARIA DE ACUERDO CON OBJETIVOS DE COMUNICACIÓN Y METODOLOGÍA DE PLANEACIÓN.</t>
    </r>
    <r>
      <rPr>
        <sz val="8"/>
        <rFont val="Arial"/>
        <family val="2"/>
      </rPr>
      <t xml:space="preserve">	
260101052-02 - Desarrollar la campaña publicitaria teniendo en cuenta el plan de comunicación organizacional.
</t>
    </r>
    <r>
      <rPr>
        <b/>
        <sz val="8"/>
        <rFont val="Arial"/>
        <family val="2"/>
      </rPr>
      <t>AP3	DESARROLLAR SOLUCIONES PUBLICITARIAS TENIENDO EN CUENTA EL PLAN DE COMUNICACIÓN DE LA ORGANIZACIÓN.</t>
    </r>
    <r>
      <rPr>
        <sz val="8"/>
        <rFont val="Arial"/>
        <family val="2"/>
      </rPr>
      <t xml:space="preserve">	</t>
    </r>
  </si>
  <si>
    <r>
      <rPr>
        <b/>
        <sz val="8"/>
        <rFont val="Arial"/>
        <family val="2"/>
      </rPr>
      <t>ESTRUCTURAR LA CAMPAÑA PUBLICITARIA DE ACUERDO CON OBJETIVOS DE COMUNICACIÓN Y METODOLOGÍA DE PLANEACIÓN.</t>
    </r>
    <r>
      <rPr>
        <sz val="8"/>
        <rFont val="Arial"/>
        <family val="2"/>
      </rPr>
      <t xml:space="preserve">	
260101052-02 - Desarrollar la campaña publicitaria teniendo en cuenta el plan de comunicación organizacional.
</t>
    </r>
    <r>
      <rPr>
        <b/>
        <sz val="8"/>
        <rFont val="Arial"/>
        <family val="2"/>
      </rPr>
      <t xml:space="preserve">AP3	DESARROLLAR SOLUCIONES PUBLICITARIAS TENIENDO EN CUENTA EL PLAN DE COMUNICACIÓN DE LA ORGANIZACIÓN.	</t>
    </r>
  </si>
  <si>
    <t>GENERAR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AP4. VERIFICAR LA EFECTIVIDAD DEL PLAN DE COMUNICACIÓN PUBLICITARIA DE LA ORGANIZACIÓN.</t>
  </si>
  <si>
    <r>
      <rPr>
        <b/>
        <sz val="8"/>
        <rFont val="Arial"/>
        <family val="2"/>
      </rPr>
      <t xml:space="preserve">ELABORAR PIEZAS GRAFICAS DE ACUERDO CON LOS REQUERIMIENTOS DEL CLIENTE Y PRINCIPIOS DEL DISEÑO GRÁFICO.	</t>
    </r>
    <r>
      <rPr>
        <sz val="8"/>
        <rFont val="Arial"/>
        <family val="2"/>
      </rPr>
      <t xml:space="preserve">
291301077-04 - Preparar artes finales de acuerdo a las características técnicas del medio.
AP3	DESARROLLAR SOLUCIONES PUBLICITARIAS TENIENDO EN CUENTA EL PLAN DE COMUNICACIÓN DE LA ORGANIZACIÓN.	</t>
    </r>
  </si>
  <si>
    <r>
      <rPr>
        <b/>
        <sz val="8"/>
        <rFont val="Arial"/>
        <family val="2"/>
      </rPr>
      <t xml:space="preserve">ELABORAR PIEZAS GRAFICAS DE ACUERDO CON LOS REQUERIMIENTOS DEL CLIENTE Y PRINCIPIOS DEL DISEÑO GRÁFICO.	</t>
    </r>
    <r>
      <rPr>
        <sz val="8"/>
        <rFont val="Arial"/>
        <family val="2"/>
      </rPr>
      <t xml:space="preserve">
291301077-04 - Preparar artes finales de acuerdo a las características técnicas del medio.
</t>
    </r>
    <r>
      <rPr>
        <b/>
        <sz val="8"/>
        <rFont val="Arial"/>
        <family val="2"/>
      </rPr>
      <t>AP3	DESARROLLAR SOLUCIONES PUBLICITARIAS TENIENDO EN CUENTA EL PLAN DE COMUNICACIÓN DE LA ORGANIZACIÓN.</t>
    </r>
    <r>
      <rPr>
        <sz val="8"/>
        <rFont val="Arial"/>
        <family val="2"/>
      </rPr>
      <t xml:space="preserve">	</t>
    </r>
  </si>
  <si>
    <r>
      <rPr>
        <b/>
        <sz val="8"/>
        <rFont val="Arial"/>
        <family val="2"/>
      </rPr>
      <t xml:space="preserve">INTEGRAR ELEMENTOS MULTIMEDIA DE ACUERDO CON TÉCNICAS Y HERRAMIENTAS DE PRODUCCIÓN DIGITAL.	</t>
    </r>
    <r>
      <rPr>
        <sz val="8"/>
        <rFont val="Arial"/>
        <family val="2"/>
      </rPr>
      <t xml:space="preserve">
RAP 2: 22050110202 Codificar los elementos del proyecto utilizando herramientas de desarrollo y maquetación según estándares de usabilidad y accesibilidad
</t>
    </r>
    <r>
      <rPr>
        <b/>
        <sz val="8"/>
        <rFont val="Arial"/>
        <family val="2"/>
      </rPr>
      <t>AP7. INTEGRAR LOS ELEMENTOS DEL PROYECTO UTILIZANDO HERRAMIENTAS GRÁFICAS Y DE PROTOTIPADO.</t>
    </r>
  </si>
  <si>
    <t>ANDREA CAROLINA GUTIÉRREZ OBANDO</t>
  </si>
  <si>
    <r>
      <rPr>
        <b/>
        <sz val="8"/>
        <rFont val="Arial"/>
        <family val="2"/>
      </rPr>
      <t>INTEGRAR ELEMENTOS MULTIMEDIA DE ACUERDO CON TÉCNICAS Y HERRAMIENTAS DE PRODUCCIÓN DIGITAL.</t>
    </r>
    <r>
      <rPr>
        <sz val="8"/>
        <rFont val="Arial"/>
        <family val="2"/>
      </rPr>
      <t xml:space="preserve">
RAP3: 22050110203 Evaluar el funcionamiento del proyecto teniendo en cuenta los requerimientos del usuario y cliente establecidos en el documento de especificaciones técnicas
</t>
    </r>
    <r>
      <rPr>
        <b/>
        <sz val="8"/>
        <rFont val="Arial"/>
        <family val="2"/>
      </rPr>
      <t>AP8. REALIZAR PRUEBAS Y AJUSTES EN EL PROYECTO UTILIZANDO TÉCNICAS DE DEPURACIÓN Y USABILIDAD.</t>
    </r>
  </si>
  <si>
    <t>INTERACTUAR EN LENGUA INGLESA DE FORMA ORAL Y ESCRITA DENTRO DE CONTEXTOS SOCIALES Y LABORALES SEGÚN LOS CRITERIOS ESTABLECIDOS POR EL MARCO COMÚN EUROPEO DE REFERENCIA PARA LAS LENGUAS	
240202501 – 6  Explicar las funciones de su ocupación laboral usando expresiones de acuerdo al nivel requerido por el programa de formación.
AP8. Realizar pruebas y ajustes en el proyecto utilizando tecnicas de depuración y usabilidad.</t>
  </si>
  <si>
    <r>
      <rPr>
        <b/>
        <sz val="8"/>
        <rFont val="Arial"/>
        <family val="2"/>
      </rPr>
      <t>EJERCER LOS DERECHOS FUNDAMENTALES DEL TRABAJO DE ACUERDO AL RECONOCIMIENTO DE LA DIGNIDAD.</t>
    </r>
    <r>
      <rPr>
        <sz val="8"/>
        <rFont val="Arial"/>
        <family val="2"/>
      </rPr>
      <t xml:space="preserve">	
210201501-01 - Valorar la importancia de la ciudadanía laboral con base en el estudio de los derechos humanos y fundamentales en el trabajo. 
	210201501-02 - Practicar los derechos fundamentales en el trabajo de acuerdo con la Constitución Política y los Convenios Internacionales.
	210201501-03 - Reconocer el trabajo como factor de movilidad social y transformación vital con referencia a la fenomenología y a los derechos fundamentales en el trabajo. 
		210201501-04 - Participar en acciones solidarias teniendo en cuenta el ejercicio de los derechos humanos, de los pueblos y de la naturaleza.
</t>
    </r>
    <r>
      <rPr>
        <b/>
        <sz val="8"/>
        <rFont val="Arial"/>
        <family val="2"/>
      </rPr>
      <t>AP8. Verificar la efectividad del plan de gestión eficiente de la energía a través del seguimiento, evaluación, ajuste, mejora continua, documentación y divulgación</t>
    </r>
  </si>
  <si>
    <t>DAVINSON TULANDE MORENO</t>
  </si>
  <si>
    <r>
      <rPr>
        <b/>
        <sz val="8"/>
        <rFont val="Arial"/>
        <family val="2"/>
      </rPr>
      <t>CONFIGURAR EL SISTEMA DE GESTIÓN DE LA ENERGÍA DE ACUERDO CON LA NORMATIVA Y ESTÁNDARES TÉCNICOS.</t>
    </r>
    <r>
      <rPr>
        <sz val="8"/>
        <rFont val="Arial"/>
        <family val="2"/>
      </rPr>
      <t xml:space="preserve">	
220201072-02 - Diagnosticar el consumo energético de la organización según estándares técnicos y normatividad vigente.
</t>
    </r>
    <r>
      <rPr>
        <b/>
        <sz val="8"/>
        <rFont val="Arial"/>
        <family val="2"/>
      </rPr>
      <t>AP7. EJECUTAR EL DIAGNÓSTICO ENERGÉTICO Y EL PLAN DE GESTIÓN EFICIENTE DE LA ENERGÍA DE LA ORGANIZACIÓN DE ACUERDO A LA NORMATIVA APLICABLE.</t>
    </r>
  </si>
  <si>
    <r>
      <rPr>
        <b/>
        <sz val="8"/>
        <rFont val="Arial"/>
        <family val="2"/>
      </rPr>
      <t>IMPLEMENTAR REQUISITOS NORMATIVOS DE ACUERDO CON LOS PARÁMETROS TÉCNICOS.</t>
    </r>
    <r>
      <rPr>
        <sz val="8"/>
        <rFont val="Arial"/>
        <family val="2"/>
      </rPr>
      <t xml:space="preserve">
220601043-05 - Analizar los elementos del proceso de mejora continua del Sistema de Gestión de Energía de acuerdo con la normativa.</t>
    </r>
    <r>
      <rPr>
        <b/>
        <sz val="8"/>
        <rFont val="Arial"/>
        <family val="2"/>
      </rPr>
      <t xml:space="preserve">
AP7. EJECUTAR EL DIAGNÓSTICO ENERGÉTICO Y EL PLAN DE GESTIÓN EFICIENTE DE LA ENERGÍA DE LA ORGANIZACIÓN DE ACUERDO A LA NORMATIVA APLICABLE.</t>
    </r>
  </si>
  <si>
    <r>
      <rPr>
        <b/>
        <sz val="8"/>
        <rFont val="Arial"/>
        <family val="2"/>
      </rPr>
      <t>PROCESAR DATOS DE ACUERDO CON PROCEDIMIENTO TÉCNICO Y METODOLOGÍA ESTADÍSTICA.</t>
    </r>
    <r>
      <rPr>
        <sz val="8"/>
        <rFont val="Arial"/>
        <family val="2"/>
      </rPr>
      <t xml:space="preserve">	
210601026-03 - Elaborar base de datos de acuerdo con las necesidades del sistema de gestión de la energía.
</t>
    </r>
    <r>
      <rPr>
        <b/>
        <sz val="8"/>
        <rFont val="Arial"/>
        <family val="2"/>
      </rPr>
      <t>AP7. EJECUTAR EL DIAGNÓSTICO ENERGÉTICO Y EL PLAN DE GESTIÓN EFICIENTE DE LA ENERGÍA DE LA ORGANIZACIÓN DE ACUERDO A LA NORMATIVA APLICABLE.</t>
    </r>
  </si>
  <si>
    <t>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AP7. EJECUTAR EL DIAGNÓSTICO ENERGÉTICO Y EL PLAN DE GESTIÓN EFICIENTE DE LA ENERGÍA DE LA ORGANIZACIÓN DE ACUERDO A LA NORMATIVA APLICABLE.</t>
  </si>
  <si>
    <r>
      <rPr>
        <b/>
        <sz val="8"/>
        <rFont val="Arial"/>
        <family val="2"/>
      </rPr>
      <t>CONFIGURAR EL SISTEMA DE GESTIÓN DE LA ENERGÍA DE ACUERDO CON LA NORMATIVA Y ESTÁNDARES TÉCNICOS.</t>
    </r>
    <r>
      <rPr>
        <sz val="8"/>
        <rFont val="Arial"/>
        <family val="2"/>
      </rPr>
      <t xml:space="preserve">
220201072-01 - Identificar buenas prácticas para la selección y operación de tecnologías de eficiencia energética de acuerdo con las necesidades de la organización y normatividad vigente.
</t>
    </r>
    <r>
      <rPr>
        <b/>
        <sz val="8"/>
        <rFont val="Arial"/>
        <family val="2"/>
      </rPr>
      <t>AP6. FORMULAR ACTIVIDADES QUE PROMUEVAN EL USO RACIONAL Y EFICIENTE DE LA ENERGÍA EN LA ORGANIZACIÓN.</t>
    </r>
  </si>
  <si>
    <t>JOSÉ RICARDO FRANCO VILLAMIL</t>
  </si>
  <si>
    <r>
      <rPr>
        <b/>
        <sz val="8"/>
        <rFont val="Arial"/>
        <family val="2"/>
      </rPr>
      <t>IMPLEMENTAR REQUISITOS NORMATIVOS DE ACUERDO CON LOS PARÁMETROS TÉCNICOS.</t>
    </r>
    <r>
      <rPr>
        <sz val="8"/>
        <rFont val="Arial"/>
        <family val="2"/>
      </rPr>
      <t xml:space="preserve">	
220601043-05 - Analizar los elementos del proceso de mejora continua del Sistema de Gestión de Energía de acuerdo con la normativa.
</t>
    </r>
    <r>
      <rPr>
        <b/>
        <sz val="8"/>
        <rFont val="Arial"/>
        <family val="2"/>
      </rPr>
      <t>AP6. FORMULAR ACTIVIDADES QUE PROMUEVAN EL USO RACIONAL Y EFICIENTE DE LA ENERGÍA EN LA ORGANIZACIÓN.</t>
    </r>
  </si>
  <si>
    <r>
      <rPr>
        <b/>
        <sz val="8"/>
        <rFont val="Arial"/>
        <family val="2"/>
      </rPr>
      <t>PROCESAR DATOS DE ACUERDO CON PROCEDIMIENTO TÉCNICO Y METODOLOGÍA ESTADÍSTICA.</t>
    </r>
    <r>
      <rPr>
        <sz val="8"/>
        <rFont val="Arial"/>
        <family val="2"/>
      </rPr>
      <t xml:space="preserve">	
210601026-01 - Recopilar los datos requeridos empleando herramientas informáticas, de acuerdo con las necesidades de la organización.
	210601026-02 - Procesar los datos recopilados empleando las herramientas informáticas que se ajustan a los requerimientos solicitados.
</t>
    </r>
    <r>
      <rPr>
        <b/>
        <sz val="8"/>
        <rFont val="Arial"/>
        <family val="2"/>
      </rPr>
      <t>AP5. REALIZAR LA RECOLECCIÓN Y PROCESAMIENTO DE LOS DATOS PARA LA PLANIFICACIÓN DEL SISTEMA DE GESTIÓN EFICIENTE DE LA ENERGÍA, DE ACUERDO A LA NORMATIVA.</t>
    </r>
  </si>
  <si>
    <r>
      <rPr>
        <b/>
        <sz val="8"/>
        <rFont val="Arial"/>
        <family val="2"/>
      </rPr>
      <t>RECONOCER RECURSOS FINANCIEROS DE ACUERDO CON METODOLOGÍA Y NORMATIVA</t>
    </r>
    <r>
      <rPr>
        <sz val="8"/>
        <rFont val="Arial"/>
        <family val="2"/>
      </rPr>
      <t xml:space="preserve">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t>
    </r>
    <r>
      <rPr>
        <b/>
        <sz val="8"/>
        <rFont val="Arial"/>
        <family val="2"/>
      </rPr>
      <t>AP3 IDENTIFICAR LOS HECHOS ECONÓMICOS  PARA SU RECONOCIMIENTO Y MEDICIÓN  DE ACUERDO CON NORMATIVA Y POLÍTICAS CONTABLES</t>
    </r>
  </si>
  <si>
    <t>KATHERINE IMBACUAN LÓPEZ</t>
  </si>
  <si>
    <r>
      <rPr>
        <b/>
        <sz val="8"/>
        <rFont val="Arial"/>
        <family val="2"/>
      </rPr>
      <t xml:space="preserve">RAZONAMIENTO CUANTITATIVO FRENTE A SITUACIONES SUSCEPTIBLES DE SER ABORDADAS. DE MANERA MATEMÁTICA.	</t>
    </r>
    <r>
      <rPr>
        <sz val="8"/>
        <rFont val="Arial"/>
        <family val="2"/>
      </rPr>
      <t xml:space="preserve">
240201528 01  Identificar modelos matemáticos, de acuerdo con los requerimientos del problema planteado en contextos sociales y productivo
240201528 02 Plantear problemas matemáticos a partir de situaciones generadas en el contexto social y productivo
240201528 03 Resolver problemas matemáticos a partir de situaciones generadas en el contexto social y productivo
240201528 04  Proponer acciones de mejora frente a los resultados de los procedimientos matemáticos de acuerdo con el problema planteado  
</t>
    </r>
    <r>
      <rPr>
        <b/>
        <sz val="8"/>
        <rFont val="Arial"/>
        <family val="2"/>
      </rPr>
      <t>AP1  Identificar el entorno empresarial y su estructura administrativa según normativa</t>
    </r>
  </si>
  <si>
    <r>
      <rPr>
        <b/>
        <sz val="8"/>
        <rFont val="Arial"/>
        <family val="2"/>
      </rPr>
      <t>ATENDER CLIENTES DE ACUERDO CON PROCEDIMIENTO DE SERVICIO Y NORMATIVA</t>
    </r>
    <r>
      <rPr>
        <sz val="8"/>
        <rFont val="Arial"/>
        <family val="2"/>
      </rPr>
      <t xml:space="preserve">
210601020 01  Interpretar políticas organizacionales y normativa  en  la atención al cliente,  de acuerdo con necesidades del usuario.
210601020 02  Atender clientes cara a cara y por medio tecnológico teniendo en cuenta política institucional y normativa.
210601020 03 Verificar la atención al usuario, de acuerdo con la política institucional.
210601020 04 Presentar  Informe de atención a usuarios de acuerdo con  política de la organización y  normativa.
</t>
    </r>
    <r>
      <rPr>
        <b/>
        <sz val="8"/>
        <rFont val="Arial"/>
        <family val="2"/>
      </rPr>
      <t>AP3 IDENTIFICAR LOS HECHOS ECONÓMICOS  PARA SU RECONOCIMIENTO Y MEDICIÓN  DE ACUERDO CON NORMATIVA Y POLÍTICAS CONTABLES</t>
    </r>
  </si>
  <si>
    <r>
      <rPr>
        <b/>
        <sz val="8"/>
        <rFont val="Arial"/>
        <family val="2"/>
      </rPr>
      <t>INTERACCIÓN EN LENGUA INGLESA DE FORMA ORAL Y ESCRITA EN CONTEXTOS SOCIALES Y LABORALES.</t>
    </r>
    <r>
      <rPr>
        <sz val="8"/>
        <rFont val="Arial"/>
        <family val="2"/>
      </rPr>
      <t xml:space="preserve">
240202501 01  Comprender  información  sobre  situaciones  cotidianas y laborales actuales y futuras a través de interacciones sociales de forma oral y escrita. 
240202501 03 Discutir sobre posibles soluciones a  problemas dentro de un rango variado de contextos sociales y laborales.
</t>
    </r>
    <r>
      <rPr>
        <b/>
        <sz val="8"/>
        <rFont val="Arial"/>
        <family val="2"/>
      </rPr>
      <t>AP4 RECONOCER LOS ELEMENTOS DE LOS ESTADOS FINANCIEROS  DE ACUERDO CON POLÍTICAS Y NORMATIVA TRIBUTARIA</t>
    </r>
  </si>
  <si>
    <r>
      <rPr>
        <b/>
        <sz val="8"/>
        <rFont val="Arial"/>
        <family val="2"/>
      </rPr>
      <t>RECONOCIMIENTO DE RECURSOS FINANCIEROS</t>
    </r>
    <r>
      <rPr>
        <sz val="8"/>
        <rFont val="Arial"/>
        <family val="2"/>
      </rPr>
      <t xml:space="preserve">
210303022 01 Identificar legislación comercial, tributaria, contable y laboral en la constitución y desarrollo del objeto social del ente económico de acuerdo con normativa
210303022 03 Seleccionar los criterios de medición para los hechos económicos según  la política contable establecida por la empresa.
</t>
    </r>
    <r>
      <rPr>
        <b/>
        <sz val="8"/>
        <rFont val="Arial"/>
        <family val="2"/>
      </rPr>
      <t>AP1
 Identificar el entorno empresarial y su estructura administrativa según normativa</t>
    </r>
    <r>
      <rPr>
        <sz val="8"/>
        <rFont val="Arial"/>
        <family val="2"/>
      </rPr>
      <t xml:space="preserve">
</t>
    </r>
    <r>
      <rPr>
        <b/>
        <sz val="8"/>
        <rFont val="Arial"/>
        <family val="2"/>
      </rPr>
      <t>AP2 IDENTIFICAR INFORMACIÓN CONTABLE, TRIBUTARIA, FINANCIERA Y ADMINISTRATIVA, SEGÚN NORMATIVA</t>
    </r>
  </si>
  <si>
    <t>13:00 - 18:00</t>
  </si>
  <si>
    <r>
      <rPr>
        <b/>
        <sz val="8"/>
        <rFont val="Arial"/>
        <family val="2"/>
      </rPr>
      <t>DESARROLLO DE PROCESOS DE COMUNICACIÓN ORAL Y ESCRITOS EN FORMA EFICAZ Y EFECTIVA, TENIENDO EN CUENTA SITUACIONES DE ORDEN SOCIAL, PERSONAL Y PRODUCTIVO</t>
    </r>
    <r>
      <rPr>
        <sz val="8"/>
        <rFont val="Arial"/>
        <family val="2"/>
      </rPr>
      <t xml:space="preserve">
240201524 01 Analizar los componentes de la comunicación según sus características, intencionalidad y contexto.
240201524 02 Argumentar en forma oral y escrita atendiendo las exigencias y particularidades de las diversas situaciones comunicativas mediante los distintos sistemas de representación.
240201524 03 Relacionar los procesos comunicativos teniendo en cuenta criterios de lógica y racionalidad
240201524 04 Establecer procesos de enriquecimiento lexical y acciones de mejoramiento en el desarro requerimientos del contexto.
AP2  Identificar información contable, tributaria, financiera y administrativa, según normativa
</t>
    </r>
    <r>
      <rPr>
        <b/>
        <sz val="8"/>
        <rFont val="Arial"/>
        <family val="2"/>
      </rPr>
      <t>AP1
 Identificar el entorno empresarial y su estructura administrativa según normativa</t>
    </r>
  </si>
  <si>
    <r>
      <rPr>
        <b/>
        <sz val="8"/>
        <rFont val="Arial"/>
        <family val="2"/>
      </rPr>
      <t>ELABORAR DECLARACIONES TRIBUTARIAS DE ACUERDO CON GUÍA TÉCNICA Y NORMATIVA FISCAL</t>
    </r>
    <r>
      <rPr>
        <sz val="8"/>
        <rFont val="Arial"/>
        <family val="2"/>
      </rPr>
      <t xml:space="preserve">
210303024 01 Identificar obligaciones tributarias,  territoriales y nacionales,  de acuerdo con normativa.
210303024 02 Aplicar las tarifas de impuestos en las operaciones de acuerdo con normativa.
</t>
    </r>
    <r>
      <rPr>
        <b/>
        <sz val="8"/>
        <rFont val="Arial"/>
        <family val="2"/>
      </rPr>
      <t>AP2 IDENTIFICAR INFORMACIÓN CONTABLE, TRIBUTARIA, FINANCIERA Y ADMINISTRATIVA, SEGÚN NORMATIVA</t>
    </r>
  </si>
  <si>
    <t>DINAMIZADOR DE AREA</t>
  </si>
  <si>
    <t>CURSO COMPEMENTARIO I.A</t>
  </si>
  <si>
    <t>DESARROLLO CURRICULAR TITULADA Y COMPLEMENTARIA INTELIGENCIA ARTIFICIAL</t>
  </si>
  <si>
    <t>DESARROLLO CURRICULAR ENERGIA ELÉCTRICA</t>
  </si>
  <si>
    <t>DESARROLLO CURRICULAR PROGRAMA DOMÓTICA</t>
  </si>
  <si>
    <t>SALA DE JUNTAS COORDINACION ACADEMICA</t>
  </si>
  <si>
    <t>207 - TALLER SISTEMAS SOLARES FOTOVOLTAICOS - NIVEL 2 - SENA CENTRO DE LA CONSTRUCCIÓN</t>
  </si>
  <si>
    <t>RESULTADOS DE APRENDIZAJE ETAPA PRACTICA
557436 - APLICAR EN LA RESOLUCIÓN DE PROBLEMAS REALES DEL SECTOR PRODUCTIVO, LOS CONOCIMIENTOS, HABILIDADES Y DESTREZAS PERTINENTES A LAS COMPETENCIAS DEL PROGRAMA DE FORMACIÓN ASUMIENDO ESTRATEGIAS Y METODOLOGÍAS DE AUTOGESTIÓN.</t>
  </si>
  <si>
    <t>MÓNICA ANDREA MOSQUERA LOZANO</t>
  </si>
  <si>
    <t>JESSIKA FERNANDA RICO BUSTAMANTE</t>
  </si>
  <si>
    <t>MODELADO DE INFORMACIÓN DE PROYECTOS DE CONSTRUCCIÓN SEGÚN
ESPECIFICACIONES Y TÉCNICAS DIGITALES
ELABORAR MODELOS ARQUITECTÓNICOS Y URBANOS DE ACUERDO CON TÉCNICAS DE REPRESENTACIÓN
DIGITAL, ESTÁNDARES GRÁFICOS Y METODOLOGÍAS CAD Y BIM.
BIM</t>
  </si>
  <si>
    <t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t>
  </si>
  <si>
    <t>MODELADO DE INFORMACIÓN DE PROYECTOS DE CONSTRUCCIÓN SEGÚN
ESPECIFICACIONES Y TÉCNICAS DIGITALES
REPRESENTAR MODELOS TOPOGRÁFICOS DE ACUERDO CON TÉCNICAS DE EXPRESIÓN DIGITAL,
ESTÁNDARES GRÁFICOS Y METODOLOGÍAS CAD Y BIM.</t>
  </si>
  <si>
    <t>MODELAR PLANOS DE CONSTRUCCIÓN SEGÚN ESPECIFICACIONES Y TÉCNICAS DIGITALES
ELABORAR MODELOS DE ESTRUCTURAS CON BASE EN TÉCNICAS DE REPRESENTACIÓN DIGITAL,
ESTÁNDARES GRÁFICOS Y METODOLOGÍAS CAD Y BIM.
ESTRUCTURALES EN CAD</t>
  </si>
  <si>
    <t xml:space="preserve">HOOVER DIUZA MANCILLA </t>
  </si>
  <si>
    <t>GUSTAVO ADOLFO DIEZ GARCÍA</t>
  </si>
  <si>
    <t xml:space="preserve">ALEXANDER GARCÍA RENDÓN </t>
  </si>
  <si>
    <t>CARLOS ARTURO LONDOÑO SEPÚLVEDA</t>
  </si>
  <si>
    <t>SEDE ANDRÉS SANÍN - AULA 105 - SALA DE SISTEMAS (CALLE 75 No. 19-52)</t>
  </si>
  <si>
    <t>INTERACTUAR EN LENGUA INGLESA DE FORMA ORAL Y ESCRITA DENTRO DE CONTEXTOS
SOCIALES Y LABORALES SEGÚN LOS CRITERIOS ESTABLECIDOS POR EL MARCO COMÚN
EUROPEO DE REFERENCIA PARA LAS LENGUAS</t>
  </si>
  <si>
    <t>MODELAR PLANOS DE CONSTRUCCIÓN SEGÚN ESPECIFICACIONES Y TÉCNICAS DIGITALES
INTEGRAR LA INFORMACIÓN GRÁFICA Y TÉCNICA DE UN PROYECTO DE ARQUITECTURA E INGENIERÍA
MEDIANTE LA APLICACIÓN DE ESTRATEGIAS Y METODOLOGÍAS BIM.
COORDINACION BIM</t>
  </si>
  <si>
    <t>ALEXANDER GONZÁLEZ GUZMÁN</t>
  </si>
  <si>
    <t>DANIEL DELGADO GUTIÉRREZ</t>
  </si>
  <si>
    <t>105 - LABORATORIO BIM ROOM - SENA CENTRO DE LA CONSTRUCCIÓN</t>
  </si>
  <si>
    <t>Enrique Low Murtra-Interactuar en el contexto productivo y social de acuerdo con principios éticos
para la construcción de una cultura de paz.
- ESTABLECER RELACIONES DE CRECIMIENTO PERSONAL Y COMUNITARIO A PARTIR DEL BIEN COMÚN COMO
APORTE PARA EL DESARROLLO SOCIAL.
- CONTRIBUIR CON EL FORTALECIMIENTO DE LA CULTURA DE PAZ A PARTIR DE LA DIGNIDAD HUMANA Y LAS
ESTRATEGIAS PARA LA TRANSFORMACIÓN DE CONFLICTOS
- PROMOVER EL USO RACIONAL DE LOS RECURSOS NATURALES A PARTIR DE CRITERIOS DE SOSTENIBILIDAD
Y SUSTENTABILIDAD ÉTICA Y NORMATIVA VIGENTE
- PROMOVER MI DIGNIDAD Y LA DEL OTRO A PARTIR DE LOS PRINCIPIOS Y VALORES ÉTICOS COMO APORTE
EN LA INSTAURACIÓN DE UNA CULTURA DE PAZ</t>
  </si>
  <si>
    <t>Ejercer derechos fundamentales del trabajo en el marco de la constitución política y los convenios
internacionales.</t>
  </si>
  <si>
    <t>MODELADO DE INFORMACIÓN DE PROYECTOS DE CONSTRUCCIÓN SEGÚN
ESPECIFICACIONES Y TÉCNICAS DIGITALES
ELABORAR MODELOS ARQUITECTÓNICOS Y URBANOS DE ACUERDO CON TÉCNICAS DE REPRESENTACIÓN
DIGITAL, ESTÁNDARES GRÁFICOS Y METODOLOGÍAS CAD Y BIM.
URBANOS</t>
  </si>
  <si>
    <t>GENERAR HÁBITOS SALUDABLES DE VIDA MEDIANTE LA APLICACIÓN DE
PROGRAMAS DE ACTIVIDAD FÍSICA EN LOS CONTEXTOS PRODUCTIVOS Y
SOCIALES.
- IMPLEMENTAR UN PLAN DE ERGONOMÍA Y PAUSAS ACTIVAS SEGÚN LAS CARACTERÍSTICAS DE LA FUNCIÓN
PRODUCTIVA.
- PRACTICAR HÁBITOS SALUDABLES MEDIANTE LA APLICACIÓN DE FUNDAMENTOS DE NUTRICIÓN E HIGIENE.
- EJECUTAR ACTIVIDADES DE ACONDICIONAMIENTO FÍSICO ORIENTADAS HACIA EL MEJORAMIENTO DE LA
CONDICIÓN FÍSICA EN LOS CONTEXTOS PRODUCTIVO Y SOCIAL.
- DESARROLLAR HABILIDADES PSICOMOTRICES EN EL CONTEXTO PRODUCTIVO Y SOCIAL.</t>
  </si>
  <si>
    <t>ALEJANDRA MENDOZA QUINTERO</t>
  </si>
  <si>
    <t>EMERSON FABIÁN GONZÁLEZ GUTIÉRREZ</t>
  </si>
  <si>
    <t>MARIO FERNANDO GÓMEZ YEPEZ</t>
  </si>
  <si>
    <t>JULIANA MUÑOZ ÁLVAREZ</t>
  </si>
  <si>
    <t>CANCHAS DEPORTIVAS - SENA COMPLEJO SALOMIA</t>
  </si>
  <si>
    <t>MODELADO DE INFORMACIÓN DE PROYECTOS DE CONSTRUCCIÓN SEGÚN
ESPECIFICACIONES Y TÉCNICAS DIGITALES
ELABORAR MODELOS ARQUITECTÓNICOS Y URBANOS DE ACUERDO CON TÉCNICAS DE REPRESENTACIÓN
DIGITAL, ESTÁNDARES GRÁFICOS Y METODOLOGÍAS CAD Y BIM.
CAD</t>
  </si>
  <si>
    <t>NICOLÁS VALENCIA PALACIOS</t>
  </si>
  <si>
    <t>REPRESENTAR PROYECTOS DE CONSTRUCCIÓN SEGÚN NORMATIVA Y TÉCNICAS DE
DIBUJO
DIBUJAR OBJETOS EN DOS Y TRES DIMENSIONES DE ACUERDO CON PRINCIPIOS DE SISTEMAS DE PROYECCION
GEOMETRIA DESCRIPTIVA</t>
  </si>
  <si>
    <t>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t>
  </si>
  <si>
    <t>REPRESENTAR PROYECTOS DE CONSTRUCCIÓN SEGÚN NORMATIVA Y TÉCNICAS DE
DIBUJO
IDENTIFICAR LOS SISTEMAS QUE CONSTITUYEN UNA EDIFICACIÓN DE ACUERDO CON LA FUNCIÓN DE LOS
ELEMENTOS QUE LA INTEGRAN Y SUS PROCESOS CONSTRUCTIVOS.</t>
  </si>
  <si>
    <t>DESARROLLAR PROCESOS DE COMUNICACIÓN EFICACES Y EFECTIVOS, TENIENDO EN
CUENTA SITUACIONES DE ORDEN SOCIAL, PERSONAL Y PRODUCTIVO.</t>
  </si>
  <si>
    <t>RICHAR GÓMEZ TAMARA</t>
  </si>
  <si>
    <t>ALEJANDRO MONTOYA LEÓN</t>
  </si>
  <si>
    <t>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t>
  </si>
  <si>
    <t>REPRESENTAR PROYECTOS DE CONSTRUCCIÓN SEGÚN NORMATIVA Y TÉCNICAS DE
DIBUJO
EXPRESAR GRÁFICAMENTE PROYECTOS DE ARQUITECTURA A PARTIR DE TÉCNICAS DE DIBUJO MANUAL,
NORMAS Y ESPECIFICACIONES.
FUNDAMENTOS CAD</t>
  </si>
  <si>
    <t xml:space="preserve">SANDRA LUCÍA VIDAL REVELO </t>
  </si>
  <si>
    <t>Utilizar herramientas informáticas de acuerdo con las necesidades de manejo de información</t>
  </si>
  <si>
    <t>240-DIGITALIZACIÓN DE PROYECTOS DE CONSTRUCCIÓN
GENERAR VOLUMETRÍA DIGITAL DE ACUERDO CON PARÁMETROS DEL MODELO.         
                                                                                                       DEFINIR IMAGEN VIRTUAL DE ACUERDO CON ESPECIFICACIONES TÉCNICAS DEL PROYECTO.</t>
  </si>
  <si>
    <t>JORGE ANDRÉS URRIAGO QUEVEDO</t>
  </si>
  <si>
    <t>80 - REPRESENTACIÓN DE PROYECTOS DE CONSTRUCCIÓN
CONFECCIONAR MAQUETA DE ACUERDO CON TÉCNICAS DE MAQUETADO Y DISEÑO ARQUITECTÓNICO.</t>
  </si>
  <si>
    <t>FOMENTO DE LA CULTURA EMPRENDEDORA</t>
  </si>
  <si>
    <t>VÍCTOR LEONARDO GAITÁN GONZÁLEZ</t>
  </si>
  <si>
    <t>ORGANIZACIÓN DE DOCUMENTOS TÉCNICOS CATASTRALES
RA1:  RECONOCER INFORMACIÓN JURÍDICA DE ACUERDO CON NORMATIVA DE CATASTRO MULTIPROPÓSITO
RA2: .CLASIFICAR INFORMACIÓN JURÍDICA DE ACUERDO CON SISTEMA DE INFORMACIÓN REGISTRAL</t>
  </si>
  <si>
    <t>DESARROLLAR PROCESOS DE COMUNICACIÓN EFICACES Y EFECTIVOS, TENIENDO EN CUENTAS SITUACIONES DE ORDEN SOCIAL, PERSONAL Y PRODUCTIVO
04. APLICAR ACCIONES DE MEJORAMIENTO EN EL DESARROLLO DE PROCESOS COMUNICATIVOS SEGÚN REQUERIMIENTOS DEL CONTEXTO 03. VALIDAR LA IMPORTANCIA DE LOS PROCESOS COMUNICATIVOS TENIENDO EN CUENTA CRITERIOS DE LÓGICA Y RACIONALIDAD 01. INTERPRETAR EL SENTIDO DE LA COMUNICACIÓN COMO MEDIO DE EXPRESIÓN SOCIAL, CULTURAL, LABORAL Y ARTÍSTICA. 02. DECODIFICAR MENSAJES COMUNICATIVOS EN SITUACIONES DE LA VIDA SOCIAL Y LABORAL, TENIENDO EN CUENTA EL CONTEXTO DE LA COMUNICACIÓN.</t>
  </si>
  <si>
    <t>UTILIZAR HERRAMIENTAS INFORMÁTICAS DE ACUERDO CON NECESIDADES DE MANEJO DE INFORMACIÓN.
02. USAR HERRAMIENTAS TIC, DE ACUERDO CON LOS REQUERIMIENTOS, MANUALES DE FUNCIONAMIENTO, PROCEDIMIENTOS Y ESTÁNDARES. 01. SELECCIONAR HERRAMIENTAS DE TECNOLOGÍAS DE LA INFORMACIÓN Y LA COMUNICACIÓN (TIC), DE ACUERDO CON LAS NECESIDADES IDENTIFICADAS 04. IMPLEMENTAR BUENAS PRÁCTICAS DE USO, DE ACUERDO CON LA TECNOLOGÍA EMPLEADA. 03. VERIFICAR LOS RESULTADOS OBTENIDOS, DE ACUERDO CON LOS REQUERIMIENTOS.</t>
  </si>
  <si>
    <t>MEDICIÓN DE CONSTRUCCIONES Y PREDIOS CON FINES CATASTRALES
RA1:  ALISTAR INFORMACIÓN CATASTRAL DEL PREDIO SEGÚN ESPECIFICACIONES TÉCNICAS
RA2: IDENTIFICAR LAS DIMENSIONES DE LAS CONSTRUCCIONES Y PREDIOS SEGÚN ESPECIFICACIONES</t>
  </si>
  <si>
    <t>INTERACTUAR EN LENGUA INGLESA DE FORMA ORAL Y ESCRITA DENTRO DE CONTEXTOS SOCIALES Y LABORALES SEGÚN LOS CRITERIOS ESTABLECIDOS POR EL MARCO COMÚN EUROPEO DE REFERENCIA PARA LAS LENGUAS
RA1:  COMPRENDER INFORMACIÓN BÁSICA ORAL Y ESCRITA EN INGLÉS ACERCA DE SÍ MISMO, DE LAS PERSONAS Y DE SU CONTEXTO INMEDIATO EN REALIDADES PRESENTES E HISTORIAS DE VIDA.
RA2: DESCRIBIR A NIVEL BÁSICO, DE FORMA ORAL Y ESCRITA EN INGLÉS PERSONAS, SITUACIONES Y LUGARES DE ACUERDO CON SUS COSTUMBRES Y EXPERIENCIAS DE VIDA.</t>
  </si>
  <si>
    <t>208 - SALA DE SISTEMAS - SIG -SENA CENTRO DE LA CONSTRUCCIÓN</t>
  </si>
  <si>
    <t>INTERACTUAR EN EL CONTEXTO PRODUCTIVO Y SOCIAL DE ACUERDO CON PRINCIPIOS ÉTICOS PARA LA CONSTRUCCIÓN DE UNA CULTURA DE PAZ
01. PROMOVER MI DIGNIDAD Y LA DEL OTRO A PARTIR DE LOS PRINCIPIOS Y VALORES ÉTICOS COMO APORTE EN LA INSTAURACIÓN DE UNA CULTURA DE PAZ
04. CONTRIBUIR CON EL FORTALECIMIENTO DE LA CULTURA DE PAZ A PARTIR DE LA DIGNIDAD HUMANA Y LAS ESTRATEGIAS PARA LA TRANSFORMACIÓN DE CONFLICTOS 02. ESTABLECER RELACIONES DE CRECIMIENTO PERSONAL Y COMUNITARIO A PARTIR DEL BIEN COMÚN COMO APORTE PARA EL DESARROLLO SOCIAL. 03. PROMOVER EL USO RACIONAL DE LOS RECURSOS NATURALES A PARTIR DE CRITERIOS DE SOSTENIBILIDAD Y SUSTENTABILIDAD ÉTICA Y NORMATIVA VIGENTE</t>
  </si>
  <si>
    <t>MEDICIÓN DE CONSTRUCCIONES Y PREDIOS CON FINES CATASTRALES
RA3: DIBUJAR EN FORMA MANUAL Y CON SOFTWARE SEGÚN ESPECIFICACIONES TÉCNICAS</t>
  </si>
  <si>
    <t>RAZONAR CUANTITATIVAMENTE FRENTE A SITUACIONES SUSCEPTIBLES DE SER ABORDADAS DE MANERA MATEMÁTICA EN CONTEXTOS LABORALES, SOCIALES Y PERSONALES
01. IDENTIFICAR SITUACIONES PROBLEMÁTICAS ASOCIADAS A SUS NECESIDADES DE CONTEXTO APLICANDO PROCEDIMIENTOS MATEMÁTICOS. 03. SOLUCIONAR PROBLEMAS DEL ENTORNO PRODUCTIVO Y SOCIAL APLICANDO PRINCIPIOS MATEMÁTICOS. 04. VERIFICAR LOS RESULTADOS DE LOS PROCEDIMIENTOS MATEMÁTICOS CONFORME CON LOS REQUERIMIENTOS DE LOS DIFERENTES CONTEXTOS 02. PLANTEAR PROBLEMAS ARITMÉTICOS, GEOMÉTRICOS Y MÉTRICOS DE ACUERDO CON LOS CONTEXTOS PRODUCTIVO Y SOCIAL.</t>
  </si>
  <si>
    <t>7:00 - 12:00 RESULTADOS DE APRENDIZAJE ETAPA PRACTICA
557436 - APLICAR EN LA RESOLUCIÓN DE PROBLEMAS REALES DEL SECTOR PRODUCTIVO, LOS CONOCIMIENTOS, HABILIDADES Y DESTREZAS PERTINENTES A LAS COMPETENCIAS DEL PROGRAMA DE FORMACIÓN ASUMIENDO ESTRATEGIAS Y METODOLOGÍAS DE AUTOGESTIÓN.</t>
  </si>
  <si>
    <t>JORGE IVÁN CASTRO PRADO</t>
  </si>
  <si>
    <t>OPERACIÓN DE HERRAMIENTAS DE INFORMACIÓN GEOGRÁFICA
RA4:
CONTROLAR LA INFORMACIÓN PROCESADA DE ACUERDO CON REQUERIMIENTO TÉCNICO</t>
  </si>
  <si>
    <t>MEDICIÓN DE ELEMENTOS DEL RELIEVE Y DE LA CONSTRUCCIÓN
RA1: ALISTAR EQUIPOS, HERRAMIENTAS Y MATERIALES DE ACUERDO CON ESPECIFICACIONES TÉCNICAS
RA2: UTILIZAR EQUIPOS Y HERRAMIENTAS DE ACUERDO CON MANUALES
RA3: REVISAR DIMENSIONES DE ACUERDO CON ESPECIFICACIONES TÉCNICAS</t>
  </si>
  <si>
    <t>OPERACIÓN DE HERRAMIENTAS DE INFORMACIÓN GEOGRÁFICA
RA2:
CAPTURAR DATOS GEOGRÁFICOS CON EQUIPOS Y HERRAMIENTAS DIGITALES SEGÚN REQUERIMIENTOS
TÉCNICOS.</t>
  </si>
  <si>
    <t>OPERACIÓN DE HERRAMIENTAS DE INFORMACIÓN GEOGRÁFICA
RA3:
PROCESAR LA INFORMACIÓN GEOGRÁFICA SEGÚN REQUERIMIENTO TÉCNICO.
(REPRESENTAR GRÁFICAMENTE LOS DATOS CAPTURADOS)</t>
  </si>
  <si>
    <t xml:space="preserve">LOCALIZACIÓN DE ELEMENTOS CONSTRUCTIVOS
RA1:INTERPRETAR PLANOS DE ACUERDO CON REQUERIMIENTOS TÉCNICOS
RA2: UBICAR MARCAS Y REFERENCIAS DE ELEMENTOS CONSTRUCTIVOS DE ACUERDO CON
REQUERIMIENTOS TÉCNICOS.
</t>
  </si>
  <si>
    <t>INTERACCIÓN EN EL CONTEXTO PRODUCTIVO Y SOCIAL
RA1: PROMOVER MI DIGNIDAD Y LA DEL OTRO A PARTIR DE LOS PRINCIPIOS Y VALORES ÉTICOS COMO APORTE EN
LA INSTAURACIÓN DE UNA CULTURA DE PAZ.
RA2: CONTRIBUIR CON EL FORTALECIMIENTO DE LA CULTURA DE PAZ A PARTIR DE LA DIGNIDAD HUMANA Y LAS
ESTRATEGIAS PARA LA TRANSFORMACIÓN DE CONFLICTOS.
RA3: PROMOVER EL USO RACIONAL DE LOS RECURSOS NATURALES A PARTIR DE CRITERIOS DE SOSTENIBILIDAD
Y SUSTENTABILIDAD ÉTICA Y NORMATIVA VIGENTE.
RA:4 ESTABLECER RELACIONES DE CRECIMIENTO PERSONAL Y COMUNITARIO A PARTIR DEL BIEN COMÚN COMO
APORTE PARA EL DESARROLLO SOCIAL.</t>
  </si>
  <si>
    <t>INTERACCIÓN EN LENGUA INGLESA DE FORMA ORAL Y ESCRITA DENTRO DE CONTEXTOS
SOCIALES Y LABORALES SEGÚN LOS CRITERIOS ESTABLECIDOS POR EL MARCO COMÚN
EUROPEO DE REFERENCIA PARA LAS LENGUAS.
RA4: LLEVAR A CABO ACCIONES DE MEJORA RELACIONADAS CON EL INTERCAMBIO DE INFORMACIÓN BÁSICA EN
INGLÉS, SOBRE SÍ MISMO, OTRAS PERSONAS, SU CONTEXTO INMEDIATO, ASÍ COMO DE EXPERIENCIAS</t>
  </si>
  <si>
    <t xml:space="preserve">UTILIZACIÓN DE HERRAMIENTAS INFORMÁTICAS
RA1: SELECCIONAR HERRAMIENTAS DE TECNOLOGÍAS DE LA INFORMACIÓN Y LA COMUNICACIÓN (TIC), DE
ACUERDO CON LAS NECESIDADES IDENTIFICADAS.
RA2: USAR HERRAMIENTAS TIC, DE ACUERDO CON LOS REQUERIMIENTOS, MANUALES DE FUNCIONAMIENTO,
PROCEDIMIENTOS Y ESTÁNDARES.
RA3: IMPLEMENTAR BUENAS PRÁCTICAS DE USO, DE ACUERDO CON LA TECNOLOGÍA EMPLEADA.
RA4: VERIFICAR LOS RESULTADOS OBTENIDOS, DE ACUERDO CON LOS REQUERIMIENTOS.
</t>
  </si>
  <si>
    <t>INTERACCIÓN EN LENGUA INGLESA DE FORMA ORAL Y ESCRITA DENTRO DE CONTEXTOS
SOCIALES Y LABORALES SEGÚN LOS CRITERIOS ESTABLECIDOS POR EL MARCO COMÚN
EUROPEO DE REFERENCIA PARA LAS LENGUAS.
RA1: DESCRIBIR A NIVEL BÁSICO, DE FORMA ORAL Y ESCRITA EN INGLÉS PERSONAS, SITUACIONES Y LUGARES DE
ACUERDO CON SUS COSTUMBRES Y EXPERIENCIAS DE VIDA
RA2: COMUNICARSE DE MANERA SENCILLA EN INGLÉS EN FORMA ORAL Y ESCRITA CON UN VISITANTE O COLEGA
EN UN CONTEXTO LABORAL COTIDIANO</t>
  </si>
  <si>
    <t>RAZONAMIENTO CUANTITATIVO FRENTE A SITUACIONES SUSCEPTIBLES
RA1: PLANTEAR PROBLEMAS ARITMÉTICOS, GEOMÉTRICOS Y MÉTRICOS DE ACUERDO CON LOS CONTEXTOS
PRODUCTIVO Y SOCIAL.
RA2: IDENTIFICAR SITUACIONES PROBLEMÁTICAS ASOCIADAS A SUS NECESIDADES DE CONTEXTO APLICANDO
PROCEDIMIENTOS MATEMÁTICOS.
RA3: VERIFICAR LOS RESULTADOS DE LOS PROCEDIMIENTOS MATEMÁTICOS CONFORME CON LOS
REQUERIMIENTOS DE LOS DIFERENTES CONTEXTOS.
RA4: SOLUCIONAR PROBLEMAS DEL ENTORNO PRODUCTIVO Y SOCIAL APLICANDO PRINCIPIOS MATEMÁTICOS</t>
  </si>
  <si>
    <t>EJECUTA DERECHOS FUNDAMENTALES DE TRABAJO
RA1: PRACTICAR LOS DERECHOS FUNDAMENTALES EN EL TRABAJO DE ACUERDO CON LA CONSTITUCIÓN
POLÍTICA Y LOS CONVENIOS INTERNACIONALES.
RA2: PARTICIPAR EN ACCIONES SOLIDARIAS TENIENDO EN CUENTA EL EJERCICIO DE LOS DERECHOS HUMANOS,
DE LOS PUEBLOS Y DE LA NATURALEZA.
RA3: RECONOCER EL TRABAJO COMO FACTOR DE MOVILIDAD SOCIAL Y TRANSFORMACIÓN VITAL CON
REFERENCIA A LA FENOMENOLOGÍA Y A LOS DERECHOS FUNDAMENTALES EN EL TRABAJO.
RA4: VALORAR LA IMPORTANCIA DE LA CIUDADANÍA LABORAL CON BASE EN EL ESTUDIO DE LOS DERECHOS
HUMANOS Y FUNDAMENTALES EN EL TRABAJO</t>
  </si>
  <si>
    <t>DESARROLLO DE PROCESOS DE COMUNCICACION EFICACES Y EFECTIVOS
RA1: DECODIFICAR MENSAJES COMUNICATIVOS EN SITUACIONES DE LA VIDA SOCIAL Y LABORAL, TENIENDO EN
CUENTA EL CONTEXTO DE LA COMUNICACIÓN.
RA2: VALIDAR LA IMPORTANCIA DE LOS PROCESOS COMUNICATIVOS TENIENDO EN CUENTA CRITERIOS DE LÓGICA
Y RACIONALIDAD.
RA3: APLICAR ACCIONES DE MEJORAMIENTO EN EL DESARROLLO DE PROCESOS COMUNICATIVOS SEGÚN
REQUERIMIENTOS DEL CONTEXTO.
RA4: INTERPRETAR EL SENTIDO DE LA COMUNICACIÓN COMO MEDIO DE EXPRESIÓN SOCIAL, CULTURAL, LABORAL
Y ARTÍSTICA</t>
  </si>
  <si>
    <t>OPERACIÓN DE HERRAMIENTAS DE INFORMACIÓN GEOGRÁFICA
RA3:
PROCESAR LA INFORMACIÓN GEOGRÁFICA SEGÚN REQUERIMIENTO TÉCNICO.
(REPRESENTAR GRÁFICAMENTE LOS DATOS CAPTURADOS DE FORMA MANUAL)</t>
  </si>
  <si>
    <t>GENERACIÓN DE HÁBITOS SALUDABLES  DE VIDA
RA1: IMPLEMENTAR UN PLAN DE ERGONOMÍA Y PAUSAS ACTIVAS SEGÚN LAS CARACTERÍSTICAS DE LA FUNCIÓN
PRODUCTIVA.
RA2: EJECUTAR ACTIVIDADES DE ACONDICIONAMIENTO FÍSICO ORIENTADAS HACIA EL MEJORAMIENTO DE LA
CONDICIÓN FÍSICA EN LOS CONTEXTOS PRODUCTIVO Y SOCIAL.
48 horas
RA3: PRACTICAR HÁBITOS SALUDABLES MEDIANTE LA APLICACIÓN DE FUNDAMENTOS DE NUTRICIÓN E HIGIENE.
DESARROLLAR HABILIDADES PSICOMOTRICES EN EL CONTEXTO PRODUCTIVO Y SOCIAL.</t>
  </si>
  <si>
    <t>BRYAN STEVEN LÓPEZ ACOSTA</t>
  </si>
  <si>
    <t xml:space="preserve">JUAN CAMILO CANDELO ARIAS </t>
  </si>
  <si>
    <t xml:space="preserve">LUÍS EDUARDO SARRIA PALACIOS </t>
  </si>
  <si>
    <t>FRANKLIN SMITH SÁNCHEZ PAZ</t>
  </si>
  <si>
    <t>APLICAR PRÁCTICAS PROTECCIÓN AMBIENTAL, SEGURIDAD Y SALUD EN EL TRABAJO DE
ACUERDO CON LAS POLÍTICAS ORGANIZACIONALES Y LA NORMATIVIDAD VIGENTE.</t>
  </si>
  <si>
    <t>912 - OPERACIÓN DE EQUIPO PESADO PARA EXCAVACION</t>
  </si>
  <si>
    <t>MARÍA CAROLINA ZUÑIGA VELASCO</t>
  </si>
  <si>
    <t>YUMBO - SENA AULA 1 - CALLE 16N 2N-20 - VÍA PANORAMA</t>
  </si>
  <si>
    <t>YUMBO - SENA ÁREA DE PRÁCTICAS OPERACIÓN DE MAQUINARIA PESADA 1 - CALLE 16N 2N-20 - VÍA PANORAMA</t>
  </si>
  <si>
    <t>APLICAR CONOCIMIENTOS DE LAS CIENCIAS NATURALES DE ACUERDO CON SITUACIONES
DEL CONTEXTO PRODUCTIVO Y SOCIAL.</t>
  </si>
  <si>
    <t>YUMBO - SENA ÁREA DE PRÁCTICAS OPERACIÓN DE MAQUINARIA PESADA 2 - CALLE 16N 2N-20 - VÍA PANORAMA</t>
  </si>
  <si>
    <t>EJERCER DERECHOS FUNDAMENTALES DEL TRABAJO EN EL MARCO DE LA CONSTITUCIÓN
POLÍTICA Y LOS CONVENIOS INTERNACIONALES</t>
  </si>
  <si>
    <t>YUMBO - SENA ÁREA DE PRÁCTICAS OPERACIÓN DE MAQUINARIA PESADA 4 - CALLE 16N 2N-20 - VÍA PANORAMA</t>
  </si>
  <si>
    <t>UTILIZAR HERRAMIENTAS INFORMÁTICAS DE ACUERDO CON NECESIDADES DE MANEJO DE
INFORMACIÓN.</t>
  </si>
  <si>
    <t>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t>
  </si>
  <si>
    <t>APLICAR TÉCNICAS DE CULTURA FÍSICA PARA EL MEJORAMIENTO DE SU EXPRESIÓN CORPORAL,
DESEMPEÑO LABORAL SEGÚN LA NATURALEZA Y COMPLEJIDAD DEL ÁREA OCUPACIONAL.
DESARROLLAR PERMANENTEMENTE LAS HABILIDADES PSICOMOTRICES Y DE PENSAMIENTO EN LA
EJECUCIÓN DE LOS PROCESOS DE APRENDIZAJE.
ACTIVIDAD FISICA</t>
  </si>
  <si>
    <t>YUMBO - SENA ÁREA DE PRÁCTICAS OPERACIÓN DE MAQUINARIA PESADA 3 - CALLE 16N 2N-20 - VÍA PANORAMA</t>
  </si>
  <si>
    <t>APREDNIZAJE AUTONOMO</t>
  </si>
  <si>
    <t>ELKIN BERNEL PÉREZ DAZA</t>
  </si>
  <si>
    <t>JORGE ENRIQUE ROMERO FREITES</t>
  </si>
  <si>
    <t xml:space="preserve">LUISA FERNANDA ZUÑIGA GONZÁLEZ </t>
  </si>
  <si>
    <t>INTERACTUAR EN LENGUA INGLESA DE FORMA ORAL Y ESCRITA DENTRO DE CONTEXTOS SOCIALES Y LABORALES SEGÚN LOS CRITERIOS ESTABLECIDOS POR EL MARCO COMÚN EUROPEO DE REFERENCIA PARA LAS LENGUAS
635444 - DESCRIBIR A NIVEL BÁSICO, DE FORMA ORAL Y ESCRITA EN INGLÉS PERSONAS, SITUACIONES Y LUGARES DE ACUERDO CON SUS COSTUMBRES Y EXPERIENCIAS DE VIDA.
635447 - COMPRENDER INFORMACIÓN BÁSICA ORAL Y ESCRITA EN INGLÉS ACERCA DE SÍ MISMO, DE LAS PERSONAS Y DE SU CONTEXTO INMEDIATO EN REALIDADES PRESENTES E HISTORIAS DE VIDA.
A1. Caracterizar los procesos constructivos según información técnica del proyecto de infraestructura vial.</t>
  </si>
  <si>
    <t>EJERCER DERECHOS FUNDAMENTALES DEL TRABAJO EN EL MARCO DE LA CONSTITUCIÓN POLÍTICA Y LOS CONVENIOS INTERNACIONALES
635419 - 01- RECONOCER EL TRABAJO COMO FACTOR DE MOVILIDAD SOCIAL Y TRANSFORMACIÓN VITAL CON REFERENCIA A LA FENOMENOLOGÍA Y A LOS DERECHOS FUNDAMENTALES EN EL TRABAJO.
635418 - 02- VALORAR LA IMPORTANCIA DE LA CIUDADANÍA LABORAL CON BASE EN EL ESTUDIO DE LOS DERECHOS HUMANOS Y FUNDAMENTALES EN EL TRABAJO.
635421 - 03- PRACTICAR LOS DERECHOS FUNDAMENTALES EN EL TRABAJO DE ACUERDO CON LA CONSTITUCIÓN POLÍTICA Y LOS CONVENIOS INTERNACIONALES.
635420 - 04- PARTICIPAR EN ACCIONES SOLIDARIAS TENIENDO EN CUENTA EL EJERCICIO DE LOS DERECHOS HUMANOS, DE LOS PUEBLOS Y DE LA NATURALEZA.
A1. Caracterizar los procesos constructivos según información técnica del proyecto de infraestructura vial.</t>
  </si>
  <si>
    <t>INSTALAR PAVIMENTOS ARTICULADOS DE ACUERDO CON PROCEDIMIENTO Y NORMATIVA TÉCNICA
635416 - SELECCIONAR MATERIALES, HERRAMIENTAS Y EQUIPOS DE ACUERDO A ESPECIFICACIONES TÉCNICAS
A1. Caracterizar los procesos constructivos según información técnica del proyecto de infraestructura vial.</t>
  </si>
  <si>
    <t>UTILIZAR HERRAMIENTAS INFORMÁTICAS DE ACUERDO CON LAS NECESIDADES DE MANEJO DE INFORMACIÓN
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
A1. Caracterizar los procesos constructivos según información técnica del proyecto de infraestructura vial.</t>
  </si>
  <si>
    <t>GUACARÍ - CORREGIMIENTO POMENARES - CASETA J.A.C. ASOPOMENARES</t>
  </si>
  <si>
    <t>MÓNICA MARÍA SUÁREZ CHÁVEZ</t>
  </si>
  <si>
    <t>40310 - INSTALAR MEZCLAS ASFÁLTICAS DE ACUERDO CON NORMATIVA TÉCNICA Y TIPO DE OBRA.
(18:00 - 21:00)
705417 - RA3: HACER MANTENIMIENTO TALUDES DE ACUERDO CON LAS INSTRUCCIONES DEL SUPERIOR.
705416 - RA2: EJECUTAR PROCESOS CONSTRUCTIVOS DE ACUERDO CON TIPO DE MANTENIMIENTO PARA PAVIMENTO FLEXIBLE.
AP-02. Adecuar terrenos de acuerdo con documentos del proyecto.
AP-04. Realizar mejoras a superficies asfaltadas.</t>
  </si>
  <si>
    <t>38558 - EJERCER DERECHOS FUNDAMENTALES DEL TRABAJO EN EL MARCO DE LA CONSTITUCIÓN POLÍTICA Y LOS CONVENIOS INTERNACIONALES.
705529 - RA1. VALORAR LA IMPORTANCIA DE LA CIUDADANÍA LABORAL CON BASE EN EL ESTUDIO DE LOS DERECHOS HUMANOS Y FUNDAMENTALES EN EL TRABAJO.
705531 - RA2. PRACTICAR LOS DERECHOS FUNDAMENTALES DEL TRABAJO DE ACUERDO CON LA CONSTITUCIÓN POLÍTICA Y LOS CONVENIOS INTERNACIONALES.
705532 - RA3. RECONOCER EL TRABAJO COMO UNO DE LOS ELEMENTOS PRIMORDIALES PARA LA MOVILIDAD SOCIAL Y LA TRANSFORMACIÓN VITAL.
705530 - RA4. PARTICIPAR EN ACCIONES SOLIDARIAS ORIENTADAS AL EJERCICIO DE LOS DERECHOS HUMANOS, DE LOS PUEBLOS Y DE LA NATURALEZA.
AP-04. Realizar mejoras a superficies asfaltadas.</t>
  </si>
  <si>
    <t>39218 - PREPARAR CONCRETOS Y MORTEROS SEGÚN NORMATIVA Y ESPECIFICACIONES TÉCNICAS DE CONSTRUCCIÓN.
705419 - RA2: REALIZAR MANTENIMIENTO A OBRAS DE DRENAJE DE ACUERDO CON LAS INSTRUCCIONES DEL SUPERIOR.
AP-02. Adecuar terrenos de acuerdo con documentos del proyecto.</t>
  </si>
  <si>
    <t>37799 - APLICAR PRÁCTICAS  DE PROTECCIÓN AMBIENTAL, SEGURIDAD Y SALUD EN EL TRABAJO DE ACUERDO CON LAS POLÍTICAS ORGANIZACIONALES  Y LA NORMATIVIDAD VIGENTE.
705489 - RA1: INTERPRETAR LOS PROBLEMAS AMBIENTALES Y DE SST TENIENDO EN CUENTA LOS PLANES Y PROGRAMAS ESTABLECIDOS POR LA ORGANIZACIÓN Y EL ENTORNO SOCIAL.
705492 - RA2: EFECTUAR LAS ACCIONES PARA LA PREVENCIÓN Y CONTROL DE LA PROBLEMÁTICA AMBIENTAL Y DE SST, TENIENDO EN CUENTA LOS PROCEDIMIENTOS ESTABLECIDOS POR LA ORGANIZACIÓN.
705490 - RA3: VERIFICAR LAS CONDICIONES AMBIENTALES Y DE SST ACORDE CON LOS LINEAMIENTOS ESTABLECIDOS PARA EL ÁREA DE DESEMPEÑO LABORAL.
705491 - RA4: REPORTAR LAS CONDICIONES Y ACTOS QUE AFECTEN LA PROTECCIÓN DEL MEDIO AMBIENTE Y LA SST, DE ACUERDO CON LOS LINEAMIENTOS ESTABLECIDOS EN EL CONTEXTO ORGANIZACIONAL Y SOCIAL.
AP-02. Adecuar terrenos de acuerdo con documentos del proyecto.</t>
  </si>
  <si>
    <t>39811 - FOMENTAR CULTURA EMPRENDEDORA SEGÚN HABILIDADES Y COMPETENCIAS PERSONALES.
705533 - RA1: ESTABLECER CARACTERÍSTICAS Y COMPETENCIAS EMPRENDEDORAS PERSONALES DE ACUERDO CON SUS POTENCIALIDADES, OBJETIVOS Y EL ENTORNO.
705535 - RA2: APROPIAR EL PROCESO DE TOMA DE DECISIONES PERSONALES EN SU COTIDIANIDAD, SEGÚN EL COMPORTAMIENTO EMPRENDEDOR.
705534 - RA3: EMPLEAR CAPACIDAD CREATIVA E INNOVADORA SEGÚN ESTRATEGIA EMPRENDEDORA.
705536 - RA4: RELACIONAR LA IMPORTANCIA DE LA NEGOCIACIÓN CON EL EMPRENDIMIENTO SEGÚN LAS NECESIDADES Y ELEMENTOS DE LA NEGOCIACIÓN.
AP-03. Acondicionar superficies en pavimento rígido y articulado.</t>
  </si>
  <si>
    <t>DARIEN - CALLE 9 CASETA COMUNAL BARRIO CINCUENTENARIO</t>
  </si>
  <si>
    <t>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t>
  </si>
  <si>
    <t>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t>
  </si>
  <si>
    <t>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t>
  </si>
  <si>
    <t>280301226- Coordinación de la construcción de pavimentos
RAP-1 Identificar los tipos de pavimento vial de acuerdo con el material de la estructura que lo conforma.</t>
  </si>
  <si>
    <t>240202501- Interacción en lengua inglesa de forma oral y escrita dentro de contextos sociales y laborales según los criterios establecidos por el marco común europeo de referencia para las lenguas.
RAP- Comprender información sobre situaciones cotidianas y laborales actuales y futuras a través de interacciones sociales de forma oral y escrita</t>
  </si>
  <si>
    <t>280301203- Verificación construcción de preliminares de obra 
RAP- Identificar trámites y normatividad acorde al proyecto constructivo y lugar de realización de la obra.</t>
  </si>
  <si>
    <t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t>
  </si>
  <si>
    <t>280131226- Coordinación de la construcción de pavimentos
RAP-1 Identificar los tipos de pavimento vial de acuerdo con el material de la estructura que lo conforma.</t>
  </si>
  <si>
    <t>220201501- Aplicación de conocimientos de las ciencias naturales de acuerdo con situaciones del contexto productivo y social.
RAP- Identificar los principios y leyes de la física en la solución de problemas de acuerdo al contexto productivo.
RAP- Solucionar problemas asociados con el sector productivos con base en los principios y leyes de la física.
RAP- Verificar las transformaciones físicas de la materia utilizando herramientas tecnológicas.
RAP- Proponer acciones de mejora en los procesos productivos de acuerdo con los principios y leyes de la física.</t>
  </si>
  <si>
    <t xml:space="preserve">CARLOS HERNANDO SOLARTE ASTAIZA </t>
  </si>
  <si>
    <t>AUTOEVALUACION DEL PROGRAMA DE FORMACIOn TECNOLOGO EN DIBUJO Y MODELADO ARQUITECTONICO Y DE INGENIERIA</t>
  </si>
  <si>
    <t>ENTRENAMIENTO PARA LA PARTICIPACION EN COMPETENCIAS WOLRDSKILLS</t>
  </si>
  <si>
    <t>DINAMIZACION DE AREA OBRAS CIVILES</t>
  </si>
  <si>
    <t>PERMISO SINDICAL</t>
  </si>
  <si>
    <t>PROYECTO DE INVESTIGACION - Modelo de hábitat rural sostenible y productivo para la región pacífico</t>
  </si>
  <si>
    <t>LUÍS FERNANDO RODRÍGUEZ LOZANO</t>
  </si>
  <si>
    <t>SENNOVA - CENTRO DE LA CONSTRUCCIÓN</t>
  </si>
  <si>
    <t>DESARROLLO DE PLACA HUELLA PREFABRICADA</t>
  </si>
  <si>
    <t>LABORATORIO DE MATERIALES 2 - SERVICIOS TECNOLÓGICOS - SENA CENTRO DE LA CONSTRUCCIÓN</t>
  </si>
  <si>
    <t>COMPLEMENTARIO BIM</t>
  </si>
  <si>
    <t>COMPLEMENTARIO TOMPE 1</t>
  </si>
  <si>
    <t>YUMBO - SENA ÁREA DE PRÁCTICAS OPERACIÓN DE MAQUINARIA PESADA 5 - CALLE 16N 2N-20 - VÍA PANORAMA</t>
  </si>
  <si>
    <t>COMPLEMENTARIO TOMPE 2</t>
  </si>
  <si>
    <t>ATENCION GIMNASIO CC</t>
  </si>
  <si>
    <t>ATENCION GIMNASIO ANDRES SANIN</t>
  </si>
  <si>
    <t>ATENCIÓN GIMNASIO CC</t>
  </si>
  <si>
    <t>AMBIENTE DE ACONDICIONAMIENTO FÍSICO GIMNASIO - SENA CENTRO DE LA CONSTRUCCION</t>
  </si>
  <si>
    <t>RESULTADOS DE APRENDIZAJE ETAPA PRACTICA
APLICAR EN LA RESOLUCIÓN DE PROBLEMAS REALES DEL SECTOR PRODUCTIVO, LOS CONOCIMIENTOS,
HABILIDADES Y DESTREZAS PERTINENTES A LAS COMPETENCIAS DEL PROGRAMA DE FORMACIÓN
ASUMIENDO ESTRATEGIAS Y METODOLOGÍAS DE AUTOGESTIÓN</t>
  </si>
  <si>
    <t>DIANA PAOLA SANTANA PULGARÍN</t>
  </si>
  <si>
    <t>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t>
  </si>
  <si>
    <t>YOAN MANUEL GARCÍA LENIS</t>
  </si>
  <si>
    <t>102 - TALLER CARPINTERÍA DE ALUMINIO - SENA CENTRO DE LA CONSTRUCCIÓN</t>
  </si>
  <si>
    <t>280301168 - CORTAR PERFILERÍA EN ALUMINIO DE ACUERDO CON ESPECIFICACIONES TÉCNICAS.
670685 - DISPONER MATERIALES, MAQUINARIA Y HERRAMIENTAS DE ACUERDO CON MANUAL DE OPERACIÓN.
AA-4. ELABORAR PLAN DE TRABAJO PARA PRODUCCIÓN E INSTALACIÓN DE SISTEMAS DE ALUMINIO</t>
  </si>
  <si>
    <t>230101507 - GENERAR HÁBITOS SALUDABLES DE VIDA MEDIANTE LA APLICACIÓN DE PROGRAMAS DE ACTIVIDAD FÍSICA EN LOS CONTEXTOS PRODUCTIVOS Y SOCIALES.
671168 - IMPLEMENTAR UN PLAN DE ERGONOMÍA Y PAUSAS ACTIVAS SEGÚN LAS CARACTERÍSTICAS DE LA FUNCIÓN
671165 - PRACTICAR HÁBITOS SALUDABLES MEDIANTE LA APLICACIÓN DE FUNDAMENTOS DE NUTRICIÓN E HIGIENE
671167 - EJECUTAR ACTIVIDADES DE ACONDICIONAMIENTO FÍSICO ORIENTADAS HACIA EL MEJORAMIENTO DE LA CONDICIÓN FÍSICA EN LOS CONTEXTOS PRODUCTIVO Y SOCIAL. 
671166 - DESARROLLAR HABILIDADES PSICOMOTRICES EN EL CONTEXTO PRODUCTIVO Y SOCIAL
AA-5. ARMAR SISTEMAS DE ALUMINIO</t>
  </si>
  <si>
    <t xml:space="preserve">240201526 - ENRIQUE LOW MURTRA-INTERACTUAR EN EL CONTEXTO PRODUCTIVO Y SOCIAL DE ACUERDO CON PRINCIPIOS ÉTICOS PARA LA CONSTRUCCIÓN DE UNA CULTURA DE PAZ.
670973 - PROMOVER MI DIGNIDAD Y LA DEL OTRO A PARTIR DE LOS PRINCIPIOS Y VALORES ÉTICOS COMO APORTE EN LA INSTAURACIÓN DE UNA CULTURA DE PAZ.
670975 - ESTABLECER RELACIONES DE CRECIMIENTO PERSONAL Y COMUNITARIO A
PARTIR DEL BIEN COMÚN COMO APORTE PARA EL DESARROLLO SOCIAL.
670974 - PROMOVER EL USO RACIONAL DE LOS RECURSOS NATURALES A PARTIR DE CRITERIOS DE SOSTENIBILIDAD Y SUSTENTABILIDAD ÉTICA Y NORMATIVA VIGENTE.
</t>
  </si>
  <si>
    <t>LAURA MARCELA COSME RODRÍGUEZ</t>
  </si>
  <si>
    <t>LEIDY DIANA RAMÍREZ VARGAS</t>
  </si>
  <si>
    <t>JESÚS LAUREANO AGUIRRE MUÑOZ</t>
  </si>
  <si>
    <t>2 -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t>
  </si>
  <si>
    <t>3 -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t>
  </si>
  <si>
    <t>4 -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t>
  </si>
  <si>
    <t>5 -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t>
  </si>
  <si>
    <t>6 -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t>
  </si>
  <si>
    <t>EDUIN MINOTA GARCÍA</t>
  </si>
  <si>
    <t>39149 - ARMAR REFUERZOS ESTRUCTURALES DE ACUERDO CON PLANOS Y REGLAMENTO TÉCNICO DE CONSTRUCCIÓN.
705290 - RA1. IDENTIFICAR ACEROS DE ACUERDO A PLANOS DEL PROYECTO.
AP-01. Reconocer sistema y procedimientos constructivos del proyecto.</t>
  </si>
  <si>
    <t>39975 - ENCOFRAR ESTRUCTURAS DE ACUERDO CON TIPO DE SISTEMA Y PLANOS DE CONSTRUCCIÓN.
705252 - RA1. PREPARAR MATERIALES, HERRAMIENTAS Y EQUIPOS DEL ENCOFRADO DE ACUERDO CON PLANOS DE DISEÑO, ESPECIFICACIONES TÉCNICAS Y CONSTRUCTIVAS.
705251 - RA 2 CLASIFICAR LAS PIEZAS DEL ENCOFRADO DE ACUERDO A PLANOS DE DISEÑO.
705250 - RA 3 DESMONTAR EL ENCOFRADO DE LOS ELEMENTOS DE CONCRETO DE ACUERDO CON LA NORMATIVA Y ESPECIFICACIONES CONSTRUCTIVAS.
AP-03. Preparar el área de trabajo.
AP-04. Construir el encofrado y la obra falsa.</t>
  </si>
  <si>
    <t>38560 - RAZONAR CUANTITATIVAMENTE FRENTE A SITUACIONES SUSCEPTIBLES DE SER ABORDADAS DE MANERA MATEMÁTICA EN CONTEXTOS LABORALES, SOCIALES Y PERSONALES.
RA1. IDENTIFICAR LOS CONCEPTOS MATEMÁTICOS ASOCIADOS A SITUACIONES CUANTITATIVAS SEGÚN EL CONTEXTO PRODUCTIVO.
RA2. REALIZAR OPERACIONES ARITMÉTICAS, GEOMÉTRICAS Y DE MEDIDA SEGÚN SITUACIÓN PROBLEMÁTICA.
RA3. REPRESENTAR SITUACIONES NUMÉRICAS O GEOMÉTRICAS DE ACUERDO CON EL ENTORNO PRODUCTIVA.
RA4. VERIFICAR EL DOMINIO DE LOS PROCEDIMIENTOS MATEMÁTICOS, DE ACUERDO CON LOS REQUERIMIENTOS DE LA SITUACIÓN PROBLEMÁTICA.
AP-02. Alistar materiales, equipos y herramientas.</t>
  </si>
  <si>
    <t>PREPARAR CONCRETOS Y MORTEROS SEGÚN NORMATIVA Y ESPECIFICACIONES TÉCNICAS DE CONSTRUCCIÓN.
RA 2 DOSIFICAR MATERIALES DE ACUERDO A FICHAS TÉCNICAS.
AP-06. Dosificar materiales para mezcla de concretos.</t>
  </si>
  <si>
    <t>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AP-04. Construir el encofrado y la obra falsa.</t>
  </si>
  <si>
    <t xml:space="preserve">CARLOS MAURICIO PINO MOSQUERA </t>
  </si>
  <si>
    <t>JUAN SEBASTIÁN TORRES GUERRERO</t>
  </si>
  <si>
    <t>LEYDI MERCEDES JIMÉNEZ BOLAÑOS</t>
  </si>
  <si>
    <t>ÁREA DE PRÁCTICAS / EDIFICACIONES 2 - SENA CENTRO DE LA CONSTRUCCIÓN</t>
  </si>
  <si>
    <t>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t>
  </si>
  <si>
    <t>BRENDA LUCÍA ORDOÑEZ ASTAIZA</t>
  </si>
  <si>
    <t>APLICAR PRÁCTICAS DE PROTECCIÓN AMBIENTAL, SEGURIDAD Y SALUD EN EL TRABAJO DE ACUERDO CON LAS POLÍTICAS ORGANIZACIONALES Y LA NORMATIVIDAD VIGENTE.
RA3. VERIFICAR LAS CONDICIONES
AMBIENTALES Y DE SST ACORDE CON LOS LINEAMIENTOS ESTABLECIDOS PARA EL ÁREA DE DESEMPEÑO LABORAL.
RA2. EFECTUAR LAS ACCIONES PARA
LA PREVENCIÓN Y CONTROL DE
LA PROBLEMÁTICA AMBIENTAL
Y DE SST, TENIENDO EN CUENTA LOS PROCEDIMIENTOS ESTABLECIDOS POR LA ORGANIZACIÓN.
RA1. INTERPRETAR LOS PROBLEMAS
AMBIENTALES Y DE SST TENIENDO EN CUENTA LOS PLANES Y PROGRAMAS
ESTABLECIDOS POR LA ORGANIZACIÓN Y EL ENTORNO SOCIAL.
RA4. REPORTAR LAS CONDICIONES
Y ACTOS QUE AFECTEN LA
PROTECCIÓN DEL MEDIO AMBIENTE Y LA SST, DE ACUERDO CON LOS LINEAMIENTOS ESTABLECIDOS EN EL CONTEXTO ORGANIZACIONAL Y SOCIAL.
AP-02. ALISTAR MATERIALES, EQUIPOS
Y HERRAMIENTAS</t>
  </si>
  <si>
    <t>PREPARAR MATERIALES DE CONSTRUCCIÓN DE ACUERDO CON PROCEDIMIENTO Y ESPECIFICACIONES TÉCNICAS
RAP 3. REALIZAR MEZCLA ACORDE CON PARÁMETROS TÉCNICOS Y REQUERIMIENTOS DEL PROYECTO
AP-04. DOSIFICAR MATERIALES PARA
MEZCLAS DE CONCRETO Y MORTERO</t>
  </si>
  <si>
    <t xml:space="preserve">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
AP-05. CONSTRUIR ELEMENTOS EN
MAMPOSTERÍA.
</t>
  </si>
  <si>
    <t>LEVANTAR MUROS NO ESTRUCTURALES DE ACUERDO CON PLANOS Y NORMATIVA DE CONSTRUCCIÓN
RAP 2. EMPLEAR MEZCLA DE MORTERO DE ACUERDO CON REQUERIMIENTO DEL PROYECTO Y PROCEDIMIENTO TÉCNICO.
AP-05. CONSTRUIR ELEMENTOS EN
MAMPOSTERÍA</t>
  </si>
  <si>
    <t>LEVANTAR MUROS NO ESTRUCTURALES DE ACUERDO CON PLANOS Y NORMATIVA DE CONSTRUCCIÓN
RAP 3. APAREJAR MAMPUESTO DE ACUERDO CON REQUERIMIENTOS DEL PROYECTO.
AP-05. CONSTRUIR ELEMENTOS EN
MAMPOSTERÍA</t>
  </si>
  <si>
    <t>CARLOS MARIO BEDOYA MOLINA</t>
  </si>
  <si>
    <t xml:space="preserve">JUAN DAVID GUTIÉRREZ BEJARANO </t>
  </si>
  <si>
    <t>CALI - SOL DE ORIENTE - POLIDEPORTIVO CALLE 123 No.28D-10</t>
  </si>
  <si>
    <t>CALI - SOL DE ORIENTE - POLIDEPORTIVO CALLE 123 No.28D-11</t>
  </si>
  <si>
    <t>CALI - SOL DE ORIENTE - POLIDEPORTIVO CALLE 123 No.28D-12</t>
  </si>
  <si>
    <t>CALI - SOL DE ORIENTE - POLIDEPORTIVO CALLE 123 No.28D-13</t>
  </si>
  <si>
    <t>CALI - SOL DE ORIENTE - POLIDEPORTIVO CALLE 123 No.28D-14</t>
  </si>
  <si>
    <t>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t>
  </si>
  <si>
    <t>LINA PAOLA COLLAZOS GARCÍA</t>
  </si>
  <si>
    <t>ARMAR REFUERZOS ESTRUCTURALES DE ACUERDO CON PLANOS Y REGLAMENTO TÉCNICO DE CONSTRUCCIÓN.
RA4. ENSAMBLAR SISTEMAS METÁLICOS SEGÚN ESPECIFICACIONES TÉCNICAS.
AP-07. Ejecutar obras complementarias.</t>
  </si>
  <si>
    <t>ENRIQUE LOW MURTRA-INTERACTUAR EN EL CONTEXTO PRODUCTIVO Y SOCIAL DE ACUERDO CON PRINCIPIOS ÉTICOS PARA LA CONSTRUCCIÓN DE UNA CULTURA DE PAZ.
678365 - RA1. PROMOVER MI DIGNIDAD Y LA DEL OTRO A PARTIR DE LOS PRINCIPIOS Y VALORES ÉTICOS COMO APORTE EN LA INSTAURACIÓN DE UNA CULTURA DE PAZ.
678367 - RA2. ESTABLECER RELACIONES DE CRECIMIENTO PERSONAL Y COMUNITARIO A PARTIR DEL BIEN COMÚN COMO APORTE PARA EL DESARROLLO SOCIAL.
678368 - RA3. PROMOVER EL USO RACIONAL DE LOS RECURSOS NATURALES A PARTIR DE CRITERIOS DE SOSTENIBILIDAD Y SUSTENTABILIDAD ÉTICA Y NORMATIVA VIGENTE.
678366 - RA4. CONTRIBUIR CON EL FORTALECIMIENTO DE LA CULTURA DE PAZ A PARTIR DE LA DIGNIDAD HUMANA Y LAS ESTRATEGIAS PARA LA TRANSFORMACIÓN DE CONFLICTOS.
AP-04. Construir elementos de los sistemas de sustentación y portante.</t>
  </si>
  <si>
    <t>LEVANTAR MUROS EN MAMPOSTERÍA ESTRUCTURAL DE ACUERDO CON PLANOS Y NORMATIVA TÉCNICA DE CONSTRUCCIÓN.
RA2. ARMAR MUROS SEGÚN DISEÑO ESTRUCTURAL.
AP-06. Construir elementos del sistema de cerramiento.</t>
  </si>
  <si>
    <t>ARMAR REFUERZOS ESTRUCTURALES DE ACUERDO CON PLANOS Y REGLAMENTO TÉCNICO DE CONSTRUCCIÓN.
RA6. ENSAMBLAR SISTEMAS CONSTRUCTIVOS EN SECO DE ACUERDO CON PLANOS Y ESPECIFICACIONES TÉCNICAS.
AP-07. Ejecutar obras complementarias.</t>
  </si>
  <si>
    <t>INSTALAR CUBIERTAS DE ACUERDO CON TIPO DE DISEÑO Y NORMATIVA TÉCNICA.
RA1. ALISTAR LA INSTALACIÓN DE CUBIERTAS DE ACUERDO CON PLANOS, NORMAS TÉCNICAS  Y ESPECIFICACIONES.
AP-02. Alistar materiales, equipos y herramientas.</t>
  </si>
  <si>
    <t>FUNDIR CONCRETO DE ACUERDO CON REQUERIMIENTOS TÉCNICOS DE CONSTRUCCIÓN.
RA1. ARMAR ENCOFRADOS DE ACUERDO CON SISTEMAS Y PLANOS DE CONSTRUCCIÓN.
AP-04. Construir elementos de los sistemas de sustentación y portante.</t>
  </si>
  <si>
    <t>EDWIN FERNANDO VARGAS SANDOVAL</t>
  </si>
  <si>
    <t>CARLOS ALBERTO VALENCIA PÉREZ</t>
  </si>
  <si>
    <t>INSTALAR REDES HIDROSANITARIAS DE ACUERDO CON PROCEDIMIENTOS TÉCNICOS Y NORMATIVA.
RA1. ALISTAR ELEMENTOS PARA INSTALACIONES TÉCNICAS DE ACUERDO CON PLANOS, NORMAS Y ESPECIFICACIONES.
AP-02. Alistar materiales, equipos y herramientas.</t>
  </si>
  <si>
    <t>JOSÉ LUÍS OSPITIA CIFUENTES</t>
  </si>
  <si>
    <t>PALMIRA - I.E. DOMINGO IRURITA SEDE MARIA AUXILIADORA AULA 2 - (CRA 25 No. 21-52 - EL RECREO)</t>
  </si>
  <si>
    <t>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t>
  </si>
  <si>
    <t>UTILIZAR HERRAMIENTAS INFORMÁTICAS DE ACUERDO CON LAS NECESIDADES DE MANEJO DE INFORMACIÓN.
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
AP-01. Reconocer sistemas y procedimientos constructivos del proyecto.</t>
  </si>
  <si>
    <t>APLICAR PRÁCTICAS  DE PROTECCIÓN AMBIENTAL, SEGURIDAD Y SALUD EN EL TRABAJO DE ACUERDO CON LAS POLÍTICAS ORGANIZACIONALES  Y LA NORMATIVIDAD VIGENTE.
677925 - VERIFICAR LAS CONDICIONES AMBIENTALES Y DE SST ACORDE CON LOS LINEAMIENTOS ESTABLECIDOS PARA EL ÁREA DE DESEMPEÑO LABORAL.
677926 - EFECTUAR LAS ACCIONES PARA LA PREVENCIÓN Y CONTROL DE LA PROBLEMÁTICA AMBIENTAL Y DE SST, TENIENDO EN CUENTA LOS PROCEDIMIENTOS ESTABLECIDOS POR LA ORGANIZACIÓN.
677927 - INTERPRETAR LOS PROBLEMAS AMBIENTALES Y DE SST TENIENDO EN CUENTA LOS PLANES Y PROGRAMAS ESTABLECIDOS POR LA ORGANIZACIÓN Y EL ENTORNO SOCIAL.
677928 - REPORTAR LAS CONDICIONES Y ACTOS QUE AFECTEN LA PROTECCIÓN DEL MEDIO AMBIENTE Y LA SST, DE ACUERDO CON LOS LINEAMIENTOS ESTABLECIDOS EN EL CONTEXTO ORGANIZACIONAL Y SOCIAL.
AP-02. Alistar materiales, equipos y herramientas.</t>
  </si>
  <si>
    <t>PREPARAR CONCRETOS Y MORTEROS SEGÚN NORMATIVA Y ESPECIFICACIONES TÉCNICAS DE CONSTRUCCIÓN.
RA1. DOSIFICAR MATERIALES SEGÚN NORMAS Y ESPECIFICACIONES TÉCNICAS.
AP-02. Alistar materiales, equipos y herramientas.</t>
  </si>
  <si>
    <t>DIDIER HERNANDO ANGULO DÍAZ</t>
  </si>
  <si>
    <t>JAMUNDÍ - AULA 3 - I.E. EL RODEO (CARRERA 37 SUR 20E-40)</t>
  </si>
  <si>
    <t>MIGUEL ÁNGEL LÓPEZ QUISCUALTUD</t>
  </si>
  <si>
    <t xml:space="preserve">REPLANTEAR LOS DISEÑOS DE ACUERDO CON PLANOS Y ESPECIFICACIONES TÉCNICAS DE CONSTRUCCIÓN
RA2. LEVANTAR LÍNEAS DE REFERENCIA DE ACUERDO CON PLANOS.
AP 02 EJECUTAR LAS ACTIVIDADES
PRELIMINARES
</t>
  </si>
  <si>
    <t>JOSÉ ALFREDO ORTIZ ARCOS</t>
  </si>
  <si>
    <t>VIJES - CENTRO DE FORMACIÓN TÉCNICO Y TECNOLÓGICO (CARRERA 2 CALLE 5) - AULA 3</t>
  </si>
  <si>
    <t>ARMAR ESTRUCTURAS DE GUADUA SEGÚN PLANOS Y ESPECIFICACIONES TÉCNICAS
RA2. ACOPLAR COMPONENTES DE ACUERDO CON PLANOS Y NORMATIVA TÉCNICA.
AP 04. CONSTRUIR ESTURCTURAS EN
GUADUA</t>
  </si>
  <si>
    <t>17:00 - 20:00</t>
  </si>
  <si>
    <t xml:space="preserve">APLICACIÓN DE CONOCIMIENTOS DE LAS CIENCIAS NATURALES DE ACUERDO CON
SITUACIONES DEL CONTEXTO PRODUCTIVO Y SOCIAL.
RA1 - APLICAR FUNDAMENTOS DE LA FÍSICA EN LA RESOLUCIÓN DE PROBLEMAS DE ACUERDO CON LOS
REQUERIMIENTOS DEL CONTEXTO PRODUCTIVO
RA2 - INTERPRETAR LOS CAMBIOS QUE SE PRESENTAN EN LOS CUERPOS SEGÚN LOS PRINCIPIOS Y LEYES.
RA3 - ORGANIZAR PROCESO PRODUCTIVO DE FORMA ORDENADA Y SISTEMÁTICA SEGÚN LOS CAMBIOS FÍSICOS
QUE OCURREN EN EL CONTEXTO.
RA4 - PROPONER ACCIONES DE MEJORA EN SU CONTEXTO DE ACUERDO CON PRINCIPIOS FÍSICOS.
AP 03 APLICAR INYECCIÓN DE MORTEROS EN ELEMENTOS ESTRUCTURALES
</t>
  </si>
  <si>
    <t>PREPARAR CONCRETOS Y MORTEROS SEGÚN NORMATIVA Y ESPECIFICACIONES TÉCNICAS DE CONSTRUCCIÓN
RA1. CALCULAR LA CORRECCIÓN POR HUMEDAD A MEZCLAS DE ACUERDO CON LAS CONDICIONES DEL
RA2. MEZCLAR MATERIALES DE ACUERDO CON LA NORMATIVA TÉCNICA.
AP 02 EJECUTAR LAS ACTIVIDADES
PRELIMINARES</t>
  </si>
  <si>
    <t>ARMAR ESTRUCTURAS DE GUADUA SEGÚN PLANOS Y ESPECIFICACIONES TÉCNICAS
RA2. ACOPLAR COMPONENTES DE ACUERDO CON PLANOS Y NORMATIVA TÉCNICA.
AP 04. CONSTRUIR ESTURCTURAS EN
GUADUA</t>
  </si>
  <si>
    <t>NILSON FERLEY TROCHEZ SÁNCHEZ</t>
  </si>
  <si>
    <t>REPLANTEAR LOS DISEÑOS DE ACUERDO CON PLANOS Y ESPECIFICACIONES TÉCNICAS DE CONSTRUCCIÓN
RA1. INTERPRETAR PLANOS TENIENDO EN CUENTA PARÁMETROS Y NORMAS TÉCNICAS
AP 01. RECONOCIMIENTO DE LAS
CARACTERÍSTICAS TÉCNICAS DEL
PROYECTO</t>
  </si>
  <si>
    <t>RAZONAR CUANTITATIVAMENTE FRENTE A SITUACIONES SUSCEPTIBLES DE SER ABORDADAS DE MANERA MATEMÁTICA EN CONTEXTOS LABORALES, SOCIALES Y PERSONALES.
RA1. IDENTIFICAR SITUACIONES PROBLEMÁTICAS ASOCIADAS A SUS NECESIDADES DE CONTEXTO APLICANDO PROCEDIMIENTOS MATEMÁTICOS.
RA2. PLANTEAR PROBLEMAS ARITMÉTICOS, GEOMÉTRICOS Y MÉTRICOS DE ACUERDO CON LOS CONTEXTOS PRODUCTIVO Y SOCIAL.
RA3. VERIFICAR LOS RESULTADOS DE LOS PROCEDIMIENTOS MATEMÁTICOS CONFORME CON LOS REQUERIMIENTOS DE LOS DIFERENTES CONTEXTOS.
RA4. SOLUCIONAR PROBLEMAS DEL ENTORNO PRODUCTIVO Y SOCIAL APLICANDO PRINCIPIOS MATEMÁTICOS.
AP 01. RECONOCIMIENTO DE LAS
CARACTERÍSTICAS TÉCNICAS DEL
PROYECTO</t>
  </si>
  <si>
    <t>ARMAR ESTRUCTURAS DE GUADUA SEGÚN PLANOS Y ESPECIFICACIONES TÉCNICAS
RA2. ACOPLAR COMPONENTES DE ACUERDO CON PLANOS Y NORMATIVA TÉCNICA.
AP 04. CONSTRUIR ESTRUCTURAS EN
GUADUA</t>
  </si>
  <si>
    <t>ORLANDO MAHECHA QUINTERO</t>
  </si>
  <si>
    <t>DAGUA - CORREGIMIENTO BORRERO AYERBE (KM 30 VÍA AL MAR) QUIOSCO TALLER AGROECOLÓGICA LA BRUMANA</t>
  </si>
  <si>
    <t>REPLANTEAR LOS DISEÑOS DE ACUERDO CON PLANOS Y ESPECIFICACIONES TÉCNICAS DE CONSTRUCCIÓN
RA2. LEVANTAR LÍNEAS DE REFERENCIA DE ACUERDO CON PLANOS.
AP 02. EJECUTAR LAS ACTIVIDADES
PRELIMINARES</t>
  </si>
  <si>
    <t>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t>
  </si>
  <si>
    <t>RESTREPO - INSTITUCIÓN EDUCATIVA JORGE ELIÉCER GAITÁN - CALLE 9 #14-32</t>
  </si>
  <si>
    <t>ARMAR ESTRUCTURAS DE GUADUA SEGÚN PLANOS Y ESPECIFICACIONES TÉCNICAS
RA1. ACONDICIONAR GUADUA DE ACUERDO CON NORMATIVA TÉCNICA
AP 01. RECONOCIMIENTO DE LAS
CARACTERÍSTICAS TÉCNICAS DEL
PROYECTO</t>
  </si>
  <si>
    <t>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 02. EJECUTAR LAS ACTIVIDADES
PRELIMINARES</t>
  </si>
  <si>
    <t>39610 - ESTABLECER JARDINES CON BASE EN CRITERIOS TÉCNICOS.
665675 - RA03. PLANTAR ESPECIES VEGETALES DE ACUERDO CON DISEÑO Y LA NORMA TÉCNICA.
AP-07. Realizar siembra y plantación de vegetación.</t>
  </si>
  <si>
    <t>LINA MARIA SANTOS ÁRIAS</t>
  </si>
  <si>
    <t>JAMUNDÍ - INSTITUCIÓN EDUCATIVA ROSA LÍA MAFLE, SEDE ÁNGEL MARÍA CAMACHO (CARRERA 6 No. 7A-24)</t>
  </si>
  <si>
    <t>37979 - INSTALAR OBRAS DE CARPINTERÍA DE ACUERDO CON PROCEDIMIENTO TÉCNICO.
665636 - RA01. PLANIFICAR LA ACTIVIDAD SEGÚN MATERIALES, NORMAS, PLANOS Y ESPECIFICACIONES TÉCNICAS.
AP-02. Alistar materiales, equipos y herramientas.</t>
  </si>
  <si>
    <t>37799 - APLICAR PRÁCTICAS  DE PROTECCIÓN AMBIENTAL, SEGURIDAD Y SALUD EN EL TRABAJO DE ACUERDO CON LAS POLÍTICAS ORGANIZACIONALES  Y LA NORMATIVIDAD VIGENTE.
665527 - RA 1. ANALIZAR LAS ESTRATEGIAS PARA LA PREVENCIÓN Y CONTROL DE LOS IMPACTOS AMBIENTALES Y DE LOS ACCIDENTES Y ENFERMEDADES LABORALES (ATEL) DE ACUERDO CON LAS POLÍTICAS ORGANIZACIONALES Y EL ENTORNO SOCIAL. 
665530 - RA 2. IMPLEMENTAR ESTRATEGIAS PARA EL CONTROL DE LOS IMPACTOS AMBIENTALES Y DE LOS ACCIDENTES Y ENFERMEDADES DE ACUERDO CON LOS PLANES Y PROGRAMAS ESTABLECIDOS POR LA ORGANIZACIÓN.
665529 - RA 3. REALIZAR SEGUIMIENTO Y ACOMPAÑAMIENTO AL DESARROLLO DE LOS PLANES Y PROGRAMAS AMBIENTALES Y SST, SEGÚN EL ÁREA DE DESEMPEÑO.
665528 - RA 4. PROPONER ACCIONES DE MEJORA PARA EL MANEJO AMBIENTAL Y EL CONTROL DE LA SST, DE ACUERDO CON ESTRATEGIAS DE TRABAJO, COLABORATIVO, COOPERATIVO Y COORDINADO EN EL CONTEXTO PRODUCTIVO Y SOCIAL.
AP-01. Reconocer sistemas y procedimientos constructivos del proyecto.</t>
  </si>
  <si>
    <t>37979 - INSTALAR OBRAS DE CARPINTERÍA DE ACUERDO CON PROCEDIMIENTO TÉCNICO.
665637 - RA02. CONSTRUIR PISOS EN MADERA PARA DECKS SEGÚN DISEÑOS, PLANOS ESPECIFICACIONES TÉCNICAS.
665638 - RA03. CONSTRUIR ESTRUCTURAS BÁSICAS Y MOBILIARIO URBANO EN MADERA SEGÚN DISEÑOS, PLANOS Y ESPECIFICACIONES TÉCNICAS.
AP-06. Ejecutar obras complementarias.</t>
  </si>
  <si>
    <t>39948 - REPLANTEAR LOS DISEÑOS DE ACUERDO CON PLANOS Y ESPECIFICACIONES TÉCNICAS DE CONSTRUCCIÓN.
665667 - RA02. ALISTAR MATERIALES, HERRAMIENTAS Y EQUIPOS PARA REALIZAR EL REPLANTEO SEGÚN PROYECTO A EJECUTAR.
AP-02. Alistar materiales, equipos y herramientas.
665666 - RA03. MARCAR MEDIDAS EN OBRA SEGÚN PLANOS Y ESPECIFICACIONES TÉCNICAS.
665664 - RA04. MATERIALIZAR EJES DE CONSTRUCCIÓN SEGÚN ESPECIFICACIONES TÉCNICAS
AP-03. Preparar el área de trabajo.</t>
  </si>
  <si>
    <t>38730 - PROBAR INSTALACIONES TÉCNICAS DE ACUERDO CON PLANOS Y ESPECIFICACIONES DE CONSTRUCCIÓN.
665655 - RA02. REALIZAR TRAZADO DE REDES SEGÚN LOS PLANOS Y ESPECIFICACIONES TÉCNICAS.
665657 - RA03. INSTALAR REDES HIDROSANITARIAS CONFORME A PLANOS, ESPECIFICACIONES, TRAZADO Y NORMAS DE SEGURIDAD.
AP-04. Realizar instalaciones técnicas (hidráulicas, sanitarias, eléctricas).</t>
  </si>
  <si>
    <t>39611 - ESTABLECER JARDINES CON BASE EN CRITERIOS TÉCNICOS.
665675 - RA03. PLANTAR ESPECIES VEGETALES DE ACUERDO CON DISEÑO Y LA NORMA TÉCNICA.
665676 - RA04. MANTENER JARDINES DE ACUERDO CON EL DISEÑO.
AP-07. Realizar siembra y plantación de vegetación.</t>
  </si>
  <si>
    <t>FERNANDO LORENZO ORTIZ</t>
  </si>
  <si>
    <t>VIJES - CENTRO DE FORMACIÓN TÉCNICO Y TECNOLÓGICO (CARRERA 2 CALLE 5) - AULA 2</t>
  </si>
  <si>
    <t>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t>
  </si>
  <si>
    <t>39948 - REPLANTEAR LOS DISEÑOS DE ACUERDO CON PLANOS Y ESPECIFICACIONES TÉCNICAS DE CONSTRUCCIÓN.
665665 - RA01. INTERPRETAR PLANOS SEGÚN PROYECTO Y ESPECIFICACIONES TÉCNICAS.
665667 - RA02. ALISTAR MATERIALES, HERRAMIENTAS Y EQUIPOS PARA REALIZAR EL REPLANTEO SEGÚN PROYECTO A EJECUTAR.
665666 - RA03. MARCAR MEDIDAS EN OBRA SEGÚN PLANOS Y ESPECIFICACIONES TÉCNICAS.
665664 - RA04. MATERIALIZAR EJES DE CONSTRUCCIÓN SEGÚN ESPECIFICACIONES TÉCNICAS.
AP-02. Alistar materiales, equipos y herramientas.</t>
  </si>
  <si>
    <t>LEONARDO ALCALDE QUINTERO</t>
  </si>
  <si>
    <t>39948 - REPLANTEAR LOS DISEÑOS DE ACUERDO CON PLANOS Y ESPECIFICACIONES TÉCNICAS DE CONSTRUCCIÓN.
665667 - RA02. ALISTAR MATERIALES, HERRAMIENTAS Y EQUIPOS PARA REALIZAR EL REPLANTEO SEGÚN PROYECTO A EJECUTAR.
AP-02. Alistar materiales, equipos y herramientas.
665666 - RA03. MARCAR MEDIDAS EN OBRA SEGÚN PLANOS Y ESPECIFICACIONES TÉCNICAS.
665664 - RA04. MATERIALIZAR EJES DE CONSTRUCCIÓN SEGÚN ESPECIFICACIONES TÉCNICAS.
AP-02. Alistar materiales, equipos y herramientas.</t>
  </si>
  <si>
    <t xml:space="preserve">39612 - ESTABLECER JARDINES CON BASE EN CRITERIOS TÉCNICOS.
665675 - RA03. PLANTAR ESPECIES VEGETALES DE ACUERDO CON DISEÑO Y LA NORMA TÉCNICA..
AP-07. Realizar siembra y plantación de vegetación.
</t>
  </si>
  <si>
    <t>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t>
  </si>
  <si>
    <t>39612 - ESTABLECER JARDINES CON BASE EN CRITERIOS TÉCNICOS.
665675 - RA03. PLANTAR ESPECIES VEGETALES DE ACUERDO CON DISEÑO Y LA NORMA TÉCNICA..
AP-07. Realizar siembra y plantación de vegetación.</t>
  </si>
  <si>
    <t>39635 - INSTALAR PAVIMENTOS ARTICULADOS DE ACUERDO CON PROCEDIMIENTO Y NORMATIVA TÉCNICA.
665448 - RA01. ADECUAR SUPERFICIES SEGÚN PLANOS NORMAS Y ESPECIFICACIONES TÉCNICAS.
AP-05. Construir superficie adoquinada.</t>
  </si>
  <si>
    <t>JAMUNDÍ - CORREGIMIENTO DE QUINAMAYÓ - INSTITUCIÓN EDUCATIVA SIXTO MARÍA ROJAS</t>
  </si>
  <si>
    <t>16:00 - 18:00</t>
  </si>
  <si>
    <t>39948 - REPLANTEAR LOS DISEÑOS DE ACUERDO CON PLANOS Y ESPECIFICACIONES TÉCNICAS DE CONSTRUCCIÓN.
665665 - RA01. INTERPRETAR PLANOS SEGÚN PROYECTO Y ESPECIFICACIONES TÉCNICAS.
AP-01. Reconocer sistemas y procedimientos constructivos del proyecto.</t>
  </si>
  <si>
    <t>39611 - ESTABLECER JARDINES CON BASE EN CRITERIOS TÉCNICOS.
665674 - RA01. ALISTAR MATERIAL VEGETAL DE ACUERDO CON CRITERIOS TÉCNICOS.
665677 - RA02. PREPARAR SUSTRATO DE ACUERDO A LA ESPECIE VEGETAL Y REQUERIMIENTO TÉCNICO.
AP-07. Realizar siembra y plantación de vegetación.</t>
  </si>
  <si>
    <t>JAMUNDÍ - INSTITUCIÓN EDUCATIVA TÉCNICO INDUSTRIAL ESPAÑA - AULA 3 (CARRERA 14 No. 12-11)</t>
  </si>
  <si>
    <t>18:00 - 20:00</t>
  </si>
  <si>
    <t>39611 - ESTABLECER JARDINES CON BASE EN CRITERIOS TÉCNICOS.
665674 - RA01. ALISTAR MATERIAL VEGETAL DE ACUERDO CON CRITERIOS TÉCNICOS.
665677 - RA02. PREPARAR SUSTRATO DE ACUERDO A LA ESPECIE VEGETAL Y REQUERIMIENTO TÉCNICO.
AP-03. Preparar el área de trabajo.</t>
  </si>
  <si>
    <t>39948 - REPLANTEAR LOS DISEÑOS DE ACUERDO CON PLANOS Y ESPECIFICACIONES TÉCNICAS DE CONSTRUCCIÓN.
665667 - RA02. ALISTAR MATERIALES, HERRAMIENTAS Y EQUIPOS PARA REALIZAR EL REPLANTEO SEGÚN PROYECTO A EJECUTAR.
AP-02. Alistar materiales, equipos y herramientas.</t>
  </si>
  <si>
    <t>36180 - ENRIQUE LOW MURTRA-INTERACTUAR EN EL CONTEXTO PRODUCTIVO Y SOCIAL DE ACUERDO CON PRINCIPIOS ÉTICOS PARA LA CONSTRUCCIÓN DE UNA CULTURA DE PAZ.
665612 - RA 1. PROMOVER MI DIGNIDAD Y LA DEL OTRO A PARTIR DE LOS PRINCIPIOS Y VALORES ÉTICOS COMO APORTE EN LA INSTAURACIÓN DE UNA CULTURA DE PAZ.
665611 - RA 2. ESTABLECER RELACIONES DE CRECIMIENTO PERSONAL Y COMUNITARIO A PARTIR DEL BIEN COMÚN COMO APORTE PARA EL DESARROLLO SOCIAL.
665610 - RA 3. PROMOVER EL USO RACIONAL DE LOS RECURSOS NATURALES A PARTIR DE CRITERIOS DE SOSTENIBILIDAD Y SUSTENTABILIDAD ÉTICA Y NORMATIVA VIGENTE.
665609 - RA 4. CONTRIBUIR CON EL FORTALECIMIENTO DE LA CULTURA DE PAZ A PARTIR DE LA DIGNIDAD HUMANA Y LAS ESTRATEGIAS PARA LA TRANSFORMACIÓN DE CONFLICTOS.
AP-03. Preparar el área de trabajo.</t>
  </si>
  <si>
    <t>CALI - CENTRO CULTURAL ABRIENDO PUERTAS DE FE Y ALEGRÍA CRA 39E #54-02</t>
  </si>
  <si>
    <t>RAZONAR CUANTITATIVAMENTE FRENTE A SITUACIONES SUSCEPTIBLES DE SER ABORDADAS DE MANERA MATEMÁTICA EN CONTEXTOS LABORALES, SOCIALES Y PERSONALES.
592382 - 01. IDENTIFICAR SITUACIONES PROBLEMÁTICAS ASOCIADAS A SUS NECESIDADES DE CONTEXTO APLICANDO PROCEDIMIENTOS MATEMÁTICOS.
592384 - 02. PLANTEAR PROBLEMAS ARITMÉTICOS, GEOMÉTRICOS Y MÉTRICOS DE ACUERDO CON LOS CONTEXTOS PRODUCTIVO Y SOCIAL.
592381 - 03. SOLUCIONAR PROBLEMAS DEL ENTORNO PRODUCTIVO Y SOCIAL APLICANDO PRINCIPIOS MATEMÁTICOS.
592383 - 04. VERIFICAR LOS RESULTADOS DE LOS PROCEDIMIENTOS MATEMÁTICOS CONFORME CON LOS REQUERIMIENTOS DE LOS DIFERENTES CONTEXTOS.
F-I. AP. Determinar la información del proyecto de acuerdo a planos y especificaciones técnicas.</t>
  </si>
  <si>
    <t>REPLANTEAR LOS DISEÑOS DE ACUERDO CON PLANOS Y ESPECIFICACIONES TÉCNICAS DE CONSTRUCCIÓN.
592260 - 02. PREPARAR SUPERFICIES A INTERVENIR DE ACUERDO A NORMAS, PLANOS Y ESPECIFICACIONES TÉCNICAS.
F-III. AP. Aplicar acabados de acuerdo al sistema constructivo.</t>
  </si>
  <si>
    <t>REPLANTEAR LOS DISEÑOS DE ACUERDO CON PLANOS Y ESPECIFICACIONES TÉCNICAS DE CONSTRUCCIÓN.
592261 - 03. TRASLADAR MEDIDAS REALES AL TERRENO DE ACUERDO A NORMAS, PLANOS Y ESPECIFICACIONES TÉCNICAS.
F-III. AP. Instalar los componentes del sistema de acuerdo a normas, planos y especificaciones técnicas.</t>
  </si>
  <si>
    <t>ENRIQUE LOW MURTRA-INTERACTUAR EN EL CONTEXTO PRODUCTIVO Y SOCIAL DE ACUERDO CON PRINCIPIOS ÉTICOS PARA LA CONSTRUCCIÓN DE UNA CULTURA DE PAZ.
592308 - 01. PROMOVER MI DIGNIDAD Y LA DEL OTRO A PARTIR DE LOS PRINCIPIOS Y VALORES ÉTICOS COMO APORTE EN LA INSTAURACIÓN DE UNA CULTURA DE PAZ.
592305 - 02. ESTABLECER RELACIONES DE CRECIMIENTO PERSONAL Y COMUNITARIO A PARTIR DEL BIEN COMÚN COMO APORTE PARA EL DESARROLLO SOCIAL.
592307 - 03. PROMOVER EL USO RACIONAL DE LOS RECURSOS NATURALES A PARTIR DE CRITERIOS DE SOSTENIBILIDAD Y SUSTENTABILIDAD ÉTICA Y NORMATIVA VIGENTE.
592306 - 04. CONTRIBUIR CON EL FORTALECIMIENTO DE LA CULTURA DE PAZ A PARTIR DE LA DIGNIDAD HUMANA Y LAS ESTRATEGIAS PARA LA TRANSFORMACIÓN DE CONFLICTOS.
F-IV. AP. Inspeccionar la obra terminada de acuerdo a los requerimientos técnicos del proyecto.</t>
  </si>
  <si>
    <t>INSTALAR SISTEMAS CONSTRUCTIVOS EN SECO DE ACUERDO CON PLANOS Y ESPECIFICACIONES TÉCNICAS
592272 - 04.VERIFICAR PLANITUD, NIVELES, PLOMOS, ÁNGULOS Y PENDIENTES SEGÚN ESPECIFICACIONES
F-IV. AP. Inspeccionar la obra terminada de acuerdo a los requerimientos técnicos del proyecto.</t>
  </si>
  <si>
    <t>INSTALAR SISTEMAS CONSTRUCTIVOS EN SECO DE ACUERDO CON PLANOS Y ESPECIFICACIONES TÉCNICAS
592269 - 05. DIMENSIONAR EL MATERIAL DE ACUERDO A PLANOS Y ESPECIFICACIONES TÉCNICAS.
F-I. AP. Determinar la información del proyecto de acuerdo a planos y especificaciones técnicas.</t>
  </si>
  <si>
    <t>PROBAR INSTALACIONES TÉCNICAS DE ACUERDO CON PLANOS Y ESPECIFICACIONES DE CONSTRUCCIÓN.
600564 - CALCULAR LA CANTIDAD DE OBRA DE LA ACTIVIDAD A EJECUTAR DE ACUERDO CON PLANOS Y ESPECIFICACIONES TÉCNICAS.
AP 2. Estimar los recursos del proyecto.</t>
  </si>
  <si>
    <t>ENRIQUE LOW MURTRA-INTERACTUAR EN EL CONTEXTO PRODUCTIVO Y SOCIAL DE ACUERDO CON PRINCIPIOS  ÉTICOS PARA LA CONSTRUCCIÓN DE UNA CULTURA DE PAZ.
600565 - PROMOVER EL USO RACIONAL DE LOS RECURSOS NATURALES A PARTIR DE CRITERIOS DE SOSTENIBILIDAD Y SUSTENTABILIDAD ÉTICA Y NORMATIVA VIGENTE.
600566 - ESTABLECER RELACIONES DE CRECIMIENTO PERSONAL Y COMUNITARIO A PARTIR DEL BIEN COMÚN COMO APORTE PARA EL DESARROLLO SOCIAL.
600567 - CONTRIBUIR CON EL FORTALECIMIENTO DE LA CULTURA DE PAZ A PARTIR DE LA DIGNIDAD HUMANA Y LAS ESTRATEGIAS PARA LA TRANSFORMACIÓN DE CONFLICTOS.
600568 - PROMOVER MI DIGNIDAD Y LA DEL OTRO A PARTIR DE LOS PRINCIPIOS Y VALORES ÉTICOS COMO APORTE EN LA INSTAURACIÓN DE UNA CULTURA DE PAZ.
AP 1. Reconocer el proyecto como una obra de construcción.</t>
  </si>
  <si>
    <t>INTERACTUAR EN LENGUA INGLESA DE FORMA ORAL Y ESCRITA DENTRO DE CONTEXTOS SOCIALES Y LABORALES SEGÚN LOS CRITERIOS ESTABLECIDOS POR EL MARCO COMÚN EUROPEO DE REFERENCIA PARA LAS LENGUAS.
600607 - PARTICIPAR EN INTERCAMBIOS CONVERSACIONALES BÁSICOS EN FORMA ORAL Y ESCRITA EN INGLÉS EN DIFERENTES SITUACIONES SOCIALES TANTO EN LA COTIDIANIDAD COMO EN EXPERIENCIAS PASADAS.
600609 - DESCRIBIR A NIVEL BÁSICO, DE FORMA ORAL Y ESCRITA EN INGLÉS PERSONAS, SITUACIONES Y LUGARES DE ACUERDO CON SUS COSTUMBRES Y EXPERIENCIAS DE VIDA.
AP 2. Estimar los recursos del proyecto.</t>
  </si>
  <si>
    <t>RAZONAR CUANTITATIVAMENTE FRENTE A SITUACIONES SUSCEPTIBLES DE SER ABORDADAS DE MANERA MATEMÁTICA EN CONTEXTOS LABORALES, SOCIALES Y PERSONALES.
600599 - PLANTEAR PROBLEMAS ARITMÉTICOS, GEOMÉTRICOS Y MÉTRICOS DE ACUERDO CON LOS CONTEXTOS PRODUCTIVO Y SOCIAL.
600600 - VERIFICAR LOS RESULTADOS DE LOS PROCEDIMIENTOS MATEMÁTICOS CONFORME CON LOS REQUERIMIENTOS DE LOS DIFERENTES CONTEXTOS.
600601 - IDENTIFICAR SITUACIONES PROBLEMÁTICAS ASOCIADAS A SUS NECESIDADES DE CONTEXTO APLICANDO PROCEDIMIENTOS MATEMÁTICOS.
600602 - SOLUCIONAR PROBLEMAS DEL ENTORNO PRODUCTIVO Y SOCIAL APLICANDO PRINCIPIOS MATEMÁTICOS.
AP 2. Estimar los recursos del proyecto.</t>
  </si>
  <si>
    <t>ENCHAPAR SUPERFICIES DE ACUERDO CON ESPECIFICACIONES TÉCNICAS DE CONSTRUCCIÓN.
624253 - 01. ALISTAR MATERIALES Y EQUIPOS DE ACUERDO CON  PROCEDIMIENTOS TÉCNICOS.
624252 - 02. PREPARAR SUPERFICIE SEGÚN ESPECIFICACIONES TÉCNICAS.
AP 1. Reconocer el proyecto como una obra de construcción.</t>
  </si>
  <si>
    <t>ORLANDO NARANJO ARROYO</t>
  </si>
  <si>
    <t>VIVIANA GIRALDO MARTÍNEZ</t>
  </si>
  <si>
    <t>CARLOS GERMAN ARIAS GIL</t>
  </si>
  <si>
    <t>CANDELARIA - CORREGIMIENTO EL CABUYAL - SEDE JUNTA DE ACCIÓN COMUNAL</t>
  </si>
  <si>
    <t>PINTAR SUPERFICIE DE ACUERDO CON PROCEDIMIENTO Y NORMATIVA TÉCNICA.
707384 - RA2. PREPARAR SUPERFICIE DE ACUERDO CON REQUERIMIENTOS TÉCNICOS Y NORMATIVA DE SEGURIDAD Y SALUD EN EL TRABAJO.
707382 - RA3. APLICAR REVESTIMIENTOS SOBRE SUPERFICIE SEGÚN ESPECIFICACIONES TÉCNICAS Y
NORMATIVA DE SEGURIDAD Y SALUD EN EL
AP-02. ESTIMAR LOS RECURSOS DEL
PROYECTO</t>
  </si>
  <si>
    <t>CLAUDIA PATRICIA LÓPEZ BLANCO</t>
  </si>
  <si>
    <t>JAMUNDÍ - CORREGIMIENTO DE POTRERITO - CASETA COMUNAL (PARQUE)</t>
  </si>
  <si>
    <t>LEVANTAR MUROS NO ESTRUCTURALES DE ACUERDO CON PLANOS Y NORMATIVA DE CONSTRUCCIÓN
707366 - RA3. INSPECCIONAR MUROS DE
ACUERDO CON PROCEDIMIENTO ESTABLECIDO.
707369 - RA2. REPARAR MUROS DE ACUERDO CON NORMAS Y ESPECIFICACIONES TÉCNICAS.
AP-02. ESTIMAR LOS RECURSOS DEL
PROYECTO</t>
  </si>
  <si>
    <t>DESARROLLAR PROCESOS DE COMUNICACIÓN EFICACES Y EFECTIVOS, TENIENDO EN CUENTA SITUACIONES  DE ORDEN SOCIAL, PERSONAL Y PRODUCTIVO.
700830 - RA4. APLICAR ACCIONES DE
MEJORAMIENTO EN EL DESARROLLO DE
PROCESOS COMUNICATIVOS SEGÚN
REQUERIMIENTOS DEL CONTEXTO.
700831 - RA1. INTERPRETAR EL SENTIDO DE LA COMUNICACIÓN COMO MEDIO DE EXPRESIÓN SOCIAL, CULTURAL, LABORAL Y ARTÍSTICA
700832 - RA2. DECODIFICAR MENSAJES
COMUNICATIVOS EN SITUACIONES DE LA VIDA SOCIAL Y LABORAL, TENIENDO EN CUENTA EL CONTEXTO DE LA COMUNICACIÓN
700833 - RA3. VALIDAR LA IMPORTANCIA DE LOS PROCESOS COMUNICATIVOS TENIENDO EN CUENTA CRITERIOS DE LÓGICA Y
AP-01. RECONOCER EL PROYECTO
COMO UNA OBRA DE CONSTRUCCIÓN</t>
  </si>
  <si>
    <t>INSTALAR SISTEMAS CONSTRUCTIVOS EN SECO DE ACUERDO CON PLANOS Y ESPECIFICACIONES TÉCNICAS
707372 - RA2. REPARAR ELEMENTOS DEL SISTEMA DE CONSTRUCCIONES LIVIANAS EN SECO DE ACUERDO CON NORMAS Y ESPECIFICACIONES TÉCNICAS.
AP-02. ESTIMAR LOS RECURSOS DEL
PROYECTO</t>
  </si>
  <si>
    <t>ENRIQUE LOW MURTRA-INTERACTUAR EN EL CONTEXTO PRODUCTIVO Y SOCIAL DE ACUERDO CON PRINCIPIOS  ÉTICOS PARA LA CONSTRUCCIÓN DE UNA CULTURA DE PAZ.
700817 - RA1: PROMOVER MI DIGNIDAD Y LA DEL OTRO A PARTIR DE LOS PRINCIPIOS Y VALORES ÉTICOS COMO APORTE EN LA INSTAURACIÓN DE UNA CULTURA DE PAZ.
700818 - RA3: PROMOVER EL USO RACIONAL DE LOS RECURSOS NATURALES A PARTIR DE CRITERIOS DE SOSTENIBILIDAD Y SUSTENTABILIDAD ÉTICA Y NORMATIVA 
700819 - RA4: CONTRIBUIR CON EL
FORTALECIMIENTO DE LA CULTURA DE PAZ A PARTIR DE LA DIGNIDAD HUMANA Y LAS ESTRATEGIAS PARA LA TRANSFORMACIÓN DE CONFLICTOS.
700820 - RA2: ESTABLECER RELACIONES DE CRECIMIENTO PERSONAL Y COMUNITARIO A PARTIR DEL BIEN COMÚN COMO APORTE PARA EL DESARROLLO SOCIAL.
AP-02. ESTIMAR LOS RECURSOS DEL
PROYECTO</t>
  </si>
  <si>
    <t>SUSAN STACEY VALENCIA CASTRO</t>
  </si>
  <si>
    <t>LEVANTAR MUROS NO ESTRUCTURALES DE ACUERDO CON PLANOS Y NORMATIVA DE CONSTRUCCIÓN
707366 - RA3. INSPECCIONAR MUROS DE
ACUERDO CON PROCEDIMIENTO ESTABLECIDO.
AP-02. ESTIMAR LOS RECURSOS DEL
PROYECTO</t>
  </si>
  <si>
    <t>APLICAR PRÁCTICAS  DE PROTECCIÓN AMBIENTAL, SEGURIDAD Y SALUD EN EL TRABAJO DE ACUERDO CON LAS POLÍTICAS ORGANIZACIONALES  Y LA NORMATIVIDAD VIGENTE.
700835 - EFECTUAR LAS ACCIONES PARA LA PREVENCIÓN Y CONTROL DE LA PROBLEMÁTICA AMBIENTAL Y DE SST, TENIENDO EN CUENTA LOS PROCEDIMIENTOS ESTABLECIDOS POR LA ORGANIZACIÓN.
700834 - REPORTAR LAS CONDICIONES Y ACTOS QUE AFECTEN LA PROTECCIÓN DEL MEDIO AMBIENTE Y LA SST, DE ACUERDO CON LOS LINEAMIENTOS ESTABLECIDOS EN EL CONTEXTO ORGANIZACIONAL Y SOCIAL.
700836 - VERIFICAR LAS CONDICIONES AMBIENTALES Y DE SST ACORDE CON LOS LINEAMIENTOS ESTABLECIDOS PARA EL ÁREA DE DESEMPEÑO LABORAL.
700837 - INTERPRETAR LOS PROBLEMAS AMBIENTALES Y DE SST TENIENDO EN CUENTA LOS PLANES Y PROGRAMAS ESTABLECIDOS POR LA ORGANIZACIÓN Y EL ENTORNO SOCIAL.
AP 3. Restaurar las instalaciones técnicas del proyecto.</t>
  </si>
  <si>
    <t>INSTALAR SISTEMAS CONSTRUCTIVOS EN SECO DE ACUERDO CON PLANOS Y ESPECIFICACIONES TÉCNICAS
707370 - RA1. DIAGNOSTICAR DAÑO DE
ELEMENTOS QUE COMPONEN EL SISTEMA DE CONSTRUCCIONES LIVIANAS EN SECO SEGÚN ESPECIFICACIONES DEL PROYECTO Y PROCEDIMIENTO TÉCNICO.
AP-01. RECONOCER EL PROYECTO
COMO UNA OBRA DE CONSTRUCCIÓN</t>
  </si>
  <si>
    <t>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AP 2. RESTAURAR LAS INSTALACIONES TÉCNICAS DEL PROYECTO</t>
  </si>
  <si>
    <t>UTILIZAR HERRAMIENTAS INFORMÁTICAS DE ACUERDO CON LAS NECESIDADES DE MANEJO DE INFORMACIÓN.
700816 - RA1: SELECCIONAR HERRAMIENTAS DE TECNOLOGÍAS DE LA INFORMACIÓN Y LA COMUNICACIÓN (TIC), DE ACUERDO CON LAS NECESIDADES IDENTIFICADAS.
700814 - RA3: VERIFICAR LOS RESULTADOS OBTENIDOS, DE ACUERDO CON LOS REQUERIMIENTOS.
700813 - RA2: USAR HERRAMIENTAS TIC, DE ACUERDO CON LOS REQUERIMIENTOS, MANUALES DE FUNCIONAMIENTO, PROCEDIMIENTOS Y ESTÁNDARES.
707365 - RA4: IMPLEMENTAR BUENAS PRÁCTICAS DE USO, DE ACUERDO CON LA TECNOLOGÍA EMPLEADA.
AP-02. ESTIMAR LOS RECURSOS DEL
PROYECTO</t>
  </si>
  <si>
    <t>INSTALAR CUBIERTAS DE ACUERDO CON TIPO DE DISEÑO Y NORMATIVA TÉCNICA.
707374 - RA3. VERIFICAR SUPERFICIE SEGÚN REQUERIMIENTOS DEL PROYECTO Y PROCEDIMIENTO TÉCNICO.
707375 - RA2. IMPLEMENTAR TÉCNICAS DE INTERVENCIÓN EN CUBIERTAS SEGÚN REQUERIMIENTOS DEL PROYECTO Y NORMAS DE SEGURIDAD Y SALUD EN EL TRABAJO.
AP 4</t>
  </si>
  <si>
    <t>JAMUNDÍ - AULA 4 - I.E. EL RODEO (CARRERA 37 SUR 20E-40)</t>
  </si>
  <si>
    <t>GENERAR HÁBITOS SALUDABLES DE VIDA MEDIANTE LA APLICACIÓN DE PROGRAMAS DE ACTIVIDAD FÍSICA EN LOS CONTEXTOS PRODUCTIVOS Y SOCIALES.
700863 - RA1. DESARROLLAR HABILIDADES PSICOMOTRICES EN EL CONTEXTO PRODUCTIVO Y SOCIAL.
700864 - RA3 EJECUTAR ACTIVIDADES DE ACONDICIONAMIENTO FÍSICO ORIENTADAS HACIA EL MEJORAMIENTO DE LA CONDICIÓN FÍSICA EN LOS CONTEXTOS PRODUCTIVO Y SOCIAL.
700862 - RA4 IMPLEMENTAR UN PLAN DE ERGONOMÍA Y PAUSAS ACTIVAS SEGÚN LAS CARACTERÍSTICAS DE LA FUNCIÓN PRODUCTIVA.
700861 - RA2- PRACTICAR HÁBITOS SALUDABLES MEDIANTE LA APLICACIÓN DE FUNDAMENTOS DE NUTRICIÓN E HIGIENE.
AP 3. Restaurar las instalaciones técnicas del proyecto.</t>
  </si>
  <si>
    <t>INSTALAR SISTEMAS CONSTRUCTIVOS EN SECO DE ACUERDO CON PLANOS Y ESPECIFICACIONES TÉCNICAS
707372 - RA2. REPARAR ELEMENTOS DEL SISTEMA DE CONSTRUCCIONES LIVIANAS EN SECO DE ACUERDO CON NORMAS Y ESPECIFICACIONES TÉCNICAS.
707373 - RA3. INSPECCIONAR COMPONENTES DEL SISTEMA DE CONSTRUCCIONES LIVIANAS EN SECO DE ACUERDO CON PROCEDIMIENTO
ESTABLECIDO.
AP-05</t>
  </si>
  <si>
    <t>LEVANTAR MUROS NO ESTRUCTURALES DE ACUERDO CON PLANOS Y NORMATIVA DE CONSTRUCCIÓN
707368 - RA1. DIAGNOSTICAR DAÑO DE LA MAMPOSTERÍA NO ESTRUCTURAL SEGÚN ESPECIFICACIONES DEL PROYECTO Y PROCEDIMIENTO TÉCNICO.
707366 - RA3. INSPECCIONAR MUROS DE
ACUERDO CON PROCEDIMIENTO ESTABLECIDO.
707369 - RA2. REPARAR MUROS DE ACUERDO CON NORMAS Y ESPECIFICACIONES TÉCNICAS.
AP-01. RECONOCER EL PROYECTO
COMO UNA OBRA DE CONSTRUCCIÓN</t>
  </si>
  <si>
    <t>PROBAR INSTALACIONES TÉCNICAS DE ACUERDO CON PLANOS Y ESPECIFICACIONES DE CONSTRUCCIÓN.
707377 - RA3. CHEQUEAR FUNCIONAMIENTO DE LAS INSTALACIONES TÉCNICAS DE ACUERDO CON PROCEDIMIENTO ESTABLECIDO.
AP-01. RECONOCER EL PROYECTO
COMO UNA OBRA DE CONSTRUCCIÓN</t>
  </si>
  <si>
    <t>PINTAR SUPERFICIE DE ACUERDO CON PROCEDIMIENTO Y NORMATIVA TÉCNICA.
707381 - RA1. DETECTAR DAÑOS DE LA
SUPERFICIE SEGÚN ESPECIFICACIONES
TÉCNICAS Y REQUERIMIENTOS DEL PROYECTO
AP-01. RECONOCER EL PROYECTO
COMO UNA OBRA DE CONSTRUCCIÓN</t>
  </si>
  <si>
    <t>ENCHAPAR SUPERFICIES DE ACUERDO CON ESPECIFICACIONES TÉCNICAS DE CONSTRUCCIÓN Y LINEAMIENTOS DE ACABADOS
707405 - RA1. DIAGNOSTICAR REPARACIÓN DE SUPERFICIE DE ACUERDO CON REQUERIMIENTOS DEL PROYECTO.
AP-01. RECONOCER EL PROYECTO
COMO UNA OBRA DE CONSTRUCCIÓN</t>
  </si>
  <si>
    <t>INSTALAR CUBIERTAS DE ACUERDO CON TIPO DE DISEÑO Y NORMATIVA TÉCNICA.
707374 - RA3. VERIFICAR SUPERFICIE SEGÚN REQUERIMIENTOS DEL PROYECTO Y PROCEDIMIENTO TÉCNICO.
707376 - RA1. DETERMINAR MANTENIMIENTO DE CUBIERTA SEGÚN ESPECIFICACIONES TÉCNICAS.
AP-02. ESTIMAR LOS RECURSOS DEL
PROYECTO
AP 4</t>
  </si>
  <si>
    <t>INSTALAR CUBIERTAS DE ACUERDO CON TIPO DE DISEÑO Y NORMATIVA TÉCNICA.
707375 - RA2. IMPLEMENTAR TÉCNICAS DE INTERVENCIÓN EN CUBIERTAS SEGÚN REQUERIMIENTOS DEL PROYECTO Y NORMAS DE SEGURIDAD Y SALUD EN EL TRABAJO.
AP 5. Intervenir cubiertas del proyecto.</t>
  </si>
  <si>
    <t>JONATHAN ORLANDO RIVERA SUESCÚN</t>
  </si>
  <si>
    <t>PALMIRA - I.E. DOMINGO IRURITA SEDE MARIA AUXILIADORA AULA 3 - (CRA 25 No. 21-52 - EL RECREO)</t>
  </si>
  <si>
    <t>PINTAR SUPERFICIE DE ACUERDO CON PROCEDIMIENTO Y NORMATIVA TÉCNICA.
707384 - RA2. PREPARAR SUPERFICIE DE ACUERDO CON REQUERIMIENTOS TÉCNICOS Y NORMATIVA DE SEGURIDAD Y SALUD EN EL TRABAJO.
AP-02. ESTIMAR LOS RECURSOS DEL
PROYECTO</t>
  </si>
  <si>
    <t>LEVANTAR MUROS NO ESTRUCTURALES DE ACUERDO CON PLANOS Y NORMATIVA DE CONSTRUCCIÓN
707368 - RA1. DIAGNOSTICAR DAÑO DE LA MAMPOSTERÍA NO ESTRUCTURAL SEGÚN ESPECIFICACIONES DEL PROYECTO Y PROCEDIMIENTO TÉCNICO.
AP-01. RECONOCER EL PROYECTO
COMO UNA OBRA DE CONSTRUCCIÓN</t>
  </si>
  <si>
    <t xml:space="preserve">ENCHAPAR SUPERFICIES DE ACUERDO CON ESPECIFICACIONES TÉCNICAS DE CONSTRUCCIÓN Y LINEAMIENTOS DE ACABADOS
707406 - RA2. INTERVENIR SUPERFICIE A
ENCHAPAR DE ACUERDO CON PROCEDIMIENTOS TÉCNICOS.
AP 4. </t>
  </si>
  <si>
    <t>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t>
  </si>
  <si>
    <t>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t>
  </si>
  <si>
    <t>PINTAR SUPERFICIE DE ACUERDO CON PROCEDIMIENTO Y FICHA TÉCNICA
(7:00 - 12:00)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A1. Establecer los recursos requeridos en el proyecto.
/ A3. Acondicionar la superficie de acuerdo con el tipo de sustrato.
/ A4. Realizar procesos de acabado de acuerdo con requerimientos del proyecto.
/ A5. Entregar actividad terminada.</t>
  </si>
  <si>
    <t>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t>
  </si>
  <si>
    <t>PALMIRA - SEDE ASOCIACIÓN COMUNAL DE JUNTAS -ASOCOMUNAL-, CARRERA 33 No. 30-01 - AULA 2</t>
  </si>
  <si>
    <t>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t>
  </si>
  <si>
    <t>INTERACTUAR EN LENGUA INGLESA DE FORMA ORAL Y ESCRITA DENTRO DE CONTEXTOS SOCIALES Y LABORALES SEGÚN LOS CRITERIOS ESTABLECIDOS POR EL MARCO COMÚN EUROPEO DE REFERENCIA PARA LAS LENGUAS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t>
  </si>
  <si>
    <t>PALMIRA - SEDE COMUNAL PRIMERO DE MAYO, CALLE 41 No. 13-74</t>
  </si>
  <si>
    <t>PINTAR SUPERFICIE DE ACUERDO CON PROCEDIMIENTO Y FICHA TÉCNICA
/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 A3. Acondicionar la superficie de acuerdo con el tipo de sustrato.
/ A4. Realizar procesos de acabado de acuerdo con requerimientos del proyecto.
/ A5. Entregar actividad terminada.</t>
  </si>
  <si>
    <t>ARMAR ANDAMIOS SEGÚN ESPECIFICACIONES TÉCNICAS Y NORMATIVA DE TRABAJO EN ALTURAS
606050 - 01. SELECCIONAR ANDAMIOS  SEGÚN EL ÁREA DE TRABAJO Y CONDICIONES DE SEGURIDAD DE LA OBRA.
606052 - 02. ARMAR ANDAMIOS ACORDE CON  NORMATIVA DE SEGURIDAD.
606053 - 03. VERIFICAR ESTABILIDAD DEL ANDAMIO ACORDE CON NORMATIVA DE SEGURIDAD.
606051 - 04. DESARMAR ANDAMIOS ACORDE CON  NORMATIVA DE SEGURIDAD.
A2. Preparación del área de trabajo de acuerdo a normas de salud y seguridad en el trabajo.</t>
  </si>
  <si>
    <t>PALMIRA - SEDE COMUNAL SAN CAYETANO, CALLE 40 No. 21-46</t>
  </si>
  <si>
    <t>PINTAR SUPERFICIE DE ACUERDO CON PROCEDIMIENTO Y FICHA TÉCNICA
(17:00 - 21:00)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 A3. Acondicionar la superficie de acuerdo con el tipo de sustrato.
/ A4. Realizar procesos de acabado de acuerdo con requerimientos del proyecto.
/ A5. Entregar actividad terminada.</t>
  </si>
  <si>
    <t>PALMIRA - CORREGIMIENTO DE CAUCASECO, VÍA PRINCIPAL 2K-050, SEDE COMUNAL</t>
  </si>
  <si>
    <t>DESARROLLAR PROCESOS DE COMUNICACIÓN EFICACES Y EFECTIVOS, TENIENDO EN CUENTA SITUACIONES  DE ORDEN SOCIAL, PERSONAL Y PRODUCTIVO.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t>
  </si>
  <si>
    <t>PREPARAR MATERIALES SEGÚN ESPECIFICACIONES DE CONSTRUCCIÓN
606086 - 3. DOSIFICAR MATERIALES DE ACUERDO A FICHAS TÉCNICAS.
606083 - 5. ALMACENAR DESECHOS DE PINTURAS DE ACUERDO A NORMATIVA AMBIENTAL.
A4. Realizar procesos de acabado de acuerdo con requerimientos del proyecto.</t>
  </si>
  <si>
    <t>ARMAR ANDAMIOS SEGÚN ESPECIFICACIONES TÉCNICAS Y NORMATIVA DE TRABAJO EN ALTURAS
606050 - 01. SELECCIONAR ANDAMIOS  SEGÚN EL ÁREA DE TRABAJO Y CONDICIONES DE SEGURIDAD DE LA OBRA.
606052 - 02. ARMAR ANDAMIOS ACORDE CON  NORMATIVA DE SEGURIDAD.
606053 - 03. VERIFICAR ESTABILIDAD DEL ANDAMIO ACORDE CON NORMATIVA DE SEGURIDAD.
606051 - 04. DESARMAR ANDAMIOS ACORDE CON  NORMATIVA DE SEGURIDAD.
A2. Preparación del área de trabajo de acuerdo a normas de salud y seguridad en el trabajo.
A3. Acondicionar la superficie de acuerdo con el tipo de sustrato.</t>
  </si>
  <si>
    <t>YUMBO - CORREGIMIENTO DE MULALÓ - INSTITUCIÓN EDUCATIVA JOSÉ ANTONIO GALÁN - SEDE SAN PEDRO CLAVER</t>
  </si>
  <si>
    <t>CALIMA EL DARIÉN - CASETA COMUNAL BARRIO SAN VICENTE - CARRERA 10 #1060</t>
  </si>
  <si>
    <t>PREPARAR MATERIALES SEGÚN ESPECIFICACIONES DE CONSTRUCCIÓN
606087 - 1. ALISTAR  MATERIALES, HERRAMIENTAS Y EQUIPOS SEGÚN EL TIPO DE ACTIVIDAD Y LA SUPERFICIE A TRATAR.
606084 - 2. CALCULAR CANTIDAD DE MATERIAL SEGÚN ESPECIFICACIONES TÉCNICAS.
A1. Establecer los recursos requeridos en el proyecto.</t>
  </si>
  <si>
    <t>APLICAR ACABADOS ESPECIALES DE ACUERDO CON NORMAS, PLANOS Y ESPECIFICACIONES
606245 - 01.RECUBRIR SOBRE SUPERFICIES SEGÚN TIPO DE ESTUCO Y ESPECIFICACIONES TÉCNICAS.
A3. Acondicionar la superficie de acuerdo con el tipo de sustrato.</t>
  </si>
  <si>
    <t>PINTAR SUPERFICIE DE ACUERDO CON PROCEDIMIENTO Y FICHA TÉCNICA
606057 - 1. ALISTAR MATERIALES Y EQUIPOS DE ACUERDO CON ESPECIFICACIONES TÉCNICAS.
606055 - 2. PREPARAR SUPERFICIES A INTERVENIR DE ACUERDO CON  TIPO DE MATERIAL Y ESPECIFICACIONES TÉCNICAS
A3. Acondicionar la superficie de acuerdo con el tipo de sustrato.</t>
  </si>
  <si>
    <t>PREPARAR MATERIALES SEGÚN ESPECIFICACIONES DE CONSTRUCCIÓN
606085 - 4. DISPONER MATERIAL SEGÚN ACTIVIDAD FICHAS TÉCNICAS DEL FABRICANTE.
A2. Preparación del área de trabajo de acuerdo a normas de salud y seguridad en el trabajo.</t>
  </si>
  <si>
    <t>PINTAR SUPERFICIE DE ACUERDO CON PROCEDIMIENTO Y FICHA TÉCNICA
606057 - 1. ALISTAR MATERIALES Y EQUIPOS DE ACUERDO CON ESPECIFICACIONES TÉCNICAS.
606055 - 2. PREPARAR SUPERFICIES A INTERVENIR DE ACUERDO CON  TIPO DE MATERIAL Y ESPECIFICACIONES TÉCNICAS
A1. Establecer los recursos requeridos en el proyecto.
A3. Acondicionar la superficie de acuerdo con el tipo de sustrato.</t>
  </si>
  <si>
    <t>CALI - BIBLIOTECA PÚBLICA RIGOBERTA MANCHÚ - CARRERA 32A # 49-50, BARRIO LAUREANO GÓMEZ</t>
  </si>
  <si>
    <t>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t>
  </si>
  <si>
    <t>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t>
  </si>
  <si>
    <t>INSPECCIONAR INSTALACIÓN DE ACABADOS DE ACUERDO CON PLANOS Y ESPECIFICACIONES TÉCNICAS
561491 - CONTROLAR PROCESOS CONSTRUCTIVOS DE REVESTIMIENTOS Y RECUBRIMIENTOS SEGÚN ESPECIFICACIONES TÉCNICAS Y RECOMENDACIONES DEL FABRICANTE.
12. Realizar seguimiento y control al revestimiento de las superficies e instalación de elementos de carpintería.</t>
  </si>
  <si>
    <t>INSPECCIONAR INSTALACIÓN DE ACABADOS DE ACUERDO CON PLANOS Y ESPECIFICACIONES TÉCNICAS
561489 - COMPROBAR EL MONTAJE Y ACABADOS DE CARPINTERÍA ACORDE A PLANOS Y ESPECIFICACIONES.
12. Realizar seguimiento y control al revestimiento de las superficies e instalación de elementos de carpintería.</t>
  </si>
  <si>
    <t>APLICAR PRÁCTICAS  DE PROTECCIÓN AMBIENTAL, SEGURIDAD Y SALUD EN EL TRABAJO DE ACUERDO CON LAS POLÍTICAS ORGANIZACIONALES  Y LA NORMATIVIDAD VIGENTE.
561533 - PROPONER ACCIONES DE MEJORA PARA EL MANEJO AMBIENTAL Y EL CONTROL DE LA SST, DE ACUERDO CON ESTRATEGIAS DE TRABAJO, COLABORATIVO, COOPERATIVO Y COORDINADO EN EL CONTEXTO PRODUCTIVO Y SOCIAL.
561534 - REALIZAR SEGUIMIENTO Y ACOMPAÑAMIENTO AL DESARROLLO DE LOS PLANES Y PROGRAMAS AMBIENTALES Y SST, SEGÚN EL ÁREA DE DESEMPEÑO.
561535 - ANALIZAR LAS ESTRATEGIAS PARA LA PREVENCIÓN Y CONTROL DE LOS IMPACTOS AMBIENTALES Y DE LOS ACCIDENTES Y ENFERMEDADES LABORALES (ATEL) DE ACUERDO CON LAS POLÍTICAS ORGANIZACIONALES Y EL ENTORNO SOCIAL.
561536 - IMPLEMENTAR ESTRATEGIAS PARA EL CONTROL DE LOS IMPACTOS AMBIENTALES Y DE LOS ACCIDENTES Y ENFERMEDADES DE ACUERDO CON LOS PLANES Y PROGRAMAS ESTABLECIDOS POR LA ORGANIZACIÓN.
8. Establecer un programa de inspección de la obra.</t>
  </si>
  <si>
    <t>PROBAR INSTALACIONES TÉCNICAS DE ACUERDO CON PLANOS Y ESPECIFICACIONES DE CONSTRUCCIÓN
561524 - VERIFICAR EL MONTAJE Y FUNCIONAMIENTO DE ACUERDO A PLANOS Y MANUALES DEL FABRICANTE.
11. Realizar seguimiento y control a la construcción del sistema de servicios (de abastecimiento y de evacuación) del proyecto.</t>
  </si>
  <si>
    <t>PROBAR INSTALACIONES TÉCNICAS DE ACUERDO CON PLANOS Y ESPECIFICACIONES DE CONSTRUCCIÓN
561528 - CHEQUEAR LAS INSTALACIONES ELÉCTRICAS SEGÚN NORMAS Y PLANOS.
11. Realizar seguimiento y control a la construcción del sistema de servicios (de abastecimiento y de evacuación) del proyecto.</t>
  </si>
  <si>
    <t>SEDE CENTRO - ÁREA DE PRÁCTICAS 1 - SENA AVENIDA 4N CON CALLE 10N</t>
  </si>
  <si>
    <t>INSPECCIONAR INSTALACIÓN DE ACABADOS DE ACUERDO CON PLANOS Y ESPECIFICACIONES TÉCNICAS
561490 - VERIFICAR LOS ACABADOS ACORDE A ESPECIFICACIONES TÉCNICAS Y PARÁMETROS DE CALIDAD.
13. Realizar la entrega o recibo de la obra.</t>
  </si>
  <si>
    <t>FORTALECIMIENTO 
PARA PRUEBAS T&amp;T</t>
  </si>
  <si>
    <t>COORDINAR CONSTRUCCIÓN DE ESTRUCTURAS DE ACUERDO CON PLANOS Y ESPECIFICACIONES TÉCNICAS
561493 - APLICAR NORMATIVIDAD VIGENTE SEGÚN EL TIPO DE PROYECTO.
8. Establecer un programa de inspección de la obra.</t>
  </si>
  <si>
    <t>REPLANTEAR LOS DISEÑOS DE ACUERDO CON PLANOS Y ESPECIFICACIONES TÉCNICAS DE CONSTRUCCIÓN.
561469 - INTERPRETAR PLANOS DE ACUERDO AL PROYECTO.
3. Analizar la información técnica del proyecto de edificación.</t>
  </si>
  <si>
    <t>INTERACTUAR EN LENGUA INGLESA DE FORMA ORAL Y ESCRITA DENTRO DE CONTEXTOS SOCIALES Y LABORALES SEGÚN LOS CRITERIOS ESTABLECIDOS POR EL MARCO COMÚN EUROPEO DE REFERENCIA PARA LAS LENGUAS
 DISCUTIR   SOBRE   POSIBLES   SOLUCIONES   A   PROBLEMAS   DENTRO   DE   UN   RANGO   VARIADO  DE CONTEXTOS  SOCIALES  Y  LABORALES.
7. Controlar entradas y salidas en el almacén de obra.</t>
  </si>
  <si>
    <t>PROGRAMAR PROYECTOS SEGÚN ESPECIFICACIONES TÉCNICAS Y MÉTODOS DE PLANEACIÓN
561515 - ADMINISTRAR PROCESOS DE ALMACENAMIENTO DE ACUERDO A PROGRAMACIÓN Y REQUERIMIENTOS TÉCNICOS.
7. Controlar entradas y salidas en el almacén de obra.</t>
  </si>
  <si>
    <t>VERIFICAR CONSTRUCCIÓN DE PRELIMINARES DE OBRA SEGÚN PLANOS Y ESPECIFICACIONES TÉCNICAS
561505 - IDENTIFICAR TRÁMITES Y NORMATIVIDAD ACORDE AL PROYECTO CONSTRUCTIVO.
2. Estructurar las actividades en una obra de construcción.</t>
  </si>
  <si>
    <t>VERIFICAR CONSTRUCCIÓN DE PRELIMINARES DE OBRA SEGÚN PLANOS Y ESPECIFICACIONES TÉCNICAS
561503 - INTERPRETAR ESTUDIOS GEOTÉCNICOS DE ACUERDO A NORMATIVIDAD VIGENTE.
3. Analizar la información técnica del proyecto de edificación.</t>
  </si>
  <si>
    <t>APLICACIÓN DE CONOCIMIENTOS DE LAS CIENCIAS NATURALES DE ACUERDO CON SITUACIONES DEL CONTEXTO PRODUCTIVO Y SOCIAL.
561474 - VERIFICAR LAS TRANSFORMACIONES FÍSICAS DE LA MATERIA UTILIZANDO HERRAMIENTAS TECNOLÓGICAS.
561475 - PROPONER ACCIONES DE MEJORA EN LOS PROCESOS PRODUCTIVOS DE ACUERDO CON LOS PRINCIPIOS Y LEYESDE LA FÍSICA.
10. Realizar seguimiento y control a la construcción de los elementos estructurales y no estructurales del proyecto.</t>
  </si>
  <si>
    <t>INTERACTUAR EN LENGUA INGLESA DE FORMA ORAL Y ESCRITA DENTRO DE CONTEXTOS SOCIALES Y LABORALES SEGÚN LOS CRITERIOS ESTABLECIDOS POR EL MARCO COMÚN EUROPEO DE REFERENCIA PARA LAS LENGUAS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7. Controlar entradas y salidas en el almacén de obra.</t>
  </si>
  <si>
    <t>VERIFICAR CONSTRUCCIÓN DE PRELIMINARES DE OBRA SEGÚN PLANOS Y ESPECIFICACIONES TÉCNICAS
561502 - CONTROLAR INSUMOS SEGÚN ESPECIFICACIONES TÉCNICAS Y PROCESOS CONSTRUCTIVOS.
8. Establecer un programa de inspección de la obra.</t>
  </si>
  <si>
    <t>ORIENTAR INVESTIGACIÓN FORMATIVA SEGÚN REFERENTES TÉCNICOS
561476 - ESTRUCTURAR EL PROYECTO DE ACUERDO A CRITERIOS DE LA INVESTIGACIÓN.
561477 - PROPONER SOLUCIONES A LAS NECESIDADES DEL CONTEXTO SEGÚN RESULTADOS DE LA INVESTIGACIÓN.
561478 - ARGUMENTAR ASPECTOS TEÓRICOS DEL PROYECTO SEGÚN REFERENTES NACIONALES E INTERNACIONALES.
561479 - ANALIZAR EL CONTEXTO PRODUCTIVO SEGÚN SUS CARACTERÍSTICAS Y NECESIDADES.
8. Establecer un programa de inspección de la obra.</t>
  </si>
  <si>
    <t>PROGRAMAR PROYECTOS SEGÚN ESPECIFICACIONES TÉCNICAS Y MÉTODOS DE PLANEACIÓN
561517 - PROGRAMAR LAS ACTIVIDADES DEL PROYECTO ACORDE A REQUERIMIENTOS DE LA ORGANIZACIÓN.
6. Elaborar la programación de obra.</t>
  </si>
  <si>
    <t>COORDINAR CONSTRUCCIÓN DE ESTRUCTURAS DE ACUERDO CON PLANOS Y ESPECIFICACIONES TÉCNICAS
561496 - CHEQUEAR LA CALIDAD DE MATERIALES DE ACUERDO A NORMAS Y ESPECIFICACIONES.
7. Controlar entradas y salidas en el almacén de obra.</t>
  </si>
  <si>
    <t>COORDINAR CONSTRUCCIÓN DE ESTRUCTURAS DE ACUERDO CON PLANOS Y ESPECIFICACIONES TÉCNICAS
561495 - CONTROLAR LA CONSTRUCCIÓN DE SISTEMAS ESTRUCTURALES ACORDE  A PLANOS Y ESPECIFICACIONES.
10. Realizar seguimiento y control a la construcción de los elementos estructurales y no estructurales del proyecto.</t>
  </si>
  <si>
    <t>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561538 - INTERCAMBIAR  OPINIONES  SOBRE  SITUACIONES  COTIDIANAS  Y  LABORALES  ACTUALES,  PASADAS  Y  FUTURAS EN  CONTEXTOS  SOCIALES  ORALES  Y  ESCRITOS.
561539 - EXPLICAR  LAS  FUNCIONES  DE  SU  OCUPACIÓN  LABORAL  USANDO  EXPRESIONES  DE  ACUERDO  AL  NIVEL REQUERIDO  POR  EL  PROGRAMA  DE  FORMACIÓN.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561542 - COMPRENDER  INFORMACIÓN  SOBRE  SITUACIONES  COTIDIANAS  Y  LABORALES  ACTUALES  Y  FUTURAS  A  TRAVÉS DE  INTERACCIONES  SOCIALES  DE  FORMA  ORAL  Y  ESCRITA.
7. Controlar entradas y salidas en el almacén de obra.</t>
  </si>
  <si>
    <t>PROGRAMAR PROYECTOS SEGÚN ESPECIFICACIONES TÉCNICAS Y MÉTODOS DE PLANEACIÓN
561514 - CONSOLIDAR EL PRESUPUESTO DE ACUERDO AL PROYECTO CONSTRUCTIVO.
5. Elaborar el presupuesto de obra.</t>
  </si>
  <si>
    <t>COORDINAR CONSTRUCCIÓN DE ESTRUCTURAS DE ACUERDO CON PLANOS Y ESPECIFICACIONES TÉCNICAS
561494 - CONTROLAR PROCESOS CONSTRUCTIVOS DE MUROS  ACORDE  A PLANOS Y ESPECIFICACIONES.
10. Realizar seguimiento y control a la construcción de los elementos estructurales y no estructurales del proyecto.</t>
  </si>
  <si>
    <t>PROBAR INSTALACIONES TÉCNICAS DE ACUERDO CON PLANOS Y ESPECIFICACIONES DE CONSTRUCCIÓN
561522 - DETERMINAR INSUMOS ACORDES AL TIPO DE INSTALACIÓN Y REQUERIMIENTOS TÉCNICOS.
5. Elaborar el presupuesto de obra.
561525 - VERIFICAR EL PROCESO CONSTRUCTIVO DE INSTALACIONES HIDRÁULICAS Y SANITARIAS SEGÚN NORMAS Y PLANOS.
561526 - COMPROBAR EL FUNCIONAMIENTO DE REDES HIDRÁULICAS Y SANITARIAS DE ACUERDO CON NORMAS Y REQUERIMIENTOS TÉCNICOS.
13. Realizar la entrega o recibo de la obra.</t>
  </si>
  <si>
    <t>INSPECCIONAR INSTALACIÓN DE ACABADOS DE ACUERDO CON PLANOS Y ESPECIFICACIONES TÉCNICAS
561488 - VERIFICAR EL PROCESO DE INSTALACIÓN DE CIELOS  DE ACUERDO CON PLANOS Y NORMAS.
10. Realizar seguimiento y control a la construcción de los elementos estructurales y no estructurales del proyecto.</t>
  </si>
  <si>
    <t>VERIFICAR CONSTRUCCIÓN DE PRELIMINARES DE OBRA SEGÚN PLANOS Y ESPECIFICACIONES TÉCNICAS
561501 - CONTROLAR LAS ACTIVIDADES PRELIMINARES CON BASE EN NORMAS Y PLANOS.
561504 - INSPECCIONAR EL MOVIMIENTO DE TIERRA DE ACUERDO CON PLANOS Y ESPECIFICACIONES TÉCNICAS.
CONTROLAR PROCESOS CONSTRUCTIVOS DE DRENAJES DE ACUERDO A NORMAS Y ESPECIFICACIONES TÉCNICAS.
9. Realizar seguimiento y control a la construcción de las actividades preliminares del proyecto.</t>
  </si>
  <si>
    <t>INSPECCIONAR INSTALACIÓN DE ACABADOS DE ACUERDO CON PLANOS Y ESPECIFICACIONES TÉCNICAS
561492 - DETERMINAR LOS INSUMOS REQUERIDOS EN LA INSTALACIÓN Y APLICACIÓN DE ACABADOS DE ACUERDO CON ESPECIFICACIONES  Y FICHAS TÉCNICAS.
5. Elaborar el presupuesto de obra.</t>
  </si>
  <si>
    <t>COORDINAR CONSTRUCCIÓN DE ESTRUCTURAS DE ACUERDO CON PLANOS Y ESPECIFICACIONES TÉCNICAS
561499 - DETERMINAR INSUMOS PARA ACTIVIDADES DE OBRA GRIS CON BASE EN ESPECIFICACIONES TÉCNICAS.
5. Elaborar el presupuesto de obra.</t>
  </si>
  <si>
    <t>PROBAR INSTALACIONES TÉCNICAS DE ACUERDO CON PLANOS Y ESPECIFICACIONES DE CONSTRUCCIÓN
561523 - IDENTIFICAR LOS TIPOS DE INSTALACIONES PRESENTES EN UNA EDIFICACIÓN DE ACUERDO A NORMATIVIDAD VIGENTE.
2. Estructurar las actividades en una obra de construcción.</t>
  </si>
  <si>
    <t>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t>
  </si>
  <si>
    <t>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t>
  </si>
  <si>
    <t>INTERACTUAR EN LENGUA INGLESA DE FORMA ORAL Y ESCRITA DENTRO DE CONTEXTOS SOCIALES Y LABORALES SEGÚN LOS CRITERIOS ESTABLECIDOS POR EL MARCO COMÚN EUROPEO DE REFERENCIA PARA LAS LENGUAS
561542 - COMPRENDER  INFORMACIÓN  SOBRE  SITUACIONES  COTIDIANAS  Y  LABORALES  ACTUALES  Y  FUTURAS  A  TRAVÉS DE  INTERACCIONES  SOCIALES  DE  FORMA  ORAL  Y  ESCRITA.
7. Controlar entradas y salidas en el almacén de obra.</t>
  </si>
  <si>
    <t>COORDINAR CONSTRUCCIÓN DE ESTRUCTURAS DE ACUERDO CON PLANOS Y ESPECIFICACIONES TÉCNICAS
561497 - IDENTIFICAR EL PROCESO CONSTRUCTIVO DE UNA EDIFICACIÓN DE ACUERDO A PLANOS Y NORMATIVIDAD VIGENTE.
2. Estructurar las actividades en una obra de construcción.</t>
  </si>
  <si>
    <t>PROBAR INSTALACIONES TÉCNICAS DE ACUERDO CON PLANOS Y ESPECIFICACIONES DE CONSTRUCCIÓN.
600560 - INSTALAR APARATOS ELÉCTRICOS DE ACUERDO NORMAS Y ESPECIFICACIONES TÉCNICAS.
600561 - CHEQUEAR EL FUNCIONAMIENTO DE LAS INSTALACIONES TÉCNICAS DE ACUERDO A PROCEDIMIENTOS.
AP 3. Restaurar las instalaciones técnicas del proyecto.</t>
  </si>
  <si>
    <t>SEDE CENTRO - ÁREA DE PRÁCTICAS 3 - SENA AVENIDA 4N CON CALLE 10N</t>
  </si>
  <si>
    <t>PROYECTO DESARROLLO DE VIVERO PARA PRODUCCIÓN DE MATERIAL VEGETAL PARA SEDES SENA VALLE (CALI)</t>
  </si>
  <si>
    <t>SEDE JAMUNDÍ - ÁREA DE PRÁCTICAS ZONA EXTERIOR</t>
  </si>
  <si>
    <t>PROYECTO DE PAISAJISMO EN SEDES DEL CENTRO DE LA CONSTRUCCIÓN</t>
  </si>
  <si>
    <t>SERVICIOS TECNOLÓGICOS</t>
  </si>
  <si>
    <t>SEDE JAMUNDÍ - TALLER DE ECOMATERIALES</t>
  </si>
  <si>
    <t>ENTRENAMIENTO PARA COMPETENCIA WOLRDSKILLS - ESPECIALIDAD ENCHAPE DE PISOS Y PAREDES</t>
  </si>
  <si>
    <t>SEDE CENTRO - ÁREA DE PRÁCTICAS 2 - SENA AVENIDA 4N CON CALLE 10N</t>
  </si>
  <si>
    <t>ÁNGELA LILIANA ACOSTA MEZA</t>
  </si>
  <si>
    <t>ÁREA DE PRÁCTICAS / EDIFICACIONES 1 - SENA CENTRO DE LA CONSTRUCCIÓN</t>
  </si>
  <si>
    <t>CARLOS ALBERTO GÓMEZ FERNÁNDEZ</t>
  </si>
  <si>
    <t>DINAMIZADOR DE PROGRAMA CARPINTERÍA DE ALUMINIO</t>
  </si>
  <si>
    <t>MIGUEL</t>
  </si>
  <si>
    <t>SUZANN</t>
  </si>
  <si>
    <t>CATHERINE</t>
  </si>
  <si>
    <t>RAFAEL_JUAN</t>
  </si>
  <si>
    <t>HOJA</t>
  </si>
  <si>
    <t>2847561 GESTION DE LA SEGURIDAD Y SALUD EN EL TRABAJO ( TECNOLOGO)</t>
  </si>
  <si>
    <t>3144580 INSTALACIONES ELECTRICAS PARA VIVIENDAS (OPERARIO)</t>
  </si>
  <si>
    <t>2898488 DIBUJO Y MODELADO ARQUITECTONICO Y DE INGENIERIA (TECNÓLOGO)</t>
  </si>
  <si>
    <t>2847578 GESTION DE LA SEGURIDAD Y SALUD EN EL TRABAJO ( TECNOLOGO)</t>
  </si>
  <si>
    <t>3081832 INSTALACION DE SISTEMAS ELECTRICOS RESIDENCIALES Y COMERCIALES (TÉCNICO)</t>
  </si>
  <si>
    <t xml:space="preserve">2899951 DIBUJO Y MODELADO ARQUITECTONICO Y DE INGENIERIA (TECNÓLOGO) </t>
  </si>
  <si>
    <t>2892685  GESTION DE LA SEGURIDAD Y SALUD EN EL TRABAJO ( TECNOLOGO)</t>
  </si>
  <si>
    <t>3124327 INSTALACION DE SISTEMAS ELECTRICOS RESIDENCIALES Y COMERCIALES (TÉCNICO)</t>
  </si>
  <si>
    <t>2902367 DIBUJO Y MODELADO ARQUITECTONICO Y DE INGENIERIA (TECNÓLOGO)</t>
  </si>
  <si>
    <t>2895669  GESTION DE LA SEGURIDAD Y SALUD EN EL TRABAJO ( TECNOLOGO)</t>
  </si>
  <si>
    <t>3145495 INSTALACION DE SISTEMAS ELECTRICOS RESIDENCIALES Y COMERCIALES (TÉCNICO)</t>
  </si>
  <si>
    <t>2902410 DIBUJO Y MODELADO ARQUITECTONICO Y DE INGENIERIA (TECNÓLOGO)</t>
  </si>
  <si>
    <t>2896064  GESTION DE LA SEGURIDAD Y SALUD EN EL TRABAJO ( TECNOLOGO)</t>
  </si>
  <si>
    <t>3180367 (LA CUMBRE-PAVAS)</t>
  </si>
  <si>
    <t>3180367 INSTALACION DE SISTEMAS ELECTRICOS RESIDENCIALES Y COMERCIALES (TÉCNICO)</t>
  </si>
  <si>
    <t>2927339 DIBUJO Y MODELADO ARQUITECTONICO Y DE INGENIERIA (TECNÓLOGO)</t>
  </si>
  <si>
    <t xml:space="preserve"> 2899896 GESTION DE LA SEGURIDAD Y SALUD EN EL TRABAJO ( TECNOLOGO)</t>
  </si>
  <si>
    <t>3220385 (FLORIDA)</t>
  </si>
  <si>
    <t>3220385 INSTALACION DE SISTEMAS ELECTRICOS RESIDENCIALES Y COMERCIALES (TÉCNICO)</t>
  </si>
  <si>
    <t>2927349 DIBUJO Y MODELADO ARQUITECTONICO Y DE INGENIERIA (TECNÓLOGO)</t>
  </si>
  <si>
    <t xml:space="preserve"> 2926096 GESTION DE LA SEGURIDAD Y SALUD EN EL TRABAJO ( TECNOLOGO)</t>
  </si>
  <si>
    <t>3254184 (VILLA GORGONA - CANDELARIA)</t>
  </si>
  <si>
    <t>3254184 INSTALACION DE SISTEMAS ELECTRICOS RESIDENCIALES Y COMERCIALES (TÉCNICO)</t>
  </si>
  <si>
    <t>3218913 - A</t>
  </si>
  <si>
    <t>3218913 - A DIBUJO Y MODELADO ARQUITECTONICO Y DE INGENIERIA (TECNÓLOGO) AEM</t>
  </si>
  <si>
    <t>3190195 - DIBUJO DIGITAL DE ARQUITECTURA E INGENIERIA (INSTITUCIÓN EDUCATIVA TÉCNICO INDUSTRIAL PEDRO ANTONIO MOLINA - CALI)</t>
  </si>
  <si>
    <t xml:space="preserve"> 2927236 GESTION DE LA SEGURIDAD Y SALUD EN EL TRABAJO ( TECNOLOGO)</t>
  </si>
  <si>
    <t>3286333 (POBLADO CAMPESTRE - CANDELARIA)</t>
  </si>
  <si>
    <t>3286333 INSTALACION DE SISTEMAS ELECTRICOS RESIDENCIALES Y COMERCIALES (TÉCNICO)</t>
  </si>
  <si>
    <t>3218913 - B</t>
  </si>
  <si>
    <t>3218913 - B DIBUJO Y MODELADO ARQUITECTONICO Y DE INGENIERIA (TECNÓLOGO) AEM</t>
  </si>
  <si>
    <t>3190815 - DIBUJO DIGITAL DE ARQUITECTURA E INGENIERIA (INSTITUCIÓN EDUCATIVA TÉCNICO INDUSTRIAL PEDRO ANTONIO MOLINA - CALI)</t>
  </si>
  <si>
    <t>2993979  GESTION DE LA SEGURIDAD Y SALUD EN EL TRABAJO ( TECNOLOGO)</t>
  </si>
  <si>
    <t>3287666 (PALMIRA)</t>
  </si>
  <si>
    <t>3287666 INSTALACION DE SISTEMAS ELECTRICOS RESIDENCIALES Y COMERCIALES (TÉCNICO)</t>
  </si>
  <si>
    <t xml:space="preserve">3232867 - DIBUJO Y MODELADO ARQUITECTONICO Y DE INGENIERIA (TECNÓLOGO) </t>
  </si>
  <si>
    <t>3190858 - DIBUJO DIGITAL DE ARQUITECTURA E INGENIERIA (INSTITUCIÓN EDUCATIVA DIOCESANA JESÚS ADOLESCENTE - BUENAVENTURA)</t>
  </si>
  <si>
    <t>2993998  GESTION DE LA SEGURIDAD Y SALUD EN EL TRABAJO ( TECNOLOGO)</t>
  </si>
  <si>
    <t>3290266 INSTALACION DE SISTEMAS ELECTRICOS RESIDENCIALES Y COMERCIALES (TÉCNICO)</t>
  </si>
  <si>
    <t xml:space="preserve">3290720 - DIBUJO Y MODELADO ARQUITECTONICO Y DE INGENIERIA (TECNÓLOGO) </t>
  </si>
  <si>
    <t>3191050 - DIBUJO DIGITAL DE ARQUITECTURA E INGENIERIA (INSTITUCIÓN EDUCATIVA SANTO TOMÁS - CALI)</t>
  </si>
  <si>
    <t>3050819  GESTION DE LA SEGURIDAD Y SALUD EN EL TRABAJO ( TECNOLOGO)</t>
  </si>
  <si>
    <t>3365193 INSTALACION DE SISTEMAS ELECTRICOS RESIDENCIALES Y COMERCIALES (TÉCNICO)</t>
  </si>
  <si>
    <t xml:space="preserve">3390267 - DIBUJO Y MODELADO ARQUITECTONICO Y DE INGENIERIA (TECNÓLOGO) </t>
  </si>
  <si>
    <t>3191053 - DIBUJO DIGITAL DE ARQUITECTURA E INGENIERIA (INSTITUCIÓN EDUCATIVA SANTO TOMÁS - CALI)</t>
  </si>
  <si>
    <t>3067970  GESTION DE LA SEGURIDAD Y SALUD EN EL TRABAJO ( TECNOLOGO)</t>
  </si>
  <si>
    <t xml:space="preserve">3406421 - DIBUJO Y MODELADO ARQUITECTONICO Y DE INGENIERIA (TECNÓLOGO) </t>
  </si>
  <si>
    <t>3191055 - DIBUJO DIGITAL DE ARQUITECTURA E INGENIERIA (INSTITUCIÓN EDUCATIVA SANTO TOMÁS - CALI)</t>
  </si>
  <si>
    <t xml:space="preserve"> 3067989 GESTION DE LA SEGURIDAD Y SALUD EN EL TRABAJO ( TECNOLOGO)</t>
  </si>
  <si>
    <t>3174409 MANTENIMIENTO E INSTALACION DE SISTEMAS SOLARES FOTOVOLTAICOS (TÉCNICO)</t>
  </si>
  <si>
    <t>NUEVA 1 TDMAI</t>
  </si>
  <si>
    <t xml:space="preserve">NUEVA 1 TDMAI - DIBUJO Y MODELADO ARQUITECTONICO Y DE INGENIERIA (TECNÓLOGO) </t>
  </si>
  <si>
    <t>3191127 - DIBUJO DIGITAL DE ARQUITECTURA E INGENIERIA (INSTITUCIÓN EDUCATIVA SANTO TOMÁS - CALI)</t>
  </si>
  <si>
    <t>3067989  GESTION DE LA SEGURIDAD Y SALUD EN EL TRABAJO ( TECNOLOGO)</t>
  </si>
  <si>
    <t>3238786 MANTENIMIENTO E INSTALACION DE SISTEMAS SOLARES FOTOVOLTAICOS (TÉCNICO)</t>
  </si>
  <si>
    <t>NUEVA 2 TDMAI</t>
  </si>
  <si>
    <t xml:space="preserve">NUEVA 2 TDMAI - DIBUJO Y MODELADO ARQUITECTONICO Y DE INGENIERIA (TECNÓLOGO) </t>
  </si>
  <si>
    <t>3191128 - DIBUJO DIGITAL DE ARQUITECTURA E INGENIERIA (INSTITUCIÓN EDUCATIVA TÉCNICO INDUSTRIAL DIEZ DE MAYO - CALI)</t>
  </si>
  <si>
    <t xml:space="preserve"> 3140808 GESTION DE LA SEGURIDAD Y SALUD EN EL TRABAJO ( TECNOLOGO)</t>
  </si>
  <si>
    <t>3373904 (YUMBO)</t>
  </si>
  <si>
    <t>3373904 MANTENIMIENTO E INSTALACION DE SISTEMAS SOLARES FOTOVOLTAICOS (TÉCNICO)</t>
  </si>
  <si>
    <t>3108933 - DIBUJO DIGITAL DE ARQUITECTURA E INGENIERIA (TÉCNICO) MUJERES PALMIRA</t>
  </si>
  <si>
    <t>3191129 - DIBUJO DIGITAL DE ARQUITECTURA E INGENIERIA (INSTITUCIÓN EDUCATIVA MONSEÑOR RAMÓN ARCILA - CALI)</t>
  </si>
  <si>
    <t xml:space="preserve"> 3145331 GESTION DE LA SEGURIDAD Y SALUD EN EL TRABAJO ( TECNOLOGO)</t>
  </si>
  <si>
    <t>NUEVA MISSF</t>
  </si>
  <si>
    <t>NUEVA MISSF MANTENIMIENTO E INSTALACION DE SISTEMAS SOLARES FOTOVOLTAICOS (TÉCNICO)</t>
  </si>
  <si>
    <t>3108994 - DIBUJO DIGITAL DE ARQUITECTURA E INGENIERIA (TÉCNICO) MUJERES PALMIRA</t>
  </si>
  <si>
    <t>3191154 - EBANISTERIA. (INSTITUCIÓN EDUCATIVA NUEVO LATIR - CALI)</t>
  </si>
  <si>
    <t>3147649  GESTION DE LA SEGURIDAD Y SALUD EN EL TRABAJO ( TECNOLOGO)</t>
  </si>
  <si>
    <t>2879668 ANALISIS Y DESARROLLO DE SOFTWARE. (TECNÓLOGO VIRTUAL)</t>
  </si>
  <si>
    <t xml:space="preserve">3140980 - DIBUJO DIGITAL DE ARQUITECTURA E INGENIERIA (TÉCNICO) </t>
  </si>
  <si>
    <t>3191155 - CONSTRUCCIONES LIVIANAS INDUSTRIALIZADAS EN SECO (INSTITUCIÓN EDUCATIVA ALFREDO POSADA CORREA - PRADERA)</t>
  </si>
  <si>
    <t xml:space="preserve"> 3147650 GESTION DE LA SEGURIDAD Y SALUD EN EL TRABAJO ( TECNOLOGO)</t>
  </si>
  <si>
    <t>2879669 ANALISIS Y DESARROLLO DE SOFTWARE. (TECNÓLOGO VIRTUAL)</t>
  </si>
  <si>
    <t xml:space="preserve">3147644 - DIBUJO DIGITAL DE ARQUITECTURA E INGENIERIA (TÉCNICO) </t>
  </si>
  <si>
    <t>3191166 - CONSTRUCCION DE EDIFICACIONES (INSTITUCIÓN EDUCATIVA TÉCNICA INDUSTRIAL ESPAÑA - JAMUNDÍ)</t>
  </si>
  <si>
    <t xml:space="preserve"> 3172150 GESTION DE LA SEGURIDAD Y SALUD EN EL TRABAJO ( TECNOLOGO)</t>
  </si>
  <si>
    <t>2977421 ANALISIS Y DESARROLLO DE SOFTWARE. (TECNÓLOGO VIRTUAL)</t>
  </si>
  <si>
    <t>3151929 - DIBUJO DIGITAL DE ARQUITECTURA E INGENIERIA (TÉCNICO) POBLACION ESPECIAL</t>
  </si>
  <si>
    <t>3191168 - MONITOREO AMBIENTAL (CENTRO DOCENTE LICEO MARISOL - CALI)</t>
  </si>
  <si>
    <t xml:space="preserve"> 3223888  GESTION DE LA SEGURIDAD Y SALUD EN EL TRABAJO ( TECNOLOGO)</t>
  </si>
  <si>
    <t>2977422 ANALISIS Y DESARROLLO DE SOFTWARE. (TECNÓLOGO VIRTUAL)</t>
  </si>
  <si>
    <t xml:space="preserve">3232770 - DIBUJO DIGITAL DE ARQUITECTURA E INGENIERIA (TÉCNICO) </t>
  </si>
  <si>
    <t>3191169 - MONITOREO AMBIENTAL (INSTITUTO MODERNO DESEPAZ - CALI)</t>
  </si>
  <si>
    <t xml:space="preserve"> 3223889 GESTION DE LA SEGURIDAD Y SALUD EN EL TRABAJO ( TECNOLOGO)</t>
  </si>
  <si>
    <t>2977423 ANALISIS Y DESARROLLO DE SOFTWARE. (TECNÓLOGO VIRTUAL)</t>
  </si>
  <si>
    <t>3174053 - CATASTRO (TÉCNICO)</t>
  </si>
  <si>
    <t>3191513 - DIBUJO DIGITAL DE ARQUITECTURA E INGENIERIA (INSTITUCIÓN EDUCATIVA TÉCNICO INDUSTRIAL DONALD RODRIGO TAFUR - CALI)</t>
  </si>
  <si>
    <t xml:space="preserve"> 3223890 GESTION DE LA SEGURIDAD Y SALUD EN EL TRABAJO ( TECNOLOGO)</t>
  </si>
  <si>
    <t>2977424 ANALISIS Y DESARROLLO DE SOFTWARE. (TECNÓLOGO VIRTUAL)</t>
  </si>
  <si>
    <t>NUEVA 1 CT</t>
  </si>
  <si>
    <t>NUEVA 1 CT - CATASTRO (TÉCNICO)</t>
  </si>
  <si>
    <t>3191527 - EBANISTERIA. (INSTITUCIÓN EDUCATIVA ALFONSO LÓPEZ PUMAREJO - CALI)</t>
  </si>
  <si>
    <t>3223891  GESTION DE LA SEGURIDAD Y SALUD EN EL TRABAJO ( TECNOLOGO)</t>
  </si>
  <si>
    <t>3070470 ANALISIS Y DESARROLLO DE SOFTWARE. (TECNÓLOGO VIRTUAL)</t>
  </si>
  <si>
    <t>2994207 - SOPORTE DE TOPOGRAFIA Y GEORREFERENCIACION (TÉCNICO) YUMBO</t>
  </si>
  <si>
    <t>3191530 - MANTENIMIENTO E INSTALACION DE SISTEMAS SOLARES FOTOVOLTAICOS (INSTITUCIÓN EDUCATIVA INEM JORGE ISAACS - CALI)</t>
  </si>
  <si>
    <t xml:space="preserve"> 3232957 GESTION DE LA SEGURIDAD Y SALUD EN EL TRABAJO ( TECNOLOGO)</t>
  </si>
  <si>
    <t>3118325 ANALISIS Y DESARROLLO DE SOFTWARE. (TECNÓLOGO VIRTUAL)</t>
  </si>
  <si>
    <t xml:space="preserve">3287887 - SOPORTE DE TOPOGRAFIA Y GEORREFERENCIACION (TÉCNICO) </t>
  </si>
  <si>
    <t>3191532 - MANTENIMIENTO E INSTALACION DE SISTEMAS SOLARES FOTOVOLTAICOS (INSTITUCIÓN EDUCATIVA ALFREDO POSADA CORREA - PRADERA)</t>
  </si>
  <si>
    <t>3237637  GESTION DE LA SEGURIDAD Y SALUD EN EL TRABAJO ( TECNOLOGO)</t>
  </si>
  <si>
    <t>3118569 ANALISIS Y DESARROLLO DE SOFTWARE. (TECNÓLOGO VIRTUAL)</t>
  </si>
  <si>
    <t>NUEVA 1 STG</t>
  </si>
  <si>
    <t xml:space="preserve">NUEVA 1 STG - SOPORTE DE TOPOGRAFIA Y GEORREFERENCIACION (TÉCNICO) </t>
  </si>
  <si>
    <t>3191534 - MANTENIMIENTO E INSTALACION DE SISTEMAS SOLARES FOTOVOLTAICOS (INSTITUCIÓN EDUCATIVA INEM JORGE ISAACS - CALI)</t>
  </si>
  <si>
    <t>3311957 GESTION DE LA SEGURIDAD Y SALUD EN EL TRABAJO ( TECNOLOGO)</t>
  </si>
  <si>
    <t>3123720 ANALISIS Y DESARROLLO DE SOFTWARE. (TECNÓLOGO VIRTUAL)</t>
  </si>
  <si>
    <t>3151928- OPERACION DE MAQUINARIA PESADA PARA EXCAVACION (TÉCNICO)</t>
  </si>
  <si>
    <t>3191536 - MANTENIMIENTO E INSTALACION DE SISTEMAS SOLARES FOTOVOLTAICOS (INSTITUTO MODERNO DESEPAZ - CALI)</t>
  </si>
  <si>
    <t>3311971  GESTION DE LA SEGURIDAD Y SALUD EN EL TRABAJO ( TECNOLOGO)</t>
  </si>
  <si>
    <t>3186700 ANALISIS Y DESARROLLO DE SOFTWARE. (TECNÓLOGO VIRTUAL)</t>
  </si>
  <si>
    <t>3237761- OPERACION DE MAQUINARIA PESADA PARA EXCAVACION (TÉCNICO)</t>
  </si>
  <si>
    <t>3191538 - INSTALACION DE SISTEMAS ELECTRICOS RESIDENCIALES Y COMERCIALES (INSTITUCIÓN EDUCATIVA ALFONSO LÓPEZ PUMAREJO - CALI)</t>
  </si>
  <si>
    <t>3311972 GESTION DE LA SEGURIDAD Y SALUD EN EL TRABAJO ( TECNOLOGO)</t>
  </si>
  <si>
    <t>3186701 ANALISIS Y DESARROLLO DE SOFTWARE. (TECNÓLOGO VIRTUAL)</t>
  </si>
  <si>
    <t>3237775- OPERACION DE MAQUINARIA PESADA PARA EXCAVACION (TÉCNICO)</t>
  </si>
  <si>
    <t>3191540 - MANTENIMIENTO E INSTALACION DE SISTEMAS SOLARES FOTOVOLTAICOS (INSTITUCIÓN EDUCATIVA TÉCNICA INDUSTRIAL ESPAÑA - JAMUNDÍ)</t>
  </si>
  <si>
    <t>3336133 ANALISIS Y DESARROLLO DE SOFTWARE. (TECNÓLOGO VIRTUAL)</t>
  </si>
  <si>
    <t>NUEVA 1 TOMPE</t>
  </si>
  <si>
    <t>NUEVA 1 TOMPE - OPERACION DE MAQUINARIA PESADA PARA EXCAVACION (TÉCNICO)</t>
  </si>
  <si>
    <t>3191542 - CONSTRUCCIONES LIVIANAS INDUSTRIALIZADAS EN SECO (INSTITUCIÓN EDUCATIVA ALFREDO POSADA CORREA - PRADERA)</t>
  </si>
  <si>
    <t>3336134 ANALISIS Y DESARROLLO DE SOFTWARE. (TECNÓLOGO VIRTUAL)</t>
  </si>
  <si>
    <t>NUEVA 1 ER</t>
  </si>
  <si>
    <t>NUEVA 1 ER - EXCAVADORA Y RETROCARGADORA (OPERARIO)</t>
  </si>
  <si>
    <t>3191567 - INSTALACION DE SISTEMAS ELECTRICOS RESIDENCIALES Y COMERCIALES (INSTITUCIÓN EDUCATIVA ALFONSO LÓPEZ PUMAREJO - CALI)</t>
  </si>
  <si>
    <t>3243103 GESTION COMUNITARIA DEL RIESGO DE DESASTRES ( TECNICO)</t>
  </si>
  <si>
    <t>NUEVA 1 ADSO</t>
  </si>
  <si>
    <t>NUEVA 1 ADSO ANALISIS Y DESARROLLO DE SOFTWARE. (TECNÓLOGO VIRTUAL)</t>
  </si>
  <si>
    <t>3083253 - CONSTRUCCION DE VIAS. (TÉCNICO) - PRADERA</t>
  </si>
  <si>
    <t>3191569 - MANTENIMIENTO E INSTALACION DE SISTEMAS SOLARES FOTOVOLTAICOS (INSTITUCIÓN EDUCATIVA ABSALÓN TORRES CAMACHO - FLORIDA)</t>
  </si>
  <si>
    <t xml:space="preserve">3296428 GESTION COMUNITARIA DEL RIESGO DE DESASTRES ( TECNICO) </t>
  </si>
  <si>
    <t>NUEVA 2 ADSO</t>
  </si>
  <si>
    <t>NUEVA 2 ADSO ANALISIS Y DESARROLLO DE SOFTWARE. (TECNÓLOGO VIRTUAL)</t>
  </si>
  <si>
    <t>3108903 - CONSTRUCCION DE VIAS. (TÉCNICO) - PALMIRA</t>
  </si>
  <si>
    <t>3350670 - DIBUJO DIGITAL DE ARQUITECTURA E INGENIERIA (INSTITUTO TECNICO INDUSTRIAL SAN JUAN BOSCO - CALI)</t>
  </si>
  <si>
    <t>3413150   GESTION COMUNITARIA DEL RIESGO DE DESASTRES ( TECNICO)  YUMBO</t>
  </si>
  <si>
    <t>NUEVA 3 ADSO</t>
  </si>
  <si>
    <t>NUEVA 3 ADSO ANALISIS Y DESARROLLO DE SOFTWARE. (TECNÓLOGO VIRTUAL)</t>
  </si>
  <si>
    <t>3355873 - CONSTRUCCION DE VIAS. (TÉCNICO) - GUACARI</t>
  </si>
  <si>
    <t>AEM -1</t>
  </si>
  <si>
    <t>3413158  GESTION COMUNITARIA DEL RIESGO DE DESASTRES ( TECNICO) CANDELARIA</t>
  </si>
  <si>
    <t>NUEVA 4 ADSO</t>
  </si>
  <si>
    <t>NUEVA 4 ADSO ANALISIS Y DESARROLLO DE SOFTWARE. (TECNÓLOGO VIRTUAL)</t>
  </si>
  <si>
    <t>3157410 - MANTENIMIENTO DE PAVIMENOS Y OBRAS COMPLEMENTARIAS - (OPERARIO)</t>
  </si>
  <si>
    <t>AEM -2</t>
  </si>
  <si>
    <t>3413148  GESTION COMUNITARIA DEL RIESGO DE DESASTRES ( TECNICO) VIJES</t>
  </si>
  <si>
    <t>3118276 PROGRAMACION DE APLICACIONES Y SERVICIOS PARA LA NUBE (TÉCNICO VIRTUAL)</t>
  </si>
  <si>
    <t>3157410 - MANTENIMIENTO DE PAVIMENOS Y OBRAS COMPLEMENTARIAS - (OPERARIO) DARIEN</t>
  </si>
  <si>
    <t>AEM -3</t>
  </si>
  <si>
    <t>3413140  GESTION COMUNITARIA DEL RIESGO DE DESASTRES ( TECNICO) BUENAVENTURA</t>
  </si>
  <si>
    <t>3186265 PROGRAMACION DE APLICACIONES Y SERVICIOS PARA LA NUBE (TÉCNICO VIRTUAL)</t>
  </si>
  <si>
    <t>NUEVA TSOIV 1</t>
  </si>
  <si>
    <t>NUEVA TSOI 1 -SUPERVISION DE OBRAS DE INFRAESTRUCTURA VIAL. (TÉCNOLOGO) - CALI</t>
  </si>
  <si>
    <t>AEM -4</t>
  </si>
  <si>
    <t>3413138  GESTION COMUNITARIA DEL RIESGO DE DESASTRES ( TECNICO) BUENAVENTURA</t>
  </si>
  <si>
    <t>3236080 PROGRAMACION DE APLICACIONES Y SERVICIOS PARA LA NUBE (TÉCNICO VIRTUAL)</t>
  </si>
  <si>
    <t>NUEVA TSOIV 2</t>
  </si>
  <si>
    <t>NUEVA TSOI 2-SUPERVISION DE OBRAS DE INFRAESTRUCTURA VIAL. (TÉCNOLOGO) - CALI</t>
  </si>
  <si>
    <t>AEM -5</t>
  </si>
  <si>
    <t>3335993 PROGRAMACION DE APLICACIONES Y SERVICIOS PARA LA NUBE (TÉCNICO VIRTUAL)</t>
  </si>
  <si>
    <t>AUTOEVALUACION</t>
  </si>
  <si>
    <t>AEM -6</t>
  </si>
  <si>
    <t>3335994 PROGRAMACION DE APLICACIONES Y SERVICIOS PARA LA NUBE (TÉCNICO VIRTUAL)</t>
  </si>
  <si>
    <t>WOLRDSKILLS</t>
  </si>
  <si>
    <t>AEM -7</t>
  </si>
  <si>
    <t>2898303 PREVENCION Y CONTROL AMBIENTAL ( TECNOLOGO)</t>
  </si>
  <si>
    <t>2977693 COORDINACION DE PROCESOS LOGISTICOS (TECNÓLOGO VIRTUAL)</t>
  </si>
  <si>
    <t>AEM -8</t>
  </si>
  <si>
    <t>2900159 PREVENCION Y CONTROL AMBIENTAL ( TECNOLOGO)</t>
  </si>
  <si>
    <t>2977694 COORDINACION DE PROCESOS LOGISTICOS (TECNÓLOGO VIRTUAL)</t>
  </si>
  <si>
    <t>AEM -9</t>
  </si>
  <si>
    <t>3145469  PREVENCION Y CONTROL AMBIENTAL ( TECNOLOGO) DISTANCIA</t>
  </si>
  <si>
    <t>2977695 COORDINACION DE PROCESOS LOGISTICOS (TECNÓLOGO VIRTUAL)</t>
  </si>
  <si>
    <t>SENNOVA</t>
  </si>
  <si>
    <t>AEM -10</t>
  </si>
  <si>
    <t>3174038  PREVENCION Y CONTROL AMBIENTAL ( TECNOLOGO)</t>
  </si>
  <si>
    <t>2977696 COORDINACION DE PROCESOS LOGISTICOS (TECNÓLOGO VIRTUAL)</t>
  </si>
  <si>
    <t>AEM -11</t>
  </si>
  <si>
    <t>3406268  PREVENCION Y CONTROL AMBIENTAL ( TECNOLOGO)</t>
  </si>
  <si>
    <t>3070477 COORDINACION DE PROCESOS LOGISTICOS (TECNÓLOGO VIRTUAL)</t>
  </si>
  <si>
    <t>AEM -12</t>
  </si>
  <si>
    <t>NUEVA 1</t>
  </si>
  <si>
    <t>NUEVA 1 PREVENCION Y CONTROL AMBIENTAL ( TECNOLOGO)</t>
  </si>
  <si>
    <t>3118390 COORDINACION DE PROCESOS LOGISTICOS (TECNÓLOGO VIRTUAL)</t>
  </si>
  <si>
    <t xml:space="preserve">INVESTIGACION </t>
  </si>
  <si>
    <t>AEM -13</t>
  </si>
  <si>
    <t>NUEVA 2</t>
  </si>
  <si>
    <t>NUEVA 2 PREVENCION Y CONTROL AMBIENTAL ( TECNOLOGO) DISTANCIA</t>
  </si>
  <si>
    <t>3134579 COORDINACION DE PROCESOS LOGISTICOS (TECNÓLOGO VIRTUAL)</t>
  </si>
  <si>
    <t>AEM -14</t>
  </si>
  <si>
    <t>3144069 COORDINACION DE PROCESOS LOGISTICOS (TECNÓLOGO VIRTUAL)</t>
  </si>
  <si>
    <t xml:space="preserve">COMPLEMENTARIO BIM </t>
  </si>
  <si>
    <t>AEM -15</t>
  </si>
  <si>
    <t>3185979 COORDINACION DE PROCESOS LOGISTICOS (TECNÓLOGO VIRTUAL)</t>
  </si>
  <si>
    <t>AEM -16</t>
  </si>
  <si>
    <t>3367385  MONITOREO AMBIENTAL ( TECNICO)</t>
  </si>
  <si>
    <t>3185980 COORDINACION DE PROCESOS LOGISTICOS (TECNÓLOGO VIRTUAL)</t>
  </si>
  <si>
    <t>AEM -17</t>
  </si>
  <si>
    <t>MANEJO INTEGRAL DE RESIDUOS SÓLIDOS</t>
  </si>
  <si>
    <t>NUEVA 1 CPLOG</t>
  </si>
  <si>
    <t>NUEVA 1 CPLOG COORDINACION DE PROCESOS LOGISTICOS (TECNÓLOGO VIRTUAL)</t>
  </si>
  <si>
    <t>APOYO ATENCION A GIMNASIO</t>
  </si>
  <si>
    <t>ATENCION A GIMNASIO</t>
  </si>
  <si>
    <t>AEM -18</t>
  </si>
  <si>
    <t xml:space="preserve">NUEVA </t>
  </si>
  <si>
    <t xml:space="preserve"> NUEVA MANEJO INTEGRAL DE RESIDUOS SÓLIDOS</t>
  </si>
  <si>
    <t>NUEVA 2 CPLOG</t>
  </si>
  <si>
    <t>NUEVA 2 CPLOG COORDINACION DE PROCESOS LOGISTICOS (TECNÓLOGO VIRTUAL)</t>
  </si>
  <si>
    <t>AEM -19</t>
  </si>
  <si>
    <t xml:space="preserve"> 3147637 PROMOTORIA EN MANEJO AMBIENTAL</t>
  </si>
  <si>
    <t>2977620 DESARROLLO PUBLICITARIO (TECNÓLOGO VIRTUAL)</t>
  </si>
  <si>
    <t>AEM -20</t>
  </si>
  <si>
    <t>3144198 PROMOTORIA EN MANEJO AMBIENTAL</t>
  </si>
  <si>
    <t>3070487 DESARROLLO PUBLICITARIO (TECNÓLOGO VIRTUAL)</t>
  </si>
  <si>
    <t>AEM -21</t>
  </si>
  <si>
    <t>3118436 DESARROLLO PUBLICITARIO (TECNÓLOGO VIRTUAL)</t>
  </si>
  <si>
    <t>AEM -22</t>
  </si>
  <si>
    <t>3118421 DESARROLLO MULTIMEDIA Y WEB (TECNÓLOGO VIRTUAL)</t>
  </si>
  <si>
    <t>AEM -23</t>
  </si>
  <si>
    <t>2969988 SUPERVISION EN SISTEMAS DE AGUA Y SANEAMIENTO</t>
  </si>
  <si>
    <t>3118537 DESARROLLO MULTIMEDIA Y WEB (TECNÓLOGO VIRTUAL)</t>
  </si>
  <si>
    <t>AEM -24</t>
  </si>
  <si>
    <t>3339974 SUPERVISION EN SISTEMAS DE AGUA Y SANEAMIENTO</t>
  </si>
  <si>
    <t>3118553 DESARROLLO MULTIMEDIA Y WEB (TECNÓLOGO VIRTUAL)</t>
  </si>
  <si>
    <t>AEM -25</t>
  </si>
  <si>
    <t>NUEVA  SUPERVISION EN SISTEMAS DE AGUA Y SANEAMIENTO</t>
  </si>
  <si>
    <t>3070494 GESTION EFICIENTE DE LA ENERGIA (TECNÓLOGO VIRTUAL)</t>
  </si>
  <si>
    <t>AEM -26</t>
  </si>
  <si>
    <t>3316295 TRATAMIENTO DE AGUA ( TECNICO)</t>
  </si>
  <si>
    <t>3118478 GESTION EFICIENTE DE LA ENERGIA (TECNÓLOGO VIRTUAL)</t>
  </si>
  <si>
    <t>AEM -27</t>
  </si>
  <si>
    <t>3286444 TRATAMIENTO DE AGUA ( TECNICO)</t>
  </si>
  <si>
    <t>3186154 GESTION EFICIENTE DE LA ENERGIA (TECNÓLOGO VIRTUAL)</t>
  </si>
  <si>
    <t>AEM -28</t>
  </si>
  <si>
    <t>3186155 GESTION EFICIENTE DE LA ENERGIA (TECNÓLOGO VIRTUAL)</t>
  </si>
  <si>
    <t>3147654 - CARPINTERÍA DE ALUMINIO (TÉCNICO)</t>
  </si>
  <si>
    <t>AEM -29</t>
  </si>
  <si>
    <t>3335812 GESTION CONTABLE Y DE INFORMACION FINANCIERA (TECNÓLOGO VIRTUAL)</t>
  </si>
  <si>
    <t>3292885 - CARPINTERÍA DE ALUMINIO (TÉCNICO)</t>
  </si>
  <si>
    <t>GESTION DE PROYECTOS DE DESARROLLO ECONOMICO Y SOCIAL ( TECNOLOGO)</t>
  </si>
  <si>
    <t>3335813 GESTION CONTABLE Y DE INFORMACION FINANCIERA (TECNÓLOGO VIRTUAL)</t>
  </si>
  <si>
    <t>3117078 - CONSTRUCCION DE ESTRUCTURAS EN CONCRETO (OPERARIO) - BUENAVENTURA</t>
  </si>
  <si>
    <t>3138213 - CONSTRUCCION DE ESTRUCTURAS EN CONCRETO (OPERARIO - FLORIDA) - CAMPESENA</t>
  </si>
  <si>
    <t>3388723 GESTION CONTABLE Y DE INFORMACION FINANCIERA (TECNÓLOGO VIRTUAL)</t>
  </si>
  <si>
    <t>3366365 - CONSTRUCCIÓN DE ESTRUCTURAS EN CONCRETO (OPERARIO) - CALI (SIDOC)</t>
  </si>
  <si>
    <t>3140619 - CONSTRUCCION DE VIAS (TÉCNICO - RESTREPO) - CAMPESENA</t>
  </si>
  <si>
    <t>3122458 - MAMPOSTERIA. (OPERARIO) - JAMUNDÍ</t>
  </si>
  <si>
    <t>3206115 - CONSTRUCCION DE VIAS (TÉCNICO - VIJES) - CAMPESENA</t>
  </si>
  <si>
    <t>3345151 GESTION DE PROYECTOS DE DESARROLLO ECONOMICO Y SOCIAL ( TECNOLOGO)</t>
  </si>
  <si>
    <t>OTRAS HORAS</t>
  </si>
  <si>
    <t>3121306 - MAMPOSTERIA. (OPERARIO) - PALMIRA</t>
  </si>
  <si>
    <t>3353845 - GESTION DE LOS DERECHOS DEL CAMPESINO Y ORDENAMIENTO DE LA TERRITORIALIDAD (TÉCNICO - OBANDO) - CAMPESENA</t>
  </si>
  <si>
    <t>3152267 GESTION DE PROYECTOS DE DESARROLLO ECONOMICO Y SOCIAL ( TECNOLOGO)</t>
  </si>
  <si>
    <t>3317258 - MAMPOSTERÍA (OPERARIO) - CALI</t>
  </si>
  <si>
    <t>C1</t>
  </si>
  <si>
    <t>CAMPESENA - OPERARIO</t>
  </si>
  <si>
    <t>3174034 GESTION DE PROYECTOS DE DESARROLLO ECONOMICO Y SOCIAL ( TECNOLOGO)</t>
  </si>
  <si>
    <t>3068026 - CONSTRUCCION DE EDIFICACIONES (TÉCNICO) - CALI</t>
  </si>
  <si>
    <t>3390282 GESTION DE PROYECTOS DE DESARROLLO ECONOMICO Y SOCIAL ( TECNOLOGO)</t>
  </si>
  <si>
    <t>3234909 - CONSTRUCCIÓN DE EDIFICACIONES (TÉCNICO) - CALI</t>
  </si>
  <si>
    <t>3102586 - MAMPOSTERIA. (OPERARIO - YUMBO) - CONSEJO COMUNITARIO DE LA COMUNIDAD NEGRA DE LA VEREDA MANGA VIEJA</t>
  </si>
  <si>
    <t>3242355 - CONSTRUCCION DE EDIFICACIONES (TÉCNICO) - PALMIRA</t>
  </si>
  <si>
    <t>3112388 - MAMPOSTERIA. (OPERARIO - CALI) - JUNTA DE ACCIÓN COMUNAL ANDRÉS SANÍN</t>
  </si>
  <si>
    <t>3336708 - CONSTRUCCIÓN DE EDIFICACIONES (TÉCNICO) - JAMUNDÍ</t>
  </si>
  <si>
    <t>3124900 - MAMPOSTERIA. (OPERARIO - CALI) - EJÉRCITO NACIONAL DE COLOMBIA</t>
  </si>
  <si>
    <t>3255966 - CONSTRUCCIÓN DE ESTRUCTURAS EN GUADUA - VIJES</t>
  </si>
  <si>
    <t>3145292 - MAMPOSTERIA. (OPERARIO - VERSALLES) - ALCADIA MUNICIPAL DE VERSALLES</t>
  </si>
  <si>
    <t>3361547 - CONSTRUCCIÓN DE ESTRUCTURAS EN GUADUA - KM30</t>
  </si>
  <si>
    <t>3145512 - MAMPOSTERIA. (OPERARIO - FLORIDA) - CABILDO CENTRAL KWE SX YU KIWE</t>
  </si>
  <si>
    <t>EMPRENDIMIENTO Y FOMENTO EMPRESARIAL ( TECNICO)</t>
  </si>
  <si>
    <t>3367324 - CONSTRUCCIÓN DE ESTRUCTURAS EN GUADUA - RESTREPO</t>
  </si>
  <si>
    <t>3216462 - INSTALACIONES ELÉCTRICAS PARA VIVIENDAS (OPERARIO - TULUA) - ALCALDÍA DE TULUA</t>
  </si>
  <si>
    <t>NUEVA-CEG</t>
  </si>
  <si>
    <t>NUEVA -CEG - CONSTRUCCIÓN DE ESTRUCTURAS EN GUADUA - PANCE</t>
  </si>
  <si>
    <t>3365702 - PROMOCIÓN DE PRODUCTOS (AUXILIAR - CALI, CORREGIMIENTO DE MONTEBELLO)</t>
  </si>
  <si>
    <t>3249331 EMPRENDIMIENTO Y FOMENTO EMPRESARIAL ( TECNICO)</t>
  </si>
  <si>
    <t>3215504 - CONSTRUCCIÓN DE PROYECTOS DE JARDINERÍA CON AMOBLAMIENTO URBANO (TÉCNICO) - JAMUNDÍ</t>
  </si>
  <si>
    <t>3396739 - FABRICACIÓN METALMÉCANICA (AUXILIAR - YUMBO)</t>
  </si>
  <si>
    <t>3232860 EMPRENDIMIENTO Y FOMENTO EMPRESARIAL ( TECNICO)</t>
  </si>
  <si>
    <t>3244158 - CONSTRUCCIÓN DE PROYECTOS DE JARDINERÍA CON AMOBLAMIENTO URBANO (TÉCNICO) - VIJES</t>
  </si>
  <si>
    <t>3409614 - CULTIVO DE FLORES, FOLLAJES Y ORNAMENTALES (AUXILIAR - ROLDANILLO)</t>
  </si>
  <si>
    <t>3361935 EMPRENDIMIENTO Y FOMENTO EMPRESARIAL ( TECNICO)</t>
  </si>
  <si>
    <t>3319973 - CONSTRUCCIÓN DE PROYECTOS DE JARDINERÍA CON AMOBLAMIENTO URBANO (TÉCNICO) - JAMUNDÍ (QUINAMAYÓ)</t>
  </si>
  <si>
    <t>FP1</t>
  </si>
  <si>
    <t>FULL POPULAR - TÉCNICO</t>
  </si>
  <si>
    <t xml:space="preserve">NUEVA 1 </t>
  </si>
  <si>
    <t>NUEVA 1  EMPRENDIMIENTO Y FOMENTO EMPRESARIAL ( TECNICO)</t>
  </si>
  <si>
    <t>3389974 - CONSTRUCCIÓN DE PROYECTOS DE JARDINERÍA CON AMOBLAMIENTO URBANO (TÉCNICO) - JAMUNDÍ</t>
  </si>
  <si>
    <t>FP2</t>
  </si>
  <si>
    <t>FULL POPULAR - OPERARIO 1</t>
  </si>
  <si>
    <t>NUEVA-CPJ</t>
  </si>
  <si>
    <t>NUEVA-CPJ - CONSTRUCCIÓN DE PROYECTOS DE JARDINERÍA CON AMOBLAMIENTO URBANO (TÉCNICO) - CALI</t>
  </si>
  <si>
    <t>FP3</t>
  </si>
  <si>
    <t>FULL POPULAR - OPERARIO 2</t>
  </si>
  <si>
    <t>3256681 - CONSTRUCCIONES LIVIANAS INDUSTRIALIZADAS EN SECO (TÉCNICO) - GUACARÍ</t>
  </si>
  <si>
    <t>FP4</t>
  </si>
  <si>
    <t>FULL POPULAR - OPERARIO 3</t>
  </si>
  <si>
    <t>PROYECTO INTEGRADOR</t>
  </si>
  <si>
    <t>3157404 - MANTENIMIENTO Y REPARACION DE EDIFICACIONES. (TÉCNICO) - CANDELARIA</t>
  </si>
  <si>
    <t>3293032 - MANTENIMIENTO Y REPARACIÓN DE EDIFICACIONES (TÉCNICO) - POTRERITO</t>
  </si>
  <si>
    <t>3317160 - MANTENIMIENTO Y REPARACIÓN DE EDIFICACIONES (TÉCNICO) - CALI</t>
  </si>
  <si>
    <t>3359034 - MANTENIMIENTO Y REPARACIÓN DE EDIFICACIONES (TÉCNICO) - JAMUNDÍ</t>
  </si>
  <si>
    <t>NUEVA-MRE</t>
  </si>
  <si>
    <t>NUEVA-MRE - MANTENIMIENTO Y REPARACIÓN DE EDIFICACIONES (TÉCNICO) - PALMIRA</t>
  </si>
  <si>
    <t>3108827 - PINTURA ARQUITECTONICA Y ACABADOS ESPECIALES (TÉCNICO) - PALMIRA</t>
  </si>
  <si>
    <t>3108854 - PINTURA ARQUITECTONICA Y ACABADOS ESPECIALES (TÉCNICO) - PALMIRA</t>
  </si>
  <si>
    <t>3108872 - PINTURA ARQUITECTONICA Y ACABADOS ESPECIALES (TÉCNICO) - PALMIRA</t>
  </si>
  <si>
    <t>3116446 - PINTURA ARQUITECTONICA Y ACABADOS ESPECIALES (TÉCNICO) - PALMIRA</t>
  </si>
  <si>
    <t>3122852 - PINTURA ARQUITECTONICA Y ACABADOS ESPECIALES (TÉCNICO) - YUMBO</t>
  </si>
  <si>
    <t>3364062 - PINTURA ARQUITECTÓNICA Y ACABADOS ESPECIALES (TÉCNICO) - DARIÉN</t>
  </si>
  <si>
    <t>NUEVA-PAAE</t>
  </si>
  <si>
    <t>NUEVA-PAAE - PINTURA ARQUITECTÓNICA Y ACABADOS ESPECIALES (TÉCNICO) - CALI</t>
  </si>
  <si>
    <t>2900069 - CONSTRUCCION EN EDIFICACIONES. (TECNÓLOGO) - CALI</t>
  </si>
  <si>
    <t>2927312 - CONSTRUCCION EN EDIFICACIONES. (TECNÓLOGO) - CALI</t>
  </si>
  <si>
    <t>2927322 - CONSTRUCCION EN EDIFICACIONES. (TECNÓLOGO) - CALI</t>
  </si>
  <si>
    <t>2994020 - CONSTRUCCION EN EDIFICACIONES. (TECNÓLOGO) - CALI</t>
  </si>
  <si>
    <t>2994043 - CONSTRUCCION EN EDIFICACIONES. (TECNÓLOGO) - CALI</t>
  </si>
  <si>
    <t>3031561 - CONSTRUCCION EN EDIFICACIONES. (TECNÓLOGO) - CALI</t>
  </si>
  <si>
    <t>3093689 - CONSTRUCCION EN EDIFICACIONES. (TECNÓLOGO) - CALI</t>
  </si>
  <si>
    <t>3234904 - CONSTRUCCIÓN EN EDIFICACIONES (TECNÓLOGO)</t>
  </si>
  <si>
    <t>3339671 - CONSTRUCCIÓN EN EDIFICACIONES (TECNÓLOGO) - CALI</t>
  </si>
  <si>
    <t>NUEVA-CEE-1</t>
  </si>
  <si>
    <t>NUEVA-CEE1 - CONSTRUCCIÓN EN EDIFICACIONES (TECNÓLOGO) - CALI</t>
  </si>
  <si>
    <t>NUEVA-CEE-2</t>
  </si>
  <si>
    <t>NUEVA-CEE2 - CONSTRUCCIÓN EN EDIFICACIONES (TECNÓLOGO) - CALI</t>
  </si>
  <si>
    <t xml:space="preserve">3026400 - MANTENIMIENTO Y REPARACION DE EDIFICACIONES. (TÉCNICO) - CALI </t>
  </si>
  <si>
    <t>PROYECTO SENA JAMUNDÍ</t>
  </si>
  <si>
    <t>PROYECTO VIVERO SENA - SEDE JAMUNDÍ</t>
  </si>
  <si>
    <t>PROYECTO PAISAJÍSMO</t>
  </si>
  <si>
    <t>PROYECTO DE PAISAJISMO SEDES CENTRO DE LA CONSTRUCCIÓN</t>
  </si>
  <si>
    <t>SERVICIOS TECNOLÓGICOS LABORATORIO DE MATERIALES</t>
  </si>
  <si>
    <t>PROYECTO
ECOMATERIALES</t>
  </si>
  <si>
    <t>PROYECTO TALLER DE ECOMATERIALES - JAMUNDÍ - 1</t>
  </si>
  <si>
    <t>PROYECTO TALLER DE ECOMATERIALES - JAMUNDÍ - 2</t>
  </si>
  <si>
    <t xml:space="preserve">WOLRDSKILLS </t>
  </si>
  <si>
    <t>ENTRENAMIENTO PARA COMPETENCIA WOLRDSKILLS - ESPECIALIDAD PINTURA Y DECORACIÓN</t>
  </si>
  <si>
    <t>SENA/ EMPRESA COFORMADOR</t>
  </si>
  <si>
    <t>COFORMACIÓN APRENDICES EN ETAPA PRODUCTIVA - CONSTRUCCIÓN - CONSTRUCCIÓN - 1</t>
  </si>
  <si>
    <t>COFORMACIÓN APRENDICES EN ETAPA PRODUCTIVA - CONSTRUCCIÓN - CONSTRUCCIÓN - 2</t>
  </si>
  <si>
    <t>DINAMIZADOR ÁREA</t>
  </si>
  <si>
    <t>DINAMIZADOR ÁREA CARPINTERÍA ALUMINIO</t>
  </si>
  <si>
    <t>GENERALES</t>
  </si>
  <si>
    <t>COMPETENCIAS</t>
  </si>
  <si>
    <t>AMBIENTES</t>
  </si>
  <si>
    <t>BL</t>
  </si>
  <si>
    <t>No</t>
  </si>
  <si>
    <t>Gen</t>
  </si>
  <si>
    <t>Com</t>
  </si>
  <si>
    <t>Ins</t>
  </si>
  <si>
    <t>Amb</t>
  </si>
  <si>
    <t>MIGUEL!</t>
  </si>
  <si>
    <t>A</t>
  </si>
  <si>
    <t>C</t>
  </si>
  <si>
    <t>D</t>
  </si>
  <si>
    <t>E</t>
  </si>
  <si>
    <t>F</t>
  </si>
  <si>
    <t>G</t>
  </si>
  <si>
    <t>H</t>
  </si>
  <si>
    <t>I</t>
  </si>
  <si>
    <t>J</t>
  </si>
  <si>
    <t>SUZANN!</t>
  </si>
  <si>
    <t>CATHERINE!</t>
  </si>
  <si>
    <t>RAFAEL_JUAN!</t>
  </si>
  <si>
    <t>INSTRUCTORES I TRIMESTRE DE 2026</t>
  </si>
  <si>
    <t>BLOQUES</t>
  </si>
  <si>
    <t>SUPERVISOR</t>
  </si>
  <si>
    <t>INSTRUCTORES</t>
  </si>
  <si>
    <t>DÍA</t>
  </si>
  <si>
    <t>ASIGNADOS</t>
  </si>
  <si>
    <t>LOGÍSTICA Y GESTIÓN DE LA PRODUCCIÓN - SEGURIDAD Y SALUD EN EL TRABAJO</t>
  </si>
  <si>
    <t>08:00 - 12:00</t>
  </si>
  <si>
    <t>COMPETENCIAS CLAVES - BILINGUISMO (INGLÉS VIRTUAL)</t>
  </si>
  <si>
    <t>CONSTRUCCIÓN - ARQUITECTURA Y DECORACIÓN</t>
  </si>
  <si>
    <t>COMPETENCIAS CLAVES - TIC</t>
  </si>
  <si>
    <t>INFRAESTRUCTURA - TOPOGRAFÍA</t>
  </si>
  <si>
    <t>COMPETENCIAS CLAVES - BILINGUISMO (INGLÉS PRESENCIAL)</t>
  </si>
  <si>
    <t>CAMPESENA - CONSTRUCCIÓN - INFRAESTRUCTURA</t>
  </si>
  <si>
    <t>ALEXANDER MENA GUTIÉRREZ</t>
  </si>
  <si>
    <t>INFORMÁTICA, DISEÑO Y DESARROLLO DE SOFTWARE (VIRTUAL)</t>
  </si>
  <si>
    <t>ECONOMÍA POPULAR - CONSTRUCCIÓN</t>
  </si>
  <si>
    <t>ALEXANDER QUIÑONEZ LUNA</t>
  </si>
  <si>
    <t>GESTIÓN ADMINISTRATIVA Y FINANCIERA</t>
  </si>
  <si>
    <t>ANA DEISY RAMIREZ CASTRO</t>
  </si>
  <si>
    <t>ANA ISABEL ESTUPIÑAN VELOZA</t>
  </si>
  <si>
    <t>COMERCIO Y VENTAS - DESARROLLO PUBLICITARIO (VIRTUAL)</t>
  </si>
  <si>
    <t>PEDAGOGÍA Y DIDÁCTICA</t>
  </si>
  <si>
    <t>ANA MARÍA SALAZAR CASTRILLÓN</t>
  </si>
  <si>
    <t>COMPETENCIAS TRANSVERSALES - DERECHOS FUNDAMENTALES DEL TRABAJO</t>
  </si>
  <si>
    <t>COMERCIO Y VENTAS - DESARROLLO MULTIMEDIA Y WEB (VIRTUAL)</t>
  </si>
  <si>
    <t>ENERGÍA ELÉCTRICA - GENERACIÓN</t>
  </si>
  <si>
    <t>CONSTRUCCIÓN - CONSTRUCCIÓN</t>
  </si>
  <si>
    <t>ARTICULACIÓN CON LA EDUCACIÓN MEDIA - CONSTRUCCIÓN</t>
  </si>
  <si>
    <t>ARMANDO JOSÉ MELENDEZ CAMARGO</t>
  </si>
  <si>
    <t>INFRAESTRUCTURA - MAQUINARIA PESADA</t>
  </si>
  <si>
    <t>TRABAJO SEGURO EN ALTURAS</t>
  </si>
  <si>
    <t>CARLOS ANDRÉS CASTAÑO RAMÍREZ</t>
  </si>
  <si>
    <t>CARLOS HUMBERTO ALVAREZ OBANDO</t>
  </si>
  <si>
    <t>CARLOS HUMBERTO VARELA BARRAGÁN</t>
  </si>
  <si>
    <t>LOGÍSTICA Y GESTIÓN DE LA PRODUCCIÓN - COORDINACIÓN DE PROCESOS LOGISTICOS (VIRTUAL)</t>
  </si>
  <si>
    <t>COMPETENCIAS CLAVES - RAZONAMIENTO CUANTITATIVO</t>
  </si>
  <si>
    <t>COMPETENCIAS TRANSVERSALES - ACTIVIDAD FÍSICA Y HÁBITOS DE VIDA SALUDABLE</t>
  </si>
  <si>
    <t>CÉSAR AUGUSTO PALOMINO PEREZ</t>
  </si>
  <si>
    <t>COMPETENCIAS CLAVES - INVESTIGACIÓN</t>
  </si>
  <si>
    <t>CLÍMACO RAÚL BURBANO CRIOLLO</t>
  </si>
  <si>
    <t>CRUCELLIS CAICEDO ARROYO</t>
  </si>
  <si>
    <t>COMPETENCIAS TRANSVERSALES - CULTURA EMPRENDEDORA Y EMPRESARIAL</t>
  </si>
  <si>
    <t>CONSTRUCCIÓN - INFRAESTRUCTURA</t>
  </si>
  <si>
    <t>DARÍO FERNANDO BOHÓRQUEZ DÍAZ</t>
  </si>
  <si>
    <t>ENERGÍA ELÉCTRICA - USO FINAL - GESTIÓN EFICIENTE DE LA ENERGÍA (VITUAL)</t>
  </si>
  <si>
    <t>CONSTRUCCIÓN - CARPINTERIA EN ALUMINIO</t>
  </si>
  <si>
    <t>INFRAESTRUCTURA - CONSTRUCCIÓN DE VÍAS (PLACA HUELLA) FEC</t>
  </si>
  <si>
    <t>DIEGO MASSO</t>
  </si>
  <si>
    <t>AMBIENTAL - GESTIÓN AMBIENTAL, SECTORIAL Y URBANA</t>
  </si>
  <si>
    <t>ENERGÍA ELÉCTRICA - USO FINAL</t>
  </si>
  <si>
    <t>ENFOQUE DIFERENCIAL</t>
  </si>
  <si>
    <t>INFRAESTRUCTURA - OBRAS CIVILES</t>
  </si>
  <si>
    <t>EMERSON QUEJADA BEJARANO</t>
  </si>
  <si>
    <t>ARTICULACIÓN CON LA EDUCACIÓN MEDIA - ARQUITECTURA Y DECORACIÓN</t>
  </si>
  <si>
    <t xml:space="preserve">ERIKA ANDREA OCAMPO MOLINA </t>
  </si>
  <si>
    <t>DESPLAZADOS - COMPETENCIAS TRANSVERSALES - EMPRENDIMIENTO</t>
  </si>
  <si>
    <t>ESMAYLES RIASCOS RENTERÍA</t>
  </si>
  <si>
    <t>CONSTRUCCIÓN - PROYECTOS DE JARDINERÍA Y AMOBLAMIENTO</t>
  </si>
  <si>
    <t>INFRAESTRUCTURA - CONSTRUCCIÓN DE VÍAS (PLACA HUELLA)</t>
  </si>
  <si>
    <t>FREDY HURTADO HURTADO</t>
  </si>
  <si>
    <t>ARTICULACIÓN CON LA EDUCACIÓN MEDIA - ENERGÍA ELÉCTRICA</t>
  </si>
  <si>
    <t>GUILLERMO IVÁN GAMBOA ALZATE</t>
  </si>
  <si>
    <t>HEBERT MAURICIO TABARES</t>
  </si>
  <si>
    <t>HERNAN AMADOR COLLAZOS</t>
  </si>
  <si>
    <t>ISABEL CRISTINA ZAPATA QUINTANA</t>
  </si>
  <si>
    <t>IVÁN EDELBERTO RECALDE CAICEDO</t>
  </si>
  <si>
    <t>JESÚS ARBEY MESA LONDOÑO</t>
  </si>
  <si>
    <t>JOHAN CAMILO GÓMEZ GÓMEZ</t>
  </si>
  <si>
    <t>ECONOMÍA POPULAR - ELECTRICIDAD</t>
  </si>
  <si>
    <t>JOHN EDUAR ZULUAGA RANZON</t>
  </si>
  <si>
    <t>JOHN FERNANDO BUENO CORREDOR</t>
  </si>
  <si>
    <t>ARTICULACIÓN CON LA EDUCACIÓN MEDIA - DERECHOS FUNDAMENTALES</t>
  </si>
  <si>
    <t>JORGE ALBERTO CELIS CORREA</t>
  </si>
  <si>
    <t>CONSTRUCCIÓN - ESTRUCTURAS DE GUADUA</t>
  </si>
  <si>
    <t>COMPLEMENTARIA VIRTUAL SIN IDIOMAS</t>
  </si>
  <si>
    <t>JOSÉ FRANCISCO GIRALDO HERRERA</t>
  </si>
  <si>
    <t>CONSTRUCCIÓN - HIDRÁULICA, SANITARIA Y GAS</t>
  </si>
  <si>
    <t>COMERCIO Y VENTAS - GESTIÓN DE VENTAS</t>
  </si>
  <si>
    <t>JUAN CARLOS CANDAMIL SALAZAR</t>
  </si>
  <si>
    <t>ECONOMÍA POPULAR - COMPETENCIAS TRANSVERSALES - EMPRENDIMIENTO</t>
  </si>
  <si>
    <t>JUAN PABLO VALENCIA DÁVILA</t>
  </si>
  <si>
    <t>JULIÁN ANDRÉS CHACÓN GUASCA</t>
  </si>
  <si>
    <t>COMPETENCIAS TRANSVERSALES - MEDIO AMBIENTE Y SEGURIDAD Y SALUD EN EL TRABAJO</t>
  </si>
  <si>
    <t>JULIETA SALAZAR DE LA TORRE</t>
  </si>
  <si>
    <t>COMPETENCIAS TRANSVERSALES - ÉTICA PARA LA CONSTRUCCIÓN DE UNA CULTURA DE PAZ</t>
  </si>
  <si>
    <t>KAROL JULIETTE CHAVARRO MORENO</t>
  </si>
  <si>
    <t>GESTIÓN ADMINISTRATIVA Y FINANCIERA - GESTION CONTABLE Y DE INFORMACIÓN FINANCIERA (VIRTUAL)</t>
  </si>
  <si>
    <t>LAURA VICTORIA SALDARRIAGA MOLINA</t>
  </si>
  <si>
    <t>LEYDI AMPARO MORALES MEDINA</t>
  </si>
  <si>
    <t>LILIANA MOSQUERA PALACIOS</t>
  </si>
  <si>
    <t>CONSTRUCCIÓN</t>
  </si>
  <si>
    <t>LIZETH CALVO</t>
  </si>
  <si>
    <t>LUÍS ALFONSO GONZÁLEZ ARENAS</t>
  </si>
  <si>
    <t>LUÍS ENRIQUE GIRALDO CEPEDA</t>
  </si>
  <si>
    <t>AMBIENTAL - RECURSO HÍDRICO</t>
  </si>
  <si>
    <t>ARTICULACIÓN CON LA EDUCACIÓN MEDIA - EBANISTERÍA</t>
  </si>
  <si>
    <t xml:space="preserve">MANUEL FERNANDO BUITRÓN PINTO </t>
  </si>
  <si>
    <t>MARÍA RUBIELA MONCADA MEDINA</t>
  </si>
  <si>
    <t>MARIO ALEXANDER QUIÑONES QUIÑONES</t>
  </si>
  <si>
    <t>MARTHA CECILIA CHAUX SÁNCHEZ</t>
  </si>
  <si>
    <t>MARTHA ISABEL CASTAÑO RODAS</t>
  </si>
  <si>
    <t>DISEÑO</t>
  </si>
  <si>
    <t>COMPETENCIAS CLAVES - COMUNICACIÓN</t>
  </si>
  <si>
    <t>CONSTRUCCIÓN - ESTRUCTURAS EN GUADUA</t>
  </si>
  <si>
    <t>PABLO CÉSAR GRANADOS GIRALDO</t>
  </si>
  <si>
    <t>PRODUCCIÓN Y TRANSFORMACIÓN - RED DE CONOCIMIENTO PECUARIA</t>
  </si>
  <si>
    <t>RICARDO ANDRES MAYOR NETS</t>
  </si>
  <si>
    <t>DESPLAZADOS - CONSTRUCCIÓN</t>
  </si>
  <si>
    <t>RUBÉN ANDRÉS NEIRA IBARRA</t>
  </si>
  <si>
    <t>SANDRA LORENA GÓMEZ VELASCO</t>
  </si>
  <si>
    <t>SANDRA PATRICIA ZEA FRANK</t>
  </si>
  <si>
    <t>SIGIFREDO CASTAÑO PÉREZ</t>
  </si>
  <si>
    <t>SIHOMARA MARQUEZ ARBOLEDA</t>
  </si>
  <si>
    <t>CONSTRUCCIÓN - GUADUA</t>
  </si>
  <si>
    <t>VÍCTOR HUGO LÓPEZ ESPEJO</t>
  </si>
  <si>
    <t>VÍCTOR HUGO OSSA OSSA</t>
  </si>
  <si>
    <t>WILKER ANTONIO JORDÁN MOSQUERA</t>
  </si>
  <si>
    <t>CONSTRUCCIÓN - CARPINTERÍA DE ALUMINIO</t>
  </si>
  <si>
    <t>NN ADSO</t>
  </si>
  <si>
    <t>NN DEMUWE</t>
  </si>
  <si>
    <t>ECONOMÍA POPULAR - EMPRENDIMIENTO</t>
  </si>
  <si>
    <t>NN EMPRENDIMIENTO</t>
  </si>
  <si>
    <t>CAMPESENA - EMPRENDIMIENTO</t>
  </si>
  <si>
    <t>NN EMPRENDIMIENTO CAMPESENA</t>
  </si>
  <si>
    <t>AMBIENTES DE APRENDIZAJE</t>
  </si>
  <si>
    <t>EMPRESA / SENA</t>
  </si>
  <si>
    <t>AULA DE ACONDICIONAMIENTO FÍSICO (NIVEL 1)</t>
  </si>
  <si>
    <t>ÁREA DE PRÁCTICAS / PATIO CENTRAL - SENA CENTRO DE LA CONSTRUCCIÓN</t>
  </si>
  <si>
    <t>ÁREA DE PRÁCTICAS / PATIO POSTERIOR - SENA CENTRO DE LA CONSTRUCCIÓN</t>
  </si>
  <si>
    <t>ÁREA DE PRÁCTICAS / VÍAS INTERNAS - SENA CENTRO DE LA CONSTRUCCIÓN</t>
  </si>
  <si>
    <t>CENTRO DE ENTRENAMIENTO TRABAJO SEGURO EN ALTURAS - SENA COMPLEJO SALOMIA</t>
  </si>
  <si>
    <t>LABORATORIO DE INSTALACIONES HIDRÁULICAS Y SANITARIAS - SENA CENTRO DE LA CONSTRUCCIÓN</t>
  </si>
  <si>
    <t>LABORATORIO DE MATERIALES 1 - SENA CENTRO DE LA CONSTRUCCIÓN</t>
  </si>
  <si>
    <t>LABORATORIO RED AMBIENTAL - SENA CENTRO DE LA CONSTRUCCIÓN</t>
  </si>
  <si>
    <t>104 - LABORATORIO RED AMBIENTAL - SENA CENTRO DE LA CONSTRUCCIÓN</t>
  </si>
  <si>
    <t>206 - LABORATORIO DE INSTALACIONES HIDRÁULICAS Y SANITARIAS - SENA CENTRO DE LA CONSTRUCCIÓN</t>
  </si>
  <si>
    <t>INSTITUCIÓN EDUCATIVA SANTAFÉ - AULA 105</t>
  </si>
  <si>
    <t>INSTITUCIÓN EDUCATIVA SANTAFÉ - AULA 207</t>
  </si>
  <si>
    <t>INSTITUCIÓN EDUCATIVA SANTAFÉ - ÁREA DE PRÁCTICAS 1</t>
  </si>
  <si>
    <t>INSTITUCIÓN EDUCATIVA SANTAFÉ - ÁREA DE PRÁCTICAS 2</t>
  </si>
  <si>
    <t>INSTITUCIÓN EDUCATIVA SANTAFÉ - ÁREA DE PRÁCTICAS 3</t>
  </si>
  <si>
    <t>SEDE ANDRÉS SANÍN - AULA 101 - GIMNASIO (CALLE 75 No. 19-52)</t>
  </si>
  <si>
    <t>SEDE ANDRÉS SANÍN - SALA DE INSTRUCTORES</t>
  </si>
  <si>
    <t>SEDE CENTRO - AULA DE APOYO CONSTRUCCIÓN - SENA AVENIDA 4N CON CALLE 10N</t>
  </si>
  <si>
    <t>SEDE CENTRO - TALLER DE ENERGÍA ELÉCTRICA - SENA AVENIDA 4N CON CALLE 10N</t>
  </si>
  <si>
    <t>CALI - ATANASIO GIRARDOT - SALÓN COMUNAL</t>
  </si>
  <si>
    <t>BOLÍVAR - ALCALDÍA MUNICIPAL</t>
  </si>
  <si>
    <t>BOLÍVAR - ALCALDÍA MUNICIPAL - PATIO DE PRÁCTICAS</t>
  </si>
  <si>
    <t>BOLÍVAR - CORREGIMIENTO DE NARANJAL</t>
  </si>
  <si>
    <t>BOLÍVAR - CORREGIMIENTO LA PRIMAVERA - ESCUELA SANTO TOMÁS (Salida de la Tulia)</t>
  </si>
  <si>
    <t xml:space="preserve">BOLÍVAR - CORREGIMIENTO RICAURTE - INSTITUCIÓN EDUCATIVA MANUEL DOLORES MONDRAGÓN, SATÉLITE RICAURTE - AULA 01 </t>
  </si>
  <si>
    <t>BOLÍVAR - PUNTO VIVE DIGITAL (CALLE 4 CARRERA 5 ESQUINA)</t>
  </si>
  <si>
    <t>BUENAVENTURA - CASETA COMUNAL BARRIO EL PORVENIR (CALLE 7 No. 38-40)</t>
  </si>
  <si>
    <t>BUENAVENTURA - CENTRO NAÚTICO PESQUERO - BLOQUE 2, AULA 203 (AVENIDA SIMÓN BOLÍVAR, KILÓMETRO 5)</t>
  </si>
  <si>
    <t>BUENAVENTURA - CORREGIMIENTO DE CISNEROS - INSTITUCIÓN EDUCATIVA FRANCISCO JAVIER CISNEROS</t>
  </si>
  <si>
    <t>BUENAVENTURA - INSTITUCIÓN EDUCATIVA DIOCESANO JESÚS ADOLESCENTE (CARRERA 66 No. 12 SUR)</t>
  </si>
  <si>
    <t>BUENAVENTURA - UNIVERSIDAD UNIMINUTO (CALLE 6 55C-42, LOS LAURELES) - AULA 2</t>
  </si>
  <si>
    <t>BUGA - SENA CENTRO AGROPECIARIO DE BUGA</t>
  </si>
  <si>
    <t>BUGA - SENA CENTRO AGROPECIARIO DE BUGA - SALÓN Q5 ZONA DE VIVEROS</t>
  </si>
  <si>
    <t>CALI - CALIMIO DESEPAZ - INSTITUCIÓN EDUCATIVA LLANO VERDE (CALLE 123 No. 26M3-01)</t>
  </si>
  <si>
    <t>CALI - CALIPSO - CARRERA 28E No. 72C1-20, JUNTA DE ACCIÓN COMUNAL</t>
  </si>
  <si>
    <t>CALI - CASA DE LA JUSTICIA - ALFONSO LÓPEZ - AVENIDA CIUDAD DE CALI (CALLE 73 # 7G-127)</t>
  </si>
  <si>
    <t>CALI - CENTRO CULTURAL SOMOS PACÍFICO (CARRERA 28B 121-55, POTRERO GRANDE) - AULA 1</t>
  </si>
  <si>
    <t>CALI - CENTRO CULTURAL SOMOS PACÍFICO (CARRERA 28B 121-55, POTRERO GRANDE) - AULA 2</t>
  </si>
  <si>
    <t>CALI - CENTRO DE FORMACIÓN JUVENIL BUEN PASTOR (CARRERA 31 A No. 27B-34)</t>
  </si>
  <si>
    <t>CALI - CENTRO DE FORMACIÓN JUVENIL VALLE DEL LILI (CARRERA 108 No. 48-61)</t>
  </si>
  <si>
    <t>CALI - CENTRO DOCENTE LICEO MARISOL (CARRERA 26J No. 106-60)</t>
  </si>
  <si>
    <t>CALI - COLEGIO JUANA DE ARCO - SAN LUIS -CARRERA 1A13 con CALLE 73</t>
  </si>
  <si>
    <t>CALI - CONSTRUCTORA BOLÍVAR S. A.</t>
  </si>
  <si>
    <t>CALI - CORREGIMIENTO DE GOLONDRINAS - INSTITUCIÓN EDUCATIVA GOLONDRINAS</t>
  </si>
  <si>
    <t>CALI - CORREGIMIENTO DE LA BUITRERA - KILOMETRO 3, BIBLIOTECA PÚBLICA LA BUITRERA</t>
  </si>
  <si>
    <t>CALI - CORREGIMIENTO DE MONTEBELLO</t>
  </si>
  <si>
    <t>CALI - EJÉRCITO NACIONAL DE COLOMBIA - TERCERA BRIGADA - AULA 1</t>
  </si>
  <si>
    <t>CALI - EJÉRCITO NACIONAL DE COLOMBIA - TERCERA BRIGADA - AULA 2</t>
  </si>
  <si>
    <t>CALI - EJÉRCITO NACIONAL DE COLOMBIA - TERCERA BRIGADA - AULA 3</t>
  </si>
  <si>
    <t>CALI - EL GUABAL - COLEGIO COMUNAL NUEVA GRANADA - CARRERA 40 No. 14B-21</t>
  </si>
  <si>
    <t>CALI - EMCALI - CENTRO DE OPERACIONES NAVARRO - AUDITORIO (TRANSVERSAL 25 No. 27A-40, BARRIO PRIMITIVO CRESPO)</t>
  </si>
  <si>
    <t>CALI - INSTITUCIÓN EDUCATIVA ALFONSO LÓPEZ PUMAREJO AULA 1  (CARRERA 72S BIS No. 72-00)</t>
  </si>
  <si>
    <t>CALI - INSTITUCIÓN EDUCATIVA ALFONSO LÓPEZ PUMAREJO AULA 2  (CARRERA 72S BIS No. 72-00)</t>
  </si>
  <si>
    <t>CALI - INSTITUCIÓN EDUCATIVA DONALD RODRIGO TAFUR AULA 1 (CARRERA 43B No. 40-11)</t>
  </si>
  <si>
    <t>CALI - INSTITUCIÓN EDUCATIVA DONALD RODRIGO TAFUR AULA 2 (CARRERA 43B No. 40-11)</t>
  </si>
  <si>
    <t>CALI - INSTITUCIÓN EDUCATIVA INEM JORGE ISAACS AULA 1 (CARRERA 5N No. 61N-126)</t>
  </si>
  <si>
    <t>CALI - INSTITUCIÓN EDUCATIVA INEM JORGE ISAACS AULA 2 (CARRERA 5N No. 61N-126)</t>
  </si>
  <si>
    <t>CALI - INSTITUCIÓN EDUCATIVA MONSEÑOR RAMÓN ARCILA (DIAGONAL 26 I 3T No. 80A-18)</t>
  </si>
  <si>
    <t>CALI - INSTITUCIÓN EDUCATIVA MONTEBELLO SEDE ANTONIO RICAURTE (AVENIDA 43 OESTE No. 5A-49, CORREGIMIENTO DE MONTEBELLO)</t>
  </si>
  <si>
    <t>CALI - INSTITUCIÓN EDUCATIVA NUEVO LATIR (AVENIDA 2 NORTE No. 10-70)</t>
  </si>
  <si>
    <t>CALI - INSTITUCIÓN EDUCATIVA SANTO TOMÁS - C. A. S. D.  (CALLE 34 No. 3N -15) - AULA 1</t>
  </si>
  <si>
    <t>CALI - INSTITUCIÓN EDUCATIVA SANTO TOMÁS - C. A. S. D.  (CALLE 34 No. 3N -15) - SALA DE INFORMÁTICA DIBUJO</t>
  </si>
  <si>
    <t>CALI - INSTITUCIÓN EDUCATIVA SANTO TOMÁS - C. A. S. D.  (CALLE 34 No. 3N -15) - TALLER DE DIBUJO</t>
  </si>
  <si>
    <t>CALI - INSTITUCIÓN EDUCATIVA TÉCNICO INDUSTRIAL DIEZ DE MAYO (CARRERA 25 No. 26-13)</t>
  </si>
  <si>
    <t>CALI - INSTITUCIÓN EDUCATIVA TÉCNICO INDUSTRIAL PEDRO ANTONIO MOLINA (CARRERA 1A-10 No. 71-00)</t>
  </si>
  <si>
    <t>CALI - INSTITUTO MODERNO DESEPAZ (CARRERA 25 No. 122-18, BARRIO DESEPAZ)</t>
  </si>
  <si>
    <t>CALI - INSTITUTO NACIONAL PENITENCIARIO -INPEC-, ESTABLECIMIENTO PENITENCIARIO DE MEDIANA SEGURIDAD CARCELARIO DE CALI - AULA 1</t>
  </si>
  <si>
    <t>CALI - MARIANO RAMOS - INSTITUCIÓN EDUCATIVA RODRIGO LLOREDA CAICEDO - CARRERA 38A No. 47A-45 - AULA 1</t>
  </si>
  <si>
    <t>CALI - SAN LUÍS BIBLIOTECA PÚBLICA MUNICIPAL - CALLE 71 No. 1A-10</t>
  </si>
  <si>
    <t>CALI - SECRETARÍA DE INFRAESTRUCTURA (CALLE 70 No. 8-20)</t>
  </si>
  <si>
    <t>CALI - SILOÉ - INSTITUCIÓN EDUCATIVA JOSÉ MARIA CORDOBA (CARRERA 53D OESTE No. 12C - 47)</t>
  </si>
  <si>
    <t>CALI - TECNOCENTRO CULTURAL SOMOS PACÍFICO (CARRERA 28B No. 121B-55, POTRERO) - AULA 2</t>
  </si>
  <si>
    <t>CALI - TERRÓN COLORADO - I. E. JOSÉ HOLGUÍN GARCÉS - Avenida 4A Oeste No. 23-108 - AULA 1</t>
  </si>
  <si>
    <t>CALIMA EL DARIÉN - AUDITORIO (CALLE 10 6-25 ALCALDÍA MUNICIPAL)</t>
  </si>
  <si>
    <t>CALIMA EL DARIÉN - AULA 1</t>
  </si>
  <si>
    <t>CALIMA EL DARIÉN - AULA 2</t>
  </si>
  <si>
    <t>CALIMA EL DARIÉN - PUNTO VIVE DIGITAL (I. E. GIMNASIO DEL CALIMA)</t>
  </si>
  <si>
    <t>CANDELARIA -  PUNTO VIVE DIGITAL (CALLE 9 No. 5-46)</t>
  </si>
  <si>
    <t>CANDELARIA - AULA 1 - ESCUELA DE ARTES Y OFICIOS (CALLE 8 CARRERA 5)</t>
  </si>
  <si>
    <t>CANDELARIA - AULA 1 - I. E. NUESTRA SEÑORA DE LA CANDELARIA</t>
  </si>
  <si>
    <t>CANDELARIA - VILLAGORGONA AULA 1 - I. E. INMACULADA CONCEPCIÓN, SEDE SANTA TERESITA (CARRERA 11 8-57)</t>
  </si>
  <si>
    <t>DAGUA - CORREGIMIENTO DE LOBOGUERRERO - INSTITUCIÓN EDUCATIVA CAMILO TORRES, SEDE PRINCIPAL</t>
  </si>
  <si>
    <t>EL CERRITO - CORREGIMIENTO EL PLACER - AUSERPUB ESP - CARRERA 7 No. 1-30</t>
  </si>
  <si>
    <t>EL CERRITO - INSTITUCIÓN EDUCATIVA SAGRADO CORAZÓN AULA 1 (CARRERA 10 No. 9-84)</t>
  </si>
  <si>
    <t>EL CERRITO - INSTITUCIÓN EDUCATIVA SAGRADO CORAZÓN AULA 2 (CARRERA 10 No. 9-84)</t>
  </si>
  <si>
    <t>FLORIDA - CASA DE LA CIENCIA Y LA CULTURA HERNANDO CAICEDO CAICEDO ( CALLE 9 CARRERA 21 ESQUINA #8-59)</t>
  </si>
  <si>
    <t>FLORIDA - CENTRO REGIONAL DE EDUCACIÓN INTEGRAL -CREI- AULA 2 (CALLE 9 15-40)</t>
  </si>
  <si>
    <t>FLORIDA - INSTITUCIÓN EDUCATIVA ABSALÓN TORRES CAMACHO - SEDE JULIO ARBOLEDA</t>
  </si>
  <si>
    <t>FLORIDA - INSTITUCIÓN EDUCATIVA ABSALÓN TORRES CAMACHO (CALLE 8 No. 23-51)</t>
  </si>
  <si>
    <t xml:space="preserve">FLORIDA - SALON COMUNAL JAC CORREGIMIENTO DE LA UNION </t>
  </si>
  <si>
    <t>GINEBRA - COLEGIO LA SALLE</t>
  </si>
  <si>
    <t>GUACARÍ - CENTRO DE CAPACITACIÓN PARA ADULTOS ALFONSO LÓPEZ PUMAREJO -CCPAL-, AULA 01 (CARRERA 11 No. 4-65).</t>
  </si>
  <si>
    <t>GUACARÍ - INSTITUCIÓN EDUCATIVA ESCUELA NORMAL SUPERIOR MIGUEL DE CERVANTES SAAVEDRA SEDE JOSÉ  MANUEL SAAVEDRA GALINDO (CALLE 3 No. 8-64)</t>
  </si>
  <si>
    <t>JAMUNDÍ - ALCALDÍA MUNICIPAL SEDE LAS FLORES - CULTIVARTE</t>
  </si>
  <si>
    <t>JAMUNDÍ - AULA 1 - I.E. EL RODEO (CARRERA 37 SUR 20E-40)</t>
  </si>
  <si>
    <t>JAMUNDÍ - AULA 2 - I.E. EL RODEO (CARRERA 37 SUR 20E-40)</t>
  </si>
  <si>
    <t>JAMUNDÍ - AULA 5 - I.E. EL RODEO (CARRERA 37 SUR 20E-40)</t>
  </si>
  <si>
    <t>JAMUNDÍ - COMPLEJO CARCELARIO Y PENITENCIARIO CON ALTA Y MEDIA SEGURIDAD DE JAMUNDÍ (Kilometro 2.7 Vía Bocas del Palo, Jamundí) - AULA 1</t>
  </si>
  <si>
    <t>JAMUNDÍ - COMPLEJO CARCELARIO Y PENITENCIARIO CON ALTA Y MEDIA SEGURIDAD DE JAMUNDÍ (Kilometro 2.7 Vía Bocas del Palo, Jamundí) - AULA 2</t>
  </si>
  <si>
    <t>JAMUNDÍ - COMPLEJO CARCELARIO Y PENITENCIARIO CON ALTA Y MEDIA SEGURIDAD DE JAMUNDÍ (Kilometro 2.7 Vía Bocas del Palo, Jamundí) - AULA 3</t>
  </si>
  <si>
    <t>JAMUNDÍ - COMPLEJO CARCELARIO Y PENITENCIARIO CON ALTA Y MEDIA SEGURIDAD DE JAMUNDÍ (Kilometro 2.7 Vía Bocas del Palo, Jamundí) - AULA 4</t>
  </si>
  <si>
    <t>JAMUNDI - INSTITUCIÓN EDUCATIVA SIMÓN BOLÍVAR (CALLE 12 No. 12-38)</t>
  </si>
  <si>
    <t>JAMUNDÍ - INSTITUCIÓN EDUCATIVA TÉCNICO INDUSTRIAL ESPAÑA - AULA 1</t>
  </si>
  <si>
    <t>JAMUNDÍ - INSTITUCIÓN EDUCATIVA TÉCNICO INDUSTRIAL ESPAÑA - AULA 2</t>
  </si>
  <si>
    <t>JAMUNDÍ - INSTITUCIÓN EDUCATIVA TÉCNICO INDUSTRIAL ESPAÑA (CARRERA 14 No. 12-11)</t>
  </si>
  <si>
    <t>JAMUNDÍ - LABORATORIOS DE INNOVACIÓN CIUDADANA (LINCI SAN PEDRO - CALLE 17 CARRERA 7)</t>
  </si>
  <si>
    <t>OBANDO - SALON PARROQUIA SAN JOSÉ  (CARRERA 1 CON CALLE 3, ESQUINA)</t>
  </si>
  <si>
    <t>PALMIRA - INSTITUCIÓN EDUCATIVA TECNICA INDUSTRIAL HUMBERTO RAFFO RIVERA. (CARRERA 22 No. 40A-36)</t>
  </si>
  <si>
    <t>PALMIRA - INSTITUCIÓN EDUCATIVA TÉCNICO INDUSTRIAL HUMBERTO RAFFO RIVERA - SALÓN 1</t>
  </si>
  <si>
    <t>PALMIRA - INSTITUCIÓN EDUCATIVA TÉCNICO INDUSTRIAL HUMBERTO RAFFO RIVERA - SALÓN 2</t>
  </si>
  <si>
    <t>PALMIRA - PUNTO VIVE DIGITAL 1 - CALLE 28 No. 28-48</t>
  </si>
  <si>
    <t>PALMIRA - PUNTO VIVE DIGITAL 2 - CALLE 54C No. 42-12</t>
  </si>
  <si>
    <t>PALMIRA - SENA - CENTRO DE BIOTECNOLOGÍA INDUSTRIAL - AUDITORIO</t>
  </si>
  <si>
    <t>PALMIRA - UNIVERSIDAD NACIONAL DE COLOMBIA - SEDE PALMIRA - AULA DE COMPUTO 2, SALA DE MICROS, EDIFICIO 51</t>
  </si>
  <si>
    <t>PALMIRA - UNIVERSIDAD NACIONAL DE COLOMBIA - SEDE PALMIRA - AULA DE COMPUTO 2, SALÓN DE CLASES 1: 50-1020</t>
  </si>
  <si>
    <t>PRADERA - INSTITUCIÓN EDUCATIVA ALFREDO POSADA CORREA AULA 1 (CARRERA 13 CON CALLE 11 -SALIDA AL CORREGIMIENTO LA TUPIA)</t>
  </si>
  <si>
    <t>PRADERA - INSTITUCIÓN EDUCATIVA ALFREDO POSADA CORREA AULA 2 (CARRERA 13 CON CALLE 11 -SALIDA AL CORREGIMIENTO LA TUPIA)</t>
  </si>
  <si>
    <t>PRADERA - INSTITUCIÓN EDUCATIVA LEONIDAS MOSQUERA (CALLE 10 No. 4-93)</t>
  </si>
  <si>
    <t>PRADERA - SENA - CENTRO DE BIOTECNOLOGÍA INDUSTRIAL (CALLE 6 No. 3-71) - AULA 01</t>
  </si>
  <si>
    <t>PRADERA - SENA - CENTRO DE BIOTECNOLOGÍA INDUSTRIAL (CALLE 6 No. 3-71) - AULA 02</t>
  </si>
  <si>
    <t xml:space="preserve">RESTREPO - INSTITUCIÓN EDUCATIVA JOSÉ ACEVEDO Y GÓMEZ </t>
  </si>
  <si>
    <t>RIOFRÍO - POR DEFINIR</t>
  </si>
  <si>
    <t>ROLDANILLO - CUERPO DE BOMBEROS</t>
  </si>
  <si>
    <t>ROLDANILLO - INSTITUCIÓN EDUCATIVA NORMAL SUPERIOR JORGE ISAACS - SEDE LIBARDO MADRID (CARRERA 11, CALLES 1B Y 2)</t>
  </si>
  <si>
    <t>TULUA - CENTRO INSPIRA BARRIO POPULAR  CALLE 17 CON CARRERA 29 TULUA</t>
  </si>
  <si>
    <t>TULUÁ - INSTITUCIÓN EDUCATIVA TÉCNICO INDUSTRIAL CARLOS SARMIENTO LORA, AULA 1</t>
  </si>
  <si>
    <t>TULUÁ - INSTITUCIÓN EDUCATIVA TÉCNICO INDUSTRIAL CARLOS SARMIENTO LORA, AULA 2</t>
  </si>
  <si>
    <t>TULUÁ - INSTITUCIÓN EDUCATIVA TÉCNICO INDUSTRIAL CARLOS SARMIENTO LORA, SALA DE SISTEMAS</t>
  </si>
  <si>
    <t>VERSALLES - CARRERA 2 No. 70-80 - CASA DE LA CULTURA DE VERSALLES</t>
  </si>
  <si>
    <t>VERSALLES, CORREGIMIENTO EL BALSAL - INSTITUCIÓN EDUCATIVA CARLOS HOLGUÍN SARDI</t>
  </si>
  <si>
    <t>VIJES - CENTRO DE FORMACIÓN TÉCNICO Y TECNOLÓGICO (CARRERA 2 CALLE 5) - SALA DE SISTEMAS</t>
  </si>
  <si>
    <t>VIJES - CORREGIMIENTO DE CACHIMBAL - INSTITUCIÓN EDUCATIVA ANTONIO JOSÉ DE SUCRE SEDE AYACUCHO</t>
  </si>
  <si>
    <t>VIJES - EMPRESA / ALCALDÍA MUNICIPAL</t>
  </si>
  <si>
    <t>YUMBO - CORREGIMIENTO DE MULALÓ</t>
  </si>
  <si>
    <t>YUMBO - CORREGIMIENTO DE SAN MARCOS - VEREDA MANGA VIEJA - CASETA COMUNAL SALON 1</t>
  </si>
  <si>
    <t>YUMBO - CORREGIMIENTO DE SAN MARCOS - VEREDA MANGA VIEJA - CASETA COMUNAL SALON 2</t>
  </si>
  <si>
    <t xml:space="preserve">YUMBO - CORREGIMIENTO DE SAN MARCOS - VEREDA MANGA VIEJA - CONSEJO COMUNITARIO DE LA COMUNIDAD NEGRA </t>
  </si>
  <si>
    <t>YUMBO - ESPY - EMPRESA OFICIAL DE SERVICIOS PÚBLICOS DE YUMBO S. A. E. S. P.</t>
  </si>
  <si>
    <t>YUMBO - INSTITUCIÓN EDUCATIVA ANTONIA SANTOS</t>
  </si>
  <si>
    <t>YUMBO - SENA AULA 2 - CALLE 16N 2N-20 - VÍA PANORAMA</t>
  </si>
  <si>
    <t>YUMBO - SENA AULA 3 - CALLE 16N 2N-20 - VÍA PANORAMA</t>
  </si>
  <si>
    <t>YUMBO - SENA AULA CELSIA 4 - CALLE 16N 2N-20 - VÍA PANORAMA</t>
  </si>
  <si>
    <t>YUMBO - SENA AULA CELSIA 5 LABORATORIO - CALLE 16N 2N-20 - VÍA PANORAMA</t>
  </si>
  <si>
    <t>YUMBO - SENA AULA CELSIA 6 LABORATORIO - CALLE 16N 2N-20 - VÍA PANORAMA</t>
  </si>
  <si>
    <t>YUMBO - SENA AULA CELSIA 7  LABORATORIO - CALLE 16N 2N-20 - VÍA PANORAMA</t>
  </si>
  <si>
    <t>YUMBO - SENA CENTRO DE ENTRENAMIENTO CELSIA ENERGÍA ELÉCTRICA - CALLE 16N 2N-20 - VÍA PANORAMA</t>
  </si>
  <si>
    <t>YUMBO - SENA CENTRO DE ENTRENAMIENTO ESPACIOS CONFINADOS - CALLE 16N 2N-20 - VÍA PANORAMA</t>
  </si>
  <si>
    <t>YUMBO - SENA CENTRO DE ENTRENAMIENTO TRABAJO SEGURO EN ALTURAS - CALLE 16N 2N-20 - VÍA PANORAMA</t>
  </si>
  <si>
    <t>YUMBO - SENA SALA DE SIMULADORES OPERACIÓN DE MAQUINARIA PESADA - SENA (CALLE 16N 2N-20 - VÍA PANORAMA)</t>
  </si>
  <si>
    <t>ZARZAL</t>
  </si>
  <si>
    <t>MEDIR CONSTRUCCIONES SEGÚN TÉCNICAS Y PROCEDIMIENTOS TÉCNICOS
RA1. OBTENER DIMENSIONES SEGÚN REQUERIMIENTOS TÉCNICOS.
RA2. DEFINIR CROQUIS SEGÚN PLANOS Y ESPECIFICACIONES.
4.6 CONOCIMIENTOS</t>
  </si>
  <si>
    <t>Validar planos de acuerdo con normativa y requerimientos técnicos
RA1. USAR SOFTWARE TÉCNICO SEGÚN REQUERIMIENTOS DEL PROYECTO.
RA2. DISPONER INFORMACIÓN TÉCNICA DE ACUERDO CON METODOLOGÍA DE TRABAJO COLABORATIVO.</t>
  </si>
  <si>
    <t>APOYO EN ATENCIÓN GIMNASIO</t>
  </si>
  <si>
    <t>2899438 GESTION DE PROYECTOS DE DESARROLLO ECONOMICO Y SOCIAL ( TECNOLOGO)</t>
  </si>
  <si>
    <t>2900364GESTION DE PROYECTOS DE DESARROLLO ECONOMICO Y SOCIAL ( TECNOLOGO)</t>
  </si>
  <si>
    <t>2927243 GESTION DE PROYECTOS DE DESARROLLO ECONOMICO Y SOCIAL ( TECNOLOGO)</t>
  </si>
  <si>
    <t xml:space="preserve">DEASAROLLO CURRICULAR </t>
  </si>
  <si>
    <t>DESARROLLO CURRICULAR  AMBIENTAL Y RECURSO HIDRICO</t>
  </si>
  <si>
    <t>DESARROLLO CURRICULAR SEGURIDAD Y SALUD EN EL TRABAJO</t>
  </si>
  <si>
    <t>DESARROLLO CURRICULAR GESTIÓN DE PROYECTOS</t>
  </si>
  <si>
    <r>
      <rPr>
        <b/>
        <sz val="8"/>
        <color rgb="FFFF0000"/>
        <rFont val="Arial"/>
        <family val="2"/>
      </rPr>
      <t>17:00-20:00</t>
    </r>
    <r>
      <rPr>
        <b/>
        <sz val="8"/>
        <rFont val="Arial"/>
        <family val="2"/>
      </rPr>
      <t xml:space="preserve">
DISEÑAR LA SOLUCIÓN DE SOFTWARE DE ACUERDO CON PROCEDIMIENTOS Y REQUISITOS TÉCNICOS</t>
    </r>
    <r>
      <rPr>
        <sz val="8"/>
        <rFont val="Arial"/>
        <family val="2"/>
      </rPr>
      <t xml:space="preserve">
Determinar las características técnicas de la interfaz gráfica del software adoptando estándares de presentación.
</t>
    </r>
    <r>
      <rPr>
        <b/>
        <sz val="8"/>
        <rFont val="Arial"/>
        <family val="2"/>
      </rPr>
      <t>AP8. CONSTRUIR EL PROTOTIPO DEL SISTEMA DE INFORMACIÓN DE ACUERDO AL ANÁLISIS DE LAS CARACTERÍSTICAS FUNCIONALES Y DE CALIDAD.</t>
    </r>
  </si>
  <si>
    <r>
      <rPr>
        <b/>
        <sz val="8"/>
        <rFont val="Arial"/>
        <family val="2"/>
      </rPr>
      <t>IMPLEMENTAR HÁBITOS SALUDABLES MEDIANTE LA ACTIVIDAD FÍSICA, DE CONFORMIDAD CON LAS EXIGENCIAS DEL PERFIL IDÓNEO DE EGRESO.</t>
    </r>
    <r>
      <rPr>
        <sz val="8"/>
        <rFont val="Arial"/>
        <family val="2"/>
      </rPr>
      <t xml:space="preserve">	230101507 - 1 Desarrollar habilidades psicomotrices en el contexto productivo y social.
	230101507 - 2 Practicar hábitos saludables mediante la aplicación de fundamentos de nutrición e higiene.
	230101507 - 3 Ejecutar actividades de acondicionamiento físico orientadas hacia el mejoramiento de la condición física en los contextos productivo y social
	230101507 - 4 Implementar un plan de ergonomía y pausas activas según las características de la función productiva.
</t>
    </r>
    <r>
      <rPr>
        <b/>
        <sz val="8"/>
        <rFont val="Arial"/>
        <family val="2"/>
      </rPr>
      <t>AP1, ANALIZAR REQUISITOS DE SOFTWARE</t>
    </r>
  </si>
  <si>
    <r>
      <t xml:space="preserve">INSTALAR PAVIMENTOS ARTICULADOS DE ACUERDO CON PROCEDIMIENTO Y NORMATIVA TÉCNICA.
(13:00 - 19:00)
</t>
    </r>
    <r>
      <rPr>
        <b/>
        <sz val="9"/>
        <color theme="1"/>
        <rFont val="Arial"/>
        <family val="2"/>
      </rPr>
      <t xml:space="preserve">635416 - SELECCIONAR MATERIALES, HERRAMIENTAS Y EQUIPOS DE ACUERDO A ESPECIFICACIONES TÉCNICAS.
/ 635415 - PREPARAR SUPERFICIES DE ACUERDO CON PLANOS Y NORMATIVA DE SEGURIDAD Y SALUD EN EL TRABAJO.
/ 635417 - INSTALAR ADOQUÍN DE ACUERDO A ESPECIFICACIONES Y MANUALES TÉCNICOS.
</t>
    </r>
    <r>
      <rPr>
        <b/>
        <sz val="10"/>
        <color theme="1"/>
        <rFont val="Arial"/>
        <family val="2"/>
      </rPr>
      <t xml:space="preserve">
AP. 2. Caracterizar los procesos constructivos según información técnica del proyecto de infraestructura vial.
/ AP. 4. Adecuar terrenos de acuerdo a planos del proyecto.
/ AP. 5. Instalar el pavimento según planos y especificaciones del proyecto.</t>
    </r>
  </si>
  <si>
    <r>
      <t xml:space="preserve">UTILIZAR HERRAMIENTAS INFORMÁTICAS DE ACUERDO CON LAS NECESIDADES DE MANEJO DE INFORMACIÓN.
(13:00 - 19:00)
</t>
    </r>
    <r>
      <rPr>
        <b/>
        <sz val="9"/>
        <color theme="1"/>
        <rFont val="Arial"/>
        <family val="2"/>
      </rPr>
      <t>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t>
    </r>
    <r>
      <rPr>
        <b/>
        <sz val="10"/>
        <color theme="1"/>
        <rFont val="Arial"/>
        <family val="2"/>
      </rPr>
      <t xml:space="preserve">
AP. 2. Caracterizar los procesos constructivos según información técnica del proyecto de infraestructura vial. / 6. Revisar las condiciones de la obra terminada de acuerdo a la información técnica del proyecto.</t>
    </r>
  </si>
  <si>
    <r>
      <t xml:space="preserve">INSTALAR PAVIMENTOS ARTICULADOS DE ACUERDO CON PROCEDIMIENTO Y NORMATIVA TÉCNICA.
(13:00 - 19:00)
</t>
    </r>
    <r>
      <rPr>
        <b/>
        <sz val="9"/>
        <color theme="1"/>
        <rFont val="Arial"/>
        <family val="2"/>
      </rPr>
      <t>635416 - SELECCIONAR MATERIALES, HERRAMIENTAS Y EQUIPOS DE ACUERDO A ESPECIFICACIONES TÉCNICAS.
/ 635415 - PREPARAR SUPERFICIES DE ACUERDO CON PLANOS Y NORMATIVA DE SEGURIDAD Y SALUD EN EL TRABAJO.
/ 635417 - INSTALAR ADOQUÍN DE ACUERDO A ESPECIFICACIONES Y MANUALES TÉCNICOS.</t>
    </r>
    <r>
      <rPr>
        <b/>
        <sz val="10"/>
        <color theme="1"/>
        <rFont val="Arial"/>
        <family val="2"/>
      </rPr>
      <t xml:space="preserve">
AP. 2. Caracterizar los procesos constructivos según información técnica del proyecto de infraestructura vial.
/ AP. 4. Adecuar terrenos de acuerdo a planos del proyecto.
/ AP. 5. Instalar el pavimento según planos y especificaciones del proyecto.</t>
    </r>
  </si>
  <si>
    <r>
      <t xml:space="preserve">2 - RESULTADOS DE APRENDIZAJE ETAPA PRACTICA
(8:00 - 12:00)
</t>
    </r>
    <r>
      <rPr>
        <b/>
        <sz val="9"/>
        <color theme="1"/>
        <rFont val="Arial"/>
        <family val="2"/>
      </rPr>
      <t>635426 -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15. Proponer actividades de aplicación de mantenimiento y construcción de infraestructura vial.</t>
    </r>
  </si>
  <si>
    <r>
      <t xml:space="preserve">PROMOCIONAR DERECHOS CAMPESINOS SEGÚN TÉCNICAS DE COMUNICACIÓN Y NORMATIVA.
(8:00 - 12:00)
</t>
    </r>
    <r>
      <rPr>
        <b/>
        <sz val="9"/>
        <color rgb="FF000000"/>
        <rFont val="Arial"/>
        <family val="2"/>
      </rPr>
      <t>724022 - RECONOCER AL CAMPESINADO COMO SUJETO DE DERECHOS DE ACUERDO CON NORMATIVA.
724023 - DEFINIR NECESIDADES Y OPORTUNIDADES CON BASE EN LA PROMOCIÓN Y PROTECCIÓN DE LOS DERECHOS DEL CAMPESINADO EN SU TERRITORIO.</t>
    </r>
    <r>
      <rPr>
        <b/>
        <sz val="10"/>
        <color rgb="FF000000"/>
        <rFont val="Arial"/>
        <family val="2"/>
      </rPr>
      <t xml:space="preserve">
AP. 2. Reconocer derechos y características territoriales según planes gubernamentales.</t>
    </r>
  </si>
  <si>
    <r>
      <t xml:space="preserve">RAZONAR CUANTITATIVAMENTE FRENTE A SITUACIONES SUSCEPTIBLES DE SER ABORDADAS DE MANERA MATEMÁTICA EN CONTEXTOS LABORALES, SOCIALES Y PERSONALES.
(8:00 - 12:00)
</t>
    </r>
    <r>
      <rPr>
        <b/>
        <sz val="9"/>
        <color rgb="FF000000"/>
        <rFont val="Arial"/>
        <family val="2"/>
      </rPr>
      <t>723988 - VERIFICAR LOS RESULTADOS DE LOS PROCEDIMIENTOS MATEMÁTICOS CONFORME CON LOS REQUERIMIENTOS DE LOS DIFERENTES CONTEXTOS.
723989 - SOLUCIONAR PROBLEMAS DEL ENTORNO PRODUCTIVO Y SOCIAL APLICANDO PRINCIPIOS MATEMÁTICOS.
723990 - PLANTEAR PROBLEMAS ARITMÉTICOS, GEOMÉTRICOS Y MÉTRICOS DE ACUERDO CON LOS CONTEXTOS PRODUCTIVO Y SOCIAL.
723991 - IDENTIFICAR SITUACIONES PROBLEMÁTICAS ASOCIADAS A SUS NECESIDADES DE CONTEXTO APLICANDO PROCEDIMIENTOS MATEMÁTICOS.</t>
    </r>
    <r>
      <rPr>
        <b/>
        <sz val="10"/>
        <color rgb="FF000000"/>
        <rFont val="Arial"/>
        <family val="2"/>
      </rPr>
      <t xml:space="preserve">
AP. 2. Reconocer derechos y características territoriales según planes gubernamentales.</t>
    </r>
  </si>
  <si>
    <r>
      <t xml:space="preserve">COORDINAR PRODUCCIÓN DE ESPECIE PECUARIA SEGÚN PROCEDIMIENTO TÉCNICO Y NORMATIVA.
(13:00 - 17:00)
</t>
    </r>
    <r>
      <rPr>
        <b/>
        <sz val="9"/>
        <color theme="1"/>
        <rFont val="Arial"/>
        <family val="2"/>
      </rPr>
      <t>723549 - DEFINIR HERRAMIENTAS PARA REGISTRO, MANEJO Y CONTROL DE INFORMACIÓN DEL USO DEL SUELO DE ACUERDO CON TIPOS DE EXPLOTACIÓN Y PARÁMETROS DE MEDICIÓN.
723547 - ESTRUCTURAR ALTERNATIVAS DE PRODUCCIÓN RURAL   PARA LA SEGURIDAD ALIMENTARIA Y LA SUSTENTABILIDAD DEL TERRITORIO.</t>
    </r>
    <r>
      <rPr>
        <b/>
        <sz val="10"/>
        <color theme="1"/>
        <rFont val="Arial"/>
        <family val="2"/>
      </rPr>
      <t xml:space="preserve">
AP. 3.  Planear producción y estrategias emprendedoras para la seguridad alimentaria según requerimientos técnicos.</t>
    </r>
  </si>
  <si>
    <r>
      <t xml:space="preserve">VENDER PRODUCTOS Y SERVICIOS DE ACUERDO CON LAS NECESIDADES DEL CLIENTE Y OBJETIVOS COMERCIALES.
(18:00 - 21:00)
</t>
    </r>
    <r>
      <rPr>
        <b/>
        <sz val="9"/>
        <color rgb="FF000000"/>
        <rFont val="Arial"/>
        <family val="2"/>
      </rPr>
      <t>723969 - IDENTIFICAR CARACTERÍSTICAS Y REQUERIMIENTOS DEL MERCADO CON BASE EN LA ECONOMÍA CAMPESINA Y EL TERRITORIO.</t>
    </r>
    <r>
      <rPr>
        <b/>
        <sz val="10"/>
        <color rgb="FF000000"/>
        <rFont val="Arial"/>
        <family val="2"/>
      </rPr>
      <t xml:space="preserve">
AP. 2. Reconocer derechos y características territoriales según planes gubernamentales.</t>
    </r>
  </si>
  <si>
    <r>
      <t xml:space="preserve">FOMENTAR CULTURA EMPRENDEDORA SEGÚN HABILIDADES Y COMPETENCIAS PERSONALES.
(18:00 - 21:00)
</t>
    </r>
    <r>
      <rPr>
        <b/>
        <sz val="9"/>
        <color rgb="FF000000"/>
        <rFont val="Arial"/>
        <family val="2"/>
      </rPr>
      <t>723946 - RELACIONAR LA IMPORTANCIA DE LA NEGOCIACIÓN CON EL EMPRENDIMIENTO SEGÚN LAS NECESIDADES Y ELEMENTOS DE LA NEGOCIACIÓN.
723947 - APROPIAR EL PROCESO DE TOMA DE DECISIONES PERSONALES EN SU COTIDIANIDAD, SEGÚN EL COMPORTAMIENTO EMPRENDEDOR.
723948 - ESTABLECER CARACTERÍSTICAS Y COMPETENCIAS EMPRENDEDORAS PERSONALES DE ACUERDO CON SUS POTENCIALIDADES, OBJETIVOS Y EL ENTORNO.
723949 - EMPLEAR CAPACIDAD CREATIVA E INNOVADORA SEGÚN ESTRATEGIA EMPRENDEDORA.</t>
    </r>
    <r>
      <rPr>
        <b/>
        <sz val="10"/>
        <color rgb="FF000000"/>
        <rFont val="Arial"/>
        <family val="2"/>
      </rPr>
      <t xml:space="preserve">
3.  Planear producción y estrategias emprendedoras para la seguridad alimentaria según requerimientos técnicos.</t>
    </r>
  </si>
  <si>
    <r>
      <t xml:space="preserve">RECONOCER RECURSOS FINANCIEROS DE ACUERDO CON POLÍTICA Y NORMATIVA CONTABLE.
(18:00 - 21:00)
</t>
    </r>
    <r>
      <rPr>
        <b/>
        <sz val="9"/>
        <color theme="1"/>
        <rFont val="Arial"/>
        <family val="2"/>
      </rPr>
      <t>724021 - DEFINIR LEGISLACIÓN COMERCIAL, TRIBUTARIA Y CONTABLE EN LA CONSTITUCIÓN Y DESARROLLO DEL OBJETO SOCIAL DEL ENTE ECONÓMICO DE ACUERDO CON NORMATIVA VIGENTE.</t>
    </r>
    <r>
      <rPr>
        <b/>
        <sz val="10"/>
        <color theme="1"/>
        <rFont val="Arial"/>
        <family val="2"/>
      </rPr>
      <t xml:space="preserve">
AP. 2. Reconocer derechos y características territoriales según planes gubernamentales.</t>
    </r>
  </si>
  <si>
    <r>
      <t xml:space="preserve">CONTROLAR LABORES AGRÍCOLAS SEGÚN TIPO DE CULTIVO Y NORMATIVA.
(18:00 - 21:00)
</t>
    </r>
    <r>
      <rPr>
        <b/>
        <sz val="9"/>
        <color theme="1"/>
        <rFont val="Arial"/>
        <family val="2"/>
      </rPr>
      <t>723542 - PLANEAR LA PRODUCCIÓN DE ESPECIES VEGETALES, ANIMALES Y OTRAS ACTIVIDADES DE LA ECONOMÍA CAMPESINA SEGÚN REQUERIMIENTOS TÉCNICOS, USO TRADICIONAL Y CONTEXTO.</t>
    </r>
    <r>
      <rPr>
        <b/>
        <sz val="10"/>
        <color theme="1"/>
        <rFont val="Arial"/>
        <family val="2"/>
      </rPr>
      <t xml:space="preserve">
3.  Planear producción y estrategias emprendedoras para la seguridad alimentaria según requerimientos técnicos.</t>
    </r>
  </si>
  <si>
    <t>INSTRUCTORES I TRIMESTRE 2026</t>
  </si>
  <si>
    <t>AULAS I TRIMESTRE 2026</t>
  </si>
  <si>
    <t>jorge rios</t>
  </si>
  <si>
    <t>kerly</t>
  </si>
  <si>
    <t>luisa fernanda</t>
  </si>
  <si>
    <t>edwin</t>
  </si>
  <si>
    <t>walter</t>
  </si>
  <si>
    <t>cristian</t>
  </si>
  <si>
    <t>magally</t>
  </si>
  <si>
    <t>viviana</t>
  </si>
  <si>
    <r>
      <t xml:space="preserve">2 - RESULTADOS DE APRENDIZAJE ETAPA PRACTICA
(8:00 - 12:00)
</t>
    </r>
    <r>
      <rPr>
        <b/>
        <sz val="9"/>
        <color theme="1"/>
        <rFont val="Arial"/>
        <family val="2"/>
      </rPr>
      <t>452730 -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4. Verificación del funcionamiento de la instalación, de los parámetros eléctricos y el valor de aislamiento de puesta a tierra de los elementos del sistema.</t>
    </r>
  </si>
  <si>
    <r>
      <t xml:space="preserve">2 - RESULTADOS DE APRENDIZAJE ETAPA PRACTICA
(13:00 - 17:00)
</t>
    </r>
    <r>
      <rPr>
        <b/>
        <sz val="9"/>
        <color theme="1"/>
        <rFont val="Arial"/>
        <family val="2"/>
      </rPr>
      <t>452730 -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4. Verificación del funcionamiento de la instalación, de los parámetros eléctricos y el valor de aislamiento de puesta a tierra de los elementos del sistema.</t>
    </r>
  </si>
  <si>
    <t>3285897 - MAMPOSTERÍA (OPERARIO) - INPEC</t>
  </si>
  <si>
    <r>
      <t xml:space="preserve">APLICAR PRÁCTICAS DE PROTECCIÓN AMBIENTAL, SEGURIDAD Y SALUD EN EL TRABAJO DE ACUERDO CON LAS POLÍTICAS ORGANIZACIONALES Y LA NORMATIVIDAD VIGENTE.
(8:00 - 12:00)
</t>
    </r>
    <r>
      <rPr>
        <b/>
        <sz val="9"/>
        <color theme="1"/>
        <rFont val="Arial"/>
        <family val="2"/>
      </rPr>
      <t>719977 - RA1. INTERPRETAR LOS PROBLEMAS AMBIENTALES Y DE SST TENIENDO EN CUENTA LOS PLANES Y PROGRAMAS ESTABLECIDOS POR LA ORGANIZACIÓN Y EL ENTORNO.
719933 - RA 2. PRACTICAR HÁBITOS SALUDABLES MEDIANTE LA APLICACIÓN DE FUNDAMENTOS DE NUTRICIÓN E HIGIENE.
719975 - RA3. VERIFICAR LAS CONDICIONES AMBIENTALES Y DE SST ACORDE CON LOS LINEAMIENTOS ESTABLECIDOS PARA EL ÁREA DE DESEMPEÑO LABORAL.
719978 - RA4. REPORTAR LAS CONDICIONES Y ACTOS QUE AFECTEN LA PROTECCIÓN DEL MEDIO AMBIENTE Y LA SST, DE ACUERDO CON LOS LINEAMIENTOS ESTABLECIDOS EN EL CONTEXTO ORGANIZACIONAL Y SOCIAL.</t>
    </r>
    <r>
      <rPr>
        <b/>
        <sz val="10"/>
        <color theme="1"/>
        <rFont val="Arial"/>
        <family val="2"/>
      </rPr>
      <t xml:space="preserve">
FASE I - AP-01. Reconocer sistema y procedimientos constructivos del proyecto.</t>
    </r>
  </si>
  <si>
    <t>DESARROLLO CURRICULAR - BILIGUISMO</t>
  </si>
  <si>
    <t>DESARROLLO CURRICULAR BILINGUISMO</t>
  </si>
  <si>
    <t>COMPETENCIA TRANSVERSAL - EMPRENDIMIENTO (COMPLEMENTARIA)</t>
  </si>
  <si>
    <t>SOLDADURA</t>
  </si>
  <si>
    <r>
      <rPr>
        <b/>
        <sz val="10"/>
        <color rgb="FFFF0000"/>
        <rFont val="Arial"/>
        <family val="2"/>
      </rPr>
      <t>12:00-15:00</t>
    </r>
    <r>
      <rPr>
        <b/>
        <sz val="10"/>
        <rFont val="Arial"/>
        <family val="2"/>
      </rPr>
      <t xml:space="preserve">
ATENCIÓN GIMNASIO CC</t>
    </r>
  </si>
  <si>
    <t>COMPETENCIAS TRANSVERSALES - EMPRENDIMIENTO (COMPLEMENTARIA)</t>
  </si>
  <si>
    <t>COMPETENCIAS CLAVES - TIC (COMPLEMENTARIA)</t>
  </si>
  <si>
    <t>COMPETENCIAS TRANSVERSALES - CULTURA EMPRENDEDORA Y EMPRESARIAL -(COMPLEMENTARIA)</t>
  </si>
  <si>
    <t>COMPETENCIAS CLAVES - BILINGUISMO (INGLÉS PRESENCIAL) - (COMPLEMENTARIA)</t>
  </si>
  <si>
    <r>
      <rPr>
        <b/>
        <sz val="8"/>
        <color rgb="FFFF0000"/>
        <rFont val="Arial"/>
        <family val="2"/>
      </rPr>
      <t>17:00-21:00</t>
    </r>
    <r>
      <rPr>
        <b/>
        <sz val="8"/>
        <rFont val="Arial"/>
        <family val="2"/>
      </rPr>
      <t xml:space="preserve">
PROCESAR DATOS DE ACUERDO CON PROCEDIMIENTO TÉCNICO Y METODOLOGÍA ESTADÍSTICA.</t>
    </r>
    <r>
      <rPr>
        <sz val="8"/>
        <rFont val="Arial"/>
        <family val="2"/>
      </rPr>
      <t xml:space="preserve">	
210601026-01 - Recopilar los datos requeridos empleando herramientas informáticas, de acuerdo con las necesidades de la organización.
	210601026-02 - Procesar los datos recopilados empleando las herramientas informáticas que se ajustan a los requerimientos solicitados.
</t>
    </r>
    <r>
      <rPr>
        <b/>
        <sz val="8"/>
        <rFont val="Arial"/>
        <family val="2"/>
      </rPr>
      <t>AP5. REALIZAR LA RECOLECCIÓN Y PROCESAMIENTO DE LOS DATOS PARA LA PLANIFICACIÓN DEL SISTEMA DE GESTIÓN EFICIENTE DE LA ENERGÍA, DE ACUERDO A LA NORMATIVA.</t>
    </r>
  </si>
  <si>
    <r>
      <rPr>
        <b/>
        <sz val="8"/>
        <color rgb="FFFF0000"/>
        <rFont val="Arial"/>
        <family val="2"/>
      </rPr>
      <t>17:00-21:00</t>
    </r>
    <r>
      <rPr>
        <b/>
        <sz val="8"/>
        <rFont val="Arial"/>
        <family val="2"/>
      </rPr>
      <t xml:space="preserve">
IMPLEMENTAR REQUISITOS NORMATIVOS DE ACUERDO CON LOS PARÁMETROS TÉCNICOS.</t>
    </r>
    <r>
      <rPr>
        <sz val="8"/>
        <rFont val="Arial"/>
        <family val="2"/>
      </rPr>
      <t xml:space="preserve">
220601043-05 - Analizar los elementos del proceso de mejora continua del Sistema de Gestión de Energía de acuerdo con la normativa.</t>
    </r>
    <r>
      <rPr>
        <b/>
        <sz val="8"/>
        <rFont val="Arial"/>
        <family val="2"/>
      </rPr>
      <t xml:space="preserve">
AP7. EJECUTAR EL DIAGNÓSTICO ENERGÉTICO Y EL PLAN DE GESTIÓN EFICIENTE DE LA ENERGÍA DE LA ORGANIZACIÓN DE ACUERDO A LA NORMATIVA APLICABLE.</t>
    </r>
  </si>
  <si>
    <t>GESTIÓN ADMINISTRATIVA Y FINANCIERA - COMPLEMENTARIA</t>
  </si>
  <si>
    <r>
      <t xml:space="preserve">3 - RESULTADOS DE APRENDIZAJE ETAPA PRACTICA
(8:00 - 12:00)
</t>
    </r>
    <r>
      <rPr>
        <b/>
        <sz val="9"/>
        <color theme="1"/>
        <rFont val="Arial"/>
        <family val="2"/>
      </rPr>
      <t>607353 -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4. Fundir los elementos de concreto.</t>
    </r>
  </si>
  <si>
    <r>
      <t xml:space="preserve">4 - RESULTADOS DE APRENDIZAJE ETAPA PRACTICA
(8:00 - 12:00)
</t>
    </r>
    <r>
      <rPr>
        <b/>
        <sz val="9"/>
        <color theme="1"/>
        <rFont val="Arial"/>
        <family val="2"/>
      </rPr>
      <t>607353 -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4. Fundir los elementos de concreto.</t>
    </r>
  </si>
  <si>
    <r>
      <t xml:space="preserve">5 - RESULTADOS DE APRENDIZAJE ETAPA PRACTICA
(8:00 - 12:00)
</t>
    </r>
    <r>
      <rPr>
        <b/>
        <sz val="9"/>
        <color theme="1"/>
        <rFont val="Arial"/>
        <family val="2"/>
      </rPr>
      <t>607353 -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4. Fundir los elementos de concreto.</t>
    </r>
  </si>
  <si>
    <r>
      <t xml:space="preserve">3 - RESULTADOS DE APRENDIZAJE ETAPA PRACTICA
(13:00 - 17:00)
</t>
    </r>
    <r>
      <rPr>
        <b/>
        <sz val="9"/>
        <color theme="1"/>
        <rFont val="Arial"/>
        <family val="2"/>
      </rPr>
      <t>607353 -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4. Fundir los elementos de concreto.</t>
    </r>
  </si>
  <si>
    <r>
      <t xml:space="preserve">4 - RESULTADOS DE APRENDIZAJE ETAPA PRACTICA
(13:00 - 17:00)
</t>
    </r>
    <r>
      <rPr>
        <b/>
        <sz val="9"/>
        <color theme="1"/>
        <rFont val="Arial"/>
        <family val="2"/>
      </rPr>
      <t>607353 -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4. Fundir los elementos de concreto.</t>
    </r>
  </si>
  <si>
    <r>
      <t xml:space="preserve">5 - RESULTADOS DE APRENDIZAJE ETAPA PRACTICA
(13:00 - 17:00)
</t>
    </r>
    <r>
      <rPr>
        <b/>
        <sz val="9"/>
        <color theme="1"/>
        <rFont val="Arial"/>
        <family val="2"/>
      </rPr>
      <t>607353 -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4. Fundir los elementos de concreto.</t>
    </r>
  </si>
  <si>
    <t>13:00 - 19:00</t>
  </si>
  <si>
    <r>
      <t xml:space="preserve">APLICACIÓN DE CONOCIMIENTOS DE LAS CIENCIAS NATURALES DE ACUERDO CON SITUACIONES DEL CONTEXTO PRODUCTIVO Y SOCIAL.
(14:00 - 19:00)
</t>
    </r>
    <r>
      <rPr>
        <b/>
        <sz val="9"/>
        <color theme="1"/>
        <rFont val="Arial"/>
        <family val="2"/>
      </rPr>
      <t>635411 - PROPONER ACCIONES DE MEJORA EN SU CONTEXTO DE ACUERDO CON PRINCIPIOS FÍSICOS.
635412 - APLICAR FUNDAMENTOS DE LA FÍSICA EN LA RESOLUCIÓN DE PROBLEMAS DE ACUERDO CON LOS REQUERIMIENTOS DEL CONTEXTO PRODUCTIVO.
635413 - INTERPRETAR LOS CAMBIOS QUE SE PRESENTAN EN LOS CUERPOS SEGÚN LOS PRINCIPIOS Y LEYES FÍSICAS.
635414 - ORGANIZAR PROCESO PRODUCTIVO DE FORMA ORDENADA Y SISTEMÁTICA SEGÚN LOS CAMBIOS FÍSICOS QUE OCURREN EN EL CONTEXTO.</t>
    </r>
    <r>
      <rPr>
        <b/>
        <sz val="10"/>
        <color theme="1"/>
        <rFont val="Arial"/>
        <family val="2"/>
      </rPr>
      <t xml:space="preserve">
AP. 2. Caracterizar los procesos constructivos según información técnica del proyecto de infraestructura vial.</t>
    </r>
  </si>
  <si>
    <r>
      <t xml:space="preserve">RAZONAR CUANTITATIVAMENTE FRENTE A SITUACIONES SUSCEPTIBLES DE SER ABORDADAS DE MANERA MATEMÁTICA EN CONTEXTOS LABORALES, SOCIALES Y PERSONALES.
(14:00 - 19:00)
</t>
    </r>
    <r>
      <rPr>
        <b/>
        <sz val="9"/>
        <color theme="1"/>
        <rFont val="Arial"/>
        <family val="2"/>
      </rPr>
      <t>635454 - IDENTIFICAR SITUACIONES PROBLEMÁTICAS ASOCIADAS A SUS NECESIDADES DE CONTEXTO APLICANDO PROCEDIMIENTOS MATEMÁTICOS.
635455 - PLANTEAR PROBLEMAS ARITMÉTICOS, GEOMÉTRICOS Y MÉTRICOS DE ACUERDO CON LOS CONTEXTOS PRODUCTIVO Y SOCIAL.
635456 - SOLUCIONAR PROBLEMAS DEL ENTORNO PRODUCTIVO Y SOCIAL APLICANDO PRINCIPIOS MATEMÁTICOS.
635457 - VERIFICAR LOS RESULTADOS DE LOS PROCEDIMIENTOS MATEMÁTICOS CONFORME CON LOS REQUERIMIENTOS DE LOS DIFERENTES CONTEXTOS.</t>
    </r>
    <r>
      <rPr>
        <b/>
        <sz val="10"/>
        <color theme="1"/>
        <rFont val="Arial"/>
        <family val="2"/>
      </rPr>
      <t xml:space="preserve">
AP. 2. Caracterizar los procesos constructivos según información técnica del proyecto de infraestructura vial.</t>
    </r>
  </si>
  <si>
    <r>
      <t xml:space="preserve">2 - RESULTADOS DE APRENDIZAJE ETAPA PRACTICA
(8:00 - 12:00)
</t>
    </r>
    <r>
      <rPr>
        <b/>
        <sz val="9"/>
        <color theme="1"/>
        <rFont val="Arial"/>
        <family val="2"/>
      </rPr>
      <t>607353 -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4. Fundir los elementos de concreto.</t>
    </r>
  </si>
  <si>
    <r>
      <t xml:space="preserve">MATEMATICA APLICADA PARA PROCESOS CONSTRUCTIVOS
(22310014)
(8:00 - 12:00)
</t>
    </r>
    <r>
      <rPr>
        <b/>
        <sz val="9"/>
        <color theme="1"/>
        <rFont val="Arial"/>
        <family val="2"/>
      </rPr>
      <t>RAZONAR CUANTITATIVAMENTE SEGÚN EL CONTEXTO CONSTRUCTIVO.
SOLUCIONAR PROBLEMAS MATEMÁTICOS CONFORME AL PROCESO CONSTRUCTIVO.</t>
    </r>
    <r>
      <rPr>
        <b/>
        <sz val="10"/>
        <color theme="1"/>
        <rFont val="Arial"/>
        <family val="2"/>
      </rPr>
      <t xml:space="preserve">
Formación Complementaria</t>
    </r>
  </si>
  <si>
    <r>
      <t xml:space="preserve">2 - RESULTADOS DE APRENDIZAJE ETAPA PRACTICA
(13:00 - 17:00)
</t>
    </r>
    <r>
      <rPr>
        <b/>
        <sz val="9"/>
        <color theme="1"/>
        <rFont val="Arial"/>
        <family val="2"/>
      </rPr>
      <t>607353 -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4. Fundir los elementos de concreto.</t>
    </r>
  </si>
  <si>
    <r>
      <t xml:space="preserve">2 - RESULTADOS DE APRENDIZAJE ETAPA PRACTICA
(8:00 - 12:00)
</t>
    </r>
    <r>
      <rPr>
        <b/>
        <sz val="9"/>
        <color theme="1"/>
        <rFont val="Arial"/>
        <family val="2"/>
      </rPr>
      <t>586820 -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5. Desarrollar etapa práctica de acuerdo con el perfil personal y los requerimientos de los contextos productivo y social.</t>
    </r>
  </si>
  <si>
    <r>
      <t xml:space="preserve">2 - RESULTADOS DE APRENDIZAJE ETAPA PRACTICA
(13:00 - 18:00)
</t>
    </r>
    <r>
      <rPr>
        <b/>
        <sz val="9"/>
        <color theme="1"/>
        <rFont val="Arial"/>
        <family val="2"/>
      </rPr>
      <t>586820 -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5. Desarrollar etapa práctica de acuerdo con el perfil personal y los requerimientos de los contextos productivo y social.</t>
    </r>
  </si>
  <si>
    <r>
      <t xml:space="preserve">2 - RESULTADOS DE APRENDIZAJE ETAPA PRACTICA
(13:00 - 17:00)
</t>
    </r>
    <r>
      <rPr>
        <b/>
        <sz val="9"/>
        <color theme="1"/>
        <rFont val="Arial"/>
        <family val="2"/>
      </rPr>
      <t>586820 -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AP. 5. Desarrollar etapa práctica de acuerdo con el perfil personal y los requerimientos de los contextos productivo y social.</t>
    </r>
  </si>
  <si>
    <t>GENERAR HÁBITOS SALUDABLES DE VIDA MEDIANTE LA APLICACIÓN DE PROGRAMAS DE ACTIVIDAD FÍSICA EN LOS CONTEXTOS PRODUCTIVOS Y SOCIALES.
678005 - PRACTICAR HÁBITOS SALUDABLES MEDIANTE LA APLICACIÓN DE FUNDAMENTOS DE NUTRICIÓN E HIGIENE.
678006 - DESARROLLAR HABILIDADES PSICOMOTRICES EN EL CONTEXTO PRODUCTIVO Y SOCIAL.
678007 - EJECUTAR ACTIVIDADES DE ACONDICIONAMIENTO FÍSICO ORIENTADAS HACIA EL MEJORAMIENTO DE LA CONDICIÓN FÍSICA EN LOS CONTEXTOS PRODUCTIVO Y SOCIAL.
678008 - IMPLEMENTAR UN PLAN DE ERGONOMÍA Y PAUSAS ACTIVAS SEGÚN LAS CARACTERÍSTICAS DE LA FUNCIÓN PRODUCTIVA.
AP-03. Preparar el área de trabajo.</t>
  </si>
  <si>
    <t>14:00 - 18:00 MEDICIÓN DE ELEMENTOS DEL RELIEVE Y DE LA CONSTRUCCIÓN
RA1: ALISTAR EQUIPOS, HERRAMIENTAS Y MATERIALES DE ACUERDO CON ESPECIFICACIONES TÉCNICAS
RA2: UTILIZAR EQUIPOS Y HERRAMIENTAS DE ACUERDO CON MANUALES
RA3: REVISAR DIMENSIONES DE ACUERDO CON ESPECIFICACIONES TÉCNICAS
(PRACTICAS DE CAMPO)</t>
  </si>
  <si>
    <t>7:00 - 12:00 -MEDICIÓN DE ELEMENTOS DEL RELIEVE Y DE LA CONSTRUCCIÓN
RA1: ALISTAR EQUIPOS, HERRAMIENTAS Y MATERIALES DE ACUERDO CON ESPECIFICACIONES TÉCNICAS
RA2: UTILIZAR EQUIPOS Y HERRAMIENTAS DE ACUERDO CON MANUALES
RA3: REVISAR DIMENSIONES DE ACUERDO CON ESPECIFICACIONES TÉCNICAS</t>
  </si>
  <si>
    <t>13:00 15:00 MEDICIÓN DE ELEMENTOS DEL RELIEVE Y DE LA CONSTRUCCIÓN
RA1: ALISTAR EQUIPOS, HERRAMIENTAS Y MATERIALES DE ACUERDO CON ESPECIFICACIONES TÉCNICAS
RA2: UTILIZAR EQUIPOS Y HERRAMIENTAS DE ACUERDO CON MANUALES
RA3: REVISAR DIMENSIONES DE ACUERDO CON ESPECIFICACIONES TÉCNICAS</t>
  </si>
  <si>
    <t>PRODUCIR TEXTOS EN INGLÉS EN FORMA ESCRITA Y ORAL
(7:00 - 12:00)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t>
  </si>
  <si>
    <t>FOMENTAR PRÁCTICAS SEGURAS Y SALUDABLES EN LOS AMBIENTES DE TRABAJO
566585 - DETERMINAR LOS FACTORES DE RIESGO OCUPACIONAL EN EL AMBIENTE LABORAL DE ACUERDO CON LA NORMATIVIDAD LEGAL VIGENTE.
(7:00 - 12:00)
A4. Reconocer los peligros y riesgos laborales en la organización o empresa a intervenir con el proyecto.</t>
  </si>
  <si>
    <t>EJERCICIO DERECHOS FUNDAMENTALES EN EL TRABAJO
(42110153)
(7:00 - 12:00)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t>
  </si>
  <si>
    <r>
      <t xml:space="preserve">PROMOVER LA INTERACCION IDONEA CONSIGO MISMO, CON LOS DEMAS Y CON LA NATURALEZA EN LOS CONTEXTOS LABORAL Y SOCIAL
(7:00 - 12:00)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t>
    </r>
    <r>
      <rPr>
        <b/>
        <u/>
        <sz val="8"/>
        <color theme="1"/>
        <rFont val="Calibri"/>
        <family val="2"/>
        <scheme val="minor"/>
      </rPr>
      <t>ÉTICA</t>
    </r>
    <r>
      <rPr>
        <b/>
        <sz val="8"/>
        <color theme="1"/>
        <rFont val="Calibri"/>
        <family val="2"/>
        <scheme val="minor"/>
      </rPr>
      <t xml:space="preserve">
A4. Reconocer los peligros y riesgos laborales en la organización o empresa a intervenir con el proyecto.</t>
    </r>
  </si>
  <si>
    <t>FOMENTAR PRÁCTICAS SEGURAS Y SALUDABLES EN LOS AMBIENTES DE TRABAJO
566585 - DETERMINAR LOS FACTORES DE RIESGO OCUPACIONAL EN EL AMBIENTE LABORAL DE ACUERDO CON LA NORMATIVIDAD LEGAL VIGENTE.
(13:00 - 15:00)
A4. Reconocer los peligros y riesgos laborales en la organización o empresa a intervenir con el proyecto.</t>
  </si>
  <si>
    <r>
      <t xml:space="preserve">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(13:00 - 15:00)
A11. Articular los componentes del SG-SST para la organización o empresa.
</t>
    </r>
    <r>
      <rPr>
        <b/>
        <u/>
        <sz val="8"/>
        <color theme="1"/>
        <rFont val="Calibri"/>
        <family val="2"/>
        <scheme val="minor"/>
      </rPr>
      <t>MATEMÁTICAS</t>
    </r>
  </si>
  <si>
    <r>
      <rPr>
        <b/>
        <sz val="8"/>
        <color rgb="FF000000"/>
        <rFont val="Calibri"/>
        <family val="2"/>
        <scheme val="minor"/>
      </rPr>
      <t xml:space="preserve">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t>
    </r>
    <r>
      <rPr>
        <b/>
        <u/>
        <sz val="8"/>
        <color rgb="FF000000"/>
        <rFont val="Calibri"/>
        <family val="2"/>
        <scheme val="minor"/>
      </rPr>
      <t xml:space="preserve">ÉTICA
</t>
    </r>
    <r>
      <rPr>
        <b/>
        <sz val="8"/>
        <color rgb="FF000000"/>
        <rFont val="Calibri"/>
        <family val="2"/>
        <scheme val="minor"/>
      </rPr>
      <t xml:space="preserve">
A4. Reconocer los peligros y riesgos laborales en la organización o empresa a intervenir con el proyecto.</t>
    </r>
  </si>
  <si>
    <r>
      <rPr>
        <b/>
        <sz val="8"/>
        <color rgb="FF000000"/>
        <rFont val="Arial"/>
        <family val="2"/>
      </rPr>
      <t>CONFIGURAR EL SISTEMA DE GESTIÓN DE LA ENERGÍA DE ACUERDO CON LA NORMATIVA Y ESTÁNDARES TÉCNICOS.</t>
    </r>
    <r>
      <rPr>
        <sz val="8"/>
        <color rgb="FF000000"/>
        <rFont val="Arial"/>
        <family val="2"/>
      </rPr>
      <t xml:space="preserve">	
220201072-02 - Diagnosticar el consumo energético de la organización según estándares técnicos y normatividad vigente.
</t>
    </r>
    <r>
      <rPr>
        <b/>
        <sz val="8"/>
        <color rgb="FF000000"/>
        <rFont val="Arial"/>
        <family val="2"/>
      </rPr>
      <t>AP7. EJECUTAR EL DIAGNÓSTICO ENERGÉTICO Y EL PLAN DE GESTIÓN EFICIENTE DE LA ENERGÍA DE LA ORGANIZACIÓN DE ACUERDO A LA NORMATIVA APLICABLE.</t>
    </r>
  </si>
  <si>
    <t>NUEVA ISERC</t>
  </si>
  <si>
    <t>NUEVA ISERC  INSTALACION DE SISTEMAS ELECTRICOS RESIDENCIALES Y COMERCIALES (TÉCNICO)</t>
  </si>
  <si>
    <t>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t>
  </si>
  <si>
    <t>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t>
  </si>
  <si>
    <t>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t>
  </si>
  <si>
    <t>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t>
  </si>
  <si>
    <t>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t>
  </si>
  <si>
    <t>MONTAR COMPONENTES ELÉCTRICOS DE ACUERDO CON PROCEDIMIENTO TÉCNICO. 638283 - RAP3: INTERPRETAR LA RESPUESTA DEL CIRCUITO ELÉCTRICO, Y PLANTEAR OPCIONES DE MEJORA DE ACUERDO CON PARÁMETROS TÉCNICOS DEFINIDOS. AP 2. Diseño de la instalación en base a los parámetros eléctricos de acuerdo a los requerimientos de la infraestructura.</t>
  </si>
  <si>
    <t>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AP 2. Diseño de la instalación en base a los parámetros eléctricos de acuerdo a los requerimientos de la infraestructura.</t>
  </si>
  <si>
    <t>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t>
  </si>
  <si>
    <t>CANDELARIA - AULA 3 - ESCUELA DE ARTES Y OFICIOS (CALLE 8 CARRERA 5)</t>
  </si>
  <si>
    <r>
      <rPr>
        <b/>
        <sz val="8"/>
        <color rgb="FF000000"/>
        <rFont val="Arial"/>
        <family val="2"/>
      </rPr>
      <t xml:space="preserve">APLICAR EL ENFOQUE DE LA PROGRAMACIÓN ORIENTADA A OBJETOS.	
</t>
    </r>
    <r>
      <rPr>
        <sz val="8"/>
        <color rgb="FF000000"/>
        <rFont val="Arial"/>
        <family val="2"/>
      </rPr>
      <t xml:space="preserve">220501095 -01 Interpretar el informe de requerimientos de acuerdo con las necesidades del cliente. 
	220501095 -02 Diseñar soluciones de software de acuerdo al paridgma de la programacion orientada a objetos.
	220501095 -03 Desarrollar aplicaciones mediante los diseños construidos.
</t>
    </r>
    <r>
      <rPr>
        <b/>
        <sz val="8"/>
        <color rgb="FF000000"/>
        <rFont val="Arial"/>
        <family val="2"/>
      </rPr>
      <t>AP4. DISEÑAR Y PROGRAMAR ORIENTADO A OBJETOS</t>
    </r>
  </si>
  <si>
    <r>
      <rPr>
        <b/>
        <sz val="8"/>
        <color rgb="FFFF3300"/>
        <rFont val="Arial"/>
        <family val="2"/>
      </rPr>
      <t xml:space="preserve">10:00-12:00
</t>
    </r>
    <r>
      <rPr>
        <b/>
        <sz val="8"/>
        <color rgb="FF000000"/>
        <rFont val="Arial"/>
        <family val="2"/>
      </rPr>
      <t>DIRIGIR EL TALENTO HUMANO DE ACUERDO CON NORMATIVA.</t>
    </r>
    <r>
      <rPr>
        <sz val="8"/>
        <color rgb="FF000000"/>
        <rFont val="Arial"/>
        <family val="2"/>
      </rPr>
      <t xml:space="preserve">	
210201052-03 - Inspeccionar el cumplimiento de las funciones de talento humano teniendo en cuenta los procedimientos y metas establecidas por la organización.
</t>
    </r>
    <r>
      <rPr>
        <b/>
        <sz val="8"/>
        <color rgb="FF000000"/>
        <rFont val="Arial"/>
        <family val="2"/>
      </rPr>
      <t>AP6 - REALIZAR LA TRAZABILIDAD DE LOS PROCESOS LOGÍSTICOS</t>
    </r>
  </si>
  <si>
    <t>WALTER DE JESUS CAMACHO</t>
  </si>
  <si>
    <t>LUISA FERNANDA ALVAREZ</t>
  </si>
  <si>
    <r>
      <t xml:space="preserve">IMPULSAR PRODUCTOS DE ACUERDO CON EL PLAN PROMOCIONAL Y PROTOCOLOS DE CAMPAÑA.
(14:00 - 18:00)
</t>
    </r>
    <r>
      <rPr>
        <b/>
        <sz val="9"/>
        <color theme="1"/>
        <rFont val="Arial"/>
        <family val="2"/>
      </rPr>
      <t>577846 - 2. OFRECER PRODUCTOS EN EL PUNTO DE VENTA SEGÚN LAS NECESIDADES DEL CLIENTE 144H.</t>
    </r>
    <r>
      <rPr>
        <b/>
        <sz val="10"/>
        <color theme="1"/>
        <rFont val="Arial"/>
        <family val="2"/>
      </rPr>
      <t xml:space="preserve">
FASE 2 - AP-2. Impulsar productos en el punto de venta según necesidades de los clientes y protocolo de servicio.</t>
    </r>
  </si>
  <si>
    <r>
      <t xml:space="preserve">IMPULSAR PRODUCTOS DE ACUERDO CON EL PLAN PROMOCIONAL Y PROTOCOLOS DE CAMPAÑA.
(18:00 - 21:00)
</t>
    </r>
    <r>
      <rPr>
        <b/>
        <sz val="9"/>
        <color theme="1"/>
        <rFont val="Arial"/>
        <family val="2"/>
      </rPr>
      <t>577846 - 2. OFRECER PRODUCTOS EN EL PUNTO DE VENTA SEGÚN LAS NECESIDADES DEL CLIENTE 144H.</t>
    </r>
    <r>
      <rPr>
        <b/>
        <sz val="10"/>
        <color theme="1"/>
        <rFont val="Arial"/>
        <family val="2"/>
      </rPr>
      <t xml:space="preserve">
FASE 2 - AP-2. Impulsar productos en el punto de venta según necesidades de los clientes y protocolo de servicio.</t>
    </r>
  </si>
  <si>
    <r>
      <t xml:space="preserve">DESARROLLAR PROCESOS DE COMUNICACIÓN EFICACES Y EFECTIVOS, TENIENDO EN CUENTA SITUACIONES DE ORDEN SOCIAL, PERSONAL Y PRODUCTIVO.
(18:00 - 21:00)
</t>
    </r>
    <r>
      <rPr>
        <b/>
        <sz val="9"/>
        <color theme="1"/>
        <rFont val="Arial"/>
        <family val="2"/>
      </rPr>
      <t>558516 - 1. IDENTIFICAR LOS COMPONENTES DE LA COMUNICACIÓN ORAL Y ESCRITA DE ACUERDO CON ESTÁNDARES ESTABLECIDOS.
558519 - 2. USAR TÉCNICAS COMUNICATIVAS TENIENDO EN CUENTA LAS SITUACIONES DEL CONTEXTO Y LA SIMBOLOGÍA PROPIA DE LA COMUNICACIÓN.
558517 - 3. REVISAR LOS PROCESOS COMUNICATIVOS TENIENDO EN CUENTA CRITERIOS DE LÓGICA Y RACIONALIDAD.
558518 - 4. CONFRONTAR LOS AVANCES LOGRADOS EN LOS PROCESOS COMUNICATIVOS SEGÚN EL PROPÓSITO Y REQUERIMIENTOS DEL CONTEXTO.</t>
    </r>
    <r>
      <rPr>
        <b/>
        <sz val="10"/>
        <color theme="1"/>
        <rFont val="Arial"/>
        <family val="2"/>
      </rPr>
      <t xml:space="preserve">
FASE 2 - AP-2. Impulsar productos en el punto de venta según necesidades de los clientes y protocolo de servicio.</t>
    </r>
  </si>
  <si>
    <r>
      <t xml:space="preserve">ATENDER CLIENTES DE ACUERDO CON PROCEDIMIENTO DE SERVICIO Y NORMATIVA.
</t>
    </r>
    <r>
      <rPr>
        <b/>
        <sz val="9"/>
        <color theme="1"/>
        <rFont val="Arial"/>
        <family val="2"/>
      </rPr>
      <t>577848 - 1. PRESTAR EL SERVICIO AL CLIENTE DE ACUERDO AL PROTOCOLO DEL SERVICIO 96H.</t>
    </r>
    <r>
      <rPr>
        <b/>
        <sz val="10"/>
        <color theme="1"/>
        <rFont val="Arial"/>
        <family val="2"/>
      </rPr>
      <t xml:space="preserve">
FASE 2 - AP-2. Impulsar productos en el punto de venta según necesidades de los clientes y protocolo de servicio. </t>
    </r>
  </si>
  <si>
    <r>
      <t xml:space="preserve">UTILIZAR HERRAMIENTAS INFORMÁTICAS DE ACUERDO CON LAS NECESIDADES DE MANEJO DE INFORMACIÓN.
(18:00 - 21:00)
</t>
    </r>
    <r>
      <rPr>
        <b/>
        <sz val="9"/>
        <color theme="1"/>
        <rFont val="Arial"/>
        <family val="2"/>
      </rPr>
      <t>558440 - 1. IDENTIFICAR HERRAMIENTAS DE TECNOLOGÍAS DE LA INFORMACIÓN Y LA COMUNICACIÓN (TIC) A UTILIZAR, DE ACUERDO CON LAS NECESIDADES DE INFORMACIÓN Y COMUNICACIÓN.
558437 - 2. MANIPULAR HERRAMIENTAS TIC, DE ACUERDO CON LOS PROCEDIMIENTOS, MANUALES Y PROTOCOLOS ESTABLECIDOS.
558439 - 3. REVISAR LOS PRODUCTOS OBTENIDOS, DE ACUERDO CON LOS OBJETIVOS PROPUESTOS.
558438 - 4. CORREGIR PRODUCTOS TIC, DE ACUERDO CON EL MEJORAMIENTO EN EL USO DE LAS HERRAMIENTAS.</t>
    </r>
    <r>
      <rPr>
        <b/>
        <sz val="10"/>
        <color theme="1"/>
        <rFont val="Arial"/>
        <family val="2"/>
      </rPr>
      <t xml:space="preserve">
FASE 1 - AP-2. 1. Clasificar los productos teniendo en cuenta requerimientos del punto de venta.</t>
    </r>
  </si>
  <si>
    <t>8:00 - 13:00</t>
  </si>
  <si>
    <r>
      <t xml:space="preserve">LEVANTAR MUROS NO ESTRUCTURALES DE ACUERDO CON PLANOS Y NORMATIVA DE CONSTRUCCIÓN
(8:00 - 13:00)
</t>
    </r>
    <r>
      <rPr>
        <b/>
        <sz val="9"/>
        <color theme="1"/>
        <rFont val="Arial"/>
        <family val="2"/>
      </rPr>
      <t>RAP 2. EMPLEAR MEZCLA DE MORTERO DE ACUERDO CON REQUERIMIENTO DEL PROYECTO Y PROCEDIMIENTO TÉCNICO.
RAP 3. APAREJAR MAMPUESTO DE ACUERDO CON REQUERIMIENTOS DEL PROYECTO.</t>
    </r>
    <r>
      <rPr>
        <b/>
        <sz val="10"/>
        <color theme="1"/>
        <rFont val="Arial"/>
        <family val="2"/>
      </rPr>
      <t xml:space="preserve">
FASE III - AP-06. Construir elementos en mampostería.</t>
    </r>
  </si>
  <si>
    <r>
      <t xml:space="preserve">PREPARAR MATERIALES DE CONSTRUCCIÓN DE ACUERDO CON PROCEDIMIENTO Y ESPECIFICACIONES TÉCNICAS.
(8:00 - 13:00)
</t>
    </r>
    <r>
      <rPr>
        <b/>
        <sz val="9"/>
        <color theme="1"/>
        <rFont val="Arial"/>
        <family val="2"/>
      </rPr>
      <t>719927 - RAP 3. REALIZAR MEZCLA ACORDE CON PARÁMETROS TÉCNICOS Y REQUERIMIENTOS DEL PROYECTO.</t>
    </r>
    <r>
      <rPr>
        <b/>
        <sz val="10"/>
        <color theme="1"/>
        <rFont val="Arial"/>
        <family val="2"/>
      </rPr>
      <t xml:space="preserve">
FASE III - AP-05. Dosificar materiales para mezclas de concreto y mortero.</t>
    </r>
  </si>
  <si>
    <r>
      <rPr>
        <b/>
        <sz val="8"/>
        <color rgb="FF000000"/>
        <rFont val="Arial"/>
        <family val="2"/>
      </rPr>
      <t xml:space="preserve">ETAPA PRACTICA 	
</t>
    </r>
    <r>
      <rPr>
        <sz val="8"/>
        <color rgb="FF000000"/>
        <rFont val="Arial"/>
        <family val="2"/>
      </rPr>
      <t xml:space="preserve">Aplicar en la resolución de problemas reales del sector productivo, los conocimientos, habilidades y destrezas pertinentes a las competencias del programa de formación asumiendo estrategias y metodologías de autogestión
</t>
    </r>
    <r>
      <rPr>
        <b/>
        <sz val="8"/>
        <color rgb="FF000000"/>
        <rFont val="Arial"/>
        <family val="2"/>
      </rPr>
      <t>AP13 DEMOSTRAR LAS COMPETENCIAS ADQUIRIDAS EN EL PROCESO DE FORMACIÓN</t>
    </r>
  </si>
  <si>
    <r>
      <rPr>
        <b/>
        <sz val="8"/>
        <color rgb="FF000000"/>
        <rFont val="Arial"/>
        <family val="2"/>
      </rPr>
      <t xml:space="preserve">RAZONAMIENTO CUANTITATIVO FRENTE A SITUACIONES SUSCEPTIBLES DE SER ABORDADAS. DE MANERA MATEMÁTICA.	
</t>
    </r>
    <r>
      <rPr>
        <sz val="8"/>
        <color rgb="FF000000"/>
        <rFont val="Arial"/>
        <family val="2"/>
      </rPr>
      <t xml:space="preserve">240201528 01  Identificar modelos matemáticos, de acuerdo con los requerimientos del problema planteado en contextos sociales y productivo
240201528 02 Plantear problemas matemáticos a partir de situaciones generadas en el contexto social y productivo
240201528 03 Resolver problemas matemáticos a partir de situaciones generadas en el contexto social y productivo
240201528 04  Proponer acciones de mejora frente a los resultados de los procedimientos matemáticos de acuerdo con el problema planteado  
</t>
    </r>
    <r>
      <rPr>
        <b/>
        <sz val="8"/>
        <color rgb="FF000000"/>
        <rFont val="Arial"/>
        <family val="2"/>
      </rPr>
      <t>AP1  Identificar el entorno empresarial y su estructura administrativa según normativa</t>
    </r>
  </si>
  <si>
    <r>
      <rPr>
        <b/>
        <sz val="8"/>
        <color theme="1"/>
        <rFont val="Arial"/>
        <family val="2"/>
      </rPr>
      <t>INSTALAR REDES INTERNAS DE ACUERDO CON EL DISEÑO ELÉCTRICO</t>
    </r>
    <r>
      <rPr>
        <sz val="8"/>
        <color theme="1"/>
        <rFont val="Arial"/>
        <family val="2"/>
      </rPr>
      <t xml:space="preserve">. 481688 - INSTALAR REDES ELÉCTRICAS INTERNAS DE ACUERDO AL DISEÑO CUMPLIENDO NORMAS Y PROCEDIMIENTOS ESTABLECIDOS POR EL RETIE Y RETILAP. </t>
    </r>
    <r>
      <rPr>
        <b/>
        <sz val="8"/>
        <color theme="1"/>
        <rFont val="Arial"/>
        <family val="2"/>
      </rPr>
      <t>F-E_V AP3. Instalar los circuitos de la instalación eléctrica y fotovoltaica de acuerdo con especificaciones técnicas y normas de seguridad industrial.</t>
    </r>
  </si>
  <si>
    <r>
      <rPr>
        <b/>
        <sz val="8"/>
        <color rgb="FF000000"/>
        <rFont val="Arial"/>
        <family val="2"/>
      </rPr>
      <t>CALCULAR COSTOS DE OPERACIÓN DE ACUERDO CON MÉTODOS.</t>
    </r>
    <r>
      <rPr>
        <sz val="8"/>
        <color rgb="FF000000"/>
        <rFont val="Arial"/>
        <family val="2"/>
      </rPr>
      <t xml:space="preserve">	
210303025-02 - Establecer el costo del proceso logístico de acuerdo con las políticas de la organización.
</t>
    </r>
    <r>
      <rPr>
        <b/>
        <sz val="8"/>
        <color rgb="FF000000"/>
        <rFont val="Arial"/>
        <family val="2"/>
      </rPr>
      <t>AP5 - INTEGRAR EL CICLO DE ALMACENAMIENTO CON EL SISTEMA DE DISTRIBUCIÓN.</t>
    </r>
  </si>
  <si>
    <r>
      <rPr>
        <b/>
        <sz val="8"/>
        <color rgb="FF000000"/>
        <rFont val="Arial"/>
        <family val="2"/>
      </rPr>
      <t xml:space="preserve">DESARROLLAR LA SOLUCIÓN DE SOFTWARE DE ACUERDO CON EL DISEÑO Y METODOLOGÍAS DE DESARROLLO
</t>
    </r>
    <r>
      <rPr>
        <sz val="8"/>
        <color rgb="FF000000"/>
        <rFont val="Arial"/>
        <family val="2"/>
      </rPr>
      <t xml:space="preserve">Planear actividades de construcción del software de acuerdo con el diseño establecido.
Codificar el software de acuerdo con el diseño establecido.
</t>
    </r>
    <r>
      <rPr>
        <b/>
        <sz val="8"/>
        <color rgb="FF000000"/>
        <rFont val="Arial"/>
        <family val="2"/>
      </rPr>
      <t>AP10. CODIFICAR LOS MÓDULOS DEL
SISTEMA DE INFORMACIÓN.</t>
    </r>
  </si>
  <si>
    <t xml:space="preserve"> </t>
  </si>
  <si>
    <r>
      <rPr>
        <b/>
        <sz val="8"/>
        <color rgb="FF000000"/>
        <rFont val="Arial"/>
        <family val="2"/>
      </rPr>
      <t xml:space="preserve">DESARROLLAR LA SOLUCIÓN DE SOFTWARE DE ACUERDO CON EL DISEÑO Y METODOLOGÍAS DE DESARROLLO
</t>
    </r>
    <r>
      <rPr>
        <sz val="8"/>
        <color rgb="FF000000"/>
        <rFont val="Arial"/>
        <family val="2"/>
      </rPr>
      <t xml:space="preserve">Construir la base de datos para el software a partir del modelo de datos. 
Crear componentes front-end del software de acuerdo con el diseño. 
</t>
    </r>
    <r>
      <rPr>
        <b/>
        <sz val="8"/>
        <color rgb="FF000000"/>
        <rFont val="Arial"/>
        <family val="2"/>
      </rPr>
      <t>AP 9. DESARROLLAR LA ESTRUCTURA DE DATOS Y LA INTERFAZ DE USUARIO
DEL SISTEMA DE INFORMACIÓN.</t>
    </r>
  </si>
  <si>
    <r>
      <rPr>
        <b/>
        <sz val="8"/>
        <color rgb="FF000000"/>
        <rFont val="Arial"/>
        <family val="2"/>
      </rPr>
      <t>CONTROLAR LOS PROCESOS DE IMPORTACIÓN Y EXPORTACIÓN SEGÚN NORMATIVA Y ACUERDO ENTRE LAS PARTES.</t>
    </r>
    <r>
      <rPr>
        <sz val="8"/>
        <color rgb="FF000000"/>
        <rFont val="Arial"/>
        <family val="2"/>
      </rPr>
      <t xml:space="preserve">	
210101029-03 - Monitorear la operación de importación o exportación de mercancías de acuerdo con la normatividad y políticas de la empresa.
</t>
    </r>
    <r>
      <rPr>
        <b/>
        <sz val="8"/>
        <color rgb="FF000000"/>
        <rFont val="Arial"/>
        <family val="2"/>
      </rPr>
      <t>AP5 - INTEGRAR EL CICLO DE ALMACENAMIENTO CON EL SISTEMA DE DISTRIBUCIÓN.</t>
    </r>
  </si>
  <si>
    <r>
      <rPr>
        <b/>
        <sz val="8"/>
        <color rgb="FF000000"/>
        <rFont val="Arial"/>
        <family val="2"/>
      </rPr>
      <t xml:space="preserve">EVALUAR REQUISITOS DE LA SOLUCIÓN DE SOFTWARE DE ACUERDO CON METODOLOGÍAS DE ANÁLISIS Y ESTÁNDARES
</t>
    </r>
    <r>
      <rPr>
        <sz val="8"/>
        <color rgb="FF000000"/>
        <rFont val="Arial"/>
        <family val="2"/>
      </rPr>
      <t xml:space="preserve">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t>
    </r>
    <r>
      <rPr>
        <b/>
        <sz val="8"/>
        <color rgb="FF000000"/>
        <rFont val="Arial"/>
        <family val="2"/>
      </rPr>
      <t>AP4. ESPECIFICAR EL MODELO CONCEPTUAL DEL SISTEMA DE INFORMACIÓN</t>
    </r>
  </si>
  <si>
    <r>
      <rPr>
        <b/>
        <sz val="8"/>
        <color rgb="FF000000"/>
        <rFont val="Arial"/>
        <family val="2"/>
      </rPr>
      <t xml:space="preserve">ESTRUCTURAR PROPUESTA TÉCNICA DE SERVICIO DE TECNOLOGÍA DE LA INFORMACIÓN SEGÚN REQUISITOS TÉCNICOS Y NORMATIVA
</t>
    </r>
    <r>
      <rPr>
        <sz val="8"/>
        <color rgb="FF000000"/>
        <rFont val="Arial"/>
        <family val="2"/>
      </rPr>
      <t xml:space="preserve">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t>
    </r>
    <r>
      <rPr>
        <b/>
        <sz val="8"/>
        <color rgb="FF000000"/>
        <rFont val="Arial"/>
        <family val="2"/>
      </rPr>
      <t>AP5. ESTRUCTURAR  LA PROPUESTA TÉCNICA DEL PROYECTO DE SOFTWARE</t>
    </r>
  </si>
  <si>
    <t>PAOLA GARCIA</t>
  </si>
  <si>
    <t>JOSE REINEL</t>
  </si>
  <si>
    <t>IVONNE DANIELA</t>
  </si>
  <si>
    <t>ADRIANA LOPEZ</t>
  </si>
  <si>
    <t>ALVARO  JOSE GALINDO</t>
  </si>
  <si>
    <t>PAULA ANDREA</t>
  </si>
  <si>
    <t>LUPERLY</t>
  </si>
  <si>
    <t>ALVARO</t>
  </si>
  <si>
    <t>JOHN HENRRY SEBASTIÁN CASTILLO OVIED</t>
  </si>
  <si>
    <t>LUPERLY PALACIO RODRÍGUE</t>
  </si>
  <si>
    <r>
      <rPr>
        <b/>
        <sz val="8"/>
        <color rgb="FF000000"/>
        <rFont val="Arial"/>
        <family val="2"/>
      </rPr>
      <t xml:space="preserve">RESULTADOS DE APRENDIZAJE ETAPA PRACTICA
</t>
    </r>
    <r>
      <rPr>
        <sz val="8"/>
        <color rgb="FF000000"/>
        <rFont val="Arial"/>
        <family val="2"/>
      </rPr>
      <t>Aplicar en la resolución de problemas reales del sector productivo, los conocimientos, habilidades y destrezas pertinentes a las competencias del programa de formación</t>
    </r>
  </si>
  <si>
    <r>
      <rPr>
        <b/>
        <sz val="8"/>
        <color rgb="FF000000"/>
        <rFont val="Arial"/>
        <family val="2"/>
      </rPr>
      <t>UTILIZAR HERRAMIENTAS INFORMÁTICAS DE ACUERDO CON LAS NECESIDADES DE MANEJO DE INFORMACIÓN.</t>
    </r>
    <r>
      <rPr>
        <sz val="8"/>
        <color rgb="FF000000"/>
        <rFont val="Arial"/>
        <family val="2"/>
      </rPr>
      <t xml:space="preserve">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t>
    </r>
    <r>
      <rPr>
        <b/>
        <sz val="8"/>
        <color rgb="FF000000"/>
        <rFont val="Arial"/>
        <family val="2"/>
      </rPr>
      <t>AP 1. Caracterización del sistema eléctrico y equipos de usuarios en todo el sistema.</t>
    </r>
  </si>
  <si>
    <t>INTERPRETACIÓN DE PLANOS ARQUITECTÓNICOS
(22310051)
REPLANTEAR LOS DISEÑOS DE ACUERDO CON LAS NORMAS PLANOS Y
ESPECIFICACIONES
INTERPRETAR PLANOS EN SU SISTEMA DE MEDICIÓN APLICANDO ESPECIFICACIONES TÉCNICAS.
Formación Complementaria</t>
  </si>
  <si>
    <r>
      <rPr>
        <b/>
        <sz val="8"/>
        <color rgb="FF000000"/>
        <rFont val="Arial"/>
        <family val="2"/>
      </rPr>
      <t>DESARROLLAR PROCESOS DE COMUNICACIÓN ORAL Y ESCRITOS EN FORMA EFICAZ Y EFECTIVA, TENIENDO EN CUENTA SITUACIONES DE ORDEN SOCIAL, PERSONAL Y PRODUCTIVO.</t>
    </r>
    <r>
      <rPr>
        <sz val="8"/>
        <color rgb="FF000000"/>
        <rFont val="Arial"/>
        <family val="2"/>
      </rPr>
      <t xml:space="preserve">	
240201524-01 - Analizar los componentes de la comunicación según sus características, intencionalidad y contexto.	GA4-240201524-AA1: Aplicar los componentes de la comunicación y argumentar sus procesos, de acuerdo a las diferentes situaciones comunicativas. 
	240201524-02 - Argumentar en forma oral y escrita atendiendo las exigencias  y particularidades de las diversas situaciones comunicativas mediante los distintos sistemas de representación.	
	240201524-03 - Relacionar   los   procesos   comunicativos   teniendo   en   cuenta   criterios   de   lógica   y racionalidad.	GA4-240201524-AA2: Comunicar asertivamente, con cohesión y coherencia lexical, basado en los procesos comunicativos que se dan en el contexto del desempeño laboral.
	240201524-04 - Establecer  procesos  de  enriquecimiento  lexical  y  acciones  de  mejoramiento  en  el desarrollo de procesos comunicativos según requerimientos del contexto.	
</t>
    </r>
    <r>
      <rPr>
        <b/>
        <sz val="8"/>
        <color rgb="FF000000"/>
        <rFont val="Arial"/>
        <family val="2"/>
      </rPr>
      <t xml:space="preserve">AP2 Estructurar plan de comunicación publicitaria de acuerdo con necesidades de la organización.
</t>
    </r>
    <r>
      <rPr>
        <sz val="8"/>
        <color rgb="FF000000"/>
        <rFont val="Arial"/>
        <family val="2"/>
      </rPr>
      <t xml:space="preserve">		</t>
    </r>
  </si>
  <si>
    <r>
      <rPr>
        <b/>
        <sz val="8"/>
        <color rgb="FF000000"/>
        <rFont val="Arial"/>
        <family val="2"/>
      </rPr>
      <t xml:space="preserve">DESARROLLAR LA SOLUCIÓN DE SOFTWARE DE ACUERDO CON EL DISEÑO Y METODOLOGÍAS DE DESARROLLO
</t>
    </r>
    <r>
      <rPr>
        <sz val="8"/>
        <color rgb="FF000000"/>
        <rFont val="Arial"/>
        <family val="2"/>
      </rPr>
      <t xml:space="preserve">Planear actividades de construcción del software de acuerdo con el diseño establecido.
</t>
    </r>
    <r>
      <rPr>
        <b/>
        <sz val="8"/>
        <color rgb="FF000000"/>
        <rFont val="Arial"/>
        <family val="2"/>
      </rPr>
      <t>AP 10. CODIFICAR LOS MÓDULOS DEL SISTEMA DE INFORMACIÓN.</t>
    </r>
  </si>
  <si>
    <r>
      <t xml:space="preserve">FOMENTAR CULTURA EMPRENDEDORA SEGÚN HABILIDADES Y COMPETENCIAS PERSONALES
(14:00 - 18:00)
</t>
    </r>
    <r>
      <rPr>
        <b/>
        <sz val="9"/>
        <color theme="1"/>
        <rFont val="Arial"/>
        <family val="2"/>
      </rPr>
      <t>654088 - 1. ESTABLECER CARACTERÍSTICAS Y COMPETENCIAS EMPRENDEDORAS PERSONALES DE ACUERDO CON SUS POTENCIALIDADES, OBJETIVOS Y EL ENTORNO.
654089 - 2. APROPIAR EL PROCESO DE TOMA DE DECISIONES PERSONALES EN SU COTIDIANIDAD, SEGÚN EL COMPORTAMIENTO EMPRENDEDOR.
654087 - 3. EMPLEAR CAPACIDAD CREATIVA E INNOVADORA SEGÚN ESTRATEGIA EMPRENDEDORA.
654090 - 4. RELACIONAR LA IMPORTANCIA DE LA NEGOCIACIÓN CON EL EMPRENDIMIENTO SEGÚN LAS NECESIDADES Y ELEMENTOS DE LA NEGOCIACIÓN.</t>
    </r>
    <r>
      <rPr>
        <b/>
        <sz val="10"/>
        <color theme="1"/>
        <rFont val="Arial"/>
        <family val="2"/>
      </rPr>
      <t xml:space="preserve">
FASE 3. AP 5. Verificar conformidad del producto.</t>
    </r>
  </si>
  <si>
    <r>
      <t xml:space="preserve">38383 - OPERAR EQUIPOS DE MAGNITUD DIMENSIONAL DE ACUERDO CON LOS PROCEDIMIENTOS DE MEDICIÓN.
(18:00 - 21:00)
</t>
    </r>
    <r>
      <rPr>
        <b/>
        <sz val="9"/>
        <color theme="1"/>
        <rFont val="Arial"/>
        <family val="2"/>
      </rPr>
      <t>654004 - 1. ALISTAR INSTRUMENTOS DE MEDICIÓN DE MAGNITUD DIMENSIONAL SEGÚN REQUERIMIENTOS.</t>
    </r>
    <r>
      <rPr>
        <b/>
        <sz val="10"/>
        <color theme="1"/>
        <rFont val="Arial"/>
        <family val="2"/>
      </rPr>
      <t xml:space="preserve">
FASE 1 - AP 2. Habilitar materiales y asegurar condiciones de trabajo.</t>
    </r>
  </si>
  <si>
    <r>
      <t xml:space="preserve">38896 - ACONDICIONAR MATERIALES DE ACUERDO CON REQUERIMIENTOS TÉCNICOS Y ESPECIFICACIONES DE MANUFACTURA.
(18:00 - 21:00)
</t>
    </r>
    <r>
      <rPr>
        <b/>
        <sz val="9"/>
        <color theme="1"/>
        <rFont val="Arial"/>
        <family val="2"/>
      </rPr>
      <t>653997 - 1. DISPONER MATERIALES, HERRAMIENTAS Y EQUIPOS PARA EL AJUSTE MANUAL DE ACUERDO CON PROCEDIMIENTO TÉCNICO.</t>
    </r>
    <r>
      <rPr>
        <b/>
        <sz val="10"/>
        <color theme="1"/>
        <rFont val="Arial"/>
        <family val="2"/>
      </rPr>
      <t xml:space="preserve">
FASE 1 - AP 2. Habilitar materiales y asegurar condiciones de trabajo.</t>
    </r>
  </si>
  <si>
    <r>
      <t xml:space="preserve">39981 - DIBUJAR PLANOS MECÁNICOS DE ACUERDO CON NORMAS TÉCNICAS.
(18:00 - 21:00)
</t>
    </r>
    <r>
      <rPr>
        <b/>
        <sz val="9"/>
        <color theme="1"/>
        <rFont val="Arial"/>
        <family val="2"/>
      </rPr>
      <t>653990 - 1. IDENTIFICAR REQUERIMIENTOS PARA DIBUJO TÉCNICO DE ELEMENTOS MECÁNICOS DE ACUERDO CON LA NORMATIVA VIGENTE.
653989 - 2. DIBUJAR PLANOS DE COMPONENTES MECÁNICOS DE ACUERDO CON NORMATIVA VIGENTE.</t>
    </r>
    <r>
      <rPr>
        <b/>
        <sz val="10"/>
        <color theme="1"/>
        <rFont val="Arial"/>
        <family val="2"/>
      </rPr>
      <t xml:space="preserve">
FASE 1 – AP 1. Interpretar requerimientos técnicos y dimensionales del proyecto.
/ FASE 3. AP 5. Verificar conformidad del producto.</t>
    </r>
  </si>
  <si>
    <r>
      <t xml:space="preserve">GENERAR HÁBITOS SALUDABLES DE VIDA MEDIANTE LA APLICACIÓN DE PROGRAMAS DE ACTIVIDAD FÍSICA EN LOS CONTEXTOS PRODUCTIVOS Y SOCIALES.
(18:00 - 21:00)
</t>
    </r>
    <r>
      <rPr>
        <b/>
        <sz val="9"/>
        <color theme="1"/>
        <rFont val="Arial"/>
        <family val="2"/>
      </rPr>
      <t>654144 - 1. DESARROLLAR HABILIDADES PSICOMOTRICES EN EL CONTEXTO PRODUCTIVO Y SOCIAL.
654143 - 2. PRACTICAR HÁBITOS SALUDABLES MEDIANTE LA APLICACIÓN DE FUNDAMENTOS DE NUTRICIÓN E HIGIENE.
654145 - 3. EJECUTAR ACTIVIDADES DE ACONDICIONAMIENTO FÍSICO ORIENTADAS HACIA EL MEJORAMIENTO DE LA CONDICIÓN FÍSICA EN LOS CONTEXTOS PRODUCTIVO Y SOCIAL.
654146 - 4. IMPLEMENTAR UN PLAN DE ERGONOMÍA Y PAUSAS ACTIVAS SEGÚN LAS CARACTERÍSTICAS DE LA FUNCIÓN PRODUCTIVA.</t>
    </r>
    <r>
      <rPr>
        <b/>
        <sz val="10"/>
        <color theme="1"/>
        <rFont val="Arial"/>
        <family val="2"/>
      </rPr>
      <t xml:space="preserve">
FASE 2. AP 3. Mecanizar componentes y alistar equipos de unión.</t>
    </r>
  </si>
  <si>
    <r>
      <rPr>
        <b/>
        <sz val="8"/>
        <color rgb="FF000000"/>
        <rFont val="Arial"/>
        <family val="2"/>
      </rPr>
      <t xml:space="preserve">COMPRENDER TEXTOS EN INGLÉS EN FORMA ESCRITA Y AUDITIVA 481750 - COMPRENDER LA IDEA PRINCIPAL EN AVISOS Y MENSAJES BREVES, CLAROS Y SENCILLOS EN INGLÉS TÉCNICO.
</t>
    </r>
    <r>
      <rPr>
        <sz val="8"/>
        <color rgb="FF000000"/>
        <rFont val="Arial"/>
        <family val="2"/>
      </rPr>
      <t xml:space="preserve">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 F_E-V </t>
    </r>
    <r>
      <rPr>
        <b/>
        <sz val="8"/>
        <color rgb="FF000000"/>
        <rFont val="Arial"/>
        <family val="2"/>
      </rPr>
      <t>AP4. Inspeccionar la correcta instalación y funcionamiento del sistema eléctrico y fotovoltaico mediante la comparación de los parámetros de diseño y las normas técnicas</t>
    </r>
  </si>
  <si>
    <r>
      <rPr>
        <b/>
        <sz val="8"/>
        <color rgb="FF000000"/>
        <rFont val="Arial"/>
        <family val="2"/>
      </rPr>
      <t>CONSTRUCCIÓN DE APLICACIONES WEB ORIENTADAS A SERVICIOS.</t>
    </r>
    <r>
      <rPr>
        <sz val="8"/>
        <color rgb="FF000000"/>
        <rFont val="Arial"/>
        <family val="2"/>
      </rPr>
      <t xml:space="preserve">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t>
    </r>
    <r>
      <rPr>
        <b/>
        <sz val="8"/>
        <color rgb="FF000000"/>
        <rFont val="Arial"/>
        <family val="2"/>
      </rPr>
      <t>AP6. DESARROLLAR APLICACIONES PARA LA NUBE</t>
    </r>
  </si>
  <si>
    <r>
      <rPr>
        <b/>
        <sz val="8"/>
        <color rgb="FF000000"/>
        <rFont val="Arial"/>
        <family val="2"/>
      </rPr>
      <t xml:space="preserve">INTERACCIÓN EN LENGUA INGLESA DE FORMA ORAL Y ESCRITA EN CONTEXTOS SOCIALES Y LABORALES.
</t>
    </r>
    <r>
      <rPr>
        <sz val="8"/>
        <color rgb="FF000000"/>
        <rFont val="Arial"/>
        <family val="2"/>
      </rPr>
      <t xml:space="preserve">240202501 01  Comprender  información  sobre  situaciones  cotidianas y laborales actuales y futuras a través de interacciones sociales de forma oral y escrita. 
240202501 03 Discutir sobre posibles soluciones a  problemas dentro de un rango variado de contextos sociales y laborales.
</t>
    </r>
    <r>
      <rPr>
        <b/>
        <sz val="8"/>
        <color rgb="FF000000"/>
        <rFont val="Arial"/>
        <family val="2"/>
      </rPr>
      <t xml:space="preserve">AP4 RECONOCER LOS ELEMENTOS DE LOS ESTADOS FINANCIEROS  DE ACUERDO CON POLÍTICAS Y NORMATIVA TRIBUTARIA
</t>
    </r>
    <r>
      <rPr>
        <sz val="8"/>
        <color rgb="FF000000"/>
        <rFont val="Arial"/>
        <family val="2"/>
      </rPr>
      <t xml:space="preserve">
(31)</t>
    </r>
  </si>
  <si>
    <r>
      <rPr>
        <b/>
        <sz val="8"/>
        <color rgb="FF000000"/>
        <rFont val="Arial"/>
        <family val="2"/>
      </rPr>
      <t xml:space="preserve">GESTIONAR PROCESOS PROPIOS DE LA CULTURA EMPRENDEDORA Y EMPRESARIAL DE ACUERDO CON EL PERFIL PERSONAL Y LOS REQUERIMIENTOS DE LOS CONTEXTOS PRODUCTIVO Y SOCIAL.
</t>
    </r>
    <r>
      <rPr>
        <sz val="8"/>
        <color rgb="FF000000"/>
        <rFont val="Arial"/>
        <family val="2"/>
      </rPr>
      <t xml:space="preserve">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
Valorar  la  propuesta  de  negocio  conforme  con  su  estructura  y  necesidades  del  sector productivo y social
</t>
    </r>
    <r>
      <rPr>
        <b/>
        <sz val="8"/>
        <color rgb="FF000000"/>
        <rFont val="Arial"/>
        <family val="2"/>
      </rPr>
      <t>AP11. REALIZAR ACTIVIDADES DE VERIFICACIÓN DE CALIDAD DEL SOFTWARE</t>
    </r>
  </si>
  <si>
    <r>
      <rPr>
        <b/>
        <sz val="8"/>
        <color rgb="FF000000"/>
        <rFont val="Arial"/>
        <family val="2"/>
      </rPr>
      <t>RECONOCER RECURSOS FINANCIEROS DE ACUERDO CON METODOLOGÍA Y NORMATIVA</t>
    </r>
    <r>
      <rPr>
        <sz val="8"/>
        <color rgb="FF000000"/>
        <rFont val="Arial"/>
        <family val="2"/>
      </rPr>
      <t xml:space="preserve">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t>
    </r>
    <r>
      <rPr>
        <b/>
        <sz val="8"/>
        <color rgb="FF000000"/>
        <rFont val="Arial"/>
        <family val="2"/>
      </rPr>
      <t>AP3 IDENTIFICAR LOS HECHOS ECONÓMICOS  PARA SU RECONOCIMIENTO Y MEDICIÓN  DE ACUERDO CON NORMATIVA Y POLÍTICAS CONTABLES</t>
    </r>
  </si>
  <si>
    <r>
      <t xml:space="preserve">2 - RESULTADOS DE APRENDIZAJE ETAPA PRACTICA
(8:00 - 12:00)
</t>
    </r>
    <r>
      <rPr>
        <b/>
        <sz val="9"/>
        <color theme="1"/>
        <rFont val="Arial"/>
        <family val="2"/>
      </rPr>
      <t xml:space="preserve">586820 - APLICAR EN LA RESOLUCIÓN DE PROBLEMAS REALES DEL SECTOR PRODUCTIVO, LOS CONOCIMIENTOS, HABILIDADES Y DESTREZAS PERTINENTES A LAS COMPETENCIAS DEL PROGRAMA DE FORMACIÓN ASUMIENDO ESTRATEGIAS Y METODOLOGÍAS DE AUTOGESTIÓN.
</t>
    </r>
    <r>
      <rPr>
        <b/>
        <sz val="10"/>
        <color theme="1"/>
        <rFont val="Arial"/>
        <family val="2"/>
      </rPr>
      <t xml:space="preserve">
AP. 5. Desarrollar etapa práctica de acuerdo con el perfil personal y los requerimientos de los contextos productivo y social.</t>
    </r>
  </si>
  <si>
    <r>
      <t xml:space="preserve">38896 - ACONDICIONAR MATERIALES DE ACUERDO CON REQUERIMIENTOS TÉCNICOS Y ESPECIFICACIONES DE MANUFACTURA.
(18:00 - 21:00)
</t>
    </r>
    <r>
      <rPr>
        <b/>
        <sz val="9"/>
        <color theme="1"/>
        <rFont val="Arial"/>
        <family val="2"/>
      </rPr>
      <t>653995 - 2. UTILIZAR LAS HERRAMIENTAS Y EQUIPOS PARA TRABAJO EN BANCO DE ACUERDO CON PROCEDIMIENTO.</t>
    </r>
    <r>
      <rPr>
        <b/>
        <sz val="10"/>
        <color theme="1"/>
        <rFont val="Arial"/>
        <family val="2"/>
      </rPr>
      <t xml:space="preserve">
FASE 2. AP 3. Mecanizar componentes y alistar equipos de unión.</t>
    </r>
  </si>
  <si>
    <t>AURA</t>
  </si>
  <si>
    <t>LAURA</t>
  </si>
  <si>
    <t xml:space="preserve">GONZALO </t>
  </si>
  <si>
    <t xml:space="preserve">RECONOCER LOS RECURSOS FINANCIEROS
RAP 02. Preparar la información de acuerdo con la normatividad contable, tributaria y laboral vigente.  </t>
  </si>
  <si>
    <r>
      <rPr>
        <b/>
        <sz val="8"/>
        <color rgb="FF000000"/>
        <rFont val="Arial"/>
        <family val="2"/>
      </rPr>
      <t>INTERACTUAR EN LENGUA INGLESA DE FORMA ORAL Y ESCRITA DENTRO DE CONTEXTOS SOCIALES Y LABORALES SEGÚN LOS CRITERIOS ESTABLECIDOS POR EL MARCO COMÚN EUROPEO DE REFERENCIA PARA LAS LENGUAS</t>
    </r>
    <r>
      <rPr>
        <sz val="8"/>
        <color rgb="FF000000"/>
        <rFont val="Arial"/>
        <family val="2"/>
      </rPr>
      <t xml:space="preserve">.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t>
    </r>
    <r>
      <rPr>
        <b/>
        <sz val="8"/>
        <color rgb="FF000000"/>
        <rFont val="Arial"/>
        <family val="2"/>
      </rPr>
      <t>AP4. DISEÑAR Y PROGRAMAR ORIENTADO A OBJETOS</t>
    </r>
  </si>
  <si>
    <t>FUNDIR CONCRETO DE ACUERDO CON REQUERIMIENTOS TÉCNICOS DE CONSTRUCCIÓN
635428 - REPLANTEAR ESTRUCTURAS EN CONCRETO DE ACUERDO A PLANOS Y ESPECIFICACIONES TÉCNICAS PARA VIAS.
PREPARAR SUPERFICIES DE ACUERDO CON PLANOS Y NORMATIVA DE SEGURIDAD Y SALUD EN EL TRABAJO.</t>
  </si>
  <si>
    <r>
      <rPr>
        <b/>
        <sz val="8"/>
        <color rgb="FF000000"/>
        <rFont val="Arial"/>
        <family val="2"/>
      </rPr>
      <t xml:space="preserve">CONFIGURAR EL SISTEMA DE GESTIÓN DE LA ENERGÍA DE ACUERDO CON LA NORMATIVA Y ESTÁNDARES TÉCNICOS.
</t>
    </r>
    <r>
      <rPr>
        <sz val="8"/>
        <color rgb="FF000000"/>
        <rFont val="Arial"/>
        <family val="2"/>
      </rPr>
      <t xml:space="preserve">220201072-01 - Identificar buenas prácticas para la selección y operación de tecnologías de eficiencia energética de acuerdo con las necesidades de la organización y normatividad vigente.
</t>
    </r>
    <r>
      <rPr>
        <b/>
        <sz val="8"/>
        <color rgb="FF000000"/>
        <rFont val="Arial"/>
        <family val="2"/>
      </rPr>
      <t>AP6. FORMULAR ACTIVIDADES QUE PROMUEVAN EL USO RACIONAL Y EFICIENTE DE LA ENERGÍA EN LA ORGANIZACIÓN.</t>
    </r>
  </si>
  <si>
    <t>COMUNICACIÓN</t>
  </si>
  <si>
    <t>DINAMIZADOR PROGRAMA DE GESTION COMUNITARIA  DEL RIESGO DE DESASTRE</t>
  </si>
  <si>
    <r>
      <rPr>
        <b/>
        <sz val="8"/>
        <color rgb="FFFF0000"/>
        <rFont val="Arial"/>
      </rPr>
      <t xml:space="preserve">1300-16:00
</t>
    </r>
    <r>
      <rPr>
        <b/>
        <sz val="8"/>
        <color rgb="FF000000"/>
        <rFont val="Arial"/>
      </rPr>
      <t xml:space="preserve">DESARROLLAR LA SOLUCIÓN DE SOFTWARE DE ACUERDO CON EL DISEÑO Y METODOLOGÍAS DE DESARROLLO
</t>
    </r>
    <r>
      <rPr>
        <sz val="8"/>
        <color rgb="FF000000"/>
        <rFont val="Arial"/>
      </rPr>
      <t xml:space="preserve">Planear actividades de construcción del software de acuerdo con el diseño establecido.
</t>
    </r>
    <r>
      <rPr>
        <b/>
        <sz val="8"/>
        <color rgb="FF000000"/>
        <rFont val="Arial"/>
      </rPr>
      <t>AP 10. CODIFICAR LOS MÓDULOS DEL SISTEMA DE INFORMACIÓN.</t>
    </r>
  </si>
  <si>
    <r>
      <rPr>
        <b/>
        <sz val="8"/>
        <color rgb="FF000000"/>
        <rFont val="Arial"/>
      </rPr>
      <t>ESTRUCTURAR LA CAMPAÑA PUBLICITARIA DE ACUERDO CON OBJETIVOS DE COMUNICACIÓN Y METODOLOGÍA DE PLANEACIÓN.</t>
    </r>
    <r>
      <rPr>
        <sz val="8"/>
        <color rgb="FF000000"/>
        <rFont val="Arial"/>
      </rPr>
      <t xml:space="preserve">	
260101052-02 - Desarrollar la campaña publicitaria teniendo en cuenta el plan de comunicación organizacional.
</t>
    </r>
    <r>
      <rPr>
        <b/>
        <sz val="8"/>
        <color rgb="FF000000"/>
        <rFont val="Arial"/>
      </rPr>
      <t>AP3	DESARROLLAR SOLUCIONES PUBLICITARIAS TENIENDO EN CUENTA EL PLAN DE COMUNICACIÓN DE LA ORGANIZACIÓN.</t>
    </r>
    <r>
      <rPr>
        <sz val="8"/>
        <color rgb="FF000000"/>
        <rFont val="Arial"/>
      </rPr>
      <t xml:space="preserve">	</t>
    </r>
  </si>
  <si>
    <r>
      <rPr>
        <b/>
        <sz val="8"/>
        <color rgb="FF000000"/>
        <rFont val="Arial"/>
      </rPr>
      <t xml:space="preserve">INTEGRAR ELEMENTOS MULTIMEDIA DE ACUERDO CON TÉCNICAS Y HERRAMIENTAS DE PRODUCCIÓN DIGITAL.	
</t>
    </r>
    <r>
      <rPr>
        <sz val="8"/>
        <color rgb="FF000000"/>
        <rFont val="Arial"/>
      </rPr>
      <t xml:space="preserve">RAP 2: 22050110202 Codificar los elementos del proyecto utilizando herramientas de desarrollo y maquetación según estándares de usabilidad y accesibilidad
</t>
    </r>
    <r>
      <rPr>
        <b/>
        <sz val="8"/>
        <color rgb="FF000000"/>
        <rFont val="Arial"/>
      </rPr>
      <t>AP7. INTEGRAR LOS ELEMENTOS DEL PROYECTO UTILIZANDO HERRAMIENTAS GRÁFICAS Y DE PROTOTIPADO.</t>
    </r>
  </si>
  <si>
    <t>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t>
  </si>
  <si>
    <r>
      <rPr>
        <b/>
        <sz val="8"/>
        <color rgb="FF000000"/>
        <rFont val="Arial"/>
      </rPr>
      <t>EJERCER LOS DERECHOS FUNDAMENTALES DEL TRABAJO DE ACUERDO AL RECONOCIMIENTO DE LA DIGNIDAD.</t>
    </r>
    <r>
      <rPr>
        <sz val="8"/>
        <color rgb="FF000000"/>
        <rFont val="Arial"/>
      </rPr>
      <t xml:space="preserve">	210201501 – 1 Valorar la importancia de la ciudadanía laboral con base en el estudio de los derechos humanos y fundamentales del trabajo.
210201501 – 2 Practicar los derechos fundamentales del trabajo de acuerdo con la Constitución Política y los Convenios Internacionales.
210201501 – 3 Reconocer el trabajo como uno de los elementos primordiales para la movilidad social y la transformación vital.
210201501 – 4 Participar en acciones solidarias orientadas al ejercicio de los derechos humanos, de los pueblos y de la naturaleza.
</t>
    </r>
    <r>
      <rPr>
        <b/>
        <sz val="8"/>
        <color rgb="FF000000"/>
        <rFont val="Arial"/>
      </rPr>
      <t>AP12. DESARROLLAR LAS TAREAS DE CONFIGURACIÓN Y PUESTA EN MARCHA DEL SISTEMA DE INFORMACIÓN.</t>
    </r>
  </si>
  <si>
    <t>BERTHA VALENCIA CORDOBA</t>
  </si>
  <si>
    <t>ARTICULACIÓN CON LA EDUCACIÓN MEDIA - AMBIENTAL</t>
  </si>
  <si>
    <r>
      <t xml:space="preserve">
</t>
    </r>
    <r>
      <rPr>
        <b/>
        <sz val="8"/>
        <color rgb="FF000000"/>
        <rFont val="Arial"/>
        <family val="2"/>
      </rPr>
      <t>INTERACTUAR EN EL CONTEXTO PRODUCTIVO Y SOCIAL DE ACUERDO CON PRINCIPIOS ÉTICOS PARA LA CONSTRUCCIÓN DE UNA CULTURA DE PAZ.</t>
    </r>
    <r>
      <rPr>
        <sz val="8"/>
        <color rgb="FF000000"/>
        <rFont val="Arial"/>
        <family val="2"/>
      </rPr>
      <t xml:space="preserve">	
240201526 -1 Promover mi dignidad y la del otro a partir de los principios y valores éticos como aporte en la instauración de una cultura de paz.
	240201526 - 2 Establecer relaciones de crecimiento personal y comunitario a partir del bien común como aporte para el desarrollo social.
	"240201526 - 3  Promover el uso racional de los recursos naturales a partir de criterios de sostenibilidad y sustentabilidad ética y normativa vigente.
	"240201526 - 4 Contribuir con el fortalecimiento de la cultura de paz a partir de la dignidad humana y las estrategias para la transformación de conflictos.
</t>
    </r>
    <r>
      <rPr>
        <b/>
        <sz val="8"/>
        <color rgb="FF000000"/>
        <rFont val="Arial"/>
        <family val="2"/>
      </rPr>
      <t>AP9 Entregar el proyecto para evaluar la satisfacción del cliente</t>
    </r>
  </si>
  <si>
    <t>CALI - INSTITUTO TÉCNICO INDUSTRIAL SAN JUAN BOSCO (CALLE 8 No. 14–75)</t>
  </si>
  <si>
    <t>REPRESENTAR PROYECTOS DE CONSTRUCCIÓN SEGÚN ESPECIFICACIONES DE DISEÑO Y NORMATIVA TÉCNICA
(7:00 - 8:00)
685657 - RA1. DEFINIR ATRIBUTOS DEL PROYECTO DE ACUERDO CON LOS PLANOS Y ESPECIFICACIONES.
Fase Planeación. AP. 1. Clasificar la información para la representación de planos.</t>
  </si>
  <si>
    <t>7:00 - 8:00</t>
  </si>
  <si>
    <t>35759 - DIGITALIZAR DIBUJO DE ACUERDO CON TÉCNICAS DE MODELACIÓN VIRTUAL Y MANUALES TÉCNICOS
(7:00 - 12:00)
685659 - RA1. GENERAR VOLUMETRÍA DIGITAL DE ACUERDO CON PARÁMETROS DEL MODELO.
693087 - RA2: DEFINIR IMAGEN VIRTUAL DE ACUERDO CON ESPECIFICACIONES TÉCNICAS DEL PROYECTO.
Fase Evaluación. AP. 4. Modelar digitalmente el proyecto.</t>
  </si>
  <si>
    <t>INSTALAR SISTEMAS CONSTRUCTIVOS EN SECO DE ACUERDO CON PLANOS Y ESPECIFICACIONES TÉCNICAS.
(13:00 - 18:00)
592268 - 01. DETERMINAR MATERIALES, HERRAMIENTAS Y EQUIPOS PARA LA EJECUCIÓN DEL PROYECTO SEGÚN PLANOS, NORMAS Y ESPECIFICACIONES TÉCNICAS.
592267 - 02. CUANTIFICAR LOS INSUMOS REQUERIDOS PARA EL PROCESO CONSTRUCTIVO.
592273 - 03. ALISTAR LOS INSUMOS, EQUIPOS Y HERRAMIENTAS NECESARIOS PARA LA EJECUCIÓN DEL PROYECTO.
AP. 03. Cuantificar los recursos para el desarrollo del proyecto de acuerdo a los requerimientos técnicos.</t>
  </si>
  <si>
    <t>INSTALAR CUBIERTAS DE ACUERDO CON TIPO DE DISEÑO Y NORMATIVA TÉCNICA
(13:00 - 18:00)
677819 - RA1. ALISTAR LA INSTALACIÓN DE CUBIERTAS DE ACUERDO CON PLANOS, NORMAS TÉCNICAS Y ESPECIFICACIONES.
/ 677818 - RA2. ENSAMBLAR COMPONENTES DE LA CUBIERTA DE ACUERDO CON ESPECIFICACIONES TÉCNICAS Y NORMATIVA.
Ejecucion. AP-06. Construir elementos del sistema de cerramiento. /
Planeacion. AP-02. Alistar materiales, equipos y herramientas.</t>
  </si>
  <si>
    <t>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t>
  </si>
  <si>
    <t>OPERAR MÁQUINAS DE CARPINTERÍA DE ACUERDO CON TÉCNICAS DE MECANIZADO
(13:00 - 18:00)
536494 - REALIZAR MANTENIMIENTO RUTINARIO, PREVENTIVO Y PERIÓDICO DE EQUIPOS, MÁQUINAS Y HERRAMIENTAS DE ACUERDO A LAS ESPECIFICACIONES TÉCNICAS ESTABLECIDAS.
Fase II – AP. 4. Preparar herramientas, maquinas, equipos, materias primas e insumos para el proceso de fabricación de mobiliario.</t>
  </si>
  <si>
    <t>OPERAR MÁQUINAS DE CARPINTERÍA DE ACUERDO CON TÉCNICAS DE MECANIZADO
(7:00 - 12:00)
536494 - REALIZAR MANTENIMIENTO RUTINARIO, PREVENTIVO Y PERIÓDICO DE EQUIPOS, MÁQUINAS Y HERRAMIENTAS DE ACUERDO A LAS ESPECIFICACIONES TÉCNICAS ESTABLECIDAS.
Fase II – AP. 4. Preparar herramientas, maquinas, equipos, materias primas e insumos para el proceso de fabricación de mobiliario.</t>
  </si>
  <si>
    <t>CALI - INSTITUCIÓN EDUCATIVA ALFONSO LÓPEZ PUMAREJO (CARRERA 72S BIS No. 72-00)</t>
  </si>
  <si>
    <t>CALI - INSTITUCIÓN EDUCATIVA INEM JORGE ISAACS (CARRERA 5N No. 61N-126)</t>
  </si>
  <si>
    <r>
      <t xml:space="preserve">INSTALAR REDES INTERNAS DE ACUERDO CON EL DISEÑO ELÉCTRICO.
(7:00 - 12:00)
</t>
    </r>
    <r>
      <rPr>
        <b/>
        <sz val="9"/>
        <color theme="1"/>
        <rFont val="Arial"/>
        <family val="2"/>
      </rPr>
      <t>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t>
    </r>
    <r>
      <rPr>
        <b/>
        <sz val="10"/>
        <color theme="1"/>
        <rFont val="Arial"/>
        <family val="2"/>
      </rPr>
      <t xml:space="preserve">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t>
    </r>
  </si>
  <si>
    <t>13:30 - 18:30</t>
  </si>
  <si>
    <r>
      <t xml:space="preserve">INSTALAR REDES INTERNAS DE ACUERDO CON EL DISEÑO ELÉCTRICO.
(13:00 - 18:00)
</t>
    </r>
    <r>
      <rPr>
        <b/>
        <sz val="9"/>
        <color theme="1"/>
        <rFont val="Arial"/>
        <family val="2"/>
      </rPr>
      <t>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t>
    </r>
    <r>
      <rPr>
        <b/>
        <sz val="10"/>
        <color theme="1"/>
        <rFont val="Arial"/>
        <family val="2"/>
      </rPr>
      <t xml:space="preserve">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t>
    </r>
  </si>
  <si>
    <r>
      <t xml:space="preserve">INSTALAR REDES INTERNAS DE ACUERDO CON EL DISEÑO ELÉCTRICO.
(13:30 - 18:30)
</t>
    </r>
    <r>
      <rPr>
        <b/>
        <sz val="9"/>
        <color rgb="FF000000"/>
        <rFont val="Arial"/>
        <family val="2"/>
      </rPr>
      <t>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t>
    </r>
    <r>
      <rPr>
        <b/>
        <sz val="10"/>
        <color rgb="FF000000"/>
        <rFont val="Arial"/>
        <family val="2"/>
      </rPr>
      <t xml:space="preserve">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t>
    </r>
  </si>
  <si>
    <r>
      <t xml:space="preserve">MONTAR COMPONENTES ELÉCTRICOS DE ACUERDO CON PROCEDIMIENTO TÉCNICO
(7:00 - 12:00)
</t>
    </r>
    <r>
      <rPr>
        <b/>
        <sz val="9"/>
        <color theme="1"/>
        <rFont val="Arial"/>
        <family val="2"/>
      </rPr>
      <t>638284 - RAP2: CONECTAR LOS COMPONENTES DEL CIRCUITO ELÉCTRICO Y EQUIPOS DE MEDIDA, ACORDE CON LAS ESPECIFICACIONES TÉCNICAS.</t>
    </r>
    <r>
      <rPr>
        <b/>
        <sz val="10"/>
        <color theme="1"/>
        <rFont val="Arial"/>
        <family val="2"/>
      </rPr>
      <t xml:space="preserve">
Fase Ejecución. AP3. Adecuar y montar un sistema eléctrico eficiente.</t>
    </r>
  </si>
  <si>
    <t>INTERACTUAR EN LENGUA INGLESA DE FORMA ORAL Y ESCRITA DENTRO DE CONTEXTOS SOCIALES Y LABORALES SEGÚN LOS CRITERIOS ESTABLECIDOS POR EL MARCO COMÚN EUROPEO DE REFERENCIA PARA LAS LENGUAS. / R.1 COMPRENDER INFORMACIÓN SOBRE SITUACIONES COTIDIANAS Y LABORALES ACTUALES Y FUTURAS A TRAVÉS
DE INTERACCIONES SOCIALES DE FORMA ORAL Y ESCRITA.</t>
  </si>
  <si>
    <t>EJERCICIO DERECHOS FUNDAMENTALES EN EL TRABAJO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</si>
  <si>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 xml:space="preserve">DESARROLLO CURRICULAR </t>
  </si>
  <si>
    <r>
      <rPr>
        <b/>
        <sz val="8"/>
        <color rgb="FF000000"/>
        <rFont val="Arial"/>
      </rPr>
      <t>RECONOCER RECURSOS FINANCIEROS DE ACUERDO CON METODOLOGÍA Y NORMATIVA</t>
    </r>
    <r>
      <rPr>
        <sz val="8"/>
        <color rgb="FF000000"/>
        <rFont val="Arial"/>
      </rPr>
      <t xml:space="preserve">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t>
    </r>
    <r>
      <rPr>
        <b/>
        <sz val="8"/>
        <color rgb="FF000000"/>
        <rFont val="Arial"/>
      </rPr>
      <t>AP3 IDENTIFICAR LOS HECHOS ECONÓMICOS  PARA SU RECONOCIMIENTO Y MEDICIÓN  DE ACUERDO CON NORMATIVA Y POLÍTICAS CONTABLES</t>
    </r>
  </si>
  <si>
    <t xml:space="preserve">  </t>
  </si>
  <si>
    <r>
      <rPr>
        <b/>
        <sz val="8"/>
        <color rgb="FFFF0000"/>
        <rFont val="Arial"/>
        <family val="2"/>
      </rPr>
      <t>18:00 - 21:00</t>
    </r>
    <r>
      <rPr>
        <b/>
        <sz val="8"/>
        <rFont val="Arial"/>
        <family val="2"/>
      </rPr>
      <t xml:space="preserve">
APLICACIÓN DE TECNOLOGÍAS DE LA INFORMACIÓN Y LA COMUNICACIÓN (TIC), DE ACUERDO CON LAS NECESIDADES DEL ENTORNO.</t>
    </r>
    <r>
      <rPr>
        <sz val="8"/>
        <rFont val="Arial"/>
        <family val="2"/>
      </rPr>
      <t xml:space="preserve">
220501046 01 Alistar herramientas de tecnologías de la información y la comunicación (TIC), de acuerdo con las necesidades de procesamiento de información y comunicación.
220501046 02  Aplicar funcionalidades de herramientas y servicios TIC, de acuerdo con manuales de uso, procedimientos establecidos y buenas prácticas
220501046 03 Evaluar los resultados, de acuerdo con los requerimientos
220501046 04 Optimizar los resultados, de acuerdo con la verificación
</t>
    </r>
    <r>
      <rPr>
        <b/>
        <sz val="8"/>
        <rFont val="Arial"/>
        <family val="2"/>
      </rPr>
      <t>AP1  Identificar el entorno empresarial y su estructura administrativa según normativa</t>
    </r>
  </si>
  <si>
    <r>
      <rPr>
        <b/>
        <sz val="8"/>
        <color rgb="FFFF0000"/>
        <rFont val="Arial"/>
        <family val="2"/>
      </rPr>
      <t>8:00 - 9:00</t>
    </r>
    <r>
      <rPr>
        <b/>
        <sz val="8"/>
        <rFont val="Arial"/>
        <family val="2"/>
      </rPr>
      <t xml:space="preserve">
APLICACIÓN DE TECNOLOGÍAS DE LA INFORMACIÓN Y LA COMUNICACIÓN (TIC), DE ACUERDO CON LAS NECESIDADES DEL ENTORNO.</t>
    </r>
    <r>
      <rPr>
        <sz val="8"/>
        <rFont val="Arial"/>
        <family val="2"/>
      </rPr>
      <t xml:space="preserve">
220501046 01 Alistar herramientas de tecnologías de la información y la comunicación (TIC), de acuerdo con las necesidades de procesamiento de información y comunicación.
220501046 02  Aplicar funcionalidades de herramientas y servicios TIC, de acuerdo con manuales de uso, procedimientos establecidos y buenas prácticas
220501046 03 Evaluar los resultados, de acuerdo con los requerimientos
220501046 04 Optimizar los resultados, de acuerdo con la verificación
</t>
    </r>
    <r>
      <rPr>
        <b/>
        <sz val="8"/>
        <rFont val="Arial"/>
        <family val="2"/>
      </rPr>
      <t>AP1  Identificar el entorno empresarial y su estructura administrativa según normativa</t>
    </r>
  </si>
  <si>
    <r>
      <rPr>
        <b/>
        <sz val="8"/>
        <rFont val="Arial"/>
        <family val="2"/>
      </rPr>
      <t xml:space="preserve">APLICACIÓN DE TECNOLOGÍAS DE LA INFORMACIÓN Y LA COMUNICACIÓN (TIC), DE ACUERDO CON LAS NECESIDADES DEL ENTORNO.
</t>
    </r>
    <r>
      <rPr>
        <sz val="8"/>
        <rFont val="Arial"/>
        <family val="2"/>
      </rPr>
      <t>220501046 01 Alistar herramientas de tecnologías de la información y la comunicación (TIC), de acuerdo con las necesidades de procesamiento de información y comunicación.
220501046 02  Aplicar funcionalidades de herramientas y servicios TIC, de acuerdo con manuales de uso, procedimientos establecidos y buenas prácticas
220501046 03 Evaluar los resultados, de acuerdo con los requerimientos
220501046 04 Optimizar los resultados, de acuerdo con la verificación</t>
    </r>
    <r>
      <rPr>
        <b/>
        <sz val="8"/>
        <rFont val="Arial"/>
        <family val="2"/>
      </rPr>
      <t>AP3. IMPLEMENTAR BASES DE DATOS</t>
    </r>
  </si>
  <si>
    <t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t>
  </si>
  <si>
    <t>APOYO A GIMNASIO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</si>
</sst>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5" x14ac:knownFonts="1">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2"/>
      <color theme="0"/>
      <name val="Calibri"/>
      <family val="2"/>
      <scheme val="minor"/>
    </font>
    <font>
      <sz val="11"/>
      <color theme="1"/>
      <name val="Calibri"/>
      <family val="2"/>
    </font>
    <font>
      <b/>
      <i/>
      <sz val="10"/>
      <color theme="1"/>
      <name val="Calibri"/>
      <family val="2"/>
      <scheme val="minor"/>
    </font>
    <font>
      <i/>
      <sz val="10"/>
      <color theme="1"/>
      <name val="Calibri"/>
      <family val="2"/>
      <scheme val="minor"/>
    </font>
    <font>
      <sz val="9"/>
      <color theme="1"/>
      <name val="calibri"/>
      <family val="2"/>
    </font>
    <font>
      <sz val="10"/>
      <name val="Calibri"/>
      <family val="2"/>
    </font>
    <font>
      <sz val="12"/>
      <color theme="1"/>
      <name val="Calibri"/>
      <family val="2"/>
    </font>
    <font>
      <b/>
      <sz val="10"/>
      <color theme="1"/>
      <name val="calibri"/>
      <family val="2"/>
    </font>
    <font>
      <sz val="11"/>
      <name val="Calibri"/>
      <family val="2"/>
    </font>
    <font>
      <b/>
      <sz val="11"/>
      <color theme="1"/>
      <name val="Calibri"/>
      <family val="2"/>
    </font>
    <font>
      <sz val="8"/>
      <color theme="1"/>
      <name val="calibri"/>
      <family val="2"/>
    </font>
    <font>
      <b/>
      <sz val="11"/>
      <color theme="4" tint="-0.499984740745262"/>
      <name val="Calibri"/>
      <family val="2"/>
      <scheme val="minor"/>
    </font>
    <font>
      <sz val="11"/>
      <color theme="4" tint="-0.499984740745262"/>
      <name val="Calibri"/>
      <family val="2"/>
      <scheme val="minor"/>
    </font>
    <font>
      <i/>
      <sz val="11"/>
      <color theme="4" tint="-0.499984740745262"/>
      <name val="Calibri"/>
      <family val="2"/>
      <scheme val="minor"/>
    </font>
    <font>
      <sz val="12"/>
      <color theme="4" tint="-0.499984740745262"/>
      <name val="Calibri"/>
      <family val="2"/>
      <scheme val="minor"/>
    </font>
    <font>
      <sz val="8"/>
      <name val="calibri"/>
      <family val="2"/>
    </font>
    <font>
      <sz val="10"/>
      <color theme="1"/>
      <name val="Arial"/>
      <family val="2"/>
    </font>
    <font>
      <b/>
      <sz val="10"/>
      <name val="Arial"/>
      <family val="2"/>
    </font>
    <font>
      <sz val="10"/>
      <name val="Arial"/>
      <family val="2"/>
    </font>
    <font>
      <b/>
      <sz val="10"/>
      <color theme="4" tint="-0.499984740745262"/>
      <name val="Arial"/>
      <family val="2"/>
    </font>
    <font>
      <sz val="10"/>
      <color theme="4" tint="-0.499984740745262"/>
      <name val="Arial"/>
      <family val="2"/>
    </font>
    <font>
      <b/>
      <sz val="8"/>
      <color theme="1"/>
      <name val="Arial"/>
      <family val="2"/>
    </font>
    <font>
      <b/>
      <sz val="8"/>
      <name val="Arial"/>
      <family val="2"/>
    </font>
    <font>
      <sz val="7"/>
      <color theme="1"/>
      <name val="Arial"/>
      <family val="2"/>
    </font>
    <font>
      <b/>
      <sz val="7"/>
      <color theme="1"/>
      <name val="Arial"/>
      <family val="2"/>
    </font>
    <font>
      <sz val="8"/>
      <name val="Arial"/>
      <family val="2"/>
    </font>
    <font>
      <b/>
      <sz val="14"/>
      <name val="Arial"/>
      <family val="2"/>
    </font>
    <font>
      <b/>
      <sz val="7.5"/>
      <color theme="1"/>
      <name val="Arial"/>
      <family val="2"/>
    </font>
    <font>
      <b/>
      <sz val="9"/>
      <name val="Arial"/>
      <family val="2"/>
    </font>
    <font>
      <b/>
      <sz val="9"/>
      <color theme="0"/>
      <name val="Arial"/>
      <family val="2"/>
    </font>
    <font>
      <i/>
      <sz val="10"/>
      <color theme="1"/>
      <name val="Arial"/>
      <family val="2"/>
    </font>
    <font>
      <b/>
      <sz val="10"/>
      <color theme="1"/>
      <name val="Arial"/>
      <family val="2"/>
    </font>
    <font>
      <b/>
      <sz val="12"/>
      <name val="Arial"/>
      <family val="2"/>
    </font>
    <font>
      <b/>
      <sz val="9"/>
      <color indexed="81"/>
      <name val="Tahoma"/>
      <family val="2"/>
    </font>
    <font>
      <sz val="9"/>
      <color indexed="81"/>
      <name val="Tahoma"/>
      <family val="2"/>
    </font>
    <font>
      <sz val="6"/>
      <color theme="1"/>
      <name val="calibri"/>
      <family val="2"/>
    </font>
    <font>
      <sz val="6"/>
      <name val="calibri"/>
      <family val="2"/>
    </font>
    <font>
      <b/>
      <sz val="10"/>
      <color theme="0"/>
      <name val="Arial"/>
      <family val="2"/>
    </font>
    <font>
      <b/>
      <sz val="12"/>
      <color theme="0"/>
      <name val="Arial"/>
      <family val="2"/>
    </font>
    <font>
      <b/>
      <sz val="11"/>
      <name val="Calibri"/>
      <family val="2"/>
      <scheme val="minor"/>
    </font>
    <font>
      <sz val="10"/>
      <color rgb="FF000000"/>
      <name val="Calibri"/>
      <family val="2"/>
      <scheme val="minor"/>
    </font>
    <font>
      <sz val="11"/>
      <color theme="1"/>
      <name val="Arial"/>
      <family val="2"/>
    </font>
    <font>
      <sz val="11"/>
      <color rgb="FFFF0000"/>
      <name val="Calibri"/>
      <family val="2"/>
      <scheme val="minor"/>
    </font>
    <font>
      <b/>
      <sz val="10"/>
      <color rgb="FF000000"/>
      <name val="Arial"/>
      <family val="2"/>
    </font>
    <font>
      <sz val="8"/>
      <color theme="1"/>
      <name val="Arial"/>
      <family val="2"/>
    </font>
    <font>
      <sz val="7"/>
      <color rgb="FFFF0000"/>
      <name val="Arial"/>
      <family val="2"/>
    </font>
    <font>
      <b/>
      <sz val="10"/>
      <color theme="0" tint="-0.499984740745262"/>
      <name val="Arial"/>
      <family val="2"/>
    </font>
    <font>
      <b/>
      <sz val="11"/>
      <color theme="1"/>
      <name val="Arial"/>
      <family val="2"/>
    </font>
    <font>
      <b/>
      <sz val="8"/>
      <color rgb="FFFF0000"/>
      <name val="Arial"/>
      <family val="2"/>
    </font>
    <font>
      <sz val="8"/>
      <color theme="1"/>
      <name val="Calibri"/>
      <family val="2"/>
      <scheme val="minor"/>
    </font>
    <font>
      <b/>
      <sz val="8"/>
      <color theme="1"/>
      <name val="Calibri"/>
      <family val="2"/>
      <scheme val="minor"/>
    </font>
    <font>
      <b/>
      <u/>
      <sz val="8"/>
      <color theme="1"/>
      <name val="Calibri"/>
      <family val="2"/>
      <scheme val="minor"/>
    </font>
    <font>
      <b/>
      <sz val="8"/>
      <color rgb="FF00B0F0"/>
      <name val="Calibri"/>
      <family val="2"/>
      <scheme val="minor"/>
    </font>
    <font>
      <b/>
      <sz val="8"/>
      <color rgb="FF7030A0"/>
      <name val="Calibri"/>
      <family val="2"/>
      <scheme val="minor"/>
    </font>
    <font>
      <b/>
      <sz val="8"/>
      <color theme="7"/>
      <name val="Calibri"/>
      <family val="2"/>
      <scheme val="minor"/>
    </font>
    <font>
      <b/>
      <sz val="8"/>
      <color theme="8" tint="-0.249977111117893"/>
      <name val="Calibri"/>
      <family val="2"/>
      <scheme val="minor"/>
    </font>
    <font>
      <b/>
      <sz val="8"/>
      <name val="Calibri"/>
      <family val="2"/>
      <scheme val="minor"/>
    </font>
    <font>
      <b/>
      <sz val="8"/>
      <color rgb="FFFF0000"/>
      <name val="Calibri"/>
      <family val="2"/>
      <scheme val="minor"/>
    </font>
    <font>
      <b/>
      <sz val="8"/>
      <color rgb="FFFF3300"/>
      <name val="Arial"/>
      <family val="2"/>
    </font>
    <font>
      <b/>
      <sz val="8"/>
      <color theme="8" tint="-0.499984740745262"/>
      <name val="Calibri"/>
      <family val="2"/>
      <scheme val="minor"/>
    </font>
    <font>
      <b/>
      <u/>
      <sz val="8"/>
      <name val="Calibri"/>
      <family val="2"/>
      <scheme val="minor"/>
    </font>
    <font>
      <sz val="14"/>
      <name val="Arial"/>
      <family val="2"/>
    </font>
    <font>
      <sz val="18"/>
      <name val="Arial"/>
      <family val="2"/>
    </font>
    <font>
      <b/>
      <sz val="7"/>
      <color theme="9"/>
      <name val="Arial"/>
      <family val="2"/>
    </font>
    <font>
      <b/>
      <sz val="7"/>
      <color theme="9" tint="-0.249977111117893"/>
      <name val="Arial"/>
      <family val="2"/>
    </font>
    <font>
      <b/>
      <sz val="8"/>
      <color rgb="FF000000"/>
      <name val="Calibri"/>
      <family val="2"/>
      <scheme val="minor"/>
    </font>
    <font>
      <sz val="10"/>
      <name val="Arial"/>
      <family val="2"/>
    </font>
    <font>
      <sz val="8"/>
      <name val="Arial"/>
      <family val="2"/>
    </font>
    <font>
      <b/>
      <sz val="9"/>
      <color theme="1"/>
      <name val="Arial"/>
      <family val="2"/>
    </font>
    <font>
      <b/>
      <sz val="9"/>
      <color rgb="FF000000"/>
      <name val="Arial"/>
      <family val="2"/>
    </font>
    <font>
      <b/>
      <sz val="10"/>
      <color rgb="FFFF0000"/>
      <name val="Arial"/>
      <family val="2"/>
    </font>
    <font>
      <b/>
      <sz val="7"/>
      <color rgb="FFFF0000"/>
      <name val="Arial"/>
      <family val="2"/>
    </font>
    <font>
      <b/>
      <u/>
      <sz val="8"/>
      <color rgb="FF000000"/>
      <name val="Calibri"/>
      <family val="2"/>
      <scheme val="minor"/>
    </font>
    <font>
      <b/>
      <sz val="8"/>
      <color rgb="FF000000"/>
      <name val="Arial"/>
      <family val="2"/>
    </font>
    <font>
      <sz val="8"/>
      <color rgb="FF000000"/>
      <name val="Arial"/>
      <family val="2"/>
    </font>
    <font>
      <b/>
      <sz val="10"/>
      <name val="Arial"/>
      <family val="2"/>
    </font>
    <font>
      <b/>
      <sz val="12"/>
      <name val="Arial"/>
      <family val="2"/>
    </font>
    <font>
      <b/>
      <sz val="8"/>
      <color rgb="FFFF0000"/>
      <name val="Arial"/>
    </font>
    <font>
      <b/>
      <sz val="8"/>
      <color rgb="FF000000"/>
      <name val="Arial"/>
    </font>
    <font>
      <sz val="8"/>
      <color rgb="FF000000"/>
      <name val="Arial"/>
    </font>
    <font>
      <sz val="10"/>
      <color theme="4" tint="-0.499984740745262"/>
      <name val="Arial"/>
    </font>
    <font>
      <b/>
      <sz val="12"/>
      <name val="Arial"/>
    </font>
    <font>
      <sz val="8"/>
      <name val="Arial"/>
    </font>
    <font>
      <b/>
      <sz val="8"/>
      <name val="Arial"/>
    </font>
  </fonts>
  <fills count="6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gradientFill degree="90">
        <stop position="0">
          <color theme="0"/>
        </stop>
        <stop position="1">
          <color rgb="FF313D63"/>
        </stop>
      </gradientFill>
    </fill>
    <fill>
      <gradientFill degree="270">
        <stop position="0">
          <color theme="0"/>
        </stop>
        <stop position="1">
          <color rgb="FF313D63"/>
        </stop>
      </gradientFill>
    </fill>
    <fill>
      <gradientFill degree="90">
        <stop position="0">
          <color theme="0"/>
        </stop>
        <stop position="0.5">
          <color theme="4" tint="0.59999389629810485"/>
        </stop>
        <stop position="1">
          <color theme="0"/>
        </stop>
      </gradientFill>
    </fill>
    <fill>
      <gradientFill degree="90">
        <stop position="0">
          <color theme="0"/>
        </stop>
        <stop position="1">
          <color theme="4" tint="0.59999389629810485"/>
        </stop>
      </gradientFill>
    </fill>
    <fill>
      <patternFill patternType="solid">
        <fgColor theme="4" tint="0.59999389629810485"/>
        <bgColor auto="1"/>
      </patternFill>
    </fill>
    <fill>
      <gradientFill degree="270">
        <stop position="0">
          <color theme="0"/>
        </stop>
        <stop position="1">
          <color theme="4" tint="0.59999389629810485"/>
        </stop>
      </gradientFill>
    </fill>
    <fill>
      <patternFill patternType="solid">
        <fgColor theme="7" tint="0.79998168889431442"/>
        <bgColor indexed="64"/>
      </patternFill>
    </fill>
    <fill>
      <patternFill patternType="solid">
        <fgColor theme="9" tint="-0.249977111117893"/>
        <bgColor indexed="64"/>
      </patternFill>
    </fill>
    <fill>
      <patternFill patternType="solid">
        <fgColor theme="4" tint="0.79998168889431442"/>
        <bgColor indexed="64"/>
      </patternFill>
    </fill>
    <fill>
      <gradientFill degree="90">
        <stop position="0">
          <color theme="0"/>
        </stop>
        <stop position="0.5">
          <color rgb="FFAABFE4"/>
        </stop>
        <stop position="1">
          <color theme="0"/>
        </stop>
      </gradientFill>
    </fill>
    <fill>
      <patternFill patternType="solid">
        <fgColor theme="4" tint="0.39997558519241921"/>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theme="8"/>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rgb="FFFFFF00"/>
        <bgColor auto="1"/>
      </patternFill>
    </fill>
    <fill>
      <patternFill patternType="solid">
        <fgColor theme="7" tint="0.59999389629810485"/>
        <bgColor auto="1"/>
      </patternFill>
    </fill>
    <fill>
      <patternFill patternType="solid">
        <fgColor rgb="FF00B0F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9" tint="0.59999389629810485"/>
        <bgColor rgb="FFE2EFD9"/>
      </patternFill>
    </fill>
    <fill>
      <patternFill patternType="solid">
        <fgColor theme="0"/>
        <bgColor rgb="FFE2EFD9"/>
      </patternFill>
    </fill>
    <fill>
      <patternFill patternType="solid">
        <fgColor theme="0"/>
        <bgColor rgb="FFFFE598"/>
      </patternFill>
    </fill>
    <fill>
      <patternFill patternType="solid">
        <fgColor theme="9" tint="0.59999389629810485"/>
        <bgColor rgb="FFF7CAAC"/>
      </patternFill>
    </fill>
    <fill>
      <patternFill patternType="solid">
        <fgColor theme="9" tint="0.59999389629810485"/>
        <bgColor rgb="FFFFE598"/>
      </patternFill>
    </fill>
    <fill>
      <patternFill patternType="solid">
        <fgColor theme="0" tint="-0.249977111117893"/>
        <bgColor indexed="64"/>
      </patternFill>
    </fill>
    <fill>
      <patternFill patternType="solid">
        <fgColor theme="9" tint="0.59999389629810485"/>
        <bgColor rgb="FFD9E2F3"/>
      </patternFill>
    </fill>
    <fill>
      <patternFill patternType="solid">
        <fgColor theme="0"/>
        <bgColor rgb="FFD9E2F3"/>
      </patternFill>
    </fill>
    <fill>
      <patternFill patternType="solid">
        <fgColor theme="8" tint="0.59999389629810485"/>
        <bgColor indexed="64"/>
      </patternFill>
    </fill>
    <fill>
      <patternFill patternType="solid">
        <fgColor theme="4" tint="0.79998168889431442"/>
        <bgColor auto="1"/>
      </patternFill>
    </fill>
    <fill>
      <patternFill patternType="solid">
        <fgColor rgb="FFCC99FF"/>
        <bgColor indexed="64"/>
      </patternFill>
    </fill>
    <fill>
      <patternFill patternType="solid">
        <fgColor theme="9" tint="0.39997558519241921"/>
        <bgColor indexed="64"/>
      </patternFill>
    </fill>
    <fill>
      <patternFill patternType="solid">
        <fgColor rgb="FFECFAE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FCAE81"/>
        <bgColor rgb="FFE2EFD9"/>
      </patternFill>
    </fill>
    <fill>
      <patternFill patternType="solid">
        <fgColor rgb="FFFCAE81"/>
        <bgColor indexed="64"/>
      </patternFill>
    </fill>
    <fill>
      <patternFill patternType="solid">
        <fgColor theme="7" tint="-0.499984740745262"/>
        <bgColor indexed="64"/>
      </patternFill>
    </fill>
    <fill>
      <patternFill patternType="solid">
        <fgColor theme="9" tint="0.39997558519241921"/>
        <bgColor rgb="FFD9E2F3"/>
      </patternFill>
    </fill>
    <fill>
      <patternFill patternType="solid">
        <fgColor theme="3"/>
        <bgColor indexed="64"/>
      </patternFill>
    </fill>
    <fill>
      <patternFill patternType="solid">
        <fgColor rgb="FFFFC000"/>
        <bgColor indexed="64"/>
      </patternFill>
    </fill>
    <fill>
      <patternFill patternType="solid">
        <fgColor theme="9" tint="0.79998168889431442"/>
        <bgColor indexed="64"/>
      </patternFill>
    </fill>
    <fill>
      <patternFill patternType="solid">
        <fgColor theme="2"/>
        <bgColor indexed="64"/>
      </patternFill>
    </fill>
    <fill>
      <patternFill patternType="solid">
        <fgColor rgb="FF92D050"/>
        <bgColor rgb="FFE2EFD9"/>
      </patternFill>
    </fill>
    <fill>
      <patternFill patternType="solid">
        <fgColor rgb="FFFEFE96"/>
        <bgColor rgb="FF000000"/>
      </patternFill>
    </fill>
    <fill>
      <patternFill patternType="solid">
        <fgColor rgb="FF92D050"/>
        <bgColor rgb="FF000000"/>
      </patternFill>
    </fill>
    <fill>
      <patternFill patternType="solid">
        <fgColor rgb="FF92D050"/>
        <bgColor rgb="FFFFE598"/>
      </patternFill>
    </fill>
    <fill>
      <patternFill patternType="solid">
        <fgColor rgb="FFFEFE96"/>
        <bgColor rgb="FFFFE598"/>
      </patternFill>
    </fill>
    <fill>
      <patternFill patternType="solid">
        <fgColor rgb="FFFEFE96"/>
        <bgColor rgb="FFF7CAAC"/>
      </patternFill>
    </fill>
    <fill>
      <patternFill patternType="solid">
        <fgColor rgb="FFFEFE96"/>
        <bgColor indexed="64"/>
      </patternFill>
    </fill>
    <fill>
      <patternFill patternType="solid">
        <fgColor rgb="FF92D050"/>
        <bgColor rgb="FFD9E2F3"/>
      </patternFill>
    </fill>
    <fill>
      <patternFill patternType="solid">
        <fgColor theme="7" tint="0.39997558519241921"/>
        <bgColor indexed="64"/>
      </patternFill>
    </fill>
    <fill>
      <patternFill patternType="solid">
        <fgColor theme="5" tint="0.39997558519241921"/>
        <bgColor indexed="64"/>
      </patternFill>
    </fill>
    <fill>
      <patternFill patternType="solid">
        <fgColor rgb="FF7030A0"/>
        <bgColor indexed="64"/>
      </patternFill>
    </fill>
    <fill>
      <patternFill patternType="solid">
        <fgColor rgb="FFFFFF00"/>
        <bgColor rgb="FFD9E2F3"/>
      </patternFill>
    </fill>
    <fill>
      <patternFill patternType="solid">
        <fgColor rgb="FF92D050"/>
        <bgColor rgb="FFF7CAAC"/>
      </patternFill>
    </fill>
    <fill>
      <patternFill patternType="solid">
        <fgColor rgb="FF99DB69"/>
        <bgColor indexed="64"/>
      </patternFill>
    </fill>
    <fill>
      <patternFill patternType="solid">
        <fgColor rgb="FFBEE838"/>
        <bgColor indexed="64"/>
      </patternFill>
    </fill>
  </fills>
  <borders count="231">
    <border>
      <left/>
      <right/>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style="thin">
        <color rgb="FF3399FF"/>
      </left>
      <right style="thin">
        <color rgb="FF3399FF"/>
      </right>
      <top style="thin">
        <color rgb="FF3399FF"/>
      </top>
      <bottom style="thin">
        <color rgb="FF3399FF"/>
      </bottom>
      <diagonal/>
    </border>
    <border>
      <left style="thin">
        <color rgb="FF00B050"/>
      </left>
      <right style="thin">
        <color rgb="FF00B050"/>
      </right>
      <top style="thin">
        <color rgb="FF00B050"/>
      </top>
      <bottom style="thin">
        <color rgb="FF00B050"/>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style="dotted">
        <color indexed="64"/>
      </left>
      <right style="dotted">
        <color indexed="64"/>
      </right>
      <top style="dotted">
        <color indexed="64"/>
      </top>
      <bottom style="dotted">
        <color indexed="64"/>
      </bottom>
      <diagonal/>
    </border>
    <border>
      <left style="medium">
        <color indexed="64"/>
      </left>
      <right/>
      <top style="medium">
        <color indexed="64"/>
      </top>
      <bottom/>
      <diagonal/>
    </border>
    <border>
      <left style="dotted">
        <color indexed="64"/>
      </left>
      <right style="dotted">
        <color indexed="64"/>
      </right>
      <top/>
      <bottom style="dotted">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style="dotted">
        <color indexed="64"/>
      </left>
      <right/>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right style="dotted">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style="medium">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thick">
        <color theme="0"/>
      </left>
      <right style="thick">
        <color theme="0"/>
      </right>
      <top/>
      <bottom/>
      <diagonal/>
    </border>
    <border>
      <left style="thin">
        <color theme="5" tint="-0.249977111117893"/>
      </left>
      <right style="thin">
        <color theme="5" tint="-0.249977111117893"/>
      </right>
      <top style="thin">
        <color theme="5" tint="-0.249977111117893"/>
      </top>
      <bottom style="dotted">
        <color rgb="FFFBDBC9"/>
      </bottom>
      <diagonal/>
    </border>
    <border>
      <left/>
      <right style="thin">
        <color theme="5" tint="-0.249977111117893"/>
      </right>
      <top/>
      <bottom style="dotted">
        <color rgb="FFFBDBC9"/>
      </bottom>
      <diagonal/>
    </border>
    <border>
      <left style="thin">
        <color theme="5" tint="-0.249977111117893"/>
      </left>
      <right style="thick">
        <color theme="5" tint="-0.249977111117893"/>
      </right>
      <top style="thick">
        <color theme="5" tint="-0.249977111117893"/>
      </top>
      <bottom style="dotted">
        <color theme="5" tint="0.39997558519241921"/>
      </bottom>
      <diagonal/>
    </border>
    <border>
      <left style="thin">
        <color theme="5" tint="-0.249977111117893"/>
      </left>
      <right style="thin">
        <color theme="5" tint="-0.249977111117893"/>
      </right>
      <top style="thick">
        <color theme="5" tint="-0.249977111117893"/>
      </top>
      <bottom style="dotted">
        <color theme="5" tint="0.39997558519241921"/>
      </bottom>
      <diagonal/>
    </border>
    <border>
      <left/>
      <right/>
      <top style="thick">
        <color theme="5" tint="-0.249977111117893"/>
      </top>
      <bottom style="dotted">
        <color theme="5" tint="0.39997558519241921"/>
      </bottom>
      <diagonal/>
    </border>
    <border>
      <left style="thin">
        <color theme="5" tint="-0.249977111117893"/>
      </left>
      <right style="thick">
        <color theme="5" tint="-0.249977111117893"/>
      </right>
      <top style="dotted">
        <color theme="5" tint="0.39997558519241921"/>
      </top>
      <bottom style="dotted">
        <color theme="5" tint="0.39997558519241921"/>
      </bottom>
      <diagonal/>
    </border>
    <border>
      <left style="thin">
        <color theme="5" tint="-0.249977111117893"/>
      </left>
      <right style="thin">
        <color theme="5" tint="-0.249977111117893"/>
      </right>
      <top/>
      <bottom style="thin">
        <color theme="5" tint="-0.249977111117893"/>
      </bottom>
      <diagonal/>
    </border>
    <border>
      <left style="thin">
        <color theme="5" tint="-0.249977111117893"/>
      </left>
      <right style="thick">
        <color theme="5" tint="-0.249977111117893"/>
      </right>
      <top/>
      <bottom style="thin">
        <color theme="5" tint="-0.249977111117893"/>
      </bottom>
      <diagonal/>
    </border>
    <border>
      <left style="thin">
        <color theme="5" tint="-0.249977111117893"/>
      </left>
      <right style="thin">
        <color theme="5" tint="-0.249977111117893"/>
      </right>
      <top style="dotted">
        <color theme="5" tint="0.39997558519241921"/>
      </top>
      <bottom style="dotted">
        <color theme="5" tint="0.39997558519241921"/>
      </bottom>
      <diagonal/>
    </border>
    <border>
      <left style="thin">
        <color theme="5" tint="-0.249977111117893"/>
      </left>
      <right style="thick">
        <color theme="5" tint="-0.249977111117893"/>
      </right>
      <top style="thin">
        <color theme="5" tint="-0.249977111117893"/>
      </top>
      <bottom style="dotted">
        <color theme="5" tint="0.39997558519241921"/>
      </bottom>
      <diagonal/>
    </border>
    <border>
      <left style="thin">
        <color theme="5" tint="-0.249977111117893"/>
      </left>
      <right style="thin">
        <color theme="5" tint="-0.249977111117893"/>
      </right>
      <top style="thin">
        <color theme="5" tint="-0.249977111117893"/>
      </top>
      <bottom style="dotted">
        <color theme="5" tint="0.39997558519241921"/>
      </bottom>
      <diagonal/>
    </border>
    <border>
      <left/>
      <right/>
      <top style="thin">
        <color theme="5" tint="-0.249977111117893"/>
      </top>
      <bottom style="dotted">
        <color theme="5" tint="0.39997558519241921"/>
      </bottom>
      <diagonal/>
    </border>
    <border>
      <left style="thin">
        <color theme="5" tint="-0.249977111117893"/>
      </left>
      <right style="thin">
        <color theme="5" tint="-0.249977111117893"/>
      </right>
      <top/>
      <bottom/>
      <diagonal/>
    </border>
    <border>
      <left style="thin">
        <color theme="5" tint="-0.249977111117893"/>
      </left>
      <right style="thick">
        <color theme="5" tint="-0.249977111117893"/>
      </right>
      <top/>
      <bottom/>
      <diagonal/>
    </border>
    <border>
      <left style="thin">
        <color theme="5" tint="-0.249977111117893"/>
      </left>
      <right style="thin">
        <color theme="5" tint="-0.249977111117893"/>
      </right>
      <top/>
      <bottom style="thick">
        <color theme="5" tint="-0.249977111117893"/>
      </bottom>
      <diagonal/>
    </border>
    <border>
      <left style="thin">
        <color theme="5" tint="-0.249977111117893"/>
      </left>
      <right style="thick">
        <color theme="5" tint="-0.249977111117893"/>
      </right>
      <top/>
      <bottom style="thick">
        <color theme="5" tint="-0.249977111117893"/>
      </bottom>
      <diagonal/>
    </border>
    <border>
      <left style="thin">
        <color theme="9" tint="-0.249977111117893"/>
      </left>
      <right style="thin">
        <color theme="9" tint="-0.249977111117893"/>
      </right>
      <top/>
      <bottom style="thin">
        <color theme="9" tint="-0.249977111117893"/>
      </bottom>
      <diagonal/>
    </border>
    <border>
      <left style="thin">
        <color theme="9" tint="-0.249977111117893"/>
      </left>
      <right style="thin">
        <color theme="9" tint="-0.249977111117893"/>
      </right>
      <top/>
      <bottom/>
      <diagonal/>
    </border>
    <border>
      <left style="thin">
        <color theme="4" tint="-0.249977111117893"/>
      </left>
      <right style="thin">
        <color theme="4" tint="-0.249977111117893"/>
      </right>
      <top style="thin">
        <color theme="4" tint="-0.249977111117893"/>
      </top>
      <bottom style="dotted">
        <color theme="4" tint="0.39997558519241921"/>
      </bottom>
      <diagonal/>
    </border>
    <border>
      <left style="thin">
        <color theme="4" tint="-0.249977111117893"/>
      </left>
      <right style="thin">
        <color theme="4" tint="-0.249977111117893"/>
      </right>
      <top style="dotted">
        <color theme="4" tint="0.39997558519241921"/>
      </top>
      <bottom style="dotted">
        <color theme="4" tint="0.39997558519241921"/>
      </bottom>
      <diagonal/>
    </border>
    <border>
      <left style="thin">
        <color theme="4" tint="-0.249977111117893"/>
      </left>
      <right style="thin">
        <color theme="4" tint="-0.249977111117893"/>
      </right>
      <top/>
      <bottom/>
      <diagonal/>
    </border>
    <border>
      <left style="thin">
        <color theme="4" tint="-0.249977111117893"/>
      </left>
      <right style="thin">
        <color theme="4" tint="-0.249977111117893"/>
      </right>
      <top/>
      <bottom style="thin">
        <color theme="4" tint="-0.249977111117893"/>
      </bottom>
      <diagonal/>
    </border>
    <border>
      <left style="thin">
        <color theme="4" tint="-0.249977111117893"/>
      </left>
      <right style="thin">
        <color theme="4" tint="-0.249977111117893"/>
      </right>
      <top style="thick">
        <color theme="4" tint="-0.499984740745262"/>
      </top>
      <bottom style="dotted">
        <color theme="4" tint="0.39997558519241921"/>
      </bottom>
      <diagonal/>
    </border>
    <border>
      <left/>
      <right style="thick">
        <color theme="4" tint="-0.499984740745262"/>
      </right>
      <top style="thick">
        <color theme="4" tint="-0.499984740745262"/>
      </top>
      <bottom style="dotted">
        <color theme="4" tint="0.39997558519241921"/>
      </bottom>
      <diagonal/>
    </border>
    <border>
      <left/>
      <right style="thick">
        <color theme="4" tint="-0.499984740745262"/>
      </right>
      <top style="dotted">
        <color theme="4" tint="0.39997558519241921"/>
      </top>
      <bottom style="dotted">
        <color theme="4" tint="0.39997558519241921"/>
      </bottom>
      <diagonal/>
    </border>
    <border>
      <left/>
      <right style="thick">
        <color theme="4" tint="-0.499984740745262"/>
      </right>
      <top/>
      <bottom/>
      <diagonal/>
    </border>
    <border>
      <left/>
      <right style="thick">
        <color theme="4" tint="-0.499984740745262"/>
      </right>
      <top style="thin">
        <color theme="4" tint="-0.249977111117893"/>
      </top>
      <bottom style="dotted">
        <color theme="4" tint="0.39997558519241921"/>
      </bottom>
      <diagonal/>
    </border>
    <border>
      <left/>
      <right style="thick">
        <color theme="4" tint="-0.499984740745262"/>
      </right>
      <top/>
      <bottom style="thin">
        <color theme="4" tint="-0.249977111117893"/>
      </bottom>
      <diagonal/>
    </border>
    <border>
      <left style="thin">
        <color theme="4" tint="-0.249977111117893"/>
      </left>
      <right style="thin">
        <color theme="4" tint="-0.249977111117893"/>
      </right>
      <top/>
      <bottom style="thick">
        <color theme="4" tint="-0.499984740745262"/>
      </bottom>
      <diagonal/>
    </border>
    <border>
      <left/>
      <right style="thick">
        <color theme="4" tint="-0.499984740745262"/>
      </right>
      <top/>
      <bottom style="thick">
        <color theme="4" tint="-0.499984740745262"/>
      </bottom>
      <diagonal/>
    </border>
    <border>
      <left style="thick">
        <color theme="8" tint="-0.249977111117893"/>
      </left>
      <right style="thick">
        <color theme="0"/>
      </right>
      <top style="thick">
        <color theme="8" tint="-0.249977111117893"/>
      </top>
      <bottom/>
      <diagonal/>
    </border>
    <border>
      <left style="thick">
        <color theme="0"/>
      </left>
      <right style="thick">
        <color theme="0"/>
      </right>
      <top style="thick">
        <color theme="8" tint="-0.249977111117893"/>
      </top>
      <bottom/>
      <diagonal/>
    </border>
    <border>
      <left style="thick">
        <color theme="0"/>
      </left>
      <right style="thick">
        <color theme="8" tint="-0.249977111117893"/>
      </right>
      <top style="thick">
        <color theme="8" tint="-0.249977111117893"/>
      </top>
      <bottom/>
      <diagonal/>
    </border>
    <border>
      <left/>
      <right style="thick">
        <color theme="8" tint="-0.249977111117893"/>
      </right>
      <top/>
      <bottom/>
      <diagonal/>
    </border>
    <border>
      <left style="thick">
        <color theme="0"/>
      </left>
      <right style="thick">
        <color theme="8" tint="-0.249977111117893"/>
      </right>
      <top/>
      <bottom/>
      <diagonal/>
    </border>
    <border>
      <left style="thick">
        <color theme="0"/>
      </left>
      <right style="thick">
        <color theme="0"/>
      </right>
      <top/>
      <bottom style="thick">
        <color theme="8" tint="-0.249977111117893"/>
      </bottom>
      <diagonal/>
    </border>
    <border>
      <left style="thick">
        <color theme="0"/>
      </left>
      <right style="thick">
        <color theme="8" tint="-0.249977111117893"/>
      </right>
      <top/>
      <bottom style="thick">
        <color theme="8" tint="-0.249977111117893"/>
      </bottom>
      <diagonal/>
    </border>
    <border>
      <left style="thick">
        <color theme="8" tint="-0.249977111117893"/>
      </left>
      <right/>
      <top style="thick">
        <color theme="8" tint="-0.249977111117893"/>
      </top>
      <bottom style="thick">
        <color rgb="FF313D63"/>
      </bottom>
      <diagonal/>
    </border>
    <border>
      <left style="thick">
        <color theme="8" tint="-0.249977111117893"/>
      </left>
      <right/>
      <top style="thick">
        <color rgb="FF313D63"/>
      </top>
      <bottom style="thick">
        <color theme="8" tint="-0.249977111117893"/>
      </bottom>
      <diagonal/>
    </border>
    <border>
      <left/>
      <right/>
      <top style="thick">
        <color rgb="FF313D63"/>
      </top>
      <bottom style="thick">
        <color theme="8" tint="-0.249977111117893"/>
      </bottom>
      <diagonal/>
    </border>
    <border>
      <left/>
      <right style="thick">
        <color theme="8" tint="-0.249977111117893"/>
      </right>
      <top style="thick">
        <color rgb="FF313D63"/>
      </top>
      <bottom style="thick">
        <color theme="8" tint="-0.249977111117893"/>
      </bottom>
      <diagonal/>
    </border>
    <border>
      <left style="thick">
        <color rgb="FF313D63"/>
      </left>
      <right/>
      <top style="thick">
        <color rgb="FF313D63"/>
      </top>
      <bottom/>
      <diagonal/>
    </border>
    <border>
      <left/>
      <right/>
      <top style="thick">
        <color rgb="FF313D63"/>
      </top>
      <bottom/>
      <diagonal/>
    </border>
    <border>
      <left/>
      <right style="thick">
        <color rgb="FF313D63"/>
      </right>
      <top style="thick">
        <color rgb="FF313D63"/>
      </top>
      <bottom/>
      <diagonal/>
    </border>
    <border>
      <left style="thick">
        <color rgb="FF313D63"/>
      </left>
      <right style="thick">
        <color theme="0"/>
      </right>
      <top/>
      <bottom/>
      <diagonal/>
    </border>
    <border>
      <left/>
      <right style="thick">
        <color rgb="FF313D63"/>
      </right>
      <top/>
      <bottom/>
      <diagonal/>
    </border>
    <border>
      <left style="thick">
        <color theme="0"/>
      </left>
      <right style="thick">
        <color theme="0"/>
      </right>
      <top/>
      <bottom style="thick">
        <color theme="0"/>
      </bottom>
      <diagonal/>
    </border>
    <border>
      <left/>
      <right style="thick">
        <color rgb="FF313D63"/>
      </right>
      <top/>
      <bottom style="thick">
        <color theme="0"/>
      </bottom>
      <diagonal/>
    </border>
    <border>
      <left style="thick">
        <color theme="0"/>
      </left>
      <right style="thick">
        <color theme="0"/>
      </right>
      <top/>
      <bottom style="thick">
        <color rgb="FF313D63"/>
      </bottom>
      <diagonal/>
    </border>
    <border>
      <left/>
      <right style="thick">
        <color rgb="FF313D63"/>
      </right>
      <top/>
      <bottom style="thick">
        <color rgb="FF313D63"/>
      </bottom>
      <diagonal/>
    </border>
    <border>
      <left style="thick">
        <color theme="0"/>
      </left>
      <right style="thick">
        <color theme="8" tint="-0.249977111117893"/>
      </right>
      <top/>
      <bottom style="thick">
        <color theme="0"/>
      </bottom>
      <diagonal/>
    </border>
    <border>
      <left/>
      <right/>
      <top style="medium">
        <color indexed="64"/>
      </top>
      <bottom/>
      <diagonal/>
    </border>
    <border>
      <left/>
      <right style="medium">
        <color indexed="64"/>
      </right>
      <top style="medium">
        <color indexed="64"/>
      </top>
      <bottom/>
      <diagonal/>
    </border>
    <border>
      <left style="thick">
        <color theme="5" tint="-0.249977111117893"/>
      </left>
      <right style="thin">
        <color theme="5" tint="-0.249977111117893"/>
      </right>
      <top style="thick">
        <color theme="5" tint="-0.249977111117893"/>
      </top>
      <bottom/>
      <diagonal/>
    </border>
    <border>
      <left style="thick">
        <color rgb="FF313D63"/>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ck">
        <color theme="9" tint="-0.499984740745262"/>
      </right>
      <top style="thin">
        <color theme="0"/>
      </top>
      <bottom/>
      <diagonal/>
    </border>
    <border>
      <left style="thin">
        <color theme="9" tint="-0.249977111117893"/>
      </left>
      <right/>
      <top style="thin">
        <color theme="9" tint="-0.249977111117893"/>
      </top>
      <bottom style="dotted">
        <color rgb="FFFBDBC9"/>
      </bottom>
      <diagonal/>
    </border>
    <border>
      <left style="thin">
        <color theme="9" tint="-0.249977111117893"/>
      </left>
      <right style="thin">
        <color theme="9" tint="-0.249977111117893"/>
      </right>
      <top style="dotted">
        <color theme="4" tint="0.39997558519241921"/>
      </top>
      <bottom style="dotted">
        <color theme="4" tint="0.39997558519241921"/>
      </bottom>
      <diagonal/>
    </border>
    <border>
      <left style="thin">
        <color theme="9" tint="-0.249977111117893"/>
      </left>
      <right style="thin">
        <color theme="9" tint="-0.249977111117893"/>
      </right>
      <top style="thin">
        <color theme="9" tint="-0.249977111117893"/>
      </top>
      <bottom style="dotted">
        <color theme="4" tint="0.39997558519241921"/>
      </bottom>
      <diagonal/>
    </border>
    <border>
      <left/>
      <right/>
      <top style="dotted">
        <color theme="4" tint="0.39997558519241921"/>
      </top>
      <bottom style="dotted">
        <color theme="4" tint="0.39997558519241921"/>
      </bottom>
      <diagonal/>
    </border>
    <border>
      <left/>
      <right/>
      <top/>
      <bottom style="thin">
        <color theme="9" tint="-0.249977111117893"/>
      </bottom>
      <diagonal/>
    </border>
    <border>
      <left/>
      <right/>
      <top style="thin">
        <color theme="9" tint="-0.249977111117893"/>
      </top>
      <bottom style="dotted">
        <color theme="4" tint="0.39997558519241921"/>
      </bottom>
      <diagonal/>
    </border>
    <border>
      <left style="thick">
        <color theme="9" tint="-0.249977111117893"/>
      </left>
      <right style="thin">
        <color theme="9" tint="-0.249977111117893"/>
      </right>
      <top style="thick">
        <color theme="9" tint="-0.249977111117893"/>
      </top>
      <bottom style="dotted">
        <color rgb="FFFBDBC9"/>
      </bottom>
      <diagonal/>
    </border>
    <border>
      <left/>
      <right style="thin">
        <color theme="9" tint="-0.249977111117893"/>
      </right>
      <top style="thick">
        <color theme="9" tint="-0.249977111117893"/>
      </top>
      <bottom style="dotted">
        <color rgb="FFFBDBC9"/>
      </bottom>
      <diagonal/>
    </border>
    <border>
      <left style="thin">
        <color theme="9" tint="-0.249977111117893"/>
      </left>
      <right style="thin">
        <color theme="9" tint="-0.249977111117893"/>
      </right>
      <top style="thick">
        <color theme="9" tint="-0.249977111117893"/>
      </top>
      <bottom/>
      <diagonal/>
    </border>
    <border>
      <left style="thin">
        <color theme="9" tint="-0.249977111117893"/>
      </left>
      <right style="thin">
        <color theme="9" tint="-0.249977111117893"/>
      </right>
      <top style="thick">
        <color theme="9" tint="-0.249977111117893"/>
      </top>
      <bottom style="dotted">
        <color theme="4" tint="0.39997558519241921"/>
      </bottom>
      <diagonal/>
    </border>
    <border>
      <left/>
      <right/>
      <top style="thick">
        <color theme="9" tint="-0.249977111117893"/>
      </top>
      <bottom style="dotted">
        <color theme="4" tint="0.39997558519241921"/>
      </bottom>
      <diagonal/>
    </border>
    <border>
      <left style="thin">
        <color theme="9" tint="-0.249977111117893"/>
      </left>
      <right style="thick">
        <color theme="9" tint="-0.249977111117893"/>
      </right>
      <top style="thick">
        <color theme="9" tint="-0.249977111117893"/>
      </top>
      <bottom style="dotted">
        <color theme="4" tint="0.39997558519241921"/>
      </bottom>
      <diagonal/>
    </border>
    <border>
      <left style="thin">
        <color theme="9" tint="-0.249977111117893"/>
      </left>
      <right style="thick">
        <color theme="9" tint="-0.249977111117893"/>
      </right>
      <top style="dotted">
        <color theme="4" tint="0.39997558519241921"/>
      </top>
      <bottom style="dotted">
        <color theme="4" tint="0.39997558519241921"/>
      </bottom>
      <diagonal/>
    </border>
    <border>
      <left style="thin">
        <color theme="9" tint="-0.249977111117893"/>
      </left>
      <right style="thick">
        <color theme="9" tint="-0.249977111117893"/>
      </right>
      <top/>
      <bottom style="thin">
        <color theme="9" tint="-0.249977111117893"/>
      </bottom>
      <diagonal/>
    </border>
    <border>
      <left style="thin">
        <color theme="9" tint="-0.249977111117893"/>
      </left>
      <right style="thick">
        <color theme="9" tint="-0.249977111117893"/>
      </right>
      <top style="thin">
        <color theme="9" tint="-0.249977111117893"/>
      </top>
      <bottom style="dotted">
        <color theme="4" tint="0.39997558519241921"/>
      </bottom>
      <diagonal/>
    </border>
    <border>
      <left style="thin">
        <color theme="9" tint="-0.249977111117893"/>
      </left>
      <right style="thin">
        <color theme="9" tint="-0.249977111117893"/>
      </right>
      <top/>
      <bottom style="thick">
        <color theme="9" tint="-0.249977111117893"/>
      </bottom>
      <diagonal/>
    </border>
    <border>
      <left/>
      <right/>
      <top/>
      <bottom style="thick">
        <color theme="9" tint="-0.249977111117893"/>
      </bottom>
      <diagonal/>
    </border>
    <border>
      <left style="thin">
        <color theme="9" tint="-0.249977111117893"/>
      </left>
      <right style="thick">
        <color theme="9" tint="-0.249977111117893"/>
      </right>
      <top/>
      <bottom style="thick">
        <color theme="9" tint="-0.249977111117893"/>
      </bottom>
      <diagonal/>
    </border>
    <border>
      <left style="thick">
        <color theme="9" tint="-0.499984740745262"/>
      </left>
      <right style="thin">
        <color theme="0"/>
      </right>
      <top style="thin">
        <color theme="0"/>
      </top>
      <bottom/>
      <diagonal/>
    </border>
    <border>
      <left/>
      <right/>
      <top style="thick">
        <color theme="9" tint="-0.249977111117893"/>
      </top>
      <bottom style="dotted">
        <color rgb="FFFBDBC9"/>
      </bottom>
      <diagonal/>
    </border>
    <border>
      <left style="thin">
        <color theme="9" tint="-0.249977111117893"/>
      </left>
      <right/>
      <top style="thick">
        <color theme="9" tint="-0.249977111117893"/>
      </top>
      <bottom style="dotted">
        <color rgb="FFFBDBC9"/>
      </bottom>
      <diagonal/>
    </border>
    <border>
      <left style="thin">
        <color theme="9" tint="-0.249977111117893"/>
      </left>
      <right style="thin">
        <color theme="9" tint="-0.249977111117893"/>
      </right>
      <top style="thick">
        <color theme="9" tint="-0.249977111117893"/>
      </top>
      <bottom style="dotted">
        <color theme="9" tint="0.39997558519241921"/>
      </bottom>
      <diagonal/>
    </border>
    <border>
      <left/>
      <right/>
      <top style="thick">
        <color theme="9" tint="-0.249977111117893"/>
      </top>
      <bottom style="dotted">
        <color theme="9" tint="0.39997558519241921"/>
      </bottom>
      <diagonal/>
    </border>
    <border>
      <left style="thin">
        <color theme="9" tint="-0.249977111117893"/>
      </left>
      <right style="thick">
        <color theme="9" tint="-0.249977111117893"/>
      </right>
      <top style="thick">
        <color theme="9" tint="-0.249977111117893"/>
      </top>
      <bottom style="dotted">
        <color theme="9" tint="0.39997558519241921"/>
      </bottom>
      <diagonal/>
    </border>
    <border>
      <left style="thick">
        <color theme="9" tint="-0.499984740745262"/>
      </left>
      <right/>
      <top style="thick">
        <color theme="9" tint="-0.499984740745262"/>
      </top>
      <bottom style="thin">
        <color theme="0"/>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thin">
        <color theme="4" tint="-0.249977111117893"/>
      </right>
      <top style="thick">
        <color theme="4" tint="-0.499984740745262"/>
      </top>
      <bottom/>
      <diagonal/>
    </border>
    <border>
      <left style="thin">
        <color theme="5" tint="-0.249977111117893"/>
      </left>
      <right style="thin">
        <color theme="5" tint="-0.249977111117893"/>
      </right>
      <top style="thick">
        <color theme="5" tint="-0.249977111117893"/>
      </top>
      <bottom/>
      <diagonal/>
    </border>
    <border>
      <left style="thin">
        <color indexed="64"/>
      </left>
      <right style="thin">
        <color indexed="64"/>
      </right>
      <top/>
      <bottom style="thin">
        <color indexed="64"/>
      </bottom>
      <diagonal/>
    </border>
    <border>
      <left style="dotted">
        <color indexed="64"/>
      </left>
      <right style="dotted">
        <color indexed="64"/>
      </right>
      <top/>
      <bottom style="thin">
        <color indexed="64"/>
      </bottom>
      <diagonal/>
    </border>
    <border>
      <left style="dotted">
        <color indexed="64"/>
      </left>
      <right/>
      <top/>
      <bottom style="thin">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style="dotted">
        <color indexed="64"/>
      </right>
      <top style="dotted">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style="thick">
        <color rgb="FFCC6600"/>
      </top>
      <bottom/>
      <diagonal/>
    </border>
    <border>
      <left style="thick">
        <color theme="9" tint="-0.249977111117893"/>
      </left>
      <right style="thin">
        <color theme="4" tint="-0.249977111117893"/>
      </right>
      <top style="thick">
        <color theme="9" tint="-0.249977111117893"/>
      </top>
      <bottom/>
      <diagonal/>
    </border>
    <border>
      <left style="thin">
        <color theme="5" tint="-0.249977111117893"/>
      </left>
      <right style="thin">
        <color theme="5" tint="-0.249977111117893"/>
      </right>
      <top/>
      <bottom style="dotted">
        <color rgb="FFFBDBC9"/>
      </bottom>
      <diagonal/>
    </border>
    <border>
      <left/>
      <right/>
      <top style="thick">
        <color rgb="FFC00000"/>
      </top>
      <bottom/>
      <diagonal/>
    </border>
    <border>
      <left style="thick">
        <color theme="9" tint="-0.249977111117893"/>
      </left>
      <right style="thin">
        <color theme="4" tint="-0.249977111117893"/>
      </right>
      <top style="thick">
        <color theme="4" tint="-0.499984740745262"/>
      </top>
      <bottom/>
      <diagonal/>
    </border>
    <border>
      <left style="thin">
        <color theme="5" tint="-0.249977111117893"/>
      </left>
      <right style="thin">
        <color theme="5" tint="-0.249977111117893"/>
      </right>
      <top style="thin">
        <color theme="5" tint="-0.249977111117893"/>
      </top>
      <bottom/>
      <diagonal/>
    </border>
    <border>
      <left style="thick">
        <color theme="9" tint="-0.249977111117893"/>
      </left>
      <right style="thin">
        <color theme="9" tint="-0.249977111117893"/>
      </right>
      <top style="thick">
        <color theme="9" tint="-0.249977111117893"/>
      </top>
      <bottom/>
      <diagonal/>
    </border>
    <border>
      <left style="thin">
        <color theme="9" tint="-0.249977111117893"/>
      </left>
      <right style="thin">
        <color theme="9" tint="-0.249977111117893"/>
      </right>
      <top style="thin">
        <color theme="9" tint="-0.249977111117893"/>
      </top>
      <bottom/>
      <diagonal/>
    </border>
    <border>
      <left style="thin">
        <color theme="5" tint="-0.249977111117893"/>
      </left>
      <right style="thin">
        <color theme="5" tint="-0.249977111117893"/>
      </right>
      <top style="thin">
        <color rgb="FFFF0000"/>
      </top>
      <bottom/>
      <diagonal/>
    </border>
    <border>
      <left style="thin">
        <color rgb="FFFF0000"/>
      </left>
      <right/>
      <top style="thin">
        <color rgb="FFFF0000"/>
      </top>
      <bottom/>
      <diagonal/>
    </border>
    <border>
      <left style="thin">
        <color rgb="FFFF0000"/>
      </left>
      <right style="thin">
        <color rgb="FFFF0000"/>
      </right>
      <top style="thin">
        <color rgb="FFFF0000"/>
      </top>
      <bottom/>
      <diagonal/>
    </border>
    <border>
      <left style="thin">
        <color rgb="FFFF0000"/>
      </left>
      <right style="thin">
        <color rgb="FFFF0000"/>
      </right>
      <top style="thin">
        <color rgb="FFFF0000"/>
      </top>
      <bottom style="thin">
        <color rgb="FFFF0000"/>
      </bottom>
      <diagonal/>
    </border>
    <border>
      <left style="thick">
        <color theme="5" tint="-0.249977111117893"/>
      </left>
      <right style="thin">
        <color rgb="FFFF0000"/>
      </right>
      <top style="thin">
        <color rgb="FFFF0000"/>
      </top>
      <bottom style="thin">
        <color rgb="FFFF0000"/>
      </bottom>
      <diagonal/>
    </border>
    <border>
      <left style="thin">
        <color rgb="FFFF0000"/>
      </left>
      <right/>
      <top/>
      <bottom/>
      <diagonal/>
    </border>
    <border>
      <left style="thin">
        <color theme="5" tint="-0.249977111117893"/>
      </left>
      <right/>
      <top style="thin">
        <color theme="5" tint="-0.249977111117893"/>
      </top>
      <bottom style="dotted">
        <color theme="5" tint="0.39997558519241921"/>
      </bottom>
      <diagonal/>
    </border>
    <border>
      <left style="thin">
        <color theme="5" tint="-0.249977111117893"/>
      </left>
      <right/>
      <top/>
      <bottom style="thin">
        <color theme="5" tint="-0.249977111117893"/>
      </bottom>
      <diagonal/>
    </border>
    <border>
      <left style="thin">
        <color theme="5" tint="-0.249977111117893"/>
      </left>
      <right/>
      <top style="dotted">
        <color theme="5" tint="0.39997558519241921"/>
      </top>
      <bottom style="dotted">
        <color theme="5" tint="0.39997558519241921"/>
      </bottom>
      <diagonal/>
    </border>
    <border>
      <left style="thin">
        <color theme="5" tint="-0.249977111117893"/>
      </left>
      <right/>
      <top style="dotted">
        <color theme="5" tint="0.39997558519241921"/>
      </top>
      <bottom style="thin">
        <color rgb="FFFF0000"/>
      </bottom>
      <diagonal/>
    </border>
    <border>
      <left style="thin">
        <color theme="5" tint="-0.249977111117893"/>
      </left>
      <right/>
      <top/>
      <bottom style="dotted">
        <color theme="5" tint="0.39997558519241921"/>
      </bottom>
      <diagonal/>
    </border>
    <border>
      <left style="thin">
        <color rgb="FFFF0000"/>
      </left>
      <right/>
      <top style="thin">
        <color rgb="FFFF0000"/>
      </top>
      <bottom style="dotted">
        <color rgb="FFFBDBC9"/>
      </bottom>
      <diagonal/>
    </border>
    <border>
      <left style="thin">
        <color rgb="FFFF0000"/>
      </left>
      <right style="thin">
        <color theme="5" tint="-0.249977111117893"/>
      </right>
      <top style="dotted">
        <color theme="5" tint="0.39997558519241921"/>
      </top>
      <bottom style="dotted">
        <color theme="5" tint="0.39997558519241921"/>
      </bottom>
      <diagonal/>
    </border>
    <border>
      <left style="thin">
        <color rgb="FFFF0000"/>
      </left>
      <right style="thin">
        <color theme="5" tint="-0.249977111117893"/>
      </right>
      <top style="thin">
        <color theme="5" tint="-0.249977111117893"/>
      </top>
      <bottom style="dotted">
        <color theme="5" tint="0.39997558519241921"/>
      </bottom>
      <diagonal/>
    </border>
    <border>
      <left style="thin">
        <color theme="5" tint="-0.249977111117893"/>
      </left>
      <right/>
      <top style="thin">
        <color rgb="FFFF0000"/>
      </top>
      <bottom style="dotted">
        <color rgb="FFFBDBC9"/>
      </bottom>
      <diagonal/>
    </border>
    <border>
      <left style="thin">
        <color theme="5" tint="-0.249977111117893"/>
      </left>
      <right/>
      <top/>
      <bottom style="dotted">
        <color rgb="FFFBDBC9"/>
      </bottom>
      <diagonal/>
    </border>
    <border>
      <left style="thin">
        <color rgb="FFFF0000"/>
      </left>
      <right/>
      <top style="thin">
        <color rgb="FFFF0000"/>
      </top>
      <bottom style="dotted">
        <color theme="5" tint="0.39997558519241921"/>
      </bottom>
      <diagonal/>
    </border>
    <border>
      <left style="thin">
        <color rgb="FFFF0000"/>
      </left>
      <right/>
      <top style="dotted">
        <color theme="5" tint="0.39997558519241921"/>
      </top>
      <bottom style="dotted">
        <color theme="5" tint="0.39997558519241921"/>
      </bottom>
      <diagonal/>
    </border>
    <border>
      <left style="thin">
        <color rgb="FFFF0000"/>
      </left>
      <right/>
      <top style="dotted">
        <color theme="5" tint="0.39997558519241921"/>
      </top>
      <bottom style="thin">
        <color theme="5" tint="-0.249977111117893"/>
      </bottom>
      <diagonal/>
    </border>
    <border>
      <left style="thin">
        <color rgb="FFFF0000"/>
      </left>
      <right/>
      <top style="thin">
        <color theme="5" tint="-0.249977111117893"/>
      </top>
      <bottom style="dotted">
        <color theme="5" tint="0.39997558519241921"/>
      </bottom>
      <diagonal/>
    </border>
    <border>
      <left style="thin">
        <color rgb="FFFF0000"/>
      </left>
      <right/>
      <top style="dotted">
        <color theme="5" tint="0.39997558519241921"/>
      </top>
      <bottom style="thin">
        <color rgb="FFFF0000"/>
      </bottom>
      <diagonal/>
    </border>
    <border>
      <left style="thin">
        <color rgb="FFFF0000"/>
      </left>
      <right style="thin">
        <color rgb="FFFF0000"/>
      </right>
      <top style="thin">
        <color theme="5" tint="-0.249977111117893"/>
      </top>
      <bottom style="dotted">
        <color theme="5" tint="0.39997558519241921"/>
      </bottom>
      <diagonal/>
    </border>
    <border>
      <left style="thin">
        <color rgb="FFFF0000"/>
      </left>
      <right style="thin">
        <color rgb="FFFF0000"/>
      </right>
      <top style="thin">
        <color rgb="FFFF0000"/>
      </top>
      <bottom style="dotted">
        <color theme="5" tint="0.39997558519241921"/>
      </bottom>
      <diagonal/>
    </border>
    <border>
      <left style="thin">
        <color rgb="FFFF0000"/>
      </left>
      <right style="thin">
        <color rgb="FFFF0000"/>
      </right>
      <top style="dotted">
        <color theme="5" tint="0.39997558519241921"/>
      </top>
      <bottom style="thin">
        <color theme="5" tint="-0.249977111117893"/>
      </bottom>
      <diagonal/>
    </border>
    <border>
      <left style="thin">
        <color rgb="FFFF0000"/>
      </left>
      <right style="thin">
        <color rgb="FFFF0000"/>
      </right>
      <top style="dotted">
        <color theme="5" tint="0.39997558519241921"/>
      </top>
      <bottom style="thin">
        <color rgb="FFFF0000"/>
      </bottom>
      <diagonal/>
    </border>
    <border>
      <left/>
      <right style="thin">
        <color theme="5" tint="-0.249977111117893"/>
      </right>
      <top/>
      <bottom/>
      <diagonal/>
    </border>
    <border>
      <left/>
      <right/>
      <top/>
      <bottom style="thin">
        <color theme="5" tint="-0.249977111117893"/>
      </bottom>
      <diagonal/>
    </border>
    <border>
      <left style="thin">
        <color rgb="FFFF0000"/>
      </left>
      <right style="thin">
        <color rgb="FFFF0000"/>
      </right>
      <top style="dotted">
        <color theme="5" tint="0.39997558519241921"/>
      </top>
      <bottom style="dotted">
        <color theme="5" tint="0.39997558519241921"/>
      </bottom>
      <diagonal/>
    </border>
    <border>
      <left style="thick">
        <color theme="5" tint="-0.249977111117893"/>
      </left>
      <right/>
      <top/>
      <bottom style="thick">
        <color theme="5" tint="-0.249977111117893"/>
      </bottom>
      <diagonal/>
    </border>
    <border>
      <left/>
      <right/>
      <top/>
      <bottom style="thick">
        <color theme="5" tint="-0.249977111117893"/>
      </bottom>
      <diagonal/>
    </border>
    <border>
      <left style="thick">
        <color theme="5" tint="-0.249977111117893"/>
      </left>
      <right/>
      <top style="thin">
        <color rgb="FFFF0000"/>
      </top>
      <bottom style="thin">
        <color rgb="FFFF0000"/>
      </bottom>
      <diagonal/>
    </border>
    <border>
      <left style="thin">
        <color rgb="FFFF0000"/>
      </left>
      <right style="thin">
        <color rgb="FFFF0000"/>
      </right>
      <top/>
      <bottom/>
      <diagonal/>
    </border>
    <border>
      <left style="thin">
        <color rgb="FFFF0000"/>
      </left>
      <right style="thin">
        <color theme="5" tint="-0.249977111117893"/>
      </right>
      <top style="thin">
        <color rgb="FFFF0000"/>
      </top>
      <bottom/>
      <diagonal/>
    </border>
    <border>
      <left style="thin">
        <color rgb="FFFF0000"/>
      </left>
      <right style="thin">
        <color rgb="FFFF0000"/>
      </right>
      <top/>
      <bottom style="thin">
        <color theme="5" tint="-0.249977111117893"/>
      </bottom>
      <diagonal/>
    </border>
    <border>
      <left style="thin">
        <color rgb="FFFF0000"/>
      </left>
      <right style="thin">
        <color rgb="FFFF0000"/>
      </right>
      <top/>
      <bottom style="dotted">
        <color theme="5" tint="0.39997558519241921"/>
      </bottom>
      <diagonal/>
    </border>
    <border>
      <left style="thin">
        <color rgb="FF3399FF"/>
      </left>
      <right/>
      <top style="thin">
        <color rgb="FF3399FF"/>
      </top>
      <bottom style="thin">
        <color rgb="FF3399FF"/>
      </bottom>
      <diagonal/>
    </border>
    <border>
      <left style="thick">
        <color theme="5" tint="-0.249977111117893"/>
      </left>
      <right/>
      <top style="thick">
        <color rgb="FFC00000"/>
      </top>
      <bottom style="thin">
        <color rgb="FFC00000"/>
      </bottom>
      <diagonal/>
    </border>
    <border>
      <left style="thin">
        <color rgb="FFFF0000"/>
      </left>
      <right/>
      <top style="thin">
        <color rgb="FFFF0000"/>
      </top>
      <bottom style="thin">
        <color rgb="FFFF0000"/>
      </bottom>
      <diagonal/>
    </border>
    <border>
      <left/>
      <right/>
      <top style="thick">
        <color theme="9" tint="-0.249977111117893"/>
      </top>
      <bottom/>
      <diagonal/>
    </border>
    <border>
      <left style="thick">
        <color theme="9" tint="-0.249977111117893"/>
      </left>
      <right/>
      <top/>
      <bottom/>
      <diagonal/>
    </border>
    <border>
      <left style="thin">
        <color theme="9" tint="-0.249977111117893"/>
      </left>
      <right style="thin">
        <color theme="9" tint="-0.249977111117893"/>
      </right>
      <top style="thin">
        <color theme="9" tint="-0.249977111117893"/>
      </top>
      <bottom style="dotted">
        <color rgb="FFFBDBC9"/>
      </bottom>
      <diagonal/>
    </border>
    <border>
      <left/>
      <right/>
      <top style="thin">
        <color theme="9" tint="-0.249977111117893"/>
      </top>
      <bottom/>
      <diagonal/>
    </border>
    <border>
      <left style="thin">
        <color theme="9" tint="-0.249977111117893"/>
      </left>
      <right style="thick">
        <color theme="9" tint="-0.249977111117893"/>
      </right>
      <top style="thin">
        <color theme="9" tint="-0.249977111117893"/>
      </top>
      <bottom/>
      <diagonal/>
    </border>
    <border>
      <left style="thin">
        <color theme="9" tint="-0.249977111117893"/>
      </left>
      <right style="thin">
        <color theme="9" tint="-0.249977111117893"/>
      </right>
      <top style="dotted">
        <color theme="9" tint="0.39997558519241921"/>
      </top>
      <bottom style="thin">
        <color theme="9" tint="-0.249977111117893"/>
      </bottom>
      <diagonal/>
    </border>
    <border>
      <left style="thin">
        <color theme="9" tint="-0.249977111117893"/>
      </left>
      <right style="thin">
        <color theme="9" tint="-0.249977111117893"/>
      </right>
      <top style="thin">
        <color theme="9" tint="-0.249977111117893"/>
      </top>
      <bottom style="dotted">
        <color theme="9" tint="0.39997558519241921"/>
      </bottom>
      <diagonal/>
    </border>
    <border>
      <left style="thin">
        <color theme="9" tint="-0.249977111117893"/>
      </left>
      <right style="thick">
        <color theme="9" tint="-0.249977111117893"/>
      </right>
      <top style="dotted">
        <color theme="9" tint="0.39997558519241921"/>
      </top>
      <bottom style="thin">
        <color theme="9" tint="-0.249977111117893"/>
      </bottom>
      <diagonal/>
    </border>
    <border>
      <left style="thin">
        <color theme="9" tint="-0.249977111117893"/>
      </left>
      <right style="thin">
        <color theme="9" tint="-0.249977111117893"/>
      </right>
      <top style="dotted">
        <color theme="9" tint="0.39997558519241921"/>
      </top>
      <bottom style="dotted">
        <color theme="9" tint="0.39997558519241921"/>
      </bottom>
      <diagonal/>
    </border>
    <border>
      <left style="thin">
        <color theme="5" tint="-0.249977111117893"/>
      </left>
      <right style="thick">
        <color theme="9" tint="-0.249977111117893"/>
      </right>
      <top/>
      <bottom/>
      <diagonal/>
    </border>
    <border>
      <left style="thin">
        <color theme="9" tint="-0.249977111117893"/>
      </left>
      <right style="thin">
        <color theme="5" tint="-0.249977111117893"/>
      </right>
      <top style="dotted">
        <color theme="9" tint="0.39997558519241921"/>
      </top>
      <bottom/>
      <diagonal/>
    </border>
    <border>
      <left style="thin">
        <color theme="9" tint="-0.249977111117893"/>
      </left>
      <right style="thin">
        <color theme="9" tint="-0.249977111117893"/>
      </right>
      <top style="dotted">
        <color theme="9" tint="0.39997558519241921"/>
      </top>
      <bottom/>
      <diagonal/>
    </border>
    <border>
      <left style="thin">
        <color theme="9" tint="-0.249977111117893"/>
      </left>
      <right style="thick">
        <color theme="9" tint="-0.249977111117893"/>
      </right>
      <top style="dotted">
        <color theme="9" tint="0.39997558519241921"/>
      </top>
      <bottom/>
      <diagonal/>
    </border>
    <border>
      <left style="thin">
        <color theme="9" tint="-0.249977111117893"/>
      </left>
      <right style="thick">
        <color theme="9" tint="-0.249977111117893"/>
      </right>
      <top style="thin">
        <color theme="9" tint="-0.249977111117893"/>
      </top>
      <bottom style="dotted">
        <color theme="9" tint="0.39997558519241921"/>
      </bottom>
      <diagonal/>
    </border>
    <border>
      <left style="thin">
        <color theme="9" tint="-0.249977111117893"/>
      </left>
      <right style="thick">
        <color theme="9" tint="-0.249977111117893"/>
      </right>
      <top style="dotted">
        <color theme="9" tint="0.39997558519241921"/>
      </top>
      <bottom style="thick">
        <color theme="9" tint="-0.249977111117893"/>
      </bottom>
      <diagonal/>
    </border>
    <border>
      <left style="thin">
        <color theme="9" tint="-0.249977111117893"/>
      </left>
      <right style="thick">
        <color theme="9" tint="-0.249977111117893"/>
      </right>
      <top/>
      <bottom/>
      <diagonal/>
    </border>
    <border>
      <left style="thin">
        <color theme="9" tint="-0.249977111117893"/>
      </left>
      <right style="thin">
        <color theme="9" tint="-0.249977111117893"/>
      </right>
      <top style="dotted">
        <color theme="9" tint="0.39997558519241921"/>
      </top>
      <bottom style="thick">
        <color theme="9" tint="-0.249977111117893"/>
      </bottom>
      <diagonal/>
    </border>
    <border>
      <left style="thin">
        <color theme="5" tint="-0.249977111117893"/>
      </left>
      <right style="thin">
        <color theme="5" tint="-0.249977111117893"/>
      </right>
      <top style="dotted">
        <color theme="5" tint="0.39997558519241921"/>
      </top>
      <bottom style="thick">
        <color rgb="FFC00000"/>
      </bottom>
      <diagonal/>
    </border>
    <border>
      <left style="thin">
        <color theme="5" tint="-0.249977111117893"/>
      </left>
      <right style="thin">
        <color theme="5" tint="-0.249977111117893"/>
      </right>
      <top/>
      <bottom style="dotted">
        <color theme="5" tint="0.39997558519241921"/>
      </bottom>
      <diagonal/>
    </border>
    <border>
      <left/>
      <right style="thin">
        <color rgb="FF00B050"/>
      </right>
      <top style="thin">
        <color rgb="FF00B050"/>
      </top>
      <bottom style="thin">
        <color rgb="FF00B050"/>
      </bottom>
      <diagonal/>
    </border>
    <border>
      <left style="thin">
        <color theme="5" tint="-0.249977111117893"/>
      </left>
      <right style="thin">
        <color rgb="FFFF0000"/>
      </right>
      <top style="thin">
        <color rgb="FFFF0000"/>
      </top>
      <bottom/>
      <diagonal/>
    </border>
    <border>
      <left/>
      <right/>
      <top style="thin">
        <color rgb="FFFF0000"/>
      </top>
      <bottom/>
      <diagonal/>
    </border>
    <border>
      <left style="thin">
        <color indexed="64"/>
      </left>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style="thin">
        <color rgb="FF00B050"/>
      </right>
      <top/>
      <bottom style="thin">
        <color rgb="FF00B050"/>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ck">
        <color theme="9" tint="-0.249977111117893"/>
      </right>
      <top style="thin">
        <color theme="9" tint="-0.249977111117893"/>
      </top>
      <bottom/>
      <diagonal/>
    </border>
    <border>
      <left/>
      <right style="thick">
        <color theme="9" tint="-0.249977111117893"/>
      </right>
      <top style="dotted">
        <color theme="9" tint="0.39997558519241921"/>
      </top>
      <bottom/>
      <diagonal/>
    </border>
    <border>
      <left/>
      <right style="thick">
        <color theme="9" tint="-0.249977111117893"/>
      </right>
      <top style="dotted">
        <color theme="9" tint="0.39997558519241921"/>
      </top>
      <bottom style="thin">
        <color theme="9" tint="-0.249977111117893"/>
      </bottom>
      <diagonal/>
    </border>
    <border>
      <left style="thin">
        <color theme="9" tint="-0.249977111117893"/>
      </left>
      <right style="thin">
        <color theme="9" tint="-0.249977111117893"/>
      </right>
      <top/>
      <bottom style="dotted">
        <color theme="9" tint="0.39997558519241921"/>
      </bottom>
      <diagonal/>
    </border>
    <border>
      <left style="thin">
        <color rgb="FF000000"/>
      </left>
      <right style="thin">
        <color rgb="FF000000"/>
      </right>
      <top/>
      <bottom style="thin">
        <color rgb="FF000000"/>
      </bottom>
      <diagonal/>
    </border>
    <border>
      <left/>
      <right style="thick">
        <color theme="9" tint="-0.249977111117893"/>
      </right>
      <top style="thick">
        <color theme="9" tint="-0.249977111117893"/>
      </top>
      <bottom style="dotted">
        <color theme="9" tint="0.39997558519241921"/>
      </bottom>
      <diagonal/>
    </border>
    <border>
      <left/>
      <right style="thick">
        <color theme="9" tint="-0.249977111117893"/>
      </right>
      <top/>
      <bottom/>
      <diagonal/>
    </border>
    <border>
      <left style="thin">
        <color indexed="64"/>
      </left>
      <right style="thin">
        <color indexed="64"/>
      </right>
      <top style="thin">
        <color indexed="64"/>
      </top>
      <bottom/>
      <diagonal/>
    </border>
    <border>
      <left/>
      <right/>
      <top style="thin">
        <color rgb="FF000000"/>
      </top>
      <bottom/>
      <diagonal/>
    </border>
    <border>
      <left/>
      <right/>
      <top style="thick">
        <color theme="9" tint="-0.499984740745262"/>
      </top>
      <bottom style="thin">
        <color theme="0"/>
      </bottom>
      <diagonal/>
    </border>
    <border>
      <left style="thin">
        <color rgb="FFFF0000"/>
      </left>
      <right/>
      <top style="dotted">
        <color theme="5" tint="0.39997558519241921"/>
      </top>
      <bottom/>
      <diagonal/>
    </border>
    <border>
      <left/>
      <right style="thin">
        <color rgb="FFFF0000"/>
      </right>
      <top style="thin">
        <color rgb="FFFF0000"/>
      </top>
      <bottom style="dotted">
        <color theme="5" tint="0.39997558519241921"/>
      </bottom>
      <diagonal/>
    </border>
    <border>
      <left/>
      <right style="thin">
        <color rgb="FFFF0000"/>
      </right>
      <top style="dotted">
        <color theme="5" tint="0.39997558519241921"/>
      </top>
      <bottom style="dotted">
        <color theme="5" tint="0.39997558519241921"/>
      </bottom>
      <diagonal/>
    </border>
    <border>
      <left/>
      <right style="thin">
        <color rgb="FFFF0000"/>
      </right>
      <top style="dotted">
        <color theme="5" tint="0.39997558519241921"/>
      </top>
      <bottom style="thin">
        <color rgb="FFFF0000"/>
      </bottom>
      <diagonal/>
    </border>
    <border>
      <left style="thin">
        <color theme="5" tint="-0.249977111117893"/>
      </left>
      <right/>
      <top style="thick">
        <color theme="5" tint="-0.249977111117893"/>
      </top>
      <bottom/>
      <diagonal/>
    </border>
    <border>
      <left/>
      <right style="thin">
        <color theme="5" tint="-0.249977111117893"/>
      </right>
      <top style="thin">
        <color theme="5" tint="-0.249977111117893"/>
      </top>
      <bottom style="dotted">
        <color theme="5" tint="0.39997558519241921"/>
      </bottom>
      <diagonal/>
    </border>
    <border>
      <left/>
      <right style="thin">
        <color theme="5" tint="-0.249977111117893"/>
      </right>
      <top style="dotted">
        <color theme="5" tint="0.39997558519241921"/>
      </top>
      <bottom style="dotted">
        <color theme="5" tint="0.39997558519241921"/>
      </bottom>
      <diagonal/>
    </border>
    <border>
      <left style="thin">
        <color theme="5" tint="-0.249977111117893"/>
      </left>
      <right style="thin">
        <color theme="5" tint="-0.249977111117893"/>
      </right>
      <top style="thick">
        <color theme="5" tint="-0.249977111117893"/>
      </top>
      <bottom style="dotted">
        <color rgb="FFFBDBC9"/>
      </bottom>
      <diagonal/>
    </border>
    <border>
      <left/>
      <right style="thin">
        <color theme="5" tint="-0.249977111117893"/>
      </right>
      <top style="thick">
        <color theme="5" tint="-0.249977111117893"/>
      </top>
      <bottom style="dotted">
        <color theme="5" tint="0.39997558519241921"/>
      </bottom>
      <diagonal/>
    </border>
    <border>
      <left/>
      <right style="thin">
        <color theme="5" tint="-0.249977111117893"/>
      </right>
      <top/>
      <bottom style="thin">
        <color theme="5" tint="-0.249977111117893"/>
      </bottom>
      <diagonal/>
    </border>
    <border>
      <left style="thin">
        <color theme="5" tint="-0.249977111117893"/>
      </left>
      <right style="thin">
        <color theme="5" tint="-0.249977111117893"/>
      </right>
      <top style="thick">
        <color theme="5" tint="-0.249977111117893"/>
      </top>
      <bottom style="thin">
        <color theme="5" tint="-0.249977111117893"/>
      </bottom>
      <diagonal/>
    </border>
    <border>
      <left style="thin">
        <color rgb="FFC00000"/>
      </left>
      <right/>
      <top/>
      <bottom style="thick">
        <color theme="5" tint="-0.249977111117893"/>
      </bottom>
      <diagonal/>
    </border>
    <border>
      <left style="thin">
        <color rgb="FFC00000"/>
      </left>
      <right/>
      <top/>
      <bottom/>
      <diagonal/>
    </border>
    <border>
      <left style="thin">
        <color rgb="FFC00000"/>
      </left>
      <right style="thin">
        <color rgb="FFC00000"/>
      </right>
      <top/>
      <bottom style="thick">
        <color theme="5" tint="-0.249977111117893"/>
      </bottom>
      <diagonal/>
    </border>
    <border>
      <left style="thin">
        <color rgb="FFC00000"/>
      </left>
      <right style="thick">
        <color theme="5" tint="-0.249977111117893"/>
      </right>
      <top/>
      <bottom style="thick">
        <color theme="5" tint="-0.249977111117893"/>
      </bottom>
      <diagonal/>
    </border>
    <border>
      <left style="thick">
        <color theme="5" tint="-0.249977111117893"/>
      </left>
      <right style="thick">
        <color theme="5" tint="-0.249977111117893"/>
      </right>
      <top style="thick">
        <color rgb="FFC00000"/>
      </top>
      <bottom style="thin">
        <color rgb="FFC00000"/>
      </bottom>
      <diagonal/>
    </border>
    <border>
      <left/>
      <right/>
      <top/>
      <bottom style="thin">
        <color rgb="FF000000"/>
      </bottom>
      <diagonal/>
    </border>
    <border>
      <left/>
      <right/>
      <top/>
      <bottom style="dotted">
        <color theme="4" tint="0.39997558519241921"/>
      </bottom>
      <diagonal/>
    </border>
  </borders>
  <cellStyleXfs count="11">
    <xf numFmtId="0" fontId="0" fillId="0" borderId="0"/>
    <xf numFmtId="0" fontId="6" fillId="0" borderId="0"/>
    <xf numFmtId="0" fontId="5" fillId="0" borderId="0"/>
    <xf numFmtId="0" fontId="51" fillId="0" borderId="0"/>
    <xf numFmtId="0" fontId="4" fillId="0" borderId="0"/>
    <xf numFmtId="0" fontId="29" fillId="0" borderId="0"/>
    <xf numFmtId="0" fontId="29" fillId="0" borderId="0"/>
    <xf numFmtId="43" fontId="4" fillId="0" borderId="0" applyFont="0" applyFill="0" applyBorder="0" applyAlignment="0" applyProtection="0"/>
    <xf numFmtId="0" fontId="52" fillId="0" borderId="0"/>
    <xf numFmtId="0" fontId="4" fillId="0" borderId="0"/>
    <xf numFmtId="0" fontId="3" fillId="0" borderId="0"/>
  </cellStyleXfs>
  <cellXfs count="898">
    <xf numFmtId="0" fontId="0" fillId="0" borderId="0" xfId="0"/>
    <xf numFmtId="0" fontId="7" fillId="0" borderId="0" xfId="0" applyFont="1" applyAlignment="1">
      <alignment horizontal="right"/>
    </xf>
    <xf numFmtId="0" fontId="0" fillId="0" borderId="0" xfId="0" applyAlignment="1">
      <alignment horizontal="center"/>
    </xf>
    <xf numFmtId="0" fontId="10" fillId="2" borderId="0" xfId="0" applyFont="1" applyFill="1" applyAlignment="1">
      <alignment horizontal="center" vertical="center"/>
    </xf>
    <xf numFmtId="0" fontId="7" fillId="2" borderId="0" xfId="0" applyFont="1" applyFill="1" applyAlignment="1">
      <alignment vertical="center"/>
    </xf>
    <xf numFmtId="0" fontId="8" fillId="10" borderId="30" xfId="0" applyFont="1" applyFill="1" applyBorder="1" applyAlignment="1">
      <alignment horizontal="center" vertical="center" wrapText="1"/>
    </xf>
    <xf numFmtId="0" fontId="15" fillId="0" borderId="0" xfId="0" applyFont="1" applyAlignment="1">
      <alignment horizontal="center" vertical="center"/>
    </xf>
    <xf numFmtId="0" fontId="15" fillId="0" borderId="0" xfId="0" applyFont="1" applyAlignment="1">
      <alignment vertical="center"/>
    </xf>
    <xf numFmtId="0" fontId="0" fillId="0" borderId="0" xfId="0" applyAlignment="1">
      <alignment vertical="center"/>
    </xf>
    <xf numFmtId="0" fontId="15" fillId="0" borderId="8" xfId="0" applyFont="1" applyBorder="1" applyAlignment="1">
      <alignment vertical="center"/>
    </xf>
    <xf numFmtId="0" fontId="15" fillId="0" borderId="3" xfId="0" applyFont="1" applyBorder="1" applyAlignment="1">
      <alignment vertical="center"/>
    </xf>
    <xf numFmtId="0" fontId="15" fillId="0" borderId="2" xfId="0" applyFont="1" applyBorder="1" applyAlignment="1">
      <alignment vertical="center"/>
    </xf>
    <xf numFmtId="0" fontId="15" fillId="0" borderId="9" xfId="0" applyFont="1" applyBorder="1" applyAlignment="1">
      <alignment vertical="center"/>
    </xf>
    <xf numFmtId="0" fontId="15" fillId="0" borderId="10" xfId="0" applyFont="1" applyBorder="1" applyAlignment="1">
      <alignment vertical="center"/>
    </xf>
    <xf numFmtId="0" fontId="15" fillId="0" borderId="1" xfId="0" applyFont="1" applyBorder="1" applyAlignment="1">
      <alignment vertical="center"/>
    </xf>
    <xf numFmtId="0" fontId="15" fillId="0" borderId="4" xfId="0" applyFont="1" applyBorder="1" applyAlignment="1">
      <alignment vertical="center"/>
    </xf>
    <xf numFmtId="0" fontId="12" fillId="0" borderId="0" xfId="0" applyFont="1"/>
    <xf numFmtId="0" fontId="17" fillId="0" borderId="0" xfId="0" applyFont="1"/>
    <xf numFmtId="0" fontId="11" fillId="7" borderId="72" xfId="0" applyFont="1" applyFill="1" applyBorder="1" applyAlignment="1">
      <alignment horizontal="center" vertical="top" wrapText="1"/>
    </xf>
    <xf numFmtId="0" fontId="11" fillId="7" borderId="73" xfId="0" applyFont="1" applyFill="1" applyBorder="1" applyAlignment="1">
      <alignment horizontal="left" vertical="top" wrapText="1"/>
    </xf>
    <xf numFmtId="0" fontId="11" fillId="7" borderId="73" xfId="0" applyFont="1" applyFill="1" applyBorder="1" applyAlignment="1">
      <alignment horizontal="center" vertical="top" wrapText="1"/>
    </xf>
    <xf numFmtId="0" fontId="11" fillId="7" borderId="74" xfId="0" applyFont="1" applyFill="1" applyBorder="1" applyAlignment="1">
      <alignment horizontal="center" vertical="top" wrapText="1"/>
    </xf>
    <xf numFmtId="0" fontId="8" fillId="10" borderId="76" xfId="0" applyFont="1" applyFill="1" applyBorder="1" applyAlignment="1">
      <alignment horizontal="center" vertical="center" wrapText="1"/>
    </xf>
    <xf numFmtId="0" fontId="8" fillId="10" borderId="76" xfId="0" applyFont="1" applyFill="1" applyBorder="1" applyAlignment="1">
      <alignment horizontal="center" wrapText="1"/>
    </xf>
    <xf numFmtId="0" fontId="20" fillId="0" borderId="0" xfId="0" applyFont="1"/>
    <xf numFmtId="0" fontId="20" fillId="0" borderId="0" xfId="0" applyFont="1" applyAlignment="1">
      <alignment horizontal="center" vertical="center"/>
    </xf>
    <xf numFmtId="0" fontId="18" fillId="0" borderId="0" xfId="0" applyFont="1"/>
    <xf numFmtId="0" fontId="23" fillId="0" borderId="0" xfId="0" applyFont="1"/>
    <xf numFmtId="0" fontId="22" fillId="0" borderId="0" xfId="0" applyFont="1"/>
    <xf numFmtId="0" fontId="24" fillId="0" borderId="0" xfId="0" applyFont="1"/>
    <xf numFmtId="0" fontId="23" fillId="0" borderId="0" xfId="0" applyFont="1" applyAlignment="1">
      <alignment horizontal="center"/>
    </xf>
    <xf numFmtId="0" fontId="16" fillId="0" borderId="0" xfId="0" applyFont="1"/>
    <xf numFmtId="0" fontId="9" fillId="0" borderId="0" xfId="0" applyFont="1"/>
    <xf numFmtId="0" fontId="25" fillId="0" borderId="0" xfId="0" applyFont="1"/>
    <xf numFmtId="0" fontId="16" fillId="0" borderId="0" xfId="0" applyFont="1" applyAlignment="1">
      <alignment vertical="center"/>
    </xf>
    <xf numFmtId="0" fontId="15" fillId="0" borderId="24" xfId="0" applyFont="1" applyBorder="1" applyAlignment="1">
      <alignment vertical="center"/>
    </xf>
    <xf numFmtId="0" fontId="15" fillId="0" borderId="11" xfId="0" applyFont="1" applyBorder="1" applyAlignment="1">
      <alignment vertical="center"/>
    </xf>
    <xf numFmtId="0" fontId="15" fillId="0" borderId="25" xfId="0" applyFont="1" applyBorder="1" applyAlignment="1">
      <alignment vertical="center"/>
    </xf>
    <xf numFmtId="0" fontId="15" fillId="0" borderId="26" xfId="0" applyFont="1" applyBorder="1" applyAlignment="1">
      <alignment vertical="center"/>
    </xf>
    <xf numFmtId="0" fontId="15" fillId="0" borderId="17" xfId="0" applyFont="1" applyBorder="1" applyAlignment="1">
      <alignment vertical="center"/>
    </xf>
    <xf numFmtId="0" fontId="15" fillId="0" borderId="27" xfId="0" applyFont="1" applyBorder="1" applyAlignment="1">
      <alignment vertical="center"/>
    </xf>
    <xf numFmtId="0" fontId="15" fillId="0" borderId="28" xfId="0" applyFont="1" applyBorder="1" applyAlignment="1">
      <alignment vertical="center"/>
    </xf>
    <xf numFmtId="0" fontId="15" fillId="0" borderId="13" xfId="0" applyFont="1" applyBorder="1" applyAlignment="1">
      <alignment vertical="center"/>
    </xf>
    <xf numFmtId="0" fontId="15" fillId="0" borderId="29" xfId="0" applyFont="1" applyBorder="1" applyAlignment="1">
      <alignment vertical="center"/>
    </xf>
    <xf numFmtId="0" fontId="15" fillId="0" borderId="23" xfId="0" applyFont="1" applyBorder="1" applyAlignment="1">
      <alignment vertical="center"/>
    </xf>
    <xf numFmtId="0" fontId="15" fillId="0" borderId="20" xfId="0" applyFont="1" applyBorder="1" applyAlignment="1">
      <alignment vertical="center"/>
    </xf>
    <xf numFmtId="0" fontId="15" fillId="0" borderId="21" xfId="0" applyFont="1" applyBorder="1" applyAlignment="1">
      <alignment vertical="center"/>
    </xf>
    <xf numFmtId="0" fontId="15" fillId="0" borderId="18" xfId="0" applyFont="1" applyBorder="1" applyAlignment="1">
      <alignment vertical="center"/>
    </xf>
    <xf numFmtId="0" fontId="15" fillId="0" borderId="22" xfId="0" applyFont="1" applyBorder="1" applyAlignment="1">
      <alignment vertical="center"/>
    </xf>
    <xf numFmtId="0" fontId="15" fillId="0" borderId="19" xfId="0" applyFont="1" applyBorder="1" applyAlignment="1">
      <alignment vertical="center"/>
    </xf>
    <xf numFmtId="0" fontId="21" fillId="0" borderId="18" xfId="0" applyFont="1" applyBorder="1" applyAlignment="1">
      <alignment vertical="center"/>
    </xf>
    <xf numFmtId="0" fontId="21" fillId="0" borderId="19" xfId="0" applyFont="1" applyBorder="1" applyAlignment="1">
      <alignment vertical="center"/>
    </xf>
    <xf numFmtId="0" fontId="21" fillId="0" borderId="20" xfId="0" applyFont="1" applyBorder="1" applyAlignment="1">
      <alignment vertical="center"/>
    </xf>
    <xf numFmtId="0" fontId="21" fillId="0" borderId="0" xfId="0" applyFont="1" applyAlignment="1">
      <alignment vertical="center"/>
    </xf>
    <xf numFmtId="0" fontId="19" fillId="0" borderId="0" xfId="0" applyFont="1" applyAlignment="1">
      <alignment vertical="center"/>
    </xf>
    <xf numFmtId="0" fontId="7" fillId="2" borderId="0" xfId="0" applyFont="1" applyFill="1"/>
    <xf numFmtId="0" fontId="14" fillId="2" borderId="0" xfId="0" applyFont="1" applyFill="1"/>
    <xf numFmtId="0" fontId="7" fillId="0" borderId="0" xfId="0" applyFont="1"/>
    <xf numFmtId="0" fontId="27" fillId="0" borderId="5" xfId="0" applyFont="1" applyBorder="1" applyAlignment="1">
      <alignment vertical="center"/>
    </xf>
    <xf numFmtId="0" fontId="27" fillId="2" borderId="0" xfId="0" applyFont="1" applyFill="1" applyAlignment="1">
      <alignment vertical="center"/>
    </xf>
    <xf numFmtId="0" fontId="27" fillId="0" borderId="7" xfId="0" applyFont="1" applyBorder="1" applyAlignment="1">
      <alignment vertical="center"/>
    </xf>
    <xf numFmtId="0" fontId="29" fillId="0" borderId="0" xfId="0" applyFont="1" applyAlignment="1">
      <alignment vertical="center"/>
    </xf>
    <xf numFmtId="0" fontId="29" fillId="2" borderId="0" xfId="0" applyFont="1" applyFill="1" applyAlignment="1">
      <alignment horizontal="justify" vertical="center" wrapText="1"/>
    </xf>
    <xf numFmtId="0" fontId="30" fillId="0" borderId="117" xfId="0" applyFont="1" applyBorder="1" applyAlignment="1">
      <alignment vertical="center" wrapText="1"/>
    </xf>
    <xf numFmtId="0" fontId="31" fillId="0" borderId="117" xfId="0" applyFont="1" applyBorder="1" applyAlignment="1">
      <alignment vertical="center" wrapText="1"/>
    </xf>
    <xf numFmtId="0" fontId="31" fillId="0" borderId="117" xfId="0" applyFont="1" applyBorder="1" applyAlignment="1">
      <alignment horizontal="center" vertical="center" wrapText="1"/>
    </xf>
    <xf numFmtId="0" fontId="30" fillId="16" borderId="86" xfId="0" applyFont="1" applyFill="1" applyBorder="1" applyAlignment="1">
      <alignment horizontal="center" vertical="center"/>
    </xf>
    <xf numFmtId="0" fontId="31" fillId="0" borderId="86" xfId="0" applyFont="1" applyBorder="1" applyAlignment="1">
      <alignment horizontal="center" vertical="center"/>
    </xf>
    <xf numFmtId="0" fontId="35" fillId="10" borderId="30" xfId="0" applyFont="1" applyFill="1" applyBorder="1" applyAlignment="1">
      <alignment horizontal="center" vertical="center" wrapText="1"/>
    </xf>
    <xf numFmtId="0" fontId="35" fillId="10" borderId="64" xfId="0" applyFont="1" applyFill="1" applyBorder="1" applyAlignment="1">
      <alignment horizontal="center" vertical="center" wrapText="1"/>
    </xf>
    <xf numFmtId="0" fontId="34" fillId="10" borderId="30" xfId="0" applyFont="1" applyFill="1" applyBorder="1" applyAlignment="1">
      <alignment horizontal="center" vertical="center" wrapText="1"/>
    </xf>
    <xf numFmtId="0" fontId="34" fillId="10" borderId="64" xfId="0" applyFont="1" applyFill="1" applyBorder="1" applyAlignment="1">
      <alignment horizontal="center" vertical="center" wrapText="1"/>
    </xf>
    <xf numFmtId="0" fontId="34" fillId="9" borderId="62" xfId="0" applyFont="1" applyFill="1" applyBorder="1" applyAlignment="1">
      <alignment horizontal="center" vertical="center" wrapText="1"/>
    </xf>
    <xf numFmtId="0" fontId="34" fillId="9" borderId="63" xfId="0" applyFont="1" applyFill="1" applyBorder="1" applyAlignment="1">
      <alignment horizontal="center" vertical="center" wrapText="1"/>
    </xf>
    <xf numFmtId="0" fontId="35" fillId="11" borderId="77" xfId="0" applyFont="1" applyFill="1" applyBorder="1" applyAlignment="1">
      <alignment horizontal="center" vertical="center" wrapText="1"/>
    </xf>
    <xf numFmtId="0" fontId="35" fillId="11" borderId="81" xfId="0" applyFont="1" applyFill="1" applyBorder="1" applyAlignment="1">
      <alignment horizontal="center" vertical="center" wrapText="1"/>
    </xf>
    <xf numFmtId="0" fontId="34" fillId="9" borderId="30" xfId="0" applyFont="1" applyFill="1" applyBorder="1" applyAlignment="1">
      <alignment horizontal="center" vertical="center" wrapText="1"/>
    </xf>
    <xf numFmtId="0" fontId="34" fillId="9" borderId="65" xfId="0" applyFont="1" applyFill="1" applyBorder="1" applyAlignment="1">
      <alignment horizontal="center" vertical="center" wrapText="1"/>
    </xf>
    <xf numFmtId="0" fontId="35" fillId="11" borderId="66" xfId="0" applyFont="1" applyFill="1" applyBorder="1" applyAlignment="1">
      <alignment horizontal="center" vertical="center" wrapText="1"/>
    </xf>
    <xf numFmtId="0" fontId="35" fillId="11" borderId="67" xfId="0" applyFont="1" applyFill="1" applyBorder="1" applyAlignment="1">
      <alignment horizontal="center" vertical="center" wrapText="1"/>
    </xf>
    <xf numFmtId="0" fontId="16" fillId="0" borderId="0" xfId="0" applyFont="1" applyAlignment="1">
      <alignment vertical="top"/>
    </xf>
    <xf numFmtId="0" fontId="0" fillId="0" borderId="0" xfId="0" applyAlignment="1">
      <alignment vertical="top"/>
    </xf>
    <xf numFmtId="0" fontId="8" fillId="2" borderId="0" xfId="0" applyFont="1" applyFill="1" applyAlignment="1">
      <alignment horizontal="center" vertical="center"/>
    </xf>
    <xf numFmtId="0" fontId="41" fillId="2" borderId="0" xfId="0" applyFont="1" applyFill="1" applyAlignment="1">
      <alignment vertical="center"/>
    </xf>
    <xf numFmtId="0" fontId="15" fillId="0" borderId="118" xfId="0" applyFont="1" applyBorder="1" applyAlignment="1">
      <alignment vertical="center"/>
    </xf>
    <xf numFmtId="0" fontId="21" fillId="0" borderId="119" xfId="0" applyFont="1" applyBorder="1" applyAlignment="1">
      <alignment vertical="center"/>
    </xf>
    <xf numFmtId="0" fontId="15" fillId="0" borderId="120" xfId="0" applyFont="1" applyBorder="1" applyAlignment="1">
      <alignment vertical="center"/>
    </xf>
    <xf numFmtId="0" fontId="21" fillId="0" borderId="121" xfId="0" applyFont="1" applyBorder="1" applyAlignment="1">
      <alignment vertical="center"/>
    </xf>
    <xf numFmtId="0" fontId="15" fillId="0" borderId="122" xfId="0" applyFont="1" applyBorder="1" applyAlignment="1">
      <alignment vertical="center"/>
    </xf>
    <xf numFmtId="0" fontId="15" fillId="0" borderId="123" xfId="0" applyFont="1" applyBorder="1" applyAlignment="1">
      <alignment vertical="center"/>
    </xf>
    <xf numFmtId="0" fontId="15" fillId="0" borderId="124" xfId="0" applyFont="1" applyBorder="1" applyAlignment="1">
      <alignment vertical="center"/>
    </xf>
    <xf numFmtId="0" fontId="15" fillId="0" borderId="121" xfId="0" applyFont="1" applyBorder="1" applyAlignment="1">
      <alignment vertical="center"/>
    </xf>
    <xf numFmtId="0" fontId="15" fillId="0" borderId="125" xfId="0" applyFont="1" applyBorder="1" applyAlignment="1">
      <alignment vertical="center"/>
    </xf>
    <xf numFmtId="0" fontId="15" fillId="0" borderId="126" xfId="0" applyFont="1" applyBorder="1" applyAlignment="1">
      <alignment vertical="center"/>
    </xf>
    <xf numFmtId="0" fontId="15" fillId="0" borderId="127" xfId="0" applyFont="1" applyBorder="1" applyAlignment="1">
      <alignment vertical="center"/>
    </xf>
    <xf numFmtId="0" fontId="15" fillId="0" borderId="128" xfId="0" applyFont="1" applyBorder="1" applyAlignment="1">
      <alignment vertical="center"/>
    </xf>
    <xf numFmtId="0" fontId="42" fillId="12" borderId="34" xfId="0" applyFont="1" applyFill="1" applyBorder="1" applyAlignment="1" applyProtection="1">
      <alignment horizontal="center" vertical="center" wrapText="1"/>
      <protection locked="0"/>
    </xf>
    <xf numFmtId="0" fontId="42" fillId="12" borderId="35" xfId="0" applyFont="1" applyFill="1" applyBorder="1" applyAlignment="1" applyProtection="1">
      <alignment horizontal="center" vertical="center" wrapText="1"/>
      <protection locked="0"/>
    </xf>
    <xf numFmtId="0" fontId="42" fillId="12" borderId="39" xfId="0" applyFont="1" applyFill="1" applyBorder="1" applyAlignment="1" applyProtection="1">
      <alignment horizontal="center" vertical="center" wrapText="1"/>
      <protection locked="0"/>
    </xf>
    <xf numFmtId="0" fontId="42" fillId="12" borderId="37" xfId="0" applyFont="1" applyFill="1" applyBorder="1" applyAlignment="1" applyProtection="1">
      <alignment horizontal="center" vertical="center" wrapText="1"/>
      <protection locked="0"/>
    </xf>
    <xf numFmtId="0" fontId="42" fillId="2" borderId="34" xfId="0" applyFont="1" applyFill="1" applyBorder="1" applyAlignment="1" applyProtection="1">
      <alignment horizontal="center" vertical="center" wrapText="1"/>
      <protection locked="0"/>
    </xf>
    <xf numFmtId="0" fontId="42" fillId="2" borderId="35" xfId="0" applyFont="1" applyFill="1" applyBorder="1" applyAlignment="1" applyProtection="1">
      <alignment horizontal="center" vertical="center" wrapText="1"/>
      <protection locked="0"/>
    </xf>
    <xf numFmtId="0" fontId="42" fillId="2" borderId="39" xfId="0" applyFont="1" applyFill="1" applyBorder="1" applyAlignment="1" applyProtection="1">
      <alignment horizontal="center" vertical="center" wrapText="1"/>
      <protection locked="0"/>
    </xf>
    <xf numFmtId="0" fontId="42" fillId="2" borderId="37" xfId="0" applyFont="1" applyFill="1" applyBorder="1" applyAlignment="1" applyProtection="1">
      <alignment horizontal="center" vertical="center" wrapText="1"/>
      <protection locked="0"/>
    </xf>
    <xf numFmtId="0" fontId="42" fillId="2" borderId="41" xfId="0" applyFont="1" applyFill="1" applyBorder="1" applyAlignment="1" applyProtection="1">
      <alignment horizontal="center" vertical="center" wrapText="1"/>
      <protection locked="0"/>
    </xf>
    <xf numFmtId="0" fontId="42" fillId="2" borderId="42" xfId="0" applyFont="1" applyFill="1" applyBorder="1" applyAlignment="1" applyProtection="1">
      <alignment horizontal="center" vertical="center" wrapText="1"/>
      <protection locked="0"/>
    </xf>
    <xf numFmtId="0" fontId="42" fillId="2" borderId="43" xfId="0" applyFont="1" applyFill="1" applyBorder="1" applyAlignment="1" applyProtection="1">
      <alignment horizontal="center" vertical="center" wrapText="1"/>
      <protection locked="0"/>
    </xf>
    <xf numFmtId="0" fontId="42" fillId="12" borderId="33" xfId="0" applyFont="1" applyFill="1" applyBorder="1" applyAlignment="1" applyProtection="1">
      <alignment horizontal="center" vertical="center" wrapText="1"/>
      <protection locked="0"/>
    </xf>
    <xf numFmtId="0" fontId="42" fillId="12" borderId="36" xfId="0" applyFont="1" applyFill="1" applyBorder="1" applyAlignment="1" applyProtection="1">
      <alignment horizontal="center" vertical="center" wrapText="1"/>
      <protection locked="0"/>
    </xf>
    <xf numFmtId="0" fontId="42" fillId="12" borderId="38" xfId="0" applyFont="1" applyFill="1" applyBorder="1" applyAlignment="1" applyProtection="1">
      <alignment horizontal="center" vertical="center" wrapText="1"/>
      <protection locked="0"/>
    </xf>
    <xf numFmtId="0" fontId="42" fillId="12" borderId="41" xfId="0" applyFont="1" applyFill="1" applyBorder="1" applyAlignment="1" applyProtection="1">
      <alignment horizontal="center" vertical="center" wrapText="1"/>
      <protection locked="0"/>
    </xf>
    <xf numFmtId="0" fontId="42" fillId="12" borderId="42" xfId="0" applyFont="1" applyFill="1" applyBorder="1" applyAlignment="1" applyProtection="1">
      <alignment horizontal="center" vertical="center" wrapText="1"/>
      <protection locked="0"/>
    </xf>
    <xf numFmtId="0" fontId="42" fillId="12" borderId="40" xfId="0" applyFont="1" applyFill="1" applyBorder="1" applyAlignment="1" applyProtection="1">
      <alignment horizontal="center" vertical="center" wrapText="1"/>
      <protection locked="0"/>
    </xf>
    <xf numFmtId="0" fontId="42" fillId="12" borderId="45" xfId="0" applyFont="1" applyFill="1" applyBorder="1" applyAlignment="1" applyProtection="1">
      <alignment horizontal="center" vertical="center" wrapText="1"/>
      <protection locked="0"/>
    </xf>
    <xf numFmtId="0" fontId="42" fillId="12" borderId="46" xfId="0" applyFont="1" applyFill="1" applyBorder="1" applyAlignment="1" applyProtection="1">
      <alignment horizontal="center" vertical="center" wrapText="1"/>
      <protection locked="0"/>
    </xf>
    <xf numFmtId="0" fontId="42" fillId="2" borderId="33" xfId="0" applyFont="1" applyFill="1" applyBorder="1" applyAlignment="1" applyProtection="1">
      <alignment horizontal="center" vertical="center" wrapText="1"/>
      <protection locked="0"/>
    </xf>
    <xf numFmtId="0" fontId="42" fillId="2" borderId="36" xfId="0" applyFont="1" applyFill="1" applyBorder="1" applyAlignment="1" applyProtection="1">
      <alignment horizontal="center" vertical="center" wrapText="1"/>
      <protection locked="0"/>
    </xf>
    <xf numFmtId="0" fontId="42" fillId="2" borderId="38" xfId="0" applyFont="1" applyFill="1" applyBorder="1" applyAlignment="1" applyProtection="1">
      <alignment horizontal="center" vertical="center" wrapText="1"/>
      <protection locked="0"/>
    </xf>
    <xf numFmtId="0" fontId="42" fillId="2" borderId="40" xfId="0" applyFont="1" applyFill="1" applyBorder="1" applyAlignment="1" applyProtection="1">
      <alignment horizontal="center" vertical="center" wrapText="1"/>
      <protection locked="0"/>
    </xf>
    <xf numFmtId="0" fontId="42" fillId="2" borderId="44" xfId="0" applyFont="1" applyFill="1" applyBorder="1" applyAlignment="1" applyProtection="1">
      <alignment horizontal="center" vertical="center" wrapText="1"/>
      <protection locked="0"/>
    </xf>
    <xf numFmtId="0" fontId="16" fillId="0" borderId="129" xfId="0" applyFont="1" applyBorder="1" applyAlignment="1">
      <alignment vertical="center"/>
    </xf>
    <xf numFmtId="0" fontId="46" fillId="0" borderId="0" xfId="0" applyFont="1" applyAlignment="1">
      <alignment vertical="center"/>
    </xf>
    <xf numFmtId="0" fontId="47" fillId="0" borderId="0" xfId="0" applyFont="1" applyAlignment="1">
      <alignment vertical="center"/>
    </xf>
    <xf numFmtId="0" fontId="47" fillId="0" borderId="0" xfId="0" applyFont="1" applyAlignment="1">
      <alignment vertical="top"/>
    </xf>
    <xf numFmtId="0" fontId="27" fillId="0" borderId="0" xfId="0" applyFont="1" applyAlignment="1">
      <alignment vertical="center"/>
    </xf>
    <xf numFmtId="0" fontId="29" fillId="2" borderId="5" xfId="0" applyFont="1" applyFill="1" applyBorder="1" applyAlignment="1">
      <alignment horizontal="center" vertical="center"/>
    </xf>
    <xf numFmtId="0" fontId="29" fillId="2" borderId="5" xfId="0" applyFont="1" applyFill="1" applyBorder="1" applyAlignment="1">
      <alignment horizontal="justify" vertical="center"/>
    </xf>
    <xf numFmtId="0" fontId="31" fillId="14" borderId="86" xfId="0" applyFont="1" applyFill="1" applyBorder="1" applyAlignment="1">
      <alignment horizontal="center" vertical="center"/>
    </xf>
    <xf numFmtId="0" fontId="16" fillId="0" borderId="132" xfId="0" applyFont="1" applyBorder="1" applyAlignment="1">
      <alignment vertical="center"/>
    </xf>
    <xf numFmtId="0" fontId="0" fillId="0" borderId="0" xfId="0" applyAlignment="1">
      <alignment horizontal="center" vertical="center"/>
    </xf>
    <xf numFmtId="0" fontId="43" fillId="4" borderId="141" xfId="0" applyFont="1" applyFill="1" applyBorder="1" applyAlignment="1">
      <alignment horizontal="center" vertical="center" wrapText="1"/>
    </xf>
    <xf numFmtId="0" fontId="43" fillId="4" borderId="168" xfId="0" applyFont="1" applyFill="1" applyBorder="1" applyAlignment="1">
      <alignment horizontal="center" vertical="center" wrapText="1"/>
    </xf>
    <xf numFmtId="0" fontId="43" fillId="4" borderId="0" xfId="0" applyFont="1" applyFill="1" applyAlignment="1">
      <alignment horizontal="center" vertical="center" wrapText="1"/>
    </xf>
    <xf numFmtId="0" fontId="43" fillId="4" borderId="142" xfId="0" applyFont="1" applyFill="1" applyBorder="1" applyAlignment="1">
      <alignment horizontal="center" vertical="center" wrapText="1"/>
    </xf>
    <xf numFmtId="0" fontId="43" fillId="4" borderId="140" xfId="0" applyFont="1" applyFill="1" applyBorder="1" applyAlignment="1">
      <alignment horizontal="center" vertical="center" wrapText="1"/>
    </xf>
    <xf numFmtId="0" fontId="27" fillId="0" borderId="0" xfId="0" applyFont="1" applyAlignment="1">
      <alignment horizontal="right" vertical="center"/>
    </xf>
    <xf numFmtId="0" fontId="43" fillId="12" borderId="165" xfId="0" applyFont="1" applyFill="1" applyBorder="1" applyAlignment="1">
      <alignment horizontal="center" vertical="center" wrapText="1"/>
    </xf>
    <xf numFmtId="0" fontId="43" fillId="12" borderId="166" xfId="0" applyFont="1" applyFill="1" applyBorder="1" applyAlignment="1">
      <alignment horizontal="center" vertical="center" wrapText="1"/>
    </xf>
    <xf numFmtId="0" fontId="53" fillId="0" borderId="0" xfId="0" applyFont="1"/>
    <xf numFmtId="0" fontId="23" fillId="0" borderId="0" xfId="0" applyFont="1" applyAlignment="1">
      <alignment horizontal="left"/>
    </xf>
    <xf numFmtId="0" fontId="36" fillId="0" borderId="53" xfId="0" applyFont="1" applyBorder="1" applyAlignment="1" applyProtection="1">
      <alignment horizontal="center" vertical="center" wrapText="1"/>
      <protection locked="0"/>
    </xf>
    <xf numFmtId="0" fontId="36" fillId="0" borderId="54" xfId="0" applyFont="1" applyBorder="1" applyAlignment="1" applyProtection="1">
      <alignment horizontal="center" vertical="center" wrapText="1"/>
      <protection locked="0"/>
    </xf>
    <xf numFmtId="0" fontId="33" fillId="0" borderId="50" xfId="0" applyFont="1" applyBorder="1" applyAlignment="1" applyProtection="1">
      <alignment horizontal="center" vertical="center" wrapText="1"/>
      <protection locked="0"/>
    </xf>
    <xf numFmtId="0" fontId="33" fillId="0" borderId="55" xfId="0" applyFont="1" applyBorder="1" applyAlignment="1" applyProtection="1">
      <alignment horizontal="center" vertical="center" wrapText="1"/>
      <protection locked="0"/>
    </xf>
    <xf numFmtId="0" fontId="36" fillId="0" borderId="52" xfId="0" applyFont="1" applyBorder="1" applyAlignment="1" applyProtection="1">
      <alignment horizontal="center" vertical="center" wrapText="1"/>
      <protection locked="0"/>
    </xf>
    <xf numFmtId="0" fontId="36" fillId="0" borderId="58" xfId="0" applyFont="1" applyBorder="1" applyAlignment="1" applyProtection="1">
      <alignment horizontal="center" vertical="center" wrapText="1"/>
      <protection locked="0"/>
    </xf>
    <xf numFmtId="0" fontId="36" fillId="0" borderId="49" xfId="0" applyFont="1" applyBorder="1" applyAlignment="1" applyProtection="1">
      <alignment horizontal="center" vertical="top" wrapText="1"/>
      <protection locked="0"/>
    </xf>
    <xf numFmtId="0" fontId="36" fillId="0" borderId="57" xfId="0" applyFont="1" applyBorder="1" applyAlignment="1" applyProtection="1">
      <alignment horizontal="center" vertical="top" wrapText="1"/>
      <protection locked="0"/>
    </xf>
    <xf numFmtId="0" fontId="36" fillId="0" borderId="49" xfId="0" applyFont="1" applyBorder="1" applyAlignment="1" applyProtection="1">
      <alignment horizontal="center" vertical="center" wrapText="1"/>
      <protection locked="0"/>
    </xf>
    <xf numFmtId="0" fontId="36" fillId="0" borderId="57" xfId="0" applyFont="1" applyBorder="1" applyAlignment="1" applyProtection="1">
      <alignment horizontal="center" vertical="center" wrapText="1"/>
      <protection locked="0"/>
    </xf>
    <xf numFmtId="0" fontId="36" fillId="0" borderId="59" xfId="0" applyFont="1" applyBorder="1" applyAlignment="1" applyProtection="1">
      <alignment horizontal="center" vertical="center" wrapText="1"/>
      <protection locked="0"/>
    </xf>
    <xf numFmtId="0" fontId="36" fillId="0" borderId="59" xfId="0" applyFont="1" applyBorder="1" applyAlignment="1" applyProtection="1">
      <alignment horizontal="center" vertical="top" wrapText="1"/>
      <protection locked="0"/>
    </xf>
    <xf numFmtId="0" fontId="36" fillId="0" borderId="60" xfId="0" applyFont="1" applyBorder="1" applyAlignment="1" applyProtection="1">
      <alignment horizontal="center" vertical="center" wrapText="1"/>
      <protection locked="0"/>
    </xf>
    <xf numFmtId="0" fontId="33" fillId="0" borderId="53" xfId="0" applyFont="1" applyBorder="1" applyAlignment="1" applyProtection="1">
      <alignment horizontal="center" vertical="top" wrapText="1"/>
      <protection locked="0"/>
    </xf>
    <xf numFmtId="0" fontId="36" fillId="0" borderId="53" xfId="0" applyFont="1" applyBorder="1" applyAlignment="1" applyProtection="1">
      <alignment horizontal="center" vertical="top" wrapText="1"/>
      <protection locked="0"/>
    </xf>
    <xf numFmtId="0" fontId="36" fillId="0" borderId="51" xfId="0" applyFont="1" applyBorder="1" applyAlignment="1" applyProtection="1">
      <alignment horizontal="center" vertical="center" wrapText="1"/>
      <protection locked="0"/>
    </xf>
    <xf numFmtId="0" fontId="36" fillId="0" borderId="56" xfId="0" applyFont="1" applyBorder="1" applyAlignment="1" applyProtection="1">
      <alignment horizontal="center" vertical="center" wrapText="1"/>
      <protection locked="0"/>
    </xf>
    <xf numFmtId="0" fontId="40" fillId="7" borderId="69" xfId="0" applyFont="1" applyFill="1" applyBorder="1" applyAlignment="1">
      <alignment horizontal="center" vertical="center" wrapText="1"/>
    </xf>
    <xf numFmtId="0" fontId="40" fillId="7" borderId="70" xfId="0" applyFont="1" applyFill="1" applyBorder="1" applyAlignment="1">
      <alignment horizontal="center" vertical="center" wrapText="1"/>
    </xf>
    <xf numFmtId="0" fontId="40" fillId="7" borderId="71" xfId="0" applyFont="1" applyFill="1" applyBorder="1" applyAlignment="1">
      <alignment horizontal="center" vertical="center" wrapText="1"/>
    </xf>
    <xf numFmtId="0" fontId="34" fillId="10" borderId="30" xfId="0" applyFont="1" applyFill="1" applyBorder="1" applyAlignment="1">
      <alignment horizontal="center" vertical="top" wrapText="1"/>
    </xf>
    <xf numFmtId="0" fontId="35" fillId="10" borderId="30" xfId="0" applyFont="1" applyFill="1" applyBorder="1" applyAlignment="1">
      <alignment horizontal="center" vertical="top" wrapText="1"/>
    </xf>
    <xf numFmtId="0" fontId="55" fillId="9" borderId="62" xfId="0" applyFont="1" applyFill="1" applyBorder="1" applyAlignment="1">
      <alignment horizontal="center" vertical="center" wrapText="1"/>
    </xf>
    <xf numFmtId="0" fontId="55" fillId="9" borderId="63" xfId="0" applyFont="1" applyFill="1" applyBorder="1" applyAlignment="1">
      <alignment horizontal="center" vertical="center" wrapText="1"/>
    </xf>
    <xf numFmtId="0" fontId="32" fillId="10" borderId="30" xfId="0" applyFont="1" applyFill="1" applyBorder="1" applyAlignment="1">
      <alignment horizontal="center" vertical="center" wrapText="1"/>
    </xf>
    <xf numFmtId="0" fontId="32" fillId="10" borderId="64" xfId="0" applyFont="1" applyFill="1" applyBorder="1" applyAlignment="1">
      <alignment horizontal="center" vertical="center" wrapText="1"/>
    </xf>
    <xf numFmtId="0" fontId="55" fillId="10" borderId="30" xfId="0" applyFont="1" applyFill="1" applyBorder="1" applyAlignment="1">
      <alignment horizontal="center" vertical="center" wrapText="1"/>
    </xf>
    <xf numFmtId="0" fontId="55" fillId="10" borderId="64" xfId="0" applyFont="1" applyFill="1" applyBorder="1" applyAlignment="1">
      <alignment horizontal="center" vertical="center" wrapText="1"/>
    </xf>
    <xf numFmtId="0" fontId="32" fillId="11" borderId="77" xfId="0" applyFont="1" applyFill="1" applyBorder="1" applyAlignment="1">
      <alignment horizontal="center" vertical="center" wrapText="1"/>
    </xf>
    <xf numFmtId="0" fontId="32" fillId="11" borderId="81" xfId="0" applyFont="1" applyFill="1" applyBorder="1" applyAlignment="1">
      <alignment horizontal="center" vertical="center" wrapText="1"/>
    </xf>
    <xf numFmtId="0" fontId="55" fillId="9" borderId="30" xfId="0" applyFont="1" applyFill="1" applyBorder="1" applyAlignment="1">
      <alignment horizontal="center" vertical="center" wrapText="1"/>
    </xf>
    <xf numFmtId="0" fontId="55" fillId="9" borderId="65" xfId="0" applyFont="1" applyFill="1" applyBorder="1" applyAlignment="1">
      <alignment horizontal="center" vertical="center" wrapText="1"/>
    </xf>
    <xf numFmtId="0" fontId="32" fillId="11" borderId="66" xfId="0" applyFont="1" applyFill="1" applyBorder="1" applyAlignment="1">
      <alignment horizontal="center" vertical="center" wrapText="1"/>
    </xf>
    <xf numFmtId="0" fontId="32" fillId="11" borderId="67" xfId="0" applyFont="1" applyFill="1" applyBorder="1" applyAlignment="1">
      <alignment horizontal="center" vertical="center" wrapText="1"/>
    </xf>
    <xf numFmtId="0" fontId="42" fillId="12" borderId="193" xfId="0" applyFont="1" applyFill="1" applyBorder="1" applyAlignment="1" applyProtection="1">
      <alignment horizontal="center" vertical="center" wrapText="1"/>
      <protection locked="0"/>
    </xf>
    <xf numFmtId="0" fontId="34" fillId="10" borderId="64" xfId="0" applyFont="1" applyFill="1" applyBorder="1" applyAlignment="1">
      <alignment horizontal="center" vertical="top" wrapText="1"/>
    </xf>
    <xf numFmtId="0" fontId="34" fillId="23" borderId="62" xfId="0" applyFont="1" applyFill="1" applyBorder="1" applyAlignment="1">
      <alignment horizontal="center" vertical="center" wrapText="1"/>
    </xf>
    <xf numFmtId="0" fontId="35" fillId="23" borderId="30" xfId="0" applyFont="1" applyFill="1" applyBorder="1" applyAlignment="1">
      <alignment horizontal="center" vertical="center" wrapText="1"/>
    </xf>
    <xf numFmtId="0" fontId="34" fillId="23" borderId="30" xfId="0" applyFont="1" applyFill="1" applyBorder="1" applyAlignment="1">
      <alignment horizontal="center" vertical="top" wrapText="1"/>
    </xf>
    <xf numFmtId="0" fontId="35" fillId="23" borderId="77" xfId="0" applyFont="1" applyFill="1" applyBorder="1" applyAlignment="1">
      <alignment horizontal="center" vertical="center" wrapText="1"/>
    </xf>
    <xf numFmtId="0" fontId="35" fillId="20" borderId="30" xfId="0" applyFont="1" applyFill="1" applyBorder="1" applyAlignment="1">
      <alignment horizontal="center" vertical="center" wrapText="1"/>
    </xf>
    <xf numFmtId="0" fontId="34" fillId="23" borderId="30" xfId="0" applyFont="1" applyFill="1" applyBorder="1" applyAlignment="1">
      <alignment horizontal="center" vertical="center" wrapText="1"/>
    </xf>
    <xf numFmtId="0" fontId="34" fillId="20" borderId="30" xfId="0" applyFont="1" applyFill="1" applyBorder="1" applyAlignment="1">
      <alignment horizontal="center" vertical="center" wrapText="1"/>
    </xf>
    <xf numFmtId="0" fontId="28" fillId="2" borderId="153" xfId="0" applyFont="1" applyFill="1" applyBorder="1" applyAlignment="1" applyProtection="1">
      <alignment horizontal="center" vertical="center" wrapText="1"/>
      <protection locked="0"/>
    </xf>
    <xf numFmtId="0" fontId="28" fillId="2" borderId="145" xfId="0" applyFont="1" applyFill="1" applyBorder="1" applyAlignment="1" applyProtection="1">
      <alignment horizontal="center" vertical="center" wrapText="1"/>
      <protection locked="0"/>
    </xf>
    <xf numFmtId="0" fontId="28" fillId="2" borderId="154" xfId="0" applyFont="1" applyFill="1" applyBorder="1" applyAlignment="1" applyProtection="1">
      <alignment horizontal="center" vertical="center" wrapText="1"/>
      <protection locked="0"/>
    </xf>
    <xf numFmtId="0" fontId="28" fillId="2" borderId="164" xfId="0" applyFont="1" applyFill="1" applyBorder="1" applyAlignment="1" applyProtection="1">
      <alignment horizontal="center" vertical="center" wrapText="1"/>
      <protection locked="0"/>
    </xf>
    <xf numFmtId="0" fontId="28" fillId="2" borderId="144" xfId="0" applyFont="1" applyFill="1" applyBorder="1" applyAlignment="1" applyProtection="1">
      <alignment horizontal="center" vertical="center" wrapText="1"/>
      <protection locked="0"/>
    </xf>
    <xf numFmtId="0" fontId="28" fillId="2" borderId="170" xfId="0" applyFont="1" applyFill="1" applyBorder="1" applyAlignment="1" applyProtection="1">
      <alignment horizontal="center" vertical="center" wrapText="1"/>
      <protection locked="0"/>
    </xf>
    <xf numFmtId="0" fontId="28" fillId="2" borderId="143" xfId="0" applyFont="1" applyFill="1" applyBorder="1" applyAlignment="1" applyProtection="1">
      <alignment horizontal="center" vertical="center" wrapText="1"/>
      <protection locked="0"/>
    </xf>
    <xf numFmtId="0" fontId="28" fillId="2" borderId="156" xfId="0" applyFont="1" applyFill="1" applyBorder="1" applyAlignment="1" applyProtection="1">
      <alignment horizontal="center" vertical="center" wrapText="1"/>
      <protection locked="0"/>
    </xf>
    <xf numFmtId="0" fontId="28" fillId="2" borderId="158" xfId="0" applyFont="1" applyFill="1" applyBorder="1" applyAlignment="1" applyProtection="1">
      <alignment horizontal="center" vertical="center" wrapText="1"/>
      <protection locked="0"/>
    </xf>
    <xf numFmtId="0" fontId="28" fillId="2" borderId="160" xfId="0" applyFont="1" applyFill="1" applyBorder="1" applyAlignment="1" applyProtection="1">
      <alignment horizontal="center" vertical="center" wrapText="1"/>
      <protection locked="0"/>
    </xf>
    <xf numFmtId="0" fontId="28" fillId="2" borderId="42" xfId="0" applyFont="1" applyFill="1" applyBorder="1" applyAlignment="1" applyProtection="1">
      <alignment horizontal="center" vertical="center" wrapText="1"/>
      <protection locked="0"/>
    </xf>
    <xf numFmtId="0" fontId="28" fillId="2" borderId="146" xfId="0" applyFont="1" applyFill="1" applyBorder="1" applyAlignment="1" applyProtection="1">
      <alignment horizontal="center" vertical="center" wrapText="1"/>
      <protection locked="0"/>
    </xf>
    <xf numFmtId="0" fontId="28" fillId="2" borderId="161"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157" xfId="0" applyFont="1" applyFill="1" applyBorder="1" applyAlignment="1" applyProtection="1">
      <alignment horizontal="center" vertical="center" wrapText="1"/>
      <protection locked="0"/>
    </xf>
    <xf numFmtId="0" fontId="28" fillId="18" borderId="155" xfId="0" applyFont="1" applyFill="1" applyBorder="1" applyAlignment="1" applyProtection="1">
      <alignment horizontal="center" vertical="center" wrapText="1"/>
      <protection locked="0"/>
    </xf>
    <xf numFmtId="0" fontId="28" fillId="18" borderId="160" xfId="0" applyFont="1" applyFill="1" applyBorder="1" applyAlignment="1" applyProtection="1">
      <alignment horizontal="center" vertical="center" wrapText="1"/>
      <protection locked="0"/>
    </xf>
    <xf numFmtId="0" fontId="28" fillId="18" borderId="163" xfId="0" applyFont="1" applyFill="1" applyBorder="1" applyAlignment="1" applyProtection="1">
      <alignment horizontal="center" vertical="center" wrapText="1"/>
      <protection locked="0"/>
    </xf>
    <xf numFmtId="0" fontId="28" fillId="21" borderId="158" xfId="0" applyFont="1" applyFill="1" applyBorder="1" applyAlignment="1" applyProtection="1">
      <alignment horizontal="center" vertical="center" wrapText="1"/>
      <protection locked="0"/>
    </xf>
    <xf numFmtId="0" fontId="28" fillId="21" borderId="164" xfId="0" applyFont="1" applyFill="1" applyBorder="1" applyAlignment="1" applyProtection="1">
      <alignment horizontal="center" vertical="center" wrapText="1"/>
      <protection locked="0"/>
    </xf>
    <xf numFmtId="0" fontId="28" fillId="21" borderId="156" xfId="0" applyFont="1" applyFill="1" applyBorder="1" applyAlignment="1" applyProtection="1">
      <alignment horizontal="center" vertical="center" wrapText="1"/>
      <protection locked="0"/>
    </xf>
    <xf numFmtId="0" fontId="28" fillId="21" borderId="42" xfId="0" applyFont="1" applyFill="1" applyBorder="1" applyAlignment="1" applyProtection="1">
      <alignment horizontal="center" vertical="center" wrapText="1"/>
      <protection locked="0"/>
    </xf>
    <xf numFmtId="0" fontId="28" fillId="21" borderId="154" xfId="0" applyFont="1" applyFill="1" applyBorder="1" applyAlignment="1" applyProtection="1">
      <alignment horizontal="center" vertical="center" wrapText="1"/>
      <protection locked="0"/>
    </xf>
    <xf numFmtId="0" fontId="28" fillId="21" borderId="145" xfId="0" applyFont="1" applyFill="1" applyBorder="1" applyAlignment="1" applyProtection="1">
      <alignment horizontal="center" vertical="center" wrapText="1"/>
      <protection locked="0"/>
    </xf>
    <xf numFmtId="0" fontId="28" fillId="2" borderId="171" xfId="0" applyFont="1" applyFill="1" applyBorder="1" applyAlignment="1" applyProtection="1">
      <alignment horizontal="center" vertical="center" wrapText="1"/>
      <protection locked="0"/>
    </xf>
    <xf numFmtId="0" fontId="28" fillId="2" borderId="155" xfId="0" applyFont="1" applyFill="1" applyBorder="1" applyAlignment="1" applyProtection="1">
      <alignment horizontal="center" vertical="center" wrapText="1"/>
      <protection locked="0"/>
    </xf>
    <xf numFmtId="0" fontId="28" fillId="2" borderId="163" xfId="0" applyFont="1" applyFill="1" applyBorder="1" applyAlignment="1" applyProtection="1">
      <alignment horizontal="center" vertical="center" wrapText="1"/>
      <protection locked="0"/>
    </xf>
    <xf numFmtId="0" fontId="28" fillId="21" borderId="153" xfId="0" applyFont="1" applyFill="1" applyBorder="1" applyAlignment="1" applyProtection="1">
      <alignment horizontal="center" vertical="center" wrapText="1"/>
      <protection locked="0"/>
    </xf>
    <xf numFmtId="0" fontId="28" fillId="21" borderId="159" xfId="0" applyFont="1" applyFill="1" applyBorder="1" applyAlignment="1" applyProtection="1">
      <alignment horizontal="center" vertical="center" wrapText="1"/>
      <protection locked="0"/>
    </xf>
    <xf numFmtId="0" fontId="28" fillId="21" borderId="147" xfId="0" applyFont="1" applyFill="1" applyBorder="1" applyAlignment="1" applyProtection="1">
      <alignment horizontal="center" vertical="center" wrapText="1"/>
      <protection locked="0"/>
    </xf>
    <xf numFmtId="0" fontId="28" fillId="21" borderId="143" xfId="0" applyFont="1" applyFill="1" applyBorder="1" applyAlignment="1" applyProtection="1">
      <alignment horizontal="center" vertical="center" wrapText="1"/>
      <protection locked="0"/>
    </xf>
    <xf numFmtId="0" fontId="28" fillId="4" borderId="171" xfId="0" applyFont="1" applyFill="1" applyBorder="1" applyAlignment="1" applyProtection="1">
      <alignment horizontal="center" vertical="center" wrapText="1"/>
      <protection locked="0"/>
    </xf>
    <xf numFmtId="0" fontId="28" fillId="4" borderId="154" xfId="0" applyFont="1" applyFill="1" applyBorder="1" applyAlignment="1" applyProtection="1">
      <alignment horizontal="center" vertical="center" wrapText="1"/>
      <protection locked="0"/>
    </xf>
    <xf numFmtId="0" fontId="28" fillId="4" borderId="164" xfId="0" applyFont="1" applyFill="1" applyBorder="1" applyAlignment="1" applyProtection="1">
      <alignment horizontal="center" vertical="center" wrapText="1"/>
      <protection locked="0"/>
    </xf>
    <xf numFmtId="0" fontId="28" fillId="4" borderId="160" xfId="0" applyFont="1" applyFill="1" applyBorder="1" applyAlignment="1" applyProtection="1">
      <alignment horizontal="center" vertical="center" wrapText="1"/>
      <protection locked="0"/>
    </xf>
    <xf numFmtId="0" fontId="28" fillId="4" borderId="156" xfId="0" applyFont="1" applyFill="1" applyBorder="1" applyAlignment="1" applyProtection="1">
      <alignment horizontal="center" vertical="center" wrapText="1"/>
      <protection locked="0"/>
    </xf>
    <xf numFmtId="0" fontId="28" fillId="4" borderId="158" xfId="0" applyFont="1" applyFill="1" applyBorder="1" applyAlignment="1" applyProtection="1">
      <alignment horizontal="center" vertical="center" wrapText="1"/>
      <protection locked="0"/>
    </xf>
    <xf numFmtId="0" fontId="28" fillId="4" borderId="42" xfId="0" applyFont="1" applyFill="1" applyBorder="1" applyAlignment="1" applyProtection="1">
      <alignment horizontal="center" vertical="center" wrapText="1"/>
      <protection locked="0"/>
    </xf>
    <xf numFmtId="0" fontId="28" fillId="4" borderId="170" xfId="0" applyFont="1" applyFill="1" applyBorder="1" applyAlignment="1" applyProtection="1">
      <alignment horizontal="center" vertical="center" wrapText="1"/>
      <protection locked="0"/>
    </xf>
    <xf numFmtId="0" fontId="28" fillId="4" borderId="150" xfId="0" applyFont="1" applyFill="1" applyBorder="1" applyAlignment="1" applyProtection="1">
      <alignment horizontal="center" vertical="center" wrapText="1"/>
      <protection locked="0"/>
    </xf>
    <xf numFmtId="0" fontId="28" fillId="4" borderId="149" xfId="0" applyFont="1" applyFill="1" applyBorder="1" applyAlignment="1" applyProtection="1">
      <alignment horizontal="center" vertical="center" wrapText="1"/>
      <protection locked="0"/>
    </xf>
    <xf numFmtId="0" fontId="28" fillId="4" borderId="145" xfId="0" applyFont="1" applyFill="1" applyBorder="1" applyAlignment="1" applyProtection="1">
      <alignment horizontal="center" vertical="center" wrapText="1"/>
      <protection locked="0"/>
    </xf>
    <xf numFmtId="0" fontId="28" fillId="4" borderId="157" xfId="0" applyFont="1" applyFill="1" applyBorder="1" applyAlignment="1" applyProtection="1">
      <alignment horizontal="center" vertical="center" wrapText="1"/>
      <protection locked="0"/>
    </xf>
    <xf numFmtId="0" fontId="28" fillId="4" borderId="161" xfId="0" applyFont="1" applyFill="1" applyBorder="1" applyAlignment="1" applyProtection="1">
      <alignment horizontal="center" vertical="center" wrapText="1"/>
      <protection locked="0"/>
    </xf>
    <xf numFmtId="0" fontId="28" fillId="4" borderId="162" xfId="0" applyFont="1" applyFill="1" applyBorder="1" applyAlignment="1" applyProtection="1">
      <alignment horizontal="center" vertical="center" wrapText="1"/>
      <protection locked="0"/>
    </xf>
    <xf numFmtId="0" fontId="28" fillId="4" borderId="146" xfId="0" applyFont="1" applyFill="1" applyBorder="1" applyAlignment="1" applyProtection="1">
      <alignment horizontal="center" vertical="center" wrapText="1"/>
      <protection locked="0"/>
    </xf>
    <xf numFmtId="0" fontId="29" fillId="0" borderId="0" xfId="0" applyFont="1" applyAlignment="1">
      <alignment horizontal="right" vertical="center"/>
    </xf>
    <xf numFmtId="0" fontId="29" fillId="0" borderId="140" xfId="0" applyFont="1" applyBorder="1" applyAlignment="1">
      <alignment horizontal="center" vertical="center"/>
    </xf>
    <xf numFmtId="0" fontId="29" fillId="0" borderId="140" xfId="0" applyFont="1" applyBorder="1" applyAlignment="1">
      <alignment horizontal="justify" vertical="center" wrapText="1"/>
    </xf>
    <xf numFmtId="0" fontId="29" fillId="0" borderId="140" xfId="0" applyFont="1" applyBorder="1" applyAlignment="1">
      <alignment horizontal="right" vertical="center"/>
    </xf>
    <xf numFmtId="0" fontId="29" fillId="0" borderId="140" xfId="0" applyFont="1" applyBorder="1" applyAlignment="1">
      <alignment horizontal="center" vertical="center" wrapText="1"/>
    </xf>
    <xf numFmtId="0" fontId="7" fillId="0" borderId="0" xfId="0" applyFont="1" applyAlignment="1">
      <alignment horizontal="center" vertical="center"/>
    </xf>
    <xf numFmtId="0" fontId="29" fillId="0" borderId="139" xfId="0" applyFont="1" applyBorder="1" applyAlignment="1">
      <alignment horizontal="center" vertical="center"/>
    </xf>
    <xf numFmtId="0" fontId="29" fillId="0" borderId="139" xfId="0" applyFont="1" applyBorder="1" applyAlignment="1">
      <alignment horizontal="justify" vertical="center" wrapText="1"/>
    </xf>
    <xf numFmtId="0" fontId="29" fillId="0" borderId="140" xfId="0" applyFont="1" applyBorder="1" applyAlignment="1">
      <alignment horizontal="left" vertical="center" wrapText="1"/>
    </xf>
    <xf numFmtId="0" fontId="56" fillId="10" borderId="30" xfId="0" applyFont="1" applyFill="1" applyBorder="1" applyAlignment="1">
      <alignment horizontal="center" vertical="center" wrapText="1"/>
    </xf>
    <xf numFmtId="0" fontId="27" fillId="0" borderId="194" xfId="0" applyFont="1" applyBorder="1" applyAlignment="1">
      <alignment vertical="center"/>
    </xf>
    <xf numFmtId="0" fontId="54" fillId="2" borderId="41" xfId="0" applyFont="1" applyFill="1" applyBorder="1" applyAlignment="1" applyProtection="1">
      <alignment horizontal="center" vertical="center" wrapText="1"/>
      <protection locked="0"/>
    </xf>
    <xf numFmtId="0" fontId="42" fillId="2" borderId="192" xfId="0" applyFont="1" applyFill="1" applyBorder="1" applyAlignment="1" applyProtection="1">
      <alignment horizontal="center" vertical="center" wrapText="1"/>
      <protection locked="0"/>
    </xf>
    <xf numFmtId="20" fontId="34" fillId="9" borderId="30" xfId="0" applyNumberFormat="1" applyFont="1" applyFill="1" applyBorder="1" applyAlignment="1">
      <alignment horizontal="center" vertical="center" wrapText="1"/>
    </xf>
    <xf numFmtId="0" fontId="35" fillId="23" borderId="66" xfId="0" applyFont="1" applyFill="1" applyBorder="1" applyAlignment="1">
      <alignment horizontal="center" vertical="center" wrapText="1"/>
    </xf>
    <xf numFmtId="0" fontId="34" fillId="24" borderId="30" xfId="0" applyFont="1" applyFill="1" applyBorder="1" applyAlignment="1">
      <alignment horizontal="center" vertical="center" wrapText="1"/>
    </xf>
    <xf numFmtId="0" fontId="35" fillId="24" borderId="30" xfId="0" applyFont="1" applyFill="1" applyBorder="1" applyAlignment="1">
      <alignment horizontal="center" vertical="center" wrapText="1"/>
    </xf>
    <xf numFmtId="0" fontId="35" fillId="24" borderId="66" xfId="0" applyFont="1" applyFill="1" applyBorder="1" applyAlignment="1">
      <alignment horizontal="center" vertical="center" wrapText="1"/>
    </xf>
    <xf numFmtId="0" fontId="54" fillId="12" borderId="34" xfId="0" applyFont="1" applyFill="1" applyBorder="1" applyAlignment="1" applyProtection="1">
      <alignment horizontal="center" vertical="center" wrapText="1"/>
      <protection locked="0"/>
    </xf>
    <xf numFmtId="0" fontId="54" fillId="12" borderId="35" xfId="0" applyFont="1" applyFill="1" applyBorder="1" applyAlignment="1" applyProtection="1">
      <alignment horizontal="center" vertical="center" wrapText="1"/>
      <protection locked="0"/>
    </xf>
    <xf numFmtId="0" fontId="2" fillId="9" borderId="30" xfId="0" applyFont="1" applyFill="1" applyBorder="1" applyAlignment="1">
      <alignment horizontal="center" wrapText="1"/>
    </xf>
    <xf numFmtId="0" fontId="2" fillId="9" borderId="76" xfId="0" applyFont="1" applyFill="1" applyBorder="1" applyAlignment="1">
      <alignment horizontal="center" wrapText="1"/>
    </xf>
    <xf numFmtId="0" fontId="2" fillId="11" borderId="77" xfId="0" applyFont="1" applyFill="1" applyBorder="1" applyAlignment="1">
      <alignment horizontal="center" vertical="top" wrapText="1"/>
    </xf>
    <xf numFmtId="0" fontId="2" fillId="11" borderId="78" xfId="0" applyFont="1" applyFill="1" applyBorder="1" applyAlignment="1">
      <alignment horizontal="center" vertical="top" wrapText="1"/>
    </xf>
    <xf numFmtId="0" fontId="2" fillId="11" borderId="79" xfId="0" applyFont="1" applyFill="1" applyBorder="1" applyAlignment="1">
      <alignment horizontal="center" vertical="top" wrapText="1"/>
    </xf>
    <xf numFmtId="0" fontId="2" fillId="11" borderId="80" xfId="0" applyFont="1" applyFill="1" applyBorder="1" applyAlignment="1">
      <alignment horizontal="center" vertical="top" wrapText="1"/>
    </xf>
    <xf numFmtId="0" fontId="42" fillId="21" borderId="34" xfId="0" applyFont="1" applyFill="1" applyBorder="1" applyAlignment="1" applyProtection="1">
      <alignment horizontal="center" vertical="center" wrapText="1"/>
      <protection locked="0"/>
    </xf>
    <xf numFmtId="0" fontId="42" fillId="21" borderId="39" xfId="0" applyFont="1" applyFill="1" applyBorder="1" applyAlignment="1" applyProtection="1">
      <alignment horizontal="center" vertical="center" wrapText="1"/>
      <protection locked="0"/>
    </xf>
    <xf numFmtId="0" fontId="2" fillId="23" borderId="30" xfId="0" applyFont="1" applyFill="1" applyBorder="1" applyAlignment="1">
      <alignment horizontal="center" wrapText="1"/>
    </xf>
    <xf numFmtId="0" fontId="8" fillId="23" borderId="30" xfId="0" applyFont="1" applyFill="1" applyBorder="1" applyAlignment="1">
      <alignment horizontal="center" vertical="center" wrapText="1"/>
    </xf>
    <xf numFmtId="0" fontId="2" fillId="23" borderId="79" xfId="0" applyFont="1" applyFill="1" applyBorder="1" applyAlignment="1">
      <alignment horizontal="center" vertical="top" wrapText="1"/>
    </xf>
    <xf numFmtId="0" fontId="54" fillId="21" borderId="34" xfId="0" applyFont="1" applyFill="1" applyBorder="1" applyAlignment="1" applyProtection="1">
      <alignment horizontal="center" vertical="center" wrapText="1"/>
      <protection locked="0"/>
    </xf>
    <xf numFmtId="0" fontId="42" fillId="21" borderId="35" xfId="0" applyFont="1" applyFill="1" applyBorder="1" applyAlignment="1" applyProtection="1">
      <alignment horizontal="center" vertical="center" wrapText="1"/>
      <protection locked="0"/>
    </xf>
    <xf numFmtId="0" fontId="54" fillId="21" borderId="35" xfId="0" applyFont="1" applyFill="1" applyBorder="1" applyAlignment="1" applyProtection="1">
      <alignment horizontal="center" vertical="center" wrapText="1"/>
      <protection locked="0"/>
    </xf>
    <xf numFmtId="0" fontId="54" fillId="21" borderId="41" xfId="0" applyFont="1" applyFill="1" applyBorder="1" applyAlignment="1" applyProtection="1">
      <alignment horizontal="center" vertical="center" wrapText="1"/>
      <protection locked="0"/>
    </xf>
    <xf numFmtId="0" fontId="42" fillId="21" borderId="41" xfId="0" applyFont="1" applyFill="1" applyBorder="1" applyAlignment="1" applyProtection="1">
      <alignment horizontal="center" vertical="center" wrapText="1"/>
      <protection locked="0"/>
    </xf>
    <xf numFmtId="0" fontId="54" fillId="21" borderId="40" xfId="0" applyFont="1" applyFill="1" applyBorder="1" applyAlignment="1" applyProtection="1">
      <alignment horizontal="center" vertical="center" wrapText="1"/>
      <protection locked="0"/>
    </xf>
    <xf numFmtId="0" fontId="42" fillId="21" borderId="36" xfId="0" applyFont="1" applyFill="1" applyBorder="1" applyAlignment="1" applyProtection="1">
      <alignment horizontal="center" vertical="center" wrapText="1"/>
      <protection locked="0"/>
    </xf>
    <xf numFmtId="0" fontId="54" fillId="21" borderId="42" xfId="0" applyFont="1" applyFill="1" applyBorder="1" applyAlignment="1" applyProtection="1">
      <alignment horizontal="center" vertical="center" wrapText="1"/>
      <protection locked="0"/>
    </xf>
    <xf numFmtId="0" fontId="54" fillId="21" borderId="33" xfId="0" applyFont="1" applyFill="1" applyBorder="1" applyAlignment="1" applyProtection="1">
      <alignment horizontal="center" vertical="center" wrapText="1"/>
      <protection locked="0"/>
    </xf>
    <xf numFmtId="0" fontId="42" fillId="21" borderId="40" xfId="0" applyFont="1" applyFill="1" applyBorder="1" applyAlignment="1" applyProtection="1">
      <alignment horizontal="center" vertical="center" wrapText="1"/>
      <protection locked="0"/>
    </xf>
    <xf numFmtId="0" fontId="47" fillId="0" borderId="0" xfId="0" applyFont="1"/>
    <xf numFmtId="0" fontId="42" fillId="21" borderId="42" xfId="0" applyFont="1" applyFill="1" applyBorder="1" applyAlignment="1" applyProtection="1">
      <alignment horizontal="center" vertical="center" wrapText="1"/>
      <protection locked="0"/>
    </xf>
    <xf numFmtId="0" fontId="42" fillId="25" borderId="41" xfId="0" applyFont="1" applyFill="1" applyBorder="1" applyAlignment="1" applyProtection="1">
      <alignment horizontal="center" vertical="center" wrapText="1"/>
      <protection locked="0"/>
    </xf>
    <xf numFmtId="0" fontId="35" fillId="20" borderId="64" xfId="0" applyFont="1" applyFill="1" applyBorder="1" applyAlignment="1">
      <alignment horizontal="center" vertical="center" wrapText="1"/>
    </xf>
    <xf numFmtId="0" fontId="31" fillId="2" borderId="7" xfId="0" applyFont="1" applyFill="1" applyBorder="1" applyAlignment="1">
      <alignment horizontal="center" vertical="center"/>
    </xf>
    <xf numFmtId="0" fontId="31" fillId="2" borderId="7" xfId="0" applyFont="1" applyFill="1" applyBorder="1" applyAlignment="1">
      <alignment horizontal="justify" vertical="center" wrapText="1"/>
    </xf>
    <xf numFmtId="0" fontId="49" fillId="17" borderId="107" xfId="0" applyFont="1" applyFill="1" applyBorder="1" applyAlignment="1">
      <alignment horizontal="center" vertical="center" wrapText="1"/>
    </xf>
    <xf numFmtId="0" fontId="49" fillId="19" borderId="87" xfId="0" applyFont="1" applyFill="1" applyBorder="1" applyAlignment="1">
      <alignment horizontal="center" vertical="center" wrapText="1"/>
    </xf>
    <xf numFmtId="0" fontId="49" fillId="19" borderId="88"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6" xfId="0" applyFont="1" applyFill="1" applyBorder="1" applyAlignment="1">
      <alignment horizontal="justify" vertical="center" wrapText="1"/>
    </xf>
    <xf numFmtId="0" fontId="29" fillId="2" borderId="6" xfId="0" applyFont="1" applyFill="1" applyBorder="1" applyAlignment="1">
      <alignment horizontal="center" vertical="center"/>
    </xf>
    <xf numFmtId="0" fontId="58" fillId="2" borderId="0" xfId="0" applyFont="1" applyFill="1" applyAlignment="1">
      <alignment horizontal="center" vertical="center"/>
    </xf>
    <xf numFmtId="0" fontId="27" fillId="0" borderId="0" xfId="0" applyFont="1"/>
    <xf numFmtId="0" fontId="42" fillId="12" borderId="5" xfId="0" applyFont="1" applyFill="1" applyBorder="1" applyAlignment="1">
      <alignment horizontal="center" vertical="center"/>
    </xf>
    <xf numFmtId="0" fontId="42" fillId="2" borderId="0" xfId="0" applyFont="1" applyFill="1" applyAlignment="1">
      <alignment horizontal="center" vertical="center"/>
    </xf>
    <xf numFmtId="0" fontId="42" fillId="5" borderId="7" xfId="0" applyFont="1" applyFill="1" applyBorder="1" applyAlignment="1">
      <alignment horizontal="center" vertical="center"/>
    </xf>
    <xf numFmtId="0" fontId="27" fillId="0" borderId="0" xfId="0" applyFont="1" applyAlignment="1">
      <alignment horizontal="center"/>
    </xf>
    <xf numFmtId="0" fontId="42" fillId="3" borderId="6" xfId="0" applyFont="1" applyFill="1" applyBorder="1" applyAlignment="1">
      <alignment horizontal="center" vertical="center"/>
    </xf>
    <xf numFmtId="0" fontId="42" fillId="3" borderId="6" xfId="0" applyFont="1" applyFill="1" applyBorder="1" applyAlignment="1">
      <alignment horizontal="center" vertical="center" wrapText="1"/>
    </xf>
    <xf numFmtId="0" fontId="42" fillId="4" borderId="140" xfId="0" applyFont="1" applyFill="1" applyBorder="1" applyAlignment="1">
      <alignment horizontal="center" vertical="center"/>
    </xf>
    <xf numFmtId="0" fontId="16" fillId="0" borderId="196" xfId="0" applyFont="1" applyBorder="1" applyAlignment="1">
      <alignment vertical="center"/>
    </xf>
    <xf numFmtId="0" fontId="28" fillId="0" borderId="147" xfId="0" applyFont="1" applyBorder="1" applyAlignment="1" applyProtection="1">
      <alignment horizontal="center" vertical="center" wrapText="1"/>
      <protection locked="0"/>
    </xf>
    <xf numFmtId="0" fontId="28" fillId="0" borderId="153" xfId="0" applyFont="1" applyBorder="1" applyAlignment="1" applyProtection="1">
      <alignment horizontal="center" vertical="center" wrapText="1"/>
      <protection locked="0"/>
    </xf>
    <xf numFmtId="0" fontId="28" fillId="0" borderId="159" xfId="0" applyFont="1" applyBorder="1" applyAlignment="1" applyProtection="1">
      <alignment horizontal="center" vertical="center" wrapText="1"/>
      <protection locked="0"/>
    </xf>
    <xf numFmtId="0" fontId="28" fillId="0" borderId="145" xfId="0" applyFont="1" applyBorder="1" applyAlignment="1" applyProtection="1">
      <alignment horizontal="center" vertical="center" wrapText="1"/>
      <protection locked="0"/>
    </xf>
    <xf numFmtId="0" fontId="28" fillId="0" borderId="154" xfId="0" applyFont="1" applyBorder="1" applyAlignment="1" applyProtection="1">
      <alignment horizontal="center" vertical="center" wrapText="1"/>
      <protection locked="0"/>
    </xf>
    <xf numFmtId="0" fontId="28" fillId="0" borderId="164" xfId="0" applyFont="1" applyBorder="1" applyAlignment="1" applyProtection="1">
      <alignment horizontal="center" vertical="center" wrapText="1"/>
      <protection locked="0"/>
    </xf>
    <xf numFmtId="0" fontId="28" fillId="0" borderId="144" xfId="0" applyFont="1" applyBorder="1" applyAlignment="1" applyProtection="1">
      <alignment horizontal="center" vertical="center" wrapText="1"/>
      <protection locked="0"/>
    </xf>
    <xf numFmtId="0" fontId="28" fillId="0" borderId="155" xfId="0" applyFont="1" applyBorder="1" applyAlignment="1" applyProtection="1">
      <alignment horizontal="center" vertical="center" wrapText="1"/>
      <protection locked="0"/>
    </xf>
    <xf numFmtId="0" fontId="28" fillId="0" borderId="160" xfId="0" applyFont="1" applyBorder="1" applyAlignment="1" applyProtection="1">
      <alignment horizontal="center" vertical="center" wrapText="1"/>
      <protection locked="0"/>
    </xf>
    <xf numFmtId="0" fontId="28" fillId="0" borderId="143" xfId="0" applyFont="1" applyBorder="1" applyAlignment="1" applyProtection="1">
      <alignment horizontal="center" vertical="center" wrapText="1"/>
      <protection locked="0"/>
    </xf>
    <xf numFmtId="0" fontId="28" fillId="0" borderId="156" xfId="0" applyFont="1" applyBorder="1" applyAlignment="1" applyProtection="1">
      <alignment horizontal="center" vertical="center" wrapText="1"/>
      <protection locked="0"/>
    </xf>
    <xf numFmtId="0" fontId="28" fillId="0" borderId="158" xfId="0" applyFont="1" applyBorder="1" applyAlignment="1" applyProtection="1">
      <alignment horizontal="center" vertical="center" wrapText="1"/>
      <protection locked="0"/>
    </xf>
    <xf numFmtId="0" fontId="28" fillId="0" borderId="163" xfId="0" applyFont="1" applyBorder="1" applyAlignment="1" applyProtection="1">
      <alignment horizontal="center" vertical="center" wrapText="1"/>
      <protection locked="0"/>
    </xf>
    <xf numFmtId="0" fontId="28" fillId="0" borderId="42" xfId="0" applyFont="1" applyBorder="1" applyAlignment="1" applyProtection="1">
      <alignment horizontal="center" vertical="center" wrapText="1"/>
      <protection locked="0"/>
    </xf>
    <xf numFmtId="0" fontId="28" fillId="0" borderId="146" xfId="0" applyFont="1" applyBorder="1" applyAlignment="1" applyProtection="1">
      <alignment horizontal="center" vertical="center" wrapText="1"/>
      <protection locked="0"/>
    </xf>
    <xf numFmtId="0" fontId="28" fillId="0" borderId="161" xfId="0" applyFont="1" applyBorder="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28" fillId="0" borderId="157" xfId="0" applyFont="1" applyBorder="1" applyAlignment="1" applyProtection="1">
      <alignment horizontal="center" vertical="center" wrapText="1"/>
      <protection locked="0"/>
    </xf>
    <xf numFmtId="0" fontId="28" fillId="18" borderId="153" xfId="0" applyFont="1" applyFill="1" applyBorder="1" applyAlignment="1" applyProtection="1">
      <alignment horizontal="center" vertical="center" wrapText="1"/>
      <protection locked="0"/>
    </xf>
    <xf numFmtId="0" fontId="28" fillId="18" borderId="159" xfId="0" applyFont="1" applyFill="1" applyBorder="1" applyAlignment="1" applyProtection="1">
      <alignment horizontal="center" vertical="center" wrapText="1"/>
      <protection locked="0"/>
    </xf>
    <xf numFmtId="0" fontId="28" fillId="18" borderId="158" xfId="0" applyFont="1" applyFill="1" applyBorder="1" applyAlignment="1" applyProtection="1">
      <alignment horizontal="center" vertical="center" wrapText="1"/>
      <protection locked="0"/>
    </xf>
    <xf numFmtId="0" fontId="28" fillId="18" borderId="154" xfId="0" applyFont="1" applyFill="1" applyBorder="1" applyAlignment="1" applyProtection="1">
      <alignment horizontal="center" vertical="center" wrapText="1"/>
      <protection locked="0"/>
    </xf>
    <xf numFmtId="0" fontId="28" fillId="18" borderId="156" xfId="0" applyFont="1" applyFill="1" applyBorder="1" applyAlignment="1" applyProtection="1">
      <alignment horizontal="center" vertical="center" wrapText="1"/>
      <protection locked="0"/>
    </xf>
    <xf numFmtId="0" fontId="28" fillId="18" borderId="42" xfId="0" applyFont="1" applyFill="1" applyBorder="1" applyAlignment="1" applyProtection="1">
      <alignment horizontal="center" vertical="center" wrapText="1"/>
      <protection locked="0"/>
    </xf>
    <xf numFmtId="0" fontId="28" fillId="18" borderId="150" xfId="0" applyFont="1" applyFill="1" applyBorder="1" applyAlignment="1" applyProtection="1">
      <alignment horizontal="center" vertical="center" wrapText="1"/>
      <protection locked="0"/>
    </xf>
    <xf numFmtId="0" fontId="28" fillId="18" borderId="149" xfId="0" applyFont="1" applyFill="1" applyBorder="1" applyAlignment="1" applyProtection="1">
      <alignment horizontal="center" vertical="center" wrapText="1"/>
      <protection locked="0"/>
    </xf>
    <xf numFmtId="0" fontId="28" fillId="18" borderId="145" xfId="0" applyFont="1" applyFill="1" applyBorder="1" applyAlignment="1" applyProtection="1">
      <alignment horizontal="center" vertical="center" wrapText="1"/>
      <protection locked="0"/>
    </xf>
    <xf numFmtId="0" fontId="28" fillId="18" borderId="157" xfId="0" applyFont="1" applyFill="1" applyBorder="1" applyAlignment="1" applyProtection="1">
      <alignment horizontal="center" vertical="center" wrapText="1"/>
      <protection locked="0"/>
    </xf>
    <xf numFmtId="0" fontId="28" fillId="18" borderId="161" xfId="0" applyFont="1" applyFill="1" applyBorder="1" applyAlignment="1" applyProtection="1">
      <alignment horizontal="center" vertical="center" wrapText="1"/>
      <protection locked="0"/>
    </xf>
    <xf numFmtId="0" fontId="28" fillId="18" borderId="162" xfId="0" applyFont="1" applyFill="1" applyBorder="1" applyAlignment="1" applyProtection="1">
      <alignment horizontal="center" vertical="center" wrapText="1"/>
      <protection locked="0"/>
    </xf>
    <xf numFmtId="0" fontId="28" fillId="18" borderId="146" xfId="0" applyFont="1" applyFill="1" applyBorder="1" applyAlignment="1" applyProtection="1">
      <alignment horizontal="center" vertical="center" wrapText="1"/>
      <protection locked="0"/>
    </xf>
    <xf numFmtId="0" fontId="36" fillId="0" borderId="58" xfId="0" applyFont="1" applyBorder="1" applyAlignment="1" applyProtection="1">
      <alignment horizontal="center" vertical="top" wrapText="1"/>
      <protection locked="0"/>
    </xf>
    <xf numFmtId="0" fontId="0" fillId="26" borderId="0" xfId="0" applyFill="1"/>
    <xf numFmtId="0" fontId="42" fillId="5" borderId="198" xfId="0" applyFont="1" applyFill="1" applyBorder="1" applyAlignment="1">
      <alignment horizontal="center" vertical="center"/>
    </xf>
    <xf numFmtId="0" fontId="31" fillId="2" borderId="7" xfId="0" applyFont="1" applyFill="1" applyBorder="1" applyAlignment="1">
      <alignment vertical="center" wrapText="1"/>
    </xf>
    <xf numFmtId="0" fontId="0" fillId="26" borderId="86" xfId="0" applyFill="1" applyBorder="1" applyAlignment="1">
      <alignment horizontal="center" vertical="center"/>
    </xf>
    <xf numFmtId="0" fontId="27" fillId="2" borderId="194" xfId="0" applyFont="1" applyFill="1" applyBorder="1" applyAlignment="1">
      <alignment horizontal="justify" vertical="center" wrapText="1"/>
    </xf>
    <xf numFmtId="0" fontId="27" fillId="2" borderId="7" xfId="0" applyFont="1" applyFill="1" applyBorder="1" applyAlignment="1">
      <alignment horizontal="justify" vertical="center" wrapText="1"/>
    </xf>
    <xf numFmtId="0" fontId="27" fillId="2" borderId="199" xfId="0" applyFont="1" applyFill="1" applyBorder="1" applyAlignment="1">
      <alignment horizontal="center" vertical="center"/>
    </xf>
    <xf numFmtId="0" fontId="28" fillId="18" borderId="156" xfId="0" applyFont="1" applyFill="1" applyBorder="1" applyAlignment="1" applyProtection="1">
      <alignment horizontal="center" vertical="top" wrapText="1"/>
      <protection locked="0"/>
    </xf>
    <xf numFmtId="0" fontId="28" fillId="18" borderId="150" xfId="0" applyFont="1" applyFill="1" applyBorder="1" applyAlignment="1" applyProtection="1">
      <alignment horizontal="center" vertical="top" wrapText="1"/>
      <protection locked="0"/>
    </xf>
    <xf numFmtId="0" fontId="28" fillId="18" borderId="42" xfId="0" applyFont="1" applyFill="1" applyBorder="1" applyAlignment="1" applyProtection="1">
      <alignment horizontal="center" vertical="top" wrapText="1"/>
      <protection locked="0"/>
    </xf>
    <xf numFmtId="0" fontId="28" fillId="18" borderId="158" xfId="0" applyFont="1" applyFill="1" applyBorder="1" applyAlignment="1" applyProtection="1">
      <alignment horizontal="center" vertical="top" wrapText="1"/>
      <protection locked="0"/>
    </xf>
    <xf numFmtId="0" fontId="28" fillId="18" borderId="164" xfId="0" applyFont="1" applyFill="1" applyBorder="1" applyAlignment="1" applyProtection="1">
      <alignment horizontal="center" vertical="center" wrapText="1"/>
      <protection locked="0"/>
    </xf>
    <xf numFmtId="0" fontId="28" fillId="18" borderId="170" xfId="0" applyFont="1" applyFill="1" applyBorder="1" applyAlignment="1" applyProtection="1">
      <alignment horizontal="center" vertical="center" wrapText="1"/>
      <protection locked="0"/>
    </xf>
    <xf numFmtId="0" fontId="28" fillId="0" borderId="147" xfId="0" applyFont="1" applyBorder="1" applyAlignment="1" applyProtection="1">
      <alignment horizontal="center" vertical="top" wrapText="1"/>
      <protection locked="0"/>
    </xf>
    <xf numFmtId="0" fontId="28" fillId="0" borderId="153" xfId="0" applyFont="1" applyBorder="1" applyAlignment="1" applyProtection="1">
      <alignment horizontal="center" vertical="top" wrapText="1"/>
      <protection locked="0"/>
    </xf>
    <xf numFmtId="0" fontId="28" fillId="0" borderId="159" xfId="0" applyFont="1" applyBorder="1" applyAlignment="1" applyProtection="1">
      <alignment horizontal="center" vertical="top" wrapText="1"/>
      <protection locked="0"/>
    </xf>
    <xf numFmtId="0" fontId="28" fillId="0" borderId="143" xfId="0" applyFont="1" applyBorder="1" applyAlignment="1" applyProtection="1">
      <alignment horizontal="center" vertical="top" wrapText="1"/>
      <protection locked="0"/>
    </xf>
    <xf numFmtId="0" fontId="28" fillId="0" borderId="156" xfId="0" applyFont="1" applyBorder="1" applyAlignment="1" applyProtection="1">
      <alignment horizontal="center" vertical="top" wrapText="1"/>
      <protection locked="0"/>
    </xf>
    <xf numFmtId="0" fontId="28" fillId="0" borderId="158" xfId="0" applyFont="1" applyBorder="1" applyAlignment="1" applyProtection="1">
      <alignment horizontal="center" vertical="top" wrapText="1"/>
      <protection locked="0"/>
    </xf>
    <xf numFmtId="0" fontId="31" fillId="26" borderId="7" xfId="0" applyFont="1" applyFill="1" applyBorder="1" applyAlignment="1">
      <alignment horizontal="center" vertical="center"/>
    </xf>
    <xf numFmtId="0" fontId="29" fillId="26" borderId="6" xfId="0" applyFont="1" applyFill="1" applyBorder="1" applyAlignment="1">
      <alignment horizontal="center" vertical="center"/>
    </xf>
    <xf numFmtId="0" fontId="29" fillId="26" borderId="6" xfId="0" applyFont="1" applyFill="1" applyBorder="1" applyAlignment="1">
      <alignment horizontal="center" vertical="center" wrapText="1"/>
    </xf>
    <xf numFmtId="0" fontId="29" fillId="20" borderId="6" xfId="0" applyFont="1" applyFill="1" applyBorder="1" applyAlignment="1">
      <alignment horizontal="center" vertical="top" wrapText="1"/>
    </xf>
    <xf numFmtId="0" fontId="29" fillId="20" borderId="6" xfId="0" applyFont="1" applyFill="1" applyBorder="1" applyAlignment="1">
      <alignment horizontal="center" vertical="center"/>
    </xf>
    <xf numFmtId="0" fontId="29" fillId="20" borderId="6" xfId="0" applyFont="1" applyFill="1" applyBorder="1" applyAlignment="1">
      <alignment horizontal="center" vertical="center" wrapText="1"/>
    </xf>
    <xf numFmtId="0" fontId="0" fillId="26" borderId="200" xfId="0" applyFill="1" applyBorder="1" applyAlignment="1">
      <alignment horizontal="center" vertical="center"/>
    </xf>
    <xf numFmtId="0" fontId="28" fillId="18" borderId="153" xfId="0" applyFont="1" applyFill="1" applyBorder="1" applyAlignment="1" applyProtection="1">
      <alignment horizontal="center" vertical="top" wrapText="1"/>
      <protection locked="0"/>
    </xf>
    <xf numFmtId="0" fontId="28" fillId="18" borderId="159" xfId="0" applyFont="1" applyFill="1" applyBorder="1" applyAlignment="1" applyProtection="1">
      <alignment horizontal="center" vertical="top" wrapText="1"/>
      <protection locked="0"/>
    </xf>
    <xf numFmtId="0" fontId="28" fillId="18" borderId="171" xfId="0" applyFont="1" applyFill="1" applyBorder="1" applyAlignment="1" applyProtection="1">
      <alignment horizontal="center" vertical="top" wrapText="1"/>
      <protection locked="0"/>
    </xf>
    <xf numFmtId="0" fontId="28" fillId="2" borderId="143" xfId="0" applyFont="1" applyFill="1" applyBorder="1" applyAlignment="1" applyProtection="1">
      <alignment horizontal="center" vertical="top" wrapText="1"/>
      <protection locked="0"/>
    </xf>
    <xf numFmtId="0" fontId="28" fillId="2" borderId="156" xfId="0" applyFont="1" applyFill="1" applyBorder="1" applyAlignment="1" applyProtection="1">
      <alignment horizontal="center" vertical="top" wrapText="1"/>
      <protection locked="0"/>
    </xf>
    <xf numFmtId="0" fontId="28" fillId="2" borderId="158" xfId="0" applyFont="1" applyFill="1" applyBorder="1" applyAlignment="1" applyProtection="1">
      <alignment horizontal="center" vertical="top" wrapText="1"/>
      <protection locked="0"/>
    </xf>
    <xf numFmtId="0" fontId="28" fillId="2" borderId="42" xfId="0" applyFont="1" applyFill="1" applyBorder="1" applyAlignment="1" applyProtection="1">
      <alignment horizontal="center" vertical="top" wrapText="1"/>
      <protection locked="0"/>
    </xf>
    <xf numFmtId="0" fontId="7" fillId="26" borderId="86" xfId="0" applyFont="1" applyFill="1" applyBorder="1"/>
    <xf numFmtId="0" fontId="33" fillId="20" borderId="50" xfId="0" applyFont="1" applyFill="1" applyBorder="1" applyAlignment="1" applyProtection="1">
      <alignment horizontal="center" vertical="center" wrapText="1"/>
      <protection locked="0"/>
    </xf>
    <xf numFmtId="0" fontId="36" fillId="20" borderId="49" xfId="0" applyFont="1" applyFill="1" applyBorder="1" applyAlignment="1" applyProtection="1">
      <alignment horizontal="center" vertical="top" wrapText="1"/>
      <protection locked="0"/>
    </xf>
    <xf numFmtId="0" fontId="34" fillId="37" borderId="65" xfId="0" applyFont="1" applyFill="1" applyBorder="1" applyAlignment="1">
      <alignment horizontal="center" vertical="center" wrapText="1"/>
    </xf>
    <xf numFmtId="0" fontId="35" fillId="37" borderId="64" xfId="0" applyFont="1" applyFill="1" applyBorder="1" applyAlignment="1">
      <alignment horizontal="center" vertical="center" wrapText="1"/>
    </xf>
    <xf numFmtId="0" fontId="35" fillId="37" borderId="81" xfId="0" applyFont="1" applyFill="1" applyBorder="1" applyAlignment="1">
      <alignment horizontal="center" vertical="center" wrapText="1"/>
    </xf>
    <xf numFmtId="0" fontId="28" fillId="18" borderId="171" xfId="0" applyFont="1" applyFill="1" applyBorder="1" applyAlignment="1" applyProtection="1">
      <alignment horizontal="center" vertical="center" wrapText="1"/>
      <protection locked="0"/>
    </xf>
    <xf numFmtId="0" fontId="28" fillId="0" borderId="171" xfId="0" applyFont="1" applyBorder="1" applyAlignment="1" applyProtection="1">
      <alignment horizontal="center" vertical="center" wrapText="1"/>
      <protection locked="0"/>
    </xf>
    <xf numFmtId="0" fontId="33" fillId="0" borderId="50" xfId="0" applyFont="1" applyBorder="1" applyAlignment="1" applyProtection="1">
      <alignment horizontal="center" vertical="top" wrapText="1"/>
      <protection locked="0"/>
    </xf>
    <xf numFmtId="0" fontId="28" fillId="0" borderId="170" xfId="0" applyFont="1" applyBorder="1" applyAlignment="1" applyProtection="1">
      <alignment horizontal="center" vertical="center" wrapText="1"/>
      <protection locked="0"/>
    </xf>
    <xf numFmtId="0" fontId="36" fillId="20" borderId="52" xfId="0" applyFont="1" applyFill="1" applyBorder="1" applyAlignment="1" applyProtection="1">
      <alignment horizontal="center" vertical="center" wrapText="1"/>
      <protection locked="0"/>
    </xf>
    <xf numFmtId="0" fontId="28" fillId="2" borderId="171" xfId="0" applyFont="1" applyFill="1" applyBorder="1" applyAlignment="1" applyProtection="1">
      <alignment horizontal="center" vertical="top" wrapText="1"/>
      <protection locked="0"/>
    </xf>
    <xf numFmtId="0" fontId="60" fillId="0" borderId="0" xfId="0" applyFont="1" applyAlignment="1">
      <alignment vertical="center"/>
    </xf>
    <xf numFmtId="0" fontId="61" fillId="13" borderId="107" xfId="0" applyFont="1" applyFill="1" applyBorder="1" applyAlignment="1">
      <alignment horizontal="center" vertical="center" wrapText="1"/>
    </xf>
    <xf numFmtId="0" fontId="61" fillId="13" borderId="87" xfId="0" applyFont="1" applyFill="1" applyBorder="1" applyAlignment="1">
      <alignment horizontal="center" vertical="center" wrapText="1"/>
    </xf>
    <xf numFmtId="0" fontId="61" fillId="13" borderId="88" xfId="0" applyFont="1" applyFill="1" applyBorder="1" applyAlignment="1">
      <alignment horizontal="center" vertical="center" wrapText="1"/>
    </xf>
    <xf numFmtId="0" fontId="61" fillId="2" borderId="110" xfId="0" applyFont="1" applyFill="1" applyBorder="1" applyAlignment="1" applyProtection="1">
      <alignment horizontal="center" vertical="center" wrapText="1"/>
      <protection locked="0"/>
    </xf>
    <xf numFmtId="0" fontId="61" fillId="2" borderId="97" xfId="0" applyFont="1" applyFill="1" applyBorder="1" applyAlignment="1" applyProtection="1">
      <alignment horizontal="center" vertical="center" wrapText="1"/>
      <protection locked="0"/>
    </xf>
    <xf numFmtId="0" fontId="61" fillId="22" borderId="110" xfId="0" applyFont="1" applyFill="1" applyBorder="1" applyAlignment="1" applyProtection="1">
      <alignment horizontal="center" vertical="center" wrapText="1"/>
      <protection locked="0"/>
    </xf>
    <xf numFmtId="0" fontId="61" fillId="2" borderId="112" xfId="0" applyFont="1" applyFill="1" applyBorder="1" applyAlignment="1" applyProtection="1">
      <alignment horizontal="center" vertical="center" wrapText="1"/>
      <protection locked="0"/>
    </xf>
    <xf numFmtId="0" fontId="60" fillId="0" borderId="0" xfId="0" applyFont="1" applyAlignment="1">
      <alignment vertical="top"/>
    </xf>
    <xf numFmtId="0" fontId="61" fillId="2" borderId="183" xfId="0" applyFont="1" applyFill="1" applyBorder="1" applyAlignment="1" applyProtection="1">
      <alignment horizontal="center" vertical="center" wrapText="1"/>
      <protection locked="0"/>
    </xf>
    <xf numFmtId="0" fontId="61" fillId="2" borderId="186" xfId="0" applyFont="1" applyFill="1" applyBorder="1" applyAlignment="1" applyProtection="1">
      <alignment horizontal="center" vertical="center" wrapText="1"/>
      <protection locked="0"/>
    </xf>
    <xf numFmtId="0" fontId="61" fillId="22" borderId="186" xfId="0" applyFont="1" applyFill="1" applyBorder="1" applyAlignment="1" applyProtection="1">
      <alignment horizontal="center" vertical="center" wrapText="1"/>
      <protection locked="0"/>
    </xf>
    <xf numFmtId="0" fontId="61" fillId="2" borderId="185" xfId="0" applyFont="1" applyFill="1" applyBorder="1" applyAlignment="1" applyProtection="1">
      <alignment horizontal="center" vertical="center" wrapText="1"/>
      <protection locked="0"/>
    </xf>
    <xf numFmtId="0" fontId="61" fillId="2" borderId="184" xfId="0" applyFont="1" applyFill="1" applyBorder="1" applyAlignment="1" applyProtection="1">
      <alignment horizontal="center" vertical="center" wrapText="1"/>
      <protection locked="0"/>
    </xf>
    <xf numFmtId="0" fontId="60" fillId="0" borderId="176" xfId="0" applyFont="1" applyBorder="1" applyAlignment="1">
      <alignment vertical="top"/>
    </xf>
    <xf numFmtId="0" fontId="61" fillId="2" borderId="47" xfId="0" applyFont="1" applyFill="1" applyBorder="1" applyAlignment="1" applyProtection="1">
      <alignment horizontal="center" vertical="center" wrapText="1"/>
      <protection locked="0"/>
    </xf>
    <xf numFmtId="0" fontId="61" fillId="2" borderId="180" xfId="0" applyFont="1" applyFill="1" applyBorder="1" applyAlignment="1" applyProtection="1">
      <alignment horizontal="center" vertical="center" wrapText="1"/>
      <protection locked="0"/>
    </xf>
    <xf numFmtId="0" fontId="61" fillId="2" borderId="182" xfId="0" applyFont="1" applyFill="1" applyBorder="1" applyAlignment="1" applyProtection="1">
      <alignment horizontal="center" vertical="center" wrapText="1"/>
      <protection locked="0"/>
    </xf>
    <xf numFmtId="0" fontId="61" fillId="2" borderId="136" xfId="0" applyFont="1" applyFill="1" applyBorder="1" applyAlignment="1" applyProtection="1">
      <alignment horizontal="center" vertical="center" wrapText="1"/>
      <protection locked="0"/>
    </xf>
    <xf numFmtId="0" fontId="61" fillId="2" borderId="178" xfId="0" applyFont="1" applyFill="1" applyBorder="1" applyAlignment="1" applyProtection="1">
      <alignment horizontal="center" vertical="center" wrapText="1"/>
      <protection locked="0"/>
    </xf>
    <xf numFmtId="0" fontId="61" fillId="2" borderId="181" xfId="0" applyFont="1" applyFill="1" applyBorder="1" applyAlignment="1" applyProtection="1">
      <alignment horizontal="center" vertical="center" wrapText="1"/>
      <protection locked="0"/>
    </xf>
    <xf numFmtId="0" fontId="61" fillId="2" borderId="179" xfId="0" applyFont="1" applyFill="1" applyBorder="1" applyAlignment="1" applyProtection="1">
      <alignment horizontal="center" vertical="center" wrapText="1"/>
      <protection locked="0"/>
    </xf>
    <xf numFmtId="0" fontId="61" fillId="2" borderId="187" xfId="0" applyFont="1" applyFill="1" applyBorder="1" applyAlignment="1" applyProtection="1">
      <alignment horizontal="center" vertical="center" wrapText="1"/>
      <protection locked="0"/>
    </xf>
    <xf numFmtId="0" fontId="61" fillId="2" borderId="188" xfId="0" applyFont="1" applyFill="1" applyBorder="1" applyAlignment="1" applyProtection="1">
      <alignment horizontal="center" vertical="center" wrapText="1"/>
      <protection locked="0"/>
    </xf>
    <xf numFmtId="0" fontId="61" fillId="2" borderId="48" xfId="0" applyFont="1" applyFill="1" applyBorder="1" applyAlignment="1" applyProtection="1">
      <alignment horizontal="center" vertical="center" wrapText="1"/>
      <protection locked="0"/>
    </xf>
    <xf numFmtId="0" fontId="61" fillId="2" borderId="190" xfId="0" applyFont="1" applyFill="1" applyBorder="1" applyAlignment="1" applyProtection="1">
      <alignment horizontal="center" vertical="center" wrapText="1"/>
      <protection locked="0"/>
    </xf>
    <xf numFmtId="0" fontId="61" fillId="2" borderId="104" xfId="0" applyFont="1" applyFill="1" applyBorder="1" applyAlignment="1" applyProtection="1">
      <alignment horizontal="center" vertical="center" wrapText="1"/>
      <protection locked="0"/>
    </xf>
    <xf numFmtId="0" fontId="61" fillId="2" borderId="191" xfId="0" applyFont="1" applyFill="1" applyBorder="1" applyAlignment="1" applyProtection="1">
      <alignment horizontal="center" vertical="center" wrapText="1"/>
      <protection locked="0"/>
    </xf>
    <xf numFmtId="0" fontId="61" fillId="2" borderId="189" xfId="0" applyFont="1" applyFill="1" applyBorder="1" applyAlignment="1" applyProtection="1">
      <alignment horizontal="center" vertical="center" wrapText="1"/>
      <protection locked="0"/>
    </xf>
    <xf numFmtId="0" fontId="61" fillId="22" borderId="98" xfId="0" applyFont="1" applyFill="1" applyBorder="1" applyAlignment="1" applyProtection="1">
      <alignment horizontal="center" vertical="center" wrapText="1"/>
      <protection locked="0"/>
    </xf>
    <xf numFmtId="0" fontId="61" fillId="5" borderId="98" xfId="0" applyFont="1" applyFill="1" applyBorder="1" applyAlignment="1" applyProtection="1">
      <alignment horizontal="center" vertical="center" wrapText="1"/>
      <protection locked="0"/>
    </xf>
    <xf numFmtId="0" fontId="61" fillId="5" borderId="100" xfId="0" applyFont="1" applyFill="1" applyBorder="1" applyAlignment="1" applyProtection="1">
      <alignment horizontal="center" vertical="center" wrapText="1"/>
      <protection locked="0"/>
    </xf>
    <xf numFmtId="0" fontId="60" fillId="0" borderId="0" xfId="0" applyFont="1"/>
    <xf numFmtId="0" fontId="61" fillId="22" borderId="90" xfId="0" applyFont="1" applyFill="1" applyBorder="1" applyAlignment="1" applyProtection="1">
      <alignment horizontal="center" vertical="center" wrapText="1"/>
      <protection locked="0"/>
    </xf>
    <xf numFmtId="0" fontId="61" fillId="5" borderId="90" xfId="0" applyFont="1" applyFill="1" applyBorder="1" applyAlignment="1" applyProtection="1">
      <alignment horizontal="center" vertical="center" wrapText="1"/>
      <protection locked="0"/>
    </xf>
    <xf numFmtId="0" fontId="61" fillId="5" borderId="101" xfId="0" applyFont="1" applyFill="1" applyBorder="1" applyAlignment="1" applyProtection="1">
      <alignment horizontal="center" vertical="center" wrapText="1"/>
      <protection locked="0"/>
    </xf>
    <xf numFmtId="0" fontId="61" fillId="5" borderId="47" xfId="0" applyFont="1" applyFill="1" applyBorder="1" applyAlignment="1" applyProtection="1">
      <alignment horizontal="center" vertical="center" wrapText="1"/>
      <protection locked="0"/>
    </xf>
    <xf numFmtId="0" fontId="61" fillId="22" borderId="47" xfId="0" applyFont="1" applyFill="1" applyBorder="1" applyAlignment="1" applyProtection="1">
      <alignment horizontal="center" vertical="center" wrapText="1"/>
      <protection locked="0"/>
    </xf>
    <xf numFmtId="0" fontId="61" fillId="5" borderId="102" xfId="0" applyFont="1" applyFill="1" applyBorder="1" applyAlignment="1" applyProtection="1">
      <alignment horizontal="center" vertical="center" wrapText="1"/>
      <protection locked="0"/>
    </xf>
    <xf numFmtId="0" fontId="61" fillId="5" borderId="91" xfId="0" applyFont="1" applyFill="1" applyBorder="1" applyAlignment="1" applyProtection="1">
      <alignment horizontal="center" vertical="center" wrapText="1"/>
      <protection locked="0"/>
    </xf>
    <xf numFmtId="0" fontId="61" fillId="5" borderId="94" xfId="0" applyFont="1" applyFill="1" applyBorder="1" applyAlignment="1" applyProtection="1">
      <alignment horizontal="center" vertical="center" wrapText="1"/>
      <protection locked="0"/>
    </xf>
    <xf numFmtId="0" fontId="61" fillId="5" borderId="103" xfId="0" applyFont="1" applyFill="1" applyBorder="1" applyAlignment="1" applyProtection="1">
      <alignment horizontal="center" vertical="center" wrapText="1"/>
      <protection locked="0"/>
    </xf>
    <xf numFmtId="0" fontId="60" fillId="0" borderId="176" xfId="0" applyFont="1" applyBorder="1"/>
    <xf numFmtId="0" fontId="61" fillId="5" borderId="93" xfId="0" applyFont="1" applyFill="1" applyBorder="1" applyAlignment="1" applyProtection="1">
      <alignment horizontal="center" vertical="center" wrapText="1"/>
      <protection locked="0"/>
    </xf>
    <xf numFmtId="0" fontId="61" fillId="5" borderId="92" xfId="0" applyFont="1" applyFill="1" applyBorder="1" applyAlignment="1" applyProtection="1">
      <alignment horizontal="center" vertical="center" wrapText="1"/>
      <protection locked="0"/>
    </xf>
    <xf numFmtId="0" fontId="61" fillId="5" borderId="104" xfId="0" applyFont="1" applyFill="1" applyBorder="1" applyAlignment="1" applyProtection="1">
      <alignment horizontal="center" vertical="center" wrapText="1"/>
      <protection locked="0"/>
    </xf>
    <xf numFmtId="0" fontId="61" fillId="5" borderId="105" xfId="0" applyFont="1" applyFill="1" applyBorder="1" applyAlignment="1" applyProtection="1">
      <alignment horizontal="center" vertical="center" wrapText="1"/>
      <protection locked="0"/>
    </xf>
    <xf numFmtId="0" fontId="61" fillId="5" borderId="106" xfId="0" applyFont="1" applyFill="1" applyBorder="1" applyAlignment="1" applyProtection="1">
      <alignment horizontal="center" vertical="center" wrapText="1"/>
      <protection locked="0"/>
    </xf>
    <xf numFmtId="0" fontId="61" fillId="28" borderId="201" xfId="2" applyFont="1" applyFill="1" applyBorder="1" applyAlignment="1">
      <alignment horizontal="justify" vertical="center" wrapText="1"/>
    </xf>
    <xf numFmtId="0" fontId="61" fillId="29" borderId="201" xfId="2" applyFont="1" applyFill="1" applyBorder="1" applyAlignment="1">
      <alignment horizontal="justify" vertical="center" wrapText="1"/>
    </xf>
    <xf numFmtId="0" fontId="61" fillId="28" borderId="201" xfId="2" applyFont="1" applyFill="1" applyBorder="1" applyAlignment="1">
      <alignment horizontal="center" vertical="center" wrapText="1"/>
    </xf>
    <xf numFmtId="0" fontId="61" fillId="5" borderId="188" xfId="0" applyFont="1" applyFill="1" applyBorder="1" applyAlignment="1" applyProtection="1">
      <alignment horizontal="center" vertical="center" wrapText="1"/>
      <protection locked="0"/>
    </xf>
    <xf numFmtId="0" fontId="61" fillId="31" borderId="201" xfId="2" applyFont="1" applyFill="1" applyBorder="1" applyAlignment="1">
      <alignment horizontal="justify" vertical="center" wrapText="1"/>
    </xf>
    <xf numFmtId="0" fontId="60" fillId="2" borderId="0" xfId="0" applyFont="1" applyFill="1"/>
    <xf numFmtId="0" fontId="60" fillId="2" borderId="176" xfId="0" applyFont="1" applyFill="1" applyBorder="1"/>
    <xf numFmtId="0" fontId="61" fillId="5" borderId="183" xfId="0" applyFont="1" applyFill="1" applyBorder="1" applyAlignment="1" applyProtection="1">
      <alignment horizontal="center" vertical="center" wrapText="1"/>
      <protection locked="0"/>
    </xf>
    <xf numFmtId="0" fontId="61" fillId="5" borderId="48" xfId="0" applyFont="1" applyFill="1" applyBorder="1" applyAlignment="1" applyProtection="1">
      <alignment horizontal="center" vertical="center" wrapText="1"/>
      <protection locked="0"/>
    </xf>
    <xf numFmtId="0" fontId="61" fillId="5" borderId="0" xfId="0" applyFont="1" applyFill="1" applyAlignment="1" applyProtection="1">
      <alignment horizontal="center" vertical="center" wrapText="1"/>
      <protection locked="0"/>
    </xf>
    <xf numFmtId="0" fontId="61" fillId="2" borderId="208" xfId="0" applyFont="1" applyFill="1" applyBorder="1" applyAlignment="1" applyProtection="1">
      <alignment horizontal="center" vertical="center" wrapText="1"/>
      <protection locked="0"/>
    </xf>
    <xf numFmtId="0" fontId="61" fillId="2" borderId="86" xfId="0" applyFont="1" applyFill="1" applyBorder="1" applyAlignment="1" applyProtection="1">
      <alignment horizontal="center" vertical="center" wrapText="1"/>
      <protection locked="0"/>
    </xf>
    <xf numFmtId="0" fontId="61" fillId="22" borderId="86" xfId="0" applyFont="1" applyFill="1" applyBorder="1" applyAlignment="1" applyProtection="1">
      <alignment horizontal="center" vertical="center" wrapText="1"/>
      <protection locked="0"/>
    </xf>
    <xf numFmtId="0" fontId="61" fillId="2" borderId="209" xfId="0" applyFont="1" applyFill="1" applyBorder="1" applyAlignment="1" applyProtection="1">
      <alignment horizontal="center" vertical="center" wrapText="1"/>
      <protection locked="0"/>
    </xf>
    <xf numFmtId="0" fontId="61" fillId="2" borderId="205" xfId="0" applyFont="1" applyFill="1" applyBorder="1" applyAlignment="1" applyProtection="1">
      <alignment horizontal="center" vertical="center" wrapText="1"/>
      <protection locked="0"/>
    </xf>
    <xf numFmtId="0" fontId="61" fillId="2" borderId="203" xfId="0" applyFont="1" applyFill="1" applyBorder="1" applyAlignment="1" applyProtection="1">
      <alignment horizontal="center" vertical="center" wrapText="1"/>
      <protection locked="0"/>
    </xf>
    <xf numFmtId="0" fontId="61" fillId="2" borderId="204" xfId="0" applyFont="1" applyFill="1" applyBorder="1" applyAlignment="1" applyProtection="1">
      <alignment horizontal="center" vertical="center" wrapText="1"/>
      <protection locked="0"/>
    </xf>
    <xf numFmtId="0" fontId="61" fillId="2" borderId="206" xfId="0" applyFont="1" applyFill="1" applyBorder="1" applyAlignment="1" applyProtection="1">
      <alignment horizontal="center" vertical="center" wrapText="1"/>
      <protection locked="0"/>
    </xf>
    <xf numFmtId="0" fontId="61" fillId="30" borderId="207" xfId="2" applyFont="1" applyFill="1" applyBorder="1" applyAlignment="1">
      <alignment horizontal="justify" vertical="center" wrapText="1"/>
    </xf>
    <xf numFmtId="0" fontId="63" fillId="5" borderId="201" xfId="2" applyFont="1" applyFill="1" applyBorder="1" applyAlignment="1">
      <alignment horizontal="justify" vertical="center" wrapText="1"/>
    </xf>
    <xf numFmtId="0" fontId="61" fillId="35" borderId="201" xfId="2" applyFont="1" applyFill="1" applyBorder="1" applyAlignment="1">
      <alignment horizontal="justify" vertical="center" wrapText="1"/>
    </xf>
    <xf numFmtId="0" fontId="63" fillId="2" borderId="201" xfId="2" applyFont="1" applyFill="1" applyBorder="1" applyAlignment="1">
      <alignment horizontal="justify" vertical="center" wrapText="1"/>
    </xf>
    <xf numFmtId="0" fontId="64" fillId="2" borderId="183" xfId="0" applyFont="1" applyFill="1" applyBorder="1" applyAlignment="1" applyProtection="1">
      <alignment horizontal="center" vertical="center" wrapText="1"/>
      <protection locked="0"/>
    </xf>
    <xf numFmtId="0" fontId="60" fillId="0" borderId="176" xfId="0" applyFont="1" applyBorder="1" applyAlignment="1">
      <alignment vertical="center"/>
    </xf>
    <xf numFmtId="0" fontId="65" fillId="34" borderId="201" xfId="2" applyFont="1" applyFill="1" applyBorder="1" applyAlignment="1">
      <alignment horizontal="center" vertical="center" wrapText="1"/>
    </xf>
    <xf numFmtId="0" fontId="61" fillId="2" borderId="105" xfId="0" applyFont="1" applyFill="1" applyBorder="1" applyAlignment="1" applyProtection="1">
      <alignment horizontal="center" vertical="center" wrapText="1"/>
      <protection locked="0"/>
    </xf>
    <xf numFmtId="0" fontId="64" fillId="22" borderId="186" xfId="0" applyFont="1" applyFill="1" applyBorder="1" applyAlignment="1" applyProtection="1">
      <alignment horizontal="center" vertical="center" wrapText="1"/>
      <protection locked="0"/>
    </xf>
    <xf numFmtId="0" fontId="64" fillId="29" borderId="201" xfId="2" applyFont="1" applyFill="1" applyBorder="1" applyAlignment="1">
      <alignment horizontal="justify" vertical="center" wrapText="1"/>
    </xf>
    <xf numFmtId="0" fontId="60" fillId="5" borderId="0" xfId="0" applyFont="1" applyFill="1"/>
    <xf numFmtId="0" fontId="67" fillId="5" borderId="90" xfId="0" applyFont="1" applyFill="1" applyBorder="1" applyAlignment="1" applyProtection="1">
      <alignment horizontal="center" vertical="center" wrapText="1"/>
      <protection locked="0"/>
    </xf>
    <xf numFmtId="0" fontId="60" fillId="5" borderId="0" xfId="0" applyFont="1" applyFill="1" applyAlignment="1">
      <alignment vertical="center"/>
    </xf>
    <xf numFmtId="0" fontId="65" fillId="35" borderId="201" xfId="2" applyFont="1" applyFill="1" applyBorder="1" applyAlignment="1">
      <alignment horizontal="center" vertical="center" wrapText="1"/>
    </xf>
    <xf numFmtId="0" fontId="64" fillId="2" borderId="186" xfId="0" applyFont="1" applyFill="1" applyBorder="1" applyAlignment="1" applyProtection="1">
      <alignment horizontal="center" vertical="center" wrapText="1"/>
      <protection locked="0"/>
    </xf>
    <xf numFmtId="0" fontId="61" fillId="2" borderId="175" xfId="0" applyFont="1" applyFill="1" applyBorder="1" applyAlignment="1" applyProtection="1">
      <alignment horizontal="center" vertical="center" wrapText="1"/>
      <protection locked="0"/>
    </xf>
    <xf numFmtId="0" fontId="61" fillId="5" borderId="99" xfId="0" applyFont="1" applyFill="1" applyBorder="1" applyAlignment="1" applyProtection="1">
      <alignment horizontal="center" vertical="center" wrapText="1"/>
      <protection locked="0"/>
    </xf>
    <xf numFmtId="0" fontId="61" fillId="22" borderId="103" xfId="0" applyFont="1" applyFill="1" applyBorder="1" applyAlignment="1" applyProtection="1">
      <alignment horizontal="center" vertical="center" wrapText="1"/>
      <protection locked="0"/>
    </xf>
    <xf numFmtId="0" fontId="61" fillId="22" borderId="101" xfId="0" applyFont="1" applyFill="1" applyBorder="1" applyAlignment="1" applyProtection="1">
      <alignment horizontal="center" vertical="center" wrapText="1"/>
      <protection locked="0"/>
    </xf>
    <xf numFmtId="0" fontId="61" fillId="22" borderId="102" xfId="0" applyFont="1" applyFill="1" applyBorder="1" applyAlignment="1" applyProtection="1">
      <alignment horizontal="center" vertical="center" wrapText="1"/>
      <protection locked="0"/>
    </xf>
    <xf numFmtId="0" fontId="61" fillId="22" borderId="91" xfId="0" applyFont="1" applyFill="1" applyBorder="1" applyAlignment="1" applyProtection="1">
      <alignment horizontal="center" vertical="center" wrapText="1"/>
      <protection locked="0"/>
    </xf>
    <xf numFmtId="0" fontId="61" fillId="22" borderId="92" xfId="0" applyFont="1" applyFill="1" applyBorder="1" applyAlignment="1" applyProtection="1">
      <alignment horizontal="center" vertical="center" wrapText="1"/>
      <protection locked="0"/>
    </xf>
    <xf numFmtId="0" fontId="61" fillId="22" borderId="104" xfId="0" applyFont="1" applyFill="1" applyBorder="1" applyAlignment="1" applyProtection="1">
      <alignment horizontal="center" vertical="center" wrapText="1"/>
      <protection locked="0"/>
    </xf>
    <xf numFmtId="0" fontId="61" fillId="2" borderId="111" xfId="0" applyFont="1" applyFill="1" applyBorder="1" applyAlignment="1" applyProtection="1">
      <alignment horizontal="center" vertical="center" wrapText="1"/>
      <protection locked="0"/>
    </xf>
    <xf numFmtId="0" fontId="61" fillId="2" borderId="90" xfId="0" applyFont="1" applyFill="1" applyBorder="1" applyAlignment="1" applyProtection="1">
      <alignment horizontal="center" vertical="center" wrapText="1"/>
      <protection locked="0"/>
    </xf>
    <xf numFmtId="0" fontId="61" fillId="2" borderId="101" xfId="0" applyFont="1" applyFill="1" applyBorder="1" applyAlignment="1" applyProtection="1">
      <alignment horizontal="center" vertical="center" wrapText="1"/>
      <protection locked="0"/>
    </xf>
    <xf numFmtId="0" fontId="61" fillId="2" borderId="93" xfId="0" applyFont="1" applyFill="1" applyBorder="1" applyAlignment="1" applyProtection="1">
      <alignment horizontal="center" vertical="center" wrapText="1"/>
      <protection locked="0"/>
    </xf>
    <xf numFmtId="0" fontId="61" fillId="2" borderId="102" xfId="0" applyFont="1" applyFill="1" applyBorder="1" applyAlignment="1" applyProtection="1">
      <alignment horizontal="center" vertical="center" wrapText="1"/>
      <protection locked="0"/>
    </xf>
    <xf numFmtId="0" fontId="61" fillId="2" borderId="91" xfId="0" applyFont="1" applyFill="1" applyBorder="1" applyAlignment="1" applyProtection="1">
      <alignment horizontal="center" vertical="center" wrapText="1"/>
      <protection locked="0"/>
    </xf>
    <xf numFmtId="0" fontId="61" fillId="2" borderId="94" xfId="0" applyFont="1" applyFill="1" applyBorder="1" applyAlignment="1" applyProtection="1">
      <alignment horizontal="center" vertical="center" wrapText="1"/>
      <protection locked="0"/>
    </xf>
    <xf numFmtId="0" fontId="61" fillId="2" borderId="103" xfId="0" applyFont="1" applyFill="1" applyBorder="1" applyAlignment="1" applyProtection="1">
      <alignment horizontal="center" vertical="center" wrapText="1"/>
      <protection locked="0"/>
    </xf>
    <xf numFmtId="0" fontId="61" fillId="2" borderId="92" xfId="0" applyFont="1" applyFill="1" applyBorder="1" applyAlignment="1" applyProtection="1">
      <alignment horizontal="center" vertical="center" wrapText="1"/>
      <protection locked="0"/>
    </xf>
    <xf numFmtId="0" fontId="61" fillId="2" borderId="106" xfId="0" applyFont="1" applyFill="1" applyBorder="1" applyAlignment="1" applyProtection="1">
      <alignment horizontal="center" vertical="center" wrapText="1"/>
      <protection locked="0"/>
    </xf>
    <xf numFmtId="0" fontId="67" fillId="5" borderId="183" xfId="0" applyFont="1" applyFill="1" applyBorder="1" applyAlignment="1" applyProtection="1">
      <alignment horizontal="center" vertical="center" wrapText="1"/>
      <protection locked="0"/>
    </xf>
    <xf numFmtId="0" fontId="68" fillId="5" borderId="91" xfId="0" applyFont="1" applyFill="1" applyBorder="1" applyAlignment="1" applyProtection="1">
      <alignment horizontal="center" vertical="center" wrapText="1"/>
      <protection locked="0"/>
    </xf>
    <xf numFmtId="0" fontId="36" fillId="20" borderId="53" xfId="0" applyFont="1" applyFill="1" applyBorder="1" applyAlignment="1" applyProtection="1">
      <alignment horizontal="center" vertical="top" wrapText="1"/>
      <protection locked="0"/>
    </xf>
    <xf numFmtId="0" fontId="28" fillId="0" borderId="171" xfId="0" applyFont="1" applyBorder="1" applyAlignment="1" applyProtection="1">
      <alignment horizontal="center" vertical="top" wrapText="1"/>
      <protection locked="0"/>
    </xf>
    <xf numFmtId="0" fontId="42" fillId="2" borderId="218" xfId="0" applyFont="1" applyFill="1" applyBorder="1" applyAlignment="1" applyProtection="1">
      <alignment horizontal="center" vertical="center" wrapText="1"/>
      <protection locked="0"/>
    </xf>
    <xf numFmtId="0" fontId="42" fillId="2" borderId="219" xfId="0" applyFont="1" applyFill="1" applyBorder="1" applyAlignment="1" applyProtection="1">
      <alignment horizontal="center" vertical="center" wrapText="1"/>
      <protection locked="0"/>
    </xf>
    <xf numFmtId="0" fontId="42" fillId="2" borderId="162" xfId="0" applyFont="1" applyFill="1" applyBorder="1" applyAlignment="1" applyProtection="1">
      <alignment horizontal="center" vertical="center" wrapText="1"/>
      <protection locked="0"/>
    </xf>
    <xf numFmtId="0" fontId="36" fillId="20" borderId="51" xfId="0" applyFont="1" applyFill="1" applyBorder="1" applyAlignment="1" applyProtection="1">
      <alignment horizontal="center" vertical="center" wrapText="1"/>
      <protection locked="0"/>
    </xf>
    <xf numFmtId="0" fontId="42" fillId="2" borderId="221" xfId="0" applyFont="1" applyFill="1" applyBorder="1" applyAlignment="1" applyProtection="1">
      <alignment horizontal="center" vertical="center" wrapText="1"/>
      <protection locked="0"/>
    </xf>
    <xf numFmtId="0" fontId="42" fillId="2" borderId="222" xfId="0" applyFont="1" applyFill="1" applyBorder="1" applyAlignment="1" applyProtection="1">
      <alignment horizontal="center" vertical="center" wrapText="1"/>
      <protection locked="0"/>
    </xf>
    <xf numFmtId="0" fontId="43" fillId="12" borderId="224" xfId="0" applyFont="1" applyFill="1" applyBorder="1" applyAlignment="1">
      <alignment horizontal="center" vertical="center" wrapText="1"/>
    </xf>
    <xf numFmtId="0" fontId="43" fillId="12" borderId="225" xfId="0" applyFont="1" applyFill="1" applyBorder="1" applyAlignment="1">
      <alignment horizontal="center" vertical="center" wrapText="1"/>
    </xf>
    <xf numFmtId="0" fontId="43" fillId="12" borderId="226" xfId="0" applyFont="1" applyFill="1" applyBorder="1" applyAlignment="1">
      <alignment horizontal="center" vertical="center" wrapText="1"/>
    </xf>
    <xf numFmtId="0" fontId="43" fillId="12" borderId="227" xfId="0" applyFont="1" applyFill="1" applyBorder="1" applyAlignment="1">
      <alignment horizontal="center" vertical="center" wrapText="1"/>
    </xf>
    <xf numFmtId="0" fontId="61" fillId="20" borderId="91" xfId="0" applyFont="1" applyFill="1" applyBorder="1" applyAlignment="1" applyProtection="1">
      <alignment horizontal="center" vertical="center" wrapText="1"/>
      <protection locked="0"/>
    </xf>
    <xf numFmtId="0" fontId="61" fillId="39" borderId="98" xfId="0" applyFont="1" applyFill="1" applyBorder="1" applyAlignment="1" applyProtection="1">
      <alignment horizontal="center" vertical="center" wrapText="1"/>
      <protection locked="0"/>
    </xf>
    <xf numFmtId="0" fontId="61" fillId="39" borderId="90" xfId="0" applyFont="1" applyFill="1" applyBorder="1" applyAlignment="1" applyProtection="1">
      <alignment horizontal="center" vertical="center" wrapText="1"/>
      <protection locked="0"/>
    </xf>
    <xf numFmtId="0" fontId="61" fillId="2" borderId="98" xfId="0" applyFont="1" applyFill="1" applyBorder="1" applyAlignment="1" applyProtection="1">
      <alignment horizontal="center" vertical="center" wrapText="1"/>
      <protection locked="0"/>
    </xf>
    <xf numFmtId="0" fontId="34" fillId="3" borderId="62" xfId="0" applyFont="1" applyFill="1" applyBorder="1" applyAlignment="1">
      <alignment horizontal="center" vertical="center" wrapText="1"/>
    </xf>
    <xf numFmtId="0" fontId="35" fillId="3" borderId="30" xfId="0" applyFont="1" applyFill="1" applyBorder="1" applyAlignment="1">
      <alignment horizontal="center" vertical="center" wrapText="1"/>
    </xf>
    <xf numFmtId="0" fontId="34" fillId="3" borderId="30" xfId="0" applyFont="1" applyFill="1" applyBorder="1" applyAlignment="1">
      <alignment horizontal="center" vertical="top" wrapText="1"/>
    </xf>
    <xf numFmtId="0" fontId="35" fillId="3" borderId="77" xfId="0" applyFont="1" applyFill="1" applyBorder="1" applyAlignment="1">
      <alignment horizontal="center" vertical="center" wrapText="1"/>
    </xf>
    <xf numFmtId="0" fontId="34" fillId="3" borderId="30" xfId="0" applyFont="1" applyFill="1" applyBorder="1" applyAlignment="1">
      <alignment horizontal="center" vertical="center" wrapText="1"/>
    </xf>
    <xf numFmtId="0" fontId="67" fillId="34" borderId="201" xfId="2" applyFont="1" applyFill="1" applyBorder="1" applyAlignment="1">
      <alignment horizontal="center" vertical="center" wrapText="1"/>
    </xf>
    <xf numFmtId="0" fontId="67" fillId="22" borderId="90" xfId="0" applyFont="1" applyFill="1" applyBorder="1" applyAlignment="1" applyProtection="1">
      <alignment horizontal="center" vertical="center" wrapText="1"/>
      <protection locked="0"/>
    </xf>
    <xf numFmtId="0" fontId="67" fillId="5" borderId="47" xfId="0" applyFont="1" applyFill="1" applyBorder="1" applyAlignment="1" applyProtection="1">
      <alignment horizontal="center" vertical="center" wrapText="1"/>
      <protection locked="0"/>
    </xf>
    <xf numFmtId="0" fontId="67" fillId="22" borderId="47" xfId="0" applyFont="1" applyFill="1" applyBorder="1" applyAlignment="1" applyProtection="1">
      <alignment horizontal="center" vertical="center" wrapText="1"/>
      <protection locked="0"/>
    </xf>
    <xf numFmtId="0" fontId="67" fillId="29" borderId="201" xfId="2" applyFont="1" applyFill="1" applyBorder="1" applyAlignment="1">
      <alignment horizontal="justify" vertical="center" wrapText="1"/>
    </xf>
    <xf numFmtId="0" fontId="28" fillId="2" borderId="160" xfId="0" applyFont="1" applyFill="1" applyBorder="1" applyAlignment="1" applyProtection="1">
      <alignment horizontal="center" vertical="top" wrapText="1"/>
      <protection locked="0"/>
    </xf>
    <xf numFmtId="0" fontId="36" fillId="0" borderId="54" xfId="0" applyFont="1" applyBorder="1" applyAlignment="1" applyProtection="1">
      <alignment horizontal="center" vertical="top" wrapText="1"/>
      <protection locked="0"/>
    </xf>
    <xf numFmtId="0" fontId="36" fillId="40" borderId="53" xfId="0" applyFont="1" applyFill="1" applyBorder="1" applyAlignment="1" applyProtection="1">
      <alignment horizontal="center" vertical="top" wrapText="1"/>
      <protection locked="0"/>
    </xf>
    <xf numFmtId="0" fontId="36" fillId="40" borderId="49" xfId="0" applyFont="1" applyFill="1" applyBorder="1" applyAlignment="1" applyProtection="1">
      <alignment horizontal="center" vertical="top" wrapText="1"/>
      <protection locked="0"/>
    </xf>
    <xf numFmtId="0" fontId="36" fillId="40" borderId="57" xfId="0" applyFont="1" applyFill="1" applyBorder="1" applyAlignment="1" applyProtection="1">
      <alignment horizontal="center" vertical="top" wrapText="1"/>
      <protection locked="0"/>
    </xf>
    <xf numFmtId="0" fontId="72" fillId="0" borderId="49" xfId="0" applyFont="1" applyBorder="1" applyAlignment="1" applyProtection="1">
      <alignment horizontal="center" vertical="top" wrapText="1"/>
      <protection locked="0"/>
    </xf>
    <xf numFmtId="0" fontId="73" fillId="0" borderId="49" xfId="0" applyFont="1" applyBorder="1" applyAlignment="1" applyProtection="1">
      <alignment horizontal="center" vertical="center" wrapText="1"/>
      <protection locked="0"/>
    </xf>
    <xf numFmtId="0" fontId="67" fillId="2" borderId="186" xfId="0" applyFont="1" applyFill="1" applyBorder="1" applyAlignment="1" applyProtection="1">
      <alignment horizontal="center" vertical="center" wrapText="1"/>
      <protection locked="0"/>
    </xf>
    <xf numFmtId="0" fontId="67" fillId="2" borderId="180" xfId="0" applyFont="1" applyFill="1" applyBorder="1" applyAlignment="1" applyProtection="1">
      <alignment horizontal="center" vertical="center" wrapText="1"/>
      <protection locked="0"/>
    </xf>
    <xf numFmtId="0" fontId="67" fillId="2" borderId="183" xfId="0" applyFont="1" applyFill="1" applyBorder="1" applyAlignment="1" applyProtection="1">
      <alignment horizontal="center" vertical="center" wrapText="1"/>
      <protection locked="0"/>
    </xf>
    <xf numFmtId="0" fontId="67" fillId="2" borderId="47" xfId="0" applyFont="1" applyFill="1" applyBorder="1" applyAlignment="1" applyProtection="1">
      <alignment horizontal="center" vertical="center" wrapText="1"/>
      <protection locked="0"/>
    </xf>
    <xf numFmtId="0" fontId="74" fillId="10" borderId="30" xfId="0" applyFont="1" applyFill="1" applyBorder="1" applyAlignment="1">
      <alignment horizontal="center" vertical="center" wrapText="1"/>
    </xf>
    <xf numFmtId="0" fontId="75" fillId="10" borderId="30" xfId="0" applyFont="1" applyFill="1" applyBorder="1" applyAlignment="1">
      <alignment horizontal="center" vertical="center" wrapText="1"/>
    </xf>
    <xf numFmtId="0" fontId="61" fillId="43" borderId="201" xfId="2" applyFont="1" applyFill="1" applyBorder="1" applyAlignment="1">
      <alignment horizontal="justify" vertical="center" wrapText="1"/>
    </xf>
    <xf numFmtId="0" fontId="61" fillId="45" borderId="181" xfId="0" applyFont="1" applyFill="1" applyBorder="1" applyAlignment="1" applyProtection="1">
      <alignment horizontal="center" vertical="center" wrapText="1"/>
      <protection locked="0"/>
    </xf>
    <xf numFmtId="0" fontId="61" fillId="45" borderId="91" xfId="0" applyFont="1" applyFill="1" applyBorder="1" applyAlignment="1" applyProtection="1">
      <alignment horizontal="center" vertical="center" wrapText="1"/>
      <protection locked="0"/>
    </xf>
    <xf numFmtId="0" fontId="61" fillId="45" borderId="136" xfId="0" applyFont="1" applyFill="1" applyBorder="1" applyAlignment="1" applyProtection="1">
      <alignment horizontal="center" vertical="center" wrapText="1"/>
      <protection locked="0"/>
    </xf>
    <xf numFmtId="0" fontId="61" fillId="45" borderId="110" xfId="0" applyFont="1" applyFill="1" applyBorder="1" applyAlignment="1" applyProtection="1">
      <alignment horizontal="center" vertical="center" wrapText="1"/>
      <protection locked="0"/>
    </xf>
    <xf numFmtId="0" fontId="63" fillId="35" borderId="201" xfId="2" applyFont="1" applyFill="1" applyBorder="1" applyAlignment="1">
      <alignment horizontal="center" vertical="center" wrapText="1"/>
    </xf>
    <xf numFmtId="0" fontId="63" fillId="34" borderId="201" xfId="2" applyFont="1" applyFill="1" applyBorder="1" applyAlignment="1">
      <alignment horizontal="center" vertical="center" wrapText="1"/>
    </xf>
    <xf numFmtId="0" fontId="61" fillId="39" borderId="104" xfId="0" applyFont="1" applyFill="1" applyBorder="1" applyAlignment="1" applyProtection="1">
      <alignment horizontal="center" vertical="center" wrapText="1"/>
      <protection locked="0"/>
    </xf>
    <xf numFmtId="0" fontId="36" fillId="40" borderId="49" xfId="0" applyFont="1" applyFill="1" applyBorder="1" applyAlignment="1" applyProtection="1">
      <alignment horizontal="center" vertical="center" wrapText="1"/>
      <protection locked="0"/>
    </xf>
    <xf numFmtId="0" fontId="65" fillId="46" borderId="201" xfId="2" applyFont="1" applyFill="1" applyBorder="1" applyAlignment="1">
      <alignment horizontal="center" vertical="center" wrapText="1"/>
    </xf>
    <xf numFmtId="0" fontId="63" fillId="2" borderId="86" xfId="2" applyFont="1" applyFill="1" applyBorder="1" applyAlignment="1">
      <alignment horizontal="justify" vertical="center" wrapText="1"/>
    </xf>
    <xf numFmtId="0" fontId="33" fillId="40" borderId="49" xfId="0" applyFont="1" applyFill="1" applyBorder="1" applyAlignment="1" applyProtection="1">
      <alignment horizontal="center" vertical="center" wrapText="1"/>
      <protection locked="0"/>
    </xf>
    <xf numFmtId="0" fontId="33" fillId="40" borderId="53" xfId="0" applyFont="1" applyFill="1" applyBorder="1" applyAlignment="1" applyProtection="1">
      <alignment horizontal="center" vertical="top" wrapText="1"/>
      <protection locked="0"/>
    </xf>
    <xf numFmtId="0" fontId="61" fillId="44" borderId="91" xfId="0" applyFont="1" applyFill="1" applyBorder="1" applyAlignment="1" applyProtection="1">
      <alignment horizontal="center" vertical="center" wrapText="1"/>
      <protection locked="0"/>
    </xf>
    <xf numFmtId="0" fontId="61" fillId="25" borderId="180" xfId="0" applyFont="1" applyFill="1" applyBorder="1" applyAlignment="1" applyProtection="1">
      <alignment horizontal="center" vertical="center" wrapText="1"/>
      <protection locked="0"/>
    </xf>
    <xf numFmtId="0" fontId="61" fillId="20" borderId="98" xfId="0" applyFont="1" applyFill="1" applyBorder="1" applyAlignment="1" applyProtection="1">
      <alignment horizontal="center" vertical="center" wrapText="1"/>
      <protection locked="0"/>
    </xf>
    <xf numFmtId="0" fontId="61" fillId="5" borderId="186" xfId="0" applyFont="1" applyFill="1" applyBorder="1" applyAlignment="1" applyProtection="1">
      <alignment horizontal="center" vertical="center" wrapText="1"/>
      <protection locked="0"/>
    </xf>
    <xf numFmtId="0" fontId="28" fillId="18" borderId="213" xfId="0" applyFont="1" applyFill="1" applyBorder="1" applyAlignment="1" applyProtection="1">
      <alignment horizontal="center" vertical="center" wrapText="1"/>
      <protection locked="0"/>
    </xf>
    <xf numFmtId="0" fontId="28" fillId="18" borderId="214" xfId="0" applyFont="1" applyFill="1" applyBorder="1" applyAlignment="1" applyProtection="1">
      <alignment horizontal="center" vertical="top" wrapText="1"/>
      <protection locked="0"/>
    </xf>
    <xf numFmtId="0" fontId="28" fillId="18" borderId="215" xfId="0" applyFont="1" applyFill="1" applyBorder="1" applyAlignment="1" applyProtection="1">
      <alignment horizontal="center" vertical="center" wrapText="1"/>
      <protection locked="0"/>
    </xf>
    <xf numFmtId="0" fontId="28" fillId="18" borderId="216" xfId="0" applyFont="1" applyFill="1" applyBorder="1" applyAlignment="1" applyProtection="1">
      <alignment horizontal="center" vertical="center" wrapText="1"/>
      <protection locked="0"/>
    </xf>
    <xf numFmtId="0" fontId="61" fillId="47" borderId="183" xfId="0" applyFont="1" applyFill="1" applyBorder="1" applyAlignment="1" applyProtection="1">
      <alignment horizontal="center" vertical="center" wrapText="1"/>
      <protection locked="0"/>
    </xf>
    <xf numFmtId="0" fontId="61" fillId="47" borderId="90" xfId="0" applyFont="1" applyFill="1" applyBorder="1" applyAlignment="1" applyProtection="1">
      <alignment horizontal="center" vertical="center" wrapText="1"/>
      <protection locked="0"/>
    </xf>
    <xf numFmtId="0" fontId="61" fillId="48" borderId="90" xfId="0" applyFont="1" applyFill="1" applyBorder="1" applyAlignment="1" applyProtection="1">
      <alignment horizontal="center" vertical="center" wrapText="1"/>
      <protection locked="0"/>
    </xf>
    <xf numFmtId="0" fontId="61" fillId="48" borderId="187" xfId="0" applyFont="1" applyFill="1" applyBorder="1" applyAlignment="1" applyProtection="1">
      <alignment horizontal="center" vertical="center" wrapText="1"/>
      <protection locked="0"/>
    </xf>
    <xf numFmtId="0" fontId="61" fillId="48" borderId="48" xfId="0" applyFont="1" applyFill="1" applyBorder="1" applyAlignment="1" applyProtection="1">
      <alignment horizontal="center" vertical="center" wrapText="1"/>
      <protection locked="0"/>
    </xf>
    <xf numFmtId="0" fontId="31" fillId="48" borderId="7" xfId="0" applyFont="1" applyFill="1" applyBorder="1" applyAlignment="1">
      <alignment horizontal="center" vertical="center"/>
    </xf>
    <xf numFmtId="0" fontId="31" fillId="48" borderId="7" xfId="0" applyFont="1" applyFill="1" applyBorder="1" applyAlignment="1">
      <alignment horizontal="justify" vertical="center" wrapText="1"/>
    </xf>
    <xf numFmtId="0" fontId="34" fillId="37" borderId="64" xfId="0" applyFont="1" applyFill="1" applyBorder="1" applyAlignment="1">
      <alignment horizontal="center" vertical="top" wrapText="1"/>
    </xf>
    <xf numFmtId="0" fontId="77" fillId="0" borderId="140" xfId="0" applyFont="1" applyBorder="1" applyAlignment="1">
      <alignment horizontal="justify" vertical="center" wrapText="1"/>
    </xf>
    <xf numFmtId="0" fontId="36" fillId="49" borderId="49" xfId="0" applyFont="1" applyFill="1" applyBorder="1" applyAlignment="1" applyProtection="1">
      <alignment horizontal="center" vertical="top" wrapText="1"/>
      <protection locked="0"/>
    </xf>
    <xf numFmtId="0" fontId="36" fillId="49" borderId="53" xfId="0" applyFont="1" applyFill="1" applyBorder="1" applyAlignment="1" applyProtection="1">
      <alignment horizontal="center" vertical="top" wrapText="1"/>
      <protection locked="0"/>
    </xf>
    <xf numFmtId="0" fontId="36" fillId="49" borderId="49" xfId="0" applyFont="1" applyFill="1" applyBorder="1" applyAlignment="1" applyProtection="1">
      <alignment horizontal="center" vertical="center" wrapText="1"/>
      <protection locked="0"/>
    </xf>
    <xf numFmtId="0" fontId="33" fillId="49" borderId="53" xfId="0" applyFont="1" applyFill="1" applyBorder="1" applyAlignment="1" applyProtection="1">
      <alignment horizontal="center" vertical="top" wrapText="1"/>
      <protection locked="0"/>
    </xf>
    <xf numFmtId="0" fontId="36" fillId="49" borderId="53" xfId="0" applyFont="1" applyFill="1" applyBorder="1" applyAlignment="1" applyProtection="1">
      <alignment horizontal="center" vertical="center" wrapText="1"/>
      <protection locked="0"/>
    </xf>
    <xf numFmtId="0" fontId="78" fillId="49" borderId="49" xfId="0" applyFont="1" applyFill="1" applyBorder="1" applyAlignment="1" applyProtection="1">
      <alignment horizontal="center" vertical="top" wrapText="1"/>
      <protection locked="0"/>
    </xf>
    <xf numFmtId="0" fontId="78" fillId="49" borderId="53" xfId="0" applyFont="1" applyFill="1" applyBorder="1" applyAlignment="1" applyProtection="1">
      <alignment horizontal="center" vertical="top" wrapText="1"/>
      <protection locked="0"/>
    </xf>
    <xf numFmtId="0" fontId="77" fillId="0" borderId="140" xfId="0" applyFont="1" applyBorder="1" applyAlignment="1">
      <alignment horizontal="center" vertical="center" wrapText="1"/>
    </xf>
    <xf numFmtId="0" fontId="36" fillId="5" borderId="49" xfId="0" applyFont="1" applyFill="1" applyBorder="1" applyAlignment="1" applyProtection="1">
      <alignment horizontal="center" vertical="top" wrapText="1"/>
      <protection locked="0"/>
    </xf>
    <xf numFmtId="0" fontId="36" fillId="5" borderId="49" xfId="0" applyFont="1" applyFill="1" applyBorder="1" applyAlignment="1" applyProtection="1">
      <alignment horizontal="center" vertical="center" wrapText="1"/>
      <protection locked="0"/>
    </xf>
    <xf numFmtId="0" fontId="36" fillId="5" borderId="53" xfId="0" applyFont="1" applyFill="1" applyBorder="1" applyAlignment="1" applyProtection="1">
      <alignment horizontal="center" vertical="top" wrapText="1"/>
      <protection locked="0"/>
    </xf>
    <xf numFmtId="0" fontId="36" fillId="5" borderId="53" xfId="0" applyFont="1" applyFill="1" applyBorder="1" applyAlignment="1" applyProtection="1">
      <alignment horizontal="center" vertical="center" wrapText="1"/>
      <protection locked="0"/>
    </xf>
    <xf numFmtId="0" fontId="33" fillId="5" borderId="53" xfId="0" applyFont="1" applyFill="1" applyBorder="1" applyAlignment="1" applyProtection="1">
      <alignment horizontal="center" vertical="top" wrapText="1"/>
      <protection locked="0"/>
    </xf>
    <xf numFmtId="0" fontId="36" fillId="50" borderId="49" xfId="0" applyFont="1" applyFill="1" applyBorder="1" applyAlignment="1" applyProtection="1">
      <alignment horizontal="center" vertical="top" wrapText="1"/>
      <protection locked="0"/>
    </xf>
    <xf numFmtId="0" fontId="33" fillId="18" borderId="53" xfId="0" applyFont="1" applyFill="1" applyBorder="1" applyAlignment="1" applyProtection="1">
      <alignment horizontal="center" vertical="top" wrapText="1"/>
      <protection locked="0"/>
    </xf>
    <xf numFmtId="0" fontId="36" fillId="18" borderId="49" xfId="0" applyFont="1" applyFill="1" applyBorder="1" applyAlignment="1" applyProtection="1">
      <alignment horizontal="center" vertical="center" wrapText="1"/>
      <protection locked="0"/>
    </xf>
    <xf numFmtId="0" fontId="36" fillId="42" borderId="49" xfId="0" applyFont="1" applyFill="1" applyBorder="1" applyAlignment="1" applyProtection="1">
      <alignment horizontal="center" vertical="top" wrapText="1"/>
      <protection locked="0"/>
    </xf>
    <xf numFmtId="0" fontId="54" fillId="2" borderId="35" xfId="0" applyFont="1" applyFill="1" applyBorder="1" applyAlignment="1" applyProtection="1">
      <alignment horizontal="center" vertical="center" wrapText="1"/>
      <protection locked="0"/>
    </xf>
    <xf numFmtId="0" fontId="54" fillId="2" borderId="33" xfId="0" applyFont="1" applyFill="1" applyBorder="1" applyAlignment="1" applyProtection="1">
      <alignment horizontal="center" vertical="center" wrapText="1"/>
      <protection locked="0"/>
    </xf>
    <xf numFmtId="0" fontId="56" fillId="10" borderId="30" xfId="0" applyFont="1" applyFill="1" applyBorder="1" applyAlignment="1">
      <alignment horizontal="center" vertical="top" wrapText="1"/>
    </xf>
    <xf numFmtId="0" fontId="61" fillId="21" borderId="91" xfId="0" applyFont="1" applyFill="1" applyBorder="1" applyAlignment="1" applyProtection="1">
      <alignment horizontal="center" vertical="center" wrapText="1"/>
      <protection locked="0"/>
    </xf>
    <xf numFmtId="0" fontId="61" fillId="21" borderId="97" xfId="0" applyFont="1" applyFill="1" applyBorder="1" applyAlignment="1" applyProtection="1">
      <alignment horizontal="center" vertical="center" wrapText="1"/>
      <protection locked="0"/>
    </xf>
    <xf numFmtId="0" fontId="61" fillId="21" borderId="110" xfId="0" applyFont="1" applyFill="1" applyBorder="1" applyAlignment="1" applyProtection="1">
      <alignment horizontal="center" vertical="center" wrapText="1"/>
      <protection locked="0"/>
    </xf>
    <xf numFmtId="0" fontId="61" fillId="21" borderId="94" xfId="0" applyFont="1" applyFill="1" applyBorder="1" applyAlignment="1" applyProtection="1">
      <alignment horizontal="center" vertical="center" wrapText="1"/>
      <protection locked="0"/>
    </xf>
    <xf numFmtId="0" fontId="61" fillId="21" borderId="181" xfId="0" applyFont="1" applyFill="1" applyBorder="1" applyAlignment="1" applyProtection="1">
      <alignment horizontal="center" vertical="center" wrapText="1"/>
      <protection locked="0"/>
    </xf>
    <xf numFmtId="0" fontId="61" fillId="51" borderId="201" xfId="2" applyFont="1" applyFill="1" applyBorder="1" applyAlignment="1">
      <alignment horizontal="justify" vertical="center" wrapText="1"/>
    </xf>
    <xf numFmtId="0" fontId="61" fillId="21" borderId="201" xfId="2" applyFont="1" applyFill="1" applyBorder="1" applyAlignment="1">
      <alignment horizontal="justify" vertical="center" wrapText="1"/>
    </xf>
    <xf numFmtId="0" fontId="61" fillId="52" borderId="201" xfId="2" applyFont="1" applyFill="1" applyBorder="1" applyAlignment="1">
      <alignment horizontal="justify" vertical="center" wrapText="1"/>
    </xf>
    <xf numFmtId="0" fontId="61" fillId="53" borderId="201" xfId="2" applyFont="1" applyFill="1" applyBorder="1" applyAlignment="1">
      <alignment horizontal="justify" vertical="center" wrapText="1"/>
    </xf>
    <xf numFmtId="0" fontId="61" fillId="21" borderId="91" xfId="0" applyFont="1" applyFill="1" applyBorder="1" applyAlignment="1" applyProtection="1">
      <alignment horizontal="justify" vertical="center" wrapText="1"/>
      <protection locked="0"/>
    </xf>
    <xf numFmtId="0" fontId="61" fillId="54" borderId="201" xfId="2" applyFont="1" applyFill="1" applyBorder="1" applyAlignment="1">
      <alignment horizontal="justify" vertical="center" wrapText="1"/>
    </xf>
    <xf numFmtId="0" fontId="61" fillId="55" borderId="201" xfId="2" applyFont="1" applyFill="1" applyBorder="1" applyAlignment="1">
      <alignment horizontal="justify" vertical="center" wrapText="1"/>
    </xf>
    <xf numFmtId="0" fontId="61" fillId="56" borderId="201" xfId="2" applyFont="1" applyFill="1" applyBorder="1" applyAlignment="1">
      <alignment horizontal="justify" vertical="center" wrapText="1"/>
    </xf>
    <xf numFmtId="0" fontId="61" fillId="56" borderId="202" xfId="2" applyFont="1" applyFill="1" applyBorder="1" applyAlignment="1">
      <alignment horizontal="justify" vertical="center" wrapText="1"/>
    </xf>
    <xf numFmtId="0" fontId="61" fillId="21" borderId="136" xfId="0" applyFont="1" applyFill="1" applyBorder="1" applyAlignment="1" applyProtection="1">
      <alignment horizontal="justify" vertical="center" wrapText="1"/>
      <protection locked="0"/>
    </xf>
    <xf numFmtId="0" fontId="67" fillId="21" borderId="136" xfId="0" applyFont="1" applyFill="1" applyBorder="1" applyAlignment="1" applyProtection="1">
      <alignment horizontal="center" vertical="center" wrapText="1"/>
      <protection locked="0"/>
    </xf>
    <xf numFmtId="0" fontId="61" fillId="54" borderId="201" xfId="2" applyFont="1" applyFill="1" applyBorder="1" applyAlignment="1">
      <alignment horizontal="center" vertical="center" wrapText="1"/>
    </xf>
    <xf numFmtId="0" fontId="61" fillId="21" borderId="86" xfId="0" applyFont="1" applyFill="1" applyBorder="1" applyAlignment="1" applyProtection="1">
      <alignment horizontal="justify" vertical="center" wrapText="1"/>
      <protection locked="0"/>
    </xf>
    <xf numFmtId="0" fontId="61" fillId="55" borderId="86" xfId="2" applyFont="1" applyFill="1" applyBorder="1" applyAlignment="1">
      <alignment horizontal="justify" vertical="center" wrapText="1"/>
    </xf>
    <xf numFmtId="0" fontId="63" fillId="57" borderId="86" xfId="2" applyFont="1" applyFill="1" applyBorder="1" applyAlignment="1">
      <alignment horizontal="justify" vertical="center" wrapText="1"/>
    </xf>
    <xf numFmtId="0" fontId="35" fillId="10" borderId="64" xfId="0" applyFont="1" applyFill="1" applyBorder="1" applyAlignment="1">
      <alignment horizontal="center" vertical="top" wrapText="1"/>
    </xf>
    <xf numFmtId="0" fontId="61" fillId="58" borderId="201" xfId="2" applyFont="1" applyFill="1" applyBorder="1" applyAlignment="1">
      <alignment horizontal="justify" vertical="center" wrapText="1"/>
    </xf>
    <xf numFmtId="0" fontId="28" fillId="18" borderId="155" xfId="0" applyFont="1" applyFill="1" applyBorder="1" applyAlignment="1" applyProtection="1">
      <alignment horizontal="center" vertical="top" wrapText="1"/>
      <protection locked="0"/>
    </xf>
    <xf numFmtId="0" fontId="82" fillId="10" borderId="30" xfId="0" applyFont="1" applyFill="1" applyBorder="1" applyAlignment="1">
      <alignment horizontal="center" vertical="center" wrapText="1"/>
    </xf>
    <xf numFmtId="0" fontId="67" fillId="54" borderId="201" xfId="2" applyFont="1" applyFill="1" applyBorder="1" applyAlignment="1">
      <alignment horizontal="justify" vertical="center" wrapText="1"/>
    </xf>
    <xf numFmtId="0" fontId="67" fillId="51" borderId="201" xfId="2" applyFont="1" applyFill="1" applyBorder="1" applyAlignment="1">
      <alignment horizontal="justify" vertical="center" wrapText="1"/>
    </xf>
    <xf numFmtId="0" fontId="67" fillId="16" borderId="211" xfId="2" applyFont="1" applyFill="1" applyBorder="1" applyAlignment="1">
      <alignment vertical="center" wrapText="1"/>
    </xf>
    <xf numFmtId="0" fontId="61" fillId="16" borderId="201" xfId="2" applyFont="1" applyFill="1" applyBorder="1" applyAlignment="1">
      <alignment horizontal="justify" vertical="center" wrapText="1"/>
    </xf>
    <xf numFmtId="0" fontId="61" fillId="16" borderId="86" xfId="2" applyFont="1" applyFill="1" applyBorder="1" applyAlignment="1">
      <alignment horizontal="justify" vertical="center" wrapText="1"/>
    </xf>
    <xf numFmtId="0" fontId="67" fillId="16" borderId="86" xfId="2" applyFont="1" applyFill="1" applyBorder="1" applyAlignment="1">
      <alignment horizontal="justify" vertical="center" wrapText="1"/>
    </xf>
    <xf numFmtId="0" fontId="61" fillId="16" borderId="98" xfId="0" applyFont="1" applyFill="1" applyBorder="1" applyAlignment="1" applyProtection="1">
      <alignment horizontal="center" vertical="center" wrapText="1"/>
      <protection locked="0"/>
    </xf>
    <xf numFmtId="0" fontId="61" fillId="16" borderId="191" xfId="0" applyFont="1" applyFill="1" applyBorder="1" applyAlignment="1" applyProtection="1">
      <alignment horizontal="center" vertical="center" wrapText="1"/>
      <protection locked="0"/>
    </xf>
    <xf numFmtId="0" fontId="61" fillId="3" borderId="183" xfId="0" applyFont="1" applyFill="1" applyBorder="1" applyAlignment="1" applyProtection="1">
      <alignment horizontal="center" vertical="center" wrapText="1"/>
      <protection locked="0"/>
    </xf>
    <xf numFmtId="0" fontId="61" fillId="3" borderId="187" xfId="0" applyFont="1" applyFill="1" applyBorder="1" applyAlignment="1" applyProtection="1">
      <alignment horizontal="center" vertical="center" wrapText="1"/>
      <protection locked="0"/>
    </xf>
    <xf numFmtId="0" fontId="61" fillId="57" borderId="91" xfId="0" applyFont="1" applyFill="1" applyBorder="1" applyAlignment="1" applyProtection="1">
      <alignment horizontal="center" vertical="center" wrapText="1"/>
      <protection locked="0"/>
    </xf>
    <xf numFmtId="0" fontId="61" fillId="21" borderId="136" xfId="0" applyFont="1" applyFill="1" applyBorder="1" applyAlignment="1" applyProtection="1">
      <alignment horizontal="center" vertical="center" wrapText="1"/>
      <protection locked="0"/>
    </xf>
    <xf numFmtId="0" fontId="61" fillId="16" borderId="90" xfId="0" applyFont="1" applyFill="1" applyBorder="1" applyAlignment="1" applyProtection="1">
      <alignment horizontal="center" vertical="center" wrapText="1"/>
      <protection locked="0"/>
    </xf>
    <xf numFmtId="0" fontId="61" fillId="57" borderId="181" xfId="0" applyFont="1" applyFill="1" applyBorder="1" applyAlignment="1" applyProtection="1">
      <alignment horizontal="center" vertical="center" wrapText="1"/>
      <protection locked="0"/>
    </xf>
    <xf numFmtId="0" fontId="61" fillId="21" borderId="178" xfId="0" applyFont="1" applyFill="1" applyBorder="1" applyAlignment="1" applyProtection="1">
      <alignment horizontal="center" vertical="center" wrapText="1"/>
      <protection locked="0"/>
    </xf>
    <xf numFmtId="0" fontId="85" fillId="22" borderId="49" xfId="0" applyFont="1" applyFill="1" applyBorder="1" applyAlignment="1" applyProtection="1">
      <alignment horizontal="center" vertical="top" wrapText="1"/>
      <protection locked="0"/>
    </xf>
    <xf numFmtId="0" fontId="33" fillId="22" borderId="50" xfId="0" applyFont="1" applyFill="1" applyBorder="1" applyAlignment="1" applyProtection="1">
      <alignment horizontal="center" vertical="center" wrapText="1"/>
      <protection locked="0"/>
    </xf>
    <xf numFmtId="0" fontId="61" fillId="57" borderId="136" xfId="0" applyFont="1" applyFill="1" applyBorder="1" applyAlignment="1" applyProtection="1">
      <alignment horizontal="center" vertical="center" wrapText="1"/>
      <protection locked="0"/>
    </xf>
    <xf numFmtId="0" fontId="61" fillId="0" borderId="180" xfId="0" applyFont="1" applyBorder="1" applyAlignment="1" applyProtection="1">
      <alignment horizontal="center" vertical="center" wrapText="1"/>
      <protection locked="0"/>
    </xf>
    <xf numFmtId="0" fontId="61" fillId="0" borderId="104" xfId="0" applyFont="1" applyBorder="1" applyAlignment="1" applyProtection="1">
      <alignment horizontal="center" vertical="center" wrapText="1"/>
      <protection locked="0"/>
    </xf>
    <xf numFmtId="0" fontId="61" fillId="59" borderId="136" xfId="0" applyFont="1" applyFill="1" applyBorder="1" applyAlignment="1" applyProtection="1">
      <alignment horizontal="center" vertical="center" wrapText="1"/>
      <protection locked="0"/>
    </xf>
    <xf numFmtId="0" fontId="61" fillId="59" borderId="181" xfId="0" applyFont="1" applyFill="1" applyBorder="1" applyAlignment="1" applyProtection="1">
      <alignment horizontal="center" vertical="center" wrapText="1"/>
      <protection locked="0"/>
    </xf>
    <xf numFmtId="0" fontId="61" fillId="20" borderId="136" xfId="0" applyFont="1" applyFill="1" applyBorder="1" applyAlignment="1" applyProtection="1">
      <alignment horizontal="center" vertical="center" wrapText="1"/>
      <protection locked="0"/>
    </xf>
    <xf numFmtId="0" fontId="61" fillId="20" borderId="183" xfId="0" applyFont="1" applyFill="1" applyBorder="1" applyAlignment="1" applyProtection="1">
      <alignment horizontal="center" vertical="center" wrapText="1"/>
      <protection locked="0"/>
    </xf>
    <xf numFmtId="0" fontId="61" fillId="21" borderId="98" xfId="0" applyFont="1" applyFill="1" applyBorder="1" applyAlignment="1" applyProtection="1">
      <alignment horizontal="center" vertical="center" wrapText="1"/>
      <protection locked="0"/>
    </xf>
    <xf numFmtId="0" fontId="1" fillId="11" borderId="79" xfId="0" applyFont="1" applyFill="1" applyBorder="1" applyAlignment="1">
      <alignment horizontal="center" vertical="top" wrapText="1"/>
    </xf>
    <xf numFmtId="0" fontId="61" fillId="20" borderId="104" xfId="0" applyFont="1" applyFill="1" applyBorder="1" applyAlignment="1" applyProtection="1">
      <alignment horizontal="center" vertical="center" wrapText="1"/>
      <protection locked="0"/>
    </xf>
    <xf numFmtId="0" fontId="61" fillId="20" borderId="105" xfId="0" applyFont="1" applyFill="1" applyBorder="1" applyAlignment="1" applyProtection="1">
      <alignment horizontal="center" vertical="center" wrapText="1"/>
      <protection locked="0"/>
    </xf>
    <xf numFmtId="0" fontId="61" fillId="20" borderId="102" xfId="0" applyFont="1" applyFill="1" applyBorder="1" applyAlignment="1" applyProtection="1">
      <alignment horizontal="center" vertical="center" wrapText="1"/>
      <protection locked="0"/>
    </xf>
    <xf numFmtId="0" fontId="61" fillId="20" borderId="90" xfId="0" applyFont="1" applyFill="1" applyBorder="1" applyAlignment="1" applyProtection="1">
      <alignment horizontal="center" vertical="center" wrapText="1"/>
      <protection locked="0"/>
    </xf>
    <xf numFmtId="0" fontId="61" fillId="20" borderId="186" xfId="0" applyFont="1" applyFill="1" applyBorder="1" applyAlignment="1" applyProtection="1">
      <alignment horizontal="center" vertical="center" wrapText="1"/>
      <protection locked="0"/>
    </xf>
    <xf numFmtId="0" fontId="61" fillId="20" borderId="93" xfId="0" applyFont="1" applyFill="1" applyBorder="1" applyAlignment="1" applyProtection="1">
      <alignment horizontal="center" vertical="center" wrapText="1"/>
      <protection locked="0"/>
    </xf>
    <xf numFmtId="0" fontId="61" fillId="20" borderId="92" xfId="0" applyFont="1" applyFill="1" applyBorder="1" applyAlignment="1" applyProtection="1">
      <alignment horizontal="center" vertical="center" wrapText="1"/>
      <protection locked="0"/>
    </xf>
    <xf numFmtId="0" fontId="61" fillId="57" borderId="178" xfId="0" applyFont="1" applyFill="1" applyBorder="1" applyAlignment="1" applyProtection="1">
      <alignment horizontal="center" vertical="center" wrapText="1"/>
      <protection locked="0"/>
    </xf>
    <xf numFmtId="0" fontId="61" fillId="57" borderId="110" xfId="0" applyFont="1" applyFill="1" applyBorder="1" applyAlignment="1" applyProtection="1">
      <alignment horizontal="center" vertical="center" wrapText="1"/>
      <protection locked="0"/>
    </xf>
    <xf numFmtId="0" fontId="36" fillId="22" borderId="49" xfId="0" applyFont="1" applyFill="1" applyBorder="1" applyAlignment="1" applyProtection="1">
      <alignment horizontal="center" vertical="top" wrapText="1"/>
      <protection locked="0"/>
    </xf>
    <xf numFmtId="0" fontId="33" fillId="48" borderId="50" xfId="0" applyFont="1" applyFill="1" applyBorder="1" applyAlignment="1" applyProtection="1">
      <alignment horizontal="center" vertical="center" wrapText="1"/>
      <protection locked="0"/>
    </xf>
    <xf numFmtId="0" fontId="36" fillId="48" borderId="52" xfId="0" applyFont="1" applyFill="1" applyBorder="1" applyAlignment="1" applyProtection="1">
      <alignment horizontal="center" vertical="center" wrapText="1"/>
      <protection locked="0"/>
    </xf>
    <xf numFmtId="0" fontId="36" fillId="48" borderId="59" xfId="0" applyFont="1" applyFill="1" applyBorder="1" applyAlignment="1" applyProtection="1">
      <alignment horizontal="center" vertical="center" wrapText="1"/>
      <protection locked="0"/>
    </xf>
    <xf numFmtId="0" fontId="36" fillId="48" borderId="49" xfId="0" applyFont="1" applyFill="1" applyBorder="1" applyAlignment="1" applyProtection="1">
      <alignment horizontal="center" vertical="top" wrapText="1"/>
      <protection locked="0"/>
    </xf>
    <xf numFmtId="0" fontId="61" fillId="20" borderId="47" xfId="0" applyFont="1" applyFill="1" applyBorder="1" applyAlignment="1" applyProtection="1">
      <alignment horizontal="center" vertical="center" wrapText="1"/>
      <protection locked="0"/>
    </xf>
    <xf numFmtId="0" fontId="61" fillId="20" borderId="94" xfId="0" applyFont="1" applyFill="1" applyBorder="1" applyAlignment="1" applyProtection="1">
      <alignment horizontal="center" vertical="center" wrapText="1"/>
      <protection locked="0"/>
    </xf>
    <xf numFmtId="0" fontId="61" fillId="20" borderId="180" xfId="0" applyFont="1" applyFill="1" applyBorder="1" applyAlignment="1" applyProtection="1">
      <alignment horizontal="center" vertical="center" wrapText="1"/>
      <protection locked="0"/>
    </xf>
    <xf numFmtId="0" fontId="61" fillId="20" borderId="185" xfId="0" applyFont="1" applyFill="1" applyBorder="1" applyAlignment="1" applyProtection="1">
      <alignment horizontal="center" vertical="center" wrapText="1"/>
      <protection locked="0"/>
    </xf>
    <xf numFmtId="0" fontId="61" fillId="0" borderId="47" xfId="0" applyFont="1" applyBorder="1" applyAlignment="1" applyProtection="1">
      <alignment horizontal="center" vertical="center" wrapText="1"/>
      <protection locked="0"/>
    </xf>
    <xf numFmtId="0" fontId="61" fillId="0" borderId="90" xfId="0" applyFont="1" applyBorder="1" applyAlignment="1" applyProtection="1">
      <alignment horizontal="center" vertical="center" wrapText="1"/>
      <protection locked="0"/>
    </xf>
    <xf numFmtId="0" fontId="61" fillId="0" borderId="105" xfId="0" applyFont="1" applyBorder="1" applyAlignment="1" applyProtection="1">
      <alignment horizontal="center" vertical="center" wrapText="1"/>
      <protection locked="0"/>
    </xf>
    <xf numFmtId="0" fontId="84" fillId="0" borderId="53" xfId="0" applyFont="1" applyBorder="1" applyAlignment="1" applyProtection="1">
      <alignment horizontal="center" vertical="top" wrapText="1"/>
      <protection locked="0"/>
    </xf>
    <xf numFmtId="0" fontId="36" fillId="22" borderId="53" xfId="0" applyFont="1" applyFill="1" applyBorder="1" applyAlignment="1" applyProtection="1">
      <alignment horizontal="center" vertical="top" wrapText="1"/>
      <protection locked="0"/>
    </xf>
    <xf numFmtId="0" fontId="61" fillId="21" borderId="179" xfId="0" applyFont="1" applyFill="1" applyBorder="1" applyAlignment="1" applyProtection="1">
      <alignment horizontal="center" vertical="center" wrapText="1"/>
      <protection locked="0"/>
    </xf>
    <xf numFmtId="0" fontId="61" fillId="0" borderId="110" xfId="0" applyFont="1" applyBorder="1" applyAlignment="1" applyProtection="1">
      <alignment horizontal="center" vertical="center" wrapText="1"/>
      <protection locked="0"/>
    </xf>
    <xf numFmtId="0" fontId="28" fillId="60" borderId="154" xfId="0" applyFont="1" applyFill="1" applyBorder="1" applyAlignment="1" applyProtection="1">
      <alignment horizontal="center" vertical="center" wrapText="1"/>
      <protection locked="0"/>
    </xf>
    <xf numFmtId="0" fontId="28" fillId="60" borderId="145" xfId="0" applyFont="1" applyFill="1" applyBorder="1" applyAlignment="1" applyProtection="1">
      <alignment horizontal="center" vertical="center" wrapText="1"/>
      <protection locked="0"/>
    </xf>
    <xf numFmtId="0" fontId="28" fillId="20" borderId="155" xfId="0" applyFont="1" applyFill="1" applyBorder="1" applyAlignment="1" applyProtection="1">
      <alignment horizontal="center" vertical="center" wrapText="1"/>
      <protection locked="0"/>
    </xf>
    <xf numFmtId="0" fontId="28" fillId="60" borderId="160" xfId="0" applyFont="1" applyFill="1" applyBorder="1" applyAlignment="1" applyProtection="1">
      <alignment horizontal="center" vertical="center" wrapText="1"/>
      <protection locked="0"/>
    </xf>
    <xf numFmtId="0" fontId="28" fillId="60" borderId="164" xfId="0" applyFont="1" applyFill="1" applyBorder="1" applyAlignment="1" applyProtection="1">
      <alignment horizontal="center" vertical="center" wrapText="1"/>
      <protection locked="0"/>
    </xf>
    <xf numFmtId="0" fontId="86" fillId="0" borderId="159" xfId="0" applyFont="1" applyBorder="1" applyAlignment="1" applyProtection="1">
      <alignment horizontal="center" vertical="center" wrapText="1"/>
      <protection locked="0"/>
    </xf>
    <xf numFmtId="0" fontId="86" fillId="60" borderId="164" xfId="0" applyFont="1" applyFill="1" applyBorder="1" applyAlignment="1" applyProtection="1">
      <alignment horizontal="center" vertical="center" wrapText="1"/>
      <protection locked="0"/>
    </xf>
    <xf numFmtId="0" fontId="28" fillId="20" borderId="144" xfId="0" applyFont="1" applyFill="1" applyBorder="1" applyAlignment="1" applyProtection="1">
      <alignment horizontal="center" vertical="center" wrapText="1"/>
      <protection locked="0"/>
    </xf>
    <xf numFmtId="0" fontId="28" fillId="57" borderId="156" xfId="0" applyFont="1" applyFill="1" applyBorder="1" applyAlignment="1" applyProtection="1">
      <alignment horizontal="center" vertical="center" wrapText="1"/>
      <protection locked="0"/>
    </xf>
    <xf numFmtId="0" fontId="85" fillId="49" borderId="49" xfId="0" applyFont="1" applyFill="1" applyBorder="1" applyAlignment="1" applyProtection="1">
      <alignment horizontal="center" vertical="top" wrapText="1"/>
      <protection locked="0"/>
    </xf>
    <xf numFmtId="0" fontId="28" fillId="20" borderId="156" xfId="0" applyFont="1" applyFill="1" applyBorder="1" applyAlignment="1" applyProtection="1">
      <alignment horizontal="center" vertical="center" wrapText="1"/>
      <protection locked="0"/>
    </xf>
    <xf numFmtId="0" fontId="28" fillId="20" borderId="153" xfId="0" applyFont="1" applyFill="1" applyBorder="1" applyAlignment="1" applyProtection="1">
      <alignment horizontal="center" vertical="center" wrapText="1"/>
      <protection locked="0"/>
    </xf>
    <xf numFmtId="0" fontId="28" fillId="21" borderId="150" xfId="0" applyFont="1" applyFill="1" applyBorder="1" applyAlignment="1" applyProtection="1">
      <alignment horizontal="center" vertical="center" wrapText="1"/>
      <protection locked="0"/>
    </xf>
    <xf numFmtId="0" fontId="28" fillId="20" borderId="154" xfId="0" applyFont="1" applyFill="1" applyBorder="1" applyAlignment="1" applyProtection="1">
      <alignment horizontal="center" vertical="center" wrapText="1"/>
      <protection locked="0"/>
    </xf>
    <xf numFmtId="0" fontId="28" fillId="57" borderId="150" xfId="0" applyFont="1" applyFill="1" applyBorder="1" applyAlignment="1" applyProtection="1">
      <alignment horizontal="center" vertical="center" wrapText="1"/>
      <protection locked="0"/>
    </xf>
    <xf numFmtId="0" fontId="28" fillId="57" borderId="147" xfId="0" applyFont="1" applyFill="1" applyBorder="1" applyAlignment="1" applyProtection="1">
      <alignment horizontal="center" vertical="center" wrapText="1"/>
      <protection locked="0"/>
    </xf>
    <xf numFmtId="0" fontId="28" fillId="57" borderId="143" xfId="0" applyFont="1" applyFill="1" applyBorder="1" applyAlignment="1" applyProtection="1">
      <alignment horizontal="center" vertical="center" wrapText="1"/>
      <protection locked="0"/>
    </xf>
    <xf numFmtId="0" fontId="28" fillId="57" borderId="153" xfId="0" applyFont="1" applyFill="1" applyBorder="1" applyAlignment="1" applyProtection="1">
      <alignment horizontal="center" vertical="center" wrapText="1"/>
      <protection locked="0"/>
    </xf>
    <xf numFmtId="0" fontId="28" fillId="57" borderId="159" xfId="0" applyFont="1" applyFill="1" applyBorder="1" applyAlignment="1" applyProtection="1">
      <alignment horizontal="center" vertical="center" wrapText="1"/>
      <protection locked="0"/>
    </xf>
    <xf numFmtId="0" fontId="28" fillId="57" borderId="158" xfId="0" applyFont="1" applyFill="1" applyBorder="1" applyAlignment="1" applyProtection="1">
      <alignment horizontal="center" vertical="center" wrapText="1"/>
      <protection locked="0"/>
    </xf>
    <xf numFmtId="0" fontId="28" fillId="57" borderId="42" xfId="0" applyFont="1" applyFill="1" applyBorder="1" applyAlignment="1" applyProtection="1">
      <alignment horizontal="center" vertical="center" wrapText="1"/>
      <protection locked="0"/>
    </xf>
    <xf numFmtId="0" fontId="86" fillId="0" borderId="155" xfId="0" applyFont="1" applyBorder="1" applyAlignment="1" applyProtection="1">
      <alignment horizontal="center" vertical="center" wrapText="1"/>
      <protection locked="0"/>
    </xf>
    <xf numFmtId="0" fontId="86" fillId="0" borderId="160" xfId="0" applyFont="1" applyBorder="1" applyAlignment="1" applyProtection="1">
      <alignment horizontal="center" vertical="center" wrapText="1"/>
      <protection locked="0"/>
    </xf>
    <xf numFmtId="0" fontId="28" fillId="20" borderId="145" xfId="0" applyFont="1" applyFill="1" applyBorder="1" applyAlignment="1" applyProtection="1">
      <alignment horizontal="center" vertical="center" wrapText="1"/>
      <protection locked="0"/>
    </xf>
    <xf numFmtId="0" fontId="86" fillId="18" borderId="149" xfId="0" applyFont="1" applyFill="1" applyBorder="1" applyAlignment="1" applyProtection="1">
      <alignment horizontal="center" vertical="center" wrapText="1"/>
      <protection locked="0"/>
    </xf>
    <xf numFmtId="0" fontId="28" fillId="20" borderId="164" xfId="0" applyFont="1" applyFill="1" applyBorder="1" applyAlignment="1" applyProtection="1">
      <alignment horizontal="center" vertical="center" wrapText="1"/>
      <protection locked="0"/>
    </xf>
    <xf numFmtId="0" fontId="28" fillId="20" borderId="149" xfId="0" applyFont="1" applyFill="1" applyBorder="1" applyAlignment="1" applyProtection="1">
      <alignment horizontal="center" vertical="center" wrapText="1"/>
      <protection locked="0"/>
    </xf>
    <xf numFmtId="0" fontId="28" fillId="57" borderId="171" xfId="0" applyFont="1" applyFill="1" applyBorder="1" applyAlignment="1" applyProtection="1">
      <alignment horizontal="center" vertical="center" wrapText="1"/>
      <protection locked="0"/>
    </xf>
    <xf numFmtId="0" fontId="28" fillId="20" borderId="147" xfId="0" applyFont="1" applyFill="1" applyBorder="1" applyAlignment="1" applyProtection="1">
      <alignment horizontal="center" vertical="center" wrapText="1"/>
      <protection locked="0"/>
    </xf>
    <xf numFmtId="0" fontId="28" fillId="20" borderId="159" xfId="0" applyFont="1" applyFill="1" applyBorder="1" applyAlignment="1" applyProtection="1">
      <alignment horizontal="center" vertical="center" wrapText="1"/>
      <protection locked="0"/>
    </xf>
    <xf numFmtId="0" fontId="28" fillId="20" borderId="143" xfId="0" applyFont="1" applyFill="1" applyBorder="1" applyAlignment="1" applyProtection="1">
      <alignment horizontal="center" vertical="center" wrapText="1"/>
      <protection locked="0"/>
    </xf>
    <xf numFmtId="0" fontId="28" fillId="20" borderId="158" xfId="0" applyFont="1" applyFill="1" applyBorder="1" applyAlignment="1" applyProtection="1">
      <alignment horizontal="center" vertical="center" wrapText="1"/>
      <protection locked="0"/>
    </xf>
    <xf numFmtId="0" fontId="28" fillId="20" borderId="42" xfId="0" applyFont="1" applyFill="1" applyBorder="1" applyAlignment="1" applyProtection="1">
      <alignment horizontal="center" vertical="center" wrapText="1"/>
      <protection locked="0"/>
    </xf>
    <xf numFmtId="0" fontId="28" fillId="20" borderId="147" xfId="0" applyFont="1" applyFill="1" applyBorder="1" applyAlignment="1" applyProtection="1">
      <alignment horizontal="center" vertical="top" wrapText="1"/>
      <protection locked="0"/>
    </xf>
    <xf numFmtId="0" fontId="28" fillId="20" borderId="153" xfId="0" applyFont="1" applyFill="1" applyBorder="1" applyAlignment="1" applyProtection="1">
      <alignment horizontal="center" vertical="top" wrapText="1"/>
      <protection locked="0"/>
    </xf>
    <xf numFmtId="0" fontId="28" fillId="20" borderId="159" xfId="0" applyFont="1" applyFill="1" applyBorder="1" applyAlignment="1" applyProtection="1">
      <alignment horizontal="center" vertical="top" wrapText="1"/>
      <protection locked="0"/>
    </xf>
    <xf numFmtId="0" fontId="28" fillId="20" borderId="143" xfId="0" applyFont="1" applyFill="1" applyBorder="1" applyAlignment="1" applyProtection="1">
      <alignment horizontal="center" vertical="top" wrapText="1"/>
      <protection locked="0"/>
    </xf>
    <xf numFmtId="0" fontId="28" fillId="20" borderId="156" xfId="0" applyFont="1" applyFill="1" applyBorder="1" applyAlignment="1" applyProtection="1">
      <alignment horizontal="center" vertical="top" wrapText="1"/>
      <protection locked="0"/>
    </xf>
    <xf numFmtId="0" fontId="28" fillId="20" borderId="158" xfId="0" applyFont="1" applyFill="1" applyBorder="1" applyAlignment="1" applyProtection="1">
      <alignment horizontal="center" vertical="top" wrapText="1"/>
      <protection locked="0"/>
    </xf>
    <xf numFmtId="0" fontId="28" fillId="57" borderId="156" xfId="0" applyFont="1" applyFill="1" applyBorder="1" applyAlignment="1" applyProtection="1">
      <alignment horizontal="center" vertical="top" wrapText="1"/>
      <protection locked="0"/>
    </xf>
    <xf numFmtId="0" fontId="28" fillId="57" borderId="150" xfId="0" applyFont="1" applyFill="1" applyBorder="1" applyAlignment="1" applyProtection="1">
      <alignment horizontal="center" vertical="top" wrapText="1"/>
      <protection locked="0"/>
    </xf>
    <xf numFmtId="0" fontId="28" fillId="57" borderId="42" xfId="0" applyFont="1" applyFill="1" applyBorder="1" applyAlignment="1" applyProtection="1">
      <alignment horizontal="center" vertical="top" wrapText="1"/>
      <protection locked="0"/>
    </xf>
    <xf numFmtId="0" fontId="28" fillId="57" borderId="147" xfId="0" applyFont="1" applyFill="1" applyBorder="1" applyAlignment="1" applyProtection="1">
      <alignment horizontal="center" vertical="top" wrapText="1"/>
      <protection locked="0"/>
    </xf>
    <xf numFmtId="0" fontId="28" fillId="57" borderId="153" xfId="0" applyFont="1" applyFill="1" applyBorder="1" applyAlignment="1" applyProtection="1">
      <alignment horizontal="center" vertical="top" wrapText="1"/>
      <protection locked="0"/>
    </xf>
    <xf numFmtId="0" fontId="28" fillId="57" borderId="159" xfId="0" applyFont="1" applyFill="1" applyBorder="1" applyAlignment="1" applyProtection="1">
      <alignment horizontal="center" vertical="top" wrapText="1"/>
      <protection locked="0"/>
    </xf>
    <xf numFmtId="0" fontId="28" fillId="57" borderId="143" xfId="0" applyFont="1" applyFill="1" applyBorder="1" applyAlignment="1" applyProtection="1">
      <alignment horizontal="center" vertical="top" wrapText="1"/>
      <protection locked="0"/>
    </xf>
    <xf numFmtId="0" fontId="28" fillId="57" borderId="158" xfId="0" applyFont="1" applyFill="1" applyBorder="1" applyAlignment="1" applyProtection="1">
      <alignment horizontal="center" vertical="top" wrapText="1"/>
      <protection locked="0"/>
    </xf>
    <xf numFmtId="0" fontId="28" fillId="20" borderId="42" xfId="0" applyFont="1" applyFill="1" applyBorder="1" applyAlignment="1" applyProtection="1">
      <alignment horizontal="center" vertical="top" wrapText="1"/>
      <protection locked="0"/>
    </xf>
    <xf numFmtId="0" fontId="28" fillId="21" borderId="153" xfId="0" applyFont="1" applyFill="1" applyBorder="1" applyAlignment="1" applyProtection="1">
      <alignment horizontal="center" vertical="top" wrapText="1"/>
      <protection locked="0"/>
    </xf>
    <xf numFmtId="0" fontId="28" fillId="21" borderId="159" xfId="0" applyFont="1" applyFill="1" applyBorder="1" applyAlignment="1" applyProtection="1">
      <alignment horizontal="center" vertical="top" wrapText="1"/>
      <protection locked="0"/>
    </xf>
    <xf numFmtId="0" fontId="28" fillId="21" borderId="143" xfId="0" applyFont="1" applyFill="1" applyBorder="1" applyAlignment="1" applyProtection="1">
      <alignment horizontal="center" vertical="top" wrapText="1"/>
      <protection locked="0"/>
    </xf>
    <xf numFmtId="0" fontId="28" fillId="21" borderId="156" xfId="0" applyFont="1" applyFill="1" applyBorder="1" applyAlignment="1" applyProtection="1">
      <alignment horizontal="center" vertical="top" wrapText="1"/>
      <protection locked="0"/>
    </xf>
    <xf numFmtId="0" fontId="28" fillId="21" borderId="158" xfId="0" applyFont="1" applyFill="1" applyBorder="1" applyAlignment="1" applyProtection="1">
      <alignment horizontal="center" vertical="top" wrapText="1"/>
      <protection locked="0"/>
    </xf>
    <xf numFmtId="0" fontId="28" fillId="21" borderId="150" xfId="0" applyFont="1" applyFill="1" applyBorder="1" applyAlignment="1" applyProtection="1">
      <alignment horizontal="center" vertical="top" wrapText="1"/>
      <protection locked="0"/>
    </xf>
    <xf numFmtId="0" fontId="28" fillId="21" borderId="42" xfId="0" applyFont="1" applyFill="1" applyBorder="1" applyAlignment="1" applyProtection="1">
      <alignment horizontal="center" vertical="top" wrapText="1"/>
      <protection locked="0"/>
    </xf>
    <xf numFmtId="0" fontId="85" fillId="22" borderId="49" xfId="0" applyFont="1" applyFill="1" applyBorder="1" applyAlignment="1" applyProtection="1">
      <alignment horizontal="center" vertical="center" wrapText="1"/>
      <protection locked="0"/>
    </xf>
    <xf numFmtId="0" fontId="36" fillId="60" borderId="53" xfId="0" applyFont="1" applyFill="1" applyBorder="1" applyAlignment="1" applyProtection="1">
      <alignment horizontal="center" vertical="top" wrapText="1"/>
      <protection locked="0"/>
    </xf>
    <xf numFmtId="0" fontId="36" fillId="60" borderId="49" xfId="0" applyFont="1" applyFill="1" applyBorder="1" applyAlignment="1" applyProtection="1">
      <alignment horizontal="center" vertical="top" wrapText="1"/>
      <protection locked="0"/>
    </xf>
    <xf numFmtId="0" fontId="36" fillId="21" borderId="53" xfId="0" applyFont="1" applyFill="1" applyBorder="1" applyAlignment="1" applyProtection="1">
      <alignment horizontal="center" vertical="top" wrapText="1"/>
      <protection locked="0"/>
    </xf>
    <xf numFmtId="0" fontId="84" fillId="22" borderId="53" xfId="0" applyFont="1" applyFill="1" applyBorder="1" applyAlignment="1" applyProtection="1">
      <alignment horizontal="center" vertical="top" wrapText="1"/>
      <protection locked="0"/>
    </xf>
    <xf numFmtId="0" fontId="33" fillId="22" borderId="53" xfId="0" applyFont="1" applyFill="1" applyBorder="1" applyAlignment="1" applyProtection="1">
      <alignment horizontal="center" vertical="top" wrapText="1"/>
      <protection locked="0"/>
    </xf>
    <xf numFmtId="0" fontId="85" fillId="40" borderId="49" xfId="0" applyFont="1" applyFill="1" applyBorder="1" applyAlignment="1" applyProtection="1">
      <alignment horizontal="center" vertical="top" wrapText="1"/>
      <protection locked="0"/>
    </xf>
    <xf numFmtId="0" fontId="36" fillId="21" borderId="49" xfId="0" applyFont="1" applyFill="1" applyBorder="1" applyAlignment="1" applyProtection="1">
      <alignment horizontal="center" vertical="top" wrapText="1"/>
      <protection locked="0"/>
    </xf>
    <xf numFmtId="0" fontId="85" fillId="22" borderId="53" xfId="0" applyFont="1" applyFill="1" applyBorder="1" applyAlignment="1" applyProtection="1">
      <alignment horizontal="center" vertical="top" wrapText="1"/>
      <protection locked="0"/>
    </xf>
    <xf numFmtId="0" fontId="28" fillId="61" borderId="156" xfId="0" applyFont="1" applyFill="1" applyBorder="1" applyAlignment="1" applyProtection="1">
      <alignment horizontal="center" vertical="center" wrapText="1"/>
      <protection locked="0"/>
    </xf>
    <xf numFmtId="0" fontId="61" fillId="57" borderId="98" xfId="0" applyFont="1" applyFill="1" applyBorder="1" applyAlignment="1" applyProtection="1">
      <alignment horizontal="center" vertical="center" wrapText="1"/>
      <protection locked="0"/>
    </xf>
    <xf numFmtId="0" fontId="61" fillId="0" borderId="183" xfId="0" applyFont="1" applyBorder="1" applyAlignment="1" applyProtection="1">
      <alignment horizontal="center" vertical="center" wrapText="1"/>
      <protection locked="0"/>
    </xf>
    <xf numFmtId="0" fontId="61" fillId="57" borderId="90" xfId="0" applyFont="1" applyFill="1" applyBorder="1" applyAlignment="1" applyProtection="1">
      <alignment horizontal="center" vertical="center" wrapText="1"/>
      <protection locked="0"/>
    </xf>
    <xf numFmtId="0" fontId="61" fillId="57" borderId="186" xfId="0" applyFont="1" applyFill="1" applyBorder="1" applyAlignment="1" applyProtection="1">
      <alignment horizontal="center" vertical="center" wrapText="1"/>
      <protection locked="0"/>
    </xf>
    <xf numFmtId="0" fontId="61" fillId="57" borderId="180" xfId="0" applyFont="1" applyFill="1" applyBorder="1" applyAlignment="1" applyProtection="1">
      <alignment horizontal="center" vertical="center" wrapText="1"/>
      <protection locked="0"/>
    </xf>
    <xf numFmtId="0" fontId="61" fillId="57" borderId="47" xfId="0" applyFont="1" applyFill="1" applyBorder="1" applyAlignment="1" applyProtection="1">
      <alignment horizontal="center" vertical="center" wrapText="1"/>
      <protection locked="0"/>
    </xf>
    <xf numFmtId="0" fontId="61" fillId="2" borderId="136" xfId="0" applyFont="1" applyFill="1" applyBorder="1" applyAlignment="1" applyProtection="1">
      <alignment horizontal="center" vertical="top" wrapText="1"/>
      <protection locked="0"/>
    </xf>
    <xf numFmtId="0" fontId="61" fillId="2" borderId="181" xfId="0" applyFont="1" applyFill="1" applyBorder="1" applyAlignment="1" applyProtection="1">
      <alignment horizontal="center" vertical="top" wrapText="1"/>
      <protection locked="0"/>
    </xf>
    <xf numFmtId="0" fontId="61" fillId="2" borderId="188" xfId="0" applyFont="1" applyFill="1" applyBorder="1" applyAlignment="1" applyProtection="1">
      <alignment horizontal="center" vertical="top" wrapText="1"/>
      <protection locked="0"/>
    </xf>
    <xf numFmtId="0" fontId="91" fillId="0" borderId="86" xfId="0" applyFont="1" applyBorder="1" applyAlignment="1">
      <alignment horizontal="center" vertical="center"/>
    </xf>
    <xf numFmtId="0" fontId="91" fillId="14" borderId="86" xfId="0" applyFont="1" applyFill="1" applyBorder="1" applyAlignment="1">
      <alignment horizontal="center" vertical="center"/>
    </xf>
    <xf numFmtId="0" fontId="29" fillId="0" borderId="117" xfId="0" applyFont="1" applyBorder="1" applyAlignment="1">
      <alignment vertical="center" wrapText="1"/>
    </xf>
    <xf numFmtId="0" fontId="63" fillId="62" borderId="201" xfId="2" applyFont="1" applyFill="1" applyBorder="1" applyAlignment="1">
      <alignment horizontal="center" vertical="center" wrapText="1"/>
    </xf>
    <xf numFmtId="0" fontId="54" fillId="12" borderId="41" xfId="0" applyFont="1" applyFill="1" applyBorder="1" applyAlignment="1" applyProtection="1">
      <alignment horizontal="center" vertical="center" wrapText="1"/>
      <protection locked="0"/>
    </xf>
    <xf numFmtId="0" fontId="54" fillId="2" borderId="42" xfId="0" applyFont="1" applyFill="1" applyBorder="1" applyAlignment="1" applyProtection="1">
      <alignment horizontal="center" vertical="center" wrapText="1"/>
      <protection locked="0"/>
    </xf>
    <xf numFmtId="0" fontId="78" fillId="49" borderId="49" xfId="0" applyFont="1" applyFill="1" applyBorder="1" applyAlignment="1" applyProtection="1">
      <alignment horizontal="center" vertical="center" wrapText="1"/>
      <protection locked="0"/>
    </xf>
    <xf numFmtId="0" fontId="61" fillId="20" borderId="110" xfId="0" applyFont="1" applyFill="1" applyBorder="1" applyAlignment="1" applyProtection="1">
      <alignment horizontal="center" vertical="center" wrapText="1"/>
      <protection locked="0"/>
    </xf>
    <xf numFmtId="0" fontId="61" fillId="52" borderId="201" xfId="2" applyFont="1" applyFill="1" applyBorder="1" applyAlignment="1">
      <alignment horizontal="center" vertical="center" wrapText="1"/>
    </xf>
    <xf numFmtId="0" fontId="61" fillId="51" borderId="201" xfId="2" applyFont="1" applyFill="1" applyBorder="1" applyAlignment="1">
      <alignment horizontal="center" vertical="center" wrapText="1"/>
    </xf>
    <xf numFmtId="0" fontId="61" fillId="63" borderId="201" xfId="2" applyFont="1" applyFill="1" applyBorder="1" applyAlignment="1">
      <alignment horizontal="justify" vertical="center" wrapText="1"/>
    </xf>
    <xf numFmtId="0" fontId="85" fillId="42" borderId="49" xfId="0" applyFont="1" applyFill="1" applyBorder="1" applyAlignment="1" applyProtection="1">
      <alignment horizontal="center" vertical="top" wrapText="1"/>
      <protection locked="0"/>
    </xf>
    <xf numFmtId="0" fontId="67" fillId="21" borderId="201" xfId="2" applyFont="1" applyFill="1" applyBorder="1" applyAlignment="1">
      <alignment horizontal="justify" vertical="center" wrapText="1"/>
    </xf>
    <xf numFmtId="0" fontId="76" fillId="21" borderId="201" xfId="2" applyFont="1" applyFill="1" applyBorder="1" applyAlignment="1">
      <alignment horizontal="justify" vertical="center" wrapText="1"/>
    </xf>
    <xf numFmtId="0" fontId="61" fillId="0" borderId="181" xfId="0" applyFont="1" applyBorder="1" applyAlignment="1" applyProtection="1">
      <alignment horizontal="center" vertical="top" wrapText="1"/>
      <protection locked="0"/>
    </xf>
    <xf numFmtId="0" fontId="61" fillId="21" borderId="103" xfId="0" applyFont="1" applyFill="1" applyBorder="1" applyAlignment="1" applyProtection="1">
      <alignment horizontal="center" vertical="center" wrapText="1"/>
      <protection locked="0"/>
    </xf>
    <xf numFmtId="0" fontId="61" fillId="21" borderId="90" xfId="0" applyFont="1" applyFill="1" applyBorder="1" applyAlignment="1" applyProtection="1">
      <alignment horizontal="center" vertical="center" wrapText="1"/>
      <protection locked="0"/>
    </xf>
    <xf numFmtId="0" fontId="61" fillId="21" borderId="92" xfId="0" applyFont="1" applyFill="1" applyBorder="1" applyAlignment="1" applyProtection="1">
      <alignment horizontal="center" vertical="center" wrapText="1"/>
      <protection locked="0"/>
    </xf>
    <xf numFmtId="0" fontId="93" fillId="0" borderId="52" xfId="0" applyFont="1" applyBorder="1" applyAlignment="1" applyProtection="1">
      <alignment horizontal="center" vertical="center" wrapText="1"/>
      <protection locked="0"/>
    </xf>
    <xf numFmtId="0" fontId="93" fillId="48" borderId="49" xfId="0" applyFont="1" applyFill="1" applyBorder="1" applyAlignment="1" applyProtection="1">
      <alignment horizontal="center" vertical="top" wrapText="1"/>
      <protection locked="0"/>
    </xf>
    <xf numFmtId="0" fontId="93" fillId="48" borderId="52" xfId="0" applyFont="1" applyFill="1" applyBorder="1" applyAlignment="1" applyProtection="1">
      <alignment horizontal="center" vertical="center" wrapText="1"/>
      <protection locked="0"/>
    </xf>
    <xf numFmtId="0" fontId="94" fillId="48" borderId="50" xfId="0" applyFont="1" applyFill="1" applyBorder="1" applyAlignment="1" applyProtection="1">
      <alignment horizontal="center" vertical="center" wrapText="1"/>
      <protection locked="0"/>
    </xf>
    <xf numFmtId="0" fontId="93" fillId="49" borderId="49" xfId="0" applyFont="1" applyFill="1" applyBorder="1" applyAlignment="1" applyProtection="1">
      <alignment horizontal="center" vertical="center" wrapText="1"/>
      <protection locked="0"/>
    </xf>
    <xf numFmtId="0" fontId="33" fillId="48" borderId="50" xfId="0" applyFont="1" applyFill="1" applyBorder="1" applyAlignment="1" applyProtection="1">
      <alignment horizontal="center" vertical="top" wrapText="1"/>
      <protection locked="0"/>
    </xf>
    <xf numFmtId="0" fontId="36" fillId="0" borderId="51" xfId="0" applyFont="1" applyBorder="1" applyAlignment="1" applyProtection="1">
      <alignment horizontal="center" vertical="top" wrapText="1"/>
      <protection locked="0"/>
    </xf>
    <xf numFmtId="0" fontId="85" fillId="21" borderId="49" xfId="0" applyFont="1" applyFill="1" applyBorder="1" applyAlignment="1" applyProtection="1">
      <alignment horizontal="center" vertical="top" wrapText="1"/>
      <protection locked="0"/>
    </xf>
    <xf numFmtId="0" fontId="36" fillId="64" borderId="49" xfId="0" applyFont="1" applyFill="1" applyBorder="1" applyAlignment="1" applyProtection="1">
      <alignment horizontal="center" vertical="center" wrapText="1"/>
      <protection locked="0"/>
    </xf>
    <xf numFmtId="0" fontId="55" fillId="64" borderId="0" xfId="1" applyFont="1" applyFill="1" applyAlignment="1">
      <alignment horizontal="center" vertical="center" wrapText="1"/>
    </xf>
    <xf numFmtId="0" fontId="36" fillId="64" borderId="49" xfId="0" applyFont="1" applyFill="1" applyBorder="1" applyAlignment="1" applyProtection="1">
      <alignment horizontal="center" vertical="top" wrapText="1"/>
      <protection locked="0"/>
    </xf>
    <xf numFmtId="0" fontId="36" fillId="64" borderId="53" xfId="0" applyFont="1" applyFill="1" applyBorder="1" applyAlignment="1" applyProtection="1">
      <alignment horizontal="center" vertical="top" wrapText="1"/>
      <protection locked="0"/>
    </xf>
    <xf numFmtId="0" fontId="61" fillId="65" borderId="98" xfId="0" applyFont="1" applyFill="1" applyBorder="1" applyAlignment="1" applyProtection="1">
      <alignment horizontal="center" vertical="center" wrapText="1"/>
      <protection locked="0"/>
    </xf>
    <xf numFmtId="0" fontId="67" fillId="65" borderId="98" xfId="0" applyFont="1" applyFill="1" applyBorder="1" applyAlignment="1" applyProtection="1">
      <alignment horizontal="center" vertical="center" wrapText="1"/>
      <protection locked="0"/>
    </xf>
    <xf numFmtId="0" fontId="61" fillId="65" borderId="110" xfId="0" applyFont="1" applyFill="1" applyBorder="1" applyAlignment="1" applyProtection="1">
      <alignment horizontal="center" vertical="center" wrapText="1"/>
      <protection locked="0"/>
    </xf>
    <xf numFmtId="0" fontId="61" fillId="65" borderId="136" xfId="0" applyFont="1" applyFill="1" applyBorder="1" applyAlignment="1" applyProtection="1">
      <alignment horizontal="center" vertical="center" wrapText="1"/>
      <protection locked="0"/>
    </xf>
    <xf numFmtId="0" fontId="32" fillId="15" borderId="61" xfId="0" applyFont="1" applyFill="1" applyBorder="1" applyAlignment="1">
      <alignment horizontal="center" vertical="center" wrapText="1"/>
    </xf>
    <xf numFmtId="0" fontId="32" fillId="15" borderId="62" xfId="0" applyFont="1" applyFill="1" applyBorder="1" applyAlignment="1">
      <alignment horizontal="center" vertical="center" wrapText="1"/>
    </xf>
    <xf numFmtId="0" fontId="38" fillId="15" borderId="62" xfId="0" applyFont="1" applyFill="1" applyBorder="1" applyAlignment="1">
      <alignment horizontal="center" vertical="center" wrapText="1"/>
    </xf>
    <xf numFmtId="0" fontId="35" fillId="15" borderId="62" xfId="0" applyFont="1" applyFill="1" applyBorder="1" applyAlignment="1">
      <alignment horizontal="center" vertical="center" wrapText="1"/>
    </xf>
    <xf numFmtId="0" fontId="34" fillId="15" borderId="62" xfId="0" applyFont="1" applyFill="1" applyBorder="1" applyAlignment="1">
      <alignment horizontal="center" vertical="center" wrapText="1"/>
    </xf>
    <xf numFmtId="0" fontId="32" fillId="8" borderId="61" xfId="0" applyFont="1" applyFill="1" applyBorder="1" applyAlignment="1">
      <alignment horizontal="center" vertical="center" wrapText="1"/>
    </xf>
    <xf numFmtId="0" fontId="32" fillId="8" borderId="62" xfId="0" applyFont="1" applyFill="1" applyBorder="1" applyAlignment="1">
      <alignment horizontal="center" vertical="center" wrapText="1"/>
    </xf>
    <xf numFmtId="0" fontId="38" fillId="8" borderId="62" xfId="0" applyFont="1" applyFill="1" applyBorder="1" applyAlignment="1">
      <alignment horizontal="center" vertical="center" wrapText="1"/>
    </xf>
    <xf numFmtId="0" fontId="35" fillId="8" borderId="62" xfId="0" applyFont="1" applyFill="1" applyBorder="1" applyAlignment="1">
      <alignment horizontal="center" vertical="center" wrapText="1"/>
    </xf>
    <xf numFmtId="0" fontId="48" fillId="6" borderId="68" xfId="0" applyFont="1" applyFill="1" applyBorder="1" applyAlignment="1">
      <alignment horizontal="center" vertical="center" wrapText="1"/>
    </xf>
    <xf numFmtId="0" fontId="55" fillId="8" borderId="62" xfId="0" applyFont="1" applyFill="1" applyBorder="1" applyAlignment="1">
      <alignment horizontal="center" vertical="center" wrapText="1"/>
    </xf>
    <xf numFmtId="0" fontId="8" fillId="8" borderId="75" xfId="0" applyFont="1" applyFill="1" applyBorder="1" applyAlignment="1">
      <alignment horizontal="center" vertical="center" wrapText="1"/>
    </xf>
    <xf numFmtId="0" fontId="8" fillId="8" borderId="30" xfId="0" applyFont="1" applyFill="1" applyBorder="1" applyAlignment="1">
      <alignment horizontal="left" vertical="center" wrapText="1"/>
    </xf>
    <xf numFmtId="0" fontId="12" fillId="0" borderId="0" xfId="0" applyFont="1" applyAlignment="1">
      <alignment horizontal="center"/>
    </xf>
    <xf numFmtId="0" fontId="20" fillId="0" borderId="85" xfId="0" applyFont="1" applyBorder="1" applyAlignment="1">
      <alignment horizontal="center" vertical="center" wrapText="1"/>
    </xf>
    <xf numFmtId="0" fontId="50" fillId="8" borderId="30" xfId="0" applyFont="1" applyFill="1" applyBorder="1" applyAlignment="1">
      <alignment horizontal="left" vertical="center" wrapText="1"/>
    </xf>
    <xf numFmtId="0" fontId="48" fillId="6" borderId="72" xfId="0" applyFont="1" applyFill="1" applyBorder="1" applyAlignment="1">
      <alignment horizontal="center" wrapText="1"/>
    </xf>
    <xf numFmtId="0" fontId="61" fillId="28" borderId="211" xfId="2" applyFont="1" applyFill="1" applyBorder="1" applyAlignment="1">
      <alignment horizontal="center" vertical="center" wrapText="1"/>
    </xf>
    <xf numFmtId="0" fontId="61" fillId="28" borderId="0" xfId="2" applyFont="1" applyFill="1" applyAlignment="1">
      <alignment horizontal="center" vertical="center" wrapText="1"/>
    </xf>
    <xf numFmtId="0" fontId="61" fillId="28" borderId="93" xfId="2" applyFont="1" applyFill="1" applyBorder="1" applyAlignment="1">
      <alignment horizontal="center" vertical="center" wrapText="1"/>
    </xf>
    <xf numFmtId="0" fontId="61" fillId="28" borderId="230" xfId="2" applyFont="1" applyFill="1" applyBorder="1" applyAlignment="1">
      <alignment horizontal="center" vertical="center" wrapText="1"/>
    </xf>
    <xf numFmtId="0" fontId="61" fillId="2" borderId="136" xfId="0" applyFont="1" applyFill="1" applyBorder="1" applyAlignment="1" applyProtection="1">
      <alignment horizontal="center" vertical="center" wrapText="1"/>
      <protection locked="0"/>
    </xf>
    <xf numFmtId="0" fontId="61" fillId="2" borderId="206" xfId="0" applyFont="1" applyFill="1" applyBorder="1" applyAlignment="1" applyProtection="1">
      <alignment horizontal="center" vertical="center" wrapText="1"/>
      <protection locked="0"/>
    </xf>
    <xf numFmtId="0" fontId="61" fillId="32" borderId="210" xfId="2" applyFont="1" applyFill="1" applyBorder="1" applyAlignment="1">
      <alignment horizontal="center" vertical="center" wrapText="1"/>
    </xf>
    <xf numFmtId="0" fontId="61" fillId="29" borderId="175" xfId="2" applyFont="1" applyFill="1" applyBorder="1" applyAlignment="1">
      <alignment horizontal="center" vertical="center" wrapText="1"/>
    </xf>
    <xf numFmtId="0" fontId="61" fillId="28" borderId="175" xfId="2" applyFont="1" applyFill="1" applyBorder="1" applyAlignment="1">
      <alignment horizontal="center" vertical="center" wrapText="1"/>
    </xf>
    <xf numFmtId="0" fontId="61" fillId="32" borderId="211" xfId="2" applyFont="1" applyFill="1" applyBorder="1" applyAlignment="1">
      <alignment horizontal="center" vertical="center" wrapText="1"/>
    </xf>
    <xf numFmtId="0" fontId="61" fillId="35" borderId="175" xfId="2" applyFont="1" applyFill="1" applyBorder="1" applyAlignment="1">
      <alignment horizontal="center" vertical="center" wrapText="1"/>
    </xf>
    <xf numFmtId="0" fontId="66" fillId="2" borderId="175" xfId="2" applyFont="1" applyFill="1" applyBorder="1" applyAlignment="1">
      <alignment horizontal="center" vertical="center" wrapText="1"/>
    </xf>
    <xf numFmtId="0" fontId="66" fillId="2" borderId="0" xfId="2" applyFont="1" applyFill="1" applyAlignment="1">
      <alignment horizontal="center" vertical="center" wrapText="1"/>
    </xf>
    <xf numFmtId="0" fontId="66" fillId="2" borderId="229" xfId="2" applyFont="1" applyFill="1" applyBorder="1" applyAlignment="1">
      <alignment horizontal="center" vertical="center" wrapText="1"/>
    </xf>
    <xf numFmtId="0" fontId="61" fillId="2" borderId="135" xfId="0" applyFont="1" applyFill="1" applyBorder="1" applyAlignment="1">
      <alignment horizontal="center" vertical="center" wrapText="1"/>
    </xf>
    <xf numFmtId="0" fontId="61" fillId="2" borderId="96" xfId="0" applyFont="1" applyFill="1" applyBorder="1" applyAlignment="1">
      <alignment horizontal="center" vertical="center" wrapText="1"/>
    </xf>
    <xf numFmtId="1" fontId="61" fillId="2" borderId="108" xfId="0" applyNumberFormat="1" applyFont="1" applyFill="1" applyBorder="1" applyAlignment="1">
      <alignment horizontal="center" vertical="center" wrapText="1"/>
    </xf>
    <xf numFmtId="20" fontId="61" fillId="2" borderId="109" xfId="0" applyNumberFormat="1" applyFont="1" applyFill="1" applyBorder="1" applyAlignment="1" applyProtection="1">
      <alignment horizontal="center" vertical="center" wrapText="1"/>
      <protection locked="0"/>
    </xf>
    <xf numFmtId="0" fontId="61" fillId="2" borderId="89" xfId="0" applyFont="1" applyFill="1" applyBorder="1" applyAlignment="1" applyProtection="1">
      <alignment horizontal="center" vertical="center" wrapText="1"/>
      <protection locked="0"/>
    </xf>
    <xf numFmtId="0" fontId="61" fillId="5" borderId="135" xfId="0" applyFont="1" applyFill="1" applyBorder="1" applyAlignment="1">
      <alignment horizontal="center" vertical="center" wrapText="1"/>
    </xf>
    <xf numFmtId="0" fontId="61" fillId="5" borderId="96" xfId="0" applyFont="1" applyFill="1" applyBorder="1" applyAlignment="1">
      <alignment horizontal="center" vertical="center" wrapText="1"/>
    </xf>
    <xf numFmtId="0" fontId="61" fillId="5" borderId="97" xfId="0" applyFont="1" applyFill="1" applyBorder="1" applyAlignment="1">
      <alignment horizontal="center" vertical="center" wrapText="1"/>
    </xf>
    <xf numFmtId="20" fontId="61" fillId="5" borderId="109" xfId="0" applyNumberFormat="1" applyFont="1" applyFill="1" applyBorder="1" applyAlignment="1" applyProtection="1">
      <alignment horizontal="center" vertical="center" wrapText="1"/>
      <protection locked="0"/>
    </xf>
    <xf numFmtId="0" fontId="61" fillId="5" borderId="89" xfId="0" applyFont="1" applyFill="1" applyBorder="1" applyAlignment="1" applyProtection="1">
      <alignment horizontal="center" vertical="center" wrapText="1"/>
      <protection locked="0"/>
    </xf>
    <xf numFmtId="0" fontId="61" fillId="26" borderId="135" xfId="0" applyFont="1" applyFill="1" applyBorder="1" applyAlignment="1">
      <alignment horizontal="center" vertical="center" wrapText="1"/>
    </xf>
    <xf numFmtId="0" fontId="61" fillId="2" borderId="177" xfId="0" applyFont="1" applyFill="1" applyBorder="1" applyAlignment="1" applyProtection="1">
      <alignment horizontal="center" vertical="center" wrapText="1"/>
      <protection locked="0"/>
    </xf>
    <xf numFmtId="0" fontId="61" fillId="13" borderId="113" xfId="0" applyFont="1" applyFill="1" applyBorder="1" applyAlignment="1">
      <alignment horizontal="center" vertical="center" wrapText="1"/>
    </xf>
    <xf numFmtId="0" fontId="61" fillId="13" borderId="212" xfId="0" applyFont="1" applyFill="1" applyBorder="1" applyAlignment="1">
      <alignment horizontal="center" vertical="center" wrapText="1"/>
    </xf>
    <xf numFmtId="0" fontId="61" fillId="2" borderId="95" xfId="0" applyFont="1" applyFill="1" applyBorder="1" applyAlignment="1">
      <alignment horizontal="center" vertical="center" wrapText="1"/>
    </xf>
    <xf numFmtId="0" fontId="61" fillId="27" borderId="135" xfId="0" applyFont="1" applyFill="1" applyBorder="1" applyAlignment="1">
      <alignment horizontal="center" vertical="center" wrapText="1"/>
    </xf>
    <xf numFmtId="20" fontId="61" fillId="5" borderId="97" xfId="0" applyNumberFormat="1" applyFont="1" applyFill="1" applyBorder="1" applyAlignment="1" applyProtection="1">
      <alignment horizontal="center" vertical="center" wrapText="1"/>
      <protection locked="0"/>
    </xf>
    <xf numFmtId="0" fontId="61" fillId="5" borderId="136" xfId="0" applyFont="1" applyFill="1" applyBorder="1" applyAlignment="1" applyProtection="1">
      <alignment horizontal="center" vertical="center" wrapText="1"/>
      <protection locked="0"/>
    </xf>
    <xf numFmtId="0" fontId="76" fillId="2" borderId="135" xfId="0" applyFont="1" applyFill="1" applyBorder="1" applyAlignment="1">
      <alignment horizontal="center" vertical="center" wrapText="1"/>
    </xf>
    <xf numFmtId="0" fontId="68" fillId="5" borderId="97" xfId="0" applyFont="1" applyFill="1" applyBorder="1" applyAlignment="1">
      <alignment horizontal="center" vertical="center" wrapText="1"/>
    </xf>
    <xf numFmtId="1" fontId="67" fillId="2" borderId="108" xfId="0" applyNumberFormat="1" applyFont="1" applyFill="1" applyBorder="1" applyAlignment="1">
      <alignment horizontal="center" vertical="center" wrapText="1"/>
    </xf>
    <xf numFmtId="1" fontId="67" fillId="5" borderId="108" xfId="0" applyNumberFormat="1" applyFont="1" applyFill="1" applyBorder="1" applyAlignment="1">
      <alignment horizontal="center" vertical="center" wrapText="1"/>
    </xf>
    <xf numFmtId="0" fontId="61" fillId="20" borderId="96" xfId="0" applyFont="1" applyFill="1" applyBorder="1" applyAlignment="1">
      <alignment horizontal="center" vertical="center" wrapText="1"/>
    </xf>
    <xf numFmtId="0" fontId="61" fillId="20" borderId="97" xfId="0" applyFont="1" applyFill="1" applyBorder="1" applyAlignment="1">
      <alignment horizontal="center" vertical="center" wrapText="1"/>
    </xf>
    <xf numFmtId="1" fontId="61" fillId="20" borderId="108" xfId="0" applyNumberFormat="1" applyFont="1" applyFill="1" applyBorder="1" applyAlignment="1">
      <alignment horizontal="center" vertical="center" wrapText="1"/>
    </xf>
    <xf numFmtId="0" fontId="70" fillId="5" borderId="97" xfId="0" applyFont="1" applyFill="1" applyBorder="1" applyAlignment="1">
      <alignment horizontal="center" vertical="center" wrapText="1"/>
    </xf>
    <xf numFmtId="1" fontId="70" fillId="2" borderId="108" xfId="0" applyNumberFormat="1" applyFont="1" applyFill="1" applyBorder="1" applyAlignment="1">
      <alignment horizontal="center" vertical="center" wrapText="1"/>
    </xf>
    <xf numFmtId="1" fontId="66" fillId="2" borderId="108" xfId="0" applyNumberFormat="1" applyFont="1" applyFill="1" applyBorder="1" applyAlignment="1">
      <alignment horizontal="center" vertical="center" wrapText="1"/>
    </xf>
    <xf numFmtId="0" fontId="66" fillId="5" borderId="97" xfId="0" applyFont="1" applyFill="1" applyBorder="1" applyAlignment="1">
      <alignment horizontal="center" vertical="center" wrapText="1"/>
    </xf>
    <xf numFmtId="0" fontId="66" fillId="5" borderId="96" xfId="0" applyFont="1" applyFill="1" applyBorder="1" applyAlignment="1">
      <alignment horizontal="center" vertical="center" wrapText="1"/>
    </xf>
    <xf numFmtId="20" fontId="61" fillId="2" borderId="97" xfId="0" applyNumberFormat="1" applyFont="1" applyFill="1" applyBorder="1" applyAlignment="1" applyProtection="1">
      <alignment horizontal="center" vertical="center" wrapText="1"/>
      <protection locked="0"/>
    </xf>
    <xf numFmtId="0" fontId="61" fillId="38" borderId="97" xfId="0" applyFont="1" applyFill="1" applyBorder="1" applyAlignment="1">
      <alignment horizontal="center" vertical="center" wrapText="1"/>
    </xf>
    <xf numFmtId="0" fontId="61" fillId="2" borderId="97" xfId="0" applyFont="1" applyFill="1" applyBorder="1" applyAlignment="1">
      <alignment horizontal="center" vertical="center" wrapText="1"/>
    </xf>
    <xf numFmtId="0" fontId="28" fillId="12" borderId="116" xfId="0" applyFont="1" applyFill="1" applyBorder="1" applyAlignment="1">
      <alignment horizontal="center" vertical="center" wrapText="1"/>
    </xf>
    <xf numFmtId="0" fontId="43" fillId="12" borderId="116" xfId="0" applyFont="1" applyFill="1" applyBorder="1" applyAlignment="1">
      <alignment horizontal="center" vertical="center" wrapText="1"/>
    </xf>
    <xf numFmtId="0" fontId="28" fillId="2" borderId="84" xfId="0" applyFont="1" applyFill="1" applyBorder="1" applyAlignment="1">
      <alignment horizontal="center" vertical="center" wrapText="1"/>
    </xf>
    <xf numFmtId="0" fontId="28" fillId="12" borderId="31" xfId="0" applyFont="1" applyFill="1" applyBorder="1" applyAlignment="1" applyProtection="1">
      <alignment horizontal="center" vertical="center" wrapText="1"/>
      <protection locked="0"/>
    </xf>
    <xf numFmtId="0" fontId="28" fillId="12" borderId="32" xfId="0" applyFont="1" applyFill="1" applyBorder="1" applyAlignment="1" applyProtection="1">
      <alignment horizontal="center" vertical="center" wrapText="1"/>
      <protection locked="0"/>
    </xf>
    <xf numFmtId="0" fontId="28" fillId="12" borderId="220" xfId="0" applyFont="1" applyFill="1" applyBorder="1" applyAlignment="1" applyProtection="1">
      <alignment horizontal="center" vertical="center" wrapText="1"/>
      <protection locked="0"/>
    </xf>
    <xf numFmtId="0" fontId="28" fillId="12" borderId="131" xfId="0" applyFont="1" applyFill="1" applyBorder="1" applyAlignment="1" applyProtection="1">
      <alignment horizontal="center" vertical="center" wrapText="1"/>
      <protection locked="0"/>
    </xf>
    <xf numFmtId="0" fontId="28" fillId="12" borderId="37" xfId="0" applyFont="1" applyFill="1" applyBorder="1" applyAlignment="1" applyProtection="1">
      <alignment horizontal="center" vertical="center" wrapText="1"/>
      <protection locked="0"/>
    </xf>
    <xf numFmtId="0" fontId="42" fillId="2" borderId="116" xfId="0" applyFont="1" applyFill="1" applyBorder="1" applyAlignment="1" applyProtection="1">
      <alignment horizontal="center" vertical="center" wrapText="1"/>
      <protection locked="0"/>
    </xf>
    <xf numFmtId="0" fontId="42" fillId="2" borderId="223" xfId="0" applyFont="1" applyFill="1" applyBorder="1" applyAlignment="1" applyProtection="1">
      <alignment horizontal="center" vertical="center" wrapText="1"/>
      <protection locked="0"/>
    </xf>
    <xf numFmtId="0" fontId="28" fillId="2" borderId="32" xfId="0" applyFont="1" applyFill="1" applyBorder="1" applyAlignment="1" applyProtection="1">
      <alignment horizontal="center" vertical="center" wrapText="1"/>
      <protection locked="0"/>
    </xf>
    <xf numFmtId="0" fontId="28" fillId="2" borderId="134" xfId="0" applyFont="1" applyFill="1" applyBorder="1" applyAlignment="1" applyProtection="1">
      <alignment horizontal="center" vertical="center" wrapText="1"/>
      <protection locked="0"/>
    </xf>
    <xf numFmtId="0" fontId="28" fillId="2" borderId="43" xfId="0" applyFont="1" applyFill="1" applyBorder="1" applyAlignment="1" applyProtection="1">
      <alignment horizontal="center" vertical="center" wrapText="1"/>
      <protection locked="0"/>
    </xf>
    <xf numFmtId="0" fontId="28" fillId="12" borderId="84" xfId="0" applyFont="1" applyFill="1" applyBorder="1" applyAlignment="1">
      <alignment horizontal="center" vertical="center" wrapText="1"/>
    </xf>
    <xf numFmtId="0" fontId="43" fillId="2" borderId="116" xfId="0" applyFont="1" applyFill="1" applyBorder="1" applyAlignment="1">
      <alignment horizontal="center" vertical="center" wrapText="1"/>
    </xf>
    <xf numFmtId="0" fontId="28" fillId="2" borderId="116" xfId="0" applyFont="1" applyFill="1" applyBorder="1" applyAlignment="1">
      <alignment horizontal="center" vertical="center" wrapText="1"/>
    </xf>
    <xf numFmtId="0" fontId="37" fillId="12" borderId="173" xfId="0" applyFont="1" applyFill="1" applyBorder="1" applyAlignment="1">
      <alignment horizontal="center" vertical="center" wrapText="1"/>
    </xf>
    <xf numFmtId="0" fontId="37" fillId="12" borderId="228" xfId="0" applyFont="1" applyFill="1" applyBorder="1" applyAlignment="1">
      <alignment horizontal="center" vertical="center" wrapText="1"/>
    </xf>
    <xf numFmtId="0" fontId="28" fillId="2" borderId="217" xfId="0" applyFont="1" applyFill="1" applyBorder="1" applyAlignment="1">
      <alignment horizontal="center" vertical="center" wrapText="1"/>
    </xf>
    <xf numFmtId="0" fontId="28" fillId="2" borderId="162" xfId="0" applyFont="1" applyFill="1" applyBorder="1" applyAlignment="1" applyProtection="1">
      <alignment horizontal="center" vertical="center" wrapText="1"/>
      <protection locked="0"/>
    </xf>
    <xf numFmtId="0" fontId="28" fillId="12" borderId="217" xfId="0" applyFont="1" applyFill="1" applyBorder="1" applyAlignment="1">
      <alignment horizontal="center" vertical="center" wrapText="1"/>
    </xf>
    <xf numFmtId="0" fontId="28" fillId="2" borderId="133" xfId="0" applyFont="1" applyFill="1" applyBorder="1" applyAlignment="1">
      <alignment horizontal="center" vertical="center" wrapText="1"/>
    </xf>
    <xf numFmtId="0" fontId="43" fillId="2" borderId="115" xfId="0" applyFont="1" applyFill="1" applyBorder="1" applyAlignment="1">
      <alignment horizontal="center" vertical="center" wrapText="1"/>
    </xf>
    <xf numFmtId="0" fontId="39" fillId="2" borderId="115" xfId="0" applyFont="1" applyFill="1" applyBorder="1" applyAlignment="1">
      <alignment horizontal="center" vertical="center" wrapText="1"/>
    </xf>
    <xf numFmtId="20" fontId="33" fillId="2" borderId="115" xfId="0" applyNumberFormat="1" applyFont="1" applyFill="1" applyBorder="1" applyAlignment="1" applyProtection="1">
      <alignment horizontal="center" vertical="center" wrapText="1"/>
      <protection locked="0"/>
    </xf>
    <xf numFmtId="20" fontId="33" fillId="2" borderId="114" xfId="0" applyNumberFormat="1" applyFont="1" applyFill="1" applyBorder="1" applyAlignment="1" applyProtection="1">
      <alignment horizontal="center" vertical="center" wrapText="1"/>
      <protection locked="0"/>
    </xf>
    <xf numFmtId="0" fontId="33" fillId="2" borderId="114" xfId="0" applyFont="1" applyFill="1" applyBorder="1" applyAlignment="1" applyProtection="1">
      <alignment horizontal="center" vertical="center" wrapText="1"/>
      <protection locked="0"/>
    </xf>
    <xf numFmtId="0" fontId="33" fillId="14" borderId="114" xfId="0" applyFont="1" applyFill="1" applyBorder="1" applyAlignment="1" applyProtection="1">
      <alignment horizontal="center" vertical="center" wrapText="1"/>
      <protection locked="0"/>
    </xf>
    <xf numFmtId="0" fontId="33" fillId="14" borderId="115" xfId="0" applyFont="1" applyFill="1" applyBorder="1" applyAlignment="1" applyProtection="1">
      <alignment horizontal="center" vertical="center" wrapText="1"/>
      <protection locked="0"/>
    </xf>
    <xf numFmtId="0" fontId="39" fillId="14" borderId="115" xfId="0" applyFont="1" applyFill="1" applyBorder="1" applyAlignment="1">
      <alignment horizontal="center" vertical="center" wrapText="1"/>
    </xf>
    <xf numFmtId="0" fontId="43" fillId="14" borderId="115" xfId="0" applyFont="1" applyFill="1" applyBorder="1" applyAlignment="1">
      <alignment horizontal="center" vertical="center" wrapText="1"/>
    </xf>
    <xf numFmtId="0" fontId="57" fillId="14" borderId="130" xfId="0" applyFont="1" applyFill="1" applyBorder="1" applyAlignment="1">
      <alignment horizontal="center" vertical="center" wrapText="1"/>
    </xf>
    <xf numFmtId="0" fontId="39" fillId="22" borderId="115" xfId="0" applyFont="1" applyFill="1" applyBorder="1" applyAlignment="1">
      <alignment horizontal="center" vertical="center" wrapText="1"/>
    </xf>
    <xf numFmtId="0" fontId="28" fillId="27" borderId="130" xfId="0" applyFont="1" applyFill="1" applyBorder="1" applyAlignment="1">
      <alignment horizontal="center" vertical="center" wrapText="1"/>
    </xf>
    <xf numFmtId="0" fontId="43" fillId="27" borderId="115" xfId="0" applyFont="1" applyFill="1" applyBorder="1" applyAlignment="1">
      <alignment horizontal="center" vertical="center" wrapText="1"/>
    </xf>
    <xf numFmtId="0" fontId="39" fillId="27" borderId="115" xfId="0" applyFont="1" applyFill="1" applyBorder="1" applyAlignment="1">
      <alignment horizontal="center" vertical="center" wrapText="1"/>
    </xf>
    <xf numFmtId="0" fontId="28" fillId="27" borderId="133" xfId="0" applyFont="1" applyFill="1" applyBorder="1" applyAlignment="1">
      <alignment horizontal="center" vertical="center" wrapText="1"/>
    </xf>
    <xf numFmtId="0" fontId="28" fillId="36" borderId="130" xfId="0" applyFont="1" applyFill="1" applyBorder="1" applyAlignment="1">
      <alignment horizontal="center" vertical="center" wrapText="1"/>
    </xf>
    <xf numFmtId="0" fontId="43" fillId="36" borderId="115" xfId="0" applyFont="1" applyFill="1" applyBorder="1" applyAlignment="1">
      <alignment horizontal="center" vertical="center" wrapText="1"/>
    </xf>
    <xf numFmtId="0" fontId="39" fillId="36" borderId="115" xfId="0" applyFont="1" applyFill="1" applyBorder="1" applyAlignment="1">
      <alignment horizontal="center" vertical="center" wrapText="1"/>
    </xf>
    <xf numFmtId="0" fontId="49" fillId="19" borderId="113" xfId="0" applyFont="1" applyFill="1" applyBorder="1" applyAlignment="1">
      <alignment horizontal="center" vertical="center" wrapText="1"/>
    </xf>
    <xf numFmtId="0" fontId="48" fillId="42" borderId="133" xfId="0" applyFont="1" applyFill="1" applyBorder="1" applyAlignment="1">
      <alignment horizontal="center" vertical="center" wrapText="1"/>
    </xf>
    <xf numFmtId="0" fontId="49" fillId="42" borderId="115" xfId="0" applyFont="1" applyFill="1" applyBorder="1" applyAlignment="1">
      <alignment horizontal="center" vertical="center" wrapText="1"/>
    </xf>
    <xf numFmtId="0" fontId="40" fillId="42" borderId="115" xfId="0" applyFont="1" applyFill="1" applyBorder="1" applyAlignment="1">
      <alignment horizontal="center" vertical="center" wrapText="1"/>
    </xf>
    <xf numFmtId="0" fontId="28" fillId="41" borderId="130" xfId="0" applyFont="1" applyFill="1" applyBorder="1" applyAlignment="1">
      <alignment horizontal="center" vertical="center" wrapText="1"/>
    </xf>
    <xf numFmtId="0" fontId="43" fillId="41" borderId="115" xfId="0" applyFont="1" applyFill="1" applyBorder="1" applyAlignment="1">
      <alignment horizontal="center" vertical="center" wrapText="1"/>
    </xf>
    <xf numFmtId="0" fontId="39" fillId="41" borderId="115" xfId="0" applyFont="1" applyFill="1" applyBorder="1" applyAlignment="1">
      <alignment horizontal="center" vertical="center" wrapText="1"/>
    </xf>
    <xf numFmtId="0" fontId="28" fillId="41" borderId="133" xfId="0" applyFont="1" applyFill="1" applyBorder="1" applyAlignment="1">
      <alignment horizontal="center" vertical="center" wrapText="1"/>
    </xf>
    <xf numFmtId="0" fontId="28" fillId="20" borderId="133" xfId="0" applyFont="1" applyFill="1" applyBorder="1" applyAlignment="1">
      <alignment horizontal="center" vertical="center" wrapText="1"/>
    </xf>
    <xf numFmtId="0" fontId="43" fillId="20" borderId="115" xfId="0" applyFont="1" applyFill="1" applyBorder="1" applyAlignment="1">
      <alignment horizontal="center" vertical="center" wrapText="1"/>
    </xf>
    <xf numFmtId="0" fontId="39" fillId="20" borderId="115" xfId="0" applyFont="1" applyFill="1" applyBorder="1" applyAlignment="1">
      <alignment horizontal="center" vertical="center" wrapText="1"/>
    </xf>
    <xf numFmtId="0" fontId="28" fillId="20" borderId="130" xfId="0" applyFont="1" applyFill="1" applyBorder="1" applyAlignment="1">
      <alignment horizontal="center" vertical="center" wrapText="1"/>
    </xf>
    <xf numFmtId="0" fontId="28" fillId="14" borderId="130" xfId="0" applyFont="1" applyFill="1" applyBorder="1" applyAlignment="1">
      <alignment horizontal="center" vertical="center" wrapText="1"/>
    </xf>
    <xf numFmtId="0" fontId="28" fillId="33" borderId="133" xfId="0" applyFont="1" applyFill="1" applyBorder="1" applyAlignment="1">
      <alignment horizontal="center" vertical="center" wrapText="1"/>
    </xf>
    <xf numFmtId="0" fontId="43" fillId="33" borderId="115" xfId="0" applyFont="1" applyFill="1" applyBorder="1" applyAlignment="1">
      <alignment horizontal="center" vertical="center" wrapText="1"/>
    </xf>
    <xf numFmtId="0" fontId="39" fillId="33" borderId="115" xfId="0" applyFont="1" applyFill="1" applyBorder="1" applyAlignment="1">
      <alignment horizontal="center" vertical="center" wrapText="1"/>
    </xf>
    <xf numFmtId="0" fontId="59" fillId="64" borderId="114" xfId="0" applyFont="1" applyFill="1" applyBorder="1" applyAlignment="1" applyProtection="1">
      <alignment horizontal="center" vertical="center" wrapText="1"/>
      <protection locked="0"/>
    </xf>
    <xf numFmtId="0" fontId="57" fillId="27" borderId="130" xfId="0" applyFont="1" applyFill="1" applyBorder="1" applyAlignment="1">
      <alignment horizontal="center" vertical="center" wrapText="1"/>
    </xf>
    <xf numFmtId="0" fontId="57" fillId="33" borderId="130" xfId="0" applyFont="1" applyFill="1" applyBorder="1" applyAlignment="1">
      <alignment horizontal="center" vertical="center" wrapText="1"/>
    </xf>
    <xf numFmtId="0" fontId="28" fillId="18" borderId="169" xfId="0" applyFont="1" applyFill="1" applyBorder="1" applyAlignment="1">
      <alignment horizontal="center" vertical="center" wrapText="1"/>
    </xf>
    <xf numFmtId="0" fontId="43" fillId="18" borderId="139" xfId="0" applyFont="1" applyFill="1" applyBorder="1" applyAlignment="1">
      <alignment horizontal="center" vertical="center" wrapText="1"/>
    </xf>
    <xf numFmtId="0" fontId="28" fillId="18" borderId="138" xfId="0" applyFont="1" applyFill="1" applyBorder="1" applyAlignment="1">
      <alignment horizontal="center" vertical="center" wrapText="1"/>
    </xf>
    <xf numFmtId="0" fontId="28" fillId="18" borderId="148" xfId="0" applyFont="1" applyFill="1" applyBorder="1" applyAlignment="1" applyProtection="1">
      <alignment horizontal="center" vertical="center" wrapText="1"/>
      <protection locked="0"/>
    </xf>
    <xf numFmtId="0" fontId="28" fillId="18" borderId="151" xfId="0" applyFont="1" applyFill="1" applyBorder="1" applyAlignment="1" applyProtection="1">
      <alignment horizontal="center" vertical="center" wrapText="1"/>
      <protection locked="0"/>
    </xf>
    <xf numFmtId="0" fontId="28" fillId="18" borderId="152" xfId="0" applyFont="1" applyFill="1" applyBorder="1" applyAlignment="1" applyProtection="1">
      <alignment horizontal="center" vertical="center" wrapText="1"/>
      <protection locked="0"/>
    </xf>
    <xf numFmtId="0" fontId="28" fillId="2" borderId="169" xfId="0" applyFont="1" applyFill="1" applyBorder="1" applyAlignment="1">
      <alignment horizontal="center" vertical="center" wrapText="1"/>
    </xf>
    <xf numFmtId="0" fontId="43" fillId="2" borderId="137" xfId="0" applyFont="1" applyFill="1" applyBorder="1" applyAlignment="1">
      <alignment horizontal="center" vertical="center" wrapText="1"/>
    </xf>
    <xf numFmtId="0" fontId="28" fillId="2" borderId="137" xfId="0" applyFont="1" applyFill="1" applyBorder="1" applyAlignment="1">
      <alignment horizontal="center" vertical="center" wrapText="1"/>
    </xf>
    <xf numFmtId="0" fontId="28" fillId="2" borderId="137" xfId="0" applyFont="1" applyFill="1" applyBorder="1" applyAlignment="1" applyProtection="1">
      <alignment horizontal="center" vertical="center" wrapText="1"/>
      <protection locked="0"/>
    </xf>
    <xf numFmtId="0" fontId="28" fillId="2" borderId="31" xfId="0" applyFont="1" applyFill="1" applyBorder="1" applyAlignment="1" applyProtection="1">
      <alignment horizontal="center" vertical="center" wrapText="1"/>
      <protection locked="0"/>
    </xf>
    <xf numFmtId="0" fontId="28" fillId="20" borderId="138" xfId="0" applyFont="1" applyFill="1" applyBorder="1" applyAlignment="1">
      <alignment horizontal="center" vertical="center" wrapText="1"/>
    </xf>
    <xf numFmtId="0" fontId="28" fillId="20" borderId="137" xfId="0" applyFont="1" applyFill="1" applyBorder="1" applyAlignment="1">
      <alignment horizontal="center" vertical="center" wrapText="1"/>
    </xf>
    <xf numFmtId="0" fontId="28" fillId="18" borderId="138" xfId="0" applyFont="1" applyFill="1" applyBorder="1" applyAlignment="1" applyProtection="1">
      <alignment horizontal="center" vertical="center" wrapText="1"/>
      <protection locked="0"/>
    </xf>
    <xf numFmtId="0" fontId="28" fillId="18" borderId="140" xfId="0" applyFont="1" applyFill="1" applyBorder="1" applyAlignment="1" applyProtection="1">
      <alignment horizontal="center" vertical="center" wrapText="1"/>
      <protection locked="0"/>
    </xf>
    <xf numFmtId="0" fontId="87" fillId="2" borderId="137" xfId="0" applyFont="1" applyFill="1" applyBorder="1" applyAlignment="1">
      <alignment horizontal="center" vertical="center" wrapText="1"/>
    </xf>
    <xf numFmtId="0" fontId="92" fillId="18" borderId="139" xfId="0" applyFont="1" applyFill="1" applyBorder="1" applyAlignment="1">
      <alignment horizontal="center" vertical="center" wrapText="1"/>
    </xf>
    <xf numFmtId="0" fontId="37" fillId="4" borderId="167" xfId="0" applyFont="1" applyFill="1" applyBorder="1" applyAlignment="1">
      <alignment horizontal="center" vertical="center" wrapText="1"/>
    </xf>
    <xf numFmtId="0" fontId="28" fillId="18" borderId="195" xfId="0" applyFont="1" applyFill="1" applyBorder="1" applyAlignment="1" applyProtection="1">
      <alignment horizontal="center" vertical="center" wrapText="1"/>
      <protection locked="0"/>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15" fillId="0" borderId="12" xfId="0" applyFont="1" applyBorder="1" applyAlignment="1">
      <alignment horizontal="center" vertical="center"/>
    </xf>
    <xf numFmtId="0" fontId="15" fillId="0" borderId="82" xfId="0" applyFont="1" applyBorder="1" applyAlignment="1">
      <alignment horizontal="center" vertical="center"/>
    </xf>
    <xf numFmtId="0" fontId="15" fillId="0" borderId="83" xfId="0" applyFont="1" applyBorder="1" applyAlignment="1">
      <alignment horizontal="center" vertical="center"/>
    </xf>
    <xf numFmtId="0" fontId="13" fillId="2" borderId="0" xfId="0" applyFont="1" applyFill="1" applyAlignment="1">
      <alignment horizontal="center" vertical="center"/>
    </xf>
    <xf numFmtId="0" fontId="42" fillId="3" borderId="172" xfId="0" applyFont="1" applyFill="1" applyBorder="1" applyAlignment="1">
      <alignment horizontal="center" vertical="center"/>
    </xf>
    <xf numFmtId="0" fontId="58" fillId="12" borderId="5" xfId="0" applyFont="1" applyFill="1" applyBorder="1" applyAlignment="1">
      <alignment horizontal="center" vertical="center"/>
    </xf>
    <xf numFmtId="0" fontId="58" fillId="5" borderId="7" xfId="0" applyFont="1" applyFill="1" applyBorder="1" applyAlignment="1">
      <alignment horizontal="center" vertical="center"/>
    </xf>
    <xf numFmtId="0" fontId="58" fillId="4" borderId="174" xfId="0" applyFont="1" applyFill="1" applyBorder="1" applyAlignment="1">
      <alignment horizontal="center" vertical="center"/>
    </xf>
    <xf numFmtId="0" fontId="30" fillId="16" borderId="86" xfId="0" applyFont="1" applyFill="1" applyBorder="1" applyAlignment="1">
      <alignment horizontal="center" vertical="center"/>
    </xf>
    <xf numFmtId="0" fontId="30" fillId="16" borderId="197" xfId="0" applyFont="1" applyFill="1" applyBorder="1" applyAlignment="1">
      <alignment horizontal="center" vertical="center"/>
    </xf>
    <xf numFmtId="0" fontId="28" fillId="3" borderId="0" xfId="0" applyFont="1" applyFill="1" applyAlignment="1">
      <alignment horizontal="center" vertical="center"/>
    </xf>
  </cellXfs>
  <cellStyles count="11">
    <cellStyle name="Millares 2" xfId="7" xr:uid="{5025A8D0-935E-4360-BD04-783C18EB882D}"/>
    <cellStyle name="Normal" xfId="0" builtinId="0"/>
    <cellStyle name="Normal 2" xfId="2" xr:uid="{4FCAEF81-5919-4623-9BC6-C93DFE2DB6D9}"/>
    <cellStyle name="Normal 2 2" xfId="8" xr:uid="{3DF655EC-F8E2-4E5D-A5F0-2BE64B16E909}"/>
    <cellStyle name="Normal 2 3" xfId="5" xr:uid="{AD2A5458-B4C1-4436-8A19-C8C38D063D5F}"/>
    <cellStyle name="Normal 3" xfId="3" xr:uid="{FF2E5947-B665-4E2D-A087-DAB30E21401B}"/>
    <cellStyle name="Normal 3 2" xfId="6" xr:uid="{BEA92F03-CD9F-417F-81D0-8CC89F3E7B52}"/>
    <cellStyle name="Normal 4" xfId="1" xr:uid="{FC32F75D-1BB0-4B0F-AF97-96341744B245}"/>
    <cellStyle name="Normal 4 2" xfId="9" xr:uid="{E5DFE4EB-41F8-40DA-9DF0-BB03AECFE931}"/>
    <cellStyle name="Normal 5" xfId="4" xr:uid="{86B280D3-C861-41F1-BF53-07F0735335EB}"/>
    <cellStyle name="Normal 6" xfId="10" xr:uid="{535C0AF9-961F-4ADF-BCC8-A0A1C4F009F9}"/>
  </cellStyles>
  <dxfs count="4014">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ill>
        <patternFill patternType="solid">
          <fgColor theme="0"/>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ill>
        <patternFill patternType="solid">
          <fgColor theme="0"/>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ill>
        <patternFill patternType="solid">
          <fgColor rgb="FFFFFFFF"/>
          <bgColor rgb="FFFFFFFF"/>
        </patternFill>
      </fill>
    </dxf>
    <dxf>
      <font>
        <b val="0"/>
        <i/>
        <strike val="0"/>
        <color theme="5" tint="-0.24994659260841701"/>
      </font>
      <fill>
        <patternFill>
          <bgColor rgb="FFFF9999"/>
        </patternFill>
      </fill>
    </dxf>
    <dxf>
      <fill>
        <patternFill patternType="solid">
          <fgColor rgb="FFFFFFFF"/>
          <bgColor rgb="FFFFFFFF"/>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ill>
        <patternFill patternType="solid">
          <fgColor rgb="FFFFFFFF"/>
          <bgColor rgb="FFFFFFFF"/>
        </patternFill>
      </fill>
    </dxf>
    <dxf>
      <fill>
        <patternFill patternType="solid">
          <fgColor rgb="FFFFFFFF"/>
          <bgColor rgb="FFFFFFFF"/>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ill>
        <patternFill patternType="solid">
          <fgColor theme="0"/>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ill>
        <patternFill patternType="solid">
          <fgColor theme="0"/>
          <bgColor theme="0"/>
        </patternFill>
      </fill>
    </dxf>
    <dxf>
      <fill>
        <patternFill patternType="solid">
          <fgColor theme="0"/>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ill>
        <patternFill patternType="solid">
          <fgColor theme="0"/>
          <bgColor theme="0"/>
        </patternFill>
      </fill>
    </dxf>
    <dxf>
      <fill>
        <patternFill patternType="solid">
          <fgColor theme="0"/>
          <bgColor theme="0"/>
        </patternFill>
      </fill>
    </dxf>
    <dxf>
      <font>
        <b val="0"/>
        <i/>
        <strike val="0"/>
        <color theme="5" tint="-0.24994659260841701"/>
      </font>
      <fill>
        <patternFill>
          <bgColor rgb="FFFF9999"/>
        </patternFill>
      </fill>
    </dxf>
    <dxf>
      <fill>
        <patternFill patternType="solid">
          <fgColor rgb="FFFFFFFF"/>
          <bgColor rgb="FFFFFFFF"/>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ill>
        <patternFill patternType="solid">
          <fgColor theme="0"/>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ill>
        <patternFill patternType="solid">
          <fgColor theme="0"/>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ill>
        <patternFill patternType="solid">
          <fgColor theme="0"/>
          <bgColor theme="0"/>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color theme="9" tint="0.59996337778862885"/>
      </font>
      <fill>
        <patternFill>
          <bgColor theme="9" tint="0.59996337778862885"/>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ill>
        <patternFill patternType="solid">
          <fgColor theme="0"/>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ill>
        <patternFill patternType="solid">
          <fgColor theme="0"/>
          <bgColor theme="0"/>
        </patternFill>
      </fill>
    </dxf>
    <dxf>
      <fill>
        <patternFill patternType="solid">
          <fgColor theme="0"/>
          <bgColor theme="0"/>
        </patternFill>
      </fill>
    </dxf>
    <dxf>
      <font>
        <b val="0"/>
        <i/>
        <strike val="0"/>
        <color theme="5" tint="-0.24994659260841701"/>
      </font>
      <fill>
        <patternFill>
          <bgColor rgb="FFFF9999"/>
        </patternFill>
      </fill>
    </dxf>
    <dxf>
      <fill>
        <patternFill patternType="solid">
          <fgColor rgb="FFFFFFFF"/>
          <bgColor rgb="FFFFFFFF"/>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ill>
        <patternFill patternType="solid">
          <fgColor rgb="FFFFFFFF"/>
          <bgColor rgb="FFFFFFFF"/>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ill>
        <patternFill patternType="solid">
          <fgColor theme="0"/>
          <bgColor theme="0"/>
        </patternFill>
      </fill>
    </dxf>
    <dxf>
      <font>
        <b val="0"/>
        <i/>
        <strike val="0"/>
        <color theme="5" tint="-0.24994659260841701"/>
      </font>
      <fill>
        <patternFill>
          <bgColor rgb="FFFF9999"/>
        </patternFill>
      </fill>
    </dxf>
    <dxf>
      <fill>
        <patternFill patternType="solid">
          <fgColor theme="0"/>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ont>
        <color theme="9" tint="0.59996337778862885"/>
      </font>
      <fill>
        <patternFill>
          <bgColor theme="9" tint="0.59996337778862885"/>
        </patternFill>
      </fill>
    </dxf>
    <dxf>
      <fill>
        <patternFill patternType="solid">
          <fgColor theme="0"/>
          <bgColor theme="0"/>
        </patternFill>
      </fill>
    </dxf>
    <dxf>
      <fill>
        <patternFill patternType="solid">
          <fgColor rgb="FFFFFFFF"/>
          <bgColor rgb="FFFFFFFF"/>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ill>
        <patternFill patternType="solid">
          <fgColor rgb="FFFFFFFF"/>
          <bgColor rgb="FFFFFFFF"/>
        </patternFill>
      </fill>
    </dxf>
    <dxf>
      <font>
        <b val="0"/>
        <i/>
        <strike val="0"/>
        <color theme="5" tint="-0.24994659260841701"/>
      </font>
      <fill>
        <patternFill>
          <bgColor rgb="FFFF9999"/>
        </patternFill>
      </fill>
    </dxf>
    <dxf>
      <fill>
        <patternFill patternType="solid">
          <fgColor rgb="FFFFFFFF"/>
          <bgColor rgb="FFFFFFFF"/>
        </patternFill>
      </fill>
    </dxf>
    <dxf>
      <fill>
        <patternFill patternType="solid">
          <fgColor theme="0"/>
          <bgColor theme="0"/>
        </patternFill>
      </fill>
    </dxf>
    <dxf>
      <fill>
        <patternFill patternType="solid">
          <fgColor rgb="FFFFFFFF"/>
          <bgColor rgb="FFFFFFFF"/>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ill>
        <patternFill patternType="solid">
          <fgColor theme="0"/>
          <bgColor theme="0"/>
        </patternFill>
      </fill>
    </dxf>
    <dxf>
      <font>
        <b val="0"/>
        <i/>
        <strike val="0"/>
        <color theme="5" tint="-0.24994659260841701"/>
      </font>
      <fill>
        <patternFill>
          <bgColor rgb="FFFF9999"/>
        </patternFill>
      </fill>
    </dxf>
    <dxf>
      <fill>
        <patternFill patternType="solid">
          <fgColor theme="0"/>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ill>
        <patternFill patternType="solid">
          <fgColor theme="0"/>
          <bgColor theme="0"/>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ill>
        <patternFill patternType="solid">
          <fgColor theme="0"/>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ill>
        <patternFill>
          <bgColor theme="9" tint="0.59996337778862885"/>
        </pattern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4" tint="0.79998168889431442"/>
      </font>
      <fill>
        <gradientFill degree="27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4" tint="0.80001220740379042"/>
          </stop>
          <stop position="0.5">
            <color theme="0" tint="-5.0965910824915313E-2"/>
          </stop>
          <stop position="1">
            <color theme="4"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4" tint="0.80001220740379042"/>
          </stop>
          <stop position="0.5">
            <color theme="0" tint="-5.0965910824915313E-2"/>
          </stop>
          <stop position="1">
            <color theme="4" tint="0.8000122074037904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6" tint="0.79998168889431442"/>
      </font>
      <fill>
        <patternFill patternType="solid">
          <fgColor auto="1"/>
          <bgColor theme="0" tint="-4.9989318521683403E-2"/>
        </pattern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90">
          <stop position="0">
            <color theme="0" tint="-5.0965910824915313E-2"/>
          </stop>
          <stop position="1">
            <color theme="8" tint="0.8000122074037904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90">
          <stop position="0">
            <color theme="0" tint="-5.0965910824915313E-2"/>
          </stop>
          <stop position="1">
            <color theme="8" tint="0.80001220740379042"/>
          </stop>
        </gradientFill>
      </fill>
    </dxf>
    <dxf>
      <font>
        <color theme="6" tint="0.79998168889431442"/>
      </font>
      <fill>
        <patternFill patternType="solid">
          <fgColor auto="1"/>
          <bgColor theme="0" tint="-4.9989318521683403E-2"/>
        </patternFill>
      </fill>
    </dxf>
    <dxf>
      <font>
        <color theme="0" tint="-4.9989318521683403E-2"/>
      </font>
      <fill>
        <gradientFill degree="90">
          <stop position="0">
            <color theme="4" tint="0.80001220740379042"/>
          </stop>
          <stop position="0.5">
            <color theme="0" tint="-5.0965910824915313E-2"/>
          </stop>
          <stop position="1">
            <color theme="4" tint="0.80001220740379042"/>
          </stop>
        </gradient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rgb="FFDDEBF7"/>
        </patternFill>
      </fill>
    </dxf>
    <dxf>
      <font>
        <color rgb="FFD20000"/>
      </font>
      <fill>
        <patternFill>
          <bgColor rgb="FFFFE1FF"/>
        </patternFill>
      </fill>
    </dxf>
    <dxf>
      <font>
        <color rgb="FFCC6600"/>
      </font>
      <fill>
        <patternFill>
          <bgColor rgb="FFE7E200"/>
        </patternFill>
      </fill>
    </dxf>
    <dxf>
      <font>
        <color rgb="FFCC6600"/>
      </font>
      <fill>
        <patternFill>
          <bgColor rgb="FFE7E200"/>
        </patternFill>
      </fill>
    </dxf>
    <dxf>
      <font>
        <color rgb="FFD20000"/>
      </font>
      <fill>
        <patternFill>
          <bgColor rgb="FFFFE1FF"/>
        </patternFill>
      </fill>
    </dxf>
    <dxf>
      <font>
        <color rgb="FF00B050"/>
      </font>
      <fill>
        <patternFill patternType="solid">
          <bgColor rgb="FFCDFFEB"/>
        </patternFill>
      </fill>
    </dxf>
    <dxf>
      <font>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val="0"/>
        <color auto="1"/>
      </font>
      <fill>
        <patternFill>
          <bgColor theme="5"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rgb="FF008000"/>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color theme="5" tint="0.79998168889431442"/>
      </font>
      <fill>
        <patternFill>
          <bgColor theme="5" tint="0.79998168889431442"/>
        </patternFill>
      </fill>
    </dxf>
    <dxf>
      <font>
        <color theme="0"/>
      </font>
      <fill>
        <patternFill>
          <bgColor theme="0"/>
        </patternFill>
      </fill>
    </dxf>
    <dxf>
      <font>
        <color theme="5" tint="0.79998168889431442"/>
      </font>
      <fill>
        <patternFill>
          <bgColor theme="5" tint="0.79998168889431442"/>
        </patternFill>
      </fill>
    </dxf>
    <dxf>
      <font>
        <color theme="0"/>
      </font>
      <fill>
        <patternFill>
          <bgColor theme="0"/>
        </patternFill>
      </fill>
    </dxf>
    <dxf>
      <font>
        <color theme="0"/>
      </font>
      <fill>
        <patternFill>
          <bgColor theme="0"/>
        </patternFill>
      </fill>
    </dxf>
    <dxf>
      <fill>
        <patternFill>
          <bgColor theme="5" tint="0.79998168889431442"/>
        </patternFill>
      </fill>
    </dxf>
    <dxf>
      <font>
        <color theme="1"/>
      </font>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rgb="FF008000"/>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7" tint="0.79998168889431442"/>
      </font>
      <fill>
        <patternFill>
          <bgColor theme="7"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5" tint="0.79998168889431442"/>
        </patternFill>
      </fill>
    </dxf>
    <dxf>
      <font>
        <color theme="0"/>
      </font>
      <fill>
        <patternFill>
          <bgColor theme="0"/>
        </patternFill>
      </fill>
    </dxf>
    <dxf>
      <font>
        <color theme="1"/>
      </font>
    </dxf>
    <dxf>
      <font>
        <color theme="1"/>
      </font>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0"/>
      </font>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color theme="0"/>
      </font>
      <fill>
        <patternFill>
          <bgColor theme="0"/>
        </patternFill>
      </fill>
    </dxf>
    <dxf>
      <font>
        <color theme="0"/>
      </font>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0"/>
      </font>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4" tint="0.79998168889431442"/>
      </font>
      <fill>
        <patternFill>
          <bgColor theme="4" tint="0.79998168889431442"/>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0"/>
      </font>
      <fill>
        <patternFill>
          <bgColor theme="0"/>
        </patternFill>
      </fill>
    </dxf>
    <dxf>
      <font>
        <color auto="1"/>
      </font>
      <fill>
        <patternFill>
          <bgColor theme="0"/>
        </patternFill>
      </fill>
    </dxf>
    <dxf>
      <font>
        <color theme="0"/>
      </font>
      <fill>
        <patternFill>
          <bgColor theme="0"/>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auto="1"/>
      </font>
      <fill>
        <patternFill>
          <bgColor theme="0"/>
        </patternFill>
      </fill>
    </dxf>
    <dxf>
      <font>
        <color theme="0"/>
      </font>
      <fill>
        <patternFill>
          <bgColor theme="0"/>
        </patternFill>
      </fill>
    </dxf>
    <dxf>
      <fill>
        <patternFill>
          <bgColor theme="0"/>
        </patternFill>
      </fill>
    </dxf>
    <dxf>
      <font>
        <color theme="4" tint="0.79998168889431442"/>
      </font>
      <fill>
        <patternFill>
          <bgColor theme="4" tint="0.79998168889431442"/>
        </patternFill>
      </fill>
    </dxf>
    <dxf>
      <font>
        <color auto="1"/>
      </font>
      <fill>
        <patternFill>
          <bgColor theme="0"/>
        </patternFill>
      </fill>
    </dxf>
    <dxf>
      <font>
        <color theme="0"/>
      </font>
      <fill>
        <patternFill>
          <bgColor theme="0"/>
        </patternFill>
      </fill>
    </dxf>
    <dxf>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rgb="FF008000"/>
        </patternFill>
      </fill>
    </dxf>
    <dxf>
      <font>
        <b val="0"/>
        <i/>
        <strike val="0"/>
        <color theme="5" tint="-0.24994659260841701"/>
      </font>
      <fill>
        <patternFill>
          <bgColor rgb="FFFF9999"/>
        </patternFill>
      </fill>
    </dxf>
    <dxf>
      <font>
        <color auto="1"/>
      </font>
      <fill>
        <patternFill>
          <bgColor theme="7"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b/>
        <i/>
        <color rgb="FFFFFF00"/>
      </font>
      <fill>
        <patternFill>
          <bgColor rgb="FF008000"/>
        </patternFill>
      </fill>
    </dxf>
    <dxf>
      <font>
        <color theme="7" tint="0.79998168889431442"/>
      </font>
      <fill>
        <patternFill>
          <bgColor theme="7" tint="0.79998168889431442"/>
        </patternFill>
      </fill>
    </dxf>
    <dxf>
      <fill>
        <patternFill>
          <bgColor theme="7" tint="0.79998168889431442"/>
        </patternFill>
      </fill>
    </dxf>
    <dxf>
      <fill>
        <patternFill>
          <bgColor theme="0"/>
        </patternFill>
      </fill>
    </dxf>
    <dxf>
      <font>
        <color theme="7" tint="0.79998168889431442"/>
      </font>
      <fill>
        <patternFill>
          <bgColor theme="7" tint="0.79998168889431442"/>
        </patternFill>
      </fill>
    </dxf>
    <dxf>
      <fill>
        <patternFill>
          <bgColor theme="0"/>
        </patternFill>
      </fill>
    </dxf>
    <dxf>
      <font>
        <b/>
        <i/>
        <color rgb="FFFFFF00"/>
      </font>
      <fill>
        <patternFill>
          <bgColor theme="9" tint="-0.24994659260841701"/>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7" tint="0.79998168889431442"/>
      </font>
      <fill>
        <patternFill>
          <bgColor theme="7" tint="0.79998168889431442"/>
        </patternFill>
      </fill>
    </dxf>
    <dxf>
      <font>
        <color theme="7" tint="0.79998168889431442"/>
      </font>
      <fill>
        <patternFill>
          <bgColor theme="7"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ill>
        <patternFill>
          <bgColor theme="0"/>
        </patternFill>
      </fill>
    </dxf>
    <dxf>
      <fill>
        <patternFill>
          <bgColor theme="7" tint="0.79998168889431442"/>
        </patternFill>
      </fill>
    </dxf>
    <dxf>
      <fill>
        <patternFill>
          <bgColor theme="0"/>
        </patternFill>
      </fill>
    </dxf>
    <dxf>
      <font>
        <color theme="7" tint="0.79998168889431442"/>
      </font>
      <fill>
        <patternFill>
          <bgColor theme="7" tint="0.79998168889431442"/>
        </patternFill>
      </fill>
    </dxf>
    <dxf>
      <fill>
        <patternFill>
          <bgColor theme="0"/>
        </patternFill>
      </fill>
    </dxf>
    <dxf>
      <font>
        <color theme="7" tint="0.79998168889431442"/>
      </font>
      <fill>
        <patternFill>
          <bgColor theme="7" tint="0.79998168889431442"/>
        </patternFill>
      </fill>
    </dxf>
    <dxf>
      <font>
        <color theme="0"/>
      </font>
      <fill>
        <patternFill>
          <bgColor theme="0"/>
        </patternFill>
      </fill>
    </dxf>
  </dxfs>
  <tableStyles count="0" defaultTableStyle="TableStyleMedium2" defaultPivotStyle="PivotStyleLight16"/>
  <colors>
    <mruColors>
      <color rgb="FFCC99FF"/>
      <color rgb="FFFCAE81"/>
      <color rgb="FFFF3300"/>
      <color rgb="FFFFFF00"/>
      <color rgb="FFFEFE96"/>
      <color rgb="FF99DB69"/>
      <color rgb="FFCFF7B2"/>
      <color rgb="FFF0DEFA"/>
      <color rgb="FFD7F5C1"/>
      <color rgb="FFBEE8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person displayName="Carlos Andres Palacios Garcia" id="{CCB60437-3DB0-4892-A6FA-870E50FBE896}" userId="cpalaciosg@sena.edu.co" providerId="PeoplePicker"/>
  <person displayName="Katherin Gutierrez Cardona" id="{D3287E2C-B2F8-4E84-ACA8-A00ED11771BD}" userId="kgutierrezc@sena.edu.co" providerId="PeoplePicker"/>
  <person displayName="Adriana Catherine Lara Illera" id="{B807080E-93A1-48A3-A4C9-70BB9411B910}" userId="S::alarai@sena.edu.co::9ddf51c5-8cff-4852-a9f9-d4604a272e6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15" dT="2026-02-04T14:12:51.20" personId="{B807080E-93A1-48A3-A4C9-70BB9411B910}" id="{F46C68F9-7588-4242-9472-D545D0C7ABC1}">
    <text>@Katherin Gutierrez Cardona @Carlos Andres Palacios Garcia Se ajusta instructor porque pasa de ser contrato a planta Stiven solano, se elimina esta jornada</text>
    <mentions>
      <mention mentionpersonId="{D3287E2C-B2F8-4E84-ACA8-A00ED11771BD}" mentionId="{D84E586F-B10E-4F35-AF91-82DBA2B99CE4}" startIndex="0" length="27"/>
      <mention mentionpersonId="{CCB60437-3DB0-4892-A6FA-870E50FBE896}" mentionId="{22FB1E85-C691-4F71-98E6-8DA94213F737}" startIndex="28" length="30"/>
    </mentions>
  </threadedComment>
  <threadedComment ref="I22" dT="2026-02-04T14:13:12.21" personId="{B807080E-93A1-48A3-A4C9-70BB9411B910}" id="{2768D811-2CA0-451B-972E-E8B41658DAD8}">
    <text>@Katherin Gutierrez Cardona @Carlos Andres Palacios Garcia Se ajusta instructor porque pasa de ser contrato a planta Stiven solano, se elimina esta jornada</text>
  </threadedComment>
  <threadedComment ref="E54" dT="2026-02-04T15:41:43.77" personId="{B807080E-93A1-48A3-A4C9-70BB9411B910}" id="{F0AD3582-4B32-41F1-9E47-200C8714F03B}">
    <text>@Carlos Andres Palacios Garcia hasta 5/03/2026</text>
    <mentions>
      <mention mentionpersonId="{CCB60437-3DB0-4892-A6FA-870E50FBE896}" mentionId="{D934A9E7-17E9-403B-831B-6DA574BB65F1}" startIndex="0" length="30"/>
    </mentions>
  </threadedComment>
  <threadedComment ref="I132" dT="2026-02-04T21:10:06.28" personId="{B807080E-93A1-48A3-A4C9-70BB9411B910}" id="{94A35569-A7ED-4C43-B846-42719166B577}">
    <text>@Katherin Gutierrez Cardona @Carlos Andres Palacios Garcia se ajusta por solicitud de instructor</text>
    <mentions>
      <mention mentionpersonId="{D3287E2C-B2F8-4E84-ACA8-A00ED11771BD}" mentionId="{5B232A8D-07C1-4B53-B884-3B8E4DB9F5EA}" startIndex="0" length="27"/>
      <mention mentionpersonId="{CCB60437-3DB0-4892-A6FA-870E50FBE896}" mentionId="{F342B2D3-EEC5-4733-ABC1-8EDFBDC4ADEF}" startIndex="28" length="30"/>
    </mentions>
  </threadedComment>
  <threadedComment ref="E177" dT="2026-02-02T22:07:43.72" personId="{B807080E-93A1-48A3-A4C9-70BB9411B910}" id="{0F7EF1BC-6B92-4853-87EC-09A6C5834FA6}">
    <text>@Katherin Gutierrez Cardona ajustado Jimmy perea 13: 17</text>
    <mentions>
      <mention mentionpersonId="{D3287E2C-B2F8-4E84-ACA8-A00ED11771BD}" mentionId="{2020C3CD-7124-4AF3-8A60-A88BA679A3C1}" startIndex="0" length="27"/>
    </mentions>
  </threadedComment>
  <threadedComment ref="D195" dT="2026-02-02T17:07:56.07" personId="{B807080E-93A1-48A3-A4C9-70BB9411B910}" id="{0398F4D1-7BDE-4F51-8FB7-DAC6E7B6D724}">
    <text>@Katherin Gutierrez Cardona hola, se hace ajuste en la hora para evitar el cruce</text>
    <mentions>
      <mention mentionpersonId="{D3287E2C-B2F8-4E84-ACA8-A00ED11771BD}" mentionId="{16E7407D-5747-4847-85E0-97CBEF8CF81E}" startIndex="0" length="27"/>
    </mentions>
  </threadedComment>
  <threadedComment ref="F318" dT="2026-02-10T16:39:14.75" personId="{B807080E-93A1-48A3-A4C9-70BB9411B910}" id="{419D701E-B3C4-4075-8B11-5F6FFC2BD8B3}">
    <text>@Katherin Gutierrez Cardona ajustada paula</text>
    <mentions>
      <mention mentionpersonId="{D3287E2C-B2F8-4E84-ACA8-A00ED11771BD}" mentionId="{BF67EF09-7A4A-4330-9894-258B157B9B65}" startIndex="0" length="27"/>
    </mentions>
  </threadedComment>
  <threadedComment ref="G471" dT="2026-02-03T16:37:45.66" personId="{B807080E-93A1-48A3-A4C9-70BB9411B910}" id="{A996603D-AD17-4913-B428-908288D72465}">
    <text>@Katherin Gutierrez Cardona @Carlos Andres Palacios Garcia se hace ajuste en esta jornada instructora nubia se incorpora a programación</text>
    <mentions>
      <mention mentionpersonId="{D3287E2C-B2F8-4E84-ACA8-A00ED11771BD}" mentionId="{52C8EFD2-6D96-4576-9F0D-BC39D469CE41}" startIndex="0" length="27"/>
      <mention mentionpersonId="{CCB60437-3DB0-4892-A6FA-870E50FBE896}" mentionId="{DEF9C416-12F7-41C2-B26E-D1C4BE60BC03}" startIndex="28" length="30"/>
    </mentions>
  </threadedComment>
  <threadedComment ref="E522" dT="2026-02-03T20:39:03.04" personId="{B807080E-93A1-48A3-A4C9-70BB9411B910}" id="{370187B2-F407-4FEF-9AC2-B1CE12AE9185}">
    <text>@Katherin Gutierrez Cardona @Carlos Andres Palacios Garcia se ajusta programación por solicitud de isntructor pasa de lunes 8am a 12m pasa a 5pm a 9pm</text>
    <mentions>
      <mention mentionpersonId="{D3287E2C-B2F8-4E84-ACA8-A00ED11771BD}" mentionId="{D54F0191-7965-4391-A910-E174CB984AB5}" startIndex="0" length="27"/>
      <mention mentionpersonId="{CCB60437-3DB0-4892-A6FA-870E50FBE896}" mentionId="{3D57CC8F-BD5E-4623-B317-965FDA5355CE}" startIndex="28" length="30"/>
    </mentions>
  </threadedComment>
  <threadedComment ref="F540" dT="2026-02-03T20:37:22.03" personId="{B807080E-93A1-48A3-A4C9-70BB9411B910}" id="{8BC06A18-AE81-4D65-B16E-D8D150BF39DA}">
    <text>@Katherin Gutierrez Cardona @Carlos Andres Palacios Garcia se ajusta par solicitud de instructor pasa de la mañana 8a12 a martes 5 a 9pm</text>
    <mentions>
      <mention mentionpersonId="{D3287E2C-B2F8-4E84-ACA8-A00ED11771BD}" mentionId="{522B828F-D52B-4B59-8286-739C26F2A9CC}" startIndex="0" length="27"/>
      <mention mentionpersonId="{CCB60437-3DB0-4892-A6FA-870E50FBE896}" mentionId="{723245FD-1F32-4785-89F1-ED8D0D2C6D33}" startIndex="28" length="30"/>
    </mentions>
  </threadedComment>
  <threadedComment ref="I570" dT="2026-02-10T15:56:07.80" personId="{B807080E-93A1-48A3-A4C9-70BB9411B910}" id="{83CD6DDA-0861-4A42-A6CD-6D6F2B43671B}">
    <text>@Katherin Gutierrez Cardona @Carlos Andres Palacios Garcia Se ajusta de 6pm a 9pm</text>
    <mentions>
      <mention mentionpersonId="{D3287E2C-B2F8-4E84-ACA8-A00ED11771BD}" mentionId="{61A86CD3-2D8B-4BED-8BE0-EE9D20B766E9}" startIndex="0" length="27"/>
      <mention mentionpersonId="{CCB60437-3DB0-4892-A6FA-870E50FBE896}" mentionId="{D1E1B768-B7F9-48AB-B92F-FFC39A4215D7}" startIndex="28" length="30"/>
    </mentions>
  </threadedComment>
  <threadedComment ref="F576" dT="2026-02-10T15:56:07.80" personId="{B807080E-93A1-48A3-A4C9-70BB9411B910}" id="{F9510F40-B796-4838-A124-3EC01754E444}">
    <text>@Katherin Gutierrez Cardona @Carlos Andres Palacios Garcia Se ajusta de 6pm a 9pm</text>
    <mentions>
      <mention mentionpersonId="{D3287E2C-B2F8-4E84-ACA8-A00ED11771BD}" mentionId="{2DB85C99-AC30-4A42-854E-CDE247DC954C}" startIndex="0" length="27"/>
      <mention mentionpersonId="{CCB60437-3DB0-4892-A6FA-870E50FBE896}" mentionId="{EF0132AC-C177-4E58-AAC3-87DCCE402027}" startIndex="28" length="3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microsoft.com/office/2017/10/relationships/threadedComment" Target="../threadedComments/threadedComment1.xml"/><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pageSetUpPr autoPageBreaks="0"/>
  </sheetPr>
  <dimension ref="A1:M2217"/>
  <sheetViews>
    <sheetView zoomScale="80" zoomScaleNormal="80" workbookViewId="0">
      <pane xSplit="2" ySplit="2" topLeftCell="C503" activePane="bottomRight" state="frozen"/>
      <selection pane="topRight" activeCell="C1" sqref="C1"/>
      <selection pane="bottomLeft" activeCell="A3" sqref="A3"/>
      <selection pane="bottomRight" activeCell="C660" sqref="A660:XFD677"/>
    </sheetView>
  </sheetViews>
  <sheetFormatPr baseColWidth="10" defaultColWidth="9" defaultRowHeight="14.5" x14ac:dyDescent="0.35"/>
  <cols>
    <col min="1" max="1" width="4.3984375" style="24" bestFit="1" customWidth="1"/>
    <col min="2" max="2" width="18.8984375" style="24" customWidth="1"/>
    <col min="3" max="3" width="33.09765625" style="16" customWidth="1"/>
    <col min="4" max="4" width="41.59765625" style="16" customWidth="1"/>
    <col min="5" max="6" width="32" style="16" customWidth="1"/>
    <col min="7" max="7" width="32.3984375" style="16" customWidth="1"/>
    <col min="8" max="8" width="32" style="16" customWidth="1"/>
    <col min="9" max="9" width="4.296875" style="25" customWidth="1"/>
    <col min="10" max="10" width="5.296875" style="25" customWidth="1"/>
    <col min="11" max="11" width="4.296875" style="25" customWidth="1"/>
    <col min="12" max="13" width="5.59765625" style="16" bestFit="1" customWidth="1"/>
    <col min="14" max="16384" width="9" style="16"/>
  </cols>
  <sheetData>
    <row r="1" spans="1:13" s="17" customFormat="1" ht="16.5" thickTop="1" thickBot="1" x14ac:dyDescent="0.4">
      <c r="A1" s="758" t="s">
        <v>1550</v>
      </c>
      <c r="B1" s="758"/>
      <c r="C1" s="758"/>
      <c r="D1" s="758"/>
      <c r="E1" s="758"/>
      <c r="F1" s="758"/>
      <c r="G1" s="758"/>
      <c r="H1" s="758"/>
      <c r="I1" s="756" t="s">
        <v>0</v>
      </c>
      <c r="J1" s="756"/>
      <c r="K1" s="756"/>
      <c r="L1" s="756"/>
      <c r="M1" s="756"/>
    </row>
    <row r="2" spans="1:13" s="17" customFormat="1" ht="16" thickTop="1" x14ac:dyDescent="0.35">
      <c r="A2" s="18" t="s">
        <v>1</v>
      </c>
      <c r="B2" s="19" t="s">
        <v>2</v>
      </c>
      <c r="C2" s="20" t="s">
        <v>3</v>
      </c>
      <c r="D2" s="20" t="s">
        <v>4</v>
      </c>
      <c r="E2" s="20" t="s">
        <v>5</v>
      </c>
      <c r="F2" s="20" t="s">
        <v>6</v>
      </c>
      <c r="G2" s="20" t="s">
        <v>7</v>
      </c>
      <c r="H2" s="21" t="s">
        <v>8</v>
      </c>
      <c r="I2" s="756"/>
      <c r="J2" s="756"/>
      <c r="K2" s="756"/>
      <c r="L2" s="756"/>
      <c r="M2" s="756"/>
    </row>
    <row r="3" spans="1:13" ht="14.15" customHeight="1" x14ac:dyDescent="0.35">
      <c r="A3" s="753">
        <v>1</v>
      </c>
      <c r="B3" s="754" t="str">
        <f>INDEX(ambiente,A3)</f>
        <v>Google Meet / MS Teams / Zoom</v>
      </c>
      <c r="C3" s="249" t="str">
        <f ca="1">IFERROR(INDEX(hora,MATCH(1,INDEX((bloq=1)*(luna=B3),0),0)),0)</f>
        <v>8:00 - 12:00</v>
      </c>
      <c r="D3" s="249" t="str">
        <f ca="1">IFERROR(INDEX(hora,MATCH(1,INDEX((bloq=1)*(mara=B3),0),0)),0)</f>
        <v>8:00 - 12:00</v>
      </c>
      <c r="E3" s="249" t="str">
        <f ca="1">IFERROR(INDEX(hora,MATCH(1,INDEX((bloq=1)*(miea=B3),0),0)),0)</f>
        <v>8:00 - 12:00</v>
      </c>
      <c r="F3" s="249" t="str">
        <f ca="1">IFERROR(INDEX(hora,MATCH(1,INDEX((bloq=1)*(juea=B3),0),0)),0)</f>
        <v>8:00 - 12:00</v>
      </c>
      <c r="G3" s="249" t="str">
        <f ca="1">IFERROR(INDEX(hora,MATCH(1,INDEX((bloq=1)*(viea=B3),0),0)),0)</f>
        <v>8:00 - 12:00</v>
      </c>
      <c r="H3" s="250">
        <f ca="1">IFERROR(INDEX(hora,MATCH(1,INDEX((bloq=1)*(saba=B3),0),0)),0)</f>
        <v>0</v>
      </c>
      <c r="I3" s="25">
        <f ca="1">COUNTA(C4:H4)+COUNTA(C7:H7)+COUNTA(C10:H10)</f>
        <v>18</v>
      </c>
      <c r="J3" s="25">
        <f ca="1">COUNTIF(luna,B3)+COUNTIF(mara,B3)+COUNTIF(miea,B3)+COUNTIF(juea,B3)+COUNTIF(viea,B3)+COUNTIF(saba,B3)</f>
        <v>205</v>
      </c>
      <c r="K3" s="25">
        <f ca="1">I3-I4</f>
        <v>15</v>
      </c>
      <c r="L3" s="16">
        <f ca="1">COUNTA(Datos!$Q243:$V362)+COUNTA(Datos!$Q724:$V843)+COUNTA(Datos!#REF!)</f>
        <v>1441</v>
      </c>
      <c r="M3" s="16">
        <f ca="1">COUNTA(Datos!$Q3:$V122)+COUNTA(Datos!$Q484:$V603)+COUNTA(Datos!$Q964:$V1083)</f>
        <v>2160</v>
      </c>
    </row>
    <row r="4" spans="1:13" ht="14.15" customHeight="1" x14ac:dyDescent="0.35">
      <c r="A4" s="753"/>
      <c r="B4" s="754"/>
      <c r="C4" s="5" t="str">
        <f ca="1">IFERROR(INDEX(ficha,MATCH(1,INDEX((luna=B3)*(hora=C3),0),0)),0)</f>
        <v>DINAMIZADOR DE AREA</v>
      </c>
      <c r="D4" s="5" t="str">
        <f ca="1">IFERROR(INDEX(ficha,MATCH(1,INDEX((mara=B3)*(hora=D3),0),0)),0)</f>
        <v>3118569 ANALISIS Y DESARROLLO DE SOFTWARE. (TECNÓLOGO VIRTUAL)</v>
      </c>
      <c r="E4" s="5" t="str">
        <f ca="1">IFERROR(INDEX(ficha,MATCH(1,INDEX((miea=B3)*(hora=E3),0),0)),0)</f>
        <v>3070470 ANALISIS Y DESARROLLO DE SOFTWARE. (TECNÓLOGO VIRTUAL)</v>
      </c>
      <c r="F4" s="5" t="str">
        <f ca="1">IFERROR(INDEX(ficha,MATCH(1,INDEX((juea=B3)*(hora=F3),0),0)),0)</f>
        <v>3186700 ANALISIS Y DESARROLLO DE SOFTWARE. (TECNÓLOGO VIRTUAL)</v>
      </c>
      <c r="G4" s="5" t="str">
        <f ca="1">IFERROR(INDEX(ficha,MATCH(1,INDEX((viea=B3)*(hora=G3),0),0)),0)</f>
        <v>3118325 ANALISIS Y DESARROLLO DE SOFTWARE. (TECNÓLOGO VIRTUAL)</v>
      </c>
      <c r="H4" s="22">
        <f ca="1">IFERROR(INDEX(ficha,MATCH(1,INDEX((saba=B3)*(hora=H3),0),0)),0)</f>
        <v>0</v>
      </c>
      <c r="I4" s="25">
        <f ca="1">COUNTIF(C4:H4,0)+COUNTIF(C7:H7,0)+COUNTIF(C10:H10,0)</f>
        <v>3</v>
      </c>
      <c r="L4" s="16" t="e">
        <f ca="1">COUNTIF(Datos!$Q243:$V362,"0")+COUNTIF(Datos!$Q724:$V843,"0")+COUNTIF(Datos!#REF!,"0")</f>
        <v>#REF!</v>
      </c>
      <c r="M4" s="16">
        <f ca="1">COUNTIF(Datos!$Q3:$V122,"0")+COUNTIF(Datos!$Q484:$V603,"0")+COUNTIF(Datos!$Q964:$V1083,"0")</f>
        <v>2032</v>
      </c>
    </row>
    <row r="5" spans="1:13" ht="14.15" customHeight="1" thickBot="1" x14ac:dyDescent="0.4">
      <c r="A5" s="753"/>
      <c r="B5" s="754"/>
      <c r="C5" s="251" t="str">
        <f ca="1">IFERROR(INDEX(luni,MATCH(1,INDEX((ficha=C4)*(hora=C3),0),0)),0)</f>
        <v>MARÍA CECILIA ALEGRÍA SANCHEZ</v>
      </c>
      <c r="D5" s="251" t="str">
        <f ca="1">IFERROR(INDEX(mari,MATCH(1,INDEX((ficha=D4)*(hora=D3),0),0)),0)</f>
        <v>LUÍS CARLOS OSPINA TOBÓN</v>
      </c>
      <c r="E5" s="251" t="str">
        <f ca="1">IFERROR(INDEX(miei,MATCH(1,INDEX((ficha=E4)*(hora=E3),0),0)),0)</f>
        <v>STIVEN SILVA ASCUNTAR</v>
      </c>
      <c r="F5" s="251" t="str">
        <f ca="1">IFERROR(INDEX(juei,MATCH(1,INDEX((ficha=F4)*(hora=F3),0),0)),0)</f>
        <v>LUISA FERNANDA ÁLVAREZ MUÑOZ</v>
      </c>
      <c r="G5" s="251" t="str">
        <f ca="1">IFERROR(INDEX(viei,MATCH(1,INDEX((ficha=G4)*(hora=G3),0),0)),0)</f>
        <v>PAULA ANDREA URBANO GÓMEZ</v>
      </c>
      <c r="H5" s="252">
        <f ca="1">IFERROR(INDEX(sabi,MATCH(1,INDEX((ficha=H4)*(hora=H3),0),0)),0)</f>
        <v>0</v>
      </c>
    </row>
    <row r="6" spans="1:13" ht="14.15" customHeight="1" thickTop="1" x14ac:dyDescent="0.35">
      <c r="A6" s="753"/>
      <c r="B6" s="754"/>
      <c r="C6" s="249" t="str">
        <f ca="1">IFERROR(INDEX(hora,MATCH(1,INDEX((bloq=2)*(luna=B3),0),0)),0)</f>
        <v>13:00 - 17:00</v>
      </c>
      <c r="D6" s="249" t="str">
        <f ca="1">IFERROR(INDEX(hora,MATCH(1,INDEX((bloq=2)*(mara=B3),0),0)),0)</f>
        <v>13:00 - 17:00</v>
      </c>
      <c r="E6" s="249" t="str">
        <f ca="1">IFERROR(INDEX(hora,MATCH(1,INDEX((bloq=2)*(miea=B3),0),0)),0)</f>
        <v>13:00 - 17:00</v>
      </c>
      <c r="F6" s="249" t="str">
        <f ca="1">IFERROR(INDEX(hora,MATCH(1,INDEX((bloq=2)*(juea=B3),0),0)),0)</f>
        <v>13:00 - 17:00</v>
      </c>
      <c r="G6" s="249" t="str">
        <f ca="1">IFERROR(INDEX(hora,MATCH(1,INDEX((bloq=2)*(viea=B3),0),0)),0)</f>
        <v>13:00 - 17:00</v>
      </c>
      <c r="H6" s="250">
        <f ca="1">IFERROR(INDEX(hora,MATCH(1,INDEX((bloq=2)*(saba=B3),0),0)),0)</f>
        <v>0</v>
      </c>
      <c r="L6" s="16" t="e">
        <f ca="1">L3-L4</f>
        <v>#REF!</v>
      </c>
      <c r="M6" s="16">
        <f ca="1">M3-M4</f>
        <v>128</v>
      </c>
    </row>
    <row r="7" spans="1:13" ht="14.15" customHeight="1" x14ac:dyDescent="0.35">
      <c r="A7" s="753"/>
      <c r="B7" s="754"/>
      <c r="C7" s="5" t="str">
        <f ca="1">IFERROR(INDEX(ficha,MATCH(1,INDEX((luna=B3)*(hora=C6),0),0)),0)</f>
        <v>3070470 ANALISIS Y DESARROLLO DE SOFTWARE. (TECNÓLOGO VIRTUAL)</v>
      </c>
      <c r="D7" s="5" t="str">
        <f ca="1">IFERROR(INDEX(ficha,MATCH(1,INDEX((mara=B3)*(hora=D6),0),0)),0)</f>
        <v>3070470 ANALISIS Y DESARROLLO DE SOFTWARE. (TECNÓLOGO VIRTUAL)</v>
      </c>
      <c r="E7" s="5" t="str">
        <f ca="1">IFERROR(INDEX(ficha,MATCH(1,INDEX((miea=B3)*(hora=E6),0),0)),0)</f>
        <v>3070470 ANALISIS Y DESARROLLO DE SOFTWARE. (TECNÓLOGO VIRTUAL)</v>
      </c>
      <c r="F7" s="5" t="str">
        <f ca="1">IFERROR(INDEX(ficha,MATCH(1,INDEX((juea=B3)*(hora=F6),0),0)),0)</f>
        <v>3070470 ANALISIS Y DESARROLLO DE SOFTWARE. (TECNÓLOGO VIRTUAL)</v>
      </c>
      <c r="G7" s="5" t="str">
        <f ca="1">IFERROR(INDEX(ficha,MATCH(1,INDEX((viea=B3)*(hora=G6),0),0)),0)</f>
        <v>3070470 ANALISIS Y DESARROLLO DE SOFTWARE. (TECNÓLOGO VIRTUAL)</v>
      </c>
      <c r="H7" s="22">
        <f ca="1">IFERROR(INDEX(ficha,MATCH(1,INDEX((saba=B3)*(hora=H6),0),0)),0)</f>
        <v>0</v>
      </c>
      <c r="L7" s="755" t="e">
        <f ca="1">SUM(L6:M6)</f>
        <v>#REF!</v>
      </c>
      <c r="M7" s="755"/>
    </row>
    <row r="8" spans="1:13" ht="14.15" customHeight="1" thickBot="1" x14ac:dyDescent="0.4">
      <c r="A8" s="753"/>
      <c r="B8" s="754"/>
      <c r="C8" s="251" t="str">
        <f ca="1">IFERROR(INDEX(luni,MATCH(1,INDEX((ficha=C7)*(hora=C6),0),0)),0)</f>
        <v>STIVEN SILVA ASCUNTAR</v>
      </c>
      <c r="D8" s="251" t="str">
        <f ca="1">IFERROR(INDEX(mari,MATCH(1,INDEX((ficha=D7)*(hora=D6),0),0)),0)</f>
        <v>DIANA ALEYDA RUBIO ROSERO</v>
      </c>
      <c r="E8" s="251" t="str">
        <f ca="1">IFERROR(INDEX(miei,MATCH(1,INDEX((ficha=E7)*(hora=E6),0),0)),0)</f>
        <v>FARDY YAMITH PÉREZ ALEGRÍA</v>
      </c>
      <c r="F8" s="251" t="str">
        <f ca="1">IFERROR(INDEX(juei,MATCH(1,INDEX((ficha=F7)*(hora=F6),0),0)),0)</f>
        <v>STIVEN SILVA ASCUNTAR</v>
      </c>
      <c r="G8" s="251" t="str">
        <f ca="1">IFERROR(INDEX(viei,MATCH(1,INDEX((ficha=G7)*(hora=G6),0),0)),0)</f>
        <v>JORGE LUÍS LONDONO LERMA</v>
      </c>
      <c r="H8" s="252">
        <f ca="1">IFERROR(INDEX(sabi,MATCH(1,INDEX((ficha=H7)*(hora=H6),0),0)),0)</f>
        <v>0</v>
      </c>
      <c r="L8" s="16">
        <f ca="1">SUM(J3:J794)</f>
        <v>1370</v>
      </c>
      <c r="M8" s="16">
        <f ca="1">SUM(K3:K794)</f>
        <v>618</v>
      </c>
    </row>
    <row r="9" spans="1:13" ht="14.15" customHeight="1" thickTop="1" x14ac:dyDescent="0.35">
      <c r="A9" s="753"/>
      <c r="B9" s="754"/>
      <c r="C9" s="249" t="str">
        <f ca="1">IFERROR(INDEX(hora,MATCH(1,INDEX((bloq=3)*(luna=B3),0),0)),0)</f>
        <v>18:00 - 21:00</v>
      </c>
      <c r="D9" s="249" t="str">
        <f ca="1">IFERROR(INDEX(hora,MATCH(1,INDEX((bloq=3)*(mara=B3),0),0)),0)</f>
        <v>18:00 - 21:00</v>
      </c>
      <c r="E9" s="249" t="str">
        <f ca="1">IFERROR(INDEX(hora,MATCH(1,INDEX((bloq=3)*(miea=B3),0),0)),0)</f>
        <v>18:00 - 21:00</v>
      </c>
      <c r="F9" s="249" t="str">
        <f ca="1">IFERROR(INDEX(hora,MATCH(1,INDEX((bloq=3)*(juea=B3),0),0)),0)</f>
        <v>18:00 - 21:00</v>
      </c>
      <c r="G9" s="249" t="str">
        <f ca="1">IFERROR(INDEX(hora,MATCH(1,INDEX((bloq=3)*(viea=B3),0),0)),0)</f>
        <v>18:00 - 21:00</v>
      </c>
      <c r="H9" s="250">
        <f ca="1">IFERROR(INDEX(hora,MATCH(1,INDEX((bloq=3)*(saba=B3),0),0)),0)</f>
        <v>0</v>
      </c>
    </row>
    <row r="10" spans="1:13" ht="14.15" customHeight="1" x14ac:dyDescent="0.35">
      <c r="A10" s="753"/>
      <c r="B10" s="754"/>
      <c r="C10" s="5" t="str">
        <f ca="1">IFERROR(INDEX(ficha,MATCH(1,INDEX((luna=B3)*(hora=C9),0),0)),0)</f>
        <v>3353845 - GESTION DE LOS DERECHOS DEL CAMPESINO Y ORDENAMIENTO DE LA TERRITORIALIDAD (TÉCNICO - OBANDO) - CAMPESENA</v>
      </c>
      <c r="D10" s="5" t="str">
        <f ca="1">IFERROR(INDEX(ficha,MATCH(1,INDEX((mara=B3)*(hora=D9),0),0)),0)</f>
        <v>3353845 - GESTION DE LOS DERECHOS DEL CAMPESINO Y ORDENAMIENTO DE LA TERRITORIALIDAD (TÉCNICO - OBANDO) - CAMPESENA</v>
      </c>
      <c r="E10" s="5" t="str">
        <f ca="1">IFERROR(INDEX(ficha,MATCH(1,INDEX((miea=B3)*(hora=E9),0),0)),0)</f>
        <v>3353845 - GESTION DE LOS DERECHOS DEL CAMPESINO Y ORDENAMIENTO DE LA TERRITORIALIDAD (TÉCNICO - OBANDO) - CAMPESENA</v>
      </c>
      <c r="F10" s="5" t="str">
        <f ca="1">IFERROR(INDEX(ficha,MATCH(1,INDEX((juea=B3)*(hora=F9),0),0)),0)</f>
        <v>3353845 - GESTION DE LOS DERECHOS DEL CAMPESINO Y ORDENAMIENTO DE LA TERRITORIALIDAD (TÉCNICO - OBANDO) - CAMPESENA</v>
      </c>
      <c r="G10" s="5" t="str">
        <f ca="1">IFERROR(INDEX(ficha,MATCH(1,INDEX((viea=B3)*(hora=G9),0),0)),0)</f>
        <v>3145469  PREVENCION Y CONTROL AMBIENTAL ( TECNOLOGO) DISTANCIA</v>
      </c>
      <c r="H10" s="22">
        <f ca="1">IFERROR(INDEX(ficha,MATCH(1,INDEX((saba=B3)*(hora=H9),0),0)),0)</f>
        <v>0</v>
      </c>
    </row>
    <row r="11" spans="1:13" ht="14.15" customHeight="1" thickBot="1" x14ac:dyDescent="0.4">
      <c r="A11" s="753"/>
      <c r="B11" s="754"/>
      <c r="C11" s="253" t="str">
        <f ca="1">IFERROR(INDEX(luni,MATCH(1,INDEX((ficha=C10)*(hora=C9),0),0)),0)</f>
        <v>RICARDO ANDRES MAYOR NETS</v>
      </c>
      <c r="D11" s="253" t="str">
        <f ca="1">IFERROR(INDEX(mari,MATCH(1,INDEX((ficha=D10)*(hora=D9),0),0)),0)</f>
        <v>JUAN CARLOS CANDAMIL SALAZAR</v>
      </c>
      <c r="E11" s="253" t="str">
        <f ca="1">IFERROR(INDEX(miei,MATCH(1,INDEX((ficha=E10)*(hora=E9),0),0)),0)</f>
        <v>RICARDO ANDRES MAYOR NETS</v>
      </c>
      <c r="F11" s="253" t="str">
        <f ca="1">IFERROR(INDEX(juei,MATCH(1,INDEX((ficha=F10)*(hora=F9),0),0)),0)</f>
        <v>RICARDO ANDRES MAYOR NETS</v>
      </c>
      <c r="G11" s="253">
        <f ca="1">IFERROR(INDEX(viei,MATCH(1,INDEX((ficha=G10)*(hora=G9),0),0)),0)</f>
        <v>0</v>
      </c>
      <c r="H11" s="254">
        <f ca="1">IFERROR(INDEX(sabi,MATCH(1,INDEX((ficha=H10)*(hora=H9),0),0)),0)</f>
        <v>0</v>
      </c>
    </row>
    <row r="12" spans="1:13" ht="14.15" customHeight="1" thickTop="1" x14ac:dyDescent="0.35">
      <c r="A12" s="753">
        <v>2</v>
      </c>
      <c r="B12" s="754" t="str">
        <f>INDEX(ambiente,A12)</f>
        <v>EMPRESA</v>
      </c>
      <c r="C12" s="249" t="str">
        <f ca="1">IFERROR(INDEX(hora,MATCH(1,INDEX((bloq=1)*(luna=B12),0),0)),0)</f>
        <v>8:00 - 12:00</v>
      </c>
      <c r="D12" s="249" t="str">
        <f ca="1">IFERROR(INDEX(hora,MATCH(1,INDEX((bloq=1)*(mara=B12),0),0)),0)</f>
        <v>8:00 - 12:00</v>
      </c>
      <c r="E12" s="249" t="str">
        <f ca="1">IFERROR(INDEX(hora,MATCH(1,INDEX((bloq=1)*(miea=B12),0),0)),0)</f>
        <v>8:00 - 12:00</v>
      </c>
      <c r="F12" s="249" t="str">
        <f ca="1">IFERROR(INDEX(hora,MATCH(1,INDEX((bloq=1)*(juea=B12),0),0)),0)</f>
        <v>8:00 - 12:00</v>
      </c>
      <c r="G12" s="249" t="str">
        <f ca="1">IFERROR(INDEX(hora,MATCH(1,INDEX((bloq=1)*(viea=B12),0),0)),0)</f>
        <v>8:00 - 12:00</v>
      </c>
      <c r="H12" s="250" t="str">
        <f ca="1">IFERROR(INDEX(hora,MATCH(1,INDEX((bloq=1)*(saba=B12),0),0)),0)</f>
        <v>8:00 - 12:00</v>
      </c>
      <c r="I12" s="25">
        <f ca="1">COUNTA(C13:H13)+COUNTA(C16:H16)+COUNTA(C19:H19)</f>
        <v>18</v>
      </c>
      <c r="J12" s="25">
        <f ca="1">COUNTIF(luna,B12)+COUNTIF(mara,B12)+COUNTIF(miea,B12)+COUNTIF(juea,B12)+COUNTIF(viea,B12)+COUNTIF(saba,B12)</f>
        <v>474</v>
      </c>
      <c r="K12" s="25">
        <f ca="1">I12-I13</f>
        <v>11</v>
      </c>
    </row>
    <row r="13" spans="1:13" ht="14.15" customHeight="1" x14ac:dyDescent="0.35">
      <c r="A13" s="753"/>
      <c r="B13" s="754"/>
      <c r="C13" s="5" t="str">
        <f ca="1">IFERROR(INDEX(ficha,MATCH(1,INDEX((luna=B12)*(hora=C12),0),0)),0)</f>
        <v>3138213 - CONSTRUCCION DE ESTRUCTURAS EN CONCRETO (OPERARIO - FLORIDA) - CAMPESENA</v>
      </c>
      <c r="D13" s="5" t="str">
        <f ca="1">IFERROR(INDEX(ficha,MATCH(1,INDEX((mara=B12)*(hora=D12),0),0)),0)</f>
        <v>3138213 - CONSTRUCCION DE ESTRUCTURAS EN CONCRETO (OPERARIO - FLORIDA) - CAMPESENA</v>
      </c>
      <c r="E13" s="5" t="str">
        <f ca="1">IFERROR(INDEX(ficha,MATCH(1,INDEX((miea=B12)*(hora=E12),0),0)),0)</f>
        <v>3138213 - CONSTRUCCION DE ESTRUCTURAS EN CONCRETO (OPERARIO - FLORIDA) - CAMPESENA</v>
      </c>
      <c r="F13" s="5" t="str">
        <f ca="1">IFERROR(INDEX(ficha,MATCH(1,INDEX((juea=B12)*(hora=F12),0),0)),0)</f>
        <v>3138213 - CONSTRUCCION DE ESTRUCTURAS EN CONCRETO (OPERARIO - FLORIDA) - CAMPESENA</v>
      </c>
      <c r="G13" s="5" t="str">
        <f ca="1">IFERROR(INDEX(ficha,MATCH(1,INDEX((viea=B12)*(hora=G12),0),0)),0)</f>
        <v>3140619 - CONSTRUCCION DE VIAS (TÉCNICO - RESTREPO) - CAMPESENA</v>
      </c>
      <c r="H13" s="23" t="str">
        <f ca="1">IFERROR(INDEX(ficha,MATCH(1,INDEX((saba=B12)*(hora=H12),0),0)),0)</f>
        <v>3151928- OPERACION DE MAQUINARIA PESADA PARA EXCAVACION (TÉCNICO)</v>
      </c>
      <c r="I13" s="25">
        <f ca="1">COUNTIF(C13:H13,0)+COUNTIF(C16:H16,0)+COUNTIF(C19:H19,0)</f>
        <v>7</v>
      </c>
    </row>
    <row r="14" spans="1:13" ht="14.15" customHeight="1" thickBot="1" x14ac:dyDescent="0.4">
      <c r="A14" s="753"/>
      <c r="B14" s="754"/>
      <c r="C14" s="251">
        <f ca="1">IFERROR(INDEX(luni,MATCH(1,INDEX((ficha=C13)*(hora=C12),0),0)),0)</f>
        <v>0</v>
      </c>
      <c r="D14" s="251" t="str">
        <f ca="1">IFERROR(INDEX(mari,MATCH(1,INDEX((ficha=D13)*(hora=D12),0),0)),0)</f>
        <v>MIGUEL ÁNGEL LÓPEZ QUISCUALTUD</v>
      </c>
      <c r="E14" s="251" t="str">
        <f ca="1">IFERROR(INDEX(miei,MATCH(1,INDEX((ficha=E13)*(hora=E12),0),0)),0)</f>
        <v>IVÁN EDELBERTO RECALDE CAICEDO</v>
      </c>
      <c r="F14" s="251" t="str">
        <f ca="1">IFERROR(INDEX(juei,MATCH(1,INDEX((ficha=F13)*(hora=F12),0),0)),0)</f>
        <v>IVÁN EDELBERTO RECALDE CAICEDO</v>
      </c>
      <c r="G14" s="251" t="str">
        <f ca="1">IFERROR(INDEX(viei,MATCH(1,INDEX((ficha=G13)*(hora=G12),0),0)),0)</f>
        <v>SIHOMARA MARQUEZ ARBOLEDA</v>
      </c>
      <c r="H14" s="252" t="str">
        <f ca="1">IFERROR(INDEX(sabi,MATCH(1,INDEX((ficha=H13)*(hora=H12),0),0)),0)</f>
        <v xml:space="preserve">LUÍS EDUARDO SARRIA PALACIOS </v>
      </c>
    </row>
    <row r="15" spans="1:13" ht="14.15" customHeight="1" thickTop="1" x14ac:dyDescent="0.35">
      <c r="A15" s="753"/>
      <c r="B15" s="754"/>
      <c r="C15" s="249" t="str">
        <f ca="1">IFERROR(INDEX(hora,MATCH(1,INDEX((bloq=2)*(luna=B12),0),0)),0)</f>
        <v>13:00 - 17:00</v>
      </c>
      <c r="D15" s="249" t="str">
        <f ca="1">IFERROR(INDEX(hora,MATCH(1,INDEX((bloq=2)*(mara=B12),0),0)),0)</f>
        <v>13:00 - 17:00</v>
      </c>
      <c r="E15" s="249" t="str">
        <f ca="1">IFERROR(INDEX(hora,MATCH(1,INDEX((bloq=2)*(miea=B12),0),0)),0)</f>
        <v>13:00 - 17:00</v>
      </c>
      <c r="F15" s="249" t="str">
        <f ca="1">IFERROR(INDEX(hora,MATCH(1,INDEX((bloq=2)*(juea=B12),0),0)),0)</f>
        <v>13:00 - 17:00</v>
      </c>
      <c r="G15" s="249" t="str">
        <f ca="1">IFERROR(INDEX(hora,MATCH(1,INDEX((bloq=2)*(viea=B12),0),0)),0)</f>
        <v>13:00 - 17:00</v>
      </c>
      <c r="H15" s="250">
        <f ca="1">IFERROR(INDEX(hora,MATCH(1,INDEX((bloq=2)*(saba=B12),0),0)),0)</f>
        <v>0</v>
      </c>
    </row>
    <row r="16" spans="1:13" ht="14.15" customHeight="1" x14ac:dyDescent="0.35">
      <c r="A16" s="753"/>
      <c r="B16" s="754"/>
      <c r="C16" s="5" t="str">
        <f ca="1">IFERROR(INDEX(ficha,MATCH(1,INDEX((luna=B12)*(hora=C15),0),0)),0)</f>
        <v>3138213 - CONSTRUCCION DE ESTRUCTURAS EN CONCRETO (OPERARIO - FLORIDA) - CAMPESENA</v>
      </c>
      <c r="D16" s="5" t="str">
        <f ca="1">IFERROR(INDEX(ficha,MATCH(1,INDEX((mara=B12)*(hora=D15),0),0)),0)</f>
        <v>3138213 - CONSTRUCCION DE ESTRUCTURAS EN CONCRETO (OPERARIO - FLORIDA) - CAMPESENA</v>
      </c>
      <c r="E16" s="5" t="str">
        <f ca="1">IFERROR(INDEX(ficha,MATCH(1,INDEX((miea=B12)*(hora=E15),0),0)),0)</f>
        <v>3138213 - CONSTRUCCION DE ESTRUCTURAS EN CONCRETO (OPERARIO - FLORIDA) - CAMPESENA</v>
      </c>
      <c r="F16" s="5" t="str">
        <f ca="1">IFERROR(INDEX(ficha,MATCH(1,INDEX((juea=B12)*(hora=F15),0),0)),0)</f>
        <v>3138213 - CONSTRUCCION DE ESTRUCTURAS EN CONCRETO (OPERARIO - FLORIDA) - CAMPESENA</v>
      </c>
      <c r="G16" s="5" t="str">
        <f ca="1">IFERROR(INDEX(ficha,MATCH(1,INDEX((viea=B12)*(hora=G15),0),0)),0)</f>
        <v>3138213 - CONSTRUCCION DE ESTRUCTURAS EN CONCRETO (OPERARIO - FLORIDA) - CAMPESENA</v>
      </c>
      <c r="H16" s="23">
        <f ca="1">IFERROR(INDEX(ficha,MATCH(1,INDEX((saba=B12)*(hora=H15),0),0)),0)</f>
        <v>0</v>
      </c>
    </row>
    <row r="17" spans="1:11" ht="14.15" customHeight="1" thickBot="1" x14ac:dyDescent="0.4">
      <c r="A17" s="753"/>
      <c r="B17" s="754"/>
      <c r="C17" s="251" t="str">
        <f ca="1">IFERROR(INDEX(luni,MATCH(1,INDEX((ficha=C16)*(hora=C15),0),0)),0)</f>
        <v>IVÁN EDELBERTO RECALDE CAICEDO</v>
      </c>
      <c r="D17" s="251" t="str">
        <f ca="1">IFERROR(INDEX(mari,MATCH(1,INDEX((ficha=D16)*(hora=D15),0),0)),0)</f>
        <v>MIGUEL ÁNGEL LÓPEZ QUISCUALTUD</v>
      </c>
      <c r="E17" s="251" t="str">
        <f ca="1">IFERROR(INDEX(miei,MATCH(1,INDEX((ficha=E16)*(hora=E15),0),0)),0)</f>
        <v>IVÁN EDELBERTO RECALDE CAICEDO</v>
      </c>
      <c r="F17" s="251" t="str">
        <f ca="1">IFERROR(INDEX(juei,MATCH(1,INDEX((ficha=F16)*(hora=F15),0),0)),0)</f>
        <v>IVÁN EDELBERTO RECALDE CAICEDO</v>
      </c>
      <c r="G17" s="251" t="str">
        <f ca="1">IFERROR(INDEX(viei,MATCH(1,INDEX((ficha=G16)*(hora=G15),0),0)),0)</f>
        <v>IVÁN EDELBERTO RECALDE CAICEDO</v>
      </c>
      <c r="H17" s="252">
        <f ca="1">IFERROR(INDEX(sabi,MATCH(1,INDEX((ficha=H16)*(hora=H15),0),0)),0)</f>
        <v>0</v>
      </c>
    </row>
    <row r="18" spans="1:11" ht="14.15" customHeight="1" thickTop="1" x14ac:dyDescent="0.35">
      <c r="A18" s="753"/>
      <c r="B18" s="754"/>
      <c r="C18" s="249">
        <f ca="1">IFERROR(INDEX(hora,MATCH(1,INDEX((bloq=3)*(luna=B12),0),0)),0)</f>
        <v>0</v>
      </c>
      <c r="D18" s="249">
        <f ca="1">IFERROR(INDEX(hora,MATCH(1,INDEX((bloq=3)*(mara=B12),0),0)),0)</f>
        <v>0</v>
      </c>
      <c r="E18" s="249">
        <f ca="1">IFERROR(INDEX(hora,MATCH(1,INDEX((bloq=3)*(miea=B12),0),0)),0)</f>
        <v>0</v>
      </c>
      <c r="F18" s="249">
        <f ca="1">IFERROR(INDEX(hora,MATCH(1,INDEX((bloq=3)*(juea=B12),0),0)),0)</f>
        <v>0</v>
      </c>
      <c r="G18" s="249">
        <f ca="1">IFERROR(INDEX(hora,MATCH(1,INDEX((bloq=3)*(viea=B12),0),0)),0)</f>
        <v>0</v>
      </c>
      <c r="H18" s="250">
        <f ca="1">IFERROR(INDEX(hora,MATCH(1,INDEX((bloq=3)*(saba=B12),0),0)),0)</f>
        <v>0</v>
      </c>
    </row>
    <row r="19" spans="1:11" ht="14.15" customHeight="1" x14ac:dyDescent="0.35">
      <c r="A19" s="753"/>
      <c r="B19" s="754"/>
      <c r="C19" s="5">
        <f ca="1">IFERROR(INDEX(ficha,MATCH(1,INDEX((luna=B12)*(hora=C18),0),0)),0)</f>
        <v>0</v>
      </c>
      <c r="D19" s="5">
        <f ca="1">IFERROR(INDEX(ficha,MATCH(1,INDEX((mara=B12)*(hora=D18),0),0)),0)</f>
        <v>0</v>
      </c>
      <c r="E19" s="5">
        <f ca="1">IFERROR(INDEX(ficha,MATCH(1,INDEX((miea=B12)*(hora=E18),0),0)),0)</f>
        <v>0</v>
      </c>
      <c r="F19" s="5">
        <f ca="1">IFERROR(INDEX(ficha,MATCH(1,INDEX((juea=B12)*(hora=F18),0),0)),0)</f>
        <v>0</v>
      </c>
      <c r="G19" s="5">
        <f ca="1">IFERROR(INDEX(ficha,MATCH(1,INDEX((viea=B12)*(hora=G18),0),0)),0)</f>
        <v>0</v>
      </c>
      <c r="H19" s="23">
        <f ca="1">IFERROR(INDEX(ficha,MATCH(1,INDEX((saba=B12)*(hora=H18),0),0)),0)</f>
        <v>0</v>
      </c>
    </row>
    <row r="20" spans="1:11" ht="14.15" customHeight="1" thickBot="1" x14ac:dyDescent="0.4">
      <c r="A20" s="753"/>
      <c r="B20" s="754"/>
      <c r="C20" s="253">
        <f ca="1">IFERROR(INDEX(luni,MATCH(1,INDEX((ficha=C19)*(hora=C18),0),0)),0)</f>
        <v>0</v>
      </c>
      <c r="D20" s="253">
        <f ca="1">IFERROR(INDEX(mari,MATCH(1,INDEX((ficha=D19)*(hora=D18),0),0)),0)</f>
        <v>0</v>
      </c>
      <c r="E20" s="253">
        <f ca="1">IFERROR(INDEX(miei,MATCH(1,INDEX((ficha=E19)*(hora=E18),0),0)),0)</f>
        <v>0</v>
      </c>
      <c r="F20" s="253">
        <f ca="1">IFERROR(INDEX(juei,MATCH(1,INDEX((ficha=F19)*(hora=F18),0),0)),0)</f>
        <v>0</v>
      </c>
      <c r="G20" s="253">
        <f ca="1">IFERROR(INDEX(viei,MATCH(1,INDEX((ficha=G19)*(hora=G18),0),0)),0)</f>
        <v>0</v>
      </c>
      <c r="H20" s="254">
        <f ca="1">IFERROR(INDEX(sabi,MATCH(1,INDEX((ficha=H19)*(hora=H18),0),0)),0)</f>
        <v>0</v>
      </c>
    </row>
    <row r="21" spans="1:11" ht="14.15" customHeight="1" thickTop="1" x14ac:dyDescent="0.35">
      <c r="A21" s="753">
        <v>3</v>
      </c>
      <c r="B21" s="754" t="str">
        <f>INDEX(ambiente,A21)</f>
        <v>EMPRESA / SENA</v>
      </c>
      <c r="C21" s="249" t="str">
        <f ca="1">IFERROR(INDEX(hora,MATCH(1,INDEX((bloq=1)*(luna=B21),0),0)),0)</f>
        <v>8:00 - 12:00</v>
      </c>
      <c r="D21" s="249" t="str">
        <f ca="1">IFERROR(INDEX(hora,MATCH(1,INDEX((bloq=1)*(mara=B21),0),0)),0)</f>
        <v>8:00 - 12:00</v>
      </c>
      <c r="E21" s="249" t="str">
        <f ca="1">IFERROR(INDEX(hora,MATCH(1,INDEX((bloq=1)*(miea=B21),0),0)),0)</f>
        <v>8:00 - 12:00</v>
      </c>
      <c r="F21" s="249" t="str">
        <f ca="1">IFERROR(INDEX(hora,MATCH(1,INDEX((bloq=1)*(juea=B21),0),0)),0)</f>
        <v>8:00 - 12:00</v>
      </c>
      <c r="G21" s="249" t="str">
        <f ca="1">IFERROR(INDEX(hora,MATCH(1,INDEX((bloq=1)*(viea=B21),0),0)),0)</f>
        <v>8:00 - 12:00</v>
      </c>
      <c r="H21" s="250">
        <f ca="1">IFERROR(INDEX(hora,MATCH(1,INDEX((bloq=1)*(saba=B21),0),0)),0)</f>
        <v>0</v>
      </c>
      <c r="I21" s="25">
        <f ca="1">COUNTA(C22:H22)+COUNTA(C25:H25)+COUNTA(C28:H28)</f>
        <v>18</v>
      </c>
      <c r="J21" s="25">
        <f ca="1">COUNTIF(luna,B21)+COUNTIF(mara,B21)+COUNTIF(miea,B21)+COUNTIF(juea,B21)+COUNTIF(viea,B21)+COUNTIF(saba,B21)</f>
        <v>30</v>
      </c>
      <c r="K21" s="25">
        <f ca="1">I21-I22</f>
        <v>10</v>
      </c>
    </row>
    <row r="22" spans="1:11" ht="14.15" customHeight="1" x14ac:dyDescent="0.35">
      <c r="A22" s="753"/>
      <c r="B22" s="754"/>
      <c r="C22" s="5" t="str">
        <f ca="1">IFERROR(INDEX(ficha,MATCH(1,INDEX((luna=B21)*(hora=C21),0),0)),0)</f>
        <v>3112388 - MAMPOSTERIA. (OPERARIO - CALI) - JUNTA DE ACCIÓN COMUNAL ANDRÉS SANÍN</v>
      </c>
      <c r="D22" s="5" t="str">
        <f ca="1">IFERROR(INDEX(ficha,MATCH(1,INDEX((mara=B21)*(hora=D21),0),0)),0)</f>
        <v>3112388 - MAMPOSTERIA. (OPERARIO - CALI) - JUNTA DE ACCIÓN COMUNAL ANDRÉS SANÍN</v>
      </c>
      <c r="E22" s="5" t="str">
        <f ca="1">IFERROR(INDEX(ficha,MATCH(1,INDEX((miea=B21)*(hora=E21),0),0)),0)</f>
        <v>3112388 - MAMPOSTERIA. (OPERARIO - CALI) - JUNTA DE ACCIÓN COMUNAL ANDRÉS SANÍN</v>
      </c>
      <c r="F22" s="5" t="str">
        <f ca="1">IFERROR(INDEX(ficha,MATCH(1,INDEX((juea=B21)*(hora=F21),0),0)),0)</f>
        <v>3112388 - MAMPOSTERIA. (OPERARIO - CALI) - JUNTA DE ACCIÓN COMUNAL ANDRÉS SANÍN</v>
      </c>
      <c r="G22" s="5" t="str">
        <f ca="1">IFERROR(INDEX(ficha,MATCH(1,INDEX((viea=B21)*(hora=G21),0),0)),0)</f>
        <v>3112388 - MAMPOSTERIA. (OPERARIO - CALI) - JUNTA DE ACCIÓN COMUNAL ANDRÉS SANÍN</v>
      </c>
      <c r="H22" s="22">
        <f ca="1">IFERROR(INDEX(ficha,MATCH(1,INDEX((saba=B21)*(hora=H21),0),0)),0)</f>
        <v>0</v>
      </c>
      <c r="I22" s="25">
        <f ca="1">COUNTIF(C22:H22,0)+COUNTIF(C25:H25,0)+COUNTIF(C28:H28,0)</f>
        <v>8</v>
      </c>
    </row>
    <row r="23" spans="1:11" ht="14.15" customHeight="1" thickBot="1" x14ac:dyDescent="0.4">
      <c r="A23" s="753"/>
      <c r="B23" s="754"/>
      <c r="C23" s="251">
        <f ca="1">IFERROR(INDEX(luni,MATCH(1,INDEX((ficha=C22)*(hora=C21),0),0)),0)</f>
        <v>0</v>
      </c>
      <c r="D23" s="251" t="str">
        <f ca="1">IFERROR(INDEX(mari,MATCH(1,INDEX((ficha=D22)*(hora=D21),0),0)),0)</f>
        <v>ANA ISABEL ESTUPIÑAN VELOZA</v>
      </c>
      <c r="E23" s="251" t="str">
        <f ca="1">IFERROR(INDEX(miei,MATCH(1,INDEX((ficha=E22)*(hora=E21),0),0)),0)</f>
        <v>ANA ISABEL ESTUPIÑAN VELOZA</v>
      </c>
      <c r="F23" s="251" t="str">
        <f ca="1">IFERROR(INDEX(juei,MATCH(1,INDEX((ficha=F22)*(hora=F21),0),0)),0)</f>
        <v>ANA ISABEL ESTUPIÑAN VELOZA</v>
      </c>
      <c r="G23" s="251" t="str">
        <f ca="1">IFERROR(INDEX(viei,MATCH(1,INDEX((ficha=G22)*(hora=G21),0),0)),0)</f>
        <v>ANA ISABEL ESTUPIÑAN VELOZA</v>
      </c>
      <c r="H23" s="252">
        <f ca="1">IFERROR(INDEX(sabi,MATCH(1,INDEX((ficha=H22)*(hora=H21),0),0)),0)</f>
        <v>0</v>
      </c>
    </row>
    <row r="24" spans="1:11" ht="14.15" customHeight="1" thickTop="1" x14ac:dyDescent="0.35">
      <c r="A24" s="753"/>
      <c r="B24" s="754"/>
      <c r="C24" s="249" t="str">
        <f ca="1">IFERROR(INDEX(hora,MATCH(1,INDEX((bloq=2)*(luna=B21),0),0)),0)</f>
        <v>13:00 - 17:00</v>
      </c>
      <c r="D24" s="249" t="str">
        <f ca="1">IFERROR(INDEX(hora,MATCH(1,INDEX((bloq=2)*(mara=B21),0),0)),0)</f>
        <v>13:00 - 17:00</v>
      </c>
      <c r="E24" s="249" t="str">
        <f ca="1">IFERROR(INDEX(hora,MATCH(1,INDEX((bloq=2)*(miea=B21),0),0)),0)</f>
        <v>13:00 - 17:00</v>
      </c>
      <c r="F24" s="249" t="str">
        <f ca="1">IFERROR(INDEX(hora,MATCH(1,INDEX((bloq=2)*(juea=B21),0),0)),0)</f>
        <v>13:00 - 17:00</v>
      </c>
      <c r="G24" s="249" t="str">
        <f ca="1">IFERROR(INDEX(hora,MATCH(1,INDEX((bloq=2)*(viea=B21),0),0)),0)</f>
        <v>13:00 - 17:00</v>
      </c>
      <c r="H24" s="250">
        <f ca="1">IFERROR(INDEX(hora,MATCH(1,INDEX((bloq=2)*(saba=B21),0),0)),0)</f>
        <v>0</v>
      </c>
    </row>
    <row r="25" spans="1:11" ht="14.15" customHeight="1" x14ac:dyDescent="0.35">
      <c r="A25" s="753"/>
      <c r="B25" s="754"/>
      <c r="C25" s="5" t="str">
        <f ca="1">IFERROR(INDEX(ficha,MATCH(1,INDEX((luna=B21)*(hora=C24),0),0)),0)</f>
        <v>3112388 - MAMPOSTERIA. (OPERARIO - CALI) - JUNTA DE ACCIÓN COMUNAL ANDRÉS SANÍN</v>
      </c>
      <c r="D25" s="5" t="str">
        <f ca="1">IFERROR(INDEX(ficha,MATCH(1,INDEX((mara=B21)*(hora=D24),0),0)),0)</f>
        <v>3112388 - MAMPOSTERIA. (OPERARIO - CALI) - JUNTA DE ACCIÓN COMUNAL ANDRÉS SANÍN</v>
      </c>
      <c r="E25" s="5" t="str">
        <f ca="1">IFERROR(INDEX(ficha,MATCH(1,INDEX((miea=B21)*(hora=E24),0),0)),0)</f>
        <v>3112388 - MAMPOSTERIA. (OPERARIO - CALI) - JUNTA DE ACCIÓN COMUNAL ANDRÉS SANÍN</v>
      </c>
      <c r="F25" s="5" t="str">
        <f ca="1">IFERROR(INDEX(ficha,MATCH(1,INDEX((juea=B21)*(hora=F24),0),0)),0)</f>
        <v>3112388 - MAMPOSTERIA. (OPERARIO - CALI) - JUNTA DE ACCIÓN COMUNAL ANDRÉS SANÍN</v>
      </c>
      <c r="G25" s="5" t="str">
        <f ca="1">IFERROR(INDEX(ficha,MATCH(1,INDEX((viea=B21)*(hora=G24),0),0)),0)</f>
        <v>3112388 - MAMPOSTERIA. (OPERARIO - CALI) - JUNTA DE ACCIÓN COMUNAL ANDRÉS SANÍN</v>
      </c>
      <c r="H25" s="22">
        <f ca="1">IFERROR(INDEX(ficha,MATCH(1,INDEX((saba=B21)*(hora=H24),0),0)),0)</f>
        <v>0</v>
      </c>
    </row>
    <row r="26" spans="1:11" ht="14.15" customHeight="1" thickBot="1" x14ac:dyDescent="0.4">
      <c r="A26" s="753"/>
      <c r="B26" s="754"/>
      <c r="C26" s="251" t="str">
        <f ca="1">IFERROR(INDEX(luni,MATCH(1,INDEX((ficha=C25)*(hora=C24),0),0)),0)</f>
        <v>ANA ISABEL ESTUPIÑAN VELOZA</v>
      </c>
      <c r="D26" s="251" t="str">
        <f ca="1">IFERROR(INDEX(mari,MATCH(1,INDEX((ficha=D25)*(hora=D24),0),0)),0)</f>
        <v>ANA ISABEL ESTUPIÑAN VELOZA</v>
      </c>
      <c r="E26" s="251" t="str">
        <f ca="1">IFERROR(INDEX(miei,MATCH(1,INDEX((ficha=E25)*(hora=E24),0),0)),0)</f>
        <v>ANA ISABEL ESTUPIÑAN VELOZA</v>
      </c>
      <c r="F26" s="251" t="str">
        <f ca="1">IFERROR(INDEX(juei,MATCH(1,INDEX((ficha=F25)*(hora=F24),0),0)),0)</f>
        <v>ANA ISABEL ESTUPIÑAN VELOZA</v>
      </c>
      <c r="G26" s="251" t="str">
        <f ca="1">IFERROR(INDEX(viei,MATCH(1,INDEX((ficha=G25)*(hora=G24),0),0)),0)</f>
        <v>ANA ISABEL ESTUPIÑAN VELOZA</v>
      </c>
      <c r="H26" s="252">
        <f ca="1">IFERROR(INDEX(sabi,MATCH(1,INDEX((ficha=H25)*(hora=H24),0),0)),0)</f>
        <v>0</v>
      </c>
    </row>
    <row r="27" spans="1:11" ht="14.15" customHeight="1" thickTop="1" x14ac:dyDescent="0.35">
      <c r="A27" s="753"/>
      <c r="B27" s="754"/>
      <c r="C27" s="249">
        <f ca="1">IFERROR(INDEX(hora,MATCH(1,INDEX((bloq=3)*(luna=B21),0),0)),0)</f>
        <v>0</v>
      </c>
      <c r="D27" s="249">
        <f ca="1">IFERROR(INDEX(hora,MATCH(1,INDEX((bloq=3)*(mara=B21),0),0)),0)</f>
        <v>0</v>
      </c>
      <c r="E27" s="249">
        <f ca="1">IFERROR(INDEX(hora,MATCH(1,INDEX((bloq=3)*(miea=B21),0),0)),0)</f>
        <v>0</v>
      </c>
      <c r="F27" s="249">
        <f ca="1">IFERROR(INDEX(hora,MATCH(1,INDEX((bloq=3)*(juea=B21),0),0)),0)</f>
        <v>0</v>
      </c>
      <c r="G27" s="249">
        <f ca="1">IFERROR(INDEX(hora,MATCH(1,INDEX((bloq=3)*(viea=B21),0),0)),0)</f>
        <v>0</v>
      </c>
      <c r="H27" s="250">
        <f ca="1">IFERROR(INDEX(hora,MATCH(1,INDEX((bloq=3)*(saba=B21),0),0)),0)</f>
        <v>0</v>
      </c>
    </row>
    <row r="28" spans="1:11" ht="14.15" customHeight="1" x14ac:dyDescent="0.35">
      <c r="A28" s="753"/>
      <c r="B28" s="754"/>
      <c r="C28" s="5">
        <f ca="1">IFERROR(INDEX(ficha,MATCH(1,INDEX((luna=B21)*(hora=C27),0),0)),0)</f>
        <v>0</v>
      </c>
      <c r="D28" s="5">
        <f ca="1">IFERROR(INDEX(ficha,MATCH(1,INDEX((mara=B21)*(hora=D27),0),0)),0)</f>
        <v>0</v>
      </c>
      <c r="E28" s="5">
        <f ca="1">IFERROR(INDEX(ficha,MATCH(1,INDEX((miea=B21)*(hora=E27),0),0)),0)</f>
        <v>0</v>
      </c>
      <c r="F28" s="5">
        <f ca="1">IFERROR(INDEX(ficha,MATCH(1,INDEX((juea=B21)*(hora=F27),0),0)),0)</f>
        <v>0</v>
      </c>
      <c r="G28" s="5">
        <f ca="1">IFERROR(INDEX(ficha,MATCH(1,INDEX((viea=B21)*(hora=G27),0),0)),0)</f>
        <v>0</v>
      </c>
      <c r="H28" s="22">
        <f ca="1">IFERROR(INDEX(ficha,MATCH(1,INDEX((saba=B21)*(hora=H27),0),0)),0)</f>
        <v>0</v>
      </c>
    </row>
    <row r="29" spans="1:11" ht="14.15" customHeight="1" thickBot="1" x14ac:dyDescent="0.4">
      <c r="A29" s="753"/>
      <c r="B29" s="754"/>
      <c r="C29" s="253">
        <f ca="1">IFERROR(INDEX(luni,MATCH(1,INDEX((ficha=C28)*(hora=C27),0),0)),0)</f>
        <v>0</v>
      </c>
      <c r="D29" s="253">
        <f ca="1">IFERROR(INDEX(mari,MATCH(1,INDEX((ficha=D28)*(hora=D27),0),0)),0)</f>
        <v>0</v>
      </c>
      <c r="E29" s="253">
        <f ca="1">IFERROR(INDEX(miei,MATCH(1,INDEX((ficha=E28)*(hora=E27),0),0)),0)</f>
        <v>0</v>
      </c>
      <c r="F29" s="253">
        <f ca="1">IFERROR(INDEX(juei,MATCH(1,INDEX((ficha=F28)*(hora=F27),0),0)),0)</f>
        <v>0</v>
      </c>
      <c r="G29" s="253">
        <f ca="1">IFERROR(INDEX(viei,MATCH(1,INDEX((ficha=G28)*(hora=G27),0),0)),0)</f>
        <v>0</v>
      </c>
      <c r="H29" s="254">
        <f ca="1">IFERROR(INDEX(sabi,MATCH(1,INDEX((ficha=H28)*(hora=H27),0),0)),0)</f>
        <v>0</v>
      </c>
    </row>
    <row r="30" spans="1:11" ht="14.15" customHeight="1" thickTop="1" x14ac:dyDescent="0.35">
      <c r="A30" s="753">
        <v>4</v>
      </c>
      <c r="B30" s="754" t="str">
        <f>INDEX(ambiente,A30)</f>
        <v>SENNOVA - CENTRO DE LA CONSTRUCCIÓN</v>
      </c>
      <c r="C30" s="249" t="str">
        <f ca="1">IFERROR(INDEX(hora,MATCH(1,INDEX((bloq=1)*(luna=B30),0),0)),0)</f>
        <v>8:00 - 12:00</v>
      </c>
      <c r="D30" s="249" t="str">
        <f ca="1">IFERROR(INDEX(hora,MATCH(1,INDEX((bloq=1)*(mara=B30),0),0)),0)</f>
        <v>8:00 - 12:00</v>
      </c>
      <c r="E30" s="249" t="str">
        <f ca="1">IFERROR(INDEX(hora,MATCH(1,INDEX((bloq=1)*(miea=B30),0),0)),0)</f>
        <v>8:00 - 12:00</v>
      </c>
      <c r="F30" s="249" t="str">
        <f ca="1">IFERROR(INDEX(hora,MATCH(1,INDEX((bloq=1)*(juea=B30),0),0)),0)</f>
        <v>8:00 - 12:00</v>
      </c>
      <c r="G30" s="249">
        <f ca="1">IFERROR(INDEX(hora,MATCH(1,INDEX((bloq=1)*(viea=B30),0),0)),0)</f>
        <v>0</v>
      </c>
      <c r="H30" s="250">
        <f ca="1">IFERROR(INDEX(hora,MATCH(1,INDEX((bloq=1)*(saba=B30),0),0)),0)</f>
        <v>0</v>
      </c>
      <c r="I30" s="25">
        <f ca="1">COUNTA(C31:H31)+COUNTA(C34:H34)+COUNTA(C37:H37)</f>
        <v>18</v>
      </c>
      <c r="J30" s="25">
        <f ca="1">COUNTIF(luna,B30)+COUNTIF(mara,B30)+COUNTIF(miea,B30)+COUNTIF(juea,B30)+COUNTIF(viea,B30)+COUNTIF(saba,B30)</f>
        <v>8</v>
      </c>
      <c r="K30" s="25">
        <f ca="1">I30-I31</f>
        <v>8</v>
      </c>
    </row>
    <row r="31" spans="1:11" ht="14.15" customHeight="1" x14ac:dyDescent="0.35">
      <c r="A31" s="753"/>
      <c r="B31" s="754"/>
      <c r="C31" s="5" t="str">
        <f ca="1">IFERROR(INDEX(ficha,MATCH(1,INDEX((luna=B30)*(hora=C30),0),0)),0)</f>
        <v>PROYECTO DE INVESTIGACION - Modelo de hábitat rural sostenible y productivo para la región pacífico</v>
      </c>
      <c r="D31" s="5" t="str">
        <f ca="1">IFERROR(INDEX(ficha,MATCH(1,INDEX((mara=B30)*(hora=D30),0),0)),0)</f>
        <v>PROYECTO DE INVESTIGACION - Modelo de hábitat rural sostenible y productivo para la región pacífico</v>
      </c>
      <c r="E31" s="5" t="str">
        <f ca="1">IFERROR(INDEX(ficha,MATCH(1,INDEX((miea=B30)*(hora=E30),0),0)),0)</f>
        <v>PROYECTO DE INVESTIGACION - Modelo de hábitat rural sostenible y productivo para la región pacífico</v>
      </c>
      <c r="F31" s="5" t="str">
        <f ca="1">IFERROR(INDEX(ficha,MATCH(1,INDEX((juea=B30)*(hora=F30),0),0)),0)</f>
        <v>PROYECTO DE INVESTIGACION - Modelo de hábitat rural sostenible y productivo para la región pacífico</v>
      </c>
      <c r="G31" s="5">
        <f ca="1">IFERROR(INDEX(ficha,MATCH(1,INDEX((viea=B30)*(hora=G30),0),0)),0)</f>
        <v>0</v>
      </c>
      <c r="H31" s="23">
        <f ca="1">IFERROR(INDEX(ficha,MATCH(1,INDEX((saba=B30)*(hora=H30),0),0)),0)</f>
        <v>0</v>
      </c>
      <c r="I31" s="25">
        <f ca="1">COUNTIF(C31:H31,0)+COUNTIF(C34:H34,0)+COUNTIF(C37:H37,0)</f>
        <v>10</v>
      </c>
    </row>
    <row r="32" spans="1:11" ht="14.15" customHeight="1" thickBot="1" x14ac:dyDescent="0.4">
      <c r="A32" s="753"/>
      <c r="B32" s="754"/>
      <c r="C32" s="251" t="str">
        <f ca="1">IFERROR(INDEX(luni,MATCH(1,INDEX((ficha=C31)*(hora=C30),0),0)),0)</f>
        <v>LUÍS FERNANDO RODRÍGUEZ LOZANO</v>
      </c>
      <c r="D32" s="251" t="str">
        <f ca="1">IFERROR(INDEX(mari,MATCH(1,INDEX((ficha=D31)*(hora=D30),0),0)),0)</f>
        <v>LUÍS FERNANDO RODRÍGUEZ LOZANO</v>
      </c>
      <c r="E32" s="251" t="str">
        <f ca="1">IFERROR(INDEX(miei,MATCH(1,INDEX((ficha=E31)*(hora=E30),0),0)),0)</f>
        <v>LUÍS FERNANDO RODRÍGUEZ LOZANO</v>
      </c>
      <c r="F32" s="251" t="str">
        <f ca="1">IFERROR(INDEX(juei,MATCH(1,INDEX((ficha=F31)*(hora=F30),0),0)),0)</f>
        <v>LUÍS FERNANDO RODRÍGUEZ LOZANO</v>
      </c>
      <c r="G32" s="251">
        <f ca="1">IFERROR(INDEX(viei,MATCH(1,INDEX((ficha=G31)*(hora=G30),0),0)),0)</f>
        <v>0</v>
      </c>
      <c r="H32" s="252">
        <f ca="1">IFERROR(INDEX(sabi,MATCH(1,INDEX((ficha=H31)*(hora=H30),0),0)),0)</f>
        <v>0</v>
      </c>
    </row>
    <row r="33" spans="1:11" ht="14.15" customHeight="1" thickTop="1" x14ac:dyDescent="0.35">
      <c r="A33" s="753"/>
      <c r="B33" s="754"/>
      <c r="C33" s="249" t="str">
        <f ca="1">IFERROR(INDEX(hora,MATCH(1,INDEX((bloq=2)*(luna=B30),0),0)),0)</f>
        <v>13:00 - 17:00</v>
      </c>
      <c r="D33" s="249" t="str">
        <f ca="1">IFERROR(INDEX(hora,MATCH(1,INDEX((bloq=2)*(mara=B30),0),0)),0)</f>
        <v>13:00 - 17:00</v>
      </c>
      <c r="E33" s="249" t="str">
        <f ca="1">IFERROR(INDEX(hora,MATCH(1,INDEX((bloq=2)*(miea=B30),0),0)),0)</f>
        <v>13:00 - 17:00</v>
      </c>
      <c r="F33" s="249" t="str">
        <f ca="1">IFERROR(INDEX(hora,MATCH(1,INDEX((bloq=2)*(juea=B30),0),0)),0)</f>
        <v>13:00 - 17:00</v>
      </c>
      <c r="G33" s="249">
        <f ca="1">IFERROR(INDEX(hora,MATCH(1,INDEX((bloq=2)*(viea=B30),0),0)),0)</f>
        <v>0</v>
      </c>
      <c r="H33" s="250">
        <f ca="1">IFERROR(INDEX(hora,MATCH(1,INDEX((bloq=2)*(saba=B30),0),0)),0)</f>
        <v>0</v>
      </c>
    </row>
    <row r="34" spans="1:11" ht="14.15" customHeight="1" x14ac:dyDescent="0.35">
      <c r="A34" s="753"/>
      <c r="B34" s="754"/>
      <c r="C34" s="5" t="str">
        <f ca="1">IFERROR(INDEX(ficha,MATCH(1,INDEX((luna=B30)*(hora=C33),0),0)),0)</f>
        <v>PROYECTO DE INVESTIGACION - Modelo de hábitat rural sostenible y productivo para la región pacífico</v>
      </c>
      <c r="D34" s="5" t="str">
        <f ca="1">IFERROR(INDEX(ficha,MATCH(1,INDEX((mara=B30)*(hora=D33),0),0)),0)</f>
        <v>PROYECTO DE INVESTIGACION - Modelo de hábitat rural sostenible y productivo para la región pacífico</v>
      </c>
      <c r="E34" s="5" t="str">
        <f ca="1">IFERROR(INDEX(ficha,MATCH(1,INDEX((miea=B30)*(hora=E33),0),0)),0)</f>
        <v>PROYECTO DE INVESTIGACION - Modelo de hábitat rural sostenible y productivo para la región pacífico</v>
      </c>
      <c r="F34" s="5" t="str">
        <f ca="1">IFERROR(INDEX(ficha,MATCH(1,INDEX((juea=B30)*(hora=F33),0),0)),0)</f>
        <v>PROYECTO DE INVESTIGACION - Modelo de hábitat rural sostenible y productivo para la región pacífico</v>
      </c>
      <c r="G34" s="5">
        <f ca="1">IFERROR(INDEX(ficha,MATCH(1,INDEX((viea=B30)*(hora=G33),0),0)),0)</f>
        <v>0</v>
      </c>
      <c r="H34" s="23">
        <f ca="1">IFERROR(INDEX(ficha,MATCH(1,INDEX((saba=B30)*(hora=H33),0),0)),0)</f>
        <v>0</v>
      </c>
    </row>
    <row r="35" spans="1:11" ht="14.15" customHeight="1" thickBot="1" x14ac:dyDescent="0.4">
      <c r="A35" s="753"/>
      <c r="B35" s="754"/>
      <c r="C35" s="251" t="str">
        <f ca="1">IFERROR(INDEX(luni,MATCH(1,INDEX((ficha=C34)*(hora=C33),0),0)),0)</f>
        <v>LUÍS FERNANDO RODRÍGUEZ LOZANO</v>
      </c>
      <c r="D35" s="251" t="str">
        <f ca="1">IFERROR(INDEX(mari,MATCH(1,INDEX((ficha=D34)*(hora=D33),0),0)),0)</f>
        <v>LUÍS FERNANDO RODRÍGUEZ LOZANO</v>
      </c>
      <c r="E35" s="251" t="str">
        <f ca="1">IFERROR(INDEX(miei,MATCH(1,INDEX((ficha=E34)*(hora=E33),0),0)),0)</f>
        <v>LUÍS FERNANDO RODRÍGUEZ LOZANO</v>
      </c>
      <c r="F35" s="251" t="str">
        <f ca="1">IFERROR(INDEX(juei,MATCH(1,INDEX((ficha=F34)*(hora=F33),0),0)),0)</f>
        <v>LUÍS FERNANDO RODRÍGUEZ LOZANO</v>
      </c>
      <c r="G35" s="251">
        <f ca="1">IFERROR(INDEX(viei,MATCH(1,INDEX((ficha=G34)*(hora=G33),0),0)),0)</f>
        <v>0</v>
      </c>
      <c r="H35" s="252">
        <f ca="1">IFERROR(INDEX(sabi,MATCH(1,INDEX((ficha=H34)*(hora=H33),0),0)),0)</f>
        <v>0</v>
      </c>
    </row>
    <row r="36" spans="1:11" ht="14.15" customHeight="1" thickTop="1" x14ac:dyDescent="0.35">
      <c r="A36" s="753"/>
      <c r="B36" s="754"/>
      <c r="C36" s="249">
        <f ca="1">IFERROR(INDEX(hora,MATCH(1,INDEX((bloq=3)*(luna=B30),0),0)),0)</f>
        <v>0</v>
      </c>
      <c r="D36" s="249">
        <f ca="1">IFERROR(INDEX(hora,MATCH(1,INDEX((bloq=3)*(mara=B30),0),0)),0)</f>
        <v>0</v>
      </c>
      <c r="E36" s="249">
        <f ca="1">IFERROR(INDEX(hora,MATCH(1,INDEX((bloq=3)*(miea=B30),0),0)),0)</f>
        <v>0</v>
      </c>
      <c r="F36" s="249">
        <f ca="1">IFERROR(INDEX(hora,MATCH(1,INDEX((bloq=3)*(juea=B30),0),0)),0)</f>
        <v>0</v>
      </c>
      <c r="G36" s="249">
        <f ca="1">IFERROR(INDEX(hora,MATCH(1,INDEX((bloq=3)*(viea=B30),0),0)),0)</f>
        <v>0</v>
      </c>
      <c r="H36" s="250">
        <f ca="1">IFERROR(INDEX(hora,MATCH(1,INDEX((bloq=3)*(saba=B30),0),0)),0)</f>
        <v>0</v>
      </c>
    </row>
    <row r="37" spans="1:11" ht="14.15" customHeight="1" x14ac:dyDescent="0.35">
      <c r="A37" s="753"/>
      <c r="B37" s="754"/>
      <c r="C37" s="5">
        <f ca="1">IFERROR(INDEX(ficha,MATCH(1,INDEX((luna=B30)*(hora=C36),0),0)),0)</f>
        <v>0</v>
      </c>
      <c r="D37" s="5">
        <f ca="1">IFERROR(INDEX(ficha,MATCH(1,INDEX((mara=B30)*(hora=D36),0),0)),0)</f>
        <v>0</v>
      </c>
      <c r="E37" s="5">
        <f ca="1">IFERROR(INDEX(ficha,MATCH(1,INDEX((miea=B30)*(hora=E36),0),0)),0)</f>
        <v>0</v>
      </c>
      <c r="F37" s="5">
        <f ca="1">IFERROR(INDEX(ficha,MATCH(1,INDEX((juea=B30)*(hora=F36),0),0)),0)</f>
        <v>0</v>
      </c>
      <c r="G37" s="5">
        <f ca="1">IFERROR(INDEX(ficha,MATCH(1,INDEX((viea=B30)*(hora=G36),0),0)),0)</f>
        <v>0</v>
      </c>
      <c r="H37" s="23">
        <f ca="1">IFERROR(INDEX(ficha,MATCH(1,INDEX((saba=B30)*(hora=H36),0),0)),0)</f>
        <v>0</v>
      </c>
    </row>
    <row r="38" spans="1:11" ht="14.15" customHeight="1" thickBot="1" x14ac:dyDescent="0.4">
      <c r="A38" s="753"/>
      <c r="B38" s="754"/>
      <c r="C38" s="253">
        <f ca="1">IFERROR(INDEX(luni,MATCH(1,INDEX((ficha=C37)*(hora=C36),0),0)),0)</f>
        <v>0</v>
      </c>
      <c r="D38" s="253">
        <f ca="1">IFERROR(INDEX(mari,MATCH(1,INDEX((ficha=D37)*(hora=D36),0),0)),0)</f>
        <v>0</v>
      </c>
      <c r="E38" s="253">
        <f ca="1">IFERROR(INDEX(miei,MATCH(1,INDEX((ficha=E37)*(hora=E36),0),0)),0)</f>
        <v>0</v>
      </c>
      <c r="F38" s="253">
        <f ca="1">IFERROR(INDEX(juei,MATCH(1,INDEX((ficha=F37)*(hora=F36),0),0)),0)</f>
        <v>0</v>
      </c>
      <c r="G38" s="253">
        <f ca="1">IFERROR(INDEX(viei,MATCH(1,INDEX((ficha=G37)*(hora=G36),0),0)),0)</f>
        <v>0</v>
      </c>
      <c r="H38" s="254">
        <f ca="1">IFERROR(INDEX(sabi,MATCH(1,INDEX((ficha=H37)*(hora=H36),0),0)),0)</f>
        <v>0</v>
      </c>
    </row>
    <row r="39" spans="1:11" ht="14.15" customHeight="1" thickTop="1" x14ac:dyDescent="0.35">
      <c r="A39" s="753">
        <v>5</v>
      </c>
      <c r="B39" s="754" t="str">
        <f>INDEX(ambiente,A39)</f>
        <v>AULA DE ACONDICIONAMIENTO FÍSICO (NIVEL 1)</v>
      </c>
      <c r="C39" s="249">
        <f ca="1">IFERROR(INDEX(hora,MATCH(1,INDEX((bloq=1)*(luna=B39),0),0)),0)</f>
        <v>0</v>
      </c>
      <c r="D39" s="249">
        <f ca="1">IFERROR(INDEX(hora,MATCH(1,INDEX((bloq=1)*(mara=B39),0),0)),0)</f>
        <v>0</v>
      </c>
      <c r="E39" s="249">
        <f ca="1">IFERROR(INDEX(hora,MATCH(1,INDEX((bloq=1)*(miea=B39),0),0)),0)</f>
        <v>0</v>
      </c>
      <c r="F39" s="249">
        <f ca="1">IFERROR(INDEX(hora,MATCH(1,INDEX((bloq=1)*(juea=B39),0),0)),0)</f>
        <v>0</v>
      </c>
      <c r="G39" s="249">
        <f ca="1">IFERROR(INDEX(hora,MATCH(1,INDEX((bloq=1)*(viea=B39),0),0)),0)</f>
        <v>0</v>
      </c>
      <c r="H39" s="250">
        <f ca="1">IFERROR(INDEX(hora,MATCH(1,INDEX((bloq=1)*(saba=B39),0),0)),0)</f>
        <v>0</v>
      </c>
      <c r="I39" s="25">
        <f ca="1">COUNTA(C40:H40)+COUNTA(C43:H43)+COUNTA(C46:H46)</f>
        <v>18</v>
      </c>
      <c r="J39" s="25">
        <f ca="1">COUNTIF(luna,B39)+COUNTIF(mara,B39)+COUNTIF(miea,B39)+COUNTIF(juea,B39)+COUNTIF(viea,B39)+COUNTIF(saba,B39)</f>
        <v>0</v>
      </c>
      <c r="K39" s="25">
        <f ca="1">I39-I40</f>
        <v>0</v>
      </c>
    </row>
    <row r="40" spans="1:11" ht="14.15" customHeight="1" x14ac:dyDescent="0.35">
      <c r="A40" s="753"/>
      <c r="B40" s="754"/>
      <c r="C40" s="5">
        <f ca="1">IFERROR(INDEX(ficha,MATCH(1,INDEX((luna=B39)*(hora=C39),0),0)),0)</f>
        <v>0</v>
      </c>
      <c r="D40" s="5">
        <f ca="1">IFERROR(INDEX(ficha,MATCH(1,INDEX((mara=B39)*(hora=D39),0),0)),0)</f>
        <v>0</v>
      </c>
      <c r="E40" s="5">
        <f ca="1">IFERROR(INDEX(ficha,MATCH(1,INDEX((miea=B39)*(hora=E39),0),0)),0)</f>
        <v>0</v>
      </c>
      <c r="F40" s="5">
        <f ca="1">IFERROR(INDEX(ficha,MATCH(1,INDEX((juea=B39)*(hora=F39),0),0)),0)</f>
        <v>0</v>
      </c>
      <c r="G40" s="5">
        <f ca="1">IFERROR(INDEX(ficha,MATCH(1,INDEX((viea=B39)*(hora=G39),0),0)),0)</f>
        <v>0</v>
      </c>
      <c r="H40" s="22">
        <f ca="1">IFERROR(INDEX(ficha,MATCH(1,INDEX((saba=B39)*(hora=H39),0),0)),0)</f>
        <v>0</v>
      </c>
      <c r="I40" s="25">
        <f ca="1">COUNTIF(C40:H40,0)+COUNTIF(C43:H43,0)+COUNTIF(C46:H46,0)</f>
        <v>18</v>
      </c>
    </row>
    <row r="41" spans="1:11" ht="14.15" customHeight="1" thickBot="1" x14ac:dyDescent="0.4">
      <c r="A41" s="753"/>
      <c r="B41" s="754"/>
      <c r="C41" s="251">
        <f ca="1">IFERROR(INDEX(luni,MATCH(1,INDEX((ficha=C40)*(hora=C39),0),0)),0)</f>
        <v>0</v>
      </c>
      <c r="D41" s="251">
        <f ca="1">IFERROR(INDEX(mari,MATCH(1,INDEX((ficha=D40)*(hora=D39),0),0)),0)</f>
        <v>0</v>
      </c>
      <c r="E41" s="251">
        <f ca="1">IFERROR(INDEX(miei,MATCH(1,INDEX((ficha=E40)*(hora=E39),0),0)),0)</f>
        <v>0</v>
      </c>
      <c r="F41" s="251">
        <f ca="1">IFERROR(INDEX(juei,MATCH(1,INDEX((ficha=F40)*(hora=F39),0),0)),0)</f>
        <v>0</v>
      </c>
      <c r="G41" s="251">
        <f ca="1">IFERROR(INDEX(viei,MATCH(1,INDEX((ficha=G40)*(hora=G39),0),0)),0)</f>
        <v>0</v>
      </c>
      <c r="H41" s="252">
        <f ca="1">IFERROR(INDEX(sabi,MATCH(1,INDEX((ficha=H40)*(hora=H39),0),0)),0)</f>
        <v>0</v>
      </c>
    </row>
    <row r="42" spans="1:11" ht="14.15" customHeight="1" thickTop="1" x14ac:dyDescent="0.35">
      <c r="A42" s="753"/>
      <c r="B42" s="754"/>
      <c r="C42" s="249">
        <f ca="1">IFERROR(INDEX(hora,MATCH(1,INDEX((bloq=2)*(luna=B39),0),0)),0)</f>
        <v>0</v>
      </c>
      <c r="D42" s="249">
        <f ca="1">IFERROR(INDEX(hora,MATCH(1,INDEX((bloq=2)*(mara=B39),0),0)),0)</f>
        <v>0</v>
      </c>
      <c r="E42" s="249">
        <f ca="1">IFERROR(INDEX(hora,MATCH(1,INDEX((bloq=2)*(miea=B39),0),0)),0)</f>
        <v>0</v>
      </c>
      <c r="F42" s="249">
        <f ca="1">IFERROR(INDEX(hora,MATCH(1,INDEX((bloq=2)*(juea=B39),0),0)),0)</f>
        <v>0</v>
      </c>
      <c r="G42" s="249">
        <f ca="1">IFERROR(INDEX(hora,MATCH(1,INDEX((bloq=2)*(viea=B39),0),0)),0)</f>
        <v>0</v>
      </c>
      <c r="H42" s="250">
        <f ca="1">IFERROR(INDEX(hora,MATCH(1,INDEX((bloq=2)*(saba=B39),0),0)),0)</f>
        <v>0</v>
      </c>
    </row>
    <row r="43" spans="1:11" ht="14.15" customHeight="1" x14ac:dyDescent="0.35">
      <c r="A43" s="753"/>
      <c r="B43" s="754"/>
      <c r="C43" s="5">
        <f ca="1">IFERROR(INDEX(ficha,MATCH(1,INDEX((luna=B39)*(hora=C42),0),0)),0)</f>
        <v>0</v>
      </c>
      <c r="D43" s="5">
        <f ca="1">IFERROR(INDEX(ficha,MATCH(1,INDEX((mara=B39)*(hora=D42),0),0)),0)</f>
        <v>0</v>
      </c>
      <c r="E43" s="5">
        <f ca="1">IFERROR(INDEX(ficha,MATCH(1,INDEX((miea=B39)*(hora=E42),0),0)),0)</f>
        <v>0</v>
      </c>
      <c r="F43" s="5">
        <f ca="1">IFERROR(INDEX(ficha,MATCH(1,INDEX((juea=B39)*(hora=F42),0),0)),0)</f>
        <v>0</v>
      </c>
      <c r="G43" s="5">
        <f ca="1">IFERROR(INDEX(ficha,MATCH(1,INDEX((viea=B39)*(hora=G42),0),0)),0)</f>
        <v>0</v>
      </c>
      <c r="H43" s="22">
        <f ca="1">IFERROR(INDEX(ficha,MATCH(1,INDEX((saba=B39)*(hora=H42),0),0)),0)</f>
        <v>0</v>
      </c>
    </row>
    <row r="44" spans="1:11" ht="14.15" customHeight="1" thickBot="1" x14ac:dyDescent="0.4">
      <c r="A44" s="753"/>
      <c r="B44" s="754"/>
      <c r="C44" s="251">
        <f ca="1">IFERROR(INDEX(luni,MATCH(1,INDEX((ficha=C43)*(hora=C42),0),0)),0)</f>
        <v>0</v>
      </c>
      <c r="D44" s="251">
        <f ca="1">IFERROR(INDEX(mari,MATCH(1,INDEX((ficha=D43)*(hora=D42),0),0)),0)</f>
        <v>0</v>
      </c>
      <c r="E44" s="251">
        <f ca="1">IFERROR(INDEX(miei,MATCH(1,INDEX((ficha=E43)*(hora=E42),0),0)),0)</f>
        <v>0</v>
      </c>
      <c r="F44" s="251">
        <f ca="1">IFERROR(INDEX(juei,MATCH(1,INDEX((ficha=F43)*(hora=F42),0),0)),0)</f>
        <v>0</v>
      </c>
      <c r="G44" s="251">
        <f ca="1">IFERROR(INDEX(viei,MATCH(1,INDEX((ficha=G43)*(hora=G42),0),0)),0)</f>
        <v>0</v>
      </c>
      <c r="H44" s="252">
        <f ca="1">IFERROR(INDEX(sabi,MATCH(1,INDEX((ficha=H43)*(hora=H42),0),0)),0)</f>
        <v>0</v>
      </c>
    </row>
    <row r="45" spans="1:11" ht="14.15" customHeight="1" thickTop="1" x14ac:dyDescent="0.35">
      <c r="A45" s="753"/>
      <c r="B45" s="754"/>
      <c r="C45" s="249">
        <f ca="1">IFERROR(INDEX(hora,MATCH(1,INDEX((bloq=3)*(luna=B39),0),0)),0)</f>
        <v>0</v>
      </c>
      <c r="D45" s="249">
        <f ca="1">IFERROR(INDEX(hora,MATCH(1,INDEX((bloq=3)*(mara=B39),0),0)),0)</f>
        <v>0</v>
      </c>
      <c r="E45" s="249">
        <f ca="1">IFERROR(INDEX(hora,MATCH(1,INDEX((bloq=3)*(miea=B39),0),0)),0)</f>
        <v>0</v>
      </c>
      <c r="F45" s="249">
        <f ca="1">IFERROR(INDEX(hora,MATCH(1,INDEX((bloq=3)*(juea=B39),0),0)),0)</f>
        <v>0</v>
      </c>
      <c r="G45" s="249">
        <f ca="1">IFERROR(INDEX(hora,MATCH(1,INDEX((bloq=3)*(viea=B39),0),0)),0)</f>
        <v>0</v>
      </c>
      <c r="H45" s="250">
        <f ca="1">IFERROR(INDEX(hora,MATCH(1,INDEX((bloq=3)*(saba=B39),0),0)),0)</f>
        <v>0</v>
      </c>
    </row>
    <row r="46" spans="1:11" ht="14.15" customHeight="1" x14ac:dyDescent="0.35">
      <c r="A46" s="753"/>
      <c r="B46" s="754"/>
      <c r="C46" s="5">
        <f ca="1">IFERROR(INDEX(ficha,MATCH(1,INDEX((luna=B39)*(hora=C45),0),0)),0)</f>
        <v>0</v>
      </c>
      <c r="D46" s="5">
        <f ca="1">IFERROR(INDEX(ficha,MATCH(1,INDEX((mara=B39)*(hora=D45),0),0)),0)</f>
        <v>0</v>
      </c>
      <c r="E46" s="5">
        <f ca="1">IFERROR(INDEX(ficha,MATCH(1,INDEX((miea=B39)*(hora=E45),0),0)),0)</f>
        <v>0</v>
      </c>
      <c r="F46" s="5">
        <f ca="1">IFERROR(INDEX(ficha,MATCH(1,INDEX((juea=B39)*(hora=F45),0),0)),0)</f>
        <v>0</v>
      </c>
      <c r="G46" s="5">
        <f ca="1">IFERROR(INDEX(ficha,MATCH(1,INDEX((viea=B39)*(hora=G45),0),0)),0)</f>
        <v>0</v>
      </c>
      <c r="H46" s="22">
        <f ca="1">IFERROR(INDEX(ficha,MATCH(1,INDEX((saba=B39)*(hora=H45),0),0)),0)</f>
        <v>0</v>
      </c>
    </row>
    <row r="47" spans="1:11" ht="14.15" customHeight="1" thickBot="1" x14ac:dyDescent="0.4">
      <c r="A47" s="753"/>
      <c r="B47" s="754"/>
      <c r="C47" s="253">
        <f ca="1">IFERROR(INDEX(luni,MATCH(1,INDEX((ficha=C46)*(hora=C45),0),0)),0)</f>
        <v>0</v>
      </c>
      <c r="D47" s="253">
        <f ca="1">IFERROR(INDEX(mari,MATCH(1,INDEX((ficha=D46)*(hora=D45),0),0)),0)</f>
        <v>0</v>
      </c>
      <c r="E47" s="253">
        <f ca="1">IFERROR(INDEX(miei,MATCH(1,INDEX((ficha=E46)*(hora=E45),0),0)),0)</f>
        <v>0</v>
      </c>
      <c r="F47" s="253">
        <f ca="1">IFERROR(INDEX(juei,MATCH(1,INDEX((ficha=F46)*(hora=F45),0),0)),0)</f>
        <v>0</v>
      </c>
      <c r="G47" s="253">
        <f ca="1">IFERROR(INDEX(viei,MATCH(1,INDEX((ficha=G46)*(hora=G45),0),0)),0)</f>
        <v>0</v>
      </c>
      <c r="H47" s="254">
        <f ca="1">IFERROR(INDEX(sabi,MATCH(1,INDEX((ficha=H46)*(hora=H45),0),0)),0)</f>
        <v>0</v>
      </c>
    </row>
    <row r="48" spans="1:11" ht="14.15" customHeight="1" thickTop="1" x14ac:dyDescent="0.35">
      <c r="A48" s="753">
        <v>6</v>
      </c>
      <c r="B48" s="754" t="str">
        <f>INDEX(ambiente,A48)</f>
        <v>ÁREA DE PRÁCTICAS / EDIFICACIONES 1 - SENA CENTRO DE LA CONSTRUCCIÓN</v>
      </c>
      <c r="C48" s="249">
        <f ca="1">IFERROR(INDEX(hora,MATCH(1,INDEX((bloq=1)*(luna=B48),0),0)),0)</f>
        <v>0</v>
      </c>
      <c r="D48" s="249" t="str">
        <f ca="1">IFERROR(INDEX(hora,MATCH(1,INDEX((bloq=1)*(mara=B48),0),0)),0)</f>
        <v>8:00 - 12:00</v>
      </c>
      <c r="E48" s="249" t="str">
        <f ca="1">IFERROR(INDEX(hora,MATCH(1,INDEX((bloq=1)*(miea=B48),0),0)),0)</f>
        <v>8:00 - 12:00</v>
      </c>
      <c r="F48" s="249" t="str">
        <f ca="1">IFERROR(INDEX(hora,MATCH(1,INDEX((bloq=1)*(juea=B48),0),0)),0)</f>
        <v>8:00 - 12:00</v>
      </c>
      <c r="G48" s="249" t="str">
        <f ca="1">IFERROR(INDEX(hora,MATCH(1,INDEX((bloq=1)*(viea=B48),0),0)),0)</f>
        <v>8:00 - 12:00</v>
      </c>
      <c r="H48" s="250">
        <f ca="1">IFERROR(INDEX(hora,MATCH(1,INDEX((bloq=1)*(saba=B48),0),0)),0)</f>
        <v>0</v>
      </c>
      <c r="I48" s="25">
        <f ca="1">COUNTA(C49:H49)+COUNTA(C52:H52)+COUNTA(C55:H55)</f>
        <v>18</v>
      </c>
      <c r="J48" s="25">
        <f ca="1">COUNTIF(luna,B48)+COUNTIF(mara,B48)+COUNTIF(miea,B48)+COUNTIF(juea,B48)+COUNTIF(viea,B48)+COUNTIF(saba,B48)</f>
        <v>4</v>
      </c>
      <c r="K48" s="25">
        <f ca="1">I48-I49</f>
        <v>4</v>
      </c>
    </row>
    <row r="49" spans="1:11" ht="14.15" customHeight="1" x14ac:dyDescent="0.35">
      <c r="A49" s="753"/>
      <c r="B49" s="754"/>
      <c r="C49" s="5">
        <f ca="1">IFERROR(INDEX(ficha,MATCH(1,INDEX((luna=B48)*(hora=C48),0),0)),0)</f>
        <v>0</v>
      </c>
      <c r="D49" s="5" t="str">
        <f ca="1">IFERROR(INDEX(ficha,MATCH(1,INDEX((mara=B48)*(hora=D48),0),0)),0)</f>
        <v>COFORMACIÓN APRENDICES EN ETAPA PRODUCTIVA - CONSTRUCCIÓN - CONSTRUCCIÓN - 1</v>
      </c>
      <c r="E49" s="5" t="str">
        <f ca="1">IFERROR(INDEX(ficha,MATCH(1,INDEX((miea=B48)*(hora=E48),0),0)),0)</f>
        <v>COFORMACIÓN APRENDICES EN ETAPA PRODUCTIVA - CONSTRUCCIÓN - CONSTRUCCIÓN - 1</v>
      </c>
      <c r="F49" s="5" t="str">
        <f ca="1">IFERROR(INDEX(ficha,MATCH(1,INDEX((juea=B48)*(hora=F48),0),0)),0)</f>
        <v>COFORMACIÓN APRENDICES EN ETAPA PRODUCTIVA - CONSTRUCCIÓN - CONSTRUCCIÓN - 1</v>
      </c>
      <c r="G49" s="5" t="str">
        <f ca="1">IFERROR(INDEX(ficha,MATCH(1,INDEX((viea=B48)*(hora=G48),0),0)),0)</f>
        <v>COFORMACIÓN APRENDICES EN ETAPA PRODUCTIVA - CONSTRUCCIÓN - CONSTRUCCIÓN - 1</v>
      </c>
      <c r="H49" s="23">
        <f ca="1">IFERROR(INDEX(ficha,MATCH(1,INDEX((saba=B48)*(hora=H48),0),0)),0)</f>
        <v>0</v>
      </c>
      <c r="I49" s="25">
        <f ca="1">COUNTIF(C49:H49,0)+COUNTIF(C52:H52,0)+COUNTIF(C55:H55,0)</f>
        <v>14</v>
      </c>
    </row>
    <row r="50" spans="1:11" ht="14.15" customHeight="1" thickBot="1" x14ac:dyDescent="0.4">
      <c r="A50" s="753"/>
      <c r="B50" s="754"/>
      <c r="C50" s="251">
        <f ca="1">IFERROR(INDEX(luni,MATCH(1,INDEX((ficha=C49)*(hora=C48),0),0)),0)</f>
        <v>0</v>
      </c>
      <c r="D50" s="251" t="str">
        <f ca="1">IFERROR(INDEX(mari,MATCH(1,INDEX((ficha=D49)*(hora=D48),0),0)),0)</f>
        <v>ÁNGELA LILIANA ACOSTA MEZA</v>
      </c>
      <c r="E50" s="251" t="str">
        <f ca="1">IFERROR(INDEX(miei,MATCH(1,INDEX((ficha=E49)*(hora=E48),0),0)),0)</f>
        <v>ÁNGELA LILIANA ACOSTA MEZA</v>
      </c>
      <c r="F50" s="251" t="str">
        <f ca="1">IFERROR(INDEX(juei,MATCH(1,INDEX((ficha=F49)*(hora=F48),0),0)),0)</f>
        <v>ÁNGELA LILIANA ACOSTA MEZA</v>
      </c>
      <c r="G50" s="251" t="str">
        <f ca="1">IFERROR(INDEX(viei,MATCH(1,INDEX((ficha=G49)*(hora=G48),0),0)),0)</f>
        <v>ÁNGELA LILIANA ACOSTA MEZA</v>
      </c>
      <c r="H50" s="252">
        <f ca="1">IFERROR(INDEX(sabi,MATCH(1,INDEX((ficha=H49)*(hora=H48),0),0)),0)</f>
        <v>0</v>
      </c>
    </row>
    <row r="51" spans="1:11" ht="14.15" customHeight="1" thickTop="1" x14ac:dyDescent="0.35">
      <c r="A51" s="753"/>
      <c r="B51" s="754"/>
      <c r="C51" s="249">
        <f ca="1">IFERROR(INDEX(hora,MATCH(1,INDEX((bloq=2)*(luna=B48),0),0)),0)</f>
        <v>0</v>
      </c>
      <c r="D51" s="249">
        <f ca="1">IFERROR(INDEX(hora,MATCH(1,INDEX((bloq=2)*(mara=B48),0),0)),0)</f>
        <v>0</v>
      </c>
      <c r="E51" s="249">
        <f ca="1">IFERROR(INDEX(hora,MATCH(1,INDEX((bloq=2)*(miea=B48),0),0)),0)</f>
        <v>0</v>
      </c>
      <c r="F51" s="249">
        <f ca="1">IFERROR(INDEX(hora,MATCH(1,INDEX((bloq=2)*(juea=B48),0),0)),0)</f>
        <v>0</v>
      </c>
      <c r="G51" s="249">
        <f ca="1">IFERROR(INDEX(hora,MATCH(1,INDEX((bloq=2)*(viea=B48),0),0)),0)</f>
        <v>0</v>
      </c>
      <c r="H51" s="250">
        <f ca="1">IFERROR(INDEX(hora,MATCH(1,INDEX((bloq=2)*(saba=B48),0),0)),0)</f>
        <v>0</v>
      </c>
    </row>
    <row r="52" spans="1:11" ht="14.15" customHeight="1" x14ac:dyDescent="0.35">
      <c r="A52" s="753"/>
      <c r="B52" s="754"/>
      <c r="C52" s="5">
        <f ca="1">IFERROR(INDEX(ficha,MATCH(1,INDEX((luna=B48)*(hora=C51),0),0)),0)</f>
        <v>0</v>
      </c>
      <c r="D52" s="5">
        <f ca="1">IFERROR(INDEX(ficha,MATCH(1,INDEX((mara=B48)*(hora=D51),0),0)),0)</f>
        <v>0</v>
      </c>
      <c r="E52" s="5">
        <f ca="1">IFERROR(INDEX(ficha,MATCH(1,INDEX((miea=B48)*(hora=E51),0),0)),0)</f>
        <v>0</v>
      </c>
      <c r="F52" s="5">
        <f ca="1">IFERROR(INDEX(ficha,MATCH(1,INDEX((juea=B48)*(hora=F51),0),0)),0)</f>
        <v>0</v>
      </c>
      <c r="G52" s="5">
        <f ca="1">IFERROR(INDEX(ficha,MATCH(1,INDEX((viea=B48)*(hora=G51),0),0)),0)</f>
        <v>0</v>
      </c>
      <c r="H52" s="23">
        <f ca="1">IFERROR(INDEX(ficha,MATCH(1,INDEX((saba=B48)*(hora=H51),0),0)),0)</f>
        <v>0</v>
      </c>
    </row>
    <row r="53" spans="1:11" ht="14.15" customHeight="1" thickBot="1" x14ac:dyDescent="0.4">
      <c r="A53" s="753"/>
      <c r="B53" s="754"/>
      <c r="C53" s="251">
        <f ca="1">IFERROR(INDEX(luni,MATCH(1,INDEX((ficha=C52)*(hora=C51),0),0)),0)</f>
        <v>0</v>
      </c>
      <c r="D53" s="251">
        <f ca="1">IFERROR(INDEX(mari,MATCH(1,INDEX((ficha=D52)*(hora=D51),0),0)),0)</f>
        <v>0</v>
      </c>
      <c r="E53" s="251">
        <f ca="1">IFERROR(INDEX(miei,MATCH(1,INDEX((ficha=E52)*(hora=E51),0),0)),0)</f>
        <v>0</v>
      </c>
      <c r="F53" s="251">
        <f ca="1">IFERROR(INDEX(juei,MATCH(1,INDEX((ficha=F52)*(hora=F51),0),0)),0)</f>
        <v>0</v>
      </c>
      <c r="G53" s="251">
        <f ca="1">IFERROR(INDEX(viei,MATCH(1,INDEX((ficha=G52)*(hora=G51),0),0)),0)</f>
        <v>0</v>
      </c>
      <c r="H53" s="252">
        <f ca="1">IFERROR(INDEX(sabi,MATCH(1,INDEX((ficha=H52)*(hora=H51),0),0)),0)</f>
        <v>0</v>
      </c>
    </row>
    <row r="54" spans="1:11" ht="14.15" customHeight="1" thickTop="1" x14ac:dyDescent="0.35">
      <c r="A54" s="753"/>
      <c r="B54" s="754"/>
      <c r="C54" s="249">
        <f ca="1">IFERROR(INDEX(hora,MATCH(1,INDEX((bloq=3)*(luna=B48),0),0)),0)</f>
        <v>0</v>
      </c>
      <c r="D54" s="249">
        <f ca="1">IFERROR(INDEX(hora,MATCH(1,INDEX((bloq=3)*(mara=B48),0),0)),0)</f>
        <v>0</v>
      </c>
      <c r="E54" s="249">
        <f ca="1">IFERROR(INDEX(hora,MATCH(1,INDEX((bloq=3)*(miea=B48),0),0)),0)</f>
        <v>0</v>
      </c>
      <c r="F54" s="249">
        <f ca="1">IFERROR(INDEX(hora,MATCH(1,INDEX((bloq=3)*(juea=B48),0),0)),0)</f>
        <v>0</v>
      </c>
      <c r="G54" s="249">
        <f ca="1">IFERROR(INDEX(hora,MATCH(1,INDEX((bloq=3)*(viea=B48),0),0)),0)</f>
        <v>0</v>
      </c>
      <c r="H54" s="250">
        <f ca="1">IFERROR(INDEX(hora,MATCH(1,INDEX((bloq=3)*(saba=B48),0),0)),0)</f>
        <v>0</v>
      </c>
    </row>
    <row r="55" spans="1:11" ht="14.15" customHeight="1" x14ac:dyDescent="0.35">
      <c r="A55" s="753"/>
      <c r="B55" s="754"/>
      <c r="C55" s="5">
        <f ca="1">IFERROR(INDEX(ficha,MATCH(1,INDEX((luna=B48)*(hora=C54),0),0)),0)</f>
        <v>0</v>
      </c>
      <c r="D55" s="5">
        <f ca="1">IFERROR(INDEX(ficha,MATCH(1,INDEX((mara=B48)*(hora=D54),0),0)),0)</f>
        <v>0</v>
      </c>
      <c r="E55" s="5">
        <f ca="1">IFERROR(INDEX(ficha,MATCH(1,INDEX((miea=B48)*(hora=E54),0),0)),0)</f>
        <v>0</v>
      </c>
      <c r="F55" s="5">
        <f ca="1">IFERROR(INDEX(ficha,MATCH(1,INDEX((juea=B48)*(hora=F54),0),0)),0)</f>
        <v>0</v>
      </c>
      <c r="G55" s="5">
        <f ca="1">IFERROR(INDEX(ficha,MATCH(1,INDEX((viea=B48)*(hora=G54),0),0)),0)</f>
        <v>0</v>
      </c>
      <c r="H55" s="23">
        <f ca="1">IFERROR(INDEX(ficha,MATCH(1,INDEX((saba=B48)*(hora=H54),0),0)),0)</f>
        <v>0</v>
      </c>
    </row>
    <row r="56" spans="1:11" ht="14.15" customHeight="1" thickBot="1" x14ac:dyDescent="0.4">
      <c r="A56" s="753"/>
      <c r="B56" s="754"/>
      <c r="C56" s="253">
        <f ca="1">IFERROR(INDEX(luni,MATCH(1,INDEX((ficha=C55)*(hora=C54),0),0)),0)</f>
        <v>0</v>
      </c>
      <c r="D56" s="253">
        <f ca="1">IFERROR(INDEX(mari,MATCH(1,INDEX((ficha=D55)*(hora=D54),0),0)),0)</f>
        <v>0</v>
      </c>
      <c r="E56" s="253">
        <f ca="1">IFERROR(INDEX(miei,MATCH(1,INDEX((ficha=E55)*(hora=E54),0),0)),0)</f>
        <v>0</v>
      </c>
      <c r="F56" s="253">
        <f ca="1">IFERROR(INDEX(juei,MATCH(1,INDEX((ficha=F55)*(hora=F54),0),0)),0)</f>
        <v>0</v>
      </c>
      <c r="G56" s="253">
        <f ca="1">IFERROR(INDEX(viei,MATCH(1,INDEX((ficha=G55)*(hora=G54),0),0)),0)</f>
        <v>0</v>
      </c>
      <c r="H56" s="254">
        <f ca="1">IFERROR(INDEX(sabi,MATCH(1,INDEX((ficha=H55)*(hora=H54),0),0)),0)</f>
        <v>0</v>
      </c>
    </row>
    <row r="57" spans="1:11" ht="14.15" customHeight="1" thickTop="1" x14ac:dyDescent="0.35">
      <c r="A57" s="753">
        <v>7</v>
      </c>
      <c r="B57" s="754" t="str">
        <f>INDEX(ambiente,A57)</f>
        <v>ÁREA DE PRÁCTICAS / EDIFICACIONES 2 - SENA CENTRO DE LA CONSTRUCCIÓN</v>
      </c>
      <c r="C57" s="249" t="str">
        <f ca="1">IFERROR(INDEX(hora,MATCH(1,INDEX((bloq=1)*(luna=B57),0),0)),0)</f>
        <v>7:00 - 12:00</v>
      </c>
      <c r="D57" s="249">
        <f ca="1">IFERROR(INDEX(hora,MATCH(1,INDEX((bloq=1)*(mara=B57),0),0)),0)</f>
        <v>0</v>
      </c>
      <c r="E57" s="249">
        <f ca="1">IFERROR(INDEX(hora,MATCH(1,INDEX((bloq=1)*(miea=B57),0),0)),0)</f>
        <v>0</v>
      </c>
      <c r="F57" s="249">
        <f ca="1">IFERROR(INDEX(hora,MATCH(1,INDEX((bloq=1)*(juea=B57),0),0)),0)</f>
        <v>0</v>
      </c>
      <c r="G57" s="249">
        <f ca="1">IFERROR(INDEX(hora,MATCH(1,INDEX((bloq=1)*(viea=B57),0),0)),0)</f>
        <v>0</v>
      </c>
      <c r="H57" s="250">
        <f ca="1">IFERROR(INDEX(hora,MATCH(1,INDEX((bloq=1)*(saba=B57),0),0)),0)</f>
        <v>0</v>
      </c>
      <c r="I57" s="25">
        <f ca="1">COUNTA(C58:H58)+COUNTA(C61:H61)+COUNTA(C64:H64)</f>
        <v>18</v>
      </c>
      <c r="J57" s="25">
        <f ca="1">COUNTIF(luna,B57)+COUNTIF(mara,B57)+COUNTIF(miea,B57)+COUNTIF(juea,B57)+COUNTIF(viea,B57)+COUNTIF(saba,B57)</f>
        <v>1</v>
      </c>
      <c r="K57" s="25">
        <f ca="1">I57-I58</f>
        <v>1</v>
      </c>
    </row>
    <row r="58" spans="1:11" ht="14.15" customHeight="1" x14ac:dyDescent="0.35">
      <c r="A58" s="753"/>
      <c r="B58" s="754"/>
      <c r="C58" s="5" t="str">
        <f ca="1">IFERROR(INDEX(ficha,MATCH(1,INDEX((luna=B57)*(hora=C57),0),0)),0)</f>
        <v>3366365 - CONSTRUCCIÓN DE ESTRUCTURAS EN CONCRETO (OPERARIO) - CALI (SIDOC)</v>
      </c>
      <c r="D58" s="5">
        <f ca="1">IFERROR(INDEX(ficha,MATCH(1,INDEX((mara=B57)*(hora=D57),0),0)),0)</f>
        <v>0</v>
      </c>
      <c r="E58" s="5">
        <f ca="1">IFERROR(INDEX(ficha,MATCH(1,INDEX((miea=B57)*(hora=E57),0),0)),0)</f>
        <v>0</v>
      </c>
      <c r="F58" s="5">
        <f ca="1">IFERROR(INDEX(ficha,MATCH(1,INDEX((juea=B57)*(hora=F57),0),0)),0)</f>
        <v>0</v>
      </c>
      <c r="G58" s="5">
        <f ca="1">IFERROR(INDEX(ficha,MATCH(1,INDEX((viea=B57)*(hora=G57),0),0)),0)</f>
        <v>0</v>
      </c>
      <c r="H58" s="22">
        <f ca="1">IFERROR(INDEX(ficha,MATCH(1,INDEX((saba=B57)*(hora=H57),0),0)),0)</f>
        <v>0</v>
      </c>
      <c r="I58" s="25">
        <f ca="1">COUNTIF(C58:H58,0)+COUNTIF(C61:H61,0)+COUNTIF(C64:H64,0)</f>
        <v>17</v>
      </c>
    </row>
    <row r="59" spans="1:11" ht="14.15" customHeight="1" thickBot="1" x14ac:dyDescent="0.4">
      <c r="A59" s="753"/>
      <c r="B59" s="754"/>
      <c r="C59" s="251" t="str">
        <f ca="1">IFERROR(INDEX(luni,MATCH(1,INDEX((ficha=C58)*(hora=C57),0),0)),0)</f>
        <v xml:space="preserve">CARLOS MAURICIO PINO MOSQUERA </v>
      </c>
      <c r="D59" s="251">
        <f ca="1">IFERROR(INDEX(mari,MATCH(1,INDEX((ficha=D58)*(hora=D57),0),0)),0)</f>
        <v>0</v>
      </c>
      <c r="E59" s="251">
        <f ca="1">IFERROR(INDEX(miei,MATCH(1,INDEX((ficha=E58)*(hora=E57),0),0)),0)</f>
        <v>0</v>
      </c>
      <c r="F59" s="251">
        <f ca="1">IFERROR(INDEX(juei,MATCH(1,INDEX((ficha=F58)*(hora=F57),0),0)),0)</f>
        <v>0</v>
      </c>
      <c r="G59" s="251">
        <f ca="1">IFERROR(INDEX(viei,MATCH(1,INDEX((ficha=G58)*(hora=G57),0),0)),0)</f>
        <v>0</v>
      </c>
      <c r="H59" s="252">
        <f ca="1">IFERROR(INDEX(sabi,MATCH(1,INDEX((ficha=H58)*(hora=H57),0),0)),0)</f>
        <v>0</v>
      </c>
    </row>
    <row r="60" spans="1:11" ht="14.15" customHeight="1" thickTop="1" x14ac:dyDescent="0.35">
      <c r="A60" s="753"/>
      <c r="B60" s="754"/>
      <c r="C60" s="249">
        <f ca="1">IFERROR(INDEX(hora,MATCH(1,INDEX((bloq=2)*(luna=B57),0),0)),0)</f>
        <v>0</v>
      </c>
      <c r="D60" s="249">
        <f ca="1">IFERROR(INDEX(hora,MATCH(1,INDEX((bloq=2)*(mara=B57),0),0)),0)</f>
        <v>0</v>
      </c>
      <c r="E60" s="249">
        <f ca="1">IFERROR(INDEX(hora,MATCH(1,INDEX((bloq=2)*(miea=B57),0),0)),0)</f>
        <v>0</v>
      </c>
      <c r="F60" s="249">
        <f ca="1">IFERROR(INDEX(hora,MATCH(1,INDEX((bloq=2)*(juea=B57),0),0)),0)</f>
        <v>0</v>
      </c>
      <c r="G60" s="249">
        <f ca="1">IFERROR(INDEX(hora,MATCH(1,INDEX((bloq=2)*(viea=B57),0),0)),0)</f>
        <v>0</v>
      </c>
      <c r="H60" s="250">
        <f ca="1">IFERROR(INDEX(hora,MATCH(1,INDEX((bloq=2)*(saba=B57),0),0)),0)</f>
        <v>0</v>
      </c>
    </row>
    <row r="61" spans="1:11" ht="14.15" customHeight="1" x14ac:dyDescent="0.35">
      <c r="A61" s="753"/>
      <c r="B61" s="754"/>
      <c r="C61" s="5">
        <f ca="1">IFERROR(INDEX(ficha,MATCH(1,INDEX((luna=B57)*(hora=C60),0),0)),0)</f>
        <v>0</v>
      </c>
      <c r="D61" s="5">
        <f ca="1">IFERROR(INDEX(ficha,MATCH(1,INDEX((mara=B57)*(hora=D60),0),0)),0)</f>
        <v>0</v>
      </c>
      <c r="E61" s="5">
        <f ca="1">IFERROR(INDEX(ficha,MATCH(1,INDEX((miea=B57)*(hora=E60),0),0)),0)</f>
        <v>0</v>
      </c>
      <c r="F61" s="5">
        <f ca="1">IFERROR(INDEX(ficha,MATCH(1,INDEX((juea=B57)*(hora=F60),0),0)),0)</f>
        <v>0</v>
      </c>
      <c r="G61" s="5">
        <f ca="1">IFERROR(INDEX(ficha,MATCH(1,INDEX((viea=B57)*(hora=G60),0),0)),0)</f>
        <v>0</v>
      </c>
      <c r="H61" s="22">
        <f ca="1">IFERROR(INDEX(ficha,MATCH(1,INDEX((saba=B57)*(hora=H60),0),0)),0)</f>
        <v>0</v>
      </c>
    </row>
    <row r="62" spans="1:11" ht="14.15" customHeight="1" thickBot="1" x14ac:dyDescent="0.4">
      <c r="A62" s="753"/>
      <c r="B62" s="754"/>
      <c r="C62" s="251">
        <f ca="1">IFERROR(INDEX(luni,MATCH(1,INDEX((ficha=C61)*(hora=C60),0),0)),0)</f>
        <v>0</v>
      </c>
      <c r="D62" s="251">
        <f ca="1">IFERROR(INDEX(mari,MATCH(1,INDEX((ficha=D61)*(hora=D60),0),0)),0)</f>
        <v>0</v>
      </c>
      <c r="E62" s="251">
        <f ca="1">IFERROR(INDEX(miei,MATCH(1,INDEX((ficha=E61)*(hora=E60),0),0)),0)</f>
        <v>0</v>
      </c>
      <c r="F62" s="251">
        <f ca="1">IFERROR(INDEX(juei,MATCH(1,INDEX((ficha=F61)*(hora=F60),0),0)),0)</f>
        <v>0</v>
      </c>
      <c r="G62" s="251">
        <f ca="1">IFERROR(INDEX(viei,MATCH(1,INDEX((ficha=G61)*(hora=G60),0),0)),0)</f>
        <v>0</v>
      </c>
      <c r="H62" s="252">
        <f ca="1">IFERROR(INDEX(sabi,MATCH(1,INDEX((ficha=H61)*(hora=H60),0),0)),0)</f>
        <v>0</v>
      </c>
    </row>
    <row r="63" spans="1:11" ht="14.15" customHeight="1" thickTop="1" x14ac:dyDescent="0.35">
      <c r="A63" s="753"/>
      <c r="B63" s="754"/>
      <c r="C63" s="249">
        <f ca="1">IFERROR(INDEX(hora,MATCH(1,INDEX((bloq=3)*(luna=B57),0),0)),0)</f>
        <v>0</v>
      </c>
      <c r="D63" s="249">
        <f ca="1">IFERROR(INDEX(hora,MATCH(1,INDEX((bloq=3)*(mara=B57),0),0)),0)</f>
        <v>0</v>
      </c>
      <c r="E63" s="249">
        <f ca="1">IFERROR(INDEX(hora,MATCH(1,INDEX((bloq=3)*(miea=B57),0),0)),0)</f>
        <v>0</v>
      </c>
      <c r="F63" s="249">
        <f ca="1">IFERROR(INDEX(hora,MATCH(1,INDEX((bloq=3)*(juea=B57),0),0)),0)</f>
        <v>0</v>
      </c>
      <c r="G63" s="249">
        <f ca="1">IFERROR(INDEX(hora,MATCH(1,INDEX((bloq=3)*(viea=B57),0),0)),0)</f>
        <v>0</v>
      </c>
      <c r="H63" s="250">
        <f ca="1">IFERROR(INDEX(hora,MATCH(1,INDEX((bloq=3)*(saba=B57),0),0)),0)</f>
        <v>0</v>
      </c>
    </row>
    <row r="64" spans="1:11" ht="14.15" customHeight="1" x14ac:dyDescent="0.35">
      <c r="A64" s="753"/>
      <c r="B64" s="754"/>
      <c r="C64" s="5">
        <f ca="1">IFERROR(INDEX(ficha,MATCH(1,INDEX((luna=B57)*(hora=C63),0),0)),0)</f>
        <v>0</v>
      </c>
      <c r="D64" s="5">
        <f ca="1">IFERROR(INDEX(ficha,MATCH(1,INDEX((mara=B57)*(hora=D63),0),0)),0)</f>
        <v>0</v>
      </c>
      <c r="E64" s="5">
        <f ca="1">IFERROR(INDEX(ficha,MATCH(1,INDEX((miea=B57)*(hora=E63),0),0)),0)</f>
        <v>0</v>
      </c>
      <c r="F64" s="5">
        <f ca="1">IFERROR(INDEX(ficha,MATCH(1,INDEX((juea=B57)*(hora=F63),0),0)),0)</f>
        <v>0</v>
      </c>
      <c r="G64" s="5">
        <f ca="1">IFERROR(INDEX(ficha,MATCH(1,INDEX((viea=B57)*(hora=G63),0),0)),0)</f>
        <v>0</v>
      </c>
      <c r="H64" s="22">
        <f ca="1">IFERROR(INDEX(ficha,MATCH(1,INDEX((saba=B57)*(hora=H63),0),0)),0)</f>
        <v>0</v>
      </c>
    </row>
    <row r="65" spans="1:11" ht="14.15" customHeight="1" thickBot="1" x14ac:dyDescent="0.4">
      <c r="A65" s="753"/>
      <c r="B65" s="754"/>
      <c r="C65" s="253">
        <f ca="1">IFERROR(INDEX(luni,MATCH(1,INDEX((ficha=C64)*(hora=C63),0),0)),0)</f>
        <v>0</v>
      </c>
      <c r="D65" s="253">
        <f ca="1">IFERROR(INDEX(mari,MATCH(1,INDEX((ficha=D64)*(hora=D63),0),0)),0)</f>
        <v>0</v>
      </c>
      <c r="E65" s="253">
        <f ca="1">IFERROR(INDEX(miei,MATCH(1,INDEX((ficha=E64)*(hora=E63),0),0)),0)</f>
        <v>0</v>
      </c>
      <c r="F65" s="253">
        <f ca="1">IFERROR(INDEX(juei,MATCH(1,INDEX((ficha=F64)*(hora=F63),0),0)),0)</f>
        <v>0</v>
      </c>
      <c r="G65" s="253">
        <f ca="1">IFERROR(INDEX(viei,MATCH(1,INDEX((ficha=G64)*(hora=G63),0),0)),0)</f>
        <v>0</v>
      </c>
      <c r="H65" s="254">
        <f ca="1">IFERROR(INDEX(sabi,MATCH(1,INDEX((ficha=H64)*(hora=H63),0),0)),0)</f>
        <v>0</v>
      </c>
    </row>
    <row r="66" spans="1:11" ht="14.15" customHeight="1" thickTop="1" x14ac:dyDescent="0.35">
      <c r="A66" s="753">
        <v>8</v>
      </c>
      <c r="B66" s="754" t="str">
        <f>INDEX(ambiente,A66)</f>
        <v>ÁREA DE PRÁCTICAS / PATIO CENTRAL - SENA CENTRO DE LA CONSTRUCCIÓN</v>
      </c>
      <c r="C66" s="249">
        <f ca="1">IFERROR(INDEX(hora,MATCH(1,INDEX((bloq=1)*(luna=B66),0),0)),0)</f>
        <v>0</v>
      </c>
      <c r="D66" s="249">
        <f ca="1">IFERROR(INDEX(hora,MATCH(1,INDEX((bloq=1)*(mara=B66),0),0)),0)</f>
        <v>0</v>
      </c>
      <c r="E66" s="249">
        <f ca="1">IFERROR(INDEX(hora,MATCH(1,INDEX((bloq=1)*(miea=B66),0),0)),0)</f>
        <v>0</v>
      </c>
      <c r="F66" s="249">
        <f ca="1">IFERROR(INDEX(hora,MATCH(1,INDEX((bloq=1)*(juea=B66),0),0)),0)</f>
        <v>0</v>
      </c>
      <c r="G66" s="249">
        <f ca="1">IFERROR(INDEX(hora,MATCH(1,INDEX((bloq=1)*(viea=B66),0),0)),0)</f>
        <v>0</v>
      </c>
      <c r="H66" s="250">
        <f ca="1">IFERROR(INDEX(hora,MATCH(1,INDEX((bloq=1)*(saba=B66),0),0)),0)</f>
        <v>0</v>
      </c>
      <c r="I66" s="25">
        <f ca="1">COUNTA(C67:H67)+COUNTA(C70:H70)+COUNTA(C73:H73)</f>
        <v>18</v>
      </c>
      <c r="J66" s="25">
        <f ca="1">COUNTIF(luna,B66)+COUNTIF(mara,B66)+COUNTIF(miea,B66)+COUNTIF(juea,B66)+COUNTIF(viea,B66)+COUNTIF(saba,B66)</f>
        <v>0</v>
      </c>
      <c r="K66" s="25">
        <f ca="1">I66-I67</f>
        <v>0</v>
      </c>
    </row>
    <row r="67" spans="1:11" ht="14.15" customHeight="1" x14ac:dyDescent="0.35">
      <c r="A67" s="753"/>
      <c r="B67" s="754"/>
      <c r="C67" s="5">
        <f ca="1">IFERROR(INDEX(ficha,MATCH(1,INDEX((luna=B66)*(hora=C66),0),0)),0)</f>
        <v>0</v>
      </c>
      <c r="D67" s="5">
        <f ca="1">IFERROR(INDEX(ficha,MATCH(1,INDEX((mara=B66)*(hora=D66),0),0)),0)</f>
        <v>0</v>
      </c>
      <c r="E67" s="5">
        <f ca="1">IFERROR(INDEX(ficha,MATCH(1,INDEX((miea=B66)*(hora=E66),0),0)),0)</f>
        <v>0</v>
      </c>
      <c r="F67" s="5">
        <f ca="1">IFERROR(INDEX(ficha,MATCH(1,INDEX((juea=B66)*(hora=F66),0),0)),0)</f>
        <v>0</v>
      </c>
      <c r="G67" s="5">
        <f ca="1">IFERROR(INDEX(ficha,MATCH(1,INDEX((viea=B66)*(hora=G66),0),0)),0)</f>
        <v>0</v>
      </c>
      <c r="H67" s="23">
        <f ca="1">IFERROR(INDEX(ficha,MATCH(1,INDEX((saba=B66)*(hora=H66),0),0)),0)</f>
        <v>0</v>
      </c>
      <c r="I67" s="25">
        <f ca="1">COUNTIF(C67:H67,0)+COUNTIF(C70:H70,0)+COUNTIF(C73:H73,0)</f>
        <v>18</v>
      </c>
    </row>
    <row r="68" spans="1:11" ht="14.15" customHeight="1" thickBot="1" x14ac:dyDescent="0.4">
      <c r="A68" s="753"/>
      <c r="B68" s="754"/>
      <c r="C68" s="251">
        <f ca="1">IFERROR(INDEX(luni,MATCH(1,INDEX((ficha=C67)*(hora=C66),0),0)),0)</f>
        <v>0</v>
      </c>
      <c r="D68" s="251">
        <f ca="1">IFERROR(INDEX(mari,MATCH(1,INDEX((ficha=D67)*(hora=D66),0),0)),0)</f>
        <v>0</v>
      </c>
      <c r="E68" s="251">
        <f ca="1">IFERROR(INDEX(miei,MATCH(1,INDEX((ficha=E67)*(hora=E66),0),0)),0)</f>
        <v>0</v>
      </c>
      <c r="F68" s="251">
        <f ca="1">IFERROR(INDEX(juei,MATCH(1,INDEX((ficha=F67)*(hora=F66),0),0)),0)</f>
        <v>0</v>
      </c>
      <c r="G68" s="251">
        <f ca="1">IFERROR(INDEX(viei,MATCH(1,INDEX((ficha=G67)*(hora=G66),0),0)),0)</f>
        <v>0</v>
      </c>
      <c r="H68" s="252">
        <f ca="1">IFERROR(INDEX(sabi,MATCH(1,INDEX((ficha=H67)*(hora=H66),0),0)),0)</f>
        <v>0</v>
      </c>
    </row>
    <row r="69" spans="1:11" ht="14.15" customHeight="1" thickTop="1" x14ac:dyDescent="0.35">
      <c r="A69" s="753"/>
      <c r="B69" s="754"/>
      <c r="C69" s="249">
        <f ca="1">IFERROR(INDEX(hora,MATCH(1,INDEX((bloq=2)*(luna=B66),0),0)),0)</f>
        <v>0</v>
      </c>
      <c r="D69" s="249">
        <f ca="1">IFERROR(INDEX(hora,MATCH(1,INDEX((bloq=2)*(mara=B66),0),0)),0)</f>
        <v>0</v>
      </c>
      <c r="E69" s="249">
        <f ca="1">IFERROR(INDEX(hora,MATCH(1,INDEX((bloq=2)*(miea=B66),0),0)),0)</f>
        <v>0</v>
      </c>
      <c r="F69" s="249">
        <f ca="1">IFERROR(INDEX(hora,MATCH(1,INDEX((bloq=2)*(juea=B66),0),0)),0)</f>
        <v>0</v>
      </c>
      <c r="G69" s="249">
        <f ca="1">IFERROR(INDEX(hora,MATCH(1,INDEX((bloq=2)*(viea=B66),0),0)),0)</f>
        <v>0</v>
      </c>
      <c r="H69" s="250">
        <f ca="1">IFERROR(INDEX(hora,MATCH(1,INDEX((bloq=2)*(saba=B66),0),0)),0)</f>
        <v>0</v>
      </c>
    </row>
    <row r="70" spans="1:11" ht="14.15" customHeight="1" x14ac:dyDescent="0.35">
      <c r="A70" s="753"/>
      <c r="B70" s="754"/>
      <c r="C70" s="5">
        <f ca="1">IFERROR(INDEX(ficha,MATCH(1,INDEX((luna=B66)*(hora=C69),0),0)),0)</f>
        <v>0</v>
      </c>
      <c r="D70" s="5">
        <f ca="1">IFERROR(INDEX(ficha,MATCH(1,INDEX((mara=B66)*(hora=D69),0),0)),0)</f>
        <v>0</v>
      </c>
      <c r="E70" s="5">
        <f ca="1">IFERROR(INDEX(ficha,MATCH(1,INDEX((miea=B66)*(hora=E69),0),0)),0)</f>
        <v>0</v>
      </c>
      <c r="F70" s="5">
        <f ca="1">IFERROR(INDEX(ficha,MATCH(1,INDEX((juea=B66)*(hora=F69),0),0)),0)</f>
        <v>0</v>
      </c>
      <c r="G70" s="5">
        <f ca="1">IFERROR(INDEX(ficha,MATCH(1,INDEX((viea=B66)*(hora=G69),0),0)),0)</f>
        <v>0</v>
      </c>
      <c r="H70" s="23">
        <f ca="1">IFERROR(INDEX(ficha,MATCH(1,INDEX((saba=B66)*(hora=H69),0),0)),0)</f>
        <v>0</v>
      </c>
    </row>
    <row r="71" spans="1:11" ht="14.15" customHeight="1" thickBot="1" x14ac:dyDescent="0.4">
      <c r="A71" s="753"/>
      <c r="B71" s="754"/>
      <c r="C71" s="251">
        <f ca="1">IFERROR(INDEX(luni,MATCH(1,INDEX((ficha=C70)*(hora=C69),0),0)),0)</f>
        <v>0</v>
      </c>
      <c r="D71" s="251">
        <f ca="1">IFERROR(INDEX(mari,MATCH(1,INDEX((ficha=D70)*(hora=D69),0),0)),0)</f>
        <v>0</v>
      </c>
      <c r="E71" s="251">
        <f ca="1">IFERROR(INDEX(miei,MATCH(1,INDEX((ficha=E70)*(hora=E69),0),0)),0)</f>
        <v>0</v>
      </c>
      <c r="F71" s="251">
        <f ca="1">IFERROR(INDEX(juei,MATCH(1,INDEX((ficha=F70)*(hora=F69),0),0)),0)</f>
        <v>0</v>
      </c>
      <c r="G71" s="251">
        <f ca="1">IFERROR(INDEX(viei,MATCH(1,INDEX((ficha=G70)*(hora=G69),0),0)),0)</f>
        <v>0</v>
      </c>
      <c r="H71" s="252">
        <f ca="1">IFERROR(INDEX(sabi,MATCH(1,INDEX((ficha=H70)*(hora=H69),0),0)),0)</f>
        <v>0</v>
      </c>
    </row>
    <row r="72" spans="1:11" ht="14.15" customHeight="1" thickTop="1" x14ac:dyDescent="0.35">
      <c r="A72" s="753"/>
      <c r="B72" s="754"/>
      <c r="C72" s="249">
        <f ca="1">IFERROR(INDEX(hora,MATCH(1,INDEX((bloq=3)*(luna=B66),0),0)),0)</f>
        <v>0</v>
      </c>
      <c r="D72" s="249">
        <f ca="1">IFERROR(INDEX(hora,MATCH(1,INDEX((bloq=3)*(mara=B66),0),0)),0)</f>
        <v>0</v>
      </c>
      <c r="E72" s="249">
        <f ca="1">IFERROR(INDEX(hora,MATCH(1,INDEX((bloq=3)*(miea=B66),0),0)),0)</f>
        <v>0</v>
      </c>
      <c r="F72" s="249">
        <f ca="1">IFERROR(INDEX(hora,MATCH(1,INDEX((bloq=3)*(juea=B66),0),0)),0)</f>
        <v>0</v>
      </c>
      <c r="G72" s="249">
        <f ca="1">IFERROR(INDEX(hora,MATCH(1,INDEX((bloq=3)*(viea=B66),0),0)),0)</f>
        <v>0</v>
      </c>
      <c r="H72" s="250">
        <f ca="1">IFERROR(INDEX(hora,MATCH(1,INDEX((bloq=3)*(saba=B66),0),0)),0)</f>
        <v>0</v>
      </c>
    </row>
    <row r="73" spans="1:11" ht="14.15" customHeight="1" x14ac:dyDescent="0.35">
      <c r="A73" s="753"/>
      <c r="B73" s="754"/>
      <c r="C73" s="5">
        <f ca="1">IFERROR(INDEX(ficha,MATCH(1,INDEX((luna=B66)*(hora=C72),0),0)),0)</f>
        <v>0</v>
      </c>
      <c r="D73" s="5">
        <f ca="1">IFERROR(INDEX(ficha,MATCH(1,INDEX((mara=B66)*(hora=D72),0),0)),0)</f>
        <v>0</v>
      </c>
      <c r="E73" s="5">
        <f ca="1">IFERROR(INDEX(ficha,MATCH(1,INDEX((miea=B66)*(hora=E72),0),0)),0)</f>
        <v>0</v>
      </c>
      <c r="F73" s="5">
        <f ca="1">IFERROR(INDEX(ficha,MATCH(1,INDEX((juea=B66)*(hora=F72),0),0)),0)</f>
        <v>0</v>
      </c>
      <c r="G73" s="5">
        <f ca="1">IFERROR(INDEX(ficha,MATCH(1,INDEX((viea=B66)*(hora=G72),0),0)),0)</f>
        <v>0</v>
      </c>
      <c r="H73" s="23">
        <f ca="1">IFERROR(INDEX(ficha,MATCH(1,INDEX((saba=B66)*(hora=H72),0),0)),0)</f>
        <v>0</v>
      </c>
    </row>
    <row r="74" spans="1:11" ht="14.15" customHeight="1" thickBot="1" x14ac:dyDescent="0.4">
      <c r="A74" s="753"/>
      <c r="B74" s="754"/>
      <c r="C74" s="253">
        <f ca="1">IFERROR(INDEX(luni,MATCH(1,INDEX((ficha=C73)*(hora=C72),0),0)),0)</f>
        <v>0</v>
      </c>
      <c r="D74" s="253">
        <f ca="1">IFERROR(INDEX(mari,MATCH(1,INDEX((ficha=D73)*(hora=D72),0),0)),0)</f>
        <v>0</v>
      </c>
      <c r="E74" s="253">
        <f ca="1">IFERROR(INDEX(miei,MATCH(1,INDEX((ficha=E73)*(hora=E72),0),0)),0)</f>
        <v>0</v>
      </c>
      <c r="F74" s="253">
        <f ca="1">IFERROR(INDEX(juei,MATCH(1,INDEX((ficha=F73)*(hora=F72),0),0)),0)</f>
        <v>0</v>
      </c>
      <c r="G74" s="253">
        <f ca="1">IFERROR(INDEX(viei,MATCH(1,INDEX((ficha=G73)*(hora=G72),0),0)),0)</f>
        <v>0</v>
      </c>
      <c r="H74" s="254">
        <f ca="1">IFERROR(INDEX(sabi,MATCH(1,INDEX((ficha=H73)*(hora=H72),0),0)),0)</f>
        <v>0</v>
      </c>
    </row>
    <row r="75" spans="1:11" ht="14.15" customHeight="1" thickTop="1" x14ac:dyDescent="0.35">
      <c r="A75" s="753">
        <v>9</v>
      </c>
      <c r="B75" s="754" t="str">
        <f>INDEX(ambiente,A75)</f>
        <v>ÁREA DE PRÁCTICAS / PATIO POSTERIOR - SENA CENTRO DE LA CONSTRUCCIÓN</v>
      </c>
      <c r="C75" s="249">
        <f ca="1">IFERROR(INDEX(hora,MATCH(1,INDEX((bloq=1)*(luna=B75),0),0)),0)</f>
        <v>0</v>
      </c>
      <c r="D75" s="249">
        <f ca="1">IFERROR(INDEX(hora,MATCH(1,INDEX((bloq=1)*(mara=B75),0),0)),0)</f>
        <v>0</v>
      </c>
      <c r="E75" s="249">
        <f ca="1">IFERROR(INDEX(hora,MATCH(1,INDEX((bloq=1)*(miea=B75),0),0)),0)</f>
        <v>0</v>
      </c>
      <c r="F75" s="249">
        <f ca="1">IFERROR(INDEX(hora,MATCH(1,INDEX((bloq=1)*(juea=B75),0),0)),0)</f>
        <v>0</v>
      </c>
      <c r="G75" s="249">
        <f ca="1">IFERROR(INDEX(hora,MATCH(1,INDEX((bloq=1)*(viea=B75),0),0)),0)</f>
        <v>0</v>
      </c>
      <c r="H75" s="250">
        <f ca="1">IFERROR(INDEX(hora,MATCH(1,INDEX((bloq=1)*(saba=B75),0),0)),0)</f>
        <v>0</v>
      </c>
      <c r="I75" s="25">
        <f ca="1">COUNTA(C76:H76)+COUNTA(C79:H79)+COUNTA(C82:H82)</f>
        <v>18</v>
      </c>
      <c r="J75" s="25">
        <f ca="1">COUNTIF(luna,B75)+COUNTIF(mara,B75)+COUNTIF(miea,B75)+COUNTIF(juea,B75)+COUNTIF(viea,B75)+COUNTIF(saba,B75)</f>
        <v>0</v>
      </c>
      <c r="K75" s="25">
        <f ca="1">I75-I76</f>
        <v>0</v>
      </c>
    </row>
    <row r="76" spans="1:11" ht="14.15" customHeight="1" x14ac:dyDescent="0.35">
      <c r="A76" s="753"/>
      <c r="B76" s="754"/>
      <c r="C76" s="5">
        <f ca="1">IFERROR(INDEX(ficha,MATCH(1,INDEX((luna=B75)*(hora=C75),0),0)),0)</f>
        <v>0</v>
      </c>
      <c r="D76" s="5">
        <f ca="1">IFERROR(INDEX(ficha,MATCH(1,INDEX((mara=B75)*(hora=D75),0),0)),0)</f>
        <v>0</v>
      </c>
      <c r="E76" s="5">
        <f ca="1">IFERROR(INDEX(ficha,MATCH(1,INDEX((miea=B75)*(hora=E75),0),0)),0)</f>
        <v>0</v>
      </c>
      <c r="F76" s="5">
        <f ca="1">IFERROR(INDEX(ficha,MATCH(1,INDEX((juea=B75)*(hora=F75),0),0)),0)</f>
        <v>0</v>
      </c>
      <c r="G76" s="5">
        <f ca="1">IFERROR(INDEX(ficha,MATCH(1,INDEX((viea=B75)*(hora=G75),0),0)),0)</f>
        <v>0</v>
      </c>
      <c r="H76" s="22">
        <f ca="1">IFERROR(INDEX(ficha,MATCH(1,INDEX((saba=B75)*(hora=H75),0),0)),0)</f>
        <v>0</v>
      </c>
      <c r="I76" s="25">
        <f ca="1">COUNTIF(C76:H76,0)+COUNTIF(C79:H79,0)+COUNTIF(C82:H82,0)</f>
        <v>18</v>
      </c>
    </row>
    <row r="77" spans="1:11" ht="14.15" customHeight="1" thickBot="1" x14ac:dyDescent="0.4">
      <c r="A77" s="753"/>
      <c r="B77" s="754"/>
      <c r="C77" s="251">
        <f ca="1">IFERROR(INDEX(luni,MATCH(1,INDEX((ficha=C76)*(hora=C75),0),0)),0)</f>
        <v>0</v>
      </c>
      <c r="D77" s="251">
        <f ca="1">IFERROR(INDEX(mari,MATCH(1,INDEX((ficha=D76)*(hora=D75),0),0)),0)</f>
        <v>0</v>
      </c>
      <c r="E77" s="251">
        <f ca="1">IFERROR(INDEX(miei,MATCH(1,INDEX((ficha=E76)*(hora=E75),0),0)),0)</f>
        <v>0</v>
      </c>
      <c r="F77" s="251">
        <f ca="1">IFERROR(INDEX(juei,MATCH(1,INDEX((ficha=F76)*(hora=F75),0),0)),0)</f>
        <v>0</v>
      </c>
      <c r="G77" s="251">
        <f ca="1">IFERROR(INDEX(viei,MATCH(1,INDEX((ficha=G76)*(hora=G75),0),0)),0)</f>
        <v>0</v>
      </c>
      <c r="H77" s="252">
        <f ca="1">IFERROR(INDEX(sabi,MATCH(1,INDEX((ficha=H76)*(hora=H75),0),0)),0)</f>
        <v>0</v>
      </c>
    </row>
    <row r="78" spans="1:11" ht="14.15" customHeight="1" thickTop="1" x14ac:dyDescent="0.35">
      <c r="A78" s="753"/>
      <c r="B78" s="754"/>
      <c r="C78" s="249">
        <f ca="1">IFERROR(INDEX(hora,MATCH(1,INDEX((bloq=2)*(luna=B75),0),0)),0)</f>
        <v>0</v>
      </c>
      <c r="D78" s="249">
        <f ca="1">IFERROR(INDEX(hora,MATCH(1,INDEX((bloq=2)*(mara=B75),0),0)),0)</f>
        <v>0</v>
      </c>
      <c r="E78" s="249">
        <f ca="1">IFERROR(INDEX(hora,MATCH(1,INDEX((bloq=2)*(miea=B75),0),0)),0)</f>
        <v>0</v>
      </c>
      <c r="F78" s="249">
        <f ca="1">IFERROR(INDEX(hora,MATCH(1,INDEX((bloq=2)*(juea=B75),0),0)),0)</f>
        <v>0</v>
      </c>
      <c r="G78" s="249">
        <f ca="1">IFERROR(INDEX(hora,MATCH(1,INDEX((bloq=2)*(viea=B75),0),0)),0)</f>
        <v>0</v>
      </c>
      <c r="H78" s="250">
        <f ca="1">IFERROR(INDEX(hora,MATCH(1,INDEX((bloq=2)*(saba=B75),0),0)),0)</f>
        <v>0</v>
      </c>
    </row>
    <row r="79" spans="1:11" ht="14.15" customHeight="1" x14ac:dyDescent="0.35">
      <c r="A79" s="753"/>
      <c r="B79" s="754"/>
      <c r="C79" s="5">
        <f ca="1">IFERROR(INDEX(ficha,MATCH(1,INDEX((luna=B75)*(hora=C78),0),0)),0)</f>
        <v>0</v>
      </c>
      <c r="D79" s="5">
        <f ca="1">IFERROR(INDEX(ficha,MATCH(1,INDEX((mara=B75)*(hora=D78),0),0)),0)</f>
        <v>0</v>
      </c>
      <c r="E79" s="5">
        <f ca="1">IFERROR(INDEX(ficha,MATCH(1,INDEX((miea=B75)*(hora=E78),0),0)),0)</f>
        <v>0</v>
      </c>
      <c r="F79" s="5">
        <f ca="1">IFERROR(INDEX(ficha,MATCH(1,INDEX((juea=B75)*(hora=F78),0),0)),0)</f>
        <v>0</v>
      </c>
      <c r="G79" s="5">
        <f ca="1">IFERROR(INDEX(ficha,MATCH(1,INDEX((viea=B75)*(hora=G78),0),0)),0)</f>
        <v>0</v>
      </c>
      <c r="H79" s="22">
        <f ca="1">IFERROR(INDEX(ficha,MATCH(1,INDEX((saba=B75)*(hora=H78),0),0)),0)</f>
        <v>0</v>
      </c>
    </row>
    <row r="80" spans="1:11" ht="14.15" customHeight="1" thickBot="1" x14ac:dyDescent="0.4">
      <c r="A80" s="753"/>
      <c r="B80" s="754"/>
      <c r="C80" s="251">
        <f ca="1">IFERROR(INDEX(luni,MATCH(1,INDEX((ficha=C79)*(hora=C78),0),0)),0)</f>
        <v>0</v>
      </c>
      <c r="D80" s="251">
        <f ca="1">IFERROR(INDEX(mari,MATCH(1,INDEX((ficha=D79)*(hora=D78),0),0)),0)</f>
        <v>0</v>
      </c>
      <c r="E80" s="251">
        <f ca="1">IFERROR(INDEX(miei,MATCH(1,INDEX((ficha=E79)*(hora=E78),0),0)),0)</f>
        <v>0</v>
      </c>
      <c r="F80" s="251">
        <f ca="1">IFERROR(INDEX(juei,MATCH(1,INDEX((ficha=F79)*(hora=F78),0),0)),0)</f>
        <v>0</v>
      </c>
      <c r="G80" s="251">
        <f ca="1">IFERROR(INDEX(viei,MATCH(1,INDEX((ficha=G79)*(hora=G78),0),0)),0)</f>
        <v>0</v>
      </c>
      <c r="H80" s="252">
        <f ca="1">IFERROR(INDEX(sabi,MATCH(1,INDEX((ficha=H79)*(hora=H78),0),0)),0)</f>
        <v>0</v>
      </c>
    </row>
    <row r="81" spans="1:11" ht="14.15" customHeight="1" thickTop="1" x14ac:dyDescent="0.35">
      <c r="A81" s="753"/>
      <c r="B81" s="754"/>
      <c r="C81" s="249">
        <f ca="1">IFERROR(INDEX(hora,MATCH(1,INDEX((bloq=3)*(luna=B75),0),0)),0)</f>
        <v>0</v>
      </c>
      <c r="D81" s="249">
        <f ca="1">IFERROR(INDEX(hora,MATCH(1,INDEX((bloq=3)*(mara=B75),0),0)),0)</f>
        <v>0</v>
      </c>
      <c r="E81" s="249">
        <f ca="1">IFERROR(INDEX(hora,MATCH(1,INDEX((bloq=3)*(miea=B75),0),0)),0)</f>
        <v>0</v>
      </c>
      <c r="F81" s="249">
        <f ca="1">IFERROR(INDEX(hora,MATCH(1,INDEX((bloq=3)*(juea=B75),0),0)),0)</f>
        <v>0</v>
      </c>
      <c r="G81" s="249">
        <f ca="1">IFERROR(INDEX(hora,MATCH(1,INDEX((bloq=3)*(viea=B75),0),0)),0)</f>
        <v>0</v>
      </c>
      <c r="H81" s="250">
        <f ca="1">IFERROR(INDEX(hora,MATCH(1,INDEX((bloq=3)*(saba=B75),0),0)),0)</f>
        <v>0</v>
      </c>
    </row>
    <row r="82" spans="1:11" ht="14.15" customHeight="1" x14ac:dyDescent="0.35">
      <c r="A82" s="753"/>
      <c r="B82" s="754"/>
      <c r="C82" s="5">
        <f ca="1">IFERROR(INDEX(ficha,MATCH(1,INDEX((luna=B75)*(hora=C81),0),0)),0)</f>
        <v>0</v>
      </c>
      <c r="D82" s="5">
        <f ca="1">IFERROR(INDEX(ficha,MATCH(1,INDEX((mara=B75)*(hora=D81),0),0)),0)</f>
        <v>0</v>
      </c>
      <c r="E82" s="5">
        <f ca="1">IFERROR(INDEX(ficha,MATCH(1,INDEX((miea=B75)*(hora=E81),0),0)),0)</f>
        <v>0</v>
      </c>
      <c r="F82" s="5">
        <f ca="1">IFERROR(INDEX(ficha,MATCH(1,INDEX((juea=B75)*(hora=F81),0),0)),0)</f>
        <v>0</v>
      </c>
      <c r="G82" s="5">
        <f ca="1">IFERROR(INDEX(ficha,MATCH(1,INDEX((viea=B75)*(hora=G81),0),0)),0)</f>
        <v>0</v>
      </c>
      <c r="H82" s="22">
        <f ca="1">IFERROR(INDEX(ficha,MATCH(1,INDEX((saba=B75)*(hora=H81),0),0)),0)</f>
        <v>0</v>
      </c>
    </row>
    <row r="83" spans="1:11" ht="14.15" customHeight="1" thickBot="1" x14ac:dyDescent="0.4">
      <c r="A83" s="753"/>
      <c r="B83" s="754"/>
      <c r="C83" s="253">
        <f ca="1">IFERROR(INDEX(luni,MATCH(1,INDEX((ficha=C82)*(hora=C81),0),0)),0)</f>
        <v>0</v>
      </c>
      <c r="D83" s="253">
        <f ca="1">IFERROR(INDEX(mari,MATCH(1,INDEX((ficha=D82)*(hora=D81),0),0)),0)</f>
        <v>0</v>
      </c>
      <c r="E83" s="253">
        <f ca="1">IFERROR(INDEX(miei,MATCH(1,INDEX((ficha=E82)*(hora=E81),0),0)),0)</f>
        <v>0</v>
      </c>
      <c r="F83" s="253">
        <f ca="1">IFERROR(INDEX(juei,MATCH(1,INDEX((ficha=F82)*(hora=F81),0),0)),0)</f>
        <v>0</v>
      </c>
      <c r="G83" s="253">
        <f ca="1">IFERROR(INDEX(viei,MATCH(1,INDEX((ficha=G82)*(hora=G81),0),0)),0)</f>
        <v>0</v>
      </c>
      <c r="H83" s="254">
        <f ca="1">IFERROR(INDEX(sabi,MATCH(1,INDEX((ficha=H82)*(hora=H81),0),0)),0)</f>
        <v>0</v>
      </c>
    </row>
    <row r="84" spans="1:11" ht="14.15" customHeight="1" thickTop="1" x14ac:dyDescent="0.35">
      <c r="A84" s="753">
        <v>10</v>
      </c>
      <c r="B84" s="754" t="str">
        <f>INDEX(ambiente,A84)</f>
        <v>ÁREA DE PRÁCTICAS / VÍAS INTERNAS - SENA CENTRO DE LA CONSTRUCCIÓN</v>
      </c>
      <c r="C84" s="249">
        <f ca="1">IFERROR(INDEX(hora,MATCH(1,INDEX((bloq=1)*(luna=B84),0),0)),0)</f>
        <v>0</v>
      </c>
      <c r="D84" s="249">
        <f ca="1">IFERROR(INDEX(hora,MATCH(1,INDEX((bloq=1)*(mara=B84),0),0)),0)</f>
        <v>0</v>
      </c>
      <c r="E84" s="249">
        <f ca="1">IFERROR(INDEX(hora,MATCH(1,INDEX((bloq=1)*(miea=B84),0),0)),0)</f>
        <v>0</v>
      </c>
      <c r="F84" s="249">
        <f ca="1">IFERROR(INDEX(hora,MATCH(1,INDEX((bloq=1)*(juea=B84),0),0)),0)</f>
        <v>0</v>
      </c>
      <c r="G84" s="249">
        <f ca="1">IFERROR(INDEX(hora,MATCH(1,INDEX((bloq=1)*(viea=B84),0),0)),0)</f>
        <v>0</v>
      </c>
      <c r="H84" s="250">
        <f ca="1">IFERROR(INDEX(hora,MATCH(1,INDEX((bloq=1)*(saba=B84),0),0)),0)</f>
        <v>0</v>
      </c>
      <c r="I84" s="25">
        <f ca="1">COUNTA(C85:H85)+COUNTA(C88:H88)+COUNTA(C91:H91)</f>
        <v>18</v>
      </c>
      <c r="J84" s="25">
        <f ca="1">COUNTIF(luna,B84)+COUNTIF(mara,B84)+COUNTIF(miea,B84)+COUNTIF(juea,B84)+COUNTIF(viea,B84)+COUNTIF(saba,B84)</f>
        <v>0</v>
      </c>
      <c r="K84" s="25">
        <f ca="1">I84-I85</f>
        <v>0</v>
      </c>
    </row>
    <row r="85" spans="1:11" ht="14.15" customHeight="1" x14ac:dyDescent="0.35">
      <c r="A85" s="753"/>
      <c r="B85" s="754"/>
      <c r="C85" s="5">
        <f ca="1">IFERROR(INDEX(ficha,MATCH(1,INDEX((luna=B84)*(hora=C84),0),0)),0)</f>
        <v>0</v>
      </c>
      <c r="D85" s="5">
        <f ca="1">IFERROR(INDEX(ficha,MATCH(1,INDEX((mara=B84)*(hora=D84),0),0)),0)</f>
        <v>0</v>
      </c>
      <c r="E85" s="5">
        <f ca="1">IFERROR(INDEX(ficha,MATCH(1,INDEX((miea=B84)*(hora=E84),0),0)),0)</f>
        <v>0</v>
      </c>
      <c r="F85" s="5">
        <f ca="1">IFERROR(INDEX(ficha,MATCH(1,INDEX((juea=B84)*(hora=F84),0),0)),0)</f>
        <v>0</v>
      </c>
      <c r="G85" s="5">
        <f ca="1">IFERROR(INDEX(ficha,MATCH(1,INDEX((viea=B84)*(hora=G84),0),0)),0)</f>
        <v>0</v>
      </c>
      <c r="H85" s="23">
        <f ca="1">IFERROR(INDEX(ficha,MATCH(1,INDEX((saba=B84)*(hora=H84),0),0)),0)</f>
        <v>0</v>
      </c>
      <c r="I85" s="25">
        <f ca="1">COUNTIF(C85:H85,0)+COUNTIF(C88:H88,0)+COUNTIF(C91:H91,0)</f>
        <v>18</v>
      </c>
    </row>
    <row r="86" spans="1:11" ht="14.15" customHeight="1" thickBot="1" x14ac:dyDescent="0.4">
      <c r="A86" s="753"/>
      <c r="B86" s="754"/>
      <c r="C86" s="251">
        <f ca="1">IFERROR(INDEX(luni,MATCH(1,INDEX((ficha=C85)*(hora=C84),0),0)),0)</f>
        <v>0</v>
      </c>
      <c r="D86" s="251">
        <f ca="1">IFERROR(INDEX(mari,MATCH(1,INDEX((ficha=D85)*(hora=D84),0),0)),0)</f>
        <v>0</v>
      </c>
      <c r="E86" s="251">
        <f ca="1">IFERROR(INDEX(miei,MATCH(1,INDEX((ficha=E85)*(hora=E84),0),0)),0)</f>
        <v>0</v>
      </c>
      <c r="F86" s="251">
        <f ca="1">IFERROR(INDEX(juei,MATCH(1,INDEX((ficha=F85)*(hora=F84),0),0)),0)</f>
        <v>0</v>
      </c>
      <c r="G86" s="251">
        <f ca="1">IFERROR(INDEX(viei,MATCH(1,INDEX((ficha=G85)*(hora=G84),0),0)),0)</f>
        <v>0</v>
      </c>
      <c r="H86" s="252">
        <f ca="1">IFERROR(INDEX(sabi,MATCH(1,INDEX((ficha=H85)*(hora=H84),0),0)),0)</f>
        <v>0</v>
      </c>
    </row>
    <row r="87" spans="1:11" ht="14.15" customHeight="1" thickTop="1" x14ac:dyDescent="0.35">
      <c r="A87" s="753"/>
      <c r="B87" s="754"/>
      <c r="C87" s="249">
        <f ca="1">IFERROR(INDEX(hora,MATCH(1,INDEX((bloq=2)*(luna=B84),0),0)),0)</f>
        <v>0</v>
      </c>
      <c r="D87" s="249">
        <f ca="1">IFERROR(INDEX(hora,MATCH(1,INDEX((bloq=2)*(mara=B84),0),0)),0)</f>
        <v>0</v>
      </c>
      <c r="E87" s="249">
        <f ca="1">IFERROR(INDEX(hora,MATCH(1,INDEX((bloq=2)*(miea=B84),0),0)),0)</f>
        <v>0</v>
      </c>
      <c r="F87" s="249">
        <f ca="1">IFERROR(INDEX(hora,MATCH(1,INDEX((bloq=2)*(juea=B84),0),0)),0)</f>
        <v>0</v>
      </c>
      <c r="G87" s="249">
        <f ca="1">IFERROR(INDEX(hora,MATCH(1,INDEX((bloq=2)*(viea=B84),0),0)),0)</f>
        <v>0</v>
      </c>
      <c r="H87" s="250">
        <f ca="1">IFERROR(INDEX(hora,MATCH(1,INDEX((bloq=2)*(saba=B84),0),0)),0)</f>
        <v>0</v>
      </c>
    </row>
    <row r="88" spans="1:11" ht="14.15" customHeight="1" x14ac:dyDescent="0.35">
      <c r="A88" s="753"/>
      <c r="B88" s="754"/>
      <c r="C88" s="5">
        <f ca="1">IFERROR(INDEX(ficha,MATCH(1,INDEX((luna=B84)*(hora=C87),0),0)),0)</f>
        <v>0</v>
      </c>
      <c r="D88" s="5">
        <f ca="1">IFERROR(INDEX(ficha,MATCH(1,INDEX((mara=B84)*(hora=D87),0),0)),0)</f>
        <v>0</v>
      </c>
      <c r="E88" s="5">
        <f ca="1">IFERROR(INDEX(ficha,MATCH(1,INDEX((miea=B84)*(hora=E87),0),0)),0)</f>
        <v>0</v>
      </c>
      <c r="F88" s="5">
        <f ca="1">IFERROR(INDEX(ficha,MATCH(1,INDEX((juea=B84)*(hora=F87),0),0)),0)</f>
        <v>0</v>
      </c>
      <c r="G88" s="5">
        <f ca="1">IFERROR(INDEX(ficha,MATCH(1,INDEX((viea=B84)*(hora=G87),0),0)),0)</f>
        <v>0</v>
      </c>
      <c r="H88" s="23">
        <f ca="1">IFERROR(INDEX(ficha,MATCH(1,INDEX((saba=B84)*(hora=H87),0),0)),0)</f>
        <v>0</v>
      </c>
    </row>
    <row r="89" spans="1:11" ht="14.15" customHeight="1" thickBot="1" x14ac:dyDescent="0.4">
      <c r="A89" s="753"/>
      <c r="B89" s="754"/>
      <c r="C89" s="251">
        <f ca="1">IFERROR(INDEX(luni,MATCH(1,INDEX((ficha=C88)*(hora=C87),0),0)),0)</f>
        <v>0</v>
      </c>
      <c r="D89" s="251">
        <f ca="1">IFERROR(INDEX(mari,MATCH(1,INDEX((ficha=D88)*(hora=D87),0),0)),0)</f>
        <v>0</v>
      </c>
      <c r="E89" s="251">
        <f ca="1">IFERROR(INDEX(miei,MATCH(1,INDEX((ficha=E88)*(hora=E87),0),0)),0)</f>
        <v>0</v>
      </c>
      <c r="F89" s="251">
        <f ca="1">IFERROR(INDEX(juei,MATCH(1,INDEX((ficha=F88)*(hora=F87),0),0)),0)</f>
        <v>0</v>
      </c>
      <c r="G89" s="251">
        <f ca="1">IFERROR(INDEX(viei,MATCH(1,INDEX((ficha=G88)*(hora=G87),0),0)),0)</f>
        <v>0</v>
      </c>
      <c r="H89" s="252">
        <f ca="1">IFERROR(INDEX(sabi,MATCH(1,INDEX((ficha=H88)*(hora=H87),0),0)),0)</f>
        <v>0</v>
      </c>
    </row>
    <row r="90" spans="1:11" ht="14.15" customHeight="1" thickTop="1" x14ac:dyDescent="0.35">
      <c r="A90" s="753"/>
      <c r="B90" s="754"/>
      <c r="C90" s="249">
        <f ca="1">IFERROR(INDEX(hora,MATCH(1,INDEX((bloq=3)*(luna=B84),0),0)),0)</f>
        <v>0</v>
      </c>
      <c r="D90" s="249">
        <f ca="1">IFERROR(INDEX(hora,MATCH(1,INDEX((bloq=3)*(mara=B84),0),0)),0)</f>
        <v>0</v>
      </c>
      <c r="E90" s="249">
        <f ca="1">IFERROR(INDEX(hora,MATCH(1,INDEX((bloq=3)*(miea=B84),0),0)),0)</f>
        <v>0</v>
      </c>
      <c r="F90" s="249">
        <f ca="1">IFERROR(INDEX(hora,MATCH(1,INDEX((bloq=3)*(juea=B84),0),0)),0)</f>
        <v>0</v>
      </c>
      <c r="G90" s="249">
        <f ca="1">IFERROR(INDEX(hora,MATCH(1,INDEX((bloq=3)*(viea=B84),0),0)),0)</f>
        <v>0</v>
      </c>
      <c r="H90" s="250">
        <f ca="1">IFERROR(INDEX(hora,MATCH(1,INDEX((bloq=3)*(saba=B84),0),0)),0)</f>
        <v>0</v>
      </c>
    </row>
    <row r="91" spans="1:11" ht="14.15" customHeight="1" x14ac:dyDescent="0.35">
      <c r="A91" s="753"/>
      <c r="B91" s="754"/>
      <c r="C91" s="5">
        <f ca="1">IFERROR(INDEX(ficha,MATCH(1,INDEX((luna=B84)*(hora=C90),0),0)),0)</f>
        <v>0</v>
      </c>
      <c r="D91" s="5">
        <f ca="1">IFERROR(INDEX(ficha,MATCH(1,INDEX((mara=B84)*(hora=D90),0),0)),0)</f>
        <v>0</v>
      </c>
      <c r="E91" s="5">
        <f ca="1">IFERROR(INDEX(ficha,MATCH(1,INDEX((miea=B84)*(hora=E90),0),0)),0)</f>
        <v>0</v>
      </c>
      <c r="F91" s="5">
        <f ca="1">IFERROR(INDEX(ficha,MATCH(1,INDEX((juea=B84)*(hora=F90),0),0)),0)</f>
        <v>0</v>
      </c>
      <c r="G91" s="5">
        <f ca="1">IFERROR(INDEX(ficha,MATCH(1,INDEX((viea=B84)*(hora=G90),0),0)),0)</f>
        <v>0</v>
      </c>
      <c r="H91" s="23">
        <f ca="1">IFERROR(INDEX(ficha,MATCH(1,INDEX((saba=B84)*(hora=H90),0),0)),0)</f>
        <v>0</v>
      </c>
    </row>
    <row r="92" spans="1:11" ht="14.15" customHeight="1" thickBot="1" x14ac:dyDescent="0.4">
      <c r="A92" s="753"/>
      <c r="B92" s="754"/>
      <c r="C92" s="253">
        <f ca="1">IFERROR(INDEX(luni,MATCH(1,INDEX((ficha=C91)*(hora=C90),0),0)),0)</f>
        <v>0</v>
      </c>
      <c r="D92" s="253">
        <f ca="1">IFERROR(INDEX(mari,MATCH(1,INDEX((ficha=D91)*(hora=D90),0),0)),0)</f>
        <v>0</v>
      </c>
      <c r="E92" s="253">
        <f ca="1">IFERROR(INDEX(miei,MATCH(1,INDEX((ficha=E91)*(hora=E90),0),0)),0)</f>
        <v>0</v>
      </c>
      <c r="F92" s="253">
        <f ca="1">IFERROR(INDEX(juei,MATCH(1,INDEX((ficha=F91)*(hora=F90),0),0)),0)</f>
        <v>0</v>
      </c>
      <c r="G92" s="253">
        <f ca="1">IFERROR(INDEX(viei,MATCH(1,INDEX((ficha=G91)*(hora=G90),0),0)),0)</f>
        <v>0</v>
      </c>
      <c r="H92" s="254">
        <f ca="1">IFERROR(INDEX(sabi,MATCH(1,INDEX((ficha=H91)*(hora=H90),0),0)),0)</f>
        <v>0</v>
      </c>
    </row>
    <row r="93" spans="1:11" ht="14.15" customHeight="1" thickTop="1" x14ac:dyDescent="0.35">
      <c r="A93" s="753">
        <v>11</v>
      </c>
      <c r="B93" s="754" t="str">
        <f>INDEX(ambiente,A93)</f>
        <v>CANCHAS DEPORTIVAS - SENA COMPLEJO SALOMIA</v>
      </c>
      <c r="C93" s="249" t="str">
        <f ca="1">IFERROR(INDEX(hora,MATCH(1,INDEX((bloq=1)*(luna=B93),0),0)),0)</f>
        <v>8:00 - 12:00</v>
      </c>
      <c r="D93" s="249" t="str">
        <f ca="1">IFERROR(INDEX(hora,MATCH(1,INDEX((bloq=1)*(mara=B93),0),0)),0)</f>
        <v>8:00 - 12:00</v>
      </c>
      <c r="E93" s="249" t="str">
        <f ca="1">IFERROR(INDEX(hora,MATCH(1,INDEX((bloq=1)*(miea=B93),0),0)),0)</f>
        <v>7:00 - 11:00</v>
      </c>
      <c r="F93" s="249" t="str">
        <f ca="1">IFERROR(INDEX(hora,MATCH(1,INDEX((bloq=1)*(juea=B93),0),0)),0)</f>
        <v>8:00 - 12:00</v>
      </c>
      <c r="G93" s="249" t="str">
        <f ca="1">IFERROR(INDEX(hora,MATCH(1,INDEX((bloq=1)*(viea=B93),0),0)),0)</f>
        <v>7:00 - 11:00</v>
      </c>
      <c r="H93" s="250">
        <f ca="1">IFERROR(INDEX(hora,MATCH(1,INDEX((bloq=1)*(saba=B93),0),0)),0)</f>
        <v>0</v>
      </c>
      <c r="I93" s="25">
        <f ca="1">COUNTA(C94:H94)+COUNTA(C97:H97)+COUNTA(C100:H100)</f>
        <v>18</v>
      </c>
      <c r="J93" s="25">
        <f ca="1">COUNTIF(luna,B93)+COUNTIF(mara,B93)+COUNTIF(miea,B93)+COUNTIF(juea,B93)+COUNTIF(viea,B93)+COUNTIF(saba,B93)</f>
        <v>15</v>
      </c>
      <c r="K93" s="25">
        <f ca="1">I93-I94</f>
        <v>10</v>
      </c>
    </row>
    <row r="94" spans="1:11" ht="14.15" customHeight="1" x14ac:dyDescent="0.35">
      <c r="A94" s="753"/>
      <c r="B94" s="754"/>
      <c r="C94" s="5" t="str">
        <f ca="1">IFERROR(INDEX(ficha,MATCH(1,INDEX((luna=B93)*(hora=C93),0),0)),0)</f>
        <v>COFORMACIÓN APRENDICES EN ETAPA PRODUCTIVA - CONSTRUCCIÓN - CONSTRUCCIÓN - 2</v>
      </c>
      <c r="D94" s="5" t="str">
        <f ca="1">IFERROR(INDEX(ficha,MATCH(1,INDEX((mara=B93)*(hora=D93),0),0)),0)</f>
        <v>COFORMACIÓN APRENDICES EN ETAPA PRODUCTIVA - CONSTRUCCIÓN - CONSTRUCCIÓN - 2</v>
      </c>
      <c r="E94" s="5" t="str">
        <f ca="1">IFERROR(INDEX(ficha,MATCH(1,INDEX((miea=B93)*(hora=E93),0),0)),0)</f>
        <v>NUEVA TSOI 1 -SUPERVISION DE OBRAS DE INFRAESTRUCTURA VIAL. (TÉCNOLOGO) - CALI</v>
      </c>
      <c r="F94" s="5" t="str">
        <f ca="1">IFERROR(INDEX(ficha,MATCH(1,INDEX((juea=B93)*(hora=F93),0),0)),0)</f>
        <v>COFORMACIÓN APRENDICES EN ETAPA PRODUCTIVA - CONSTRUCCIÓN - CONSTRUCCIÓN - 2</v>
      </c>
      <c r="G94" s="5" t="str">
        <f ca="1">IFERROR(INDEX(ficha,MATCH(1,INDEX((viea=B93)*(hora=G93),0),0)),0)</f>
        <v xml:space="preserve">3232867 - DIBUJO Y MODELADO ARQUITECTONICO Y DE INGENIERIA (TECNÓLOGO) </v>
      </c>
      <c r="H94" s="22">
        <f ca="1">IFERROR(INDEX(ficha,MATCH(1,INDEX((saba=B93)*(hora=H93),0),0)),0)</f>
        <v>0</v>
      </c>
      <c r="I94" s="25">
        <f ca="1">COUNTIF(C94:H94,0)+COUNTIF(C97:H97,0)+COUNTIF(C100:H100,0)</f>
        <v>8</v>
      </c>
    </row>
    <row r="95" spans="1:11" ht="14.15" customHeight="1" thickBot="1" x14ac:dyDescent="0.4">
      <c r="A95" s="753"/>
      <c r="B95" s="754"/>
      <c r="C95" s="251" t="str">
        <f ca="1">IFERROR(INDEX(luni,MATCH(1,INDEX((ficha=C94)*(hora=C93),0),0)),0)</f>
        <v>CARLOS ALBERTO GÓMEZ FERNÁNDEZ</v>
      </c>
      <c r="D95" s="251" t="str">
        <f ca="1">IFERROR(INDEX(mari,MATCH(1,INDEX((ficha=D94)*(hora=D93),0),0)),0)</f>
        <v>CARLOS ALBERTO GÓMEZ FERNÁNDEZ</v>
      </c>
      <c r="E95" s="251" t="str">
        <f ca="1">IFERROR(INDEX(miei,MATCH(1,INDEX((ficha=E94)*(hora=E93),0),0)),0)</f>
        <v>JULIANA MUÑOZ ÁLVAREZ</v>
      </c>
      <c r="F95" s="251" t="str">
        <f ca="1">IFERROR(INDEX(juei,MATCH(1,INDEX((ficha=F94)*(hora=F93),0),0)),0)</f>
        <v>CARLOS ALBERTO GÓMEZ FERNÁNDEZ</v>
      </c>
      <c r="G95" s="251" t="str">
        <f ca="1">IFERROR(INDEX(viei,MATCH(1,INDEX((ficha=G94)*(hora=G93),0),0)),0)</f>
        <v>JULIANA MUÑOZ ÁLVAREZ</v>
      </c>
      <c r="H95" s="252">
        <f ca="1">IFERROR(INDEX(sabi,MATCH(1,INDEX((ficha=H94)*(hora=H93),0),0)),0)</f>
        <v>0</v>
      </c>
    </row>
    <row r="96" spans="1:11" ht="14.15" customHeight="1" thickTop="1" x14ac:dyDescent="0.35">
      <c r="A96" s="753"/>
      <c r="B96" s="754"/>
      <c r="C96" s="249" t="str">
        <f ca="1">IFERROR(INDEX(hora,MATCH(1,INDEX((bloq=2)*(luna=B93),0),0)),0)</f>
        <v>14:00 - 18:00</v>
      </c>
      <c r="D96" s="249" t="str">
        <f ca="1">IFERROR(INDEX(hora,MATCH(1,INDEX((bloq=2)*(mara=B93),0),0)),0)</f>
        <v>14:00 - 18:00</v>
      </c>
      <c r="E96" s="249" t="str">
        <f ca="1">IFERROR(INDEX(hora,MATCH(1,INDEX((bloq=2)*(miea=B93),0),0)),0)</f>
        <v>15:00 - 18:00</v>
      </c>
      <c r="F96" s="249" t="str">
        <f ca="1">IFERROR(INDEX(hora,MATCH(1,INDEX((bloq=2)*(juea=B93),0),0)),0)</f>
        <v>15:00 - 18:00</v>
      </c>
      <c r="G96" s="249" t="str">
        <f ca="1">IFERROR(INDEX(hora,MATCH(1,INDEX((bloq=2)*(viea=B93),0),0)),0)</f>
        <v>12:00 - 15:00</v>
      </c>
      <c r="H96" s="250">
        <f ca="1">IFERROR(INDEX(hora,MATCH(1,INDEX((bloq=2)*(saba=B93),0),0)),0)</f>
        <v>0</v>
      </c>
    </row>
    <row r="97" spans="1:11" ht="14.15" customHeight="1" x14ac:dyDescent="0.35">
      <c r="A97" s="753"/>
      <c r="B97" s="754"/>
      <c r="C97" s="5" t="str">
        <f ca="1">IFERROR(INDEX(ficha,MATCH(1,INDEX((luna=B93)*(hora=C96),0),0)),0)</f>
        <v>COFORMACIÓN APRENDICES EN ETAPA PRODUCTIVA - CONSTRUCCIÓN - CONSTRUCCIÓN - 2</v>
      </c>
      <c r="D97" s="5" t="str">
        <f ca="1">IFERROR(INDEX(ficha,MATCH(1,INDEX((mara=B93)*(hora=D96),0),0)),0)</f>
        <v>COFORMACIÓN APRENDICES EN ETAPA PRODUCTIVA - CONSTRUCCIÓN - CONSTRUCCIÓN - 2</v>
      </c>
      <c r="E97" s="5" t="str">
        <f ca="1">IFERROR(INDEX(ficha,MATCH(1,INDEX((miea=B93)*(hora=E96),0),0)),0)</f>
        <v xml:space="preserve">3290720 - DIBUJO Y MODELADO ARQUITECTONICO Y DE INGENIERIA (TECNÓLOGO) </v>
      </c>
      <c r="F97" s="5" t="str">
        <f ca="1">IFERROR(INDEX(ficha,MATCH(1,INDEX((juea=B93)*(hora=F96),0),0)),0)</f>
        <v>NUEVA 1 ER - EXCAVADORA Y RETROCARGADORA (OPERARIO)</v>
      </c>
      <c r="G97" s="5" t="str">
        <f ca="1">IFERROR(INDEX(ficha,MATCH(1,INDEX((viea=B93)*(hora=G96),0),0)),0)</f>
        <v xml:space="preserve">NUEVA 1 STG - SOPORTE DE TOPOGRAFIA Y GEORREFERENCIACION (TÉCNICO) </v>
      </c>
      <c r="H97" s="22">
        <f ca="1">IFERROR(INDEX(ficha,MATCH(1,INDEX((saba=B93)*(hora=H96),0),0)),0)</f>
        <v>0</v>
      </c>
    </row>
    <row r="98" spans="1:11" ht="14.15" customHeight="1" thickBot="1" x14ac:dyDescent="0.4">
      <c r="A98" s="753"/>
      <c r="B98" s="754"/>
      <c r="C98" s="251" t="str">
        <f ca="1">IFERROR(INDEX(luni,MATCH(1,INDEX((ficha=C97)*(hora=C96),0),0)),0)</f>
        <v>CARLOS ALBERTO GÓMEZ FERNÁNDEZ</v>
      </c>
      <c r="D98" s="251" t="str">
        <f ca="1">IFERROR(INDEX(mari,MATCH(1,INDEX((ficha=D97)*(hora=D96),0),0)),0)</f>
        <v>CARLOS ALBERTO GÓMEZ FERNÁNDEZ</v>
      </c>
      <c r="E98" s="251" t="str">
        <f ca="1">IFERROR(INDEX(miei,MATCH(1,INDEX((ficha=E97)*(hora=E96),0),0)),0)</f>
        <v>JULIANA MUÑOZ ÁLVAREZ</v>
      </c>
      <c r="F98" s="251" t="str">
        <f ca="1">IFERROR(INDEX(juei,MATCH(1,INDEX((ficha=F97)*(hora=F96),0),0)),0)</f>
        <v>JULIANA MUÑOZ ÁLVAREZ</v>
      </c>
      <c r="G98" s="251" t="str">
        <f ca="1">IFERROR(INDEX(viei,MATCH(1,INDEX((ficha=G97)*(hora=G96),0),0)),0)</f>
        <v>JULIANA MUÑOZ ÁLVAREZ</v>
      </c>
      <c r="H98" s="252">
        <f ca="1">IFERROR(INDEX(sabi,MATCH(1,INDEX((ficha=H97)*(hora=H96),0),0)),0)</f>
        <v>0</v>
      </c>
    </row>
    <row r="99" spans="1:11" ht="14.15" customHeight="1" thickTop="1" x14ac:dyDescent="0.35">
      <c r="A99" s="753"/>
      <c r="B99" s="754"/>
      <c r="C99" s="249">
        <f ca="1">IFERROR(INDEX(hora,MATCH(1,INDEX((bloq=3)*(luna=B93),0),0)),0)</f>
        <v>0</v>
      </c>
      <c r="D99" s="249">
        <f ca="1">IFERROR(INDEX(hora,MATCH(1,INDEX((bloq=3)*(mara=B93),0),0)),0)</f>
        <v>0</v>
      </c>
      <c r="E99" s="249">
        <f ca="1">IFERROR(INDEX(hora,MATCH(1,INDEX((bloq=3)*(miea=B93),0),0)),0)</f>
        <v>0</v>
      </c>
      <c r="F99" s="249">
        <f ca="1">IFERROR(INDEX(hora,MATCH(1,INDEX((bloq=3)*(juea=B93),0),0)),0)</f>
        <v>0</v>
      </c>
      <c r="G99" s="249">
        <f ca="1">IFERROR(INDEX(hora,MATCH(1,INDEX((bloq=3)*(viea=B93),0),0)),0)</f>
        <v>0</v>
      </c>
      <c r="H99" s="250">
        <f ca="1">IFERROR(INDEX(hora,MATCH(1,INDEX((bloq=3)*(saba=B93),0),0)),0)</f>
        <v>0</v>
      </c>
    </row>
    <row r="100" spans="1:11" ht="14.15" customHeight="1" x14ac:dyDescent="0.35">
      <c r="A100" s="753"/>
      <c r="B100" s="754"/>
      <c r="C100" s="5">
        <f ca="1">IFERROR(INDEX(ficha,MATCH(1,INDEX((luna=B93)*(hora=C99),0),0)),0)</f>
        <v>0</v>
      </c>
      <c r="D100" s="5">
        <f ca="1">IFERROR(INDEX(ficha,MATCH(1,INDEX((mara=B93)*(hora=D99),0),0)),0)</f>
        <v>0</v>
      </c>
      <c r="E100" s="5">
        <f ca="1">IFERROR(INDEX(ficha,MATCH(1,INDEX((miea=B93)*(hora=E99),0),0)),0)</f>
        <v>0</v>
      </c>
      <c r="F100" s="5">
        <f ca="1">IFERROR(INDEX(ficha,MATCH(1,INDEX((juea=B93)*(hora=F99),0),0)),0)</f>
        <v>0</v>
      </c>
      <c r="G100" s="5">
        <f ca="1">IFERROR(INDEX(ficha,MATCH(1,INDEX((viea=B93)*(hora=G99),0),0)),0)</f>
        <v>0</v>
      </c>
      <c r="H100" s="22">
        <f ca="1">IFERROR(INDEX(ficha,MATCH(1,INDEX((saba=B93)*(hora=H99),0),0)),0)</f>
        <v>0</v>
      </c>
    </row>
    <row r="101" spans="1:11" ht="14.15" customHeight="1" thickBot="1" x14ac:dyDescent="0.4">
      <c r="A101" s="753"/>
      <c r="B101" s="754"/>
      <c r="C101" s="253">
        <f ca="1">IFERROR(INDEX(luni,MATCH(1,INDEX((ficha=C100)*(hora=C99),0),0)),0)</f>
        <v>0</v>
      </c>
      <c r="D101" s="253">
        <f ca="1">IFERROR(INDEX(mari,MATCH(1,INDEX((ficha=D100)*(hora=D99),0),0)),0)</f>
        <v>0</v>
      </c>
      <c r="E101" s="253">
        <f ca="1">IFERROR(INDEX(miei,MATCH(1,INDEX((ficha=E100)*(hora=E99),0),0)),0)</f>
        <v>0</v>
      </c>
      <c r="F101" s="253">
        <f ca="1">IFERROR(INDEX(juei,MATCH(1,INDEX((ficha=F100)*(hora=F99),0),0)),0)</f>
        <v>0</v>
      </c>
      <c r="G101" s="253">
        <f ca="1">IFERROR(INDEX(viei,MATCH(1,INDEX((ficha=G100)*(hora=G99),0),0)),0)</f>
        <v>0</v>
      </c>
      <c r="H101" s="254">
        <f ca="1">IFERROR(INDEX(sabi,MATCH(1,INDEX((ficha=H100)*(hora=H99),0),0)),0)</f>
        <v>0</v>
      </c>
    </row>
    <row r="102" spans="1:11" ht="14.15" customHeight="1" thickTop="1" x14ac:dyDescent="0.35">
      <c r="A102" s="753">
        <v>12</v>
      </c>
      <c r="B102" s="754" t="str">
        <f>INDEX(ambiente,A102)</f>
        <v>CENTRO DE ENTRENAMIENTO TRABAJO SEGURO EN ALTURAS - SENA COMPLEJO SALOMIA</v>
      </c>
      <c r="C102" s="249">
        <f ca="1">IFERROR(INDEX(hora,MATCH(1,INDEX((bloq=1)*(luna=B102),0),0)),0)</f>
        <v>0</v>
      </c>
      <c r="D102" s="249">
        <f ca="1">IFERROR(INDEX(hora,MATCH(1,INDEX((bloq=1)*(mara=B102),0),0)),0)</f>
        <v>0</v>
      </c>
      <c r="E102" s="249">
        <f ca="1">IFERROR(INDEX(hora,MATCH(1,INDEX((bloq=1)*(miea=B102),0),0)),0)</f>
        <v>0</v>
      </c>
      <c r="F102" s="249">
        <f ca="1">IFERROR(INDEX(hora,MATCH(1,INDEX((bloq=1)*(juea=B102),0),0)),0)</f>
        <v>0</v>
      </c>
      <c r="G102" s="249">
        <f ca="1">IFERROR(INDEX(hora,MATCH(1,INDEX((bloq=1)*(viea=B102),0),0)),0)</f>
        <v>0</v>
      </c>
      <c r="H102" s="250">
        <f ca="1">IFERROR(INDEX(hora,MATCH(1,INDEX((bloq=1)*(saba=B102),0),0)),0)</f>
        <v>0</v>
      </c>
      <c r="I102" s="25">
        <f ca="1">COUNTA(C103:H103)+COUNTA(C106:H106)+COUNTA(C109:H109)</f>
        <v>18</v>
      </c>
      <c r="J102" s="25">
        <f ca="1">COUNTIF(luna,B102)+COUNTIF(mara,B102)+COUNTIF(miea,B102)+COUNTIF(juea,B102)+COUNTIF(viea,B102)+COUNTIF(saba,B102)</f>
        <v>0</v>
      </c>
      <c r="K102" s="25">
        <f ca="1">I102-I103</f>
        <v>0</v>
      </c>
    </row>
    <row r="103" spans="1:11" ht="14.15" customHeight="1" x14ac:dyDescent="0.35">
      <c r="A103" s="753"/>
      <c r="B103" s="754"/>
      <c r="C103" s="5">
        <f ca="1">IFERROR(INDEX(ficha,MATCH(1,INDEX((luna=B102)*(hora=C102),0),0)),0)</f>
        <v>0</v>
      </c>
      <c r="D103" s="5">
        <f ca="1">IFERROR(INDEX(ficha,MATCH(1,INDEX((mara=B102)*(hora=D102),0),0)),0)</f>
        <v>0</v>
      </c>
      <c r="E103" s="5">
        <f ca="1">IFERROR(INDEX(ficha,MATCH(1,INDEX((miea=B102)*(hora=E102),0),0)),0)</f>
        <v>0</v>
      </c>
      <c r="F103" s="5">
        <f ca="1">IFERROR(INDEX(ficha,MATCH(1,INDEX((juea=B102)*(hora=F102),0),0)),0)</f>
        <v>0</v>
      </c>
      <c r="G103" s="5">
        <f ca="1">IFERROR(INDEX(ficha,MATCH(1,INDEX((viea=B102)*(hora=G102),0),0)),0)</f>
        <v>0</v>
      </c>
      <c r="H103" s="23">
        <f ca="1">IFERROR(INDEX(ficha,MATCH(1,INDEX((saba=B102)*(hora=H102),0),0)),0)</f>
        <v>0</v>
      </c>
      <c r="I103" s="25">
        <f ca="1">COUNTIF(C103:H103,0)+COUNTIF(C106:H106,0)+COUNTIF(C109:H109,0)</f>
        <v>18</v>
      </c>
    </row>
    <row r="104" spans="1:11" ht="14.15" customHeight="1" thickBot="1" x14ac:dyDescent="0.4">
      <c r="A104" s="753"/>
      <c r="B104" s="754"/>
      <c r="C104" s="251">
        <f ca="1">IFERROR(INDEX(luni,MATCH(1,INDEX((ficha=C103)*(hora=C102),0),0)),0)</f>
        <v>0</v>
      </c>
      <c r="D104" s="251">
        <f ca="1">IFERROR(INDEX(mari,MATCH(1,INDEX((ficha=D103)*(hora=D102),0),0)),0)</f>
        <v>0</v>
      </c>
      <c r="E104" s="251">
        <f ca="1">IFERROR(INDEX(miei,MATCH(1,INDEX((ficha=E103)*(hora=E102),0),0)),0)</f>
        <v>0</v>
      </c>
      <c r="F104" s="251">
        <f ca="1">IFERROR(INDEX(juei,MATCH(1,INDEX((ficha=F103)*(hora=F102),0),0)),0)</f>
        <v>0</v>
      </c>
      <c r="G104" s="251">
        <f ca="1">IFERROR(INDEX(viei,MATCH(1,INDEX((ficha=G103)*(hora=G102),0),0)),0)</f>
        <v>0</v>
      </c>
      <c r="H104" s="252">
        <f ca="1">IFERROR(INDEX(sabi,MATCH(1,INDEX((ficha=H103)*(hora=H102),0),0)),0)</f>
        <v>0</v>
      </c>
    </row>
    <row r="105" spans="1:11" ht="14.15" customHeight="1" thickTop="1" x14ac:dyDescent="0.35">
      <c r="A105" s="753"/>
      <c r="B105" s="754"/>
      <c r="C105" s="249">
        <f ca="1">IFERROR(INDEX(hora,MATCH(1,INDEX((bloq=2)*(luna=B102),0),0)),0)</f>
        <v>0</v>
      </c>
      <c r="D105" s="249">
        <f ca="1">IFERROR(INDEX(hora,MATCH(1,INDEX((bloq=2)*(mara=B102),0),0)),0)</f>
        <v>0</v>
      </c>
      <c r="E105" s="249">
        <f ca="1">IFERROR(INDEX(hora,MATCH(1,INDEX((bloq=2)*(miea=B102),0),0)),0)</f>
        <v>0</v>
      </c>
      <c r="F105" s="249">
        <f ca="1">IFERROR(INDEX(hora,MATCH(1,INDEX((bloq=2)*(juea=B102),0),0)),0)</f>
        <v>0</v>
      </c>
      <c r="G105" s="249">
        <f ca="1">IFERROR(INDEX(hora,MATCH(1,INDEX((bloq=2)*(viea=B102),0),0)),0)</f>
        <v>0</v>
      </c>
      <c r="H105" s="250">
        <f ca="1">IFERROR(INDEX(hora,MATCH(1,INDEX((bloq=2)*(saba=B102),0),0)),0)</f>
        <v>0</v>
      </c>
    </row>
    <row r="106" spans="1:11" ht="14.15" customHeight="1" x14ac:dyDescent="0.35">
      <c r="A106" s="753"/>
      <c r="B106" s="754"/>
      <c r="C106" s="5">
        <f ca="1">IFERROR(INDEX(ficha,MATCH(1,INDEX((luna=B102)*(hora=C105),0),0)),0)</f>
        <v>0</v>
      </c>
      <c r="D106" s="5">
        <f ca="1">IFERROR(INDEX(ficha,MATCH(1,INDEX((mara=B102)*(hora=D105),0),0)),0)</f>
        <v>0</v>
      </c>
      <c r="E106" s="5">
        <f ca="1">IFERROR(INDEX(ficha,MATCH(1,INDEX((miea=B102)*(hora=E105),0),0)),0)</f>
        <v>0</v>
      </c>
      <c r="F106" s="5">
        <f ca="1">IFERROR(INDEX(ficha,MATCH(1,INDEX((juea=B102)*(hora=F105),0),0)),0)</f>
        <v>0</v>
      </c>
      <c r="G106" s="5">
        <f ca="1">IFERROR(INDEX(ficha,MATCH(1,INDEX((viea=B102)*(hora=G105),0),0)),0)</f>
        <v>0</v>
      </c>
      <c r="H106" s="23">
        <f ca="1">IFERROR(INDEX(ficha,MATCH(1,INDEX((saba=B102)*(hora=H105),0),0)),0)</f>
        <v>0</v>
      </c>
    </row>
    <row r="107" spans="1:11" ht="14.15" customHeight="1" thickBot="1" x14ac:dyDescent="0.4">
      <c r="A107" s="753"/>
      <c r="B107" s="754"/>
      <c r="C107" s="251">
        <f ca="1">IFERROR(INDEX(luni,MATCH(1,INDEX((ficha=C106)*(hora=C105),0),0)),0)</f>
        <v>0</v>
      </c>
      <c r="D107" s="251">
        <f ca="1">IFERROR(INDEX(mari,MATCH(1,INDEX((ficha=D106)*(hora=D105),0),0)),0)</f>
        <v>0</v>
      </c>
      <c r="E107" s="251">
        <f ca="1">IFERROR(INDEX(miei,MATCH(1,INDEX((ficha=E106)*(hora=E105),0),0)),0)</f>
        <v>0</v>
      </c>
      <c r="F107" s="251">
        <f ca="1">IFERROR(INDEX(juei,MATCH(1,INDEX((ficha=F106)*(hora=F105),0),0)),0)</f>
        <v>0</v>
      </c>
      <c r="G107" s="251">
        <f ca="1">IFERROR(INDEX(viei,MATCH(1,INDEX((ficha=G106)*(hora=G105),0),0)),0)</f>
        <v>0</v>
      </c>
      <c r="H107" s="252">
        <f ca="1">IFERROR(INDEX(sabi,MATCH(1,INDEX((ficha=H106)*(hora=H105),0),0)),0)</f>
        <v>0</v>
      </c>
    </row>
    <row r="108" spans="1:11" ht="14.15" customHeight="1" thickTop="1" x14ac:dyDescent="0.35">
      <c r="A108" s="753"/>
      <c r="B108" s="754"/>
      <c r="C108" s="249">
        <f ca="1">IFERROR(INDEX(hora,MATCH(1,INDEX((bloq=3)*(luna=B102),0),0)),0)</f>
        <v>0</v>
      </c>
      <c r="D108" s="249">
        <f ca="1">IFERROR(INDEX(hora,MATCH(1,INDEX((bloq=3)*(mara=B102),0),0)),0)</f>
        <v>0</v>
      </c>
      <c r="E108" s="249">
        <f ca="1">IFERROR(INDEX(hora,MATCH(1,INDEX((bloq=3)*(miea=B102),0),0)),0)</f>
        <v>0</v>
      </c>
      <c r="F108" s="249">
        <f ca="1">IFERROR(INDEX(hora,MATCH(1,INDEX((bloq=3)*(juea=B102),0),0)),0)</f>
        <v>0</v>
      </c>
      <c r="G108" s="249">
        <f ca="1">IFERROR(INDEX(hora,MATCH(1,INDEX((bloq=3)*(viea=B102),0),0)),0)</f>
        <v>0</v>
      </c>
      <c r="H108" s="250">
        <f ca="1">IFERROR(INDEX(hora,MATCH(1,INDEX((bloq=3)*(saba=B102),0),0)),0)</f>
        <v>0</v>
      </c>
    </row>
    <row r="109" spans="1:11" ht="14.15" customHeight="1" x14ac:dyDescent="0.35">
      <c r="A109" s="753"/>
      <c r="B109" s="754"/>
      <c r="C109" s="5">
        <f ca="1">IFERROR(INDEX(ficha,MATCH(1,INDEX((luna=B102)*(hora=C108),0),0)),0)</f>
        <v>0</v>
      </c>
      <c r="D109" s="5">
        <f ca="1">IFERROR(INDEX(ficha,MATCH(1,INDEX((mara=B102)*(hora=D108),0),0)),0)</f>
        <v>0</v>
      </c>
      <c r="E109" s="5">
        <f ca="1">IFERROR(INDEX(ficha,MATCH(1,INDEX((miea=B102)*(hora=E108),0),0)),0)</f>
        <v>0</v>
      </c>
      <c r="F109" s="5">
        <f ca="1">IFERROR(INDEX(ficha,MATCH(1,INDEX((juea=B102)*(hora=F108),0),0)),0)</f>
        <v>0</v>
      </c>
      <c r="G109" s="5">
        <f ca="1">IFERROR(INDEX(ficha,MATCH(1,INDEX((viea=B102)*(hora=G108),0),0)),0)</f>
        <v>0</v>
      </c>
      <c r="H109" s="23">
        <f ca="1">IFERROR(INDEX(ficha,MATCH(1,INDEX((saba=B102)*(hora=H108),0),0)),0)</f>
        <v>0</v>
      </c>
    </row>
    <row r="110" spans="1:11" ht="14.15" customHeight="1" thickBot="1" x14ac:dyDescent="0.4">
      <c r="A110" s="753"/>
      <c r="B110" s="754"/>
      <c r="C110" s="253">
        <f ca="1">IFERROR(INDEX(luni,MATCH(1,INDEX((ficha=C109)*(hora=C108),0),0)),0)</f>
        <v>0</v>
      </c>
      <c r="D110" s="253">
        <f ca="1">IFERROR(INDEX(mari,MATCH(1,INDEX((ficha=D109)*(hora=D108),0),0)),0)</f>
        <v>0</v>
      </c>
      <c r="E110" s="253">
        <f ca="1">IFERROR(INDEX(miei,MATCH(1,INDEX((ficha=E109)*(hora=E108),0),0)),0)</f>
        <v>0</v>
      </c>
      <c r="F110" s="253">
        <f ca="1">IFERROR(INDEX(juei,MATCH(1,INDEX((ficha=F109)*(hora=F108),0),0)),0)</f>
        <v>0</v>
      </c>
      <c r="G110" s="253">
        <f ca="1">IFERROR(INDEX(viei,MATCH(1,INDEX((ficha=G109)*(hora=G108),0),0)),0)</f>
        <v>0</v>
      </c>
      <c r="H110" s="254">
        <f ca="1">IFERROR(INDEX(sabi,MATCH(1,INDEX((ficha=H109)*(hora=H108),0),0)),0)</f>
        <v>0</v>
      </c>
    </row>
    <row r="111" spans="1:11" ht="14.15" customHeight="1" thickTop="1" x14ac:dyDescent="0.35">
      <c r="A111" s="753">
        <v>13</v>
      </c>
      <c r="B111" s="754" t="str">
        <f>INDEX(ambiente,A111)</f>
        <v>LABORATORIO DE INSTALACIONES HIDRÁULICAS Y SANITARIAS - SENA CENTRO DE LA CONSTRUCCIÓN</v>
      </c>
      <c r="C111" s="249">
        <f ca="1">IFERROR(INDEX(hora,MATCH(1,INDEX((bloq=1)*(luna=B111),0),0)),0)</f>
        <v>0</v>
      </c>
      <c r="D111" s="249">
        <f ca="1">IFERROR(INDEX(hora,MATCH(1,INDEX((bloq=1)*(mara=B111),0),0)),0)</f>
        <v>0</v>
      </c>
      <c r="E111" s="249">
        <f ca="1">IFERROR(INDEX(hora,MATCH(1,INDEX((bloq=1)*(miea=B111),0),0)),0)</f>
        <v>0</v>
      </c>
      <c r="F111" s="249">
        <f ca="1">IFERROR(INDEX(hora,MATCH(1,INDEX((bloq=1)*(juea=B111),0),0)),0)</f>
        <v>0</v>
      </c>
      <c r="G111" s="249">
        <f ca="1">IFERROR(INDEX(hora,MATCH(1,INDEX((bloq=1)*(viea=B111),0),0)),0)</f>
        <v>0</v>
      </c>
      <c r="H111" s="250">
        <f ca="1">IFERROR(INDEX(hora,MATCH(1,INDEX((bloq=1)*(saba=B111),0),0)),0)</f>
        <v>0</v>
      </c>
      <c r="I111" s="25">
        <f ca="1">COUNTA(C112:H112)+COUNTA(C115:H115)+COUNTA(C118:H118)</f>
        <v>18</v>
      </c>
      <c r="J111" s="25">
        <f ca="1">COUNTIF(luna,B111)+COUNTIF(mara,B111)+COUNTIF(miea,B111)+COUNTIF(juea,B111)+COUNTIF(viea,B111)+COUNTIF(saba,B111)</f>
        <v>0</v>
      </c>
      <c r="K111" s="25">
        <f ca="1">I111-I112</f>
        <v>0</v>
      </c>
    </row>
    <row r="112" spans="1:11" ht="14.15" customHeight="1" x14ac:dyDescent="0.35">
      <c r="A112" s="753"/>
      <c r="B112" s="754"/>
      <c r="C112" s="5">
        <f ca="1">IFERROR(INDEX(ficha,MATCH(1,INDEX((luna=B111)*(hora=C111),0),0)),0)</f>
        <v>0</v>
      </c>
      <c r="D112" s="5">
        <f ca="1">IFERROR(INDEX(ficha,MATCH(1,INDEX((mara=B111)*(hora=D111),0),0)),0)</f>
        <v>0</v>
      </c>
      <c r="E112" s="5">
        <f ca="1">IFERROR(INDEX(ficha,MATCH(1,INDEX((miea=B111)*(hora=E111),0),0)),0)</f>
        <v>0</v>
      </c>
      <c r="F112" s="5">
        <f ca="1">IFERROR(INDEX(ficha,MATCH(1,INDEX((juea=B111)*(hora=F111),0),0)),0)</f>
        <v>0</v>
      </c>
      <c r="G112" s="5">
        <f ca="1">IFERROR(INDEX(ficha,MATCH(1,INDEX((viea=B111)*(hora=G111),0),0)),0)</f>
        <v>0</v>
      </c>
      <c r="H112" s="22">
        <f ca="1">IFERROR(INDEX(ficha,MATCH(1,INDEX((saba=B111)*(hora=H111),0),0)),0)</f>
        <v>0</v>
      </c>
      <c r="I112" s="25">
        <f ca="1">COUNTIF(C112:H112,0)+COUNTIF(C115:H115,0)+COUNTIF(C118:H118,0)</f>
        <v>18</v>
      </c>
    </row>
    <row r="113" spans="1:11" ht="14.15" customHeight="1" thickBot="1" x14ac:dyDescent="0.4">
      <c r="A113" s="753"/>
      <c r="B113" s="754"/>
      <c r="C113" s="251">
        <f ca="1">IFERROR(INDEX(luni,MATCH(1,INDEX((ficha=C112)*(hora=C111),0),0)),0)</f>
        <v>0</v>
      </c>
      <c r="D113" s="251">
        <f ca="1">IFERROR(INDEX(mari,MATCH(1,INDEX((ficha=D112)*(hora=D111),0),0)),0)</f>
        <v>0</v>
      </c>
      <c r="E113" s="251">
        <f ca="1">IFERROR(INDEX(miei,MATCH(1,INDEX((ficha=E112)*(hora=E111),0),0)),0)</f>
        <v>0</v>
      </c>
      <c r="F113" s="251">
        <f ca="1">IFERROR(INDEX(juei,MATCH(1,INDEX((ficha=F112)*(hora=F111),0),0)),0)</f>
        <v>0</v>
      </c>
      <c r="G113" s="251">
        <f ca="1">IFERROR(INDEX(viei,MATCH(1,INDEX((ficha=G112)*(hora=G111),0),0)),0)</f>
        <v>0</v>
      </c>
      <c r="H113" s="252">
        <f ca="1">IFERROR(INDEX(sabi,MATCH(1,INDEX((ficha=H112)*(hora=H111),0),0)),0)</f>
        <v>0</v>
      </c>
    </row>
    <row r="114" spans="1:11" ht="14.15" customHeight="1" thickTop="1" x14ac:dyDescent="0.35">
      <c r="A114" s="753"/>
      <c r="B114" s="754"/>
      <c r="C114" s="249">
        <f ca="1">IFERROR(INDEX(hora,MATCH(1,INDEX((bloq=2)*(luna=B111),0),0)),0)</f>
        <v>0</v>
      </c>
      <c r="D114" s="249">
        <f ca="1">IFERROR(INDEX(hora,MATCH(1,INDEX((bloq=2)*(mara=B111),0),0)),0)</f>
        <v>0</v>
      </c>
      <c r="E114" s="249">
        <f ca="1">IFERROR(INDEX(hora,MATCH(1,INDEX((bloq=2)*(miea=B111),0),0)),0)</f>
        <v>0</v>
      </c>
      <c r="F114" s="249">
        <f ca="1">IFERROR(INDEX(hora,MATCH(1,INDEX((bloq=2)*(juea=B111),0),0)),0)</f>
        <v>0</v>
      </c>
      <c r="G114" s="249">
        <f ca="1">IFERROR(INDEX(hora,MATCH(1,INDEX((bloq=2)*(viea=B111),0),0)),0)</f>
        <v>0</v>
      </c>
      <c r="H114" s="250">
        <f ca="1">IFERROR(INDEX(hora,MATCH(1,INDEX((bloq=2)*(saba=B111),0),0)),0)</f>
        <v>0</v>
      </c>
    </row>
    <row r="115" spans="1:11" ht="14.15" customHeight="1" x14ac:dyDescent="0.35">
      <c r="A115" s="753"/>
      <c r="B115" s="754"/>
      <c r="C115" s="5">
        <f ca="1">IFERROR(INDEX(ficha,MATCH(1,INDEX((luna=B111)*(hora=C114),0),0)),0)</f>
        <v>0</v>
      </c>
      <c r="D115" s="5">
        <f ca="1">IFERROR(INDEX(ficha,MATCH(1,INDEX((mara=B111)*(hora=D114),0),0)),0)</f>
        <v>0</v>
      </c>
      <c r="E115" s="5">
        <f ca="1">IFERROR(INDEX(ficha,MATCH(1,INDEX((miea=B111)*(hora=E114),0),0)),0)</f>
        <v>0</v>
      </c>
      <c r="F115" s="5">
        <f ca="1">IFERROR(INDEX(ficha,MATCH(1,INDEX((juea=B111)*(hora=F114),0),0)),0)</f>
        <v>0</v>
      </c>
      <c r="G115" s="5">
        <f ca="1">IFERROR(INDEX(ficha,MATCH(1,INDEX((viea=B111)*(hora=G114),0),0)),0)</f>
        <v>0</v>
      </c>
      <c r="H115" s="22">
        <f ca="1">IFERROR(INDEX(ficha,MATCH(1,INDEX((saba=B111)*(hora=H114),0),0)),0)</f>
        <v>0</v>
      </c>
    </row>
    <row r="116" spans="1:11" ht="14.15" customHeight="1" thickBot="1" x14ac:dyDescent="0.4">
      <c r="A116" s="753"/>
      <c r="B116" s="754"/>
      <c r="C116" s="251">
        <f ca="1">IFERROR(INDEX(luni,MATCH(1,INDEX((ficha=C115)*(hora=C114),0),0)),0)</f>
        <v>0</v>
      </c>
      <c r="D116" s="251">
        <f ca="1">IFERROR(INDEX(mari,MATCH(1,INDEX((ficha=D115)*(hora=D114),0),0)),0)</f>
        <v>0</v>
      </c>
      <c r="E116" s="251">
        <f ca="1">IFERROR(INDEX(miei,MATCH(1,INDEX((ficha=E115)*(hora=E114),0),0)),0)</f>
        <v>0</v>
      </c>
      <c r="F116" s="251">
        <f ca="1">IFERROR(INDEX(juei,MATCH(1,INDEX((ficha=F115)*(hora=F114),0),0)),0)</f>
        <v>0</v>
      </c>
      <c r="G116" s="251">
        <f ca="1">IFERROR(INDEX(viei,MATCH(1,INDEX((ficha=G115)*(hora=G114),0),0)),0)</f>
        <v>0</v>
      </c>
      <c r="H116" s="252">
        <f ca="1">IFERROR(INDEX(sabi,MATCH(1,INDEX((ficha=H115)*(hora=H114),0),0)),0)</f>
        <v>0</v>
      </c>
    </row>
    <row r="117" spans="1:11" ht="14.15" customHeight="1" thickTop="1" x14ac:dyDescent="0.35">
      <c r="A117" s="753"/>
      <c r="B117" s="754"/>
      <c r="C117" s="249">
        <f ca="1">IFERROR(INDEX(hora,MATCH(1,INDEX((bloq=3)*(luna=B111),0),0)),0)</f>
        <v>0</v>
      </c>
      <c r="D117" s="249">
        <f ca="1">IFERROR(INDEX(hora,MATCH(1,INDEX((bloq=3)*(mara=B111),0),0)),0)</f>
        <v>0</v>
      </c>
      <c r="E117" s="249">
        <f ca="1">IFERROR(INDEX(hora,MATCH(1,INDEX((bloq=3)*(miea=B111),0),0)),0)</f>
        <v>0</v>
      </c>
      <c r="F117" s="249">
        <f ca="1">IFERROR(INDEX(hora,MATCH(1,INDEX((bloq=3)*(juea=B111),0),0)),0)</f>
        <v>0</v>
      </c>
      <c r="G117" s="249">
        <f ca="1">IFERROR(INDEX(hora,MATCH(1,INDEX((bloq=3)*(viea=B111),0),0)),0)</f>
        <v>0</v>
      </c>
      <c r="H117" s="250">
        <f ca="1">IFERROR(INDEX(hora,MATCH(1,INDEX((bloq=3)*(saba=B111),0),0)),0)</f>
        <v>0</v>
      </c>
    </row>
    <row r="118" spans="1:11" ht="14.15" customHeight="1" x14ac:dyDescent="0.35">
      <c r="A118" s="753"/>
      <c r="B118" s="754"/>
      <c r="C118" s="5">
        <f ca="1">IFERROR(INDEX(ficha,MATCH(1,INDEX((luna=B111)*(hora=C117),0),0)),0)</f>
        <v>0</v>
      </c>
      <c r="D118" s="5">
        <f ca="1">IFERROR(INDEX(ficha,MATCH(1,INDEX((mara=B111)*(hora=D117),0),0)),0)</f>
        <v>0</v>
      </c>
      <c r="E118" s="5">
        <f ca="1">IFERROR(INDEX(ficha,MATCH(1,INDEX((miea=B111)*(hora=E117),0),0)),0)</f>
        <v>0</v>
      </c>
      <c r="F118" s="5">
        <f ca="1">IFERROR(INDEX(ficha,MATCH(1,INDEX((juea=B111)*(hora=F117),0),0)),0)</f>
        <v>0</v>
      </c>
      <c r="G118" s="5">
        <f ca="1">IFERROR(INDEX(ficha,MATCH(1,INDEX((viea=B111)*(hora=G117),0),0)),0)</f>
        <v>0</v>
      </c>
      <c r="H118" s="22">
        <f ca="1">IFERROR(INDEX(ficha,MATCH(1,INDEX((saba=B111)*(hora=H117),0),0)),0)</f>
        <v>0</v>
      </c>
    </row>
    <row r="119" spans="1:11" ht="14.15" customHeight="1" thickBot="1" x14ac:dyDescent="0.4">
      <c r="A119" s="753"/>
      <c r="B119" s="754"/>
      <c r="C119" s="253">
        <f ca="1">IFERROR(INDEX(luni,MATCH(1,INDEX((ficha=C118)*(hora=C117),0),0)),0)</f>
        <v>0</v>
      </c>
      <c r="D119" s="253">
        <f ca="1">IFERROR(INDEX(mari,MATCH(1,INDEX((ficha=D118)*(hora=D117),0),0)),0)</f>
        <v>0</v>
      </c>
      <c r="E119" s="253">
        <f ca="1">IFERROR(INDEX(miei,MATCH(1,INDEX((ficha=E118)*(hora=E117),0),0)),0)</f>
        <v>0</v>
      </c>
      <c r="F119" s="253">
        <f ca="1">IFERROR(INDEX(juei,MATCH(1,INDEX((ficha=F118)*(hora=F117),0),0)),0)</f>
        <v>0</v>
      </c>
      <c r="G119" s="253">
        <f ca="1">IFERROR(INDEX(viei,MATCH(1,INDEX((ficha=G118)*(hora=G117),0),0)),0)</f>
        <v>0</v>
      </c>
      <c r="H119" s="254">
        <f ca="1">IFERROR(INDEX(sabi,MATCH(1,INDEX((ficha=H118)*(hora=H117),0),0)),0)</f>
        <v>0</v>
      </c>
    </row>
    <row r="120" spans="1:11" ht="14.15" customHeight="1" thickTop="1" x14ac:dyDescent="0.35">
      <c r="A120" s="753">
        <v>14</v>
      </c>
      <c r="B120" s="754" t="str">
        <f>INDEX(ambiente,A120)</f>
        <v>LABORATORIO DE MATERIALES 1 - SENA CENTRO DE LA CONSTRUCCIÓN</v>
      </c>
      <c r="C120" s="249">
        <f ca="1">IFERROR(INDEX(hora,MATCH(1,INDEX((bloq=1)*(luna=B120),0),0)),0)</f>
        <v>0</v>
      </c>
      <c r="D120" s="249">
        <f ca="1">IFERROR(INDEX(hora,MATCH(1,INDEX((bloq=1)*(mara=B120),0),0)),0)</f>
        <v>0</v>
      </c>
      <c r="E120" s="249">
        <f ca="1">IFERROR(INDEX(hora,MATCH(1,INDEX((bloq=1)*(miea=B120),0),0)),0)</f>
        <v>0</v>
      </c>
      <c r="F120" s="249">
        <f ca="1">IFERROR(INDEX(hora,MATCH(1,INDEX((bloq=1)*(juea=B120),0),0)),0)</f>
        <v>0</v>
      </c>
      <c r="G120" s="249">
        <f ca="1">IFERROR(INDEX(hora,MATCH(1,INDEX((bloq=1)*(viea=B120),0),0)),0)</f>
        <v>0</v>
      </c>
      <c r="H120" s="250">
        <f ca="1">IFERROR(INDEX(hora,MATCH(1,INDEX((bloq=1)*(saba=B120),0),0)),0)</f>
        <v>0</v>
      </c>
      <c r="I120" s="25">
        <f ca="1">COUNTA(C121:H121)+COUNTA(C124:H124)+COUNTA(C127:H127)</f>
        <v>18</v>
      </c>
      <c r="J120" s="25">
        <f ca="1">COUNTIF(luna,B120)+COUNTIF(mara,B120)+COUNTIF(miea,B120)+COUNTIF(juea,B120)+COUNTIF(viea,B120)+COUNTIF(saba,B120)</f>
        <v>0</v>
      </c>
      <c r="K120" s="25">
        <f ca="1">I120-I121</f>
        <v>0</v>
      </c>
    </row>
    <row r="121" spans="1:11" ht="14.15" customHeight="1" x14ac:dyDescent="0.35">
      <c r="A121" s="753"/>
      <c r="B121" s="754"/>
      <c r="C121" s="5">
        <f ca="1">IFERROR(INDEX(ficha,MATCH(1,INDEX((luna=B120)*(hora=C120),0),0)),0)</f>
        <v>0</v>
      </c>
      <c r="D121" s="5">
        <f ca="1">IFERROR(INDEX(ficha,MATCH(1,INDEX((mara=B120)*(hora=D120),0),0)),0)</f>
        <v>0</v>
      </c>
      <c r="E121" s="5">
        <f ca="1">IFERROR(INDEX(ficha,MATCH(1,INDEX((miea=B120)*(hora=E120),0),0)),0)</f>
        <v>0</v>
      </c>
      <c r="F121" s="5">
        <f ca="1">IFERROR(INDEX(ficha,MATCH(1,INDEX((juea=B120)*(hora=F120),0),0)),0)</f>
        <v>0</v>
      </c>
      <c r="G121" s="5">
        <f ca="1">IFERROR(INDEX(ficha,MATCH(1,INDEX((viea=B120)*(hora=G120),0),0)),0)</f>
        <v>0</v>
      </c>
      <c r="H121" s="23">
        <f ca="1">IFERROR(INDEX(ficha,MATCH(1,INDEX((saba=B120)*(hora=H120),0),0)),0)</f>
        <v>0</v>
      </c>
      <c r="I121" s="25">
        <f ca="1">COUNTIF(C121:H121,0)+COUNTIF(C124:H124,0)+COUNTIF(C127:H127,0)</f>
        <v>18</v>
      </c>
    </row>
    <row r="122" spans="1:11" ht="14.15" customHeight="1" thickBot="1" x14ac:dyDescent="0.4">
      <c r="A122" s="753"/>
      <c r="B122" s="754"/>
      <c r="C122" s="251">
        <f ca="1">IFERROR(INDEX(luni,MATCH(1,INDEX((ficha=C121)*(hora=C120),0),0)),0)</f>
        <v>0</v>
      </c>
      <c r="D122" s="251">
        <f ca="1">IFERROR(INDEX(mari,MATCH(1,INDEX((ficha=D121)*(hora=D120),0),0)),0)</f>
        <v>0</v>
      </c>
      <c r="E122" s="251">
        <f ca="1">IFERROR(INDEX(miei,MATCH(1,INDEX((ficha=E121)*(hora=E120),0),0)),0)</f>
        <v>0</v>
      </c>
      <c r="F122" s="251">
        <f ca="1">IFERROR(INDEX(juei,MATCH(1,INDEX((ficha=F121)*(hora=F120),0),0)),0)</f>
        <v>0</v>
      </c>
      <c r="G122" s="251">
        <f ca="1">IFERROR(INDEX(viei,MATCH(1,INDEX((ficha=G121)*(hora=G120),0),0)),0)</f>
        <v>0</v>
      </c>
      <c r="H122" s="252">
        <f ca="1">IFERROR(INDEX(sabi,MATCH(1,INDEX((ficha=H121)*(hora=H120),0),0)),0)</f>
        <v>0</v>
      </c>
    </row>
    <row r="123" spans="1:11" ht="14.15" customHeight="1" thickTop="1" x14ac:dyDescent="0.35">
      <c r="A123" s="753"/>
      <c r="B123" s="754"/>
      <c r="C123" s="249">
        <f ca="1">IFERROR(INDEX(hora,MATCH(1,INDEX((bloq=2)*(luna=B120),0),0)),0)</f>
        <v>0</v>
      </c>
      <c r="D123" s="249">
        <f ca="1">IFERROR(INDEX(hora,MATCH(1,INDEX((bloq=2)*(mara=B120),0),0)),0)</f>
        <v>0</v>
      </c>
      <c r="E123" s="249">
        <f ca="1">IFERROR(INDEX(hora,MATCH(1,INDEX((bloq=2)*(miea=B120),0),0)),0)</f>
        <v>0</v>
      </c>
      <c r="F123" s="249">
        <f ca="1">IFERROR(INDEX(hora,MATCH(1,INDEX((bloq=2)*(juea=B120),0),0)),0)</f>
        <v>0</v>
      </c>
      <c r="G123" s="249">
        <f ca="1">IFERROR(INDEX(hora,MATCH(1,INDEX((bloq=2)*(viea=B120),0),0)),0)</f>
        <v>0</v>
      </c>
      <c r="H123" s="250">
        <f ca="1">IFERROR(INDEX(hora,MATCH(1,INDEX((bloq=2)*(saba=B120),0),0)),0)</f>
        <v>0</v>
      </c>
    </row>
    <row r="124" spans="1:11" ht="14.15" customHeight="1" x14ac:dyDescent="0.35">
      <c r="A124" s="753"/>
      <c r="B124" s="754"/>
      <c r="C124" s="5">
        <f ca="1">IFERROR(INDEX(ficha,MATCH(1,INDEX((luna=B120)*(hora=C123),0),0)),0)</f>
        <v>0</v>
      </c>
      <c r="D124" s="5">
        <f ca="1">IFERROR(INDEX(ficha,MATCH(1,INDEX((mara=B120)*(hora=D123),0),0)),0)</f>
        <v>0</v>
      </c>
      <c r="E124" s="5">
        <f ca="1">IFERROR(INDEX(ficha,MATCH(1,INDEX((miea=B120)*(hora=E123),0),0)),0)</f>
        <v>0</v>
      </c>
      <c r="F124" s="5">
        <f ca="1">IFERROR(INDEX(ficha,MATCH(1,INDEX((juea=B120)*(hora=F123),0),0)),0)</f>
        <v>0</v>
      </c>
      <c r="G124" s="5">
        <f ca="1">IFERROR(INDEX(ficha,MATCH(1,INDEX((viea=B120)*(hora=G123),0),0)),0)</f>
        <v>0</v>
      </c>
      <c r="H124" s="23">
        <f ca="1">IFERROR(INDEX(ficha,MATCH(1,INDEX((saba=B120)*(hora=H123),0),0)),0)</f>
        <v>0</v>
      </c>
    </row>
    <row r="125" spans="1:11" ht="14.15" customHeight="1" thickBot="1" x14ac:dyDescent="0.4">
      <c r="A125" s="753"/>
      <c r="B125" s="754"/>
      <c r="C125" s="251">
        <f ca="1">IFERROR(INDEX(luni,MATCH(1,INDEX((ficha=C124)*(hora=C123),0),0)),0)</f>
        <v>0</v>
      </c>
      <c r="D125" s="251">
        <f ca="1">IFERROR(INDEX(mari,MATCH(1,INDEX((ficha=D124)*(hora=D123),0),0)),0)</f>
        <v>0</v>
      </c>
      <c r="E125" s="251">
        <f ca="1">IFERROR(INDEX(miei,MATCH(1,INDEX((ficha=E124)*(hora=E123),0),0)),0)</f>
        <v>0</v>
      </c>
      <c r="F125" s="251">
        <f ca="1">IFERROR(INDEX(juei,MATCH(1,INDEX((ficha=F124)*(hora=F123),0),0)),0)</f>
        <v>0</v>
      </c>
      <c r="G125" s="251">
        <f ca="1">IFERROR(INDEX(viei,MATCH(1,INDEX((ficha=G124)*(hora=G123),0),0)),0)</f>
        <v>0</v>
      </c>
      <c r="H125" s="252">
        <f ca="1">IFERROR(INDEX(sabi,MATCH(1,INDEX((ficha=H124)*(hora=H123),0),0)),0)</f>
        <v>0</v>
      </c>
    </row>
    <row r="126" spans="1:11" ht="14.15" customHeight="1" thickTop="1" x14ac:dyDescent="0.35">
      <c r="A126" s="753"/>
      <c r="B126" s="754"/>
      <c r="C126" s="249">
        <f ca="1">IFERROR(INDEX(hora,MATCH(1,INDEX((bloq=3)*(luna=B120),0),0)),0)</f>
        <v>0</v>
      </c>
      <c r="D126" s="249">
        <f ca="1">IFERROR(INDEX(hora,MATCH(1,INDEX((bloq=3)*(mara=B120),0),0)),0)</f>
        <v>0</v>
      </c>
      <c r="E126" s="249">
        <f ca="1">IFERROR(INDEX(hora,MATCH(1,INDEX((bloq=3)*(miea=B120),0),0)),0)</f>
        <v>0</v>
      </c>
      <c r="F126" s="249">
        <f ca="1">IFERROR(INDEX(hora,MATCH(1,INDEX((bloq=3)*(juea=B120),0),0)),0)</f>
        <v>0</v>
      </c>
      <c r="G126" s="249">
        <f ca="1">IFERROR(INDEX(hora,MATCH(1,INDEX((bloq=3)*(viea=B120),0),0)),0)</f>
        <v>0</v>
      </c>
      <c r="H126" s="250">
        <f ca="1">IFERROR(INDEX(hora,MATCH(1,INDEX((bloq=3)*(saba=B120),0),0)),0)</f>
        <v>0</v>
      </c>
    </row>
    <row r="127" spans="1:11" ht="14.15" customHeight="1" x14ac:dyDescent="0.35">
      <c r="A127" s="753"/>
      <c r="B127" s="754"/>
      <c r="C127" s="5">
        <f ca="1">IFERROR(INDEX(ficha,MATCH(1,INDEX((luna=B120)*(hora=C126),0),0)),0)</f>
        <v>0</v>
      </c>
      <c r="D127" s="5">
        <f ca="1">IFERROR(INDEX(ficha,MATCH(1,INDEX((mara=B120)*(hora=D126),0),0)),0)</f>
        <v>0</v>
      </c>
      <c r="E127" s="5">
        <f ca="1">IFERROR(INDEX(ficha,MATCH(1,INDEX((miea=B120)*(hora=E126),0),0)),0)</f>
        <v>0</v>
      </c>
      <c r="F127" s="5">
        <f ca="1">IFERROR(INDEX(ficha,MATCH(1,INDEX((juea=B120)*(hora=F126),0),0)),0)</f>
        <v>0</v>
      </c>
      <c r="G127" s="5">
        <f ca="1">IFERROR(INDEX(ficha,MATCH(1,INDEX((viea=B120)*(hora=G126),0),0)),0)</f>
        <v>0</v>
      </c>
      <c r="H127" s="23">
        <f ca="1">IFERROR(INDEX(ficha,MATCH(1,INDEX((saba=B120)*(hora=H126),0),0)),0)</f>
        <v>0</v>
      </c>
    </row>
    <row r="128" spans="1:11" ht="14.15" customHeight="1" thickBot="1" x14ac:dyDescent="0.4">
      <c r="A128" s="753"/>
      <c r="B128" s="754"/>
      <c r="C128" s="253">
        <f ca="1">IFERROR(INDEX(luni,MATCH(1,INDEX((ficha=C127)*(hora=C126),0),0)),0)</f>
        <v>0</v>
      </c>
      <c r="D128" s="253">
        <f ca="1">IFERROR(INDEX(mari,MATCH(1,INDEX((ficha=D127)*(hora=D126),0),0)),0)</f>
        <v>0</v>
      </c>
      <c r="E128" s="253">
        <f ca="1">IFERROR(INDEX(miei,MATCH(1,INDEX((ficha=E127)*(hora=E126),0),0)),0)</f>
        <v>0</v>
      </c>
      <c r="F128" s="253">
        <f ca="1">IFERROR(INDEX(juei,MATCH(1,INDEX((ficha=F127)*(hora=F126),0),0)),0)</f>
        <v>0</v>
      </c>
      <c r="G128" s="253">
        <f ca="1">IFERROR(INDEX(viei,MATCH(1,INDEX((ficha=G127)*(hora=G126),0),0)),0)</f>
        <v>0</v>
      </c>
      <c r="H128" s="254">
        <f ca="1">IFERROR(INDEX(sabi,MATCH(1,INDEX((ficha=H127)*(hora=H126),0),0)),0)</f>
        <v>0</v>
      </c>
    </row>
    <row r="129" spans="1:11" ht="14.15" customHeight="1" thickTop="1" x14ac:dyDescent="0.35">
      <c r="A129" s="753">
        <v>15</v>
      </c>
      <c r="B129" s="754" t="str">
        <f>INDEX(ambiente,A129)</f>
        <v>LABORATORIO DE MATERIALES 2 - SERVICIOS TECNOLÓGICOS - SENA CENTRO DE LA CONSTRUCCIÓN</v>
      </c>
      <c r="C129" s="249">
        <f ca="1">IFERROR(INDEX(hora,MATCH(1,INDEX((bloq=1)*(luna=B129),0),0)),0)</f>
        <v>0</v>
      </c>
      <c r="D129" s="249" t="str">
        <f ca="1">IFERROR(INDEX(hora,MATCH(1,INDEX((bloq=1)*(mara=B129),0),0)),0)</f>
        <v>8:00 - 12:00</v>
      </c>
      <c r="E129" s="249">
        <f ca="1">IFERROR(INDEX(hora,MATCH(1,INDEX((bloq=1)*(miea=B129),0),0)),0)</f>
        <v>0</v>
      </c>
      <c r="F129" s="249" t="str">
        <f ca="1">IFERROR(INDEX(hora,MATCH(1,INDEX((bloq=1)*(juea=B129),0),0)),0)</f>
        <v>8:00 - 12:00</v>
      </c>
      <c r="G129" s="249">
        <f ca="1">IFERROR(INDEX(hora,MATCH(1,INDEX((bloq=1)*(viea=B129),0),0)),0)</f>
        <v>0</v>
      </c>
      <c r="H129" s="250">
        <f ca="1">IFERROR(INDEX(hora,MATCH(1,INDEX((bloq=1)*(saba=B129),0),0)),0)</f>
        <v>0</v>
      </c>
      <c r="I129" s="25">
        <f ca="1">COUNTA(C130:H130)+COUNTA(C133:H133)+COUNTA(C136:H136)</f>
        <v>18</v>
      </c>
      <c r="J129" s="25">
        <f ca="1">COUNTIF(luna,B129)+COUNTIF(mara,B129)+COUNTIF(miea,B129)+COUNTIF(juea,B129)+COUNTIF(viea,B129)+COUNTIF(saba,B129)</f>
        <v>8</v>
      </c>
      <c r="K129" s="25">
        <f ca="1">I129-I130</f>
        <v>4</v>
      </c>
    </row>
    <row r="130" spans="1:11" ht="14.15" customHeight="1" x14ac:dyDescent="0.35">
      <c r="A130" s="753"/>
      <c r="B130" s="754"/>
      <c r="C130" s="5">
        <f ca="1">IFERROR(INDEX(ficha,MATCH(1,INDEX((luna=B129)*(hora=C129),0),0)),0)</f>
        <v>0</v>
      </c>
      <c r="D130" s="5" t="str">
        <f ca="1">IFERROR(INDEX(ficha,MATCH(1,INDEX((mara=B129)*(hora=D129),0),0)),0)</f>
        <v>DESARROLLO DE PLACA HUELLA PREFABRICADA</v>
      </c>
      <c r="E130" s="5">
        <f ca="1">IFERROR(INDEX(ficha,MATCH(1,INDEX((miea=B129)*(hora=E129),0),0)),0)</f>
        <v>0</v>
      </c>
      <c r="F130" s="5" t="str">
        <f ca="1">IFERROR(INDEX(ficha,MATCH(1,INDEX((juea=B129)*(hora=F129),0),0)),0)</f>
        <v>DESARROLLO DE PLACA HUELLA PREFABRICADA</v>
      </c>
      <c r="G130" s="5">
        <f ca="1">IFERROR(INDEX(ficha,MATCH(1,INDEX((viea=B129)*(hora=G129),0),0)),0)</f>
        <v>0</v>
      </c>
      <c r="H130" s="22">
        <f ca="1">IFERROR(INDEX(ficha,MATCH(1,INDEX((saba=B129)*(hora=H129),0),0)),0)</f>
        <v>0</v>
      </c>
      <c r="I130" s="25">
        <f ca="1">COUNTIF(C130:H130,0)+COUNTIF(C133:H133,0)+COUNTIF(C136:H136,0)</f>
        <v>14</v>
      </c>
    </row>
    <row r="131" spans="1:11" ht="14.15" customHeight="1" thickBot="1" x14ac:dyDescent="0.4">
      <c r="A131" s="753"/>
      <c r="B131" s="754"/>
      <c r="C131" s="251">
        <f ca="1">IFERROR(INDEX(luni,MATCH(1,INDEX((ficha=C130)*(hora=C129),0),0)),0)</f>
        <v>0</v>
      </c>
      <c r="D131" s="251" t="str">
        <f ca="1">IFERROR(INDEX(mari,MATCH(1,INDEX((ficha=D130)*(hora=D129),0),0)),0)</f>
        <v>ELKIN BERNEL PÉREZ DAZA</v>
      </c>
      <c r="E131" s="251">
        <f ca="1">IFERROR(INDEX(miei,MATCH(1,INDEX((ficha=E130)*(hora=E129),0),0)),0)</f>
        <v>0</v>
      </c>
      <c r="F131" s="251" t="str">
        <f ca="1">IFERROR(INDEX(juei,MATCH(1,INDEX((ficha=F130)*(hora=F129),0),0)),0)</f>
        <v>ELKIN BERNEL PÉREZ DAZA</v>
      </c>
      <c r="G131" s="251">
        <f ca="1">IFERROR(INDEX(viei,MATCH(1,INDEX((ficha=G130)*(hora=G129),0),0)),0)</f>
        <v>0</v>
      </c>
      <c r="H131" s="252">
        <f ca="1">IFERROR(INDEX(sabi,MATCH(1,INDEX((ficha=H130)*(hora=H129),0),0)),0)</f>
        <v>0</v>
      </c>
    </row>
    <row r="132" spans="1:11" ht="14.15" customHeight="1" thickTop="1" x14ac:dyDescent="0.35">
      <c r="A132" s="753"/>
      <c r="B132" s="754"/>
      <c r="C132" s="249">
        <f ca="1">IFERROR(INDEX(hora,MATCH(1,INDEX((bloq=2)*(luna=B129),0),0)),0)</f>
        <v>0</v>
      </c>
      <c r="D132" s="249" t="str">
        <f ca="1">IFERROR(INDEX(hora,MATCH(1,INDEX((bloq=2)*(mara=B129),0),0)),0)</f>
        <v>14:00 - 18:00</v>
      </c>
      <c r="E132" s="249" t="str">
        <f ca="1">IFERROR(INDEX(hora,MATCH(1,INDEX((bloq=2)*(miea=B129),0),0)),0)</f>
        <v>14:00 - 18:00</v>
      </c>
      <c r="F132" s="249">
        <f ca="1">IFERROR(INDEX(hora,MATCH(1,INDEX((bloq=2)*(juea=B129),0),0)),0)</f>
        <v>0</v>
      </c>
      <c r="G132" s="249">
        <f ca="1">IFERROR(INDEX(hora,MATCH(1,INDEX((bloq=2)*(viea=B129),0),0)),0)</f>
        <v>0</v>
      </c>
      <c r="H132" s="250">
        <f ca="1">IFERROR(INDEX(hora,MATCH(1,INDEX((bloq=2)*(saba=B129),0),0)),0)</f>
        <v>0</v>
      </c>
    </row>
    <row r="133" spans="1:11" ht="14.15" customHeight="1" x14ac:dyDescent="0.35">
      <c r="A133" s="753"/>
      <c r="B133" s="754"/>
      <c r="C133" s="5">
        <f ca="1">IFERROR(INDEX(ficha,MATCH(1,INDEX((luna=B129)*(hora=C132),0),0)),0)</f>
        <v>0</v>
      </c>
      <c r="D133" s="5" t="str">
        <f ca="1">IFERROR(INDEX(ficha,MATCH(1,INDEX((mara=B129)*(hora=D132),0),0)),0)</f>
        <v>SERVICIOS TECNOLÓGICOS LABORATORIO DE MATERIALES</v>
      </c>
      <c r="E133" s="5" t="str">
        <f ca="1">IFERROR(INDEX(ficha,MATCH(1,INDEX((miea=B129)*(hora=E132),0),0)),0)</f>
        <v>DESARROLLO DE PLACA HUELLA PREFABRICADA</v>
      </c>
      <c r="F133" s="5">
        <f ca="1">IFERROR(INDEX(ficha,MATCH(1,INDEX((juea=B129)*(hora=F132),0),0)),0)</f>
        <v>0</v>
      </c>
      <c r="G133" s="5">
        <f ca="1">IFERROR(INDEX(ficha,MATCH(1,INDEX((viea=B129)*(hora=G132),0),0)),0)</f>
        <v>0</v>
      </c>
      <c r="H133" s="22">
        <f ca="1">IFERROR(INDEX(ficha,MATCH(1,INDEX((saba=B129)*(hora=H132),0),0)),0)</f>
        <v>0</v>
      </c>
    </row>
    <row r="134" spans="1:11" ht="14.15" customHeight="1" thickBot="1" x14ac:dyDescent="0.4">
      <c r="A134" s="753"/>
      <c r="B134" s="754"/>
      <c r="C134" s="251">
        <f ca="1">IFERROR(INDEX(luni,MATCH(1,INDEX((ficha=C133)*(hora=C132),0),0)),0)</f>
        <v>0</v>
      </c>
      <c r="D134" s="251" t="str">
        <f ca="1">IFERROR(INDEX(mari,MATCH(1,INDEX((ficha=D133)*(hora=D132),0),0)),0)</f>
        <v xml:space="preserve">CARLOS HERNANDO SOLARTE ASTAIZA </v>
      </c>
      <c r="E134" s="251" t="str">
        <f ca="1">IFERROR(INDEX(miei,MATCH(1,INDEX((ficha=E133)*(hora=E132),0),0)),0)</f>
        <v>ELKIN BERNEL PÉREZ DAZA</v>
      </c>
      <c r="F134" s="251">
        <f ca="1">IFERROR(INDEX(juei,MATCH(1,INDEX((ficha=F133)*(hora=F132),0),0)),0)</f>
        <v>0</v>
      </c>
      <c r="G134" s="251">
        <f ca="1">IFERROR(INDEX(viei,MATCH(1,INDEX((ficha=G133)*(hora=G132),0),0)),0)</f>
        <v>0</v>
      </c>
      <c r="H134" s="252">
        <f ca="1">IFERROR(INDEX(sabi,MATCH(1,INDEX((ficha=H133)*(hora=H132),0),0)),0)</f>
        <v>0</v>
      </c>
    </row>
    <row r="135" spans="1:11" ht="14.15" customHeight="1" thickTop="1" x14ac:dyDescent="0.35">
      <c r="A135" s="753"/>
      <c r="B135" s="754"/>
      <c r="C135" s="249">
        <f ca="1">IFERROR(INDEX(hora,MATCH(1,INDEX((bloq=3)*(luna=B129),0),0)),0)</f>
        <v>0</v>
      </c>
      <c r="D135" s="249">
        <f ca="1">IFERROR(INDEX(hora,MATCH(1,INDEX((bloq=3)*(mara=B129),0),0)),0)</f>
        <v>0</v>
      </c>
      <c r="E135" s="249">
        <f ca="1">IFERROR(INDEX(hora,MATCH(1,INDEX((bloq=3)*(miea=B129),0),0)),0)</f>
        <v>0</v>
      </c>
      <c r="F135" s="249">
        <f ca="1">IFERROR(INDEX(hora,MATCH(1,INDEX((bloq=3)*(juea=B129),0),0)),0)</f>
        <v>0</v>
      </c>
      <c r="G135" s="249">
        <f ca="1">IFERROR(INDEX(hora,MATCH(1,INDEX((bloq=3)*(viea=B129),0),0)),0)</f>
        <v>0</v>
      </c>
      <c r="H135" s="250">
        <f ca="1">IFERROR(INDEX(hora,MATCH(1,INDEX((bloq=3)*(saba=B129),0),0)),0)</f>
        <v>0</v>
      </c>
    </row>
    <row r="136" spans="1:11" ht="14.15" customHeight="1" x14ac:dyDescent="0.35">
      <c r="A136" s="753"/>
      <c r="B136" s="754"/>
      <c r="C136" s="5">
        <f ca="1">IFERROR(INDEX(ficha,MATCH(1,INDEX((luna=B129)*(hora=C135),0),0)),0)</f>
        <v>0</v>
      </c>
      <c r="D136" s="5">
        <f ca="1">IFERROR(INDEX(ficha,MATCH(1,INDEX((mara=B129)*(hora=D135),0),0)),0)</f>
        <v>0</v>
      </c>
      <c r="E136" s="5">
        <f ca="1">IFERROR(INDEX(ficha,MATCH(1,INDEX((miea=B129)*(hora=E135),0),0)),0)</f>
        <v>0</v>
      </c>
      <c r="F136" s="5">
        <f ca="1">IFERROR(INDEX(ficha,MATCH(1,INDEX((juea=B129)*(hora=F135),0),0)),0)</f>
        <v>0</v>
      </c>
      <c r="G136" s="5">
        <f ca="1">IFERROR(INDEX(ficha,MATCH(1,INDEX((viea=B129)*(hora=G135),0),0)),0)</f>
        <v>0</v>
      </c>
      <c r="H136" s="22">
        <f ca="1">IFERROR(INDEX(ficha,MATCH(1,INDEX((saba=B129)*(hora=H135),0),0)),0)</f>
        <v>0</v>
      </c>
    </row>
    <row r="137" spans="1:11" ht="14.15" customHeight="1" thickBot="1" x14ac:dyDescent="0.4">
      <c r="A137" s="753"/>
      <c r="B137" s="754"/>
      <c r="C137" s="253">
        <f ca="1">IFERROR(INDEX(luni,MATCH(1,INDEX((ficha=C136)*(hora=C135),0),0)),0)</f>
        <v>0</v>
      </c>
      <c r="D137" s="253">
        <f ca="1">IFERROR(INDEX(mari,MATCH(1,INDEX((ficha=D136)*(hora=D135),0),0)),0)</f>
        <v>0</v>
      </c>
      <c r="E137" s="253">
        <f ca="1">IFERROR(INDEX(miei,MATCH(1,INDEX((ficha=E136)*(hora=E135),0),0)),0)</f>
        <v>0</v>
      </c>
      <c r="F137" s="253">
        <f ca="1">IFERROR(INDEX(juei,MATCH(1,INDEX((ficha=F136)*(hora=F135),0),0)),0)</f>
        <v>0</v>
      </c>
      <c r="G137" s="253">
        <f ca="1">IFERROR(INDEX(viei,MATCH(1,INDEX((ficha=G136)*(hora=G135),0),0)),0)</f>
        <v>0</v>
      </c>
      <c r="H137" s="254">
        <f ca="1">IFERROR(INDEX(sabi,MATCH(1,INDEX((ficha=H136)*(hora=H135),0),0)),0)</f>
        <v>0</v>
      </c>
    </row>
    <row r="138" spans="1:11" ht="14.15" customHeight="1" thickTop="1" x14ac:dyDescent="0.35">
      <c r="A138" s="753">
        <v>16</v>
      </c>
      <c r="B138" s="754" t="str">
        <f>INDEX(ambiente,A138)</f>
        <v>LABORATORIO RED AMBIENTAL - SENA CENTRO DE LA CONSTRUCCIÓN</v>
      </c>
      <c r="C138" s="249">
        <f ca="1">IFERROR(INDEX(hora,MATCH(1,INDEX((bloq=1)*(luna=B138),0),0)),0)</f>
        <v>0</v>
      </c>
      <c r="D138" s="249">
        <f ca="1">IFERROR(INDEX(hora,MATCH(1,INDEX((bloq=1)*(mara=B138),0),0)),0)</f>
        <v>0</v>
      </c>
      <c r="E138" s="249">
        <f ca="1">IFERROR(INDEX(hora,MATCH(1,INDEX((bloq=1)*(miea=B138),0),0)),0)</f>
        <v>0</v>
      </c>
      <c r="F138" s="249">
        <f ca="1">IFERROR(INDEX(hora,MATCH(1,INDEX((bloq=1)*(juea=B138),0),0)),0)</f>
        <v>0</v>
      </c>
      <c r="G138" s="249">
        <f ca="1">IFERROR(INDEX(hora,MATCH(1,INDEX((bloq=1)*(viea=B138),0),0)),0)</f>
        <v>0</v>
      </c>
      <c r="H138" s="250">
        <f ca="1">IFERROR(INDEX(hora,MATCH(1,INDEX((bloq=1)*(saba=B138),0),0)),0)</f>
        <v>0</v>
      </c>
      <c r="I138" s="25">
        <f ca="1">COUNTA(C139:H139)+COUNTA(C142:H142)+COUNTA(C145:H145)</f>
        <v>18</v>
      </c>
      <c r="J138" s="25">
        <f ca="1">COUNTIF(luna,B138)+COUNTIF(mara,B138)+COUNTIF(miea,B138)+COUNTIF(juea,B138)+COUNTIF(viea,B138)+COUNTIF(saba,B138)</f>
        <v>0</v>
      </c>
      <c r="K138" s="25">
        <f ca="1">I138-I139</f>
        <v>0</v>
      </c>
    </row>
    <row r="139" spans="1:11" ht="14.15" customHeight="1" x14ac:dyDescent="0.35">
      <c r="A139" s="753"/>
      <c r="B139" s="754"/>
      <c r="C139" s="5">
        <f ca="1">IFERROR(INDEX(ficha,MATCH(1,INDEX((luna=B138)*(hora=C138),0),0)),0)</f>
        <v>0</v>
      </c>
      <c r="D139" s="5">
        <f ca="1">IFERROR(INDEX(ficha,MATCH(1,INDEX((mara=B138)*(hora=D138),0),0)),0)</f>
        <v>0</v>
      </c>
      <c r="E139" s="5">
        <f ca="1">IFERROR(INDEX(ficha,MATCH(1,INDEX((miea=B138)*(hora=E138),0),0)),0)</f>
        <v>0</v>
      </c>
      <c r="F139" s="5">
        <f ca="1">IFERROR(INDEX(ficha,MATCH(1,INDEX((juea=B138)*(hora=F138),0),0)),0)</f>
        <v>0</v>
      </c>
      <c r="G139" s="5">
        <f ca="1">IFERROR(INDEX(ficha,MATCH(1,INDEX((viea=B138)*(hora=G138),0),0)),0)</f>
        <v>0</v>
      </c>
      <c r="H139" s="23">
        <f ca="1">IFERROR(INDEX(ficha,MATCH(1,INDEX((saba=B138)*(hora=H138),0),0)),0)</f>
        <v>0</v>
      </c>
      <c r="I139" s="25">
        <f ca="1">COUNTIF(C139:H139,0)+COUNTIF(C142:H142,0)+COUNTIF(C145:H145,0)</f>
        <v>18</v>
      </c>
    </row>
    <row r="140" spans="1:11" ht="14.15" customHeight="1" thickBot="1" x14ac:dyDescent="0.4">
      <c r="A140" s="753"/>
      <c r="B140" s="754"/>
      <c r="C140" s="251">
        <f ca="1">IFERROR(INDEX(luni,MATCH(1,INDEX((ficha=C139)*(hora=C138),0),0)),0)</f>
        <v>0</v>
      </c>
      <c r="D140" s="251">
        <f ca="1">IFERROR(INDEX(mari,MATCH(1,INDEX((ficha=D139)*(hora=D138),0),0)),0)</f>
        <v>0</v>
      </c>
      <c r="E140" s="251">
        <f ca="1">IFERROR(INDEX(miei,MATCH(1,INDEX((ficha=E139)*(hora=E138),0),0)),0)</f>
        <v>0</v>
      </c>
      <c r="F140" s="251">
        <f ca="1">IFERROR(INDEX(juei,MATCH(1,INDEX((ficha=F139)*(hora=F138),0),0)),0)</f>
        <v>0</v>
      </c>
      <c r="G140" s="251">
        <f ca="1">IFERROR(INDEX(viei,MATCH(1,INDEX((ficha=G139)*(hora=G138),0),0)),0)</f>
        <v>0</v>
      </c>
      <c r="H140" s="252">
        <f ca="1">IFERROR(INDEX(sabi,MATCH(1,INDEX((ficha=H139)*(hora=H138),0),0)),0)</f>
        <v>0</v>
      </c>
    </row>
    <row r="141" spans="1:11" ht="14.15" customHeight="1" thickTop="1" x14ac:dyDescent="0.35">
      <c r="A141" s="753"/>
      <c r="B141" s="754"/>
      <c r="C141" s="249">
        <f ca="1">IFERROR(INDEX(hora,MATCH(1,INDEX((bloq=2)*(luna=B138),0),0)),0)</f>
        <v>0</v>
      </c>
      <c r="D141" s="249">
        <f ca="1">IFERROR(INDEX(hora,MATCH(1,INDEX((bloq=2)*(mara=B138),0),0)),0)</f>
        <v>0</v>
      </c>
      <c r="E141" s="249">
        <f ca="1">IFERROR(INDEX(hora,MATCH(1,INDEX((bloq=2)*(miea=B138),0),0)),0)</f>
        <v>0</v>
      </c>
      <c r="F141" s="249">
        <f ca="1">IFERROR(INDEX(hora,MATCH(1,INDEX((bloq=2)*(juea=B138),0),0)),0)</f>
        <v>0</v>
      </c>
      <c r="G141" s="249">
        <f ca="1">IFERROR(INDEX(hora,MATCH(1,INDEX((bloq=2)*(viea=B138),0),0)),0)</f>
        <v>0</v>
      </c>
      <c r="H141" s="250">
        <f ca="1">IFERROR(INDEX(hora,MATCH(1,INDEX((bloq=2)*(saba=B138),0),0)),0)</f>
        <v>0</v>
      </c>
    </row>
    <row r="142" spans="1:11" ht="14.15" customHeight="1" x14ac:dyDescent="0.35">
      <c r="A142" s="753"/>
      <c r="B142" s="754"/>
      <c r="C142" s="5">
        <f ca="1">IFERROR(INDEX(ficha,MATCH(1,INDEX((luna=B138)*(hora=C141),0),0)),0)</f>
        <v>0</v>
      </c>
      <c r="D142" s="5">
        <f ca="1">IFERROR(INDEX(ficha,MATCH(1,INDEX((mara=B138)*(hora=D141),0),0)),0)</f>
        <v>0</v>
      </c>
      <c r="E142" s="5">
        <f ca="1">IFERROR(INDEX(ficha,MATCH(1,INDEX((miea=B138)*(hora=E141),0),0)),0)</f>
        <v>0</v>
      </c>
      <c r="F142" s="5">
        <f ca="1">IFERROR(INDEX(ficha,MATCH(1,INDEX((juea=B138)*(hora=F141),0),0)),0)</f>
        <v>0</v>
      </c>
      <c r="G142" s="5">
        <f ca="1">IFERROR(INDEX(ficha,MATCH(1,INDEX((viea=B138)*(hora=G141),0),0)),0)</f>
        <v>0</v>
      </c>
      <c r="H142" s="23">
        <f ca="1">IFERROR(INDEX(ficha,MATCH(1,INDEX((saba=B138)*(hora=H141),0),0)),0)</f>
        <v>0</v>
      </c>
    </row>
    <row r="143" spans="1:11" ht="14.15" customHeight="1" thickBot="1" x14ac:dyDescent="0.4">
      <c r="A143" s="753"/>
      <c r="B143" s="754"/>
      <c r="C143" s="251">
        <f ca="1">IFERROR(INDEX(luni,MATCH(1,INDEX((ficha=C142)*(hora=C141),0),0)),0)</f>
        <v>0</v>
      </c>
      <c r="D143" s="251">
        <f ca="1">IFERROR(INDEX(mari,MATCH(1,INDEX((ficha=D142)*(hora=D141),0),0)),0)</f>
        <v>0</v>
      </c>
      <c r="E143" s="251">
        <f ca="1">IFERROR(INDEX(miei,MATCH(1,INDEX((ficha=E142)*(hora=E141),0),0)),0)</f>
        <v>0</v>
      </c>
      <c r="F143" s="251">
        <f ca="1">IFERROR(INDEX(juei,MATCH(1,INDEX((ficha=F142)*(hora=F141),0),0)),0)</f>
        <v>0</v>
      </c>
      <c r="G143" s="251">
        <f ca="1">IFERROR(INDEX(viei,MATCH(1,INDEX((ficha=G142)*(hora=G141),0),0)),0)</f>
        <v>0</v>
      </c>
      <c r="H143" s="252">
        <f ca="1">IFERROR(INDEX(sabi,MATCH(1,INDEX((ficha=H142)*(hora=H141),0),0)),0)</f>
        <v>0</v>
      </c>
    </row>
    <row r="144" spans="1:11" ht="14.15" customHeight="1" thickTop="1" x14ac:dyDescent="0.35">
      <c r="A144" s="753"/>
      <c r="B144" s="754"/>
      <c r="C144" s="249">
        <f ca="1">IFERROR(INDEX(hora,MATCH(1,INDEX((bloq=3)*(luna=B138),0),0)),0)</f>
        <v>0</v>
      </c>
      <c r="D144" s="249">
        <f ca="1">IFERROR(INDEX(hora,MATCH(1,INDEX((bloq=3)*(mara=B138),0),0)),0)</f>
        <v>0</v>
      </c>
      <c r="E144" s="249">
        <f ca="1">IFERROR(INDEX(hora,MATCH(1,INDEX((bloq=3)*(miea=B138),0),0)),0)</f>
        <v>0</v>
      </c>
      <c r="F144" s="249">
        <f ca="1">IFERROR(INDEX(hora,MATCH(1,INDEX((bloq=3)*(juea=B138),0),0)),0)</f>
        <v>0</v>
      </c>
      <c r="G144" s="249">
        <f ca="1">IFERROR(INDEX(hora,MATCH(1,INDEX((bloq=3)*(viea=B138),0),0)),0)</f>
        <v>0</v>
      </c>
      <c r="H144" s="250">
        <f ca="1">IFERROR(INDEX(hora,MATCH(1,INDEX((bloq=3)*(saba=B138),0),0)),0)</f>
        <v>0</v>
      </c>
    </row>
    <row r="145" spans="1:11" ht="14.15" customHeight="1" x14ac:dyDescent="0.35">
      <c r="A145" s="753"/>
      <c r="B145" s="754"/>
      <c r="C145" s="5">
        <f ca="1">IFERROR(INDEX(ficha,MATCH(1,INDEX((luna=B138)*(hora=C144),0),0)),0)</f>
        <v>0</v>
      </c>
      <c r="D145" s="5">
        <f ca="1">IFERROR(INDEX(ficha,MATCH(1,INDEX((mara=B138)*(hora=D144),0),0)),0)</f>
        <v>0</v>
      </c>
      <c r="E145" s="5">
        <f ca="1">IFERROR(INDEX(ficha,MATCH(1,INDEX((miea=B138)*(hora=E144),0),0)),0)</f>
        <v>0</v>
      </c>
      <c r="F145" s="5">
        <f ca="1">IFERROR(INDEX(ficha,MATCH(1,INDEX((juea=B138)*(hora=F144),0),0)),0)</f>
        <v>0</v>
      </c>
      <c r="G145" s="5">
        <f ca="1">IFERROR(INDEX(ficha,MATCH(1,INDEX((viea=B138)*(hora=G144),0),0)),0)</f>
        <v>0</v>
      </c>
      <c r="H145" s="23">
        <f ca="1">IFERROR(INDEX(ficha,MATCH(1,INDEX((saba=B138)*(hora=H144),0),0)),0)</f>
        <v>0</v>
      </c>
    </row>
    <row r="146" spans="1:11" ht="14.15" customHeight="1" thickBot="1" x14ac:dyDescent="0.4">
      <c r="A146" s="753"/>
      <c r="B146" s="754"/>
      <c r="C146" s="253">
        <f ca="1">IFERROR(INDEX(luni,MATCH(1,INDEX((ficha=C145)*(hora=C144),0),0)),0)</f>
        <v>0</v>
      </c>
      <c r="D146" s="253">
        <f ca="1">IFERROR(INDEX(mari,MATCH(1,INDEX((ficha=D145)*(hora=D144),0),0)),0)</f>
        <v>0</v>
      </c>
      <c r="E146" s="253">
        <f ca="1">IFERROR(INDEX(miei,MATCH(1,INDEX((ficha=E145)*(hora=E144),0),0)),0)</f>
        <v>0</v>
      </c>
      <c r="F146" s="253">
        <f ca="1">IFERROR(INDEX(juei,MATCH(1,INDEX((ficha=F145)*(hora=F144),0),0)),0)</f>
        <v>0</v>
      </c>
      <c r="G146" s="253">
        <f ca="1">IFERROR(INDEX(viei,MATCH(1,INDEX((ficha=G145)*(hora=G144),0),0)),0)</f>
        <v>0</v>
      </c>
      <c r="H146" s="254">
        <f ca="1">IFERROR(INDEX(sabi,MATCH(1,INDEX((ficha=H145)*(hora=H144),0),0)),0)</f>
        <v>0</v>
      </c>
    </row>
    <row r="147" spans="1:11" ht="14.15" customHeight="1" thickTop="1" x14ac:dyDescent="0.35">
      <c r="A147" s="753">
        <v>17</v>
      </c>
      <c r="B147" s="754" t="str">
        <f>INDEX(ambiente,A147)</f>
        <v>AMBIENTE DE ACONDICIONAMIENTO FÍSICO GIMNASIO - SENA CENTRO DE LA CONSTRUCCION</v>
      </c>
      <c r="C147" s="249">
        <f ca="1">IFERROR(INDEX(hora,MATCH(1,INDEX((bloq=1)*(luna=B147),0),0)),0)</f>
        <v>0</v>
      </c>
      <c r="D147" s="249">
        <f ca="1">IFERROR(INDEX(hora,MATCH(1,INDEX((bloq=1)*(mara=B147),0),0)),0)</f>
        <v>0</v>
      </c>
      <c r="E147" s="249">
        <f ca="1">IFERROR(INDEX(hora,MATCH(1,INDEX((bloq=1)*(miea=B147),0),0)),0)</f>
        <v>0</v>
      </c>
      <c r="F147" s="249">
        <f ca="1">IFERROR(INDEX(hora,MATCH(1,INDEX((bloq=1)*(juea=B147),0),0)),0)</f>
        <v>0</v>
      </c>
      <c r="G147" s="249" t="str">
        <f ca="1">IFERROR(INDEX(hora,MATCH(1,INDEX((bloq=1)*(viea=B147),0),0)),0)</f>
        <v>7:00 - 12:00</v>
      </c>
      <c r="H147" s="250">
        <f ca="1">IFERROR(INDEX(hora,MATCH(1,INDEX((bloq=1)*(saba=B147),0),0)),0)</f>
        <v>0</v>
      </c>
      <c r="I147" s="25">
        <f ca="1">COUNTA(C148:H148)+COUNTA(C151:H151)+COUNTA(C154:H154)</f>
        <v>18</v>
      </c>
      <c r="J147" s="25">
        <f ca="1">COUNTIF(luna,B147)+COUNTIF(mara,B147)+COUNTIF(miea,B147)+COUNTIF(juea,B147)+COUNTIF(viea,B147)+COUNTIF(saba,B147)</f>
        <v>5</v>
      </c>
      <c r="K147" s="25">
        <f ca="1">I147-I148</f>
        <v>4</v>
      </c>
    </row>
    <row r="148" spans="1:11" ht="29.15" customHeight="1" x14ac:dyDescent="0.35">
      <c r="A148" s="753"/>
      <c r="B148" s="754"/>
      <c r="C148" s="5">
        <f ca="1">IFERROR(INDEX(ficha,MATCH(1,INDEX((luna=B147)*(hora=C147),0),0)),0)</f>
        <v>0</v>
      </c>
      <c r="D148" s="5">
        <f ca="1">IFERROR(INDEX(ficha,MATCH(1,INDEX((mara=B147)*(hora=D147),0),0)),0)</f>
        <v>0</v>
      </c>
      <c r="E148" s="5">
        <f ca="1">IFERROR(INDEX(ficha,MATCH(1,INDEX((miea=B147)*(hora=E147),0),0)),0)</f>
        <v>0</v>
      </c>
      <c r="F148" s="5">
        <f ca="1">IFERROR(INDEX(ficha,MATCH(1,INDEX((juea=B147)*(hora=F147),0),0)),0)</f>
        <v>0</v>
      </c>
      <c r="G148" s="5" t="str">
        <f ca="1">IFERROR(INDEX(ficha,MATCH(1,INDEX((viea=B147)*(hora=G147),0),0)),0)</f>
        <v>ATENCION A GIMNASIO</v>
      </c>
      <c r="H148" s="22">
        <f ca="1">IFERROR(INDEX(ficha,MATCH(1,INDEX((saba=B147)*(hora=H147),0),0)),0)</f>
        <v>0</v>
      </c>
      <c r="I148" s="25">
        <f ca="1">COUNTIF(C148:H148,0)+COUNTIF(C151:H151,0)+COUNTIF(C154:H154,0)</f>
        <v>14</v>
      </c>
    </row>
    <row r="149" spans="1:11" ht="14.15" customHeight="1" thickBot="1" x14ac:dyDescent="0.4">
      <c r="A149" s="753"/>
      <c r="B149" s="754"/>
      <c r="C149" s="251">
        <f ca="1">IFERROR(INDEX(luni,MATCH(1,INDEX((ficha=C148)*(hora=C147),0),0)),0)</f>
        <v>0</v>
      </c>
      <c r="D149" s="251">
        <f ca="1">IFERROR(INDEX(mari,MATCH(1,INDEX((ficha=D148)*(hora=D147),0),0)),0)</f>
        <v>0</v>
      </c>
      <c r="E149" s="251">
        <f ca="1">IFERROR(INDEX(miei,MATCH(1,INDEX((ficha=E148)*(hora=E147),0),0)),0)</f>
        <v>0</v>
      </c>
      <c r="F149" s="251">
        <f ca="1">IFERROR(INDEX(juei,MATCH(1,INDEX((ficha=F148)*(hora=F147),0),0)),0)</f>
        <v>0</v>
      </c>
      <c r="G149" s="251" t="str">
        <f ca="1">IFERROR(INDEX(viei,MATCH(1,INDEX((ficha=G148)*(hora=G147),0),0)),0)</f>
        <v>MATEO RINCÓN ENRIQUEZ</v>
      </c>
      <c r="H149" s="252">
        <f ca="1">IFERROR(INDEX(sabi,MATCH(1,INDEX((ficha=H148)*(hora=H147),0),0)),0)</f>
        <v>0</v>
      </c>
    </row>
    <row r="150" spans="1:11" ht="14.15" customHeight="1" thickTop="1" x14ac:dyDescent="0.35">
      <c r="A150" s="753"/>
      <c r="B150" s="754"/>
      <c r="C150" s="249">
        <f ca="1">IFERROR(INDEX(hora,MATCH(1,INDEX((bloq=2)*(luna=B147),0),0)),0)</f>
        <v>0</v>
      </c>
      <c r="D150" s="249" t="str">
        <f ca="1">IFERROR(INDEX(hora,MATCH(1,INDEX((bloq=2)*(mara=B147),0),0)),0)</f>
        <v>14:00 - 18:00</v>
      </c>
      <c r="E150" s="249">
        <f ca="1">IFERROR(INDEX(hora,MATCH(1,INDEX((bloq=2)*(miea=B147),0),0)),0)</f>
        <v>0</v>
      </c>
      <c r="F150" s="249" t="str">
        <f ca="1">IFERROR(INDEX(hora,MATCH(1,INDEX((bloq=2)*(juea=B147),0),0)),0)</f>
        <v>14:00 - 18:00</v>
      </c>
      <c r="G150" s="249">
        <f ca="1">IFERROR(INDEX(hora,MATCH(1,INDEX((bloq=2)*(viea=B147),0),0)),0)</f>
        <v>0</v>
      </c>
      <c r="H150" s="250">
        <f ca="1">IFERROR(INDEX(hora,MATCH(1,INDEX((bloq=2)*(saba=B147),0),0)),0)</f>
        <v>0</v>
      </c>
    </row>
    <row r="151" spans="1:11" ht="14.15" customHeight="1" x14ac:dyDescent="0.35">
      <c r="A151" s="753"/>
      <c r="B151" s="754"/>
      <c r="C151" s="5">
        <f ca="1">IFERROR(INDEX(ficha,MATCH(1,INDEX((luna=B147)*(hora=C150),0),0)),0)</f>
        <v>0</v>
      </c>
      <c r="D151" s="5" t="str">
        <f ca="1">IFERROR(INDEX(ficha,MATCH(1,INDEX((mara=B147)*(hora=D150),0),0)),0)</f>
        <v>ATENCION A GIMNASIO</v>
      </c>
      <c r="E151" s="5">
        <f ca="1">IFERROR(INDEX(ficha,MATCH(1,INDEX((miea=B147)*(hora=E150),0),0)),0)</f>
        <v>0</v>
      </c>
      <c r="F151" s="5" t="str">
        <f ca="1">IFERROR(INDEX(ficha,MATCH(1,INDEX((juea=B147)*(hora=F150),0),0)),0)</f>
        <v>ATENCION A GIMNASIO</v>
      </c>
      <c r="G151" s="5">
        <f ca="1">IFERROR(INDEX(ficha,MATCH(1,INDEX((viea=B147)*(hora=G150),0),0)),0)</f>
        <v>0</v>
      </c>
      <c r="H151" s="22">
        <f ca="1">IFERROR(INDEX(ficha,MATCH(1,INDEX((saba=B147)*(hora=H150),0),0)),0)</f>
        <v>0</v>
      </c>
    </row>
    <row r="152" spans="1:11" ht="14.15" customHeight="1" thickBot="1" x14ac:dyDescent="0.4">
      <c r="A152" s="753"/>
      <c r="B152" s="754"/>
      <c r="C152" s="251">
        <f ca="1">IFERROR(INDEX(luni,MATCH(1,INDEX((ficha=C151)*(hora=C150),0),0)),0)</f>
        <v>0</v>
      </c>
      <c r="D152" s="251">
        <f ca="1">IFERROR(INDEX(mari,MATCH(1,INDEX((ficha=D151)*(hora=D150),0),0)),0)</f>
        <v>0</v>
      </c>
      <c r="E152" s="251">
        <f ca="1">IFERROR(INDEX(miei,MATCH(1,INDEX((ficha=E151)*(hora=E150),0),0)),0)</f>
        <v>0</v>
      </c>
      <c r="F152" s="251">
        <f ca="1">IFERROR(INDEX(juei,MATCH(1,INDEX((ficha=F151)*(hora=F150),0),0)),0)</f>
        <v>0</v>
      </c>
      <c r="G152" s="251">
        <f ca="1">IFERROR(INDEX(viei,MATCH(1,INDEX((ficha=G151)*(hora=G150),0),0)),0)</f>
        <v>0</v>
      </c>
      <c r="H152" s="252">
        <f ca="1">IFERROR(INDEX(sabi,MATCH(1,INDEX((ficha=H151)*(hora=H150),0),0)),0)</f>
        <v>0</v>
      </c>
    </row>
    <row r="153" spans="1:11" ht="14.15" customHeight="1" thickTop="1" x14ac:dyDescent="0.35">
      <c r="A153" s="753"/>
      <c r="B153" s="754"/>
      <c r="C153" s="249">
        <f ca="1">IFERROR(INDEX(hora,MATCH(1,INDEX((bloq=3)*(luna=B147),0),0)),0)</f>
        <v>0</v>
      </c>
      <c r="D153" s="249" t="str">
        <f ca="1">IFERROR(INDEX(hora,MATCH(1,INDEX((bloq=3)*(mara=B147),0),0)),0)</f>
        <v>18:00 - 21:00</v>
      </c>
      <c r="E153" s="249">
        <f ca="1">IFERROR(INDEX(hora,MATCH(1,INDEX((bloq=3)*(miea=B147),0),0)),0)</f>
        <v>0</v>
      </c>
      <c r="F153" s="249">
        <f ca="1">IFERROR(INDEX(hora,MATCH(1,INDEX((bloq=3)*(juea=B147),0),0)),0)</f>
        <v>0</v>
      </c>
      <c r="G153" s="249">
        <f ca="1">IFERROR(INDEX(hora,MATCH(1,INDEX((bloq=3)*(viea=B147),0),0)),0)</f>
        <v>0</v>
      </c>
      <c r="H153" s="250">
        <f ca="1">IFERROR(INDEX(hora,MATCH(1,INDEX((bloq=3)*(saba=B147),0),0)),0)</f>
        <v>0</v>
      </c>
    </row>
    <row r="154" spans="1:11" ht="14.15" customHeight="1" x14ac:dyDescent="0.35">
      <c r="A154" s="753"/>
      <c r="B154" s="754"/>
      <c r="C154" s="5">
        <f ca="1">IFERROR(INDEX(ficha,MATCH(1,INDEX((luna=B147)*(hora=C153),0),0)),0)</f>
        <v>0</v>
      </c>
      <c r="D154" s="5" t="str">
        <f ca="1">IFERROR(INDEX(ficha,MATCH(1,INDEX((mara=B147)*(hora=D153),0),0)),0)</f>
        <v>NUEVA ISERC  INSTALACION DE SISTEMAS ELECTRICOS RESIDENCIALES Y COMERCIALES (TÉCNICO)</v>
      </c>
      <c r="E154" s="5">
        <f ca="1">IFERROR(INDEX(ficha,MATCH(1,INDEX((miea=B147)*(hora=E153),0),0)),0)</f>
        <v>0</v>
      </c>
      <c r="F154" s="5">
        <f ca="1">IFERROR(INDEX(ficha,MATCH(1,INDEX((juea=B147)*(hora=F153),0),0)),0)</f>
        <v>0</v>
      </c>
      <c r="G154" s="5">
        <f ca="1">IFERROR(INDEX(ficha,MATCH(1,INDEX((viea=B147)*(hora=G153),0),0)),0)</f>
        <v>0</v>
      </c>
      <c r="H154" s="22">
        <f ca="1">IFERROR(INDEX(ficha,MATCH(1,INDEX((saba=B147)*(hora=H153),0),0)),0)</f>
        <v>0</v>
      </c>
    </row>
    <row r="155" spans="1:11" ht="14.15" customHeight="1" thickBot="1" x14ac:dyDescent="0.4">
      <c r="A155" s="753"/>
      <c r="B155" s="754"/>
      <c r="C155" s="253">
        <f ca="1">IFERROR(INDEX(luni,MATCH(1,INDEX((ficha=C154)*(hora=C153),0),0)),0)</f>
        <v>0</v>
      </c>
      <c r="D155" s="253" t="str">
        <f ca="1">IFERROR(INDEX(mari,MATCH(1,INDEX((ficha=D154)*(hora=D153),0),0)),0)</f>
        <v>MATEO RINCÓN ENRIQUEZ</v>
      </c>
      <c r="E155" s="253">
        <f ca="1">IFERROR(INDEX(miei,MATCH(1,INDEX((ficha=E154)*(hora=E153),0),0)),0)</f>
        <v>0</v>
      </c>
      <c r="F155" s="253">
        <f ca="1">IFERROR(INDEX(juei,MATCH(1,INDEX((ficha=F154)*(hora=F153),0),0)),0)</f>
        <v>0</v>
      </c>
      <c r="G155" s="253">
        <f ca="1">IFERROR(INDEX(viei,MATCH(1,INDEX((ficha=G154)*(hora=G153),0),0)),0)</f>
        <v>0</v>
      </c>
      <c r="H155" s="254">
        <f ca="1">IFERROR(INDEX(sabi,MATCH(1,INDEX((ficha=H154)*(hora=H153),0),0)),0)</f>
        <v>0</v>
      </c>
    </row>
    <row r="156" spans="1:11" ht="14.15" customHeight="1" thickTop="1" x14ac:dyDescent="0.35">
      <c r="A156" s="753">
        <v>18</v>
      </c>
      <c r="B156" s="754" t="str">
        <f>INDEX(ambiente,A156)</f>
        <v>SALA DE JUNTAS SUBDIRECCIÓN</v>
      </c>
      <c r="C156" s="249">
        <f ca="1">IFERROR(INDEX(hora,MATCH(1,INDEX((bloq=1)*(luna=B156),0),0)),0)</f>
        <v>0</v>
      </c>
      <c r="D156" s="249">
        <f ca="1">IFERROR(INDEX(hora,MATCH(1,INDEX((bloq=1)*(mara=B156),0),0)),0)</f>
        <v>0</v>
      </c>
      <c r="E156" s="249" t="str">
        <f ca="1">IFERROR(INDEX(hora,MATCH(1,INDEX((bloq=1)*(miea=B156),0),0)),0)</f>
        <v>8:00 - 12:00</v>
      </c>
      <c r="F156" s="249" t="str">
        <f ca="1">IFERROR(INDEX(hora,MATCH(1,INDEX((bloq=1)*(juea=B156),0),0)),0)</f>
        <v>8:00 - 12:00</v>
      </c>
      <c r="G156" s="249">
        <f ca="1">IFERROR(INDEX(hora,MATCH(1,INDEX((bloq=1)*(viea=B156),0),0)),0)</f>
        <v>0</v>
      </c>
      <c r="H156" s="250">
        <f ca="1">IFERROR(INDEX(hora,MATCH(1,INDEX((bloq=1)*(saba=B156),0),0)),0)</f>
        <v>0</v>
      </c>
      <c r="I156" s="25">
        <f ca="1">COUNTA(C157:H157)+COUNTA(C160:H160)+COUNTA(C163:H163)</f>
        <v>18</v>
      </c>
      <c r="J156" s="25">
        <f ca="1">COUNTIF(luna,B156)+COUNTIF(mara,B156)+COUNTIF(miea,B156)+COUNTIF(juea,B156)+COUNTIF(viea,B156)+COUNTIF(saba,B156)</f>
        <v>8</v>
      </c>
      <c r="K156" s="25">
        <f ca="1">I156-I157</f>
        <v>3</v>
      </c>
    </row>
    <row r="157" spans="1:11" ht="28.5" customHeight="1" x14ac:dyDescent="0.35">
      <c r="A157" s="753"/>
      <c r="B157" s="754"/>
      <c r="C157" s="5">
        <f ca="1">IFERROR(INDEX(ficha,MATCH(1,INDEX((luna=B156)*(hora=C156),0),0)),0)</f>
        <v>0</v>
      </c>
      <c r="D157" s="5">
        <f ca="1">IFERROR(INDEX(ficha,MATCH(1,INDEX((mara=B156)*(hora=D156),0),0)),0)</f>
        <v>0</v>
      </c>
      <c r="E157" s="5" t="str">
        <f ca="1">IFERROR(INDEX(ficha,MATCH(1,INDEX((miea=B156)*(hora=E156),0),0)),0)</f>
        <v>AUTOEVALUACION</v>
      </c>
      <c r="F157" s="5" t="str">
        <f ca="1">IFERROR(INDEX(ficha,MATCH(1,INDEX((juea=B156)*(hora=F156),0),0)),0)</f>
        <v>AUTOEVALUACION</v>
      </c>
      <c r="G157" s="5">
        <f ca="1">IFERROR(INDEX(ficha,MATCH(1,INDEX((viea=B156)*(hora=G156),0),0)),0)</f>
        <v>0</v>
      </c>
      <c r="H157" s="23">
        <f ca="1">IFERROR(INDEX(ficha,MATCH(1,INDEX((saba=B156)*(hora=H156),0),0)),0)</f>
        <v>0</v>
      </c>
      <c r="I157" s="25">
        <f ca="1">COUNTIF(C157:H157,0)+COUNTIF(C160:H160,0)+COUNTIF(C163:H163,0)</f>
        <v>15</v>
      </c>
    </row>
    <row r="158" spans="1:11" ht="14.15" customHeight="1" thickBot="1" x14ac:dyDescent="0.4">
      <c r="A158" s="753"/>
      <c r="B158" s="754"/>
      <c r="C158" s="251">
        <f ca="1">IFERROR(INDEX(luni,MATCH(1,INDEX((ficha=C157)*(hora=C156),0),0)),0)</f>
        <v>0</v>
      </c>
      <c r="D158" s="251">
        <f ca="1">IFERROR(INDEX(mari,MATCH(1,INDEX((ficha=D157)*(hora=D156),0),0)),0)</f>
        <v>0</v>
      </c>
      <c r="E158" s="251" t="str">
        <f ca="1">IFERROR(INDEX(miei,MATCH(1,INDEX((ficha=E157)*(hora=E156),0),0)),0)</f>
        <v>KERLY ALEXANDRA RADA JARAMILLO</v>
      </c>
      <c r="F158" s="251" t="str">
        <f ca="1">IFERROR(INDEX(juei,MATCH(1,INDEX((ficha=F157)*(hora=F156),0),0)),0)</f>
        <v>KERLY ALEXANDRA RADA JARAMILLO</v>
      </c>
      <c r="G158" s="251">
        <f ca="1">IFERROR(INDEX(viei,MATCH(1,INDEX((ficha=G157)*(hora=G156),0),0)),0)</f>
        <v>0</v>
      </c>
      <c r="H158" s="252">
        <f ca="1">IFERROR(INDEX(sabi,MATCH(1,INDEX((ficha=H157)*(hora=H156),0),0)),0)</f>
        <v>0</v>
      </c>
    </row>
    <row r="159" spans="1:11" ht="14.15" customHeight="1" thickTop="1" x14ac:dyDescent="0.35">
      <c r="A159" s="753"/>
      <c r="B159" s="754"/>
      <c r="C159" s="249">
        <f ca="1">IFERROR(INDEX(hora,MATCH(1,INDEX((bloq=2)*(luna=B156),0),0)),0)</f>
        <v>0</v>
      </c>
      <c r="D159" s="249">
        <f ca="1">IFERROR(INDEX(hora,MATCH(1,INDEX((bloq=2)*(mara=B156),0),0)),0)</f>
        <v>0</v>
      </c>
      <c r="E159" s="249" t="str">
        <f ca="1">IFERROR(INDEX(hora,MATCH(1,INDEX((bloq=2)*(miea=B156),0),0)),0)</f>
        <v>14:00 - 18:00</v>
      </c>
      <c r="F159" s="249">
        <f ca="1">IFERROR(INDEX(hora,MATCH(1,INDEX((bloq=2)*(juea=B156),0),0)),0)</f>
        <v>0</v>
      </c>
      <c r="G159" s="249">
        <f ca="1">IFERROR(INDEX(hora,MATCH(1,INDEX((bloq=2)*(viea=B156),0),0)),0)</f>
        <v>0</v>
      </c>
      <c r="H159" s="250">
        <f ca="1">IFERROR(INDEX(hora,MATCH(1,INDEX((bloq=2)*(saba=B156),0),0)),0)</f>
        <v>0</v>
      </c>
    </row>
    <row r="160" spans="1:11" ht="14.15" customHeight="1" x14ac:dyDescent="0.35">
      <c r="A160" s="753"/>
      <c r="B160" s="754"/>
      <c r="C160" s="5">
        <f ca="1">IFERROR(INDEX(ficha,MATCH(1,INDEX((luna=B156)*(hora=C159),0),0)),0)</f>
        <v>0</v>
      </c>
      <c r="D160" s="5">
        <f ca="1">IFERROR(INDEX(ficha,MATCH(1,INDEX((mara=B156)*(hora=D159),0),0)),0)</f>
        <v>0</v>
      </c>
      <c r="E160" s="5" t="str">
        <f ca="1">IFERROR(INDEX(ficha,MATCH(1,INDEX((miea=B156)*(hora=E159),0),0)),0)</f>
        <v>AUTOEVALUACION</v>
      </c>
      <c r="F160" s="5">
        <f ca="1">IFERROR(INDEX(ficha,MATCH(1,INDEX((juea=B156)*(hora=F159),0),0)),0)</f>
        <v>0</v>
      </c>
      <c r="G160" s="5">
        <f ca="1">IFERROR(INDEX(ficha,MATCH(1,INDEX((viea=B156)*(hora=G159),0),0)),0)</f>
        <v>0</v>
      </c>
      <c r="H160" s="23">
        <f ca="1">IFERROR(INDEX(ficha,MATCH(1,INDEX((saba=B156)*(hora=H159),0),0)),0)</f>
        <v>0</v>
      </c>
    </row>
    <row r="161" spans="1:11" ht="14.15" customHeight="1" thickBot="1" x14ac:dyDescent="0.4">
      <c r="A161" s="753"/>
      <c r="B161" s="754"/>
      <c r="C161" s="251">
        <f ca="1">IFERROR(INDEX(luni,MATCH(1,INDEX((ficha=C160)*(hora=C159),0),0)),0)</f>
        <v>0</v>
      </c>
      <c r="D161" s="251">
        <f ca="1">IFERROR(INDEX(mari,MATCH(1,INDEX((ficha=D160)*(hora=D159),0),0)),0)</f>
        <v>0</v>
      </c>
      <c r="E161" s="251" t="str">
        <f ca="1">IFERROR(INDEX(miei,MATCH(1,INDEX((ficha=E160)*(hora=E159),0),0)),0)</f>
        <v>KERLY ALEXANDRA RADA JARAMILLO</v>
      </c>
      <c r="F161" s="251">
        <f ca="1">IFERROR(INDEX(juei,MATCH(1,INDEX((ficha=F160)*(hora=F159),0),0)),0)</f>
        <v>0</v>
      </c>
      <c r="G161" s="251">
        <f ca="1">IFERROR(INDEX(viei,MATCH(1,INDEX((ficha=G160)*(hora=G159),0),0)),0)</f>
        <v>0</v>
      </c>
      <c r="H161" s="252">
        <f ca="1">IFERROR(INDEX(sabi,MATCH(1,INDEX((ficha=H160)*(hora=H159),0),0)),0)</f>
        <v>0</v>
      </c>
    </row>
    <row r="162" spans="1:11" ht="14.15" customHeight="1" thickTop="1" x14ac:dyDescent="0.35">
      <c r="A162" s="753"/>
      <c r="B162" s="754"/>
      <c r="C162" s="249">
        <f ca="1">IFERROR(INDEX(hora,MATCH(1,INDEX((bloq=3)*(luna=B156),0),0)),0)</f>
        <v>0</v>
      </c>
      <c r="D162" s="249">
        <f ca="1">IFERROR(INDEX(hora,MATCH(1,INDEX((bloq=3)*(mara=B156),0),0)),0)</f>
        <v>0</v>
      </c>
      <c r="E162" s="249">
        <f ca="1">IFERROR(INDEX(hora,MATCH(1,INDEX((bloq=3)*(miea=B156),0),0)),0)</f>
        <v>0</v>
      </c>
      <c r="F162" s="249">
        <f ca="1">IFERROR(INDEX(hora,MATCH(1,INDEX((bloq=3)*(juea=B156),0),0)),0)</f>
        <v>0</v>
      </c>
      <c r="G162" s="249">
        <f ca="1">IFERROR(INDEX(hora,MATCH(1,INDEX((bloq=3)*(viea=B156),0),0)),0)</f>
        <v>0</v>
      </c>
      <c r="H162" s="250">
        <f ca="1">IFERROR(INDEX(hora,MATCH(1,INDEX((bloq=3)*(saba=B156),0),0)),0)</f>
        <v>0</v>
      </c>
    </row>
    <row r="163" spans="1:11" ht="14.15" customHeight="1" x14ac:dyDescent="0.35">
      <c r="A163" s="753"/>
      <c r="B163" s="754"/>
      <c r="C163" s="5">
        <f ca="1">IFERROR(INDEX(ficha,MATCH(1,INDEX((luna=B156)*(hora=C162),0),0)),0)</f>
        <v>0</v>
      </c>
      <c r="D163" s="5">
        <f ca="1">IFERROR(INDEX(ficha,MATCH(1,INDEX((mara=B156)*(hora=D162),0),0)),0)</f>
        <v>0</v>
      </c>
      <c r="E163" s="5">
        <f ca="1">IFERROR(INDEX(ficha,MATCH(1,INDEX((miea=B156)*(hora=E162),0),0)),0)</f>
        <v>0</v>
      </c>
      <c r="F163" s="5">
        <f ca="1">IFERROR(INDEX(ficha,MATCH(1,INDEX((juea=B156)*(hora=F162),0),0)),0)</f>
        <v>0</v>
      </c>
      <c r="G163" s="5">
        <f ca="1">IFERROR(INDEX(ficha,MATCH(1,INDEX((viea=B156)*(hora=G162),0),0)),0)</f>
        <v>0</v>
      </c>
      <c r="H163" s="23">
        <f ca="1">IFERROR(INDEX(ficha,MATCH(1,INDEX((saba=B156)*(hora=H162),0),0)),0)</f>
        <v>0</v>
      </c>
    </row>
    <row r="164" spans="1:11" ht="14.15" customHeight="1" thickBot="1" x14ac:dyDescent="0.4">
      <c r="A164" s="753"/>
      <c r="B164" s="754"/>
      <c r="C164" s="253">
        <f ca="1">IFERROR(INDEX(luni,MATCH(1,INDEX((ficha=C163)*(hora=C162),0),0)),0)</f>
        <v>0</v>
      </c>
      <c r="D164" s="253">
        <f ca="1">IFERROR(INDEX(mari,MATCH(1,INDEX((ficha=D163)*(hora=D162),0),0)),0)</f>
        <v>0</v>
      </c>
      <c r="E164" s="253">
        <f ca="1">IFERROR(INDEX(miei,MATCH(1,INDEX((ficha=E163)*(hora=E162),0),0)),0)</f>
        <v>0</v>
      </c>
      <c r="F164" s="253">
        <f ca="1">IFERROR(INDEX(juei,MATCH(1,INDEX((ficha=F163)*(hora=F162),0),0)),0)</f>
        <v>0</v>
      </c>
      <c r="G164" s="253">
        <f ca="1">IFERROR(INDEX(viei,MATCH(1,INDEX((ficha=G163)*(hora=G162),0),0)),0)</f>
        <v>0</v>
      </c>
      <c r="H164" s="254">
        <f ca="1">IFERROR(INDEX(sabi,MATCH(1,INDEX((ficha=H163)*(hora=H162),0),0)),0)</f>
        <v>0</v>
      </c>
    </row>
    <row r="165" spans="1:11" ht="14.15" customHeight="1" thickTop="1" x14ac:dyDescent="0.35">
      <c r="A165" s="753">
        <v>19</v>
      </c>
      <c r="B165" s="754" t="str">
        <f>INDEX(ambiente,A165)</f>
        <v>SALA DE INSTRUCTORES - SENA CENTRO DE LA CONSTRUCCIÓN</v>
      </c>
      <c r="C165" s="249" t="str">
        <f ca="1">IFERROR(INDEX(hora,MATCH(1,INDEX((bloq=1)*(luna=B165),0),0)),0)</f>
        <v>8:00 - 12:00</v>
      </c>
      <c r="D165" s="249" t="str">
        <f ca="1">IFERROR(INDEX(hora,MATCH(1,INDEX((bloq=1)*(mara=B165),0),0)),0)</f>
        <v>8:00 - 12:00</v>
      </c>
      <c r="E165" s="249" t="str">
        <f ca="1">IFERROR(INDEX(hora,MATCH(1,INDEX((bloq=1)*(miea=B165),0),0)),0)</f>
        <v>8:00 - 12:00</v>
      </c>
      <c r="F165" s="249" t="str">
        <f ca="1">IFERROR(INDEX(hora,MATCH(1,INDEX((bloq=1)*(juea=B165),0),0)),0)</f>
        <v>8:00 - 12:00</v>
      </c>
      <c r="G165" s="249" t="str">
        <f ca="1">IFERROR(INDEX(hora,MATCH(1,INDEX((bloq=1)*(viea=B165),0),0)),0)</f>
        <v>8:00 - 12:00</v>
      </c>
      <c r="H165" s="250">
        <f ca="1">IFERROR(INDEX(hora,MATCH(1,INDEX((bloq=1)*(saba=B165),0),0)),0)</f>
        <v>0</v>
      </c>
      <c r="I165" s="25">
        <f ca="1">COUNTA(C166:H166)+COUNTA(C169:H169)+COUNTA(C172:H172)</f>
        <v>18</v>
      </c>
      <c r="J165" s="25">
        <f ca="1">COUNTIF(luna,B165)+COUNTIF(mara,B165)+COUNTIF(miea,B165)+COUNTIF(juea,B165)+COUNTIF(viea,B165)+COUNTIF(saba,B165)</f>
        <v>11</v>
      </c>
      <c r="K165" s="25">
        <f ca="1">I165-I166</f>
        <v>8</v>
      </c>
    </row>
    <row r="166" spans="1:11" ht="66.75" customHeight="1" x14ac:dyDescent="0.35">
      <c r="A166" s="753"/>
      <c r="B166" s="754"/>
      <c r="C166" s="5" t="str">
        <f ca="1">IFERROR(INDEX(ficha,MATCH(1,INDEX((luna=B165)*(hora=C165),0),0)),0)</f>
        <v>DESARROLLO CURRICULAR PROYECTOS ESPECIALES</v>
      </c>
      <c r="D166" s="5" t="str">
        <f ca="1">IFERROR(INDEX(ficha,MATCH(1,INDEX((mara=B165)*(hora=D165),0),0)),0)</f>
        <v xml:space="preserve">DESARROLLO CURRICULAR </v>
      </c>
      <c r="E166" s="5" t="str">
        <f ca="1">IFERROR(INDEX(ficha,MATCH(1,INDEX((miea=B165)*(hora=E165),0),0)),0)</f>
        <v>DINAMIZADOR DE AREA</v>
      </c>
      <c r="F166" s="5" t="str">
        <f ca="1">IFERROR(INDEX(ficha,MATCH(1,INDEX((juea=B165)*(hora=F165),0),0)),0)</f>
        <v>PROYECTO DE INVESTIGACION - Modelo de hábitat rural sostenible y productivo para la región pacífico</v>
      </c>
      <c r="G166" s="5" t="str">
        <f ca="1">IFERROR(INDEX(ficha,MATCH(1,INDEX((viea=B165)*(hora=G165),0),0)),0)</f>
        <v>DINAMIZADOR DE AREA</v>
      </c>
      <c r="H166" s="22">
        <f ca="1">IFERROR(INDEX(ficha,MATCH(1,INDEX((saba=B165)*(hora=H165),0),0)),0)</f>
        <v>0</v>
      </c>
      <c r="I166" s="25">
        <f ca="1">COUNTIF(C166:H166,0)+COUNTIF(C169:H169,0)+COUNTIF(C172:H172,0)</f>
        <v>10</v>
      </c>
    </row>
    <row r="167" spans="1:11" ht="14.15" customHeight="1" thickBot="1" x14ac:dyDescent="0.4">
      <c r="A167" s="753"/>
      <c r="B167" s="754"/>
      <c r="C167" s="251" t="str">
        <f ca="1">IFERROR(INDEX(luni,MATCH(1,INDEX((ficha=C166)*(hora=C165),0),0)),0)</f>
        <v>LINA JOHANNA QUINTERO VILLEGAS</v>
      </c>
      <c r="D167" s="251">
        <f ca="1">IFERROR(INDEX(mari,MATCH(1,INDEX((ficha=D166)*(hora=D165),0),0)),0)</f>
        <v>0</v>
      </c>
      <c r="E167" s="251">
        <f ca="1">IFERROR(INDEX(juei,MATCH(1,INDEX((ficha=E166)*(hora=E165),0),0)),0)</f>
        <v>0</v>
      </c>
      <c r="F167" s="251" t="str">
        <f ca="1">IFERROR(INDEX(juei,MATCH(1,INDEX((ficha=F166)*(hora=F165),0),0)),0)</f>
        <v>LUÍS FERNANDO RODRÍGUEZ LOZANO</v>
      </c>
      <c r="G167" s="251">
        <f ca="1">IFERROR(INDEX(viei,MATCH(1,INDEX((ficha=G166)*(hora=G165),0),0)),0)</f>
        <v>0</v>
      </c>
      <c r="H167" s="252">
        <f ca="1">IFERROR(INDEX(sabi,MATCH(1,INDEX((ficha=H166)*(hora=H165),0),0)),0)</f>
        <v>0</v>
      </c>
    </row>
    <row r="168" spans="1:11" ht="14.15" customHeight="1" thickTop="1" x14ac:dyDescent="0.35">
      <c r="A168" s="753"/>
      <c r="B168" s="754"/>
      <c r="C168" s="249" t="str">
        <f ca="1">IFERROR(INDEX(hora,MATCH(1,INDEX((bloq=2)*(luna=B165),0),0)),0)</f>
        <v>14:00 - 18:00</v>
      </c>
      <c r="D168" s="249" t="str">
        <f ca="1">IFERROR(INDEX(hora,MATCH(1,INDEX((bloq=2)*(mara=B165),0),0)),0)</f>
        <v>14:00 - 18:00</v>
      </c>
      <c r="E168" s="249">
        <f ca="1">IFERROR(INDEX(hora,MATCH(1,INDEX((bloq=2)*(miea=B165),0),0)),0)</f>
        <v>0</v>
      </c>
      <c r="F168" s="249">
        <f ca="1">IFERROR(INDEX(hora,MATCH(1,INDEX((bloq=2)*(juea=B165),0),0)),0)</f>
        <v>0</v>
      </c>
      <c r="G168" s="249" t="str">
        <f ca="1">IFERROR(INDEX(hora,MATCH(1,INDEX((bloq=2)*(viea=B165),0),0)),0)</f>
        <v>14:00 - 18:00</v>
      </c>
      <c r="H168" s="250">
        <f ca="1">IFERROR(INDEX(hora,MATCH(1,INDEX((bloq=2)*(saba=B165),0),0)),0)</f>
        <v>0</v>
      </c>
    </row>
    <row r="169" spans="1:11" ht="47.25" customHeight="1" x14ac:dyDescent="0.35">
      <c r="A169" s="753"/>
      <c r="B169" s="754"/>
      <c r="C169" s="5" t="str">
        <f ca="1">IFERROR(INDEX(ficha,MATCH(1,INDEX((luna=B165)*(hora=C168),0),0)),0)</f>
        <v>DESARROLLO CURRICULAR - BILIGUISMO</v>
      </c>
      <c r="D169" s="5" t="str">
        <f ca="1">IFERROR(INDEX(ficha,MATCH(1,INDEX((mara=B165)*(hora=D168),0),0)),0)</f>
        <v>DINAMIZADOR DE AREA</v>
      </c>
      <c r="E169" s="5">
        <f ca="1">IFERROR(INDEX(ficha,MATCH(1,INDEX((miea=B165)*(hora=E168),0),0)),0)</f>
        <v>0</v>
      </c>
      <c r="F169" s="5">
        <f ca="1">IFERROR(INDEX(ficha,MATCH(1,INDEX((juea=B165)*(hora=F168),0),0)),0)</f>
        <v>0</v>
      </c>
      <c r="G169" s="5" t="str">
        <f ca="1">IFERROR(INDEX(ficha,MATCH(1,INDEX((viea=B165)*(hora=G168),0),0)),0)</f>
        <v>DINAMIZADOR DE AREA</v>
      </c>
      <c r="H169" s="23">
        <f ca="1">IFERROR(INDEX(ficha,MATCH(1,INDEX((saba=B165)*(hora=H168),0),0)),0)</f>
        <v>0</v>
      </c>
    </row>
    <row r="170" spans="1:11" ht="14.15" customHeight="1" thickBot="1" x14ac:dyDescent="0.4">
      <c r="A170" s="753"/>
      <c r="B170" s="754"/>
      <c r="C170" s="251">
        <f ca="1">IFERROR(INDEX(luni,MATCH(1,INDEX((ficha=C169)*(hora=C168),0),0)),0)</f>
        <v>0</v>
      </c>
      <c r="D170" s="251" t="str">
        <f ca="1">IFERROR(INDEX(mari,MATCH(1,INDEX((ficha=D169)*(hora=D168),0),0)),0)</f>
        <v>KERLY ALEXANDRA RADA JARAMILLO</v>
      </c>
      <c r="E170" s="251">
        <f ca="1">IFERROR(INDEX(miei,MATCH(1,INDEX((ficha=E169)*(hora=E168),0),0)),0)</f>
        <v>0</v>
      </c>
      <c r="F170" s="251">
        <f ca="1">IFERROR(INDEX(juei,MATCH(1,INDEX((ficha=F169)*(hora=F168),0),0)),0)</f>
        <v>0</v>
      </c>
      <c r="G170" s="251">
        <f ca="1">IFERROR(INDEX(viei,MATCH(1,INDEX((ficha=G169)*(hora=G168),0),0)),0)</f>
        <v>0</v>
      </c>
      <c r="H170" s="252">
        <f ca="1">IFERROR(INDEX(sabi,MATCH(1,INDEX((ficha=H169)*(hora=H168),0),0)),0)</f>
        <v>0</v>
      </c>
    </row>
    <row r="171" spans="1:11" ht="14.15" customHeight="1" thickTop="1" x14ac:dyDescent="0.35">
      <c r="A171" s="753"/>
      <c r="B171" s="754"/>
      <c r="C171" s="249">
        <f ca="1">IFERROR(INDEX(hora,MATCH(1,INDEX((bloq=3)*(luna=B165),0),0)),0)</f>
        <v>0</v>
      </c>
      <c r="D171" s="249">
        <f ca="1">IFERROR(INDEX(hora,MATCH(1,INDEX((bloq=3)*(mara=B165),0),0)),0)</f>
        <v>0</v>
      </c>
      <c r="E171" s="249">
        <f ca="1">IFERROR(INDEX(hora,MATCH(1,INDEX((bloq=3)*(miea=B165),0),0)),0)</f>
        <v>0</v>
      </c>
      <c r="F171" s="249">
        <f ca="1">IFERROR(INDEX(hora,MATCH(1,INDEX((bloq=3)*(juea=B165),0),0)),0)</f>
        <v>0</v>
      </c>
      <c r="G171" s="249">
        <f ca="1">IFERROR(INDEX(hora,MATCH(1,INDEX((bloq=3)*(viea=B165),0),0)),0)</f>
        <v>0</v>
      </c>
      <c r="H171" s="250">
        <f ca="1">IFERROR(INDEX(hora,MATCH(1,INDEX((bloq=3)*(saba=B165),0),0)),0)</f>
        <v>0</v>
      </c>
    </row>
    <row r="172" spans="1:11" ht="14.15" customHeight="1" x14ac:dyDescent="0.35">
      <c r="A172" s="753"/>
      <c r="B172" s="754"/>
      <c r="C172" s="5">
        <f ca="1">IFERROR(INDEX(ficha,MATCH(1,INDEX((luna=B165)*(hora=C171),0),0)),0)</f>
        <v>0</v>
      </c>
      <c r="D172" s="5">
        <f ca="1">IFERROR(INDEX(ficha,MATCH(1,INDEX((mara=B165)*(hora=D171),0),0)),0)</f>
        <v>0</v>
      </c>
      <c r="E172" s="5">
        <f ca="1">IFERROR(INDEX(ficha,MATCH(1,INDEX((miea=B165)*(hora=E171),0),0)),0)</f>
        <v>0</v>
      </c>
      <c r="F172" s="5">
        <f ca="1">IFERROR(INDEX(ficha,MATCH(1,INDEX((juea=B165)*(hora=F171),0),0)),0)</f>
        <v>0</v>
      </c>
      <c r="G172" s="5">
        <f ca="1">IFERROR(INDEX(ficha,MATCH(1,INDEX((viea=B165)*(hora=G171),0),0)),0)</f>
        <v>0</v>
      </c>
      <c r="H172" s="22">
        <f ca="1">IFERROR(INDEX(ficha,MATCH(1,INDEX((saba=B165)*(hora=H171),0),0)),0)</f>
        <v>0</v>
      </c>
    </row>
    <row r="173" spans="1:11" ht="14.15" customHeight="1" thickBot="1" x14ac:dyDescent="0.4">
      <c r="A173" s="753"/>
      <c r="B173" s="754"/>
      <c r="C173" s="253">
        <f ca="1">IFERROR(INDEX(luni,MATCH(1,INDEX((ficha=C172)*(hora=C171),0),0)),0)</f>
        <v>0</v>
      </c>
      <c r="D173" s="253">
        <f ca="1">IFERROR(INDEX(mari,MATCH(1,INDEX((ficha=D172)*(hora=D171),0),0)),0)</f>
        <v>0</v>
      </c>
      <c r="E173" s="253">
        <f ca="1">IFERROR(INDEX(miei,MATCH(1,INDEX((ficha=E172)*(hora=E171),0),0)),0)</f>
        <v>0</v>
      </c>
      <c r="F173" s="253">
        <f ca="1">IFERROR(INDEX(juei,MATCH(1,INDEX((ficha=F172)*(hora=F171),0),0)),0)</f>
        <v>0</v>
      </c>
      <c r="G173" s="253">
        <f ca="1">IFERROR(INDEX(viei,MATCH(1,INDEX((ficha=G172)*(hora=G171),0),0)),0)</f>
        <v>0</v>
      </c>
      <c r="H173" s="254">
        <f ca="1">IFERROR(INDEX(sabi,MATCH(1,INDEX((ficha=H172)*(hora=H171),0),0)),0)</f>
        <v>0</v>
      </c>
    </row>
    <row r="174" spans="1:11" ht="14.15" customHeight="1" thickTop="1" x14ac:dyDescent="0.35">
      <c r="A174" s="753">
        <v>20</v>
      </c>
      <c r="B174" s="754" t="str">
        <f>INDEX(ambiente,A174)</f>
        <v>101 - LABORATORIO SISTEMAS SOLARES FOTOVOLTAICOS - NIVEL 1 - SENA CENTRO DE LA CONSTRUCCIÓN</v>
      </c>
      <c r="C174" s="249" t="str">
        <f ca="1">IFERROR(INDEX(hora,MATCH(1,INDEX((bloq=1)*(luna=B174),0),0)),0)</f>
        <v>8:00 - 12:00</v>
      </c>
      <c r="D174" s="249">
        <f ca="1">IFERROR(INDEX(hora,MATCH(1,INDEX((bloq=1)*(mara=B174),0),0)),0)</f>
        <v>0</v>
      </c>
      <c r="E174" s="249" t="str">
        <f ca="1">IFERROR(INDEX(hora,MATCH(1,INDEX((bloq=1)*(miea=B174),0),0)),0)</f>
        <v>8:00 - 12:00</v>
      </c>
      <c r="F174" s="249" t="str">
        <f ca="1">IFERROR(INDEX(hora,MATCH(1,INDEX((bloq=1)*(juea=B174),0),0)),0)</f>
        <v>8:00 - 12:00</v>
      </c>
      <c r="G174" s="249" t="str">
        <f ca="1">IFERROR(INDEX(hora,MATCH(1,INDEX((bloq=1)*(viea=B174),0),0)),0)</f>
        <v>8:00 - 12:00</v>
      </c>
      <c r="H174" s="250">
        <f ca="1">IFERROR(INDEX(hora,MATCH(1,INDEX((bloq=1)*(saba=B174),0),0)),0)</f>
        <v>0</v>
      </c>
      <c r="I174" s="25">
        <f ca="1">COUNTA(C175:H175)+COUNTA(C178:H178)+COUNTA(C181:H181)</f>
        <v>18</v>
      </c>
      <c r="J174" s="25">
        <f ca="1">COUNTIF(luna,B174)+COUNTIF(mara,B174)+COUNTIF(miea,B174)+COUNTIF(juea,B174)+COUNTIF(viea,B174)+COUNTIF(saba,B174)</f>
        <v>12</v>
      </c>
      <c r="K174" s="25">
        <f ca="1">I174-I175</f>
        <v>11</v>
      </c>
    </row>
    <row r="175" spans="1:11" ht="14.15" customHeight="1" x14ac:dyDescent="0.35">
      <c r="A175" s="753"/>
      <c r="B175" s="754"/>
      <c r="C175" s="5" t="str">
        <f ca="1">IFERROR(INDEX(ficha,MATCH(1,INDEX((luna=B174)*(hora=C174),0),0)),0)</f>
        <v>OTRAS HORAS</v>
      </c>
      <c r="D175" s="5">
        <f ca="1">IFERROR(INDEX(ficha,MATCH(1,INDEX((mara=B174)*(hora=D174),0),0)),0)</f>
        <v>0</v>
      </c>
      <c r="E175" s="5" t="str">
        <f ca="1">IFERROR(INDEX(ficha,MATCH(1,INDEX((miea=B174)*(hora=E174),0),0)),0)</f>
        <v>3124327 INSTALACION DE SISTEMAS ELECTRICOS RESIDENCIALES Y COMERCIALES (TÉCNICO)</v>
      </c>
      <c r="F175" s="5" t="str">
        <f ca="1">IFERROR(INDEX(ficha,MATCH(1,INDEX((juea=B174)*(hora=F174),0),0)),0)</f>
        <v>3124327 INSTALACION DE SISTEMAS ELECTRICOS RESIDENCIALES Y COMERCIALES (TÉCNICO)</v>
      </c>
      <c r="G175" s="5" t="str">
        <f ca="1">IFERROR(INDEX(ficha,MATCH(1,INDEX((viea=B174)*(hora=G174),0),0)),0)</f>
        <v>3124327 INSTALACION DE SISTEMAS ELECTRICOS RESIDENCIALES Y COMERCIALES (TÉCNICO)</v>
      </c>
      <c r="H175" s="23">
        <f ca="1">IFERROR(INDEX(ficha,MATCH(1,INDEX((saba=B174)*(hora=H174),0),0)),0)</f>
        <v>0</v>
      </c>
      <c r="I175" s="25">
        <f ca="1">COUNTIF(C175:H175,0)+COUNTIF(C178:H178,0)+COUNTIF(C181:H181,0)</f>
        <v>7</v>
      </c>
    </row>
    <row r="176" spans="1:11" ht="14.15" customHeight="1" thickBot="1" x14ac:dyDescent="0.4">
      <c r="A176" s="753"/>
      <c r="B176" s="754"/>
      <c r="C176" s="251" t="str">
        <f ca="1">IFERROR(INDEX(luni,MATCH(1,INDEX((ficha=C175)*(hora=C174),0),0)),0)</f>
        <v xml:space="preserve">STIVEN SOLANO ARBOLEDA </v>
      </c>
      <c r="D176" s="251">
        <f ca="1">IFERROR(INDEX(mari,MATCH(1,INDEX((ficha=D175)*(hora=D174),0),0)),0)</f>
        <v>0</v>
      </c>
      <c r="E176" s="251" t="str">
        <f ca="1">IFERROR(INDEX(miei,MATCH(1,INDEX((ficha=E175)*(hora=E174),0),0)),0)</f>
        <v xml:space="preserve">STIVEN SOLANO ARBOLEDA </v>
      </c>
      <c r="F176" s="251" t="str">
        <f ca="1">IFERROR(INDEX(juei,MATCH(1,INDEX((ficha=F175)*(hora=F174),0),0)),0)</f>
        <v xml:space="preserve">STIVEN SOLANO ARBOLEDA </v>
      </c>
      <c r="G176" s="251" t="str">
        <f ca="1">IFERROR(INDEX(viei,MATCH(1,INDEX((ficha=G175)*(hora=G174),0),0)),0)</f>
        <v>JOSÉ LUÍS SILVA GÓNGORA</v>
      </c>
      <c r="H176" s="252">
        <f ca="1">IFERROR(INDEX(sabi,MATCH(1,INDEX((ficha=H175)*(hora=H174),0),0)),0)</f>
        <v>0</v>
      </c>
    </row>
    <row r="177" spans="1:11" ht="14.15" customHeight="1" thickTop="1" x14ac:dyDescent="0.35">
      <c r="A177" s="753"/>
      <c r="B177" s="754"/>
      <c r="C177" s="249" t="str">
        <f ca="1">IFERROR(INDEX(hora,MATCH(1,INDEX((bloq=2)*(luna=B174),0),0)),0)</f>
        <v>14:00 - 18:00</v>
      </c>
      <c r="D177" s="249" t="str">
        <f ca="1">IFERROR(INDEX(hora,MATCH(1,INDEX((bloq=2)*(mara=B174),0),0)),0)</f>
        <v>14:00 - 18:00</v>
      </c>
      <c r="E177" s="249" t="str">
        <f ca="1">IFERROR(INDEX(hora,MATCH(1,INDEX((bloq=2)*(miea=B174),0),0)),0)</f>
        <v>14:00 - 18:00</v>
      </c>
      <c r="F177" s="249" t="str">
        <f ca="1">IFERROR(INDEX(hora,MATCH(1,INDEX((bloq=2)*(juea=B174),0),0)),0)</f>
        <v>14:00 - 18:00</v>
      </c>
      <c r="G177" s="249" t="str">
        <f ca="1">IFERROR(INDEX(hora,MATCH(1,INDEX((bloq=2)*(viea=B174),0),0)),0)</f>
        <v>13:00 - 17:00</v>
      </c>
      <c r="H177" s="250">
        <f ca="1">IFERROR(INDEX(hora,MATCH(1,INDEX((bloq=2)*(saba=B174),0),0)),0)</f>
        <v>0</v>
      </c>
    </row>
    <row r="178" spans="1:11" ht="14.15" customHeight="1" x14ac:dyDescent="0.35">
      <c r="A178" s="753"/>
      <c r="B178" s="754"/>
      <c r="C178" s="5" t="str">
        <f ca="1">IFERROR(INDEX(ficha,MATCH(1,INDEX((luna=B174)*(hora=C177),0),0)),0)</f>
        <v>3238786 MANTENIMIENTO E INSTALACION DE SISTEMAS SOLARES FOTOVOLTAICOS (TÉCNICO)</v>
      </c>
      <c r="D178" s="5" t="str">
        <f ca="1">IFERROR(INDEX(ficha,MATCH(1,INDEX((mara=B174)*(hora=D177),0),0)),0)</f>
        <v>3124327 INSTALACION DE SISTEMAS ELECTRICOS RESIDENCIALES Y COMERCIALES (TÉCNICO)</v>
      </c>
      <c r="E178" s="5" t="str">
        <f ca="1">IFERROR(INDEX(ficha,MATCH(1,INDEX((miea=B174)*(hora=E177),0),0)),0)</f>
        <v>3124327 INSTALACION DE SISTEMAS ELECTRICOS RESIDENCIALES Y COMERCIALES (TÉCNICO)</v>
      </c>
      <c r="F178" s="5" t="str">
        <f ca="1">IFERROR(INDEX(ficha,MATCH(1,INDEX((juea=B174)*(hora=F177),0),0)),0)</f>
        <v>3145495 INSTALACION DE SISTEMAS ELECTRICOS RESIDENCIALES Y COMERCIALES (TÉCNICO)</v>
      </c>
      <c r="G178" s="5" t="str">
        <f ca="1">IFERROR(INDEX(ficha,MATCH(1,INDEX((viea=B174)*(hora=G177),0),0)),0)</f>
        <v>3081832 INSTALACION DE SISTEMAS ELECTRICOS RESIDENCIALES Y COMERCIALES (TÉCNICO)</v>
      </c>
      <c r="H178" s="22">
        <f ca="1">IFERROR(INDEX(ficha,MATCH(1,INDEX((saba=B174)*(hora=H177),0),0)),0)</f>
        <v>0</v>
      </c>
    </row>
    <row r="179" spans="1:11" ht="14.15" customHeight="1" thickBot="1" x14ac:dyDescent="0.4">
      <c r="A179" s="753"/>
      <c r="B179" s="754"/>
      <c r="C179" s="251" t="str">
        <f ca="1">IFERROR(INDEX(luni,MATCH(1,INDEX((ficha=C178)*(hora=C177),0),0)),0)</f>
        <v>ANDRÉS FERNANDO CUENCA BEDOYA</v>
      </c>
      <c r="D179" s="251" t="str">
        <f ca="1">IFERROR(INDEX(mari,MATCH(1,INDEX((ficha=D178)*(hora=D177),0),0)),0)</f>
        <v xml:space="preserve">STIVEN SOLANO ARBOLEDA </v>
      </c>
      <c r="E179" s="251" t="str">
        <f ca="1">IFERROR(INDEX(miei,MATCH(1,INDEX((ficha=E178)*(hora=E177),0),0)),0)</f>
        <v xml:space="preserve">STIVEN SOLANO ARBOLEDA </v>
      </c>
      <c r="F179" s="251" t="str">
        <f ca="1">IFERROR(INDEX(juei,MATCH(1,INDEX((ficha=F178)*(hora=F177),0),0)),0)</f>
        <v xml:space="preserve">STIVEN SOLANO ARBOLEDA </v>
      </c>
      <c r="G179" s="251">
        <f ca="1">IFERROR(INDEX(viei,MATCH(1,INDEX((ficha=G178)*(hora=G177),0),0)),0)</f>
        <v>0</v>
      </c>
      <c r="H179" s="252">
        <f ca="1">IFERROR(INDEX(sabi,MATCH(1,INDEX((ficha=H178)*(hora=H177),0),0)),0)</f>
        <v>0</v>
      </c>
    </row>
    <row r="180" spans="1:11" ht="14.15" customHeight="1" thickTop="1" x14ac:dyDescent="0.35">
      <c r="A180" s="753"/>
      <c r="B180" s="754"/>
      <c r="C180" s="249" t="str">
        <f ca="1">IFERROR(INDEX(hora,MATCH(1,INDEX((bloq=3)*(luna=B174),0),0)),0)</f>
        <v>18:00 - 21:00</v>
      </c>
      <c r="D180" s="249">
        <f ca="1">IFERROR(INDEX(hora,MATCH(1,INDEX((bloq=3)*(mara=B174),0),0)),0)</f>
        <v>0</v>
      </c>
      <c r="E180" s="249">
        <f ca="1">IFERROR(INDEX(hora,MATCH(1,INDEX((bloq=3)*(miea=B174),0),0)),0)</f>
        <v>0</v>
      </c>
      <c r="F180" s="249" t="str">
        <f ca="1">IFERROR(INDEX(hora,MATCH(1,INDEX((bloq=3)*(juea=B174),0),0)),0)</f>
        <v>18:00 - 21:00</v>
      </c>
      <c r="G180" s="249">
        <f ca="1">IFERROR(INDEX(hora,MATCH(1,INDEX((bloq=3)*(viea=B174),0),0)),0)</f>
        <v>0</v>
      </c>
      <c r="H180" s="250">
        <f ca="1">IFERROR(INDEX(hora,MATCH(1,INDEX((bloq=3)*(saba=B174),0),0)),0)</f>
        <v>0</v>
      </c>
    </row>
    <row r="181" spans="1:11" ht="14.15" customHeight="1" x14ac:dyDescent="0.35">
      <c r="A181" s="753"/>
      <c r="B181" s="754"/>
      <c r="C181" s="5" t="str">
        <f ca="1">IFERROR(INDEX(ficha,MATCH(1,INDEX((luna=B174)*(hora=C180),0),0)),0)</f>
        <v>3238786 MANTENIMIENTO E INSTALACION DE SISTEMAS SOLARES FOTOVOLTAICOS (TÉCNICO)</v>
      </c>
      <c r="D181" s="5">
        <f ca="1">IFERROR(INDEX(ficha,MATCH(1,INDEX((mara=B174)*(hora=D180),0),0)),0)</f>
        <v>0</v>
      </c>
      <c r="E181" s="5">
        <f ca="1">IFERROR(INDEX(ficha,MATCH(1,INDEX((miea=B174)*(hora=E180),0),0)),0)</f>
        <v>0</v>
      </c>
      <c r="F181" s="5" t="str">
        <f ca="1">IFERROR(INDEX(ficha,MATCH(1,INDEX((juea=B174)*(hora=F180),0),0)),0)</f>
        <v>3238786 MANTENIMIENTO E INSTALACION DE SISTEMAS SOLARES FOTOVOLTAICOS (TÉCNICO)</v>
      </c>
      <c r="G181" s="5">
        <f ca="1">IFERROR(INDEX(ficha,MATCH(1,INDEX((viea=B174)*(hora=G180),0),0)),0)</f>
        <v>0</v>
      </c>
      <c r="H181" s="23">
        <f ca="1">IFERROR(INDEX(ficha,MATCH(1,INDEX((saba=B174)*(hora=H180),0),0)),0)</f>
        <v>0</v>
      </c>
    </row>
    <row r="182" spans="1:11" ht="14.15" customHeight="1" thickBot="1" x14ac:dyDescent="0.4">
      <c r="A182" s="753"/>
      <c r="B182" s="754"/>
      <c r="C182" s="253" t="str">
        <f ca="1">IFERROR(INDEX(luni,MATCH(1,INDEX((ficha=C181)*(hora=C180),0),0)),0)</f>
        <v>ANDRÉS FERNANDO CUENCA BEDOYA</v>
      </c>
      <c r="D182" s="253">
        <f ca="1">IFERROR(INDEX(mari,MATCH(1,INDEX((ficha=D181)*(hora=D180),0),0)),0)</f>
        <v>0</v>
      </c>
      <c r="E182" s="253">
        <f ca="1">IFERROR(INDEX(miei,MATCH(1,INDEX((ficha=E181)*(hora=E180),0),0)),0)</f>
        <v>0</v>
      </c>
      <c r="F182" s="253" t="str">
        <f ca="1">IFERROR(INDEX(juei,MATCH(1,INDEX((ficha=F181)*(hora=F180),0),0)),0)</f>
        <v>ANDRÉS FERNANDO CUENCA BEDOYA</v>
      </c>
      <c r="G182" s="253">
        <f ca="1">IFERROR(INDEX(viei,MATCH(1,INDEX((ficha=G181)*(hora=G180),0),0)),0)</f>
        <v>0</v>
      </c>
      <c r="H182" s="254">
        <f ca="1">IFERROR(INDEX(sabi,MATCH(1,INDEX((ficha=H181)*(hora=H180),0),0)),0)</f>
        <v>0</v>
      </c>
    </row>
    <row r="183" spans="1:11" ht="14.15" customHeight="1" thickTop="1" x14ac:dyDescent="0.35">
      <c r="A183" s="753">
        <v>21</v>
      </c>
      <c r="B183" s="754" t="str">
        <f>INDEX(ambiente,A183)</f>
        <v>102 - TALLER CARPINTERÍA DE ALUMINIO - SENA CENTRO DE LA CONSTRUCCIÓN</v>
      </c>
      <c r="C183" s="249">
        <f ca="1">IFERROR(INDEX(hora,MATCH(1,INDEX((bloq=1)*(luna=B183),0),0)),0)</f>
        <v>0</v>
      </c>
      <c r="D183" s="249">
        <f ca="1">IFERROR(INDEX(hora,MATCH(1,INDEX((bloq=1)*(mara=B183),0),0)),0)</f>
        <v>0</v>
      </c>
      <c r="E183" s="249">
        <f ca="1">IFERROR(INDEX(hora,MATCH(1,INDEX((bloq=1)*(miea=B183),0),0)),0)</f>
        <v>0</v>
      </c>
      <c r="F183" s="249">
        <f ca="1">IFERROR(INDEX(hora,MATCH(1,INDEX((bloq=1)*(juea=B183),0),0)),0)</f>
        <v>0</v>
      </c>
      <c r="G183" s="249">
        <f ca="1">IFERROR(INDEX(hora,MATCH(1,INDEX((bloq=1)*(viea=B183),0),0)),0)</f>
        <v>0</v>
      </c>
      <c r="H183" s="250">
        <f ca="1">IFERROR(INDEX(hora,MATCH(1,INDEX((bloq=1)*(saba=B183),0),0)),0)</f>
        <v>0</v>
      </c>
      <c r="I183" s="25">
        <f ca="1">COUNTA(C184:H184)+COUNTA(C187:H187)+COUNTA(C190:H190)</f>
        <v>18</v>
      </c>
      <c r="J183" s="25">
        <f ca="1">COUNTIF(luna,B183)+COUNTIF(mara,B183)+COUNTIF(miea,B183)+COUNTIF(juea,B183)+COUNTIF(viea,B183)+COUNTIF(saba,B183)</f>
        <v>7</v>
      </c>
      <c r="K183" s="25">
        <f ca="1">I183-I184</f>
        <v>7</v>
      </c>
    </row>
    <row r="184" spans="1:11" ht="14.15" customHeight="1" x14ac:dyDescent="0.35">
      <c r="A184" s="753"/>
      <c r="B184" s="754"/>
      <c r="C184" s="5">
        <f ca="1">IFERROR(INDEX(ficha,MATCH(1,INDEX((luna=B183)*(hora=C183),0),0)),0)</f>
        <v>0</v>
      </c>
      <c r="D184" s="5">
        <f ca="1">IFERROR(INDEX(ficha,MATCH(1,INDEX((mara=B183)*(hora=D183),0),0)),0)</f>
        <v>0</v>
      </c>
      <c r="E184" s="5">
        <f ca="1">IFERROR(INDEX(ficha,MATCH(1,INDEX((miea=B183)*(hora=E183),0),0)),0)</f>
        <v>0</v>
      </c>
      <c r="F184" s="5">
        <f ca="1">IFERROR(INDEX(ficha,MATCH(1,INDEX((juea=B183)*(hora=F183),0),0)),0)</f>
        <v>0</v>
      </c>
      <c r="G184" s="5">
        <f ca="1">IFERROR(INDEX(ficha,MATCH(1,INDEX((viea=B183)*(hora=G183),0),0)),0)</f>
        <v>0</v>
      </c>
      <c r="H184" s="22">
        <f ca="1">IFERROR(INDEX(ficha,MATCH(1,INDEX((saba=B183)*(hora=H183),0),0)),0)</f>
        <v>0</v>
      </c>
      <c r="I184" s="25">
        <f ca="1">COUNTIF(C184:H184,0)+COUNTIF(C187:H187,0)+COUNTIF(C190:H190,0)</f>
        <v>11</v>
      </c>
    </row>
    <row r="185" spans="1:11" ht="14.15" customHeight="1" thickBot="1" x14ac:dyDescent="0.4">
      <c r="A185" s="753"/>
      <c r="B185" s="754"/>
      <c r="C185" s="251">
        <f ca="1">IFERROR(INDEX(luni,MATCH(1,INDEX((ficha=C184)*(hora=C183),0),0)),0)</f>
        <v>0</v>
      </c>
      <c r="D185" s="251">
        <f ca="1">IFERROR(INDEX(mari,MATCH(1,INDEX((ficha=D184)*(hora=D183),0),0)),0)</f>
        <v>0</v>
      </c>
      <c r="E185" s="251">
        <f ca="1">IFERROR(INDEX(miei,MATCH(1,INDEX((ficha=E184)*(hora=E183),0),0)),0)</f>
        <v>0</v>
      </c>
      <c r="F185" s="251">
        <f ca="1">IFERROR(INDEX(juei,MATCH(1,INDEX((ficha=F184)*(hora=F183),0),0)),0)</f>
        <v>0</v>
      </c>
      <c r="G185" s="251">
        <f ca="1">IFERROR(INDEX(viei,MATCH(1,INDEX((ficha=G184)*(hora=G183),0),0)),0)</f>
        <v>0</v>
      </c>
      <c r="H185" s="252">
        <f ca="1">IFERROR(INDEX(sabi,MATCH(1,INDEX((ficha=H184)*(hora=H183),0),0)),0)</f>
        <v>0</v>
      </c>
    </row>
    <row r="186" spans="1:11" ht="14.15" customHeight="1" thickTop="1" x14ac:dyDescent="0.35">
      <c r="A186" s="753"/>
      <c r="B186" s="754"/>
      <c r="C186" s="249">
        <f ca="1">IFERROR(INDEX(hora,MATCH(1,INDEX((bloq=2)*(luna=B183),0),0)),0)</f>
        <v>0</v>
      </c>
      <c r="D186" s="249" t="str">
        <f ca="1">IFERROR(INDEX(hora,MATCH(1,INDEX((bloq=2)*(mara=B183),0),0)),0)</f>
        <v>14:00 - 18:00</v>
      </c>
      <c r="E186" s="249" t="str">
        <f ca="1">IFERROR(INDEX(hora,MATCH(1,INDEX((bloq=2)*(miea=B183),0),0)),0)</f>
        <v>14:00 - 18:00</v>
      </c>
      <c r="F186" s="249" t="str">
        <f ca="1">IFERROR(INDEX(hora,MATCH(1,INDEX((bloq=2)*(juea=B183),0),0)),0)</f>
        <v>15:00 - 18:00</v>
      </c>
      <c r="G186" s="249">
        <f ca="1">IFERROR(INDEX(hora,MATCH(1,INDEX((bloq=2)*(viea=B183),0),0)),0)</f>
        <v>0</v>
      </c>
      <c r="H186" s="250" t="str">
        <f ca="1">IFERROR(INDEX(hora,MATCH(1,INDEX((bloq=2)*(saba=B183),0),0)),0)</f>
        <v>14:00 - 18:00</v>
      </c>
    </row>
    <row r="187" spans="1:11" ht="14.15" customHeight="1" x14ac:dyDescent="0.35">
      <c r="A187" s="753"/>
      <c r="B187" s="754"/>
      <c r="C187" s="5">
        <f ca="1">IFERROR(INDEX(ficha,MATCH(1,INDEX((luna=B183)*(hora=C186),0),0)),0)</f>
        <v>0</v>
      </c>
      <c r="D187" s="5" t="str">
        <f ca="1">IFERROR(INDEX(ficha,MATCH(1,INDEX((mara=B183)*(hora=D186),0),0)),0)</f>
        <v>DINAMIZADOR ÁREA CARPINTERÍA ALUMINIO</v>
      </c>
      <c r="E187" s="5" t="str">
        <f ca="1">IFERROR(INDEX(ficha,MATCH(1,INDEX((miea=B183)*(hora=E186),0),0)),0)</f>
        <v>DINAMIZADOR ÁREA CARPINTERÍA ALUMINIO</v>
      </c>
      <c r="F187" s="5" t="str">
        <f ca="1">IFERROR(INDEX(ficha,MATCH(1,INDEX((juea=B183)*(hora=F186),0),0)),0)</f>
        <v>2994043 - CONSTRUCCION EN EDIFICACIONES. (TECNÓLOGO) - CALI</v>
      </c>
      <c r="G187" s="5">
        <f ca="1">IFERROR(INDEX(ficha,MATCH(1,INDEX((viea=B183)*(hora=G186),0),0)),0)</f>
        <v>0</v>
      </c>
      <c r="H187" s="22" t="str">
        <f ca="1">IFERROR(INDEX(ficha,MATCH(1,INDEX((saba=B183)*(hora=H186),0),0)),0)</f>
        <v>3292885 - CARPINTERÍA DE ALUMINIO (TÉCNICO)</v>
      </c>
    </row>
    <row r="188" spans="1:11" ht="14.15" customHeight="1" thickBot="1" x14ac:dyDescent="0.4">
      <c r="A188" s="753"/>
      <c r="B188" s="754"/>
      <c r="C188" s="251">
        <f ca="1">IFERROR(INDEX(luni,MATCH(1,INDEX((ficha=C187)*(hora=C186),0),0)),0)</f>
        <v>0</v>
      </c>
      <c r="D188" s="251" t="str">
        <f ca="1">IFERROR(INDEX(mari,MATCH(1,INDEX((ficha=D187)*(hora=D186),0),0)),0)</f>
        <v>DIANA PAOLA SANTANA PULGARÍN</v>
      </c>
      <c r="E188" s="251" t="str">
        <f ca="1">IFERROR(INDEX(miei,MATCH(1,INDEX((ficha=E187)*(hora=E186),0),0)),0)</f>
        <v>DIANA PAOLA SANTANA PULGARÍN</v>
      </c>
      <c r="F188" s="251" t="str">
        <f ca="1">IFERROR(INDEX(juei,MATCH(1,INDEX((ficha=F187)*(hora=F186),0),0)),0)</f>
        <v>JESÚS LAUREANO AGUIRRE MUÑOZ</v>
      </c>
      <c r="G188" s="251">
        <f ca="1">IFERROR(INDEX(viei,MATCH(1,INDEX((ficha=G187)*(hora=G186),0),0)),0)</f>
        <v>0</v>
      </c>
      <c r="H188" s="252" t="str">
        <f ca="1">IFERROR(INDEX(sabi,MATCH(1,INDEX((ficha=H187)*(hora=H186),0),0)),0)</f>
        <v>YOAN MANUEL GARCÍA LENIS</v>
      </c>
    </row>
    <row r="189" spans="1:11" ht="14.15" customHeight="1" thickTop="1" x14ac:dyDescent="0.35">
      <c r="A189" s="753"/>
      <c r="B189" s="754"/>
      <c r="C189" s="249" t="str">
        <f ca="1">IFERROR(INDEX(hora,MATCH(1,INDEX((bloq=3)*(luna=B183),0),0)),0)</f>
        <v>18:00 - 21:00</v>
      </c>
      <c r="D189" s="249">
        <f ca="1">IFERROR(INDEX(hora,MATCH(1,INDEX((bloq=3)*(mara=B183),0),0)),0)</f>
        <v>0</v>
      </c>
      <c r="E189" s="249">
        <f ca="1">IFERROR(INDEX(hora,MATCH(1,INDEX((bloq=3)*(miea=B183),0),0)),0)</f>
        <v>0</v>
      </c>
      <c r="F189" s="249" t="str">
        <f ca="1">IFERROR(INDEX(hora,MATCH(1,INDEX((bloq=3)*(juea=B183),0),0)),0)</f>
        <v>18:00 - 21:00</v>
      </c>
      <c r="G189" s="249" t="str">
        <f ca="1">IFERROR(INDEX(hora,MATCH(1,INDEX((bloq=3)*(viea=B183),0),0)),0)</f>
        <v>18:00 - 21:00</v>
      </c>
      <c r="H189" s="250">
        <f ca="1">IFERROR(INDEX(hora,MATCH(1,INDEX((bloq=3)*(saba=B183),0),0)),0)</f>
        <v>0</v>
      </c>
    </row>
    <row r="190" spans="1:11" ht="14.15" customHeight="1" x14ac:dyDescent="0.35">
      <c r="A190" s="753"/>
      <c r="B190" s="754"/>
      <c r="C190" s="5" t="str">
        <f ca="1">IFERROR(INDEX(ficha,MATCH(1,INDEX((luna=B183)*(hora=C189),0),0)),0)</f>
        <v>3292885 - CARPINTERÍA DE ALUMINIO (TÉCNICO)</v>
      </c>
      <c r="D190" s="5">
        <f ca="1">IFERROR(INDEX(ficha,MATCH(1,INDEX((mara=B183)*(hora=D189),0),0)),0)</f>
        <v>0</v>
      </c>
      <c r="E190" s="5">
        <f ca="1">IFERROR(INDEX(ficha,MATCH(1,INDEX((miea=B183)*(hora=E189),0),0)),0)</f>
        <v>0</v>
      </c>
      <c r="F190" s="5" t="str">
        <f ca="1">IFERROR(INDEX(ficha,MATCH(1,INDEX((juea=B183)*(hora=F189),0),0)),0)</f>
        <v>3292885 - CARPINTERÍA DE ALUMINIO (TÉCNICO)</v>
      </c>
      <c r="G190" s="5" t="str">
        <f ca="1">IFERROR(INDEX(ficha,MATCH(1,INDEX((viea=B183)*(hora=G189),0),0)),0)</f>
        <v>3292885 - CARPINTERÍA DE ALUMINIO (TÉCNICO)</v>
      </c>
      <c r="H190" s="22">
        <f ca="1">IFERROR(INDEX(ficha,MATCH(1,INDEX((saba=B183)*(hora=H189),0),0)),0)</f>
        <v>0</v>
      </c>
    </row>
    <row r="191" spans="1:11" ht="14.15" customHeight="1" thickBot="1" x14ac:dyDescent="0.4">
      <c r="A191" s="753"/>
      <c r="B191" s="754"/>
      <c r="C191" s="253" t="str">
        <f ca="1">IFERROR(INDEX(luni,MATCH(1,INDEX((ficha=C190)*(hora=C189),0),0)),0)</f>
        <v>DIANA PAOLA SANTANA PULGARÍN</v>
      </c>
      <c r="D191" s="253">
        <f ca="1">IFERROR(INDEX(mari,MATCH(1,INDEX((ficha=D190)*(hora=D189),0),0)),0)</f>
        <v>0</v>
      </c>
      <c r="E191" s="253">
        <f ca="1">IFERROR(INDEX(miei,MATCH(1,INDEX((ficha=E190)*(hora=E189),0),0)),0)</f>
        <v>0</v>
      </c>
      <c r="F191" s="253" t="str">
        <f ca="1">IFERROR(INDEX(juei,MATCH(1,INDEX((ficha=F190)*(hora=F189),0),0)),0)</f>
        <v>YOAN MANUEL GARCÍA LENIS</v>
      </c>
      <c r="G191" s="253" t="str">
        <f ca="1">IFERROR(INDEX(viei,MATCH(1,INDEX((ficha=G190)*(hora=G189),0),0)),0)</f>
        <v>JESÚS LAUREANO AGUIRRE MUÑOZ</v>
      </c>
      <c r="H191" s="254">
        <f ca="1">IFERROR(INDEX(sabi,MATCH(1,INDEX((ficha=H190)*(hora=H189),0),0)),0)</f>
        <v>0</v>
      </c>
    </row>
    <row r="192" spans="1:11" ht="14.15" customHeight="1" thickTop="1" x14ac:dyDescent="0.35">
      <c r="A192" s="753">
        <v>22</v>
      </c>
      <c r="B192" s="754" t="str">
        <f>INDEX(ambiente,A192)</f>
        <v>103 - TALLER ENERGÍA ELÉCTRICA - SENA CENTRO DE LA CONSTRUCCIÓN</v>
      </c>
      <c r="C192" s="249" t="str">
        <f ca="1">IFERROR(INDEX(hora,MATCH(1,INDEX((bloq=1)*(luna=B192),0),0)),0)</f>
        <v>8:00 - 12:00</v>
      </c>
      <c r="D192" s="249" t="str">
        <f ca="1">IFERROR(INDEX(hora,MATCH(1,INDEX((bloq=1)*(mara=B192),0),0)),0)</f>
        <v>8:00 - 12:00</v>
      </c>
      <c r="E192" s="249" t="str">
        <f ca="1">IFERROR(INDEX(hora,MATCH(1,INDEX((bloq=1)*(miea=B192),0),0)),0)</f>
        <v>8:00 - 12:00</v>
      </c>
      <c r="F192" s="249" t="str">
        <f ca="1">IFERROR(INDEX(hora,MATCH(1,INDEX((bloq=1)*(juea=B192),0),0)),0)</f>
        <v>8:00 - 12:00</v>
      </c>
      <c r="G192" s="249">
        <f ca="1">IFERROR(INDEX(hora,MATCH(1,INDEX((bloq=1)*(viea=B192),0),0)),0)</f>
        <v>0</v>
      </c>
      <c r="H192" s="250">
        <f ca="1">IFERROR(INDEX(hora,MATCH(1,INDEX((bloq=1)*(saba=B192),0),0)),0)</f>
        <v>0</v>
      </c>
      <c r="I192" s="25">
        <f ca="1">COUNTA(C193:H193)+COUNTA(C196:H196)+COUNTA(C199:H199)</f>
        <v>18</v>
      </c>
      <c r="J192" s="25">
        <f ca="1">COUNTIF(luna,B192)+COUNTIF(mara,B192)+COUNTIF(miea,B192)+COUNTIF(juea,B192)+COUNTIF(viea,B192)+COUNTIF(saba,B192)</f>
        <v>13</v>
      </c>
      <c r="K192" s="25">
        <f ca="1">I192-I193</f>
        <v>12</v>
      </c>
    </row>
    <row r="193" spans="1:11" ht="14.15" customHeight="1" x14ac:dyDescent="0.35">
      <c r="A193" s="753"/>
      <c r="B193" s="754"/>
      <c r="C193" s="5" t="str">
        <f ca="1">IFERROR(INDEX(ficha,MATCH(1,INDEX((luna=B192)*(hora=C192),0),0)),0)</f>
        <v>DESARROLLO CURRICULAR</v>
      </c>
      <c r="D193" s="5" t="str">
        <f ca="1">IFERROR(INDEX(ficha,MATCH(1,INDEX((mara=B192)*(hora=D192),0),0)),0)</f>
        <v>DESARROLLO CURRICULAR</v>
      </c>
      <c r="E193" s="5" t="str">
        <f ca="1">IFERROR(INDEX(ficha,MATCH(1,INDEX((miea=B192)*(hora=E192),0),0)),0)</f>
        <v>3290266 INSTALACION DE SISTEMAS ELECTRICOS RESIDENCIALES Y COMERCIALES (TÉCNICO)</v>
      </c>
      <c r="F193" s="5" t="str">
        <f ca="1">IFERROR(INDEX(ficha,MATCH(1,INDEX((juea=B192)*(hora=F192),0),0)),0)</f>
        <v>3290266 INSTALACION DE SISTEMAS ELECTRICOS RESIDENCIALES Y COMERCIALES (TÉCNICO)</v>
      </c>
      <c r="G193" s="5">
        <f ca="1">IFERROR(INDEX(ficha,MATCH(1,INDEX((viea=B192)*(hora=G192),0),0)),0)</f>
        <v>0</v>
      </c>
      <c r="H193" s="22">
        <f ca="1">IFERROR(INDEX(ficha,MATCH(1,INDEX((saba=B192)*(hora=H192),0),0)),0)</f>
        <v>0</v>
      </c>
      <c r="I193" s="25">
        <f ca="1">COUNTIF(C193:H193,0)+COUNTIF(C196:H196,0)+COUNTIF(C199:H199,0)</f>
        <v>6</v>
      </c>
    </row>
    <row r="194" spans="1:11" ht="14.15" customHeight="1" thickBot="1" x14ac:dyDescent="0.4">
      <c r="A194" s="753"/>
      <c r="B194" s="754"/>
      <c r="C194" s="251">
        <f ca="1">IFERROR(INDEX(luni,MATCH(1,INDEX((ficha=C193)*(hora=C192),0),0)),0)</f>
        <v>0</v>
      </c>
      <c r="D194" s="251">
        <f ca="1">IFERROR(INDEX(mari,MATCH(1,INDEX((ficha=D193)*(hora=D192),0),0)),0)</f>
        <v>0</v>
      </c>
      <c r="E194" s="251" t="str">
        <f ca="1">IFERROR(INDEX(miei,MATCH(1,INDEX((ficha=E193)*(hora=E192),0),0)),0)</f>
        <v xml:space="preserve">EFRÉN ARANGO VERGARA </v>
      </c>
      <c r="F194" s="251" t="str">
        <f ca="1">IFERROR(INDEX(juei,MATCH(1,INDEX((ficha=F193)*(hora=F192),0),0)),0)</f>
        <v xml:space="preserve">EFRÉN ARANGO VERGARA </v>
      </c>
      <c r="G194" s="251">
        <f ca="1">IFERROR(INDEX(viei,MATCH(1,INDEX((ficha=G193)*(hora=G192),0),0)),0)</f>
        <v>0</v>
      </c>
      <c r="H194" s="252">
        <f ca="1">IFERROR(INDEX(sabi,MATCH(1,INDEX((ficha=H193)*(hora=H192),0),0)),0)</f>
        <v>0</v>
      </c>
    </row>
    <row r="195" spans="1:11" ht="14.15" customHeight="1" thickTop="1" x14ac:dyDescent="0.35">
      <c r="A195" s="753"/>
      <c r="B195" s="754"/>
      <c r="C195" s="249" t="str">
        <f ca="1">IFERROR(INDEX(hora,MATCH(1,INDEX((bloq=2)*(luna=B192),0),0)),0)</f>
        <v>15:00 - 18:00</v>
      </c>
      <c r="D195" s="249">
        <f ca="1">IFERROR(INDEX(hora,MATCH(1,INDEX((bloq=2)*(mara=B192),0),0)),0)</f>
        <v>0</v>
      </c>
      <c r="E195" s="249" t="str">
        <f ca="1">IFERROR(INDEX(hora,MATCH(1,INDEX((bloq=2)*(miea=B192),0),0)),0)</f>
        <v>14:00 - 18:00</v>
      </c>
      <c r="F195" s="249">
        <f ca="1">IFERROR(INDEX(hora,MATCH(1,INDEX((bloq=2)*(juea=B192),0),0)),0)</f>
        <v>0</v>
      </c>
      <c r="G195" s="249" t="str">
        <f ca="1">IFERROR(INDEX(hora,MATCH(1,INDEX((bloq=2)*(viea=B192),0),0)),0)</f>
        <v>15:00 - 18:00</v>
      </c>
      <c r="H195" s="250">
        <f ca="1">IFERROR(INDEX(hora,MATCH(1,INDEX((bloq=2)*(saba=B192),0),0)),0)</f>
        <v>0</v>
      </c>
    </row>
    <row r="196" spans="1:11" ht="14.15" customHeight="1" x14ac:dyDescent="0.35">
      <c r="A196" s="753"/>
      <c r="B196" s="754"/>
      <c r="C196" s="5" t="str">
        <f ca="1">IFERROR(INDEX(ficha,MATCH(1,INDEX((luna=B192)*(hora=C195),0),0)),0)</f>
        <v>NUEVA ISERC  INSTALACION DE SISTEMAS ELECTRICOS RESIDENCIALES Y COMERCIALES (TÉCNICO)</v>
      </c>
      <c r="D196" s="5">
        <f ca="1">IFERROR(INDEX(ficha,MATCH(1,INDEX((mara=B192)*(hora=D195),0),0)),0)</f>
        <v>0</v>
      </c>
      <c r="E196" s="5" t="str">
        <f ca="1">IFERROR(INDEX(ficha,MATCH(1,INDEX((miea=B192)*(hora=E195),0),0)),0)</f>
        <v>3238786 MANTENIMIENTO E INSTALACION DE SISTEMAS SOLARES FOTOVOLTAICOS (TÉCNICO)</v>
      </c>
      <c r="F196" s="5">
        <f ca="1">IFERROR(INDEX(ficha,MATCH(1,INDEX((juea=B192)*(hora=F195),0),0)),0)</f>
        <v>0</v>
      </c>
      <c r="G196" s="5" t="str">
        <f ca="1">IFERROR(INDEX(ficha,MATCH(1,INDEX((viea=B192)*(hora=G195),0),0)),0)</f>
        <v>NUEVA ISERC  INSTALACION DE SISTEMAS ELECTRICOS RESIDENCIALES Y COMERCIALES (TÉCNICO)</v>
      </c>
      <c r="H196" s="22">
        <f ca="1">IFERROR(INDEX(ficha,MATCH(1,INDEX((saba=B192)*(hora=H195),0),0)),0)</f>
        <v>0</v>
      </c>
    </row>
    <row r="197" spans="1:11" ht="14.15" customHeight="1" thickBot="1" x14ac:dyDescent="0.4">
      <c r="A197" s="753"/>
      <c r="B197" s="754"/>
      <c r="C197" s="251" t="str">
        <f ca="1">IFERROR(INDEX(luni,MATCH(1,INDEX((ficha=C196)*(hora=C195),0),0)),0)</f>
        <v xml:space="preserve">HORACIO ANTONIO TORRES RIASCOS </v>
      </c>
      <c r="D197" s="251">
        <f ca="1">IFERROR(INDEX(mari,MATCH(1,INDEX((ficha=D196)*(hora=D195),0),0)),0)</f>
        <v>0</v>
      </c>
      <c r="E197" s="251" t="str">
        <f ca="1">IFERROR(INDEX(miei,MATCH(1,INDEX((ficha=E196)*(hora=E195),0),0)),0)</f>
        <v xml:space="preserve">HORACIO ANTONIO TORRES RIASCOS </v>
      </c>
      <c r="F197" s="251">
        <f ca="1">IFERROR(INDEX(juei,MATCH(1,INDEX((ficha=F196)*(hora=F195),0),0)),0)</f>
        <v>0</v>
      </c>
      <c r="G197" s="251" t="str">
        <f ca="1">IFERROR(INDEX(viei,MATCH(1,INDEX((ficha=G196)*(hora=G195),0),0)),0)</f>
        <v xml:space="preserve">JANETH MORENO GÓMEZ </v>
      </c>
      <c r="H197" s="252">
        <f ca="1">IFERROR(INDEX(sabi,MATCH(1,INDEX((ficha=H196)*(hora=H195),0),0)),0)</f>
        <v>0</v>
      </c>
    </row>
    <row r="198" spans="1:11" ht="14.15" customHeight="1" thickTop="1" x14ac:dyDescent="0.35">
      <c r="A198" s="753"/>
      <c r="B198" s="754"/>
      <c r="C198" s="249" t="str">
        <f ca="1">IFERROR(INDEX(hora,MATCH(1,INDEX((bloq=3)*(luna=B192),0),0)),0)</f>
        <v>18:00 - 21:00</v>
      </c>
      <c r="D198" s="249" t="str">
        <f ca="1">IFERROR(INDEX(hora,MATCH(1,INDEX((bloq=3)*(mara=B192),0),0)),0)</f>
        <v>18:00 - 21:00</v>
      </c>
      <c r="E198" s="249" t="str">
        <f ca="1">IFERROR(INDEX(hora,MATCH(1,INDEX((bloq=3)*(miea=B192),0),0)),0)</f>
        <v>18:00 - 21:00</v>
      </c>
      <c r="F198" s="249" t="str">
        <f ca="1">IFERROR(INDEX(hora,MATCH(1,INDEX((bloq=3)*(juea=B192),0),0)),0)</f>
        <v>18:00 - 21:00</v>
      </c>
      <c r="G198" s="249" t="str">
        <f ca="1">IFERROR(INDEX(hora,MATCH(1,INDEX((bloq=3)*(viea=B192),0),0)),0)</f>
        <v>18:00 - 21:00</v>
      </c>
      <c r="H198" s="250">
        <f ca="1">IFERROR(INDEX(hora,MATCH(1,INDEX((bloq=3)*(saba=B192),0),0)),0)</f>
        <v>0</v>
      </c>
    </row>
    <row r="199" spans="1:11" ht="14.15" customHeight="1" x14ac:dyDescent="0.35">
      <c r="A199" s="753"/>
      <c r="B199" s="754"/>
      <c r="C199" s="5" t="str">
        <f ca="1">IFERROR(INDEX(ficha,MATCH(1,INDEX((luna=B192)*(hora=C198),0),0)),0)</f>
        <v>NUEVA ISERC  INSTALACION DE SISTEMAS ELECTRICOS RESIDENCIALES Y COMERCIALES (TÉCNICO)</v>
      </c>
      <c r="D199" s="5" t="str">
        <f ca="1">IFERROR(INDEX(ficha,MATCH(1,INDEX((mara=B192)*(hora=D198),0),0)),0)</f>
        <v>3365193 INSTALACION DE SISTEMAS ELECTRICOS RESIDENCIALES Y COMERCIALES (TÉCNICO)</v>
      </c>
      <c r="E199" s="5" t="str">
        <f ca="1">IFERROR(INDEX(ficha,MATCH(1,INDEX((miea=B192)*(hora=E198),0),0)),0)</f>
        <v>3238786 MANTENIMIENTO E INSTALACION DE SISTEMAS SOLARES FOTOVOLTAICOS (TÉCNICO)</v>
      </c>
      <c r="F199" s="5" t="str">
        <f ca="1">IFERROR(INDEX(ficha,MATCH(1,INDEX((juea=B192)*(hora=F198),0),0)),0)</f>
        <v>3365193 INSTALACION DE SISTEMAS ELECTRICOS RESIDENCIALES Y COMERCIALES (TÉCNICO)</v>
      </c>
      <c r="G199" s="5" t="str">
        <f ca="1">IFERROR(INDEX(ficha,MATCH(1,INDEX((viea=B192)*(hora=G198),0),0)),0)</f>
        <v>NUEVA ISERC  INSTALACION DE SISTEMAS ELECTRICOS RESIDENCIALES Y COMERCIALES (TÉCNICO)</v>
      </c>
      <c r="H199" s="22">
        <f ca="1">IFERROR(INDEX(ficha,MATCH(1,INDEX((saba=B192)*(hora=H198),0),0)),0)</f>
        <v>0</v>
      </c>
    </row>
    <row r="200" spans="1:11" ht="14.15" customHeight="1" thickBot="1" x14ac:dyDescent="0.4">
      <c r="A200" s="753"/>
      <c r="B200" s="754"/>
      <c r="C200" s="253" t="str">
        <f ca="1">IFERROR(INDEX(luni,MATCH(1,INDEX((ficha=C199)*(hora=C198),0),0)),0)</f>
        <v xml:space="preserve">HORACIO ANTONIO TORRES RIASCOS </v>
      </c>
      <c r="D200" s="253" t="str">
        <f ca="1">IFERROR(INDEX(mari,MATCH(1,INDEX((ficha=D199)*(hora=D198),0),0)),0)</f>
        <v>YENI ELISABETH ROMERO GONZÁLEZ</v>
      </c>
      <c r="E200" s="253" t="str">
        <f ca="1">IFERROR(INDEX(miei,MATCH(1,INDEX((ficha=E199)*(hora=E198),0),0)),0)</f>
        <v xml:space="preserve">HORACIO ANTONIO TORRES RIASCOS </v>
      </c>
      <c r="F200" s="608" t="str">
        <f ca="1">IFERROR(INDEX(juei,MATCH(1,INDEX((ficha=F199)*(hora=F198),0),0)),0)</f>
        <v xml:space="preserve">EFRÉN ARANGO VERGARA </v>
      </c>
      <c r="G200" s="253" t="str">
        <f ca="1">IFERROR(INDEX(viei,MATCH(1,INDEX((ficha=G199)*(hora=G198),0),0)),0)</f>
        <v>JULIÁN ANDRÉS CARMONA OSORIO</v>
      </c>
      <c r="H200" s="254">
        <f ca="1">IFERROR(INDEX(sabi,MATCH(1,INDEX((ficha=H199)*(hora=H198),0),0)),0)</f>
        <v>0</v>
      </c>
    </row>
    <row r="201" spans="1:11" ht="14.15" customHeight="1" thickTop="1" x14ac:dyDescent="0.35">
      <c r="A201" s="753">
        <v>23</v>
      </c>
      <c r="B201" s="757" t="str">
        <f>INDEX(ambiente,A201)</f>
        <v>104 - LABORATORIO RED AMBIENTAL - SENA CENTRO DE LA CONSTRUCCIÓN</v>
      </c>
      <c r="C201" s="249">
        <f ca="1">IFERROR(INDEX(hora,MATCH(1,INDEX((bloq=1)*(luna=B201),0),0)),0)</f>
        <v>0</v>
      </c>
      <c r="D201" s="249">
        <f ca="1">IFERROR(INDEX(hora,MATCH(1,INDEX((bloq=1)*(mara=B201),0),0)),0)</f>
        <v>0</v>
      </c>
      <c r="E201" s="249">
        <f ca="1">IFERROR(INDEX(hora,MATCH(1,INDEX((bloq=1)*(miea=B201),0),0)),0)</f>
        <v>0</v>
      </c>
      <c r="F201" s="249">
        <f ca="1">IFERROR(INDEX(hora,MATCH(1,INDEX((bloq=1)*(juea=B201),0),0)),0)</f>
        <v>0</v>
      </c>
      <c r="G201" s="249">
        <f ca="1">IFERROR(INDEX(hora,MATCH(1,INDEX((bloq=1)*(viea=B201),0),0)),0)</f>
        <v>0</v>
      </c>
      <c r="H201" s="250">
        <f ca="1">IFERROR(INDEX(hora,MATCH(1,INDEX((bloq=1)*(saba=B201),0),0)),0)</f>
        <v>0</v>
      </c>
      <c r="I201" s="25">
        <f ca="1">COUNTA(C202:H202)+COUNTA(C205:H205)+COUNTA(C208:H208)</f>
        <v>18</v>
      </c>
      <c r="J201" s="25">
        <f ca="1">COUNTIF(luna,B201)+COUNTIF(mara,B201)+COUNTIF(miea,B201)+COUNTIF(juea,B201)+COUNTIF(viea,B201)+COUNTIF(saba,B201)</f>
        <v>0</v>
      </c>
      <c r="K201" s="25">
        <f ca="1">I201-I202</f>
        <v>0</v>
      </c>
    </row>
    <row r="202" spans="1:11" ht="14.15" customHeight="1" x14ac:dyDescent="0.35">
      <c r="A202" s="753"/>
      <c r="B202" s="757"/>
      <c r="C202" s="5">
        <f ca="1">IFERROR(INDEX(ficha,MATCH(1,INDEX((luna=B201)*(hora=C201),0),0)),0)</f>
        <v>0</v>
      </c>
      <c r="D202" s="5">
        <f ca="1">IFERROR(INDEX(ficha,MATCH(1,INDEX((mara=B201)*(hora=D201),0),0)),0)</f>
        <v>0</v>
      </c>
      <c r="E202" s="5">
        <f ca="1">IFERROR(INDEX(ficha,MATCH(1,INDEX((miea=B201)*(hora=E201),0),0)),0)</f>
        <v>0</v>
      </c>
      <c r="F202" s="5">
        <f ca="1">IFERROR(INDEX(ficha,MATCH(1,INDEX((juea=B201)*(hora=F201),0),0)),0)</f>
        <v>0</v>
      </c>
      <c r="G202" s="5">
        <f ca="1">IFERROR(INDEX(ficha,MATCH(1,INDEX((viea=B201)*(hora=G201),0),0)),0)</f>
        <v>0</v>
      </c>
      <c r="H202" s="22">
        <f ca="1">IFERROR(INDEX(ficha,MATCH(1,INDEX((saba=B201)*(hora=H201),0),0)),0)</f>
        <v>0</v>
      </c>
      <c r="I202" s="25">
        <f ca="1">COUNTIF(C202:H202,0)+COUNTIF(C205:H205,0)+COUNTIF(C208:H208,0)</f>
        <v>18</v>
      </c>
    </row>
    <row r="203" spans="1:11" ht="14.15" customHeight="1" thickBot="1" x14ac:dyDescent="0.4">
      <c r="A203" s="753"/>
      <c r="B203" s="757"/>
      <c r="C203" s="251">
        <f ca="1">IFERROR(INDEX(luni,MATCH(1,INDEX((ficha=C202)*(hora=C201),0),0)),0)</f>
        <v>0</v>
      </c>
      <c r="D203" s="251">
        <f ca="1">IFERROR(INDEX(mari,MATCH(1,INDEX((ficha=D202)*(hora=D201),0),0)),0)</f>
        <v>0</v>
      </c>
      <c r="E203" s="251">
        <f ca="1">IFERROR(INDEX(miei,MATCH(1,INDEX((ficha=E202)*(hora=E201),0),0)),0)</f>
        <v>0</v>
      </c>
      <c r="F203" s="251">
        <f ca="1">IFERROR(INDEX(juei,MATCH(1,INDEX((ficha=F202)*(hora=F201),0),0)),0)</f>
        <v>0</v>
      </c>
      <c r="G203" s="251">
        <f ca="1">IFERROR(INDEX(viei,MATCH(1,INDEX((ficha=G202)*(hora=G201),0),0)),0)</f>
        <v>0</v>
      </c>
      <c r="H203" s="252">
        <f ca="1">IFERROR(INDEX(sabi,MATCH(1,INDEX((ficha=H202)*(hora=H201),0),0)),0)</f>
        <v>0</v>
      </c>
    </row>
    <row r="204" spans="1:11" ht="14.15" customHeight="1" thickTop="1" x14ac:dyDescent="0.35">
      <c r="A204" s="753"/>
      <c r="B204" s="757"/>
      <c r="C204" s="249">
        <f ca="1">IFERROR(INDEX(hora,MATCH(1,INDEX((bloq=2)*(luna=B201),0),0)),0)</f>
        <v>0</v>
      </c>
      <c r="D204" s="249">
        <f ca="1">IFERROR(INDEX(hora,MATCH(1,INDEX((bloq=2)*(mara=B201),0),0)),0)</f>
        <v>0</v>
      </c>
      <c r="E204" s="249">
        <f ca="1">IFERROR(INDEX(hora,MATCH(1,INDEX((bloq=2)*(miea=B201),0),0)),0)</f>
        <v>0</v>
      </c>
      <c r="F204" s="249">
        <f ca="1">IFERROR(INDEX(hora,MATCH(1,INDEX((bloq=2)*(juea=B201),0),0)),0)</f>
        <v>0</v>
      </c>
      <c r="G204" s="249">
        <f ca="1">IFERROR(INDEX(hora,MATCH(1,INDEX((bloq=2)*(viea=B201),0),0)),0)</f>
        <v>0</v>
      </c>
      <c r="H204" s="250">
        <f ca="1">IFERROR(INDEX(hora,MATCH(1,INDEX((bloq=2)*(saba=B201),0),0)),0)</f>
        <v>0</v>
      </c>
    </row>
    <row r="205" spans="1:11" ht="14.15" customHeight="1" x14ac:dyDescent="0.35">
      <c r="A205" s="753"/>
      <c r="B205" s="757"/>
      <c r="C205" s="5">
        <f ca="1">IFERROR(INDEX(ficha,MATCH(1,INDEX((luna=B201)*(hora=C204),0),0)),0)</f>
        <v>0</v>
      </c>
      <c r="D205" s="5">
        <f ca="1">IFERROR(INDEX(ficha,MATCH(1,INDEX((mara=B201)*(hora=D204),0),0)),0)</f>
        <v>0</v>
      </c>
      <c r="E205" s="5">
        <f ca="1">IFERROR(INDEX(ficha,MATCH(1,INDEX((miea=B201)*(hora=E204),0),0)),0)</f>
        <v>0</v>
      </c>
      <c r="F205" s="5">
        <f ca="1">IFERROR(INDEX(ficha,MATCH(1,INDEX((juea=B201)*(hora=F204),0),0)),0)</f>
        <v>0</v>
      </c>
      <c r="G205" s="5">
        <f ca="1">IFERROR(INDEX(ficha,MATCH(1,INDEX((viea=B201)*(hora=G204),0),0)),0)</f>
        <v>0</v>
      </c>
      <c r="H205" s="22">
        <f ca="1">IFERROR(INDEX(ficha,MATCH(1,INDEX((saba=B201)*(hora=H204),0),0)),0)</f>
        <v>0</v>
      </c>
    </row>
    <row r="206" spans="1:11" ht="14.15" customHeight="1" thickBot="1" x14ac:dyDescent="0.4">
      <c r="A206" s="753"/>
      <c r="B206" s="757"/>
      <c r="C206" s="251">
        <f ca="1">IFERROR(INDEX(luni,MATCH(1,INDEX((ficha=C205)*(hora=C204),0),0)),0)</f>
        <v>0</v>
      </c>
      <c r="D206" s="251">
        <f ca="1">IFERROR(INDEX(mari,MATCH(1,INDEX((ficha=D205)*(hora=D204),0),0)),0)</f>
        <v>0</v>
      </c>
      <c r="E206" s="251">
        <f ca="1">IFERROR(INDEX(miei,MATCH(1,INDEX((ficha=E205)*(hora=E204),0),0)),0)</f>
        <v>0</v>
      </c>
      <c r="F206" s="251">
        <f ca="1">IFERROR(INDEX(juei,MATCH(1,INDEX((ficha=F205)*(hora=F204),0),0)),0)</f>
        <v>0</v>
      </c>
      <c r="G206" s="251">
        <f ca="1">IFERROR(INDEX(viei,MATCH(1,INDEX((ficha=G205)*(hora=G204),0),0)),0)</f>
        <v>0</v>
      </c>
      <c r="H206" s="252">
        <f ca="1">IFERROR(INDEX(sabi,MATCH(1,INDEX((ficha=H205)*(hora=H204),0),0)),0)</f>
        <v>0</v>
      </c>
    </row>
    <row r="207" spans="1:11" ht="14.15" customHeight="1" thickTop="1" x14ac:dyDescent="0.35">
      <c r="A207" s="753"/>
      <c r="B207" s="757"/>
      <c r="C207" s="249">
        <f ca="1">IFERROR(INDEX(hora,MATCH(1,INDEX((bloq=3)*(luna=B201),0),0)),0)</f>
        <v>0</v>
      </c>
      <c r="D207" s="249">
        <f ca="1">IFERROR(INDEX(hora,MATCH(1,INDEX((bloq=3)*(mara=B201),0),0)),0)</f>
        <v>0</v>
      </c>
      <c r="E207" s="249">
        <f ca="1">IFERROR(INDEX(hora,MATCH(1,INDEX((bloq=3)*(miea=B201),0),0)),0)</f>
        <v>0</v>
      </c>
      <c r="F207" s="249">
        <f ca="1">IFERROR(INDEX(hora,MATCH(1,INDEX((bloq=3)*(juea=B201),0),0)),0)</f>
        <v>0</v>
      </c>
      <c r="G207" s="249">
        <f ca="1">IFERROR(INDEX(hora,MATCH(1,INDEX((bloq=3)*(viea=B201),0),0)),0)</f>
        <v>0</v>
      </c>
      <c r="H207" s="250">
        <f ca="1">IFERROR(INDEX(hora,MATCH(1,INDEX((bloq=3)*(saba=B201),0),0)),0)</f>
        <v>0</v>
      </c>
    </row>
    <row r="208" spans="1:11" ht="14.15" customHeight="1" x14ac:dyDescent="0.35">
      <c r="A208" s="753"/>
      <c r="B208" s="757"/>
      <c r="C208" s="5">
        <f ca="1">IFERROR(INDEX(ficha,MATCH(1,INDEX((luna=B201)*(hora=C207),0),0)),0)</f>
        <v>0</v>
      </c>
      <c r="D208" s="5">
        <f ca="1">IFERROR(INDEX(ficha,MATCH(1,INDEX((mara=B201)*(hora=D207),0),0)),0)</f>
        <v>0</v>
      </c>
      <c r="E208" s="5">
        <f ca="1">IFERROR(INDEX(ficha,MATCH(1,INDEX((miea=B201)*(hora=E207),0),0)),0)</f>
        <v>0</v>
      </c>
      <c r="F208" s="5">
        <f ca="1">IFERROR(INDEX(ficha,MATCH(1,INDEX((juea=B201)*(hora=F207),0),0)),0)</f>
        <v>0</v>
      </c>
      <c r="G208" s="5">
        <f ca="1">IFERROR(INDEX(ficha,MATCH(1,INDEX((viea=B201)*(hora=G207),0),0)),0)</f>
        <v>0</v>
      </c>
      <c r="H208" s="22">
        <f ca="1">IFERROR(INDEX(ficha,MATCH(1,INDEX((saba=B201)*(hora=H207),0),0)),0)</f>
        <v>0</v>
      </c>
    </row>
    <row r="209" spans="1:11" ht="14.15" customHeight="1" thickBot="1" x14ac:dyDescent="0.4">
      <c r="A209" s="753"/>
      <c r="B209" s="757"/>
      <c r="C209" s="253">
        <f ca="1">IFERROR(INDEX(luni,MATCH(1,INDEX((ficha=C208)*(hora=C207),0),0)),0)</f>
        <v>0</v>
      </c>
      <c r="D209" s="253">
        <f ca="1">IFERROR(INDEX(mari,MATCH(1,INDEX((ficha=D208)*(hora=D207),0),0)),0)</f>
        <v>0</v>
      </c>
      <c r="E209" s="253">
        <f ca="1">IFERROR(INDEX(miei,MATCH(1,INDEX((ficha=E208)*(hora=E207),0),0)),0)</f>
        <v>0</v>
      </c>
      <c r="F209" s="253">
        <f ca="1">IFERROR(INDEX(juei,MATCH(1,INDEX((ficha=F208)*(hora=F207),0),0)),0)</f>
        <v>0</v>
      </c>
      <c r="G209" s="253">
        <f ca="1">IFERROR(INDEX(viei,MATCH(1,INDEX((ficha=G208)*(hora=G207),0),0)),0)</f>
        <v>0</v>
      </c>
      <c r="H209" s="254">
        <f ca="1">IFERROR(INDEX(sabi,MATCH(1,INDEX((ficha=H208)*(hora=H207),0),0)),0)</f>
        <v>0</v>
      </c>
    </row>
    <row r="210" spans="1:11" ht="14.15" customHeight="1" thickTop="1" x14ac:dyDescent="0.35">
      <c r="A210" s="753">
        <v>24</v>
      </c>
      <c r="B210" s="754" t="str">
        <f>INDEX(ambiente,A210)</f>
        <v>105 - LABORATORIO BIM ROOM - SENA CENTRO DE LA CONSTRUCCIÓN</v>
      </c>
      <c r="C210" s="249" t="str">
        <f ca="1">IFERROR(INDEX(hora,MATCH(1,INDEX((bloq=1)*(luna=B210),0),0)),0)</f>
        <v>7:00 - 11:00</v>
      </c>
      <c r="D210" s="249">
        <f ca="1">IFERROR(INDEX(hora,MATCH(1,INDEX((bloq=1)*(mara=B210),0),0)),0)</f>
        <v>0</v>
      </c>
      <c r="E210" s="249">
        <f ca="1">IFERROR(INDEX(hora,MATCH(1,INDEX((bloq=1)*(miea=B210),0),0)),0)</f>
        <v>0</v>
      </c>
      <c r="F210" s="249" t="str">
        <f ca="1">IFERROR(INDEX(hora,MATCH(1,INDEX((bloq=1)*(juea=B210),0),0)),0)</f>
        <v>7:00 - 11:00</v>
      </c>
      <c r="G210" s="249" t="str">
        <f ca="1">IFERROR(INDEX(hora,MATCH(1,INDEX((bloq=1)*(viea=B210),0),0)),0)</f>
        <v>8:00 - 12:00</v>
      </c>
      <c r="H210" s="250">
        <f ca="1">IFERROR(INDEX(hora,MATCH(1,INDEX((bloq=1)*(saba=B210),0),0)),0)</f>
        <v>0</v>
      </c>
      <c r="I210" s="25">
        <f ca="1">COUNTA(C211:H211)+COUNTA(C214:H214)+COUNTA(C217:H217)</f>
        <v>18</v>
      </c>
      <c r="J210" s="25">
        <f ca="1">COUNTIF(luna,B210)+COUNTIF(mara,B210)+COUNTIF(miea,B210)+COUNTIF(juea,B210)+COUNTIF(viea,B210)+COUNTIF(saba,B210)</f>
        <v>12</v>
      </c>
      <c r="K210" s="25">
        <f ca="1">I210-I211</f>
        <v>11</v>
      </c>
    </row>
    <row r="211" spans="1:11" ht="14.15" customHeight="1" x14ac:dyDescent="0.35">
      <c r="A211" s="753"/>
      <c r="B211" s="754"/>
      <c r="C211" s="5" t="str">
        <f ca="1">IFERROR(INDEX(ficha,MATCH(1,INDEX((luna=B210)*(hora=C210),0),0)),0)</f>
        <v xml:space="preserve">3232867 - DIBUJO Y MODELADO ARQUITECTONICO Y DE INGENIERIA (TECNÓLOGO) </v>
      </c>
      <c r="D211" s="5">
        <f ca="1">IFERROR(INDEX(ficha,MATCH(1,INDEX((mara=B210)*(hora=D210),0),0)),0)</f>
        <v>0</v>
      </c>
      <c r="E211" s="5">
        <f ca="1">IFERROR(INDEX(ficha,MATCH(1,INDEX((miea=B210)*(hora=E210),0),0)),0)</f>
        <v>0</v>
      </c>
      <c r="F211" s="5" t="str">
        <f ca="1">IFERROR(INDEX(ficha,MATCH(1,INDEX((juea=B210)*(hora=F210),0),0)),0)</f>
        <v>3218913 - B DIBUJO Y MODELADO ARQUITECTONICO Y DE INGENIERIA (TECNÓLOGO) AEM</v>
      </c>
      <c r="G211" s="5" t="str">
        <f ca="1">IFERROR(INDEX(ficha,MATCH(1,INDEX((viea=B210)*(hora=G210),0),0)),0)</f>
        <v>3151929 - DIBUJO DIGITAL DE ARQUITECTURA E INGENIERIA (TÉCNICO) POBLACION ESPECIAL</v>
      </c>
      <c r="H211" s="23">
        <f ca="1">IFERROR(INDEX(ficha,MATCH(1,INDEX((saba=B210)*(hora=H210),0),0)),0)</f>
        <v>0</v>
      </c>
      <c r="I211" s="25">
        <f ca="1">COUNTIF(C211:H211,0)+COUNTIF(C214:H214,0)+COUNTIF(C217:H217,0)</f>
        <v>7</v>
      </c>
    </row>
    <row r="212" spans="1:11" ht="14.15" customHeight="1" thickBot="1" x14ac:dyDescent="0.4">
      <c r="A212" s="753"/>
      <c r="B212" s="754"/>
      <c r="C212" s="251" t="str">
        <f ca="1">IFERROR(INDEX(luni,MATCH(1,INDEX((ficha=C211)*(hora=C210),0),0)),0)</f>
        <v>ALEJANDRA MENDOZA QUINTERO</v>
      </c>
      <c r="D212" s="251">
        <f ca="1">IFERROR(INDEX(mari,MATCH(1,INDEX((ficha=D211)*(hora=D210),0),0)),0)</f>
        <v>0</v>
      </c>
      <c r="E212" s="251">
        <f ca="1">IFERROR(INDEX(miei,MATCH(1,INDEX((ficha=E211)*(hora=E210),0),0)),0)</f>
        <v>0</v>
      </c>
      <c r="F212" s="251" t="str">
        <f ca="1">IFERROR(INDEX(juei,MATCH(1,INDEX((ficha=F211)*(hora=F210),0),0)),0)</f>
        <v>DANIEL DELGADO GUTIÉRREZ</v>
      </c>
      <c r="G212" s="251" t="str">
        <f ca="1">IFERROR(INDEX(viei,MATCH(1,INDEX((ficha=G211)*(hora=G210),0),0)),0)</f>
        <v>JORGE ANDRÉS URRIAGO QUEVEDO</v>
      </c>
      <c r="H212" s="252">
        <f ca="1">IFERROR(INDEX(sabi,MATCH(1,INDEX((ficha=H211)*(hora=H210),0),0)),0)</f>
        <v>0</v>
      </c>
    </row>
    <row r="213" spans="1:11" ht="14.15" customHeight="1" thickTop="1" x14ac:dyDescent="0.35">
      <c r="A213" s="753"/>
      <c r="B213" s="754"/>
      <c r="C213" s="249" t="str">
        <f ca="1">IFERROR(INDEX(hora,MATCH(1,INDEX((bloq=2)*(luna=B210),0),0)),0)</f>
        <v>12:00 - 15:00</v>
      </c>
      <c r="D213" s="249" t="str">
        <f ca="1">IFERROR(INDEX(hora,MATCH(1,INDEX((bloq=2)*(mara=B210),0),0)),0)</f>
        <v>15:00 - 18:00</v>
      </c>
      <c r="E213" s="249" t="str">
        <f ca="1">IFERROR(INDEX(hora,MATCH(1,INDEX((bloq=2)*(miea=B210),0),0)),0)</f>
        <v>13:00 - 17:00</v>
      </c>
      <c r="F213" s="249" t="str">
        <f ca="1">IFERROR(INDEX(hora,MATCH(1,INDEX((bloq=2)*(juea=B210),0),0)),0)</f>
        <v>12:00 - 15:00</v>
      </c>
      <c r="G213" s="249" t="str">
        <f ca="1">IFERROR(INDEX(hora,MATCH(1,INDEX((bloq=2)*(viea=B210),0),0)),0)</f>
        <v>13:00 - 17:00</v>
      </c>
      <c r="H213" s="250">
        <f ca="1">IFERROR(INDEX(hora,MATCH(1,INDEX((bloq=2)*(saba=B210),0),0)),0)</f>
        <v>0</v>
      </c>
    </row>
    <row r="214" spans="1:11" ht="14.15" customHeight="1" x14ac:dyDescent="0.35">
      <c r="A214" s="753"/>
      <c r="B214" s="754"/>
      <c r="C214" s="5" t="str">
        <f ca="1">IFERROR(INDEX(ficha,MATCH(1,INDEX((luna=B210)*(hora=C213),0),0)),0)</f>
        <v xml:space="preserve">3232867 - DIBUJO Y MODELADO ARQUITECTONICO Y DE INGENIERIA (TECNÓLOGO) </v>
      </c>
      <c r="D214" s="5" t="str">
        <f ca="1">IFERROR(INDEX(ficha,MATCH(1,INDEX((mara=B210)*(hora=D213),0),0)),0)</f>
        <v xml:space="preserve">3232770 - DIBUJO DIGITAL DE ARQUITECTURA E INGENIERIA (TÉCNICO) </v>
      </c>
      <c r="E214" s="5" t="str">
        <f ca="1">IFERROR(INDEX(ficha,MATCH(1,INDEX((miea=B210)*(hora=E213),0),0)),0)</f>
        <v>3151929 - DIBUJO DIGITAL DE ARQUITECTURA E INGENIERIA (TÉCNICO) POBLACION ESPECIAL</v>
      </c>
      <c r="F214" s="5" t="str">
        <f ca="1">IFERROR(INDEX(ficha,MATCH(1,INDEX((juea=B210)*(hora=F213),0),0)),0)</f>
        <v>3218913 - B DIBUJO Y MODELADO ARQUITECTONICO Y DE INGENIERIA (TECNÓLOGO) AEM</v>
      </c>
      <c r="G214" s="5" t="str">
        <f ca="1">IFERROR(INDEX(ficha,MATCH(1,INDEX((viea=B210)*(hora=G213),0),0)),0)</f>
        <v>3151929 - DIBUJO DIGITAL DE ARQUITECTURA E INGENIERIA (TÉCNICO) POBLACION ESPECIAL</v>
      </c>
      <c r="H214" s="23">
        <f ca="1">IFERROR(INDEX(ficha,MATCH(1,INDEX((saba=B210)*(hora=H213),0),0)),0)</f>
        <v>0</v>
      </c>
    </row>
    <row r="215" spans="1:11" ht="14.15" customHeight="1" thickBot="1" x14ac:dyDescent="0.4">
      <c r="A215" s="753"/>
      <c r="B215" s="754"/>
      <c r="C215" s="251" t="str">
        <f ca="1">IFERROR(INDEX(luni,MATCH(1,INDEX((ficha=C214)*(hora=C213),0),0)),0)</f>
        <v>ALEJANDRA MENDOZA QUINTERO</v>
      </c>
      <c r="D215" s="251" t="str">
        <f ca="1">IFERROR(INDEX(mari,MATCH(1,INDEX((ficha=D214)*(hora=D213),0),0)),0)</f>
        <v>JESSIKA FERNANDA RICO BUSTAMANTE</v>
      </c>
      <c r="E215" s="251" t="str">
        <f ca="1">IFERROR(INDEX(miei,MATCH(1,INDEX((ficha=E214)*(hora=E213),0),0)),0)</f>
        <v>JORGE ANDRÉS URRIAGO QUEVEDO</v>
      </c>
      <c r="F215" s="251" t="str">
        <f ca="1">IFERROR(INDEX(juei,MATCH(1,INDEX((ficha=F214)*(hora=F213),0),0)),0)</f>
        <v>CARLOS ARTURO LONDOÑO SEPÚLVEDA</v>
      </c>
      <c r="G215" s="251" t="str">
        <f ca="1">IFERROR(INDEX(viei,MATCH(1,INDEX((ficha=G214)*(hora=G213),0),0)),0)</f>
        <v>JORGE ANDRÉS URRIAGO QUEVEDO</v>
      </c>
      <c r="H215" s="252">
        <f ca="1">IFERROR(INDEX(sabi,MATCH(1,INDEX((ficha=H214)*(hora=H213),0),0)),0)</f>
        <v>0</v>
      </c>
    </row>
    <row r="216" spans="1:11" ht="14.15" customHeight="1" thickTop="1" x14ac:dyDescent="0.35">
      <c r="A216" s="753"/>
      <c r="B216" s="754"/>
      <c r="C216" s="249">
        <f ca="1">IFERROR(INDEX(hora,MATCH(1,INDEX((bloq=3)*(luna=B210),0),0)),0)</f>
        <v>0</v>
      </c>
      <c r="D216" s="249" t="str">
        <f ca="1">IFERROR(INDEX(hora,MATCH(1,INDEX((bloq=3)*(mara=B210),0),0)),0)</f>
        <v>18:00 - 21:00</v>
      </c>
      <c r="E216" s="249" t="str">
        <f ca="1">IFERROR(INDEX(hora,MATCH(1,INDEX((bloq=3)*(miea=B210),0),0)),0)</f>
        <v>18:00 - 21:00</v>
      </c>
      <c r="F216" s="249">
        <f ca="1">IFERROR(INDEX(hora,MATCH(1,INDEX((bloq=3)*(juea=B210),0),0)),0)</f>
        <v>0</v>
      </c>
      <c r="G216" s="249" t="str">
        <f ca="1">IFERROR(INDEX(hora,MATCH(1,INDEX((bloq=3)*(viea=B210),0),0)),0)</f>
        <v>18:00 - 21:00</v>
      </c>
      <c r="H216" s="250">
        <f ca="1">IFERROR(INDEX(hora,MATCH(1,INDEX((bloq=3)*(saba=B210),0),0)),0)</f>
        <v>0</v>
      </c>
    </row>
    <row r="217" spans="1:11" ht="14.15" customHeight="1" x14ac:dyDescent="0.35">
      <c r="A217" s="753"/>
      <c r="B217" s="754"/>
      <c r="C217" s="5">
        <f ca="1">IFERROR(INDEX(ficha,MATCH(1,INDEX((luna=B210)*(hora=C216),0),0)),0)</f>
        <v>0</v>
      </c>
      <c r="D217" s="5" t="str">
        <f ca="1">IFERROR(INDEX(ficha,MATCH(1,INDEX((mara=B210)*(hora=D216),0),0)),0)</f>
        <v xml:space="preserve">3232770 - DIBUJO DIGITAL DE ARQUITECTURA E INGENIERIA (TÉCNICO) </v>
      </c>
      <c r="E217" s="5" t="str">
        <f ca="1">IFERROR(INDEX(ficha,MATCH(1,INDEX((miea=B210)*(hora=E216),0),0)),0)</f>
        <v xml:space="preserve">COMPLEMENTARIO BIM </v>
      </c>
      <c r="F217" s="5">
        <f ca="1">IFERROR(INDEX(ficha,MATCH(1,INDEX((juea=B210)*(hora=F216),0),0)),0)</f>
        <v>0</v>
      </c>
      <c r="G217" s="5" t="str">
        <f ca="1">IFERROR(INDEX(ficha,MATCH(1,INDEX((viea=B210)*(hora=G216),0),0)),0)</f>
        <v xml:space="preserve">COMPLEMENTARIO BIM </v>
      </c>
      <c r="H217" s="23">
        <f ca="1">IFERROR(INDEX(ficha,MATCH(1,INDEX((saba=B210)*(hora=H216),0),0)),0)</f>
        <v>0</v>
      </c>
    </row>
    <row r="218" spans="1:11" ht="14.15" customHeight="1" thickBot="1" x14ac:dyDescent="0.4">
      <c r="A218" s="753"/>
      <c r="B218" s="754"/>
      <c r="C218" s="253">
        <f ca="1">IFERROR(INDEX(luni,MATCH(1,INDEX((ficha=C217)*(hora=C216),0),0)),0)</f>
        <v>0</v>
      </c>
      <c r="D218" s="253" t="str">
        <f ca="1">IFERROR(INDEX(mari,MATCH(1,INDEX((ficha=D217)*(hora=D216),0),0)),0)</f>
        <v>JESSIKA FERNANDA RICO BUSTAMANTE</v>
      </c>
      <c r="E218" s="253" t="str">
        <f ca="1">IFERROR(INDEX(miei,MATCH(1,INDEX((ficha=E217)*(hora=E216),0),0)),0)</f>
        <v>DANIEL DELGADO GUTIÉRREZ</v>
      </c>
      <c r="F218" s="253">
        <f ca="1">IFERROR(INDEX(juei,MATCH(1,INDEX((ficha=F217)*(hora=F216),0),0)),0)</f>
        <v>0</v>
      </c>
      <c r="G218" s="253" t="str">
        <f ca="1">IFERROR(INDEX(viei,MATCH(1,INDEX((ficha=G217)*(hora=G216),0),0)),0)</f>
        <v>DANIEL DELGADO GUTIÉRREZ</v>
      </c>
      <c r="H218" s="254">
        <f ca="1">IFERROR(INDEX(sabi,MATCH(1,INDEX((ficha=H217)*(hora=H216),0),0)),0)</f>
        <v>0</v>
      </c>
    </row>
    <row r="219" spans="1:11" ht="14.15" customHeight="1" thickTop="1" x14ac:dyDescent="0.35">
      <c r="A219" s="753">
        <v>25</v>
      </c>
      <c r="B219" s="754" t="str">
        <f>INDEX(ambiente,A219)</f>
        <v>106 - TALLER DE PROTOTIPADO - SENA CENTRO DE LA CONSTRUCCIÓN</v>
      </c>
      <c r="C219" s="249" t="str">
        <f ca="1">IFERROR(INDEX(hora,MATCH(1,INDEX((bloq=1)*(luna=B219),0),0)),0)</f>
        <v>7:00 - 11:00</v>
      </c>
      <c r="D219" s="249" t="str">
        <f ca="1">IFERROR(INDEX(hora,MATCH(1,INDEX((bloq=1)*(mara=B219),0),0)),0)</f>
        <v>7:00 - 11:00</v>
      </c>
      <c r="E219" s="249" t="str">
        <f ca="1">IFERROR(INDEX(hora,MATCH(1,INDEX((bloq=1)*(miea=B219),0),0)),0)</f>
        <v>7:00 - 11:00</v>
      </c>
      <c r="F219" s="249" t="str">
        <f ca="1">IFERROR(INDEX(hora,MATCH(1,INDEX((bloq=1)*(juea=B219),0),0)),0)</f>
        <v>7:00 - 11:00</v>
      </c>
      <c r="G219" s="249" t="str">
        <f ca="1">IFERROR(INDEX(hora,MATCH(1,INDEX((bloq=1)*(viea=B219),0),0)),0)</f>
        <v>7:00 - 11:00</v>
      </c>
      <c r="H219" s="250">
        <f ca="1">IFERROR(INDEX(hora,MATCH(1,INDEX((bloq=1)*(saba=B219),0),0)),0)</f>
        <v>0</v>
      </c>
      <c r="I219" s="25">
        <f ca="1">COUNTA(C220:H220)+COUNTA(C223:H223)+COUNTA(C226:H226)</f>
        <v>18</v>
      </c>
      <c r="J219" s="25">
        <f ca="1">COUNTIF(luna,B219)+COUNTIF(mara,B219)+COUNTIF(miea,B219)+COUNTIF(juea,B219)+COUNTIF(viea,B219)+COUNTIF(saba,B219)</f>
        <v>17</v>
      </c>
      <c r="K219" s="25">
        <f ca="1">I219-I220</f>
        <v>14</v>
      </c>
    </row>
    <row r="220" spans="1:11" ht="14.15" customHeight="1" x14ac:dyDescent="0.35">
      <c r="A220" s="753"/>
      <c r="B220" s="754"/>
      <c r="C220" s="5" t="str">
        <f ca="1">IFERROR(INDEX(ficha,MATCH(1,INDEX((luna=B219)*(hora=C219),0),0)),0)</f>
        <v xml:space="preserve">3390267 - DIBUJO Y MODELADO ARQUITECTONICO Y DE INGENIERIA (TECNÓLOGO) </v>
      </c>
      <c r="D220" s="5" t="str">
        <f ca="1">IFERROR(INDEX(ficha,MATCH(1,INDEX((mara=B219)*(hora=D219),0),0)),0)</f>
        <v xml:space="preserve">3390267 - DIBUJO Y MODELADO ARQUITECTONICO Y DE INGENIERIA (TECNÓLOGO) </v>
      </c>
      <c r="E220" s="5" t="str">
        <f ca="1">IFERROR(INDEX(ficha,MATCH(1,INDEX((miea=B219)*(hora=E219),0),0)),0)</f>
        <v xml:space="preserve">NUEVA 1 TDMAI - DIBUJO Y MODELADO ARQUITECTONICO Y DE INGENIERIA (TECNÓLOGO) </v>
      </c>
      <c r="F220" s="5" t="str">
        <f ca="1">IFERROR(INDEX(ficha,MATCH(1,INDEX((juea=B219)*(hora=F219),0),0)),0)</f>
        <v xml:space="preserve">3390267 - DIBUJO Y MODELADO ARQUITECTONICO Y DE INGENIERIA (TECNÓLOGO) </v>
      </c>
      <c r="G220" s="5" t="str">
        <f ca="1">IFERROR(INDEX(ficha,MATCH(1,INDEX((viea=B219)*(hora=G219),0),0)),0)</f>
        <v xml:space="preserve">3390267 - DIBUJO Y MODELADO ARQUITECTONICO Y DE INGENIERIA (TECNÓLOGO) </v>
      </c>
      <c r="H220" s="22">
        <f ca="1">IFERROR(INDEX(ficha,MATCH(1,INDEX((saba=B219)*(hora=H219),0),0)),0)</f>
        <v>0</v>
      </c>
      <c r="I220" s="25">
        <f ca="1">COUNTIF(C220:H220,0)+COUNTIF(C223:H223,0)+COUNTIF(C226:H226,0)</f>
        <v>4</v>
      </c>
    </row>
    <row r="221" spans="1:11" ht="14.15" customHeight="1" thickBot="1" x14ac:dyDescent="0.4">
      <c r="A221" s="753"/>
      <c r="B221" s="754"/>
      <c r="C221" s="251" t="str">
        <f ca="1">IFERROR(INDEX(luni,MATCH(1,INDEX((ficha=C220)*(hora=C219),0),0)),0)</f>
        <v>RICHAR GÓMEZ TAMARA</v>
      </c>
      <c r="D221" s="251" t="str">
        <f ca="1">IFERROR(INDEX(mari,MATCH(1,INDEX((ficha=D220)*(hora=D219),0),0)),0)</f>
        <v>ALEXANDER GONZÁLEZ GUZMÁN</v>
      </c>
      <c r="E221" s="251" t="str">
        <f ca="1">IFERROR(INDEX(miei,MATCH(1,INDEX((ficha=E220)*(hora=E219),0),0)),0)</f>
        <v>YOLIMA GOMEZ CARACAS</v>
      </c>
      <c r="F221" s="251" t="str">
        <f ca="1">IFERROR(INDEX(juei,MATCH(1,INDEX((ficha=F220)*(hora=F219),0),0)),0)</f>
        <v>RICHAR GÓMEZ TAMARA</v>
      </c>
      <c r="G221" s="251" t="str">
        <f ca="1">IFERROR(INDEX(viei,MATCH(1,INDEX((ficha=G220)*(hora=G219),0),0)),0)</f>
        <v>YOLIMA GOMEZ CARACAS</v>
      </c>
      <c r="H221" s="252">
        <f ca="1">IFERROR(INDEX(sabi,MATCH(1,INDEX((ficha=H220)*(hora=H219),0),0)),0)</f>
        <v>0</v>
      </c>
    </row>
    <row r="222" spans="1:11" ht="14.15" customHeight="1" thickTop="1" x14ac:dyDescent="0.35">
      <c r="A222" s="753"/>
      <c r="B222" s="754"/>
      <c r="C222" s="249" t="str">
        <f ca="1">IFERROR(INDEX(hora,MATCH(1,INDEX((bloq=2)*(luna=B219),0),0)),0)</f>
        <v>12:00 - 15:00</v>
      </c>
      <c r="D222" s="249" t="str">
        <f ca="1">IFERROR(INDEX(hora,MATCH(1,INDEX((bloq=2)*(mara=B219),0),0)),0)</f>
        <v>12:00 - 15:00</v>
      </c>
      <c r="E222" s="249" t="str">
        <f ca="1">IFERROR(INDEX(hora,MATCH(1,INDEX((bloq=2)*(miea=B219),0),0)),0)</f>
        <v>12:00 - 15:00</v>
      </c>
      <c r="F222" s="249" t="str">
        <f ca="1">IFERROR(INDEX(hora,MATCH(1,INDEX((bloq=2)*(juea=B219),0),0)),0)</f>
        <v>15:00 - 18:00</v>
      </c>
      <c r="G222" s="249" t="str">
        <f ca="1">IFERROR(INDEX(hora,MATCH(1,INDEX((bloq=2)*(viea=B219),0),0)),0)</f>
        <v>15:00 - 18:00</v>
      </c>
      <c r="H222" s="250">
        <f ca="1">IFERROR(INDEX(hora,MATCH(1,INDEX((bloq=2)*(saba=B219),0),0)),0)</f>
        <v>0</v>
      </c>
    </row>
    <row r="223" spans="1:11" ht="14.15" customHeight="1" x14ac:dyDescent="0.35">
      <c r="A223" s="753"/>
      <c r="B223" s="754"/>
      <c r="C223" s="5" t="str">
        <f ca="1">IFERROR(INDEX(ficha,MATCH(1,INDEX((luna=B219)*(hora=C222),0),0)),0)</f>
        <v xml:space="preserve">3390267 - DIBUJO Y MODELADO ARQUITECTONICO Y DE INGENIERIA (TECNÓLOGO) </v>
      </c>
      <c r="D223" s="5" t="str">
        <f ca="1">IFERROR(INDEX(ficha,MATCH(1,INDEX((mara=B219)*(hora=D222),0),0)),0)</f>
        <v xml:space="preserve">3390267 - DIBUJO Y MODELADO ARQUITECTONICO Y DE INGENIERIA (TECNÓLOGO) </v>
      </c>
      <c r="E223" s="5" t="str">
        <f ca="1">IFERROR(INDEX(ficha,MATCH(1,INDEX((miea=B219)*(hora=E222),0),0)),0)</f>
        <v xml:space="preserve">NUEVA 1 TDMAI - DIBUJO Y MODELADO ARQUITECTONICO Y DE INGENIERIA (TECNÓLOGO) </v>
      </c>
      <c r="F223" s="5" t="str">
        <f ca="1">IFERROR(INDEX(ficha,MATCH(1,INDEX((juea=B219)*(hora=F222),0),0)),0)</f>
        <v xml:space="preserve">3406421 - DIBUJO Y MODELADO ARQUITECTONICO Y DE INGENIERIA (TECNÓLOGO) </v>
      </c>
      <c r="G223" s="5" t="str">
        <f ca="1">IFERROR(INDEX(ficha,MATCH(1,INDEX((viea=B219)*(hora=G222),0),0)),0)</f>
        <v xml:space="preserve">3406421 - DIBUJO Y MODELADO ARQUITECTONICO Y DE INGENIERIA (TECNÓLOGO) </v>
      </c>
      <c r="H223" s="22">
        <f ca="1">IFERROR(INDEX(ficha,MATCH(1,INDEX((saba=B219)*(hora=H222),0),0)),0)</f>
        <v>0</v>
      </c>
    </row>
    <row r="224" spans="1:11" ht="14.15" customHeight="1" thickBot="1" x14ac:dyDescent="0.4">
      <c r="A224" s="753"/>
      <c r="B224" s="754"/>
      <c r="C224" s="251" t="str">
        <f ca="1">IFERROR(INDEX(luni,MATCH(1,INDEX((ficha=C223)*(hora=C222),0),0)),0)</f>
        <v>RICHAR GÓMEZ TAMARA</v>
      </c>
      <c r="D224" s="251" t="str">
        <f ca="1">IFERROR(INDEX(mari,MATCH(1,INDEX((ficha=D223)*(hora=D222),0),0)),0)</f>
        <v>VIVIANA ANDREA CAMPOS CARRILLO</v>
      </c>
      <c r="E224" s="251" t="str">
        <f ca="1">IFERROR(INDEX(miei,MATCH(1,INDEX((ficha=E223)*(hora=E222),0),0)),0)</f>
        <v>VIVIANA ANDREA CAMPOS CARRILLO</v>
      </c>
      <c r="F224" s="251" t="str">
        <f ca="1">IFERROR(INDEX(juei,MATCH(1,INDEX((ficha=F223)*(hora=F222),0),0)),0)</f>
        <v>ALEXANDER GONZÁLEZ GUZMÁN</v>
      </c>
      <c r="G224" s="251" t="str">
        <f ca="1">IFERROR(INDEX(viei,MATCH(1,INDEX((ficha=G223)*(hora=G222),0),0)),0)</f>
        <v>RICHAR GÓMEZ TAMARA</v>
      </c>
      <c r="H224" s="252">
        <f ca="1">IFERROR(INDEX(sabi,MATCH(1,INDEX((ficha=H223)*(hora=H222),0),0)),0)</f>
        <v>0</v>
      </c>
    </row>
    <row r="225" spans="1:11" ht="14.15" customHeight="1" thickTop="1" x14ac:dyDescent="0.35">
      <c r="A225" s="753"/>
      <c r="B225" s="754"/>
      <c r="C225" s="249" t="str">
        <f ca="1">IFERROR(INDEX(hora,MATCH(1,INDEX((bloq=3)*(luna=B219),0),0)),0)</f>
        <v>18:00 - 21:00</v>
      </c>
      <c r="D225" s="249" t="str">
        <f ca="1">IFERROR(INDEX(hora,MATCH(1,INDEX((bloq=3)*(mara=B219),0),0)),0)</f>
        <v>18:00 - 21:00</v>
      </c>
      <c r="E225" s="249" t="str">
        <f ca="1">IFERROR(INDEX(hora,MATCH(1,INDEX((bloq=3)*(miea=B219),0),0)),0)</f>
        <v>18:00 - 21:00</v>
      </c>
      <c r="F225" s="249">
        <f ca="1">IFERROR(INDEX(hora,MATCH(1,INDEX((bloq=3)*(juea=B219),0),0)),0)</f>
        <v>0</v>
      </c>
      <c r="G225" s="249" t="str">
        <f ca="1">IFERROR(INDEX(hora,MATCH(1,INDEX((bloq=3)*(viea=B219),0),0)),0)</f>
        <v>18:00 - 21:00</v>
      </c>
      <c r="H225" s="250">
        <f ca="1">IFERROR(INDEX(hora,MATCH(1,INDEX((bloq=3)*(saba=B219),0),0)),0)</f>
        <v>0</v>
      </c>
    </row>
    <row r="226" spans="1:11" ht="14.15" customHeight="1" x14ac:dyDescent="0.35">
      <c r="A226" s="753"/>
      <c r="B226" s="754"/>
      <c r="C226" s="5" t="str">
        <f ca="1">IFERROR(INDEX(ficha,MATCH(1,INDEX((luna=B219)*(hora=C225),0),0)),0)</f>
        <v xml:space="preserve">3232770 - DIBUJO DIGITAL DE ARQUITECTURA E INGENIERIA (TÉCNICO) </v>
      </c>
      <c r="D226" s="5" t="str">
        <f ca="1">IFERROR(INDEX(ficha,MATCH(1,INDEX((mara=B219)*(hora=D225),0),0)),0)</f>
        <v>EMPRENDIMIENTO Y FOMENTO EMPRESARIAL ( TECNICO)</v>
      </c>
      <c r="E226" s="5" t="str">
        <f ca="1">IFERROR(INDEX(ficha,MATCH(1,INDEX((miea=B219)*(hora=E225),0),0)),0)</f>
        <v xml:space="preserve">3232770 - DIBUJO DIGITAL DE ARQUITECTURA E INGENIERIA (TÉCNICO) </v>
      </c>
      <c r="F226" s="5">
        <f ca="1">IFERROR(INDEX(ficha,MATCH(1,INDEX((juea=B219)*(hora=F225),0),0)),0)</f>
        <v>0</v>
      </c>
      <c r="G226" s="5" t="str">
        <f ca="1">IFERROR(INDEX(ficha,MATCH(1,INDEX((viea=B219)*(hora=G225),0),0)),0)</f>
        <v xml:space="preserve">3406421 - DIBUJO Y MODELADO ARQUITECTONICO Y DE INGENIERIA (TECNÓLOGO) </v>
      </c>
      <c r="H226" s="22">
        <f ca="1">IFERROR(INDEX(ficha,MATCH(1,INDEX((saba=B219)*(hora=H225),0),0)),0)</f>
        <v>0</v>
      </c>
    </row>
    <row r="227" spans="1:11" ht="14.15" customHeight="1" thickBot="1" x14ac:dyDescent="0.4">
      <c r="A227" s="753"/>
      <c r="B227" s="754"/>
      <c r="C227" s="253" t="str">
        <f ca="1">IFERROR(INDEX(luni,MATCH(1,INDEX((ficha=C226)*(hora=C225),0),0)),0)</f>
        <v>YARELYS AGUILAR LEMUS</v>
      </c>
      <c r="D227" s="253">
        <f ca="1">IFERROR(INDEX(mari,MATCH(1,INDEX((ficha=D226)*(hora=D225),0),0)),0)</f>
        <v>0</v>
      </c>
      <c r="E227" s="253" t="str">
        <f ca="1">IFERROR(INDEX(miei,MATCH(1,INDEX((ficha=E226)*(hora=E225),0),0)),0)</f>
        <v>RICHAR GÓMEZ TAMARA</v>
      </c>
      <c r="F227" s="253">
        <f ca="1">IFERROR(INDEX(juei,MATCH(1,INDEX((ficha=F226)*(hora=F225),0),0)),0)</f>
        <v>0</v>
      </c>
      <c r="G227" s="253" t="str">
        <f ca="1">IFERROR(INDEX(viei,MATCH(1,INDEX((ficha=G226)*(hora=G225),0),0)),0)</f>
        <v>RICHAR GÓMEZ TAMARA</v>
      </c>
      <c r="H227" s="254">
        <f ca="1">IFERROR(INDEX(sabi,MATCH(1,INDEX((ficha=H226)*(hora=H225),0),0)),0)</f>
        <v>0</v>
      </c>
    </row>
    <row r="228" spans="1:11" ht="20.9" customHeight="1" thickTop="1" x14ac:dyDescent="0.35">
      <c r="A228" s="753">
        <v>26</v>
      </c>
      <c r="B228" s="754" t="str">
        <f>INDEX(ambiente,A228)</f>
        <v>201 - SALA DE SISTEMAS SENA CENTRO DE LA CONSTRUCCIÓN</v>
      </c>
      <c r="C228" s="249" t="str">
        <f ca="1">IFERROR(INDEX(hora,MATCH(1,INDEX((bloq=1)*(luna=B228),0),0)),0)</f>
        <v>8:00 - 12:00</v>
      </c>
      <c r="D228" s="249" t="str">
        <f ca="1">IFERROR(INDEX(hora,MATCH(1,INDEX((bloq=1)*(mara=B228),0),0)),0)</f>
        <v>8:00 - 12:00</v>
      </c>
      <c r="E228" s="249" t="str">
        <f ca="1">IFERROR(INDEX(hora,MATCH(1,INDEX((bloq=1)*(miea=B228),0),0)),0)</f>
        <v>7:00 - 11:00</v>
      </c>
      <c r="F228" s="249" t="str">
        <f ca="1">IFERROR(INDEX(hora,MATCH(1,INDEX((bloq=1)*(juea=B228),0),0)),0)</f>
        <v>8:00 - 12:00</v>
      </c>
      <c r="G228" s="249" t="str">
        <f ca="1">IFERROR(INDEX(hora,MATCH(1,INDEX((bloq=1)*(viea=B228),0),0)),0)</f>
        <v>8:00 - 12:00</v>
      </c>
      <c r="H228" s="250">
        <f ca="1">IFERROR(INDEX(hora,MATCH(1,INDEX((bloq=1)*(saba=B228),0),0)),0)</f>
        <v>0</v>
      </c>
      <c r="I228" s="25">
        <f ca="1">COUNTA(C229:H229)+COUNTA(C232:H232)+COUNTA(C235:H235)</f>
        <v>18</v>
      </c>
      <c r="J228" s="25">
        <f ca="1">COUNTIF(luna,B228)+COUNTIF(mara,B228)+COUNTIF(miea,B228)+COUNTIF(juea,B228)+COUNTIF(viea,B228)+COUNTIF(saba,B228)</f>
        <v>18</v>
      </c>
      <c r="K228" s="25">
        <f ca="1">I228-I229</f>
        <v>16</v>
      </c>
    </row>
    <row r="229" spans="1:11" ht="42.65" customHeight="1" x14ac:dyDescent="0.35">
      <c r="A229" s="753"/>
      <c r="B229" s="754"/>
      <c r="C229" s="5" t="str">
        <f ca="1">IFERROR(INDEX(ficha,MATCH(1,INDEX((luna=B228)*(hora=C228),0),0)),0)</f>
        <v>3290266 INSTALACION DE SISTEMAS ELECTRICOS RESIDENCIALES Y COMERCIALES (TÉCNICO)</v>
      </c>
      <c r="D229" s="5" t="str">
        <f ca="1">IFERROR(INDEX(ficha,MATCH(1,INDEX((mara=B228)*(hora=D228),0),0)),0)</f>
        <v>3290266 INSTALACION DE SISTEMAS ELECTRICOS RESIDENCIALES Y COMERCIALES (TÉCNICO)</v>
      </c>
      <c r="E229" s="5" t="str">
        <f ca="1">IFERROR(INDEX(ficha,MATCH(1,INDEX((miea=B228)*(hora=E228),0),0)),0)</f>
        <v>3361935 EMPRENDIMIENTO Y FOMENTO EMPRESARIAL ( TECNICO)</v>
      </c>
      <c r="F229" s="5" t="str">
        <f ca="1">IFERROR(INDEX(ficha,MATCH(1,INDEX((juea=B228)*(hora=F228),0),0)),0)</f>
        <v>3050819  GESTION DE LA SEGURIDAD Y SALUD EN EL TRABAJO ( TECNOLOGO)</v>
      </c>
      <c r="G229" s="5" t="str">
        <f ca="1">IFERROR(INDEX(ficha,MATCH(1,INDEX((viea=B228)*(hora=G228),0),0)),0)</f>
        <v>3290266 INSTALACION DE SISTEMAS ELECTRICOS RESIDENCIALES Y COMERCIALES (TÉCNICO)</v>
      </c>
      <c r="H229" s="23">
        <f ca="1">IFERROR(INDEX(ficha,MATCH(1,INDEX((saba=B228)*(hora=H228),0),0)),0)</f>
        <v>0</v>
      </c>
      <c r="I229" s="25">
        <f ca="1">COUNTIF(C229:H229,0)+COUNTIF(C232:H232,0)+COUNTIF(C235:H235,0)</f>
        <v>2</v>
      </c>
    </row>
    <row r="230" spans="1:11" ht="14.15" customHeight="1" thickBot="1" x14ac:dyDescent="0.4">
      <c r="A230" s="753"/>
      <c r="B230" s="754"/>
      <c r="C230" s="251" t="str">
        <f ca="1">IFERROR(INDEX(luni,MATCH(1,INDEX((ficha=C229)*(hora=C228),0),0)),0)</f>
        <v>YENI ELISABETH ROMERO GONZÁLEZ</v>
      </c>
      <c r="D230" s="251" t="str">
        <f ca="1">IFERROR(INDEX(mari,MATCH(1,INDEX((ficha=D229)*(hora=D228),0),0)),0)</f>
        <v>FERNANDO JOSÉ BEDOYA MESSA</v>
      </c>
      <c r="E230" s="251" t="str">
        <f ca="1">IFERROR(INDEX(miei,MATCH(1,INDEX((ficha=E229)*(hora=E228),0),0)),0)</f>
        <v>LUÍS CARLOS HERNÁNDEZ ASPRILLA</v>
      </c>
      <c r="F230" s="251" t="str">
        <f ca="1">IFERROR(INDEX(juei,MATCH(1,INDEX((ficha=F229)*(hora=F228),0),0)),0)</f>
        <v>ANANÍAS LARRAHONDO CARABALÍ</v>
      </c>
      <c r="G230" s="251" t="str">
        <f ca="1">IFERROR(INDEX(viei,MATCH(1,INDEX((ficha=G229)*(hora=G228),0),0)),0)</f>
        <v>KAREN GISSEL PACHECO BOHÓRQUEZ</v>
      </c>
      <c r="H230" s="252">
        <f ca="1">IFERROR(INDEX(sabi,MATCH(1,INDEX((ficha=H229)*(hora=H228),0),0)),0)</f>
        <v>0</v>
      </c>
    </row>
    <row r="231" spans="1:11" ht="14.15" customHeight="1" thickTop="1" x14ac:dyDescent="0.35">
      <c r="A231" s="753"/>
      <c r="B231" s="754"/>
      <c r="C231" s="249" t="str">
        <f ca="1">IFERROR(INDEX(hora,MATCH(1,INDEX((bloq=2)*(luna=B228),0),0)),0)</f>
        <v>15:00 - 18:00</v>
      </c>
      <c r="D231" s="249" t="str">
        <f ca="1">IFERROR(INDEX(hora,MATCH(1,INDEX((bloq=2)*(mara=B228),0),0)),0)</f>
        <v>15:00 - 18:00</v>
      </c>
      <c r="E231" s="249" t="str">
        <f ca="1">IFERROR(INDEX(hora,MATCH(1,INDEX((bloq=2)*(miea=B228),0),0)),0)</f>
        <v>15:00 - 18:00</v>
      </c>
      <c r="F231" s="249" t="str">
        <f ca="1">IFERROR(INDEX(hora,MATCH(1,INDEX((bloq=2)*(juea=B228),0),0)),0)</f>
        <v>13:00 - 17:00</v>
      </c>
      <c r="G231" s="249" t="str">
        <f ca="1">IFERROR(INDEX(hora,MATCH(1,INDEX((bloq=2)*(viea=B228),0),0)),0)</f>
        <v>12:00 - 15:00</v>
      </c>
      <c r="H231" s="250" t="str">
        <f ca="1">IFERROR(INDEX(hora,MATCH(1,INDEX((bloq=2)*(saba=B228),0),0)),0)</f>
        <v>14:00 - 18:00</v>
      </c>
    </row>
    <row r="232" spans="1:11" ht="14.15" customHeight="1" x14ac:dyDescent="0.35">
      <c r="A232" s="753"/>
      <c r="B232" s="754"/>
      <c r="C232" s="5" t="str">
        <f ca="1">IFERROR(INDEX(ficha,MATCH(1,INDEX((luna=B228)*(hora=C231),0),0)),0)</f>
        <v>3406268  PREVENCION Y CONTROL AMBIENTAL ( TECNOLOGO)</v>
      </c>
      <c r="D232" s="5" t="str">
        <f ca="1">IFERROR(INDEX(ficha,MATCH(1,INDEX((mara=B228)*(hora=D231),0),0)),0)</f>
        <v>NUEVA ISERC  INSTALACION DE SISTEMAS ELECTRICOS RESIDENCIALES Y COMERCIALES (TÉCNICO)</v>
      </c>
      <c r="E232" s="5" t="str">
        <f ca="1">IFERROR(INDEX(ficha,MATCH(1,INDEX((miea=B228)*(hora=E231),0),0)),0)</f>
        <v>3311972 GESTION DE LA SEGURIDAD Y SALUD EN EL TRABAJO ( TECNOLOGO)</v>
      </c>
      <c r="F232" s="5" t="str">
        <f ca="1">IFERROR(INDEX(ficha,MATCH(1,INDEX((juea=B228)*(hora=F231),0),0)),0)</f>
        <v xml:space="preserve"> 3223890 GESTION DE LA SEGURIDAD Y SALUD EN EL TRABAJO ( TECNOLOGO)</v>
      </c>
      <c r="G232" s="5" t="str">
        <f ca="1">IFERROR(INDEX(ficha,MATCH(1,INDEX((viea=B228)*(hora=G231),0),0)),0)</f>
        <v>3232860 EMPRENDIMIENTO Y FOMENTO EMPRESARIAL ( TECNICO)</v>
      </c>
      <c r="H232" s="23" t="str">
        <f ca="1">IFERROR(INDEX(ficha,MATCH(1,INDEX((saba=B228)*(hora=H231),0),0)),0)</f>
        <v>3286444 TRATAMIENTO DE AGUA ( TECNICO)</v>
      </c>
    </row>
    <row r="233" spans="1:11" ht="14.15" customHeight="1" thickBot="1" x14ac:dyDescent="0.4">
      <c r="A233" s="753"/>
      <c r="B233" s="754"/>
      <c r="C233" s="251" t="str">
        <f ca="1">IFERROR(INDEX(luni,MATCH(1,INDEX((ficha=C232)*(hora=C231),0),0)),0)</f>
        <v>KERLY ALEXANDRA RADA JARAMILLO</v>
      </c>
      <c r="D233" s="251" t="str">
        <f ca="1">IFERROR(INDEX(mari,MATCH(1,INDEX((ficha=D232)*(hora=D231),0),0)),0)</f>
        <v>EDGAR JOAQUÍN DELGADO ARIAS</v>
      </c>
      <c r="E233" s="251" t="str">
        <f ca="1">IFERROR(INDEX(miei,MATCH(1,INDEX((ficha=E232)*(hora=E231),0),0)),0)</f>
        <v xml:space="preserve">JOSÉ REINEL GARCÍA MARÍN </v>
      </c>
      <c r="F233" s="251" t="str">
        <f ca="1">IFERROR(INDEX(juei,MATCH(1,INDEX((ficha=F232)*(hora=F231),0),0)),0)</f>
        <v>LINA MARÍA HERNÁNDEZ ESTRADA</v>
      </c>
      <c r="G233" s="251" t="str">
        <f ca="1">IFERROR(INDEX(viei,MATCH(1,INDEX((ficha=G232)*(hora=G231),0),0)),0)</f>
        <v>JOSE ALEJANDRO FLOREZ SALAZAR</v>
      </c>
      <c r="H233" s="252" t="str">
        <f ca="1">IFERROR(INDEX(sabi,MATCH(1,INDEX((ficha=H232)*(hora=H231),0),0)),0)</f>
        <v>VIVIANA ANDREA CORAL BURBANO</v>
      </c>
    </row>
    <row r="234" spans="1:11" ht="14.15" customHeight="1" thickTop="1" x14ac:dyDescent="0.35">
      <c r="A234" s="753"/>
      <c r="B234" s="754"/>
      <c r="C234" s="249" t="str">
        <f ca="1">IFERROR(INDEX(hora,MATCH(1,INDEX((bloq=3)*(luna=B228),0),0)),0)</f>
        <v>18:00 - 21:00</v>
      </c>
      <c r="D234" s="249" t="str">
        <f ca="1">IFERROR(INDEX(hora,MATCH(1,INDEX((bloq=3)*(mara=B228),0),0)),0)</f>
        <v>18:00 - 21:00</v>
      </c>
      <c r="E234" s="249" t="str">
        <f ca="1">IFERROR(INDEX(hora,MATCH(1,INDEX((bloq=3)*(miea=B228),0),0)),0)</f>
        <v>18:00 - 21:00</v>
      </c>
      <c r="F234" s="249" t="str">
        <f ca="1">IFERROR(INDEX(hora,MATCH(1,INDEX((bloq=3)*(juea=B228),0),0)),0)</f>
        <v>18:00 - 21:00</v>
      </c>
      <c r="G234" s="249" t="str">
        <f ca="1">IFERROR(INDEX(hora,MATCH(1,INDEX((bloq=3)*(viea=B228),0),0)),0)</f>
        <v>18:00 - 21:00</v>
      </c>
      <c r="H234" s="250">
        <f ca="1">IFERROR(INDEX(hora,MATCH(1,INDEX((bloq=3)*(saba=B228),0),0)),0)</f>
        <v>0</v>
      </c>
    </row>
    <row r="235" spans="1:11" ht="25.4" customHeight="1" x14ac:dyDescent="0.35">
      <c r="A235" s="753"/>
      <c r="B235" s="754"/>
      <c r="C235" s="5" t="str">
        <f ca="1">IFERROR(INDEX(ficha,MATCH(1,INDEX((luna=B228)*(hora=C234),0),0)),0)</f>
        <v>3406268  PREVENCION Y CONTROL AMBIENTAL ( TECNOLOGO)</v>
      </c>
      <c r="D235" s="5" t="str">
        <f ca="1">IFERROR(INDEX(ficha,MATCH(1,INDEX((mara=B228)*(hora=D234),0),0)),0)</f>
        <v>3238786 MANTENIMIENTO E INSTALACION DE SISTEMAS SOLARES FOTOVOLTAICOS (TÉCNICO)</v>
      </c>
      <c r="E235" s="5" t="str">
        <f ca="1">IFERROR(INDEX(ficha,MATCH(1,INDEX((miea=B228)*(hora=E234),0),0)),0)</f>
        <v>3365193 INSTALACION DE SISTEMAS ELECTRICOS RESIDENCIALES Y COMERCIALES (TÉCNICO)</v>
      </c>
      <c r="F235" s="5" t="str">
        <f ca="1">IFERROR(INDEX(ficha,MATCH(1,INDEX((juea=B228)*(hora=F234),0),0)),0)</f>
        <v xml:space="preserve">3406421 - DIBUJO Y MODELADO ARQUITECTONICO Y DE INGENIERIA (TECNÓLOGO) </v>
      </c>
      <c r="G235" s="5" t="str">
        <f ca="1">IFERROR(INDEX(ficha,MATCH(1,INDEX((viea=B228)*(hora=G234),0),0)),0)</f>
        <v>3238786 MANTENIMIENTO E INSTALACION DE SISTEMAS SOLARES FOTOVOLTAICOS (TÉCNICO)</v>
      </c>
      <c r="H235" s="23">
        <f ca="1">IFERROR(INDEX(ficha,MATCH(1,INDEX((saba=B228)*(hora=H234),0),0)),0)</f>
        <v>0</v>
      </c>
    </row>
    <row r="236" spans="1:11" ht="14.15" customHeight="1" thickBot="1" x14ac:dyDescent="0.4">
      <c r="A236" s="753"/>
      <c r="B236" s="754"/>
      <c r="C236" s="253" t="str">
        <f ca="1">IFERROR(INDEX(luni,MATCH(1,INDEX((ficha=C235)*(hora=C234),0),0)),0)</f>
        <v>NN INGLES PRESENCIAL</v>
      </c>
      <c r="D236" s="253" t="str">
        <f ca="1">IFERROR(INDEX(mari,MATCH(1,INDEX((ficha=D235)*(hora=D234),0),0)),0)</f>
        <v xml:space="preserve">PAOLA ANDREA GARCÍA LÓPEZ </v>
      </c>
      <c r="E236" s="253" t="str">
        <f ca="1">IFERROR(INDEX(miei,MATCH(1,INDEX((ficha=E235)*(hora=E234),0),0)),0)</f>
        <v>JOSÉ FRANCISCO CAPACHO SUELTA</v>
      </c>
      <c r="F236" s="253" t="str">
        <f ca="1">IFERROR(INDEX(juei,MATCH(1,INDEX((ficha=F235)*(hora=F234),0),0)),0)</f>
        <v>MARIO FERNANDO GÓMEZ YEPEZ</v>
      </c>
      <c r="G236" s="253" t="str">
        <f ca="1">IFERROR(INDEX(viei,MATCH(1,INDEX((ficha=G235)*(hora=G234),0),0)),0)</f>
        <v>DIANA ALEYDA RUBIO ROSERO</v>
      </c>
      <c r="H236" s="254">
        <f ca="1">IFERROR(INDEX(sabi,MATCH(1,INDEX((ficha=H235)*(hora=H234),0),0)),0)</f>
        <v>0</v>
      </c>
    </row>
    <row r="237" spans="1:11" ht="14.15" customHeight="1" thickTop="1" x14ac:dyDescent="0.35">
      <c r="A237" s="753">
        <v>27</v>
      </c>
      <c r="B237" s="754" t="str">
        <f>INDEX(ambiente,A237)</f>
        <v>202 - SALA DE SISTEMAS SENA CENTRO DE LA CONSTRUCCIÓN</v>
      </c>
      <c r="C237" s="249" t="str">
        <f ca="1">IFERROR(INDEX(hora,MATCH(1,INDEX((bloq=1)*(luna=B237),0),0)),0)</f>
        <v>8:00 - 12:00</v>
      </c>
      <c r="D237" s="249" t="str">
        <f ca="1">IFERROR(INDEX(hora,MATCH(1,INDEX((bloq=1)*(mara=B237),0),0)),0)</f>
        <v>8:00 - 12:00</v>
      </c>
      <c r="E237" s="249" t="str">
        <f ca="1">IFERROR(INDEX(hora,MATCH(1,INDEX((bloq=1)*(miea=B237),0),0)),0)</f>
        <v>7:00 - 11:00</v>
      </c>
      <c r="F237" s="249">
        <f ca="1">IFERROR(INDEX(hora,MATCH(1,INDEX((bloq=1)*(juea=B237),0),0)),0)</f>
        <v>0</v>
      </c>
      <c r="G237" s="249" t="str">
        <f ca="1">IFERROR(INDEX(hora,MATCH(1,INDEX((bloq=1)*(viea=B237),0),0)),0)</f>
        <v>8:00 - 12:00</v>
      </c>
      <c r="H237" s="250">
        <f ca="1">IFERROR(INDEX(hora,MATCH(1,INDEX((bloq=1)*(saba=B237),0),0)),0)</f>
        <v>0</v>
      </c>
      <c r="I237" s="25">
        <f ca="1">COUNTA(C238:H238)+COUNTA(C241:H241)+COUNTA(C244:H244)</f>
        <v>18</v>
      </c>
      <c r="J237" s="25">
        <f ca="1">COUNTIF(luna,B237)+COUNTIF(mara,B237)+COUNTIF(miea,B237)+COUNTIF(juea,B237)+COUNTIF(viea,B237)+COUNTIF(saba,B237)</f>
        <v>18</v>
      </c>
      <c r="K237" s="25">
        <f ca="1">I237-I238</f>
        <v>15</v>
      </c>
    </row>
    <row r="238" spans="1:11" ht="57" customHeight="1" x14ac:dyDescent="0.35">
      <c r="A238" s="753"/>
      <c r="B238" s="754"/>
      <c r="C238" s="5" t="str">
        <f ca="1">IFERROR(INDEX(ficha,MATCH(1,INDEX((luna=B237)*(hora=C237),0),0)),0)</f>
        <v>3151929 - DIBUJO DIGITAL DE ARQUITECTURA E INGENIERIA (TÉCNICO) POBLACION ESPECIAL</v>
      </c>
      <c r="D238" s="5" t="str">
        <f ca="1">IFERROR(INDEX(ficha,MATCH(1,INDEX((mara=B237)*(hora=D237),0),0)),0)</f>
        <v>3151929 - DIBUJO DIGITAL DE ARQUITECTURA E INGENIERIA (TÉCNICO) POBLACION ESPECIAL</v>
      </c>
      <c r="E238" s="5" t="str">
        <f ca="1">IFERROR(INDEX(ficha,MATCH(1,INDEX((miea=B237)*(hora=E237),0),0)),0)</f>
        <v xml:space="preserve">3390267 - DIBUJO Y MODELADO ARQUITECTONICO Y DE INGENIERIA (TECNÓLOGO) </v>
      </c>
      <c r="F238" s="5">
        <f ca="1">IFERROR(INDEX(ficha,MATCH(1,INDEX((juea=B237)*(hora=F237),0),0)),0)</f>
        <v>0</v>
      </c>
      <c r="G238" s="5" t="str">
        <f ca="1">IFERROR(INDEX(ficha,MATCH(1,INDEX((viea=B237)*(hora=G237),0),0)),0)</f>
        <v>DESARROLLO CURRICULAR FORMACIÓN COMPLEMENTARIA</v>
      </c>
      <c r="H238" s="22">
        <f ca="1">IFERROR(INDEX(ficha,MATCH(1,INDEX((saba=B237)*(hora=H237),0),0)),0)</f>
        <v>0</v>
      </c>
      <c r="I238" s="25">
        <f ca="1">COUNTIF(C238:H238,0)+COUNTIF(C241:H241,0)+COUNTIF(C244:H244,0)</f>
        <v>3</v>
      </c>
    </row>
    <row r="239" spans="1:11" ht="14.15" customHeight="1" thickBot="1" x14ac:dyDescent="0.4">
      <c r="A239" s="753"/>
      <c r="B239" s="754"/>
      <c r="C239" s="251" t="str">
        <f ca="1">IFERROR(INDEX(luni,MATCH(1,INDEX((ficha=C238)*(hora=C237),0),0)),0)</f>
        <v>JORGE ANDRÉS URRIAGO QUEVEDO</v>
      </c>
      <c r="D239" s="251" t="str">
        <f ca="1">IFERROR(INDEX(mari,MATCH(1,INDEX((ficha=D238)*(hora=D237),0),0)),0)</f>
        <v>JORGE ANDRÉS URRIAGO QUEVEDO</v>
      </c>
      <c r="E239" s="251" t="str">
        <f ca="1">IFERROR(INDEX(miei,MATCH(1,INDEX((ficha=E238)*(hora=E237),0),0)),0)</f>
        <v>ALEJANDRO MONTOYA LEÓN</v>
      </c>
      <c r="F239" s="251">
        <f ca="1">IFERROR(INDEX(juei,MATCH(1,INDEX((ficha=F238)*(hora=F237),0),0)),0)</f>
        <v>0</v>
      </c>
      <c r="G239" s="251">
        <f ca="1">IFERROR(INDEX(viei,MATCH(1,INDEX((ficha=G238)*(hora=G237),0),0)),0)</f>
        <v>0</v>
      </c>
      <c r="H239" s="252">
        <f ca="1">IFERROR(INDEX(sabi,MATCH(1,INDEX((ficha=H238)*(hora=H237),0),0)),0)</f>
        <v>0</v>
      </c>
    </row>
    <row r="240" spans="1:11" ht="14.15" customHeight="1" thickTop="1" x14ac:dyDescent="0.35">
      <c r="A240" s="753"/>
      <c r="B240" s="754"/>
      <c r="C240" s="249" t="str">
        <f ca="1">IFERROR(INDEX(hora,MATCH(1,INDEX((bloq=2)*(luna=B237),0),0)),0)</f>
        <v>13:00 - 17:00</v>
      </c>
      <c r="D240" s="249" t="str">
        <f ca="1">IFERROR(INDEX(hora,MATCH(1,INDEX((bloq=2)*(mara=B237),0),0)),0)</f>
        <v>13:00 - 17:00</v>
      </c>
      <c r="E240" s="249" t="str">
        <f ca="1">IFERROR(INDEX(hora,MATCH(1,INDEX((bloq=2)*(miea=B237),0),0)),0)</f>
        <v>12:00 - 15:00</v>
      </c>
      <c r="F240" s="249" t="str">
        <f ca="1">IFERROR(INDEX(hora,MATCH(1,INDEX((bloq=2)*(juea=B237),0),0)),0)</f>
        <v>12:00 - 15:00</v>
      </c>
      <c r="G240" s="249" t="str">
        <f ca="1">IFERROR(INDEX(hora,MATCH(1,INDEX((bloq=2)*(viea=B237),0),0)),0)</f>
        <v>12:00 - 15:00</v>
      </c>
      <c r="H240" s="250" t="str">
        <f ca="1">IFERROR(INDEX(hora,MATCH(1,INDEX((bloq=2)*(saba=B237),0),0)),0)</f>
        <v>14:00 - 18:00</v>
      </c>
    </row>
    <row r="241" spans="1:11" ht="14.15" customHeight="1" x14ac:dyDescent="0.35">
      <c r="A241" s="753"/>
      <c r="B241" s="754"/>
      <c r="C241" s="5" t="str">
        <f ca="1">IFERROR(INDEX(ficha,MATCH(1,INDEX((luna=B237)*(hora=C240),0),0)),0)</f>
        <v>3151929 - DIBUJO DIGITAL DE ARQUITECTURA E INGENIERIA (TÉCNICO) POBLACION ESPECIAL</v>
      </c>
      <c r="D241" s="5" t="str">
        <f ca="1">IFERROR(INDEX(ficha,MATCH(1,INDEX((mara=B237)*(hora=D240),0),0)),0)</f>
        <v>3151929 - DIBUJO DIGITAL DE ARQUITECTURA E INGENIERIA (TÉCNICO) POBLACION ESPECIAL</v>
      </c>
      <c r="E241" s="5" t="str">
        <f ca="1">IFERROR(INDEX(ficha,MATCH(1,INDEX((miea=B237)*(hora=E240),0),0)),0)</f>
        <v xml:space="preserve">3390267 - DIBUJO Y MODELADO ARQUITECTONICO Y DE INGENIERIA (TECNÓLOGO) </v>
      </c>
      <c r="F241" s="5" t="str">
        <f ca="1">IFERROR(INDEX(ficha,MATCH(1,INDEX((juea=B237)*(hora=F240),0),0)),0)</f>
        <v xml:space="preserve">3390267 - DIBUJO Y MODELADO ARQUITECTONICO Y DE INGENIERIA (TECNÓLOGO) </v>
      </c>
      <c r="G241" s="5" t="str">
        <f ca="1">IFERROR(INDEX(ficha,MATCH(1,INDEX((viea=B237)*(hora=G240),0),0)),0)</f>
        <v xml:space="preserve">3390267 - DIBUJO Y MODELADO ARQUITECTONICO Y DE INGENIERIA (TECNÓLOGO) </v>
      </c>
      <c r="H241" s="22" t="str">
        <f ca="1">IFERROR(INDEX(ficha,MATCH(1,INDEX((saba=B237)*(hora=H240),0),0)),0)</f>
        <v>3145469  PREVENCION Y CONTROL AMBIENTAL ( TECNOLOGO) DISTANCIA</v>
      </c>
    </row>
    <row r="242" spans="1:11" ht="14.15" customHeight="1" thickBot="1" x14ac:dyDescent="0.4">
      <c r="A242" s="753"/>
      <c r="B242" s="754"/>
      <c r="C242" s="251" t="str">
        <f ca="1">IFERROR(INDEX(luni,MATCH(1,INDEX((ficha=C241)*(hora=C240),0),0)),0)</f>
        <v>JORGE ANDRÉS URRIAGO QUEVEDO</v>
      </c>
      <c r="D242" s="251" t="str">
        <f ca="1">IFERROR(INDEX(mari,MATCH(1,INDEX((ficha=D241)*(hora=D240),0),0)),0)</f>
        <v>JORGE ANDRÉS URRIAGO QUEVEDO</v>
      </c>
      <c r="E242" s="251" t="str">
        <f ca="1">IFERROR(INDEX(miei,MATCH(1,INDEX((ficha=E241)*(hora=E240),0),0)),0)</f>
        <v xml:space="preserve">HOOVER DIUZA MANCILLA </v>
      </c>
      <c r="F242" s="251" t="str">
        <f ca="1">IFERROR(INDEX(juei,MATCH(1,INDEX((ficha=F241)*(hora=F240),0),0)),0)</f>
        <v xml:space="preserve">HOOVER DIUZA MANCILLA </v>
      </c>
      <c r="G242" s="251" t="str">
        <f ca="1">IFERROR(INDEX(viei,MATCH(1,INDEX((ficha=G241)*(hora=G240),0),0)),0)</f>
        <v>RICHAR GÓMEZ TAMARA</v>
      </c>
      <c r="H242" s="252" t="str">
        <f ca="1">IFERROR(INDEX(sabi,MATCH(1,INDEX((ficha=H241)*(hora=H240),0),0)),0)</f>
        <v>EDWIN FERNANDO PINILLA ARIZA</v>
      </c>
    </row>
    <row r="243" spans="1:11" ht="14.15" customHeight="1" thickTop="1" x14ac:dyDescent="0.35">
      <c r="A243" s="753"/>
      <c r="B243" s="754"/>
      <c r="C243" s="249" t="str">
        <f ca="1">IFERROR(INDEX(hora,MATCH(1,INDEX((bloq=3)*(luna=B237),0),0)),0)</f>
        <v>18:00 - 21:00</v>
      </c>
      <c r="D243" s="249" t="str">
        <f ca="1">IFERROR(INDEX(hora,MATCH(1,INDEX((bloq=3)*(mara=B237),0),0)),0)</f>
        <v>18:00 - 21:00</v>
      </c>
      <c r="E243" s="249" t="str">
        <f ca="1">IFERROR(INDEX(hora,MATCH(1,INDEX((bloq=3)*(miea=B237),0),0)),0)</f>
        <v>18:00 - 21:00</v>
      </c>
      <c r="F243" s="249" t="str">
        <f ca="1">IFERROR(INDEX(hora,MATCH(1,INDEX((bloq=3)*(juea=B237),0),0)),0)</f>
        <v>18:00 - 21:00</v>
      </c>
      <c r="G243" s="249" t="str">
        <f ca="1">IFERROR(INDEX(hora,MATCH(1,INDEX((bloq=3)*(viea=B237),0),0)),0)</f>
        <v>18:00 - 21:00</v>
      </c>
      <c r="H243" s="250">
        <f ca="1">IFERROR(INDEX(hora,MATCH(1,INDEX((bloq=3)*(saba=B237),0),0)),0)</f>
        <v>0</v>
      </c>
    </row>
    <row r="244" spans="1:11" ht="14.15" customHeight="1" x14ac:dyDescent="0.35">
      <c r="A244" s="753"/>
      <c r="B244" s="754"/>
      <c r="C244" s="5" t="str">
        <f ca="1">IFERROR(INDEX(ficha,MATCH(1,INDEX((luna=B237)*(hora=C243),0),0)),0)</f>
        <v xml:space="preserve">3406421 - DIBUJO Y MODELADO ARQUITECTONICO Y DE INGENIERIA (TECNÓLOGO) </v>
      </c>
      <c r="D244" s="5" t="str">
        <f ca="1">IFERROR(INDEX(ficha,MATCH(1,INDEX((mara=B237)*(hora=D243),0),0)),0)</f>
        <v xml:space="preserve">3406421 - DIBUJO Y MODELADO ARQUITECTONICO Y DE INGENIERIA (TECNÓLOGO) </v>
      </c>
      <c r="E244" s="5" t="str">
        <f ca="1">IFERROR(INDEX(ficha,MATCH(1,INDEX((miea=B237)*(hora=E243),0),0)),0)</f>
        <v xml:space="preserve">3406421 - DIBUJO Y MODELADO ARQUITECTONICO Y DE INGENIERIA (TECNÓLOGO) </v>
      </c>
      <c r="F244" s="5" t="str">
        <f ca="1">IFERROR(INDEX(ficha,MATCH(1,INDEX((juea=B237)*(hora=F243),0),0)),0)</f>
        <v xml:space="preserve">3232770 - DIBUJO DIGITAL DE ARQUITECTURA E INGENIERIA (TÉCNICO) </v>
      </c>
      <c r="G244" s="5" t="str">
        <f ca="1">IFERROR(INDEX(ficha,MATCH(1,INDEX((viea=B237)*(hora=G243),0),0)),0)</f>
        <v xml:space="preserve">3232770 - DIBUJO DIGITAL DE ARQUITECTURA E INGENIERIA (TÉCNICO) </v>
      </c>
      <c r="H244" s="22">
        <f ca="1">IFERROR(INDEX(ficha,MATCH(1,INDEX((saba=B237)*(hora=H243),0),0)),0)</f>
        <v>0</v>
      </c>
    </row>
    <row r="245" spans="1:11" ht="14.15" customHeight="1" thickBot="1" x14ac:dyDescent="0.4">
      <c r="A245" s="753"/>
      <c r="B245" s="754"/>
      <c r="C245" s="253" t="str">
        <f ca="1">IFERROR(INDEX(luni,MATCH(1,INDEX((ficha=C244)*(hora=C243),0),0)),0)</f>
        <v>VIVIANA ANDREA CAMPOS CARRILLO</v>
      </c>
      <c r="D245" s="253" t="str">
        <f ca="1">IFERROR(INDEX(mari,MATCH(1,INDEX((ficha=D244)*(hora=D243),0),0)),0)</f>
        <v xml:space="preserve">HOOVER DIUZA MANCILLA </v>
      </c>
      <c r="E245" s="253" t="str">
        <f ca="1">IFERROR(INDEX(miei,MATCH(1,INDEX((ficha=E244)*(hora=E243),0),0)),0)</f>
        <v>ALEJANDRO MONTOYA LEÓN</v>
      </c>
      <c r="F245" s="253" t="str">
        <f ca="1">IFERROR(INDEX(juei,MATCH(1,INDEX((ficha=F244)*(hora=F243),0),0)),0)</f>
        <v>JESSIKA FERNANDA RICO BUSTAMANTE</v>
      </c>
      <c r="G245" s="253" t="str">
        <f ca="1">IFERROR(INDEX(viei,MATCH(1,INDEX((ficha=G244)*(hora=G243),0),0)),0)</f>
        <v>MARIO FERNANDO GÓMEZ YEPEZ</v>
      </c>
      <c r="H245" s="254">
        <f ca="1">IFERROR(INDEX(sabi,MATCH(1,INDEX((ficha=H244)*(hora=H243),0),0)),0)</f>
        <v>0</v>
      </c>
    </row>
    <row r="246" spans="1:11" ht="14.15" customHeight="1" thickTop="1" x14ac:dyDescent="0.35">
      <c r="A246" s="753">
        <v>28</v>
      </c>
      <c r="B246" s="754" t="str">
        <f>INDEX(ambiente,A246)</f>
        <v>203 - SALA DE SISTEMAS SENA CENTRO DE LA CONSTRUCCIÓN</v>
      </c>
      <c r="C246" s="249" t="str">
        <f ca="1">IFERROR(INDEX(hora,MATCH(1,INDEX((bloq=1)*(luna=B246),0),0)),0)</f>
        <v>8:00 - 12:00</v>
      </c>
      <c r="D246" s="249" t="str">
        <f ca="1">IFERROR(INDEX(hora,MATCH(1,INDEX((bloq=1)*(mara=B246),0),0)),0)</f>
        <v>7:00 - 12:00</v>
      </c>
      <c r="E246" s="249" t="str">
        <f ca="1">IFERROR(INDEX(hora,MATCH(1,INDEX((bloq=1)*(miea=B246),0),0)),0)</f>
        <v>7:00 - 12:00</v>
      </c>
      <c r="F246" s="249" t="str">
        <f ca="1">IFERROR(INDEX(hora,MATCH(1,INDEX((bloq=1)*(juea=B246),0),0)),0)</f>
        <v>8:00 - 12:00</v>
      </c>
      <c r="G246" s="249" t="str">
        <f ca="1">IFERROR(INDEX(hora,MATCH(1,INDEX((bloq=1)*(viea=B246),0),0)),0)</f>
        <v>8:00 - 12:00</v>
      </c>
      <c r="H246" s="250">
        <f ca="1">IFERROR(INDEX(hora,MATCH(1,INDEX((bloq=1)*(saba=B246),0),0)),0)</f>
        <v>0</v>
      </c>
      <c r="I246" s="25">
        <f ca="1">COUNTA(C247:H247)+COUNTA(C250:H250)+COUNTA(C253:H253)</f>
        <v>18</v>
      </c>
      <c r="J246" s="25">
        <f ca="1">COUNTIF(luna,B246)+COUNTIF(mara,B246)+COUNTIF(miea,B246)+COUNTIF(juea,B246)+COUNTIF(viea,B246)+COUNTIF(saba,B246)</f>
        <v>14</v>
      </c>
      <c r="K246" s="25">
        <f ca="1">I246-I247</f>
        <v>14</v>
      </c>
    </row>
    <row r="247" spans="1:11" ht="14.15" customHeight="1" x14ac:dyDescent="0.35">
      <c r="A247" s="753"/>
      <c r="B247" s="754"/>
      <c r="C247" s="5" t="str">
        <f ca="1">IFERROR(INDEX(ficha,MATCH(1,INDEX((luna=B246)*(hora=C246),0),0)),0)</f>
        <v>3147649  GESTION DE LA SEGURIDAD Y SALUD EN EL TRABAJO ( TECNOLOGO)</v>
      </c>
      <c r="D247" s="5" t="str">
        <f ca="1">IFERROR(INDEX(ficha,MATCH(1,INDEX((mara=B246)*(hora=D246),0),0)),0)</f>
        <v>3311971  GESTION DE LA SEGURIDAD Y SALUD EN EL TRABAJO ( TECNOLOGO)</v>
      </c>
      <c r="E247" s="5" t="str">
        <f ca="1">IFERROR(INDEX(ficha,MATCH(1,INDEX((miea=B246)*(hora=E246),0),0)),0)</f>
        <v xml:space="preserve"> 3232957 GESTION DE LA SEGURIDAD Y SALUD EN EL TRABAJO ( TECNOLOGO)</v>
      </c>
      <c r="F247" s="5" t="str">
        <f ca="1">IFERROR(INDEX(ficha,MATCH(1,INDEX((juea=B246)*(hora=F246),0),0)),0)</f>
        <v xml:space="preserve"> 3067989 GESTION DE LA SEGURIDAD Y SALUD EN EL TRABAJO ( TECNOLOGO)</v>
      </c>
      <c r="G247" s="5" t="str">
        <f ca="1">IFERROR(INDEX(ficha,MATCH(1,INDEX((viea=B246)*(hora=G246),0),0)),0)</f>
        <v>3147649  GESTION DE LA SEGURIDAD Y SALUD EN EL TRABAJO ( TECNOLOGO)</v>
      </c>
      <c r="H247" s="23">
        <f ca="1">IFERROR(INDEX(ficha,MATCH(1,INDEX((saba=B246)*(hora=H246),0),0)),0)</f>
        <v>0</v>
      </c>
      <c r="I247" s="25">
        <f ca="1">COUNTIF(C247:H247,0)+COUNTIF(C250:H250,0)+COUNTIF(C253:H253,0)</f>
        <v>4</v>
      </c>
    </row>
    <row r="248" spans="1:11" ht="14.15" customHeight="1" thickBot="1" x14ac:dyDescent="0.4">
      <c r="A248" s="753"/>
      <c r="B248" s="754"/>
      <c r="C248" s="251" t="str">
        <f ca="1">IFERROR(INDEX(luni,MATCH(1,INDEX((ficha=C247)*(hora=C246),0),0)),0)</f>
        <v xml:space="preserve">ADRIANA LÓPEZ APRAEZ </v>
      </c>
      <c r="D248" s="251" t="str">
        <f ca="1">IFERROR(INDEX(mari,MATCH(1,INDEX((ficha=D247)*(hora=D246),0),0)),0)</f>
        <v xml:space="preserve">PAOLA ANDREA GARCÍA LÓPEZ </v>
      </c>
      <c r="E248" s="251" t="str">
        <f ca="1">IFERROR(INDEX(miei,MATCH(1,INDEX((ficha=E247)*(hora=E246),0),0)),0)</f>
        <v>JHENNYFFER SIMONDS VEGA</v>
      </c>
      <c r="F248" s="251" t="str" cm="1">
        <f t="array" aca="1" ref="F248" ca="1">IFERROR(INDEX(juei,MATCH(1,INDEX((ficha=F247)*(hora=F246),0),0)),0)</f>
        <v>NN INGLES PRESENCIAL</v>
      </c>
      <c r="G248" s="251" t="str">
        <f ca="1">IFERROR(INDEX(viei,MATCH(1,INDEX((ficha=G247)*(hora=G246),0),0)),0)</f>
        <v xml:space="preserve">PAULA ANDREA FERNÁNDEZ SOLARTE </v>
      </c>
      <c r="H248" s="252">
        <f ca="1">IFERROR(INDEX(sabi,MATCH(1,INDEX((ficha=H247)*(hora=H246),0),0)),0)</f>
        <v>0</v>
      </c>
    </row>
    <row r="249" spans="1:11" ht="14.15" customHeight="1" thickTop="1" x14ac:dyDescent="0.35">
      <c r="A249" s="753"/>
      <c r="B249" s="754"/>
      <c r="C249" s="249" t="str">
        <f ca="1">IFERROR(INDEX(hora,MATCH(1,INDEX((bloq=2)*(luna=B246),0),0)),0)</f>
        <v>13:00 - 17:00</v>
      </c>
      <c r="D249" s="249" t="str">
        <f ca="1">IFERROR(INDEX(hora,MATCH(1,INDEX((bloq=2)*(mara=B246),0),0)),0)</f>
        <v>13:00 - 15:00</v>
      </c>
      <c r="E249" s="249" t="str">
        <f ca="1">IFERROR(INDEX(hora,MATCH(1,INDEX((bloq=2)*(miea=B246),0),0)),0)</f>
        <v>13:00 - 15:00</v>
      </c>
      <c r="F249" s="249" t="str">
        <f ca="1">IFERROR(INDEX(hora,MATCH(1,INDEX((bloq=2)*(juea=B246),0),0)),0)</f>
        <v>15:00 - 18:00</v>
      </c>
      <c r="G249" s="249" t="str">
        <f ca="1">IFERROR(INDEX(hora,MATCH(1,INDEX((bloq=2)*(viea=B246),0),0)),0)</f>
        <v>13:00 - 17:00</v>
      </c>
      <c r="H249" s="250">
        <f ca="1">IFERROR(INDEX(hora,MATCH(1,INDEX((bloq=2)*(saba=B246),0),0)),0)</f>
        <v>0</v>
      </c>
    </row>
    <row r="250" spans="1:11" ht="14.15" customHeight="1" x14ac:dyDescent="0.35">
      <c r="A250" s="753"/>
      <c r="B250" s="754"/>
      <c r="C250" s="5" t="str">
        <f ca="1">IFERROR(INDEX(ficha,MATCH(1,INDEX((luna=B246)*(hora=C249),0),0)),0)</f>
        <v>3147649  GESTION DE LA SEGURIDAD Y SALUD EN EL TRABAJO ( TECNOLOGO)</v>
      </c>
      <c r="D250" s="5" t="str">
        <f ca="1">IFERROR(INDEX(ficha,MATCH(1,INDEX((mara=B246)*(hora=D249),0),0)),0)</f>
        <v>3311971  GESTION DE LA SEGURIDAD Y SALUD EN EL TRABAJO ( TECNOLOGO)</v>
      </c>
      <c r="E250" s="5" t="str">
        <f ca="1">IFERROR(INDEX(ficha,MATCH(1,INDEX((miea=B246)*(hora=E249),0),0)),0)</f>
        <v xml:space="preserve"> 3232957 GESTION DE LA SEGURIDAD Y SALUD EN EL TRABAJO ( TECNOLOGO)</v>
      </c>
      <c r="F250" s="5" t="str">
        <f ca="1">IFERROR(INDEX(ficha,MATCH(1,INDEX((juea=B246)*(hora=F249),0),0)),0)</f>
        <v>3406268  PREVENCION Y CONTROL AMBIENTAL ( TECNOLOGO)</v>
      </c>
      <c r="G250" s="5" t="str">
        <f ca="1">IFERROR(INDEX(ficha,MATCH(1,INDEX((viea=B246)*(hora=G249),0),0)),0)</f>
        <v>3147649  GESTION DE LA SEGURIDAD Y SALUD EN EL TRABAJO ( TECNOLOGO)</v>
      </c>
      <c r="H250" s="23">
        <f ca="1">IFERROR(INDEX(ficha,MATCH(1,INDEX((saba=B246)*(hora=H249),0),0)),0)</f>
        <v>0</v>
      </c>
    </row>
    <row r="251" spans="1:11" ht="14.15" customHeight="1" thickBot="1" x14ac:dyDescent="0.4">
      <c r="A251" s="753"/>
      <c r="B251" s="754"/>
      <c r="C251" s="251" t="str">
        <f ca="1">IFERROR(INDEX(luni,MATCH(1,INDEX((ficha=C250)*(hora=C249),0),0)),0)</f>
        <v xml:space="preserve">ADRIANA LÓPEZ APRAEZ </v>
      </c>
      <c r="D251" s="251" t="str">
        <f ca="1">IFERROR(INDEX(mari,MATCH(1,INDEX((ficha=D250)*(hora=D249),0),0)),0)</f>
        <v>NN INGLES PRESENCIAL</v>
      </c>
      <c r="E251" s="251" t="str">
        <f ca="1">IFERROR(INDEX(miei,MATCH(1,INDEX((ficha=E250)*(hora=E249),0),0)),0)</f>
        <v>CARMEN ELENA OBANDO PEREA</v>
      </c>
      <c r="F251" s="251" t="str">
        <f ca="1">IFERROR(INDEX(juei,MATCH(1,INDEX((ficha=F250)*(hora=F249),0),0)),0)</f>
        <v>ROBERTO ARTURO ESQUIVEL CRUZ</v>
      </c>
      <c r="G251" s="251" t="str">
        <f ca="1">IFERROR(INDEX(viei,MATCH(1,INDEX((ficha=G250)*(hora=G249),0),0)),0)</f>
        <v xml:space="preserve">PAULA ANDREA FERNÁNDEZ SOLARTE </v>
      </c>
      <c r="H251" s="252">
        <f ca="1">IFERROR(INDEX(sabi,MATCH(1,INDEX((ficha=H250)*(hora=H249),0),0)),0)</f>
        <v>0</v>
      </c>
    </row>
    <row r="252" spans="1:11" ht="14.15" customHeight="1" thickTop="1" x14ac:dyDescent="0.35">
      <c r="A252" s="753"/>
      <c r="B252" s="754"/>
      <c r="C252" s="249" t="str">
        <f ca="1">IFERROR(INDEX(hora,MATCH(1,INDEX((bloq=3)*(luna=B246),0),0)),0)</f>
        <v>18:00 - 21:00</v>
      </c>
      <c r="D252" s="249" t="str">
        <f ca="1">IFERROR(INDEX(hora,MATCH(1,INDEX((bloq=3)*(mara=B246),0),0)),0)</f>
        <v>18:00 - 21:00</v>
      </c>
      <c r="E252" s="249" t="str">
        <f ca="1">IFERROR(INDEX(hora,MATCH(1,INDEX((bloq=3)*(miea=B246),0),0)),0)</f>
        <v>18:00 - 21:00</v>
      </c>
      <c r="F252" s="249">
        <f ca="1">IFERROR(INDEX(hora,MATCH(1,INDEX((bloq=3)*(juea=B246),0),0)),0)</f>
        <v>0</v>
      </c>
      <c r="G252" s="249" t="str">
        <f ca="1">IFERROR(INDEX(hora,MATCH(1,INDEX((bloq=3)*(viea=B246),0),0)),0)</f>
        <v>18:00 - 21:00</v>
      </c>
      <c r="H252" s="250">
        <f ca="1">IFERROR(INDEX(hora,MATCH(1,INDEX((bloq=3)*(saba=B246),0),0)),0)</f>
        <v>0</v>
      </c>
    </row>
    <row r="253" spans="1:11" ht="14.15" customHeight="1" x14ac:dyDescent="0.35">
      <c r="A253" s="753"/>
      <c r="B253" s="754"/>
      <c r="C253" s="5" t="str">
        <f ca="1">IFERROR(INDEX(ficha,MATCH(1,INDEX((luna=B246)*(hora=C252),0),0)),0)</f>
        <v>3174038  PREVENCION Y CONTROL AMBIENTAL ( TECNOLOGO)</v>
      </c>
      <c r="D253" s="5" t="str">
        <f ca="1">IFERROR(INDEX(ficha,MATCH(1,INDEX((mara=B246)*(hora=D252),0),0)),0)</f>
        <v>3311972 GESTION DE LA SEGURIDAD Y SALUD EN EL TRABAJO ( TECNOLOGO)</v>
      </c>
      <c r="E253" s="5" t="str">
        <f ca="1">IFERROR(INDEX(ficha,MATCH(1,INDEX((miea=B246)*(hora=E252),0),0)),0)</f>
        <v>3311972 GESTION DE LA SEGURIDAD Y SALUD EN EL TRABAJO ( TECNOLOGO)</v>
      </c>
      <c r="F253" s="5">
        <f ca="1">IFERROR(INDEX(ficha,MATCH(1,INDEX((juea=B246)*(hora=F252),0),0)),0)</f>
        <v>0</v>
      </c>
      <c r="G253" s="5" t="str">
        <f ca="1">IFERROR(INDEX(ficha,MATCH(1,INDEX((viea=B246)*(hora=G252),0),0)),0)</f>
        <v>3174038  PREVENCION Y CONTROL AMBIENTAL ( TECNOLOGO)</v>
      </c>
      <c r="H253" s="23">
        <f ca="1">IFERROR(INDEX(ficha,MATCH(1,INDEX((saba=B246)*(hora=H252),0),0)),0)</f>
        <v>0</v>
      </c>
    </row>
    <row r="254" spans="1:11" ht="14.15" customHeight="1" thickBot="1" x14ac:dyDescent="0.4">
      <c r="A254" s="753"/>
      <c r="B254" s="754"/>
      <c r="C254" s="253" t="str">
        <f ca="1">IFERROR(INDEX(luni,MATCH(1,INDEX((ficha=C253)*(hora=C252),0),0)),0)</f>
        <v>ROBERTO ARTURO ESQUIVEL CRUZ</v>
      </c>
      <c r="D254" s="253" t="str">
        <f ca="1">IFERROR(INDEX(mari,MATCH(1,INDEX((ficha=D253)*(hora=D252),0),0)),0)</f>
        <v>ÁLVARO JOSÉ GALINDO FERNÁNDEZ</v>
      </c>
      <c r="E254" s="253" t="str">
        <f ca="1">IFERROR(INDEX(miei,MATCH(1,INDEX((ficha=E253)*(hora=E252),0),0)),0)</f>
        <v xml:space="preserve">LUPERLY PALACIO RODRÍGUEZ </v>
      </c>
      <c r="F254" s="253">
        <f ca="1">IFERROR(INDEX(juei,MATCH(1,INDEX((ficha=F253)*(hora=F252),0),0)),0)</f>
        <v>0</v>
      </c>
      <c r="G254" s="253" t="str">
        <f ca="1">IFERROR(INDEX(viei,MATCH(1,INDEX((ficha=G253)*(hora=G252),0),0)),0)</f>
        <v>EDWIN FERNANDO PINILLA ARIZA</v>
      </c>
      <c r="H254" s="254">
        <f ca="1">IFERROR(INDEX(sabi,MATCH(1,INDEX((ficha=H253)*(hora=H252),0),0)),0)</f>
        <v>0</v>
      </c>
    </row>
    <row r="255" spans="1:11" ht="14.15" customHeight="1" thickTop="1" x14ac:dyDescent="0.35">
      <c r="A255" s="753">
        <v>29</v>
      </c>
      <c r="B255" s="754" t="str">
        <f>INDEX(ambiente,A255)</f>
        <v>204A- SALA DE SISTEMAS SENA CENTRO DE LA CONSTRUCCIÓN</v>
      </c>
      <c r="C255" s="249" t="str">
        <f ca="1">IFERROR(INDEX(hora,MATCH(1,INDEX((bloq=1)*(luna=B255),0),0)),0)</f>
        <v>7:00 - 11:00</v>
      </c>
      <c r="D255" s="249" t="str">
        <f ca="1">IFERROR(INDEX(hora,MATCH(1,INDEX((bloq=1)*(mara=B255),0),0)),0)</f>
        <v>7:00 - 11:00</v>
      </c>
      <c r="E255" s="249" t="str">
        <f ca="1">IFERROR(INDEX(hora,MATCH(1,INDEX((bloq=1)*(miea=B255),0),0)),0)</f>
        <v>7:00 - 11:00</v>
      </c>
      <c r="F255" s="249" t="str">
        <f ca="1">IFERROR(INDEX(hora,MATCH(1,INDEX((bloq=1)*(juea=B255),0),0)),0)</f>
        <v>7:00 - 11:00</v>
      </c>
      <c r="G255" s="249" t="str">
        <f ca="1">IFERROR(INDEX(hora,MATCH(1,INDEX((bloq=1)*(viea=B255),0),0)),0)</f>
        <v>7:00 - 11:00</v>
      </c>
      <c r="H255" s="250">
        <f ca="1">IFERROR(INDEX(hora,MATCH(1,INDEX((bloq=1)*(saba=B255),0),0)),0)</f>
        <v>0</v>
      </c>
      <c r="I255" s="25">
        <f ca="1">COUNTA(C256:H256)+COUNTA(C259:H259)+COUNTA(C262:H262)</f>
        <v>18</v>
      </c>
      <c r="J255" s="25">
        <f ca="1">COUNTIF(luna,B255)+COUNTIF(mara,B255)+COUNTIF(miea,B255)+COUNTIF(juea,B255)+COUNTIF(viea,B255)+COUNTIF(saba,B255)</f>
        <v>19</v>
      </c>
      <c r="K255" s="25">
        <f ca="1">I255-I256</f>
        <v>15</v>
      </c>
    </row>
    <row r="256" spans="1:11" ht="14.15" customHeight="1" x14ac:dyDescent="0.35">
      <c r="A256" s="753"/>
      <c r="B256" s="754"/>
      <c r="C256" s="5" t="str">
        <f ca="1">IFERROR(INDEX(ficha,MATCH(1,INDEX((luna=B255)*(hora=C255),0),0)),0)</f>
        <v xml:space="preserve">NUEVA 1 STG - SOPORTE DE TOPOGRAFIA Y GEORREFERENCIACION (TÉCNICO) </v>
      </c>
      <c r="D256" s="5" t="str">
        <f ca="1">IFERROR(INDEX(ficha,MATCH(1,INDEX((mara=B255)*(hora=D255),0),0)),0)</f>
        <v xml:space="preserve">NUEVA 1 STG - SOPORTE DE TOPOGRAFIA Y GEORREFERENCIACION (TÉCNICO) </v>
      </c>
      <c r="E256" s="5" t="str">
        <f ca="1">IFERROR(INDEX(ficha,MATCH(1,INDEX((miea=B255)*(hora=E255),0),0)),0)</f>
        <v xml:space="preserve">NUEVA 1 STG - SOPORTE DE TOPOGRAFIA Y GEORREFERENCIACION (TÉCNICO) </v>
      </c>
      <c r="F256" s="5" t="str">
        <f ca="1">IFERROR(INDEX(ficha,MATCH(1,INDEX((juea=B255)*(hora=F255),0),0)),0)</f>
        <v xml:space="preserve">NUEVA 1 STG - SOPORTE DE TOPOGRAFIA Y GEORREFERENCIACION (TÉCNICO) </v>
      </c>
      <c r="G256" s="5" t="str">
        <f ca="1">IFERROR(INDEX(ficha,MATCH(1,INDEX((viea=B255)*(hora=G255),0),0)),0)</f>
        <v>3361935 EMPRENDIMIENTO Y FOMENTO EMPRESARIAL ( TECNICO)</v>
      </c>
      <c r="H256" s="22">
        <f ca="1">IFERROR(INDEX(ficha,MATCH(1,INDEX((saba=B255)*(hora=H255),0),0)),0)</f>
        <v>0</v>
      </c>
      <c r="I256" s="25">
        <f ca="1">COUNTIF(C256:H256,0)+COUNTIF(C259:H259,0)+COUNTIF(C262:H262,0)</f>
        <v>3</v>
      </c>
    </row>
    <row r="257" spans="1:11" ht="14.15" customHeight="1" thickBot="1" x14ac:dyDescent="0.4">
      <c r="A257" s="753"/>
      <c r="B257" s="754"/>
      <c r="C257" s="251" t="str">
        <f ca="1">IFERROR(INDEX(luni,MATCH(1,INDEX((ficha=C256)*(hora=C255),0),0)),0)</f>
        <v>ALEJANDRO MONTOYA LEÓN</v>
      </c>
      <c r="D257" s="251" t="str">
        <f ca="1">IFERROR(INDEX(mari,MATCH(1,INDEX((ficha=D256)*(hora=D255),0),0)),0)</f>
        <v>NN INGLES PRESENCIAL</v>
      </c>
      <c r="E257" s="251" t="str">
        <f ca="1">IFERROR(INDEX(miei,MATCH(1,INDEX((ficha=E256)*(hora=E255),0),0)),0)</f>
        <v>JORGE IVÁN CASTRO PRADO</v>
      </c>
      <c r="F257" s="251" t="str">
        <f ca="1">IFERROR(INDEX(juei,MATCH(1,INDEX((ficha=F256)*(hora=F255),0),0)),0)</f>
        <v>VIVIANA ANDREA CAMPOS CARRILLO</v>
      </c>
      <c r="G257" s="251" t="str">
        <f ca="1">IFERROR(INDEX(viei,MATCH(1,INDEX((ficha=G256)*(hora=G255),0),0)),0)</f>
        <v>WILBER RIVAS CUERO</v>
      </c>
      <c r="H257" s="252">
        <f ca="1">IFERROR(INDEX(sabi,MATCH(1,INDEX((ficha=H256)*(hora=H255),0),0)),0)</f>
        <v>0</v>
      </c>
    </row>
    <row r="258" spans="1:11" ht="14.15" customHeight="1" thickTop="1" x14ac:dyDescent="0.35">
      <c r="A258" s="753"/>
      <c r="B258" s="754"/>
      <c r="C258" s="249" t="str">
        <f ca="1">IFERROR(INDEX(hora,MATCH(1,INDEX((bloq=2)*(luna=B255),0),0)),0)</f>
        <v>15:00 - 18:00</v>
      </c>
      <c r="D258" s="249" t="str">
        <f ca="1">IFERROR(INDEX(hora,MATCH(1,INDEX((bloq=2)*(mara=B255),0),0)),0)</f>
        <v>15:00 - 18:00</v>
      </c>
      <c r="E258" s="249" t="str">
        <f ca="1">IFERROR(INDEX(hora,MATCH(1,INDEX((bloq=2)*(miea=B255),0),0)),0)</f>
        <v>12:00 - 15:00</v>
      </c>
      <c r="F258" s="249" t="str">
        <f ca="1">IFERROR(INDEX(hora,MATCH(1,INDEX((bloq=2)*(juea=B255),0),0)),0)</f>
        <v>15:00 - 18:00</v>
      </c>
      <c r="G258" s="249" t="str">
        <f ca="1">IFERROR(INDEX(hora,MATCH(1,INDEX((bloq=2)*(viea=B255),0),0)),0)</f>
        <v>12:00 - 15:00</v>
      </c>
      <c r="H258" s="250">
        <f ca="1">IFERROR(INDEX(hora,MATCH(1,INDEX((bloq=2)*(saba=B255),0),0)),0)</f>
        <v>0</v>
      </c>
    </row>
    <row r="259" spans="1:11" ht="14.15" customHeight="1" x14ac:dyDescent="0.35">
      <c r="A259" s="753"/>
      <c r="B259" s="754"/>
      <c r="C259" s="5" t="str">
        <f ca="1">IFERROR(INDEX(ficha,MATCH(1,INDEX((luna=B255)*(hora=C258),0),0)),0)</f>
        <v>3174034 GESTION DE PROYECTOS DE DESARROLLO ECONOMICO Y SOCIAL ( TECNOLOGO)</v>
      </c>
      <c r="D259" s="5" t="str">
        <f ca="1">IFERROR(INDEX(ficha,MATCH(1,INDEX((mara=B255)*(hora=D258),0),0)),0)</f>
        <v>3174034 GESTION DE PROYECTOS DE DESARROLLO ECONOMICO Y SOCIAL ( TECNOLOGO)</v>
      </c>
      <c r="E259" s="5" t="str">
        <f ca="1">IFERROR(INDEX(ficha,MATCH(1,INDEX((miea=B255)*(hora=E258),0),0)),0)</f>
        <v xml:space="preserve">NUEVA 1 STG - SOPORTE DE TOPOGRAFIA Y GEORREFERENCIACION (TÉCNICO) </v>
      </c>
      <c r="F259" s="5" t="str">
        <f ca="1">IFERROR(INDEX(ficha,MATCH(1,INDEX((juea=B255)*(hora=F258),0),0)),0)</f>
        <v>3345151 GESTION DE PROYECTOS DE DESARROLLO ECONOMICO Y SOCIAL ( TECNOLOGO)</v>
      </c>
      <c r="G259" s="5" t="str">
        <f ca="1">IFERROR(INDEX(ficha,MATCH(1,INDEX((viea=B255)*(hora=G258),0),0)),0)</f>
        <v>3361935 EMPRENDIMIENTO Y FOMENTO EMPRESARIAL ( TECNICO)</v>
      </c>
      <c r="H259" s="22">
        <f ca="1">IFERROR(INDEX(ficha,MATCH(1,INDEX((saba=B255)*(hora=H258),0),0)),0)</f>
        <v>0</v>
      </c>
    </row>
    <row r="260" spans="1:11" ht="14.15" customHeight="1" thickBot="1" x14ac:dyDescent="0.4">
      <c r="A260" s="753"/>
      <c r="B260" s="754"/>
      <c r="C260" s="251" t="str">
        <f ca="1">IFERROR(INDEX(luni,MATCH(1,INDEX((ficha=C259)*(hora=C258),0),0)),0)</f>
        <v>JOSE ALEJANDRO FLOREZ SALAZAR</v>
      </c>
      <c r="D260" s="251" t="str">
        <f ca="1">IFERROR(INDEX(mari,MATCH(1,INDEX((ficha=D259)*(hora=D258),0),0)),0)</f>
        <v>GONZALO PATIÑO BOLAÑOS</v>
      </c>
      <c r="E260" s="251" t="str">
        <f ca="1">IFERROR(INDEX(miei,MATCH(1,INDEX((ficha=E259)*(hora=E258),0),0)),0)</f>
        <v>JORGE IVÁN CASTRO PRADO</v>
      </c>
      <c r="F260" s="251" t="str">
        <f ca="1">IFERROR(INDEX(juei,MATCH(1,INDEX((ficha=F259)*(hora=F258),0),0)),0)</f>
        <v>JOSE ALEJANDRO FLOREZ SALAZAR</v>
      </c>
      <c r="G260" s="251" t="str">
        <f ca="1">IFERROR(INDEX(viei,MATCH(1,INDEX((ficha=G259)*(hora=G258),0),0)),0)</f>
        <v>YARELYS AGUILAR LEMUS</v>
      </c>
      <c r="H260" s="252">
        <f ca="1">IFERROR(INDEX(sabi,MATCH(1,INDEX((ficha=H259)*(hora=H258),0),0)),0)</f>
        <v>0</v>
      </c>
    </row>
    <row r="261" spans="1:11" ht="14.15" customHeight="1" thickTop="1" x14ac:dyDescent="0.35">
      <c r="A261" s="753"/>
      <c r="B261" s="754"/>
      <c r="C261" s="249" t="str">
        <f ca="1">IFERROR(INDEX(hora,MATCH(1,INDEX((bloq=3)*(luna=B255),0),0)),0)</f>
        <v>18:00 - 21:00</v>
      </c>
      <c r="D261" s="249" t="str">
        <f ca="1">IFERROR(INDEX(hora,MATCH(1,INDEX((bloq=3)*(mara=B255),0),0)),0)</f>
        <v>18:00 - 21:00</v>
      </c>
      <c r="E261" s="249" t="str">
        <f ca="1">IFERROR(INDEX(hora,MATCH(1,INDEX((bloq=3)*(miea=B255),0),0)),0)</f>
        <v>18:00 - 21:00</v>
      </c>
      <c r="F261" s="249" t="str">
        <f ca="1">IFERROR(INDEX(hora,MATCH(1,INDEX((bloq=3)*(juea=B255),0),0)),0)</f>
        <v>18:00 - 21:00</v>
      </c>
      <c r="G261" s="249" t="str">
        <f ca="1">IFERROR(INDEX(hora,MATCH(1,INDEX((bloq=3)*(viea=B255),0),0)),0)</f>
        <v>18:00 - 21:00</v>
      </c>
      <c r="H261" s="250">
        <f ca="1">IFERROR(INDEX(hora,MATCH(1,INDEX((bloq=3)*(saba=B255),0),0)),0)</f>
        <v>0</v>
      </c>
    </row>
    <row r="262" spans="1:11" ht="14.15" customHeight="1" x14ac:dyDescent="0.35">
      <c r="A262" s="753"/>
      <c r="B262" s="754"/>
      <c r="C262" s="5" t="str">
        <f ca="1">IFERROR(INDEX(ficha,MATCH(1,INDEX((luna=B255)*(hora=C261),0),0)),0)</f>
        <v>3174034 GESTION DE PROYECTOS DE DESARROLLO ECONOMICO Y SOCIAL ( TECNOLOGO)</v>
      </c>
      <c r="D262" s="5" t="str">
        <f ca="1">IFERROR(INDEX(ficha,MATCH(1,INDEX((mara=B255)*(hora=D261),0),0)),0)</f>
        <v>3174034 GESTION DE PROYECTOS DE DESARROLLO ECONOMICO Y SOCIAL ( TECNOLOGO)</v>
      </c>
      <c r="E262" s="5" t="str">
        <f ca="1">IFERROR(INDEX(ficha,MATCH(1,INDEX((miea=B255)*(hora=E261),0),0)),0)</f>
        <v>3237637  GESTION DE LA SEGURIDAD Y SALUD EN EL TRABAJO ( TECNOLOGO)</v>
      </c>
      <c r="F262" s="5" t="str">
        <f ca="1">IFERROR(INDEX(ficha,MATCH(1,INDEX((juea=B255)*(hora=F261),0),0)),0)</f>
        <v>3345151 GESTION DE PROYECTOS DE DESARROLLO ECONOMICO Y SOCIAL ( TECNOLOGO)</v>
      </c>
      <c r="G262" s="5" t="str">
        <f ca="1">IFERROR(INDEX(ficha,MATCH(1,INDEX((viea=B255)*(hora=G261),0),0)),0)</f>
        <v>3243103 GESTION COMUNITARIA DEL RIESGO DE DESASTRES ( TECNICO)</v>
      </c>
      <c r="H262" s="22">
        <f ca="1">IFERROR(INDEX(ficha,MATCH(1,INDEX((saba=B255)*(hora=H261),0),0)),0)</f>
        <v>0</v>
      </c>
    </row>
    <row r="263" spans="1:11" ht="14.15" customHeight="1" thickBot="1" x14ac:dyDescent="0.4">
      <c r="A263" s="753"/>
      <c r="B263" s="754"/>
      <c r="C263" s="253" t="str">
        <f ca="1">IFERROR(INDEX(luni,MATCH(1,INDEX((ficha=C262)*(hora=C261),0),0)),0)</f>
        <v>WILBER RIVAS CUERO</v>
      </c>
      <c r="D263" s="253" t="str">
        <f ca="1">IFERROR(INDEX(mari,MATCH(1,INDEX((ficha=D262)*(hora=D261),0),0)),0)</f>
        <v>LUÍS CARLOS HERNÁNDEZ ASPRILLA</v>
      </c>
      <c r="E263" s="253" t="str">
        <f ca="1">IFERROR(INDEX(miei,MATCH(1,INDEX((ficha=E262)*(hora=E261),0),0)),0)</f>
        <v>LINA MARÍA HERNÁNDEZ ESTRADA</v>
      </c>
      <c r="F263" s="253" t="str">
        <f ca="1">IFERROR(INDEX(juei,MATCH(1,INDEX((ficha=F262)*(hora=F261),0),0)),0)</f>
        <v>LUÍS CARLOS HERNÁNDEZ ASPRILLA</v>
      </c>
      <c r="G263" s="253" t="str">
        <f ca="1">IFERROR(INDEX(viei,MATCH(1,INDEX((ficha=G262)*(hora=G261),0),0)),0)</f>
        <v>ANANÍAS LARRAHONDO CARABALÍ</v>
      </c>
      <c r="H263" s="254">
        <f ca="1">IFERROR(INDEX(sabi,MATCH(1,INDEX((ficha=H262)*(hora=H261),0),0)),0)</f>
        <v>0</v>
      </c>
    </row>
    <row r="264" spans="1:11" ht="14.15" customHeight="1" thickTop="1" x14ac:dyDescent="0.35">
      <c r="A264" s="753">
        <v>30</v>
      </c>
      <c r="B264" s="754" t="str">
        <f>INDEX(ambiente,A264)</f>
        <v>204B - SALA DE SISTEMAS SENA CENTRO DE LA CONSTRUCCIÓN</v>
      </c>
      <c r="C264" s="249" t="str">
        <f ca="1">IFERROR(INDEX(hora,MATCH(1,INDEX((bloq=1)*(luna=B264),0),0)),0)</f>
        <v>7:00 - 11:00</v>
      </c>
      <c r="D264" s="249" t="str">
        <f ca="1">IFERROR(INDEX(hora,MATCH(1,INDEX((bloq=1)*(mara=B264),0),0)),0)</f>
        <v>7:00 - 11:00</v>
      </c>
      <c r="E264" s="249" t="str">
        <f ca="1">IFERROR(INDEX(hora,MATCH(1,INDEX((bloq=1)*(miea=B264),0),0)),0)</f>
        <v>8:00 - 12:00</v>
      </c>
      <c r="F264" s="249" t="str">
        <f ca="1">IFERROR(INDEX(hora,MATCH(1,INDEX((bloq=1)*(juea=B264),0),0)),0)</f>
        <v>8:00 - 12:00</v>
      </c>
      <c r="G264" s="249" t="str">
        <f ca="1">IFERROR(INDEX(hora,MATCH(1,INDEX((bloq=1)*(viea=B264),0),0)),0)</f>
        <v>7:00 - 11:00</v>
      </c>
      <c r="H264" s="250">
        <f ca="1">IFERROR(INDEX(hora,MATCH(1,INDEX((bloq=1)*(saba=B264),0),0)),0)</f>
        <v>0</v>
      </c>
      <c r="I264" s="25">
        <f ca="1">COUNTA(C265:H265)+COUNTA(C268:H268)+COUNTA(C271:H271)</f>
        <v>18</v>
      </c>
      <c r="J264" s="25">
        <f ca="1">COUNTIF(luna,B264)+COUNTIF(mara,B264)+COUNTIF(miea,B264)+COUNTIF(juea,B264)+COUNTIF(viea,B264)+COUNTIF(saba,B264)</f>
        <v>19</v>
      </c>
      <c r="K264" s="25">
        <f ca="1">I264-I265</f>
        <v>16</v>
      </c>
    </row>
    <row r="265" spans="1:11" ht="50.25" customHeight="1" x14ac:dyDescent="0.35">
      <c r="A265" s="753"/>
      <c r="B265" s="754"/>
      <c r="C265" s="5" t="str">
        <f ca="1">IFERROR(INDEX(ficha,MATCH(1,INDEX((luna=B264)*(hora=C264),0),0)),0)</f>
        <v>3152267 GESTION DE PROYECTOS DE DESARROLLO ECONOMICO Y SOCIAL ( TECNOLOGO)</v>
      </c>
      <c r="D265" s="5" t="str">
        <f ca="1">IFERROR(INDEX(ficha,MATCH(1,INDEX((mara=B264)*(hora=D264),0),0)),0)</f>
        <v>3152267 GESTION DE PROYECTOS DE DESARROLLO ECONOMICO Y SOCIAL ( TECNOLOGO)</v>
      </c>
      <c r="E265" s="5" t="str">
        <f ca="1">IFERROR(INDEX(ficha,MATCH(1,INDEX((miea=B264)*(hora=E264),0),0)),0)</f>
        <v>DESARROLLO CURRICULAR FORMACIÓN COMPLEMENTARIA</v>
      </c>
      <c r="F265" s="5" t="str">
        <f ca="1">IFERROR(INDEX(ficha,MATCH(1,INDEX((juea=B264)*(hora=F264),0),0)),0)</f>
        <v xml:space="preserve">DESARROLLO CURRICULAR </v>
      </c>
      <c r="G265" s="5" t="str">
        <f ca="1">IFERROR(INDEX(ficha,MATCH(1,INDEX((viea=B264)*(hora=G264),0),0)),0)</f>
        <v>3152267 GESTION DE PROYECTOS DE DESARROLLO ECONOMICO Y SOCIAL ( TECNOLOGO)</v>
      </c>
      <c r="H265" s="23">
        <f ca="1">IFERROR(INDEX(ficha,MATCH(1,INDEX((saba=B264)*(hora=H264),0),0)),0)</f>
        <v>0</v>
      </c>
      <c r="I265" s="25">
        <f ca="1">COUNTIF(C265:H265,0)+COUNTIF(C268:H268,0)+COUNTIF(C271:H271,0)</f>
        <v>2</v>
      </c>
    </row>
    <row r="266" spans="1:11" ht="14.15" customHeight="1" thickBot="1" x14ac:dyDescent="0.4">
      <c r="A266" s="753"/>
      <c r="B266" s="754"/>
      <c r="C266" s="251" t="str">
        <f ca="1">IFERROR(INDEX(luni,MATCH(1,INDEX((ficha=C265)*(hora=C264),0),0)),0)</f>
        <v>LAURA CECILIA ROJAS ROJAS</v>
      </c>
      <c r="D266" s="251" t="str">
        <f ca="1">IFERROR(INDEX(mari,MATCH(1,INDEX((ficha=D265)*(hora=D264),0),0)),0)</f>
        <v>GONZALO PATIÑO BOLAÑOS</v>
      </c>
      <c r="E266" s="251" t="str">
        <f ca="1">IFERROR(INDEX(miei,MATCH(1,INDEX((ficha=E265)*(hora=E264),0),0)),0)</f>
        <v>ELIANA MARÍN HOYOS</v>
      </c>
      <c r="F266" s="251">
        <f ca="1">IFERROR(INDEX(juei,MATCH(1,INDEX((ficha=F265)*(hora=F264),0),0)),0)</f>
        <v>0</v>
      </c>
      <c r="G266" s="251" t="str">
        <f ca="1">IFERROR(INDEX(viei,MATCH(1,INDEX((ficha=G265)*(hora=G264),0),0)),0)</f>
        <v xml:space="preserve">JANETH MORENO GÓMEZ </v>
      </c>
      <c r="H266" s="252">
        <f ca="1">IFERROR(INDEX(sabi,MATCH(1,INDEX((ficha=H265)*(hora=H264),0),0)),0)</f>
        <v>0</v>
      </c>
    </row>
    <row r="267" spans="1:11" ht="14.15" customHeight="1" thickTop="1" x14ac:dyDescent="0.35">
      <c r="A267" s="753"/>
      <c r="B267" s="754"/>
      <c r="C267" s="249" t="str">
        <f ca="1">IFERROR(INDEX(hora,MATCH(1,INDEX((bloq=2)*(luna=B264),0),0)),0)</f>
        <v>12:00 - 15:00</v>
      </c>
      <c r="D267" s="249" t="str">
        <f ca="1">IFERROR(INDEX(hora,MATCH(1,INDEX((bloq=2)*(mara=B264),0),0)),0)</f>
        <v>12:00 - 15:00</v>
      </c>
      <c r="E267" s="249" t="str">
        <f ca="1">IFERROR(INDEX(hora,MATCH(1,INDEX((bloq=2)*(miea=B264),0),0)),0)</f>
        <v>14:00 - 18:00</v>
      </c>
      <c r="F267" s="249" t="str">
        <f ca="1">IFERROR(INDEX(hora,MATCH(1,INDEX((bloq=2)*(juea=B264),0),0)),0)</f>
        <v>14:00 - 18:00</v>
      </c>
      <c r="G267" s="249" t="str">
        <f ca="1">IFERROR(INDEX(hora,MATCH(1,INDEX((bloq=2)*(viea=B264),0),0)),0)</f>
        <v>12:00 - 15:00</v>
      </c>
      <c r="H267" s="250" t="str">
        <f ca="1">IFERROR(INDEX(hora,MATCH(1,INDEX((bloq=2)*(saba=B264),0),0)),0)</f>
        <v>14:00 - 18:00</v>
      </c>
    </row>
    <row r="268" spans="1:11" ht="72" customHeight="1" x14ac:dyDescent="0.35">
      <c r="A268" s="753"/>
      <c r="B268" s="754"/>
      <c r="C268" s="5" t="str">
        <f ca="1">IFERROR(INDEX(ficha,MATCH(1,INDEX((luna=B264)*(hora=C267),0),0)),0)</f>
        <v>3152267 GESTION DE PROYECTOS DE DESARROLLO ECONOMICO Y SOCIAL ( TECNOLOGO)</v>
      </c>
      <c r="D268" s="5" t="str">
        <f ca="1">IFERROR(INDEX(ficha,MATCH(1,INDEX((mara=B264)*(hora=D267),0),0)),0)</f>
        <v>3152267 GESTION DE PROYECTOS DE DESARROLLO ECONOMICO Y SOCIAL ( TECNOLOGO)</v>
      </c>
      <c r="E268" s="5" t="str">
        <f ca="1">IFERROR(INDEX(ficha,MATCH(1,INDEX((miea=B264)*(hora=E267),0),0)),0)</f>
        <v>2994020 - CONSTRUCCION EN EDIFICACIONES. (TECNÓLOGO) - CALI</v>
      </c>
      <c r="F268" s="5" t="str">
        <f ca="1">IFERROR(INDEX(ficha,MATCH(1,INDEX((juea=B264)*(hora=F267),0),0)),0)</f>
        <v>2994020 - CONSTRUCCION EN EDIFICACIONES. (TECNÓLOGO) - CALI</v>
      </c>
      <c r="G268" s="5" t="str">
        <f ca="1">IFERROR(INDEX(ficha,MATCH(1,INDEX((viea=B264)*(hora=G267),0),0)),0)</f>
        <v>3152267 GESTION DE PROYECTOS DE DESARROLLO ECONOMICO Y SOCIAL ( TECNOLOGO)</v>
      </c>
      <c r="H268" s="23" t="str">
        <f ca="1">IFERROR(INDEX(ficha,MATCH(1,INDEX((saba=B264)*(hora=H267),0),0)),0)</f>
        <v>3234909 - CONSTRUCCIÓN DE EDIFICACIONES (TÉCNICO) - CALI</v>
      </c>
    </row>
    <row r="269" spans="1:11" ht="14.15" customHeight="1" thickBot="1" x14ac:dyDescent="0.4">
      <c r="A269" s="753"/>
      <c r="B269" s="754"/>
      <c r="C269" s="251" t="str">
        <f ca="1">IFERROR(INDEX(luni,MATCH(1,INDEX((ficha=C268)*(hora=C267),0),0)),0)</f>
        <v>LAURA CECILIA ROJAS ROJAS</v>
      </c>
      <c r="D269" s="251" t="str">
        <f ca="1">IFERROR(INDEX(mari,MATCH(1,INDEX((ficha=D268)*(hora=D267),0),0)),0)</f>
        <v>JOSE ALEJANDRO FLOREZ SALAZAR</v>
      </c>
      <c r="E269" s="251" t="str">
        <f ca="1">IFERROR(INDEX(miei,MATCH(1,INDEX((ficha=E268)*(hora=E267),0),0)),0)</f>
        <v>BRENDA LUCÍA ORDOÑEZ ASTAIZA</v>
      </c>
      <c r="F269" s="251" t="str">
        <f ca="1">IFERROR(INDEX(juei,MATCH(1,INDEX((ficha=F268)*(hora=F267),0),0)),0)</f>
        <v>CARLOS ALBERTO VALENCIA PÉREZ</v>
      </c>
      <c r="G269" s="251" t="str">
        <f ca="1">IFERROR(INDEX(viei,MATCH(1,INDEX((ficha=G268)*(hora=G267),0),0)),0)</f>
        <v>LAURA CECILIA ROJAS ROJAS</v>
      </c>
      <c r="H269" s="252" t="str">
        <f ca="1">IFERROR(INDEX(sabi,MATCH(1,INDEX((ficha=H268)*(hora=H267),0),0)),0)</f>
        <v xml:space="preserve">JUAN DAVID GUTIÉRREZ BEJARANO </v>
      </c>
    </row>
    <row r="270" spans="1:11" ht="14.15" customHeight="1" thickTop="1" x14ac:dyDescent="0.35">
      <c r="A270" s="753"/>
      <c r="B270" s="754"/>
      <c r="C270" s="249" t="str">
        <f ca="1">IFERROR(INDEX(hora,MATCH(1,INDEX((bloq=3)*(luna=B264),0),0)),0)</f>
        <v>18:00 - 21:00</v>
      </c>
      <c r="D270" s="249" t="str">
        <f ca="1">IFERROR(INDEX(hora,MATCH(1,INDEX((bloq=3)*(mara=B264),0),0)),0)</f>
        <v>18:00 - 21:00</v>
      </c>
      <c r="E270" s="249" t="str">
        <f ca="1">IFERROR(INDEX(hora,MATCH(1,INDEX((bloq=3)*(miea=B264),0),0)),0)</f>
        <v>18:00 - 21:00</v>
      </c>
      <c r="F270" s="249" t="str">
        <f ca="1">IFERROR(INDEX(hora,MATCH(1,INDEX((bloq=3)*(juea=B264),0),0)),0)</f>
        <v>18:00 - 21:00</v>
      </c>
      <c r="G270" s="249" t="str">
        <f ca="1">IFERROR(INDEX(hora,MATCH(1,INDEX((bloq=3)*(viea=B264),0),0)),0)</f>
        <v>18:00 - 21:00</v>
      </c>
      <c r="H270" s="250">
        <f ca="1">IFERROR(INDEX(hora,MATCH(1,INDEX((bloq=3)*(saba=B264),0),0)),0)</f>
        <v>0</v>
      </c>
    </row>
    <row r="271" spans="1:11" ht="14.15" customHeight="1" x14ac:dyDescent="0.35">
      <c r="A271" s="753"/>
      <c r="B271" s="754"/>
      <c r="C271" s="5" t="str">
        <f ca="1">IFERROR(INDEX(ficha,MATCH(1,INDEX((luna=B264)*(hora=C270),0),0)),0)</f>
        <v>3031561 - CONSTRUCCION EN EDIFICACIONES. (TECNÓLOGO) - CALI</v>
      </c>
      <c r="D271" s="5" t="str">
        <f ca="1">IFERROR(INDEX(ficha,MATCH(1,INDEX((mara=B264)*(hora=D270),0),0)),0)</f>
        <v>3031561 - CONSTRUCCION EN EDIFICACIONES. (TECNÓLOGO) - CALI</v>
      </c>
      <c r="E271" s="5" t="str">
        <f ca="1">IFERROR(INDEX(ficha,MATCH(1,INDEX((miea=B264)*(hora=E270),0),0)),0)</f>
        <v>2994043 - CONSTRUCCION EN EDIFICACIONES. (TECNÓLOGO) - CALI</v>
      </c>
      <c r="F271" s="5" t="str">
        <f ca="1">IFERROR(INDEX(ficha,MATCH(1,INDEX((juea=B264)*(hora=F270),0),0)),0)</f>
        <v>2994043 - CONSTRUCCION EN EDIFICACIONES. (TECNÓLOGO) - CALI</v>
      </c>
      <c r="G271" s="5" t="str">
        <f ca="1">IFERROR(INDEX(ficha,MATCH(1,INDEX((viea=B264)*(hora=G270),0),0)),0)</f>
        <v>3234909 - CONSTRUCCIÓN DE EDIFICACIONES (TÉCNICO) - CALI</v>
      </c>
      <c r="H271" s="23">
        <f ca="1">IFERROR(INDEX(ficha,MATCH(1,INDEX((saba=B264)*(hora=H270),0),0)),0)</f>
        <v>0</v>
      </c>
    </row>
    <row r="272" spans="1:11" ht="36" customHeight="1" thickBot="1" x14ac:dyDescent="0.4">
      <c r="A272" s="753"/>
      <c r="B272" s="754"/>
      <c r="C272" s="253" t="str">
        <f ca="1">IFERROR(INDEX(luni,MATCH(1,INDEX((ficha=C271)*(hora=C270),0),0)),0)</f>
        <v>VIVIANA GIRALDO MARTÍNEZ</v>
      </c>
      <c r="D272" s="253" t="str">
        <f ca="1">IFERROR(INDEX(mari,MATCH(1,INDEX((ficha=D271)*(hora=D270),0),0)),0)</f>
        <v>CARLOS ALBERTO VALENCIA PÉREZ</v>
      </c>
      <c r="E272" s="253" t="str">
        <f ca="1">IFERROR(INDEX(miei,MATCH(1,INDEX((ficha=E271)*(hora=E270),0),0)),0)</f>
        <v xml:space="preserve">CARLOS HERNANDO SOLARTE ASTAIZA </v>
      </c>
      <c r="F272" s="253" t="str">
        <f ca="1">IFERROR(INDEX(juei,MATCH(1,INDEX((ficha=F271)*(hora=F270),0),0)),0)</f>
        <v xml:space="preserve">CARLOS HERNANDO SOLARTE ASTAIZA </v>
      </c>
      <c r="G272" s="253" t="str">
        <f ca="1">IFERROR(INDEX(viei,MATCH(1,INDEX((ficha=G271)*(hora=G270),0),0)),0)</f>
        <v>JUAN SEBASTIÁN TORRES GUERRERO</v>
      </c>
      <c r="H272" s="254">
        <f ca="1">IFERROR(INDEX(sabi,MATCH(1,INDEX((ficha=H271)*(hora=H270),0),0)),0)</f>
        <v>0</v>
      </c>
    </row>
    <row r="273" spans="1:11" ht="14.15" customHeight="1" thickTop="1" x14ac:dyDescent="0.35">
      <c r="A273" s="753">
        <v>31</v>
      </c>
      <c r="B273" s="754" t="str">
        <f>INDEX(ambiente,A273)</f>
        <v>205 - TALLER DE INSTALACIONES HIDRÁULICAS Y SANITARIAS - SENA CENTRO DE LA CONSTRUCCIÓN</v>
      </c>
      <c r="C273" s="249" t="str">
        <f ca="1">IFERROR(INDEX(hora,MATCH(1,INDEX((bloq=1)*(luna=B273),0),0)),0)</f>
        <v>7:00 - 11:00</v>
      </c>
      <c r="D273" s="249" t="str">
        <f ca="1">IFERROR(INDEX(hora,MATCH(1,INDEX((bloq=1)*(mara=B273),0),0)),0)</f>
        <v>8:00 - 12:00</v>
      </c>
      <c r="E273" s="249" t="str">
        <f ca="1">IFERROR(INDEX(hora,MATCH(1,INDEX((bloq=1)*(miea=B273),0),0)),0)</f>
        <v>7:00 - 11:00</v>
      </c>
      <c r="F273" s="249" t="str">
        <f ca="1">IFERROR(INDEX(hora,MATCH(1,INDEX((bloq=1)*(juea=B273),0),0)),0)</f>
        <v>8:00 - 12:00</v>
      </c>
      <c r="G273" s="249" t="str">
        <f ca="1">IFERROR(INDEX(hora,MATCH(1,INDEX((bloq=1)*(viea=B273),0),0)),0)</f>
        <v>7:00 - 11:00</v>
      </c>
      <c r="H273" s="250">
        <f ca="1">IFERROR(INDEX(hora,MATCH(1,INDEX((bloq=1)*(saba=B273),0),0)),0)</f>
        <v>0</v>
      </c>
      <c r="I273" s="25">
        <f ca="1">COUNTA(C274:H274)+COUNTA(C277:H277)+COUNTA(C280:H280)</f>
        <v>18</v>
      </c>
      <c r="J273" s="25">
        <f ca="1">COUNTIF(luna,B273)+COUNTIF(mara,B273)+COUNTIF(miea,B273)+COUNTIF(juea,B273)+COUNTIF(viea,B273)+COUNTIF(saba,B273)</f>
        <v>17</v>
      </c>
      <c r="K273" s="25">
        <f ca="1">I273-I274</f>
        <v>15</v>
      </c>
    </row>
    <row r="274" spans="1:11" ht="82.4" customHeight="1" x14ac:dyDescent="0.35">
      <c r="A274" s="753"/>
      <c r="B274" s="754"/>
      <c r="C274" s="5" t="str">
        <f ca="1">IFERROR(INDEX(ficha,MATCH(1,INDEX((luna=B273)*(hora=C273),0),0)),0)</f>
        <v>NUEVA-CEE1 - CONSTRUCCIÓN EN EDIFICACIONES (TECNÓLOGO) - CALI</v>
      </c>
      <c r="D274" s="5" t="str">
        <f ca="1">IFERROR(INDEX(ficha,MATCH(1,INDEX((mara=B273)*(hora=D273),0),0)),0)</f>
        <v>2994020 - CONSTRUCCION EN EDIFICACIONES. (TECNÓLOGO) - CALI</v>
      </c>
      <c r="E274" s="5" t="str">
        <f ca="1">IFERROR(INDEX(ficha,MATCH(1,INDEX((miea=B273)*(hora=E273),0),0)),0)</f>
        <v>3249331 EMPRENDIMIENTO Y FOMENTO EMPRESARIAL ( TECNICO)</v>
      </c>
      <c r="F274" s="5" t="str">
        <f ca="1">IFERROR(INDEX(ficha,MATCH(1,INDEX((juea=B273)*(hora=F273),0),0)),0)</f>
        <v>2994020 - CONSTRUCCION EN EDIFICACIONES. (TECNÓLOGO) - CALI</v>
      </c>
      <c r="G274" s="5" t="str">
        <f ca="1">IFERROR(INDEX(ficha,MATCH(1,INDEX((viea=B273)*(hora=G273),0),0)),0)</f>
        <v>3232860 EMPRENDIMIENTO Y FOMENTO EMPRESARIAL ( TECNICO)</v>
      </c>
      <c r="H274" s="22">
        <f ca="1">IFERROR(INDEX(ficha,MATCH(1,INDEX((saba=B273)*(hora=H273),0),0)),0)</f>
        <v>0</v>
      </c>
      <c r="I274" s="25">
        <f ca="1">COUNTIF(C274:H274,0)+COUNTIF(C277:H277,0)+COUNTIF(C280:H280,0)</f>
        <v>3</v>
      </c>
    </row>
    <row r="275" spans="1:11" ht="14.15" customHeight="1" thickBot="1" x14ac:dyDescent="0.4">
      <c r="A275" s="753"/>
      <c r="B275" s="754"/>
      <c r="C275" s="251" t="str">
        <f ca="1">IFERROR(INDEX(luni,MATCH(1,INDEX((ficha=C274)*(hora=C273),0),0)),0)</f>
        <v>JOSÉ LUÍS OSPITIA CIFUENTES</v>
      </c>
      <c r="D275" s="251" t="str">
        <f ca="1">IFERROR(INDEX(mari,MATCH(1,INDEX((ficha=D274)*(hora=D273),0),0)),0)</f>
        <v>JESÚS LAUREANO AGUIRRE MUÑOZ</v>
      </c>
      <c r="E275" s="251" t="str">
        <f ca="1">IFERROR(INDEX(miei,MATCH(1,INDEX((ficha=E274)*(hora=E273),0),0)),0)</f>
        <v>YARELYS AGUILAR LEMUS</v>
      </c>
      <c r="F275" s="251" t="str">
        <f ca="1">IFERROR(INDEX(juei,MATCH(1,INDEX((ficha=F274)*(hora=F273),0),0)),0)</f>
        <v>ORLANDO NARANJO ARROYO</v>
      </c>
      <c r="G275" s="251" t="str">
        <f ca="1">IFERROR(INDEX(viei,MATCH(1,INDEX((ficha=G274)*(hora=G273),0),0)),0)</f>
        <v>ANANÍAS LARRAHONDO CARABALÍ</v>
      </c>
      <c r="H275" s="252">
        <f ca="1">IFERROR(INDEX(sabi,MATCH(1,INDEX((ficha=H274)*(hora=H273),0),0)),0)</f>
        <v>0</v>
      </c>
    </row>
    <row r="276" spans="1:11" ht="14.15" customHeight="1" thickTop="1" x14ac:dyDescent="0.35">
      <c r="A276" s="753"/>
      <c r="B276" s="754"/>
      <c r="C276" s="249" t="str">
        <f ca="1">IFERROR(INDEX(hora,MATCH(1,INDEX((bloq=2)*(luna=B273),0),0)),0)</f>
        <v>15:00 - 18:00</v>
      </c>
      <c r="D276" s="249" t="str">
        <f ca="1">IFERROR(INDEX(hora,MATCH(1,INDEX((bloq=2)*(mara=B273),0),0)),0)</f>
        <v>12:00 - 15:00</v>
      </c>
      <c r="E276" s="249" t="str">
        <f ca="1">IFERROR(INDEX(hora,MATCH(1,INDEX((bloq=2)*(miea=B273),0),0)),0)</f>
        <v>12:00 - 15:00</v>
      </c>
      <c r="F276" s="249" t="str">
        <f ca="1">IFERROR(INDEX(hora,MATCH(1,INDEX((bloq=2)*(juea=B273),0),0)),0)</f>
        <v>15:00 - 18:00</v>
      </c>
      <c r="G276" s="249" t="str">
        <f ca="1">IFERROR(INDEX(hora,MATCH(1,INDEX((bloq=2)*(viea=B273),0),0)),0)</f>
        <v>12:00 - 15:00</v>
      </c>
      <c r="H276" s="250">
        <f ca="1">IFERROR(INDEX(hora,MATCH(1,INDEX((bloq=2)*(saba=B273),0),0)),0)</f>
        <v>0</v>
      </c>
    </row>
    <row r="277" spans="1:11" ht="38.25" customHeight="1" x14ac:dyDescent="0.35">
      <c r="A277" s="753"/>
      <c r="B277" s="754"/>
      <c r="C277" s="5" t="str">
        <f ca="1">IFERROR(INDEX(ficha,MATCH(1,INDEX((luna=B273)*(hora=C276),0),0)),0)</f>
        <v>2994043 - CONSTRUCCION EN EDIFICACIONES. (TECNÓLOGO) - CALI</v>
      </c>
      <c r="D277" s="5" t="str">
        <f ca="1">IFERROR(INDEX(ficha,MATCH(1,INDEX((mara=B273)*(hora=D276),0),0)),0)</f>
        <v>3249331 EMPRENDIMIENTO Y FOMENTO EMPRESARIAL ( TECNICO)</v>
      </c>
      <c r="E277" s="5" t="str">
        <f ca="1">IFERROR(INDEX(ficha,MATCH(1,INDEX((miea=B273)*(hora=E276),0),0)),0)</f>
        <v>NUEVA-CEE1 - CONSTRUCCIÓN EN EDIFICACIONES (TECNÓLOGO) - CALI</v>
      </c>
      <c r="F277" s="5" t="str">
        <f ca="1">IFERROR(INDEX(ficha,MATCH(1,INDEX((juea=B273)*(hora=F276),0),0)),0)</f>
        <v>3174038  PREVENCION Y CONTROL AMBIENTAL ( TECNOLOGO)</v>
      </c>
      <c r="G277" s="5" t="str">
        <f ca="1">IFERROR(INDEX(ficha,MATCH(1,INDEX((viea=B273)*(hora=G276),0),0)),0)</f>
        <v>3249331 EMPRENDIMIENTO Y FOMENTO EMPRESARIAL ( TECNICO)</v>
      </c>
      <c r="H277" s="22">
        <f ca="1">IFERROR(INDEX(ficha,MATCH(1,INDEX((saba=B273)*(hora=H276),0),0)),0)</f>
        <v>0</v>
      </c>
    </row>
    <row r="278" spans="1:11" ht="14.15" customHeight="1" thickBot="1" x14ac:dyDescent="0.4">
      <c r="A278" s="753"/>
      <c r="B278" s="754"/>
      <c r="C278" s="251" t="str">
        <f ca="1">IFERROR(INDEX(luni,MATCH(1,INDEX((ficha=C277)*(hora=C276),0),0)),0)</f>
        <v>CARLOS ALBERTO VALENCIA PÉREZ</v>
      </c>
      <c r="D278" s="251" t="str">
        <f ca="1">IFERROR(INDEX(mari,MATCH(1,INDEX((ficha=D277)*(hora=D276),0),0)),0)</f>
        <v>DANIEL ENRIQUE HERRERA QUIÑONEZ</v>
      </c>
      <c r="E278" s="251" t="str">
        <f ca="1">IFERROR(INDEX(miei,MATCH(1,INDEX((ficha=E277)*(hora=E276),0),0)),0)</f>
        <v>CARLOS ALBERTO VALENCIA PÉREZ</v>
      </c>
      <c r="F278" s="251" t="str">
        <f ca="1">IFERROR(INDEX(juei,MATCH(1,INDEX((ficha=F277)*(hora=F276),0),0)),0)</f>
        <v>LUISA FERNANDA ÁLVAREZ MUÑOZ</v>
      </c>
      <c r="G278" s="251" t="str">
        <f ca="1">IFERROR(INDEX(viei,MATCH(1,INDEX((ficha=G277)*(hora=G276),0),0)),0)</f>
        <v>ROBERTO ARTURO ESQUIVEL CRUZ</v>
      </c>
      <c r="H278" s="252">
        <f ca="1">IFERROR(INDEX(sabi,MATCH(1,INDEX((ficha=H277)*(hora=H276),0),0)),0)</f>
        <v>0</v>
      </c>
    </row>
    <row r="279" spans="1:11" ht="14.15" customHeight="1" thickTop="1" x14ac:dyDescent="0.35">
      <c r="A279" s="753"/>
      <c r="B279" s="754"/>
      <c r="C279" s="249" t="str">
        <f ca="1">IFERROR(INDEX(hora,MATCH(1,INDEX((bloq=3)*(luna=B273),0),0)),0)</f>
        <v>18:00 - 21:00</v>
      </c>
      <c r="D279" s="249" t="str">
        <f ca="1">IFERROR(INDEX(hora,MATCH(1,INDEX((bloq=3)*(mara=B273),0),0)),0)</f>
        <v>18:00 - 21:00</v>
      </c>
      <c r="E279" s="249" t="str">
        <f ca="1">IFERROR(INDEX(hora,MATCH(1,INDEX((bloq=3)*(miea=B273),0),0)),0)</f>
        <v>18:00 - 21:00</v>
      </c>
      <c r="F279" s="249" t="str">
        <f ca="1">IFERROR(INDEX(hora,MATCH(1,INDEX((bloq=3)*(juea=B273),0),0)),0)</f>
        <v>18:00 - 21:00</v>
      </c>
      <c r="G279" s="249" t="str">
        <f ca="1">IFERROR(INDEX(hora,MATCH(1,INDEX((bloq=3)*(viea=B273),0),0)),0)</f>
        <v>18:00 - 21:00</v>
      </c>
      <c r="H279" s="250">
        <f ca="1">IFERROR(INDEX(hora,MATCH(1,INDEX((bloq=3)*(saba=B273),0),0)),0)</f>
        <v>0</v>
      </c>
    </row>
    <row r="280" spans="1:11" ht="14.15" customHeight="1" x14ac:dyDescent="0.35">
      <c r="A280" s="753"/>
      <c r="B280" s="754"/>
      <c r="C280" s="5" t="str">
        <f ca="1">IFERROR(INDEX(ficha,MATCH(1,INDEX((luna=B273)*(hora=C279),0),0)),0)</f>
        <v>3234904 - CONSTRUCCIÓN EN EDIFICACIONES (TECNÓLOGO)</v>
      </c>
      <c r="D280" s="5" t="str">
        <f ca="1">IFERROR(INDEX(ficha,MATCH(1,INDEX((mara=B273)*(hora=D279),0),0)),0)</f>
        <v>3234909 - CONSTRUCCIÓN DE EDIFICACIONES (TÉCNICO) - CALI</v>
      </c>
      <c r="E280" s="5" t="str">
        <f ca="1">IFERROR(INDEX(ficha,MATCH(1,INDEX((miea=B273)*(hora=E279),0),0)),0)</f>
        <v>3339671 - CONSTRUCCIÓN EN EDIFICACIONES (TECNÓLOGO) - CALI</v>
      </c>
      <c r="F280" s="5" t="str">
        <f ca="1">IFERROR(INDEX(ficha,MATCH(1,INDEX((juea=B273)*(hora=F279),0),0)),0)</f>
        <v>3234909 - CONSTRUCCIÓN DE EDIFICACIONES (TÉCNICO) - CALI</v>
      </c>
      <c r="G280" s="5" t="str">
        <f ca="1">IFERROR(INDEX(ficha,MATCH(1,INDEX((viea=B273)*(hora=G279),0),0)),0)</f>
        <v>3093689 - CONSTRUCCION EN EDIFICACIONES. (TECNÓLOGO) - CALI</v>
      </c>
      <c r="H280" s="22">
        <f ca="1">IFERROR(INDEX(ficha,MATCH(1,INDEX((saba=B273)*(hora=H279),0),0)),0)</f>
        <v>0</v>
      </c>
    </row>
    <row r="281" spans="1:11" ht="14.15" customHeight="1" thickBot="1" x14ac:dyDescent="0.4">
      <c r="A281" s="753"/>
      <c r="B281" s="754"/>
      <c r="C281" s="253" t="str">
        <f ca="1">IFERROR(INDEX(luni,MATCH(1,INDEX((ficha=C280)*(hora=C279),0),0)),0)</f>
        <v>EDWIN FERNANDO VARGAS SANDOVAL</v>
      </c>
      <c r="D281" s="253" t="str">
        <f ca="1">IFERROR(INDEX(mari,MATCH(1,INDEX((ficha=D280)*(hora=D279),0),0)),0)</f>
        <v xml:space="preserve">CARLOS MAURICIO PINO MOSQUERA </v>
      </c>
      <c r="E281" s="253" t="str">
        <f ca="1">IFERROR(INDEX(miei,MATCH(1,INDEX((ficha=E280)*(hora=E279),0),0)),0)</f>
        <v>ORLANDO NARANJO ARROYO</v>
      </c>
      <c r="F281" s="253" t="str">
        <f ca="1">IFERROR(INDEX(juei,MATCH(1,INDEX((ficha=F280)*(hora=F279),0),0)),0)</f>
        <v>CARLOS ALBERTO VALENCIA PÉREZ</v>
      </c>
      <c r="G281" s="253" t="str">
        <f ca="1">IFERROR(INDEX(viei,MATCH(1,INDEX((ficha=G280)*(hora=G279),0),0)),0)</f>
        <v>ORLANDO NARANJO ARROYO</v>
      </c>
      <c r="H281" s="254">
        <f ca="1">IFERROR(INDEX(sabi,MATCH(1,INDEX((ficha=H280)*(hora=H279),0),0)),0)</f>
        <v>0</v>
      </c>
    </row>
    <row r="282" spans="1:11" ht="14.15" customHeight="1" thickTop="1" x14ac:dyDescent="0.35">
      <c r="A282" s="753">
        <v>32</v>
      </c>
      <c r="B282" s="754" t="str">
        <f>INDEX(ambiente,A282)</f>
        <v>206 - LABORATORIO DE INSTALACIONES HIDRÁULICAS Y SANITARIAS - SENA CENTRO DE LA CONSTRUCCIÓN</v>
      </c>
      <c r="C282" s="249">
        <f ca="1">IFERROR(INDEX(hora,MATCH(1,INDEX((bloq=1)*(luna=B282),0),0)),0)</f>
        <v>0</v>
      </c>
      <c r="D282" s="249">
        <f ca="1">IFERROR(INDEX(hora,MATCH(1,INDEX((bloq=1)*(mara=B282),0),0)),0)</f>
        <v>0</v>
      </c>
      <c r="E282" s="249">
        <f ca="1">IFERROR(INDEX(hora,MATCH(1,INDEX((bloq=1)*(miea=B282),0),0)),0)</f>
        <v>0</v>
      </c>
      <c r="F282" s="249">
        <f ca="1">IFERROR(INDEX(hora,MATCH(1,INDEX((bloq=1)*(juea=B282),0),0)),0)</f>
        <v>0</v>
      </c>
      <c r="G282" s="249">
        <f ca="1">IFERROR(INDEX(hora,MATCH(1,INDEX((bloq=1)*(viea=B282),0),0)),0)</f>
        <v>0</v>
      </c>
      <c r="H282" s="250">
        <f ca="1">IFERROR(INDEX(hora,MATCH(1,INDEX((bloq=1)*(saba=B282),0),0)),0)</f>
        <v>0</v>
      </c>
      <c r="I282" s="25">
        <f ca="1">COUNTA(C283:H283)+COUNTA(C286:H286)+COUNTA(C289:H289)</f>
        <v>18</v>
      </c>
      <c r="J282" s="25">
        <f ca="1">COUNTIF(luna,B282)+COUNTIF(mara,B282)+COUNTIF(miea,B282)+COUNTIF(juea,B282)+COUNTIF(viea,B282)+COUNTIF(saba,B282)</f>
        <v>0</v>
      </c>
      <c r="K282" s="25">
        <f ca="1">I282-I283</f>
        <v>0</v>
      </c>
    </row>
    <row r="283" spans="1:11" ht="14.15" customHeight="1" x14ac:dyDescent="0.35">
      <c r="A283" s="753"/>
      <c r="B283" s="754"/>
      <c r="C283" s="5">
        <f ca="1">IFERROR(INDEX(ficha,MATCH(1,INDEX((luna=B282)*(hora=C282),0),0)),0)</f>
        <v>0</v>
      </c>
      <c r="D283" s="5">
        <f ca="1">IFERROR(INDEX(ficha,MATCH(1,INDEX((mara=B282)*(hora=D282),0),0)),0)</f>
        <v>0</v>
      </c>
      <c r="E283" s="5">
        <f ca="1">IFERROR(INDEX(ficha,MATCH(1,INDEX((miea=B282)*(hora=E282),0),0)),0)</f>
        <v>0</v>
      </c>
      <c r="F283" s="5">
        <f ca="1">IFERROR(INDEX(ficha,MATCH(1,INDEX((juea=B282)*(hora=F282),0),0)),0)</f>
        <v>0</v>
      </c>
      <c r="G283" s="5">
        <f ca="1">IFERROR(INDEX(ficha,MATCH(1,INDEX((viea=B282)*(hora=G282),0),0)),0)</f>
        <v>0</v>
      </c>
      <c r="H283" s="23">
        <f ca="1">IFERROR(INDEX(ficha,MATCH(1,INDEX((saba=B282)*(hora=H282),0),0)),0)</f>
        <v>0</v>
      </c>
      <c r="I283" s="25">
        <f ca="1">COUNTIF(C283:H283,0)+COUNTIF(C286:H286,0)+COUNTIF(C289:H289,0)</f>
        <v>18</v>
      </c>
    </row>
    <row r="284" spans="1:11" ht="14.15" customHeight="1" thickBot="1" x14ac:dyDescent="0.4">
      <c r="A284" s="753"/>
      <c r="B284" s="754"/>
      <c r="C284" s="251">
        <f ca="1">IFERROR(INDEX(luni,MATCH(1,INDEX((ficha=C283)*(hora=C282),0),0)),0)</f>
        <v>0</v>
      </c>
      <c r="D284" s="251">
        <f ca="1">IFERROR(INDEX(mari,MATCH(1,INDEX((ficha=D283)*(hora=D282),0),0)),0)</f>
        <v>0</v>
      </c>
      <c r="E284" s="251">
        <f ca="1">IFERROR(INDEX(miei,MATCH(1,INDEX((ficha=E283)*(hora=E282),0),0)),0)</f>
        <v>0</v>
      </c>
      <c r="F284" s="251">
        <f ca="1">IFERROR(INDEX(juei,MATCH(1,INDEX((ficha=F283)*(hora=F282),0),0)),0)</f>
        <v>0</v>
      </c>
      <c r="G284" s="251">
        <f ca="1">IFERROR(INDEX(viei,MATCH(1,INDEX((ficha=G283)*(hora=G282),0),0)),0)</f>
        <v>0</v>
      </c>
      <c r="H284" s="252">
        <f ca="1">IFERROR(INDEX(sabi,MATCH(1,INDEX((ficha=H283)*(hora=H282),0),0)),0)</f>
        <v>0</v>
      </c>
    </row>
    <row r="285" spans="1:11" ht="14.15" customHeight="1" thickTop="1" x14ac:dyDescent="0.35">
      <c r="A285" s="753"/>
      <c r="B285" s="754"/>
      <c r="C285" s="249">
        <f ca="1">IFERROR(INDEX(hora,MATCH(1,INDEX((bloq=2)*(luna=B282),0),0)),0)</f>
        <v>0</v>
      </c>
      <c r="D285" s="249">
        <f ca="1">IFERROR(INDEX(hora,MATCH(1,INDEX((bloq=2)*(mara=B282),0),0)),0)</f>
        <v>0</v>
      </c>
      <c r="E285" s="249">
        <f ca="1">IFERROR(INDEX(hora,MATCH(1,INDEX((bloq=2)*(miea=B282),0),0)),0)</f>
        <v>0</v>
      </c>
      <c r="F285" s="249">
        <f ca="1">IFERROR(INDEX(hora,MATCH(1,INDEX((bloq=2)*(juea=B282),0),0)),0)</f>
        <v>0</v>
      </c>
      <c r="G285" s="249">
        <f ca="1">IFERROR(INDEX(hora,MATCH(1,INDEX((bloq=2)*(viea=B282),0),0)),0)</f>
        <v>0</v>
      </c>
      <c r="H285" s="250">
        <f ca="1">IFERROR(INDEX(hora,MATCH(1,INDEX((bloq=2)*(saba=B282),0),0)),0)</f>
        <v>0</v>
      </c>
    </row>
    <row r="286" spans="1:11" ht="14.15" customHeight="1" x14ac:dyDescent="0.35">
      <c r="A286" s="753"/>
      <c r="B286" s="754"/>
      <c r="C286" s="5">
        <f ca="1">IFERROR(INDEX(ficha,MATCH(1,INDEX((luna=B282)*(hora=C285),0),0)),0)</f>
        <v>0</v>
      </c>
      <c r="D286" s="5">
        <f ca="1">IFERROR(INDEX(ficha,MATCH(1,INDEX((mara=B282)*(hora=D285),0),0)),0)</f>
        <v>0</v>
      </c>
      <c r="E286" s="5">
        <f ca="1">IFERROR(INDEX(ficha,MATCH(1,INDEX((miea=B282)*(hora=E285),0),0)),0)</f>
        <v>0</v>
      </c>
      <c r="F286" s="5">
        <f ca="1">IFERROR(INDEX(ficha,MATCH(1,INDEX((juea=B282)*(hora=F285),0),0)),0)</f>
        <v>0</v>
      </c>
      <c r="G286" s="5">
        <f ca="1">IFERROR(INDEX(ficha,MATCH(1,INDEX((viea=B282)*(hora=G285),0),0)),0)</f>
        <v>0</v>
      </c>
      <c r="H286" s="23">
        <f ca="1">IFERROR(INDEX(ficha,MATCH(1,INDEX((saba=B282)*(hora=H285),0),0)),0)</f>
        <v>0</v>
      </c>
    </row>
    <row r="287" spans="1:11" ht="14.15" customHeight="1" thickBot="1" x14ac:dyDescent="0.4">
      <c r="A287" s="753"/>
      <c r="B287" s="754"/>
      <c r="C287" s="251">
        <f ca="1">IFERROR(INDEX(luni,MATCH(1,INDEX((ficha=C286)*(hora=C285),0),0)),0)</f>
        <v>0</v>
      </c>
      <c r="D287" s="251">
        <f ca="1">IFERROR(INDEX(mari,MATCH(1,INDEX((ficha=D286)*(hora=D285),0),0)),0)</f>
        <v>0</v>
      </c>
      <c r="E287" s="251">
        <f ca="1">IFERROR(INDEX(miei,MATCH(1,INDEX((ficha=E286)*(hora=E285),0),0)),0)</f>
        <v>0</v>
      </c>
      <c r="F287" s="251">
        <f ca="1">IFERROR(INDEX(juei,MATCH(1,INDEX((ficha=F286)*(hora=F285),0),0)),0)</f>
        <v>0</v>
      </c>
      <c r="G287" s="251">
        <f ca="1">IFERROR(INDEX(viei,MATCH(1,INDEX((ficha=G286)*(hora=G285),0),0)),0)</f>
        <v>0</v>
      </c>
      <c r="H287" s="252">
        <f ca="1">IFERROR(INDEX(sabi,MATCH(1,INDEX((ficha=H286)*(hora=H285),0),0)),0)</f>
        <v>0</v>
      </c>
    </row>
    <row r="288" spans="1:11" ht="14.15" customHeight="1" thickTop="1" x14ac:dyDescent="0.35">
      <c r="A288" s="753"/>
      <c r="B288" s="754"/>
      <c r="C288" s="249">
        <f ca="1">IFERROR(INDEX(hora,MATCH(1,INDEX((bloq=3)*(luna=B282),0),0)),0)</f>
        <v>0</v>
      </c>
      <c r="D288" s="249">
        <f ca="1">IFERROR(INDEX(hora,MATCH(1,INDEX((bloq=3)*(mara=B282),0),0)),0)</f>
        <v>0</v>
      </c>
      <c r="E288" s="249">
        <f ca="1">IFERROR(INDEX(hora,MATCH(1,INDEX((bloq=3)*(miea=B282),0),0)),0)</f>
        <v>0</v>
      </c>
      <c r="F288" s="249">
        <f ca="1">IFERROR(INDEX(hora,MATCH(1,INDEX((bloq=3)*(juea=B282),0),0)),0)</f>
        <v>0</v>
      </c>
      <c r="G288" s="249">
        <f ca="1">IFERROR(INDEX(hora,MATCH(1,INDEX((bloq=3)*(viea=B282),0),0)),0)</f>
        <v>0</v>
      </c>
      <c r="H288" s="250">
        <f ca="1">IFERROR(INDEX(hora,MATCH(1,INDEX((bloq=3)*(saba=B282),0),0)),0)</f>
        <v>0</v>
      </c>
    </row>
    <row r="289" spans="1:11" ht="14.15" customHeight="1" x14ac:dyDescent="0.35">
      <c r="A289" s="753"/>
      <c r="B289" s="754"/>
      <c r="C289" s="5">
        <f ca="1">IFERROR(INDEX(ficha,MATCH(1,INDEX((luna=B282)*(hora=C288),0),0)),0)</f>
        <v>0</v>
      </c>
      <c r="D289" s="5">
        <f ca="1">IFERROR(INDEX(ficha,MATCH(1,INDEX((mara=B282)*(hora=D288),0),0)),0)</f>
        <v>0</v>
      </c>
      <c r="E289" s="5">
        <f ca="1">IFERROR(INDEX(ficha,MATCH(1,INDEX((miea=B282)*(hora=E288),0),0)),0)</f>
        <v>0</v>
      </c>
      <c r="F289" s="5">
        <f ca="1">IFERROR(INDEX(ficha,MATCH(1,INDEX((juea=B282)*(hora=F288),0),0)),0)</f>
        <v>0</v>
      </c>
      <c r="G289" s="5">
        <f ca="1">IFERROR(INDEX(ficha,MATCH(1,INDEX((viea=B282)*(hora=G288),0),0)),0)</f>
        <v>0</v>
      </c>
      <c r="H289" s="23">
        <f ca="1">IFERROR(INDEX(ficha,MATCH(1,INDEX((saba=B282)*(hora=H288),0),0)),0)</f>
        <v>0</v>
      </c>
    </row>
    <row r="290" spans="1:11" ht="14.15" customHeight="1" thickBot="1" x14ac:dyDescent="0.4">
      <c r="A290" s="753"/>
      <c r="B290" s="754"/>
      <c r="C290" s="253">
        <f ca="1">IFERROR(INDEX(luni,MATCH(1,INDEX((ficha=C289)*(hora=C288),0),0)),0)</f>
        <v>0</v>
      </c>
      <c r="D290" s="253">
        <f ca="1">IFERROR(INDEX(mari,MATCH(1,INDEX((ficha=D289)*(hora=D288),0),0)),0)</f>
        <v>0</v>
      </c>
      <c r="E290" s="253">
        <f ca="1">IFERROR(INDEX(miei,MATCH(1,INDEX((ficha=E289)*(hora=E288),0),0)),0)</f>
        <v>0</v>
      </c>
      <c r="F290" s="253">
        <f ca="1">IFERROR(INDEX(juei,MATCH(1,INDEX((ficha=F289)*(hora=F288),0),0)),0)</f>
        <v>0</v>
      </c>
      <c r="G290" s="253">
        <f ca="1">IFERROR(INDEX(viei,MATCH(1,INDEX((ficha=G289)*(hora=G288),0),0)),0)</f>
        <v>0</v>
      </c>
      <c r="H290" s="254">
        <f ca="1">IFERROR(INDEX(sabi,MATCH(1,INDEX((ficha=H289)*(hora=H288),0),0)),0)</f>
        <v>0</v>
      </c>
    </row>
    <row r="291" spans="1:11" ht="14.15" customHeight="1" thickTop="1" x14ac:dyDescent="0.35">
      <c r="A291" s="753">
        <v>33</v>
      </c>
      <c r="B291" s="754" t="str">
        <f>INDEX(ambiente,A291)</f>
        <v>207 - TALLER SISTEMAS SOLARES FOTOVOLTAICOS - NIVEL 2 - SENA CENTRO DE LA CONSTRUCCIÓN</v>
      </c>
      <c r="C291" s="249">
        <f ca="1">IFERROR(INDEX(hora,MATCH(1,INDEX((bloq=1)*(luna=B291),0),0)),0)</f>
        <v>0</v>
      </c>
      <c r="D291" s="249">
        <f ca="1">IFERROR(INDEX(hora,MATCH(1,INDEX((bloq=1)*(mara=B291),0),0)),0)</f>
        <v>0</v>
      </c>
      <c r="E291" s="249">
        <f ca="1">IFERROR(INDEX(hora,MATCH(1,INDEX((bloq=1)*(miea=B291),0),0)),0)</f>
        <v>0</v>
      </c>
      <c r="F291" s="249">
        <f ca="1">IFERROR(INDEX(hora,MATCH(1,INDEX((bloq=1)*(juea=B291),0),0)),0)</f>
        <v>0</v>
      </c>
      <c r="G291" s="249">
        <f ca="1">IFERROR(INDEX(hora,MATCH(1,INDEX((bloq=1)*(viea=B291),0),0)),0)</f>
        <v>0</v>
      </c>
      <c r="H291" s="250">
        <f ca="1">IFERROR(INDEX(hora,MATCH(1,INDEX((bloq=1)*(saba=B291),0),0)),0)</f>
        <v>0</v>
      </c>
      <c r="I291" s="25">
        <f ca="1">COUNTA(C292:H292)+COUNTA(C295:H295)+COUNTA(C298:H298)</f>
        <v>18</v>
      </c>
      <c r="J291" s="25">
        <f ca="1">COUNTIF(luna,B291)+COUNTIF(mara,B291)+COUNTIF(miea,B291)+COUNTIF(juea,B291)+COUNTIF(viea,B291)+COUNTIF(saba,B291)</f>
        <v>1</v>
      </c>
      <c r="K291" s="25">
        <f ca="1">I291-I292</f>
        <v>1</v>
      </c>
    </row>
    <row r="292" spans="1:11" ht="14.15" customHeight="1" x14ac:dyDescent="0.35">
      <c r="A292" s="753"/>
      <c r="B292" s="754"/>
      <c r="C292" s="5">
        <f ca="1">IFERROR(INDEX(ficha,MATCH(1,INDEX((luna=B291)*(hora=C291),0),0)),0)</f>
        <v>0</v>
      </c>
      <c r="D292" s="5">
        <f ca="1">IFERROR(INDEX(ficha,MATCH(1,INDEX((mara=B291)*(hora=D291),0),0)),0)</f>
        <v>0</v>
      </c>
      <c r="E292" s="5">
        <f ca="1">IFERROR(INDEX(ficha,MATCH(1,INDEX((miea=B291)*(hora=E291),0),0)),0)</f>
        <v>0</v>
      </c>
      <c r="F292" s="5">
        <f ca="1">IFERROR(INDEX(ficha,MATCH(1,INDEX((juea=B291)*(hora=F291),0),0)),0)</f>
        <v>0</v>
      </c>
      <c r="G292" s="5">
        <f ca="1">IFERROR(INDEX(ficha,MATCH(1,INDEX((viea=B291)*(hora=G291),0),0)),0)</f>
        <v>0</v>
      </c>
      <c r="H292" s="22">
        <f ca="1">IFERROR(INDEX(ficha,MATCH(1,INDEX((saba=B291)*(hora=H291),0),0)),0)</f>
        <v>0</v>
      </c>
      <c r="I292" s="25">
        <f ca="1">COUNTIF(C292:H292,0)+COUNTIF(C295:H295,0)+COUNTIF(C298:H298,0)</f>
        <v>17</v>
      </c>
    </row>
    <row r="293" spans="1:11" ht="14.15" customHeight="1" thickBot="1" x14ac:dyDescent="0.4">
      <c r="A293" s="753"/>
      <c r="B293" s="754"/>
      <c r="C293" s="251">
        <f ca="1">IFERROR(INDEX(luni,MATCH(1,INDEX((ficha=C292)*(hora=C291),0),0)),0)</f>
        <v>0</v>
      </c>
      <c r="D293" s="251">
        <f ca="1">IFERROR(INDEX(mari,MATCH(1,INDEX((ficha=D292)*(hora=D291),0),0)),0)</f>
        <v>0</v>
      </c>
      <c r="E293" s="251">
        <f ca="1">IFERROR(INDEX(miei,MATCH(1,INDEX((ficha=E292)*(hora=E291),0),0)),0)</f>
        <v>0</v>
      </c>
      <c r="F293" s="251">
        <f ca="1">IFERROR(INDEX(juei,MATCH(1,INDEX((ficha=F292)*(hora=F291),0),0)),0)</f>
        <v>0</v>
      </c>
      <c r="G293" s="251">
        <f ca="1">IFERROR(INDEX(viei,MATCH(1,INDEX((ficha=G292)*(hora=G291),0),0)),0)</f>
        <v>0</v>
      </c>
      <c r="H293" s="252">
        <f ca="1">IFERROR(INDEX(sabi,MATCH(1,INDEX((ficha=H292)*(hora=H291),0),0)),0)</f>
        <v>0</v>
      </c>
    </row>
    <row r="294" spans="1:11" ht="14.15" customHeight="1" thickTop="1" x14ac:dyDescent="0.35">
      <c r="A294" s="753"/>
      <c r="B294" s="754"/>
      <c r="C294" s="249">
        <f ca="1">IFERROR(INDEX(hora,MATCH(1,INDEX((bloq=2)*(luna=B291),0),0)),0)</f>
        <v>0</v>
      </c>
      <c r="D294" s="249" t="str">
        <f ca="1">IFERROR(INDEX(hora,MATCH(1,INDEX((bloq=2)*(mara=B291),0),0)),0)</f>
        <v>14:00 - 18:00</v>
      </c>
      <c r="E294" s="249">
        <f ca="1">IFERROR(INDEX(hora,MATCH(1,INDEX((bloq=2)*(miea=B291),0),0)),0)</f>
        <v>0</v>
      </c>
      <c r="F294" s="249">
        <f ca="1">IFERROR(INDEX(hora,MATCH(1,INDEX((bloq=2)*(juea=B291),0),0)),0)</f>
        <v>0</v>
      </c>
      <c r="G294" s="249">
        <f ca="1">IFERROR(INDEX(hora,MATCH(1,INDEX((bloq=2)*(viea=B291),0),0)),0)</f>
        <v>0</v>
      </c>
      <c r="H294" s="250">
        <f ca="1">IFERROR(INDEX(hora,MATCH(1,INDEX((bloq=2)*(saba=B291),0),0)),0)</f>
        <v>0</v>
      </c>
    </row>
    <row r="295" spans="1:11" ht="14.15" customHeight="1" x14ac:dyDescent="0.35">
      <c r="A295" s="753"/>
      <c r="B295" s="754"/>
      <c r="C295" s="5">
        <f ca="1">IFERROR(INDEX(ficha,MATCH(1,INDEX((luna=B291)*(hora=C294),0),0)),0)</f>
        <v>0</v>
      </c>
      <c r="D295" s="5" t="str">
        <f ca="1">IFERROR(INDEX(ficha,MATCH(1,INDEX((mara=B291)*(hora=D294),0),0)),0)</f>
        <v>DESARROLLO CURRICULAR</v>
      </c>
      <c r="E295" s="5">
        <f ca="1">IFERROR(INDEX(ficha,MATCH(1,INDEX((miea=B291)*(hora=E294),0),0)),0)</f>
        <v>0</v>
      </c>
      <c r="F295" s="5">
        <f ca="1">IFERROR(INDEX(ficha,MATCH(1,INDEX((juea=B291)*(hora=F294),0),0)),0)</f>
        <v>0</v>
      </c>
      <c r="G295" s="5">
        <f ca="1">IFERROR(INDEX(ficha,MATCH(1,INDEX((viea=B291)*(hora=G294),0),0)),0)</f>
        <v>0</v>
      </c>
      <c r="H295" s="22">
        <f ca="1">IFERROR(INDEX(ficha,MATCH(1,INDEX((saba=B291)*(hora=H294),0),0)),0)</f>
        <v>0</v>
      </c>
    </row>
    <row r="296" spans="1:11" ht="14.15" customHeight="1" thickBot="1" x14ac:dyDescent="0.4">
      <c r="A296" s="753"/>
      <c r="B296" s="754"/>
      <c r="C296" s="251">
        <f ca="1">IFERROR(INDEX(luni,MATCH(1,INDEX((ficha=C295)*(hora=C294),0),0)),0)</f>
        <v>0</v>
      </c>
      <c r="D296" s="251">
        <f ca="1">IFERROR(INDEX(mari,MATCH(1,INDEX((ficha=D295)*(hora=D294),0),0)),0)</f>
        <v>0</v>
      </c>
      <c r="E296" s="251">
        <f ca="1">IFERROR(INDEX(miei,MATCH(1,INDEX((ficha=E295)*(hora=E294),0),0)),0)</f>
        <v>0</v>
      </c>
      <c r="F296" s="251">
        <f ca="1">IFERROR(INDEX(juei,MATCH(1,INDEX((ficha=F295)*(hora=F294),0),0)),0)</f>
        <v>0</v>
      </c>
      <c r="G296" s="251">
        <f ca="1">IFERROR(INDEX(viei,MATCH(1,INDEX((ficha=G295)*(hora=G294),0),0)),0)</f>
        <v>0</v>
      </c>
      <c r="H296" s="252">
        <f ca="1">IFERROR(INDEX(sabi,MATCH(1,INDEX((ficha=H295)*(hora=H294),0),0)),0)</f>
        <v>0</v>
      </c>
    </row>
    <row r="297" spans="1:11" ht="14.15" customHeight="1" thickTop="1" x14ac:dyDescent="0.35">
      <c r="A297" s="753"/>
      <c r="B297" s="754"/>
      <c r="C297" s="249">
        <f ca="1">IFERROR(INDEX(hora,MATCH(1,INDEX((bloq=3)*(luna=B291),0),0)),0)</f>
        <v>0</v>
      </c>
      <c r="D297" s="249">
        <f ca="1">IFERROR(INDEX(hora,MATCH(1,INDEX((bloq=3)*(mara=B291),0),0)),0)</f>
        <v>0</v>
      </c>
      <c r="E297" s="249">
        <f ca="1">IFERROR(INDEX(hora,MATCH(1,INDEX((bloq=3)*(miea=B291),0),0)),0)</f>
        <v>0</v>
      </c>
      <c r="F297" s="249">
        <f ca="1">IFERROR(INDEX(hora,MATCH(1,INDEX((bloq=3)*(juea=B291),0),0)),0)</f>
        <v>0</v>
      </c>
      <c r="G297" s="249">
        <f ca="1">IFERROR(INDEX(hora,MATCH(1,INDEX((bloq=3)*(viea=B291),0),0)),0)</f>
        <v>0</v>
      </c>
      <c r="H297" s="250">
        <f ca="1">IFERROR(INDEX(hora,MATCH(1,INDEX((bloq=3)*(saba=B291),0),0)),0)</f>
        <v>0</v>
      </c>
    </row>
    <row r="298" spans="1:11" ht="14.15" customHeight="1" x14ac:dyDescent="0.35">
      <c r="A298" s="753"/>
      <c r="B298" s="754"/>
      <c r="C298" s="5">
        <f ca="1">IFERROR(INDEX(ficha,MATCH(1,INDEX((luna=B291)*(hora=C297),0),0)),0)</f>
        <v>0</v>
      </c>
      <c r="D298" s="5">
        <f ca="1">IFERROR(INDEX(ficha,MATCH(1,INDEX((mara=B291)*(hora=D297),0),0)),0)</f>
        <v>0</v>
      </c>
      <c r="E298" s="5">
        <f ca="1">IFERROR(INDEX(ficha,MATCH(1,INDEX((miea=B291)*(hora=E297),0),0)),0)</f>
        <v>0</v>
      </c>
      <c r="F298" s="5">
        <f ca="1">IFERROR(INDEX(ficha,MATCH(1,INDEX((juea=B291)*(hora=F297),0),0)),0)</f>
        <v>0</v>
      </c>
      <c r="G298" s="5">
        <f ca="1">IFERROR(INDEX(ficha,MATCH(1,INDEX((viea=B291)*(hora=G297),0),0)),0)</f>
        <v>0</v>
      </c>
      <c r="H298" s="22">
        <f ca="1">IFERROR(INDEX(ficha,MATCH(1,INDEX((saba=B291)*(hora=H297),0),0)),0)</f>
        <v>0</v>
      </c>
    </row>
    <row r="299" spans="1:11" ht="14.15" customHeight="1" thickBot="1" x14ac:dyDescent="0.4">
      <c r="A299" s="753"/>
      <c r="B299" s="754"/>
      <c r="C299" s="253">
        <f ca="1">IFERROR(INDEX(luni,MATCH(1,INDEX((ficha=C298)*(hora=C297),0),0)),0)</f>
        <v>0</v>
      </c>
      <c r="D299" s="253">
        <f ca="1">IFERROR(INDEX(mari,MATCH(1,INDEX((ficha=D298)*(hora=D297),0),0)),0)</f>
        <v>0</v>
      </c>
      <c r="E299" s="253">
        <f ca="1">IFERROR(INDEX(miei,MATCH(1,INDEX((ficha=E298)*(hora=E297),0),0)),0)</f>
        <v>0</v>
      </c>
      <c r="F299" s="253">
        <f ca="1">IFERROR(INDEX(juei,MATCH(1,INDEX((ficha=F298)*(hora=F297),0),0)),0)</f>
        <v>0</v>
      </c>
      <c r="G299" s="253">
        <f ca="1">IFERROR(INDEX(viei,MATCH(1,INDEX((ficha=G298)*(hora=G297),0),0)),0)</f>
        <v>0</v>
      </c>
      <c r="H299" s="254">
        <f ca="1">IFERROR(INDEX(sabi,MATCH(1,INDEX((ficha=H298)*(hora=H297),0),0)),0)</f>
        <v>0</v>
      </c>
    </row>
    <row r="300" spans="1:11" ht="14.15" customHeight="1" thickTop="1" x14ac:dyDescent="0.35">
      <c r="A300" s="753">
        <v>34</v>
      </c>
      <c r="B300" s="754" t="str">
        <f>INDEX(ambiente,A300)</f>
        <v>208 - SALA DE SISTEMAS - SIG -SENA CENTRO DE LA CONSTRUCCIÓN</v>
      </c>
      <c r="C300" s="249" t="str">
        <f ca="1">IFERROR(INDEX(hora,MATCH(1,INDEX((bloq=1)*(luna=B300),0),0)),0)</f>
        <v>7:00 - 11:00</v>
      </c>
      <c r="D300" s="249" t="str">
        <f ca="1">IFERROR(INDEX(hora,MATCH(1,INDEX((bloq=1)*(mara=B300),0),0)),0)</f>
        <v>7:00 - 11:00</v>
      </c>
      <c r="E300" s="249" t="str">
        <f ca="1">IFERROR(INDEX(hora,MATCH(1,INDEX((bloq=1)*(miea=B300),0),0)),0)</f>
        <v>7:00 - 11:00</v>
      </c>
      <c r="F300" s="249" t="str">
        <f ca="1">IFERROR(INDEX(hora,MATCH(1,INDEX((bloq=1)*(juea=B300),0),0)),0)</f>
        <v>7:00 - 11:00</v>
      </c>
      <c r="G300" s="249" t="str">
        <f ca="1">IFERROR(INDEX(hora,MATCH(1,INDEX((bloq=1)*(viea=B300),0),0)),0)</f>
        <v>7:00 - 11:00</v>
      </c>
      <c r="H300" s="250">
        <f ca="1">IFERROR(INDEX(hora,MATCH(1,INDEX((bloq=1)*(saba=B300),0),0)),0)</f>
        <v>0</v>
      </c>
      <c r="I300" s="25">
        <f ca="1">COUNTA(C301:H301)+COUNTA(C304:H304)+COUNTA(C307:H307)</f>
        <v>18</v>
      </c>
      <c r="J300" s="25">
        <f ca="1">COUNTIF(luna,B300)+COUNTIF(mara,B300)+COUNTIF(miea,B300)+COUNTIF(juea,B300)+COUNTIF(viea,B300)+COUNTIF(saba,B300)</f>
        <v>21</v>
      </c>
      <c r="K300" s="25">
        <f ca="1">I300-I301</f>
        <v>16</v>
      </c>
    </row>
    <row r="301" spans="1:11" ht="14.15" customHeight="1" x14ac:dyDescent="0.35">
      <c r="A301" s="753"/>
      <c r="B301" s="754"/>
      <c r="C301" s="5" t="str">
        <f ca="1">IFERROR(INDEX(ficha,MATCH(1,INDEX((luna=B300)*(hora=C300),0),0)),0)</f>
        <v>NUEVA 1 CT - CATASTRO (TÉCNICO)</v>
      </c>
      <c r="D301" s="5" t="str">
        <f ca="1">IFERROR(INDEX(ficha,MATCH(1,INDEX((mara=B300)*(hora=D300),0),0)),0)</f>
        <v>NUEVA 1 CT - CATASTRO (TÉCNICO)</v>
      </c>
      <c r="E301" s="5" t="str">
        <f ca="1">IFERROR(INDEX(ficha,MATCH(1,INDEX((miea=B300)*(hora=E300),0),0)),0)</f>
        <v>NUEVA 1 CT - CATASTRO (TÉCNICO)</v>
      </c>
      <c r="F301" s="5" t="str">
        <f ca="1">IFERROR(INDEX(ficha,MATCH(1,INDEX((juea=B300)*(hora=F300),0),0)),0)</f>
        <v>NUEVA 1 CT - CATASTRO (TÉCNICO)</v>
      </c>
      <c r="G301" s="5" t="str">
        <f ca="1">IFERROR(INDEX(ficha,MATCH(1,INDEX((viea=B300)*(hora=G300),0),0)),0)</f>
        <v>NUEVA 1 CT - CATASTRO (TÉCNICO)</v>
      </c>
      <c r="H301" s="23">
        <f ca="1">IFERROR(INDEX(ficha,MATCH(1,INDEX((saba=B300)*(hora=H300),0),0)),0)</f>
        <v>0</v>
      </c>
      <c r="I301" s="25">
        <f ca="1">COUNTIF(C301:H301,0)+COUNTIF(C304:H304,0)+COUNTIF(C307:H307,0)</f>
        <v>2</v>
      </c>
    </row>
    <row r="302" spans="1:11" ht="14.15" customHeight="1" thickBot="1" x14ac:dyDescent="0.4">
      <c r="A302" s="753"/>
      <c r="B302" s="754"/>
      <c r="C302" s="251" t="str">
        <f ca="1">IFERROR(INDEX(luni,MATCH(1,INDEX((ficha=C301)*(hora=C300),0),0)),0)</f>
        <v>CLAUDIA XIMENA ARZAYÚS MÉNDEZ</v>
      </c>
      <c r="D302" s="251" t="str">
        <f ca="1">IFERROR(INDEX(mari,MATCH(1,INDEX((ficha=D301)*(hora=D300),0),0)),0)</f>
        <v>YOLIMA GOMEZ CARACAS</v>
      </c>
      <c r="E302" s="251" t="str">
        <f ca="1">IFERROR(INDEX(miei,MATCH(1,INDEX((ficha=E301)*(hora=E300),0),0)),0)</f>
        <v>EDGAR JOAQUÍN DELGADO ARIAS</v>
      </c>
      <c r="F302" s="251" t="str">
        <f ca="1">IFERROR(INDEX(juei,MATCH(1,INDEX((ficha=F301)*(hora=F300),0),0)),0)</f>
        <v xml:space="preserve">ALEXANDER GARCÍA RENDÓN </v>
      </c>
      <c r="G302" s="251" t="str">
        <f ca="1">IFERROR(INDEX(viei,MATCH(1,INDEX((ficha=G301)*(hora=G300),0),0)),0)</f>
        <v>ALEXANDER GONZÁLEZ GUZMÁN</v>
      </c>
      <c r="H302" s="252">
        <f ca="1">IFERROR(INDEX(sabi,MATCH(1,INDEX((ficha=H301)*(hora=H300),0),0)),0)</f>
        <v>0</v>
      </c>
    </row>
    <row r="303" spans="1:11" ht="14.15" customHeight="1" thickTop="1" x14ac:dyDescent="0.35">
      <c r="A303" s="753"/>
      <c r="B303" s="754"/>
      <c r="C303" s="249" t="str">
        <f ca="1">IFERROR(INDEX(hora,MATCH(1,INDEX((bloq=2)*(luna=B300),0),0)),0)</f>
        <v>12:00 - 15:00</v>
      </c>
      <c r="D303" s="249" t="str">
        <f ca="1">IFERROR(INDEX(hora,MATCH(1,INDEX((bloq=2)*(mara=B300),0),0)),0)</f>
        <v>12:00 - 15:00</v>
      </c>
      <c r="E303" s="249" t="str">
        <f ca="1">IFERROR(INDEX(hora,MATCH(1,INDEX((bloq=2)*(miea=B300),0),0)),0)</f>
        <v>12:00 - 15:00</v>
      </c>
      <c r="F303" s="249" t="str">
        <f ca="1">IFERROR(INDEX(hora,MATCH(1,INDEX((bloq=2)*(juea=B300),0),0)),0)</f>
        <v>12:00 - 15:00</v>
      </c>
      <c r="G303" s="249" t="str">
        <f ca="1">IFERROR(INDEX(hora,MATCH(1,INDEX((bloq=2)*(viea=B300),0),0)),0)</f>
        <v>12:00 - 15:00</v>
      </c>
      <c r="H303" s="250" t="str">
        <f ca="1">IFERROR(INDEX(hora,MATCH(1,INDEX((bloq=2)*(saba=B300),0),0)),0)</f>
        <v>15:00 - 18:00</v>
      </c>
    </row>
    <row r="304" spans="1:11" ht="14.15" customHeight="1" x14ac:dyDescent="0.35">
      <c r="A304" s="753"/>
      <c r="B304" s="754"/>
      <c r="C304" s="5" t="str">
        <f ca="1">IFERROR(INDEX(ficha,MATCH(1,INDEX((luna=B300)*(hora=C303),0),0)),0)</f>
        <v>NUEVA 1 CT - CATASTRO (TÉCNICO)</v>
      </c>
      <c r="D304" s="5" t="str">
        <f ca="1">IFERROR(INDEX(ficha,MATCH(1,INDEX((mara=B300)*(hora=D303),0),0)),0)</f>
        <v>NUEVA 1 CT - CATASTRO (TÉCNICO)</v>
      </c>
      <c r="E304" s="5" t="str">
        <f ca="1">IFERROR(INDEX(ficha,MATCH(1,INDEX((miea=B300)*(hora=E303),0),0)),0)</f>
        <v>NUEVA 1 CT - CATASTRO (TÉCNICO)</v>
      </c>
      <c r="F304" s="5" t="str">
        <f ca="1">IFERROR(INDEX(ficha,MATCH(1,INDEX((juea=B300)*(hora=F303),0),0)),0)</f>
        <v>NUEVA 1 CT - CATASTRO (TÉCNICO)</v>
      </c>
      <c r="G304" s="5" t="str">
        <f ca="1">IFERROR(INDEX(ficha,MATCH(1,INDEX((viea=B300)*(hora=G303),0),0)),0)</f>
        <v>NUEVA 1 CT - CATASTRO (TÉCNICO)</v>
      </c>
      <c r="H304" s="23" t="str">
        <f ca="1">IFERROR(INDEX(ficha,MATCH(1,INDEX((saba=B300)*(hora=H303),0),0)),0)</f>
        <v xml:space="preserve">3287887 - SOPORTE DE TOPOGRAFIA Y GEORREFERENCIACION (TÉCNICO) </v>
      </c>
    </row>
    <row r="305" spans="1:11" ht="14.15" customHeight="1" thickBot="1" x14ac:dyDescent="0.4">
      <c r="A305" s="753"/>
      <c r="B305" s="754"/>
      <c r="C305" s="251" t="str">
        <f ca="1">IFERROR(INDEX(luni,MATCH(1,INDEX((ficha=C304)*(hora=C303),0),0)),0)</f>
        <v>CLAUDIA XIMENA ARZAYÚS MÉNDEZ</v>
      </c>
      <c r="D305" s="251" t="str">
        <f ca="1">IFERROR(INDEX(mari,MATCH(1,INDEX((ficha=D304)*(hora=D303),0),0)),0)</f>
        <v>KAREN GISSEL PACHECO BOHÓRQUEZ</v>
      </c>
      <c r="E305" s="251" t="str">
        <f ca="1">IFERROR(INDEX(miei,MATCH(1,INDEX((ficha=E304)*(hora=E303),0),0)),0)</f>
        <v>VÍCTOR LEONARDO GAITÁN GONZÁLEZ</v>
      </c>
      <c r="F305" s="251" t="str">
        <f ca="1">IFERROR(INDEX(juei,MATCH(1,INDEX((ficha=F304)*(hora=F303),0),0)),0)</f>
        <v xml:space="preserve">ALEXANDER GARCÍA RENDÓN </v>
      </c>
      <c r="G305" s="251" t="str">
        <f ca="1">IFERROR(INDEX(viei,MATCH(1,INDEX((ficha=G304)*(hora=G303),0),0)),0)</f>
        <v>ISABEL CRISTINA MUÑOZ MIRANDA</v>
      </c>
      <c r="H305" s="252" t="str">
        <f ca="1">IFERROR(INDEX(sabi,MATCH(1,INDEX((ficha=H304)*(hora=H303),0),0)),0)</f>
        <v>JORGE IVÁN CASTRO PRADO</v>
      </c>
    </row>
    <row r="306" spans="1:11" ht="14.15" customHeight="1" thickTop="1" x14ac:dyDescent="0.35">
      <c r="A306" s="753"/>
      <c r="B306" s="754"/>
      <c r="C306" s="249" t="str">
        <f ca="1">IFERROR(INDEX(hora,MATCH(1,INDEX((bloq=3)*(luna=B300),0),0)),0)</f>
        <v>18:00 - 21:00</v>
      </c>
      <c r="D306" s="249" t="str">
        <f ca="1">IFERROR(INDEX(hora,MATCH(1,INDEX((bloq=3)*(mara=B300),0),0)),0)</f>
        <v>18:00 - 21:00</v>
      </c>
      <c r="E306" s="249" t="str">
        <f ca="1">IFERROR(INDEX(hora,MATCH(1,INDEX((bloq=3)*(miea=B300),0),0)),0)</f>
        <v>18:00 - 21:00</v>
      </c>
      <c r="F306" s="249" t="str">
        <f ca="1">IFERROR(INDEX(hora,MATCH(1,INDEX((bloq=3)*(juea=B300),0),0)),0)</f>
        <v>18:00 - 21:00</v>
      </c>
      <c r="G306" s="249" t="str">
        <f ca="1">IFERROR(INDEX(hora,MATCH(1,INDEX((bloq=3)*(viea=B300),0),0)),0)</f>
        <v>18:00 - 21:00</v>
      </c>
      <c r="H306" s="250">
        <f ca="1">IFERROR(INDEX(hora,MATCH(1,INDEX((bloq=3)*(saba=B300),0),0)),0)</f>
        <v>0</v>
      </c>
    </row>
    <row r="307" spans="1:11" ht="14.15" customHeight="1" x14ac:dyDescent="0.35">
      <c r="A307" s="753"/>
      <c r="B307" s="754"/>
      <c r="C307" s="5" t="str">
        <f ca="1">IFERROR(INDEX(ficha,MATCH(1,INDEX((luna=B300)*(hora=C306),0),0)),0)</f>
        <v xml:space="preserve">3287887 - SOPORTE DE TOPOGRAFIA Y GEORREFERENCIACION (TÉCNICO) </v>
      </c>
      <c r="D307" s="5" t="str">
        <f ca="1">IFERROR(INDEX(ficha,MATCH(1,INDEX((mara=B300)*(hora=D306),0),0)),0)</f>
        <v xml:space="preserve">3287887 - SOPORTE DE TOPOGRAFIA Y GEORREFERENCIACION (TÉCNICO) </v>
      </c>
      <c r="E307" s="5" t="str">
        <f ca="1">IFERROR(INDEX(ficha,MATCH(1,INDEX((miea=B300)*(hora=E306),0),0)),0)</f>
        <v xml:space="preserve">3287887 - SOPORTE DE TOPOGRAFIA Y GEORREFERENCIACION (TÉCNICO) </v>
      </c>
      <c r="F307" s="5" t="str">
        <f ca="1">IFERROR(INDEX(ficha,MATCH(1,INDEX((juea=B300)*(hora=F306),0),0)),0)</f>
        <v xml:space="preserve">3287887 - SOPORTE DE TOPOGRAFIA Y GEORREFERENCIACION (TÉCNICO) </v>
      </c>
      <c r="G307" s="5" t="str">
        <f ca="1">IFERROR(INDEX(ficha,MATCH(1,INDEX((viea=B300)*(hora=G306),0),0)),0)</f>
        <v xml:space="preserve">3287887 - SOPORTE DE TOPOGRAFIA Y GEORREFERENCIACION (TÉCNICO) </v>
      </c>
      <c r="H307" s="23">
        <f ca="1">IFERROR(INDEX(ficha,MATCH(1,INDEX((saba=B300)*(hora=H306),0),0)),0)</f>
        <v>0</v>
      </c>
    </row>
    <row r="308" spans="1:11" ht="14.15" customHeight="1" thickBot="1" x14ac:dyDescent="0.4">
      <c r="A308" s="753"/>
      <c r="B308" s="754"/>
      <c r="C308" s="253" t="str">
        <f ca="1">IFERROR(INDEX(luni,MATCH(1,INDEX((ficha=C307)*(hora=C306),0),0)),0)</f>
        <v>JORGE IVÁN CASTRO PRADO</v>
      </c>
      <c r="D308" s="253" t="str">
        <f ca="1">IFERROR(INDEX(mari,MATCH(1,INDEX((ficha=D307)*(hora=D306),0),0)),0)</f>
        <v>KAREN GISSEL PACHECO BOHÓRQUEZ</v>
      </c>
      <c r="E308" s="253" t="str">
        <f ca="1">IFERROR(INDEX(miei,MATCH(1,INDEX((ficha=E307)*(hora=E306),0),0)),0)</f>
        <v>VÍCTOR LEONARDO GAITÁN GONZÁLEZ</v>
      </c>
      <c r="F308" s="253" t="str">
        <f ca="1">IFERROR(INDEX(juei,MATCH(1,INDEX((ficha=F307)*(hora=F306),0),0)),0)</f>
        <v>CLAUDIA XIMENA ARZAYÚS MÉNDEZ</v>
      </c>
      <c r="G308" s="253" t="str">
        <f ca="1">IFERROR(INDEX(viei,MATCH(1,INDEX((ficha=G307)*(hora=G306),0),0)),0)</f>
        <v>NN INGLES PRESENCIAL</v>
      </c>
      <c r="H308" s="254">
        <f ca="1">IFERROR(INDEX(sabi,MATCH(1,INDEX((ficha=H307)*(hora=H306),0),0)),0)</f>
        <v>0</v>
      </c>
    </row>
    <row r="309" spans="1:11" ht="14.15" customHeight="1" thickTop="1" x14ac:dyDescent="0.35">
      <c r="A309" s="753">
        <v>35</v>
      </c>
      <c r="B309" s="754" t="str">
        <f>INDEX(ambiente,A309)</f>
        <v>301 - SALA DE SISTEMAS SENA CENTRO DE LA CONSTRUCCIÓN</v>
      </c>
      <c r="C309" s="249" t="str">
        <f ca="1">IFERROR(INDEX(hora,MATCH(1,INDEX((bloq=1)*(luna=B309),0),0)),0)</f>
        <v>8:00 - 12:00</v>
      </c>
      <c r="D309" s="249" t="str">
        <f ca="1">IFERROR(INDEX(hora,MATCH(1,INDEX((bloq=1)*(mara=B309),0),0)),0)</f>
        <v>7:00 - 12:00</v>
      </c>
      <c r="E309" s="249" t="str">
        <f ca="1">IFERROR(INDEX(hora,MATCH(1,INDEX((bloq=1)*(miea=B309),0),0)),0)</f>
        <v>8:00 - 12:00</v>
      </c>
      <c r="F309" s="249">
        <f ca="1">IFERROR(INDEX(hora,MATCH(1,INDEX((bloq=1)*(juea=B309),0),0)),0)</f>
        <v>0</v>
      </c>
      <c r="G309" s="249" t="str">
        <f ca="1">IFERROR(INDEX(hora,MATCH(1,INDEX((bloq=1)*(viea=B309),0),0)),0)</f>
        <v>8:00 - 12:00</v>
      </c>
      <c r="H309" s="250">
        <f ca="1">IFERROR(INDEX(hora,MATCH(1,INDEX((bloq=1)*(saba=B309),0),0)),0)</f>
        <v>0</v>
      </c>
      <c r="I309" s="25">
        <f ca="1">COUNTA(C310:H310)+COUNTA(C313:H313)+COUNTA(C316:H316)</f>
        <v>18</v>
      </c>
      <c r="J309" s="25">
        <f ca="1">COUNTIF(luna,B309)+COUNTIF(mara,B309)+COUNTIF(miea,B309)+COUNTIF(juea,B309)+COUNTIF(viea,B309)+COUNTIF(saba,B309)</f>
        <v>14</v>
      </c>
      <c r="K309" s="25">
        <f ca="1">I309-I310</f>
        <v>14</v>
      </c>
    </row>
    <row r="310" spans="1:11" ht="54.75" customHeight="1" x14ac:dyDescent="0.35">
      <c r="A310" s="753"/>
      <c r="B310" s="754"/>
      <c r="C310" s="5" t="str">
        <f ca="1">IFERROR(INDEX(ficha,MATCH(1,INDEX((luna=B309)*(hora=C309),0),0)),0)</f>
        <v xml:space="preserve"> 3223889 GESTION DE LA SEGURIDAD Y SALUD EN EL TRABAJO ( TECNOLOGO)</v>
      </c>
      <c r="D310" s="5" t="str">
        <f ca="1">IFERROR(INDEX(ficha,MATCH(1,INDEX((mara=B309)*(hora=D309),0),0)),0)</f>
        <v xml:space="preserve"> 3232957 GESTION DE LA SEGURIDAD Y SALUD EN EL TRABAJO ( TECNOLOGO)</v>
      </c>
      <c r="E310" s="5" t="str">
        <f ca="1">IFERROR(INDEX(ficha,MATCH(1,INDEX((miea=B309)*(hora=E309),0),0)),0)</f>
        <v xml:space="preserve"> 3223889 GESTION DE LA SEGURIDAD Y SALUD EN EL TRABAJO ( TECNOLOGO)</v>
      </c>
      <c r="F310" s="5">
        <f ca="1">IFERROR(INDEX(ficha,MATCH(1,INDEX((juea=B309)*(hora=F309),0),0)),0)</f>
        <v>0</v>
      </c>
      <c r="G310" s="5" t="str">
        <f ca="1">IFERROR(INDEX(ficha,MATCH(1,INDEX((viea=B309)*(hora=G309),0),0)),0)</f>
        <v>3223891  GESTION DE LA SEGURIDAD Y SALUD EN EL TRABAJO ( TECNOLOGO)</v>
      </c>
      <c r="H310" s="22">
        <f ca="1">IFERROR(INDEX(ficha,MATCH(1,INDEX((saba=B309)*(hora=H309),0),0)),0)</f>
        <v>0</v>
      </c>
      <c r="I310" s="25">
        <f ca="1">COUNTIF(C310:H310,0)+COUNTIF(C313:H313,0)+COUNTIF(C316:H316,0)</f>
        <v>4</v>
      </c>
    </row>
    <row r="311" spans="1:11" ht="14.15" customHeight="1" thickBot="1" x14ac:dyDescent="0.4">
      <c r="A311" s="753"/>
      <c r="B311" s="754"/>
      <c r="C311" s="251" t="str">
        <f ca="1">IFERROR(INDEX(luni,MATCH(1,INDEX((ficha=C310)*(hora=C309),0),0)),0)</f>
        <v>YARLEN ANDRÉS PEREA SÁNCHEZ</v>
      </c>
      <c r="D311" s="251" t="str">
        <f ca="1">IFERROR(INDEX(mari,MATCH(1,INDEX((ficha=D310)*(hora=D309),0),0)),0)</f>
        <v>LINA MARÍA HERNÁNDEZ ESTRADA</v>
      </c>
      <c r="E311" s="251" t="str">
        <f ca="1">IFERROR(INDEX(miei,MATCH(1,INDEX((ficha=E310)*(hora=E309),0),0)),0)</f>
        <v>CARMEN ELENA OBANDO PEREA</v>
      </c>
      <c r="F311" s="251">
        <f ca="1">IFERROR(INDEX(juei,MATCH(1,INDEX((ficha=F310)*(hora=F309),0),0)),0)</f>
        <v>0</v>
      </c>
      <c r="G311" s="251" t="str">
        <f ca="1">IFERROR(INDEX(viei,MATCH(1,INDEX((ficha=G310)*(hora=G309),0),0)),0)</f>
        <v>LINA MARÍA HERNÁNDEZ ESTRADA</v>
      </c>
      <c r="H311" s="252">
        <f ca="1">IFERROR(INDEX(sabi,MATCH(1,INDEX((ficha=H310)*(hora=H309),0),0)),0)</f>
        <v>0</v>
      </c>
    </row>
    <row r="312" spans="1:11" ht="14.15" customHeight="1" thickTop="1" x14ac:dyDescent="0.35">
      <c r="A312" s="753"/>
      <c r="B312" s="754"/>
      <c r="C312" s="249" t="str">
        <f ca="1">IFERROR(INDEX(hora,MATCH(1,INDEX((bloq=2)*(luna=B309),0),0)),0)</f>
        <v>13:00 - 17:00</v>
      </c>
      <c r="D312" s="249" t="str">
        <f ca="1">IFERROR(INDEX(hora,MATCH(1,INDEX((bloq=2)*(mara=B309),0),0)),0)</f>
        <v>13:00 - 15:00</v>
      </c>
      <c r="E312" s="249" t="str">
        <f ca="1">IFERROR(INDEX(hora,MATCH(1,INDEX((bloq=2)*(miea=B309),0),0)),0)</f>
        <v>13:00 - 17:00</v>
      </c>
      <c r="F312" s="249" t="str">
        <f ca="1">IFERROR(INDEX(hora,MATCH(1,INDEX((bloq=2)*(juea=B309),0),0)),0)</f>
        <v>13:00 - 17:00</v>
      </c>
      <c r="G312" s="249" t="str">
        <f ca="1">IFERROR(INDEX(hora,MATCH(1,INDEX((bloq=2)*(viea=B309),0),0)),0)</f>
        <v>13:00 - 17:00</v>
      </c>
      <c r="H312" s="250" t="str">
        <f ca="1">IFERROR(INDEX(hora,MATCH(1,INDEX((bloq=2)*(saba=B309),0),0)),0)</f>
        <v>15:00 - 18:00</v>
      </c>
    </row>
    <row r="313" spans="1:11" ht="49" customHeight="1" x14ac:dyDescent="0.35">
      <c r="A313" s="753"/>
      <c r="B313" s="754"/>
      <c r="C313" s="5" t="str">
        <f ca="1">IFERROR(INDEX(ficha,MATCH(1,INDEX((luna=B309)*(hora=C312),0),0)),0)</f>
        <v xml:space="preserve"> 3223889 GESTION DE LA SEGURIDAD Y SALUD EN EL TRABAJO ( TECNOLOGO)</v>
      </c>
      <c r="D313" s="5" t="str">
        <f ca="1">IFERROR(INDEX(ficha,MATCH(1,INDEX((mara=B309)*(hora=D312),0),0)),0)</f>
        <v xml:space="preserve"> 3232957 GESTION DE LA SEGURIDAD Y SALUD EN EL TRABAJO ( TECNOLOGO)</v>
      </c>
      <c r="E313" s="5" t="str">
        <f ca="1">IFERROR(INDEX(ficha,MATCH(1,INDEX((miea=B309)*(hora=E312),0),0)),0)</f>
        <v xml:space="preserve"> 3223889 GESTION DE LA SEGURIDAD Y SALUD EN EL TRABAJO ( TECNOLOGO)</v>
      </c>
      <c r="F313" s="5" t="str">
        <f ca="1">IFERROR(INDEX(ficha,MATCH(1,INDEX((juea=B309)*(hora=F312),0),0)),0)</f>
        <v>3223891  GESTION DE LA SEGURIDAD Y SALUD EN EL TRABAJO ( TECNOLOGO)</v>
      </c>
      <c r="G313" s="5" t="str">
        <f ca="1">IFERROR(INDEX(ficha,MATCH(1,INDEX((viea=B309)*(hora=G312),0),0)),0)</f>
        <v>3223891  GESTION DE LA SEGURIDAD Y SALUD EN EL TRABAJO ( TECNOLOGO)</v>
      </c>
      <c r="H313" s="22" t="str">
        <f ca="1">IFERROR(INDEX(ficha,MATCH(1,INDEX((saba=B309)*(hora=H312),0),0)),0)</f>
        <v>3237637  GESTION DE LA SEGURIDAD Y SALUD EN EL TRABAJO ( TECNOLOGO)</v>
      </c>
    </row>
    <row r="314" spans="1:11" ht="14.15" customHeight="1" thickBot="1" x14ac:dyDescent="0.4">
      <c r="A314" s="753"/>
      <c r="B314" s="754"/>
      <c r="C314" s="251" t="str">
        <f ca="1">IFERROR(INDEX(luni,MATCH(1,INDEX((ficha=C313)*(hora=C312),0),0)),0)</f>
        <v>IVON DANIELA GUERRERO GARCES</v>
      </c>
      <c r="D314" s="251" t="str">
        <f ca="1">IFERROR(INDEX(mari,MATCH(1,INDEX((ficha=D313)*(hora=D312),0),0)),0)</f>
        <v>LINA MARÍA HERNÁNDEZ ESTRADA</v>
      </c>
      <c r="E314" s="251" t="str">
        <f ca="1">IFERROR(INDEX(miei,MATCH(1,INDEX((ficha=E313)*(hora=E312),0),0)),0)</f>
        <v>LINA MARÍA HERNÁNDEZ ESTRADA</v>
      </c>
      <c r="F314" s="251" t="str">
        <f ca="1">IFERROR(INDEX(juei,MATCH(1,INDEX((ficha=F313)*(hora=F312),0),0)),0)</f>
        <v xml:space="preserve">JOHN HENRRY SEBASTIÁN CASTILLO OVIEDO </v>
      </c>
      <c r="G314" s="251" t="str">
        <f ca="1">IFERROR(INDEX(viei,MATCH(1,INDEX((ficha=G313)*(hora=G312),0),0)),0)</f>
        <v>LINA MARÍA HERNÁNDEZ ESTRADA</v>
      </c>
      <c r="H314" s="252" t="str">
        <f ca="1">IFERROR(INDEX(sabi,MATCH(1,INDEX((ficha=H313)*(hora=H312),0),0)),0)</f>
        <v xml:space="preserve">LUPERLY PALACIO RODRÍGUEZ </v>
      </c>
    </row>
    <row r="315" spans="1:11" ht="14.15" customHeight="1" thickTop="1" x14ac:dyDescent="0.35">
      <c r="A315" s="753"/>
      <c r="B315" s="754"/>
      <c r="C315" s="249" t="str">
        <f ca="1">IFERROR(INDEX(hora,MATCH(1,INDEX((bloq=3)*(luna=B309),0),0)),0)</f>
        <v>18:00 - 21:00</v>
      </c>
      <c r="D315" s="249" t="str">
        <f ca="1">IFERROR(INDEX(hora,MATCH(1,INDEX((bloq=3)*(mara=B309),0),0)),0)</f>
        <v>18:00 - 21:00</v>
      </c>
      <c r="E315" s="249" t="str">
        <f ca="1">IFERROR(INDEX(hora,MATCH(1,INDEX((bloq=3)*(miea=B309),0),0)),0)</f>
        <v>18:00 - 21:00</v>
      </c>
      <c r="F315" s="249" t="str">
        <f ca="1">IFERROR(INDEX(hora,MATCH(1,INDEX((bloq=3)*(juea=B309),0),0)),0)</f>
        <v>18:00 - 21:00</v>
      </c>
      <c r="G315" s="249">
        <f ca="1">IFERROR(INDEX(hora,MATCH(1,INDEX((bloq=3)*(viea=B309),0),0)),0)</f>
        <v>0</v>
      </c>
      <c r="H315" s="250">
        <f ca="1">IFERROR(INDEX(hora,MATCH(1,INDEX((bloq=3)*(saba=B309),0),0)),0)</f>
        <v>0</v>
      </c>
    </row>
    <row r="316" spans="1:11" ht="14.15" customHeight="1" x14ac:dyDescent="0.35">
      <c r="A316" s="753"/>
      <c r="B316" s="754"/>
      <c r="C316" s="5" t="str">
        <f ca="1">IFERROR(INDEX(ficha,MATCH(1,INDEX((luna=B309)*(hora=C315),0),0)),0)</f>
        <v>EMPRENDIMIENTO Y FOMENTO EMPRESARIAL ( TECNICO)</v>
      </c>
      <c r="D316" s="5" t="str">
        <f ca="1">IFERROR(INDEX(ficha,MATCH(1,INDEX((mara=B309)*(hora=D315),0),0)),0)</f>
        <v>3174038  PREVENCION Y CONTROL AMBIENTAL ( TECNOLOGO)</v>
      </c>
      <c r="E316" s="5" t="str">
        <f ca="1">IFERROR(INDEX(ficha,MATCH(1,INDEX((miea=B309)*(hora=E315),0),0)),0)</f>
        <v>3406268  PREVENCION Y CONTROL AMBIENTAL ( TECNOLOGO)</v>
      </c>
      <c r="F316" s="5" t="str">
        <f ca="1">IFERROR(INDEX(ficha,MATCH(1,INDEX((juea=B309)*(hora=F315),0),0)),0)</f>
        <v>3174038  PREVENCION Y CONTROL AMBIENTAL ( TECNOLOGO)</v>
      </c>
      <c r="G316" s="5">
        <f ca="1">IFERROR(INDEX(ficha,MATCH(1,INDEX((viea=B309)*(hora=G315),0),0)),0)</f>
        <v>0</v>
      </c>
      <c r="H316" s="22">
        <f ca="1">IFERROR(INDEX(ficha,MATCH(1,INDEX((saba=B309)*(hora=H315),0),0)),0)</f>
        <v>0</v>
      </c>
    </row>
    <row r="317" spans="1:11" ht="14.15" customHeight="1" thickBot="1" x14ac:dyDescent="0.4">
      <c r="A317" s="753"/>
      <c r="B317" s="754"/>
      <c r="C317" s="253">
        <f ca="1">IFERROR(INDEX(luni,MATCH(1,INDEX((ficha=C316)*(hora=C315),0),0)),0)</f>
        <v>0</v>
      </c>
      <c r="D317" s="253" t="str">
        <f ca="1">IFERROR(INDEX(mari,MATCH(1,INDEX((ficha=D316)*(hora=D315),0),0)),0)</f>
        <v>NN INGLES PRESENCIAL</v>
      </c>
      <c r="E317" s="253" t="str">
        <f ca="1">IFERROR(INDEX(miei,MATCH(1,INDEX((ficha=E316)*(hora=E315),0),0)),0)</f>
        <v>CRISTIAN CAMILO REDON</v>
      </c>
      <c r="F317" s="253" t="str">
        <f ca="1">IFERROR(INDEX(juei,MATCH(1,INDEX((ficha=F316)*(hora=F315),0),0)),0)</f>
        <v>CRISTIAN CAMILO REDON</v>
      </c>
      <c r="G317" s="253">
        <f ca="1">IFERROR(INDEX(viei,MATCH(1,INDEX((ficha=G316)*(hora=G315),0),0)),0)</f>
        <v>0</v>
      </c>
      <c r="H317" s="254">
        <f ca="1">IFERROR(INDEX(sabi,MATCH(1,INDEX((ficha=H316)*(hora=H315),0),0)),0)</f>
        <v>0</v>
      </c>
    </row>
    <row r="318" spans="1:11" ht="14.15" customHeight="1" thickTop="1" x14ac:dyDescent="0.35">
      <c r="A318" s="753">
        <v>36</v>
      </c>
      <c r="B318" s="754" t="str">
        <f>INDEX(ambiente,A318)</f>
        <v>302 - TALLER DE INSTALACIONES PARA SUMINISTRO DE GAS - SENA CENTRO DE LA CONSTRUCCIÓN</v>
      </c>
      <c r="C318" s="249" t="str">
        <f ca="1">IFERROR(INDEX(hora,MATCH(1,INDEX((bloq=1)*(luna=B318),0),0)),0)</f>
        <v>7:00 - 11:00</v>
      </c>
      <c r="D318" s="249" t="str">
        <f ca="1">IFERROR(INDEX(hora,MATCH(1,INDEX((bloq=1)*(mara=B318),0),0)),0)</f>
        <v>7:00 - 11:00</v>
      </c>
      <c r="E318" s="249" t="str">
        <f ca="1">IFERROR(INDEX(hora,MATCH(1,INDEX((bloq=1)*(miea=B318),0),0)),0)</f>
        <v>8:00 - 12:00</v>
      </c>
      <c r="F318" s="249">
        <f ca="1">IFERROR(INDEX(hora,MATCH(1,INDEX((bloq=1)*(juea=B318),0),0)),0)</f>
        <v>0</v>
      </c>
      <c r="G318" s="249" t="str">
        <f ca="1">IFERROR(INDEX(hora,MATCH(1,INDEX((bloq=1)*(viea=B318),0),0)),0)</f>
        <v>8:00 - 12:00</v>
      </c>
      <c r="H318" s="250">
        <f ca="1">IFERROR(INDEX(hora,MATCH(1,INDEX((bloq=1)*(saba=B318),0),0)),0)</f>
        <v>0</v>
      </c>
      <c r="I318" s="25">
        <f ca="1">COUNTA(C319:H319)+COUNTA(C322:H322)+COUNTA(C325:H325)</f>
        <v>18</v>
      </c>
      <c r="J318" s="25">
        <f ca="1">COUNTIF(luna,B318)+COUNTIF(mara,B318)+COUNTIF(miea,B318)+COUNTIF(juea,B318)+COUNTIF(viea,B318)+COUNTIF(saba,B318)</f>
        <v>12</v>
      </c>
      <c r="K318" s="25">
        <f ca="1">I318-I319</f>
        <v>12</v>
      </c>
    </row>
    <row r="319" spans="1:11" ht="59.9" customHeight="1" x14ac:dyDescent="0.35">
      <c r="A319" s="753"/>
      <c r="B319" s="754"/>
      <c r="C319" s="5" t="str">
        <f ca="1">IFERROR(INDEX(ficha,MATCH(1,INDEX((luna=B318)*(hora=C318),0),0)),0)</f>
        <v>3249331 EMPRENDIMIENTO Y FOMENTO EMPRESARIAL ( TECNICO)</v>
      </c>
      <c r="D319" s="5" t="str">
        <f ca="1">IFERROR(INDEX(ficha,MATCH(1,INDEX((mara=B318)*(hora=D318),0),0)),0)</f>
        <v>3361935 EMPRENDIMIENTO Y FOMENTO EMPRESARIAL ( TECNICO)</v>
      </c>
      <c r="E319" s="5" t="str">
        <f ca="1">IFERROR(INDEX(ficha,MATCH(1,INDEX((miea=B318)*(hora=E318),0),0)),0)</f>
        <v>2994020 - CONSTRUCCION EN EDIFICACIONES. (TECNÓLOGO) - CALI</v>
      </c>
      <c r="F319" s="5">
        <f ca="1">IFERROR(INDEX(ficha,MATCH(1,INDEX((juea=B318)*(hora=F318),0),0)),0)</f>
        <v>0</v>
      </c>
      <c r="G319" s="5" t="str">
        <f ca="1">IFERROR(INDEX(ficha,MATCH(1,INDEX((viea=B318)*(hora=G318),0),0)),0)</f>
        <v>2994020 - CONSTRUCCION EN EDIFICACIONES. (TECNÓLOGO) - CALI</v>
      </c>
      <c r="H319" s="23">
        <f ca="1">IFERROR(INDEX(ficha,MATCH(1,INDEX((saba=B318)*(hora=H318),0),0)),0)</f>
        <v>0</v>
      </c>
      <c r="I319" s="25">
        <f ca="1">COUNTIF(C319:H319,0)+COUNTIF(C322:H322,0)+COUNTIF(C325:H325,0)</f>
        <v>6</v>
      </c>
    </row>
    <row r="320" spans="1:11" ht="14.15" customHeight="1" thickBot="1" x14ac:dyDescent="0.4">
      <c r="A320" s="753"/>
      <c r="B320" s="754"/>
      <c r="C320" s="251" t="str">
        <f ca="1">IFERROR(INDEX(luni,MATCH(1,INDEX((ficha=C319)*(hora=C318),0),0)),0)</f>
        <v>ROBERTO ARTURO ESQUIVEL CRUZ</v>
      </c>
      <c r="D320" s="251" t="str">
        <f ca="1">IFERROR(INDEX(mari,MATCH(1,INDEX((ficha=D319)*(hora=D318),0),0)),0)</f>
        <v>SIHOMARA MARQUEZ ARBOLEDA</v>
      </c>
      <c r="E320" s="251" t="str">
        <f ca="1">IFERROR(INDEX(miei,MATCH(1,INDEX((ficha=E319)*(hora=E318),0),0)),0)</f>
        <v>MARÍA CAROLINA ZUÑIGA VELASCO</v>
      </c>
      <c r="F320" s="251">
        <f ca="1">IFERROR(INDEX(juei,MATCH(1,INDEX((ficha=F319)*(hora=F318),0),0)),0)</f>
        <v>0</v>
      </c>
      <c r="G320" s="251" t="str">
        <f ca="1">IFERROR(INDEX(viei,MATCH(1,INDEX((ficha=G319)*(hora=G318),0),0)),0)</f>
        <v>YENI ELISABETH ROMERO GONZÁLEZ</v>
      </c>
      <c r="H320" s="252">
        <f ca="1">IFERROR(INDEX(sabi,MATCH(1,INDEX((ficha=H319)*(hora=H318),0),0)),0)</f>
        <v>0</v>
      </c>
    </row>
    <row r="321" spans="1:11" ht="14.15" customHeight="1" thickTop="1" x14ac:dyDescent="0.35">
      <c r="A321" s="753"/>
      <c r="B321" s="754"/>
      <c r="C321" s="249" t="str">
        <f ca="1">IFERROR(INDEX(hora,MATCH(1,INDEX((bloq=2)*(luna=B318),0),0)),0)</f>
        <v>12:00 - 15:00</v>
      </c>
      <c r="D321" s="249" t="str">
        <f ca="1">IFERROR(INDEX(hora,MATCH(1,INDEX((bloq=2)*(mara=B318),0),0)),0)</f>
        <v>12:00 - 15:00</v>
      </c>
      <c r="E321" s="249">
        <f ca="1">IFERROR(INDEX(hora,MATCH(1,INDEX((bloq=2)*(miea=B318),0),0)),0)</f>
        <v>0</v>
      </c>
      <c r="F321" s="249" t="str">
        <f ca="1">IFERROR(INDEX(hora,MATCH(1,INDEX((bloq=2)*(juea=B318),0),0)),0)</f>
        <v>13:00 - 17:00</v>
      </c>
      <c r="G321" s="249" t="str">
        <f ca="1">IFERROR(INDEX(hora,MATCH(1,INDEX((bloq=2)*(viea=B318),0),0)),0)</f>
        <v>15:00 - 18:00</v>
      </c>
      <c r="H321" s="250">
        <f ca="1">IFERROR(INDEX(hora,MATCH(1,INDEX((bloq=2)*(saba=B318),0),0)),0)</f>
        <v>0</v>
      </c>
    </row>
    <row r="322" spans="1:11" ht="14.15" customHeight="1" x14ac:dyDescent="0.35">
      <c r="A322" s="753"/>
      <c r="B322" s="754"/>
      <c r="C322" s="5" t="str">
        <f ca="1">IFERROR(INDEX(ficha,MATCH(1,INDEX((luna=B318)*(hora=C321),0),0)),0)</f>
        <v>3249331 EMPRENDIMIENTO Y FOMENTO EMPRESARIAL ( TECNICO)</v>
      </c>
      <c r="D322" s="5" t="str">
        <f ca="1">IFERROR(INDEX(ficha,MATCH(1,INDEX((mara=B318)*(hora=D321),0),0)),0)</f>
        <v>3361935 EMPRENDIMIENTO Y FOMENTO EMPRESARIAL ( TECNICO)</v>
      </c>
      <c r="E322" s="5">
        <f ca="1">IFERROR(INDEX(ficha,MATCH(1,INDEX((miea=B318)*(hora=E321),0),0)),0)</f>
        <v>0</v>
      </c>
      <c r="F322" s="5" t="str">
        <f ca="1">IFERROR(INDEX(ficha,MATCH(1,INDEX((juea=B318)*(hora=F321),0),0)),0)</f>
        <v>3050819  GESTION DE LA SEGURIDAD Y SALUD EN EL TRABAJO ( TECNOLOGO)</v>
      </c>
      <c r="G322" s="5" t="str">
        <f ca="1">IFERROR(INDEX(ficha,MATCH(1,INDEX((viea=B318)*(hora=G321),0),0)),0)</f>
        <v>3345151 GESTION DE PROYECTOS DE DESARROLLO ECONOMICO Y SOCIAL ( TECNOLOGO)</v>
      </c>
      <c r="H322" s="23">
        <f ca="1">IFERROR(INDEX(ficha,MATCH(1,INDEX((saba=B318)*(hora=H321),0),0)),0)</f>
        <v>0</v>
      </c>
    </row>
    <row r="323" spans="1:11" ht="14.15" customHeight="1" thickBot="1" x14ac:dyDescent="0.4">
      <c r="A323" s="753"/>
      <c r="B323" s="754"/>
      <c r="C323" s="251" t="str">
        <f ca="1">IFERROR(INDEX(luni,MATCH(1,INDEX((ficha=C322)*(hora=C321),0),0)),0)</f>
        <v>JULIANA PAOLA ANDRADE MUÑOZ</v>
      </c>
      <c r="D323" s="251" t="str">
        <f ca="1">IFERROR(INDEX(mari,MATCH(1,INDEX((ficha=D322)*(hora=D321),0),0)),0)</f>
        <v>LUÍS CARLOS HERNÁNDEZ ASPRILLA</v>
      </c>
      <c r="E323" s="251">
        <f ca="1">IFERROR(INDEX(miei,MATCH(1,INDEX((ficha=E322)*(hora=E321),0),0)),0)</f>
        <v>0</v>
      </c>
      <c r="F323" s="251" t="str">
        <f ca="1">IFERROR(INDEX(juei,MATCH(1,INDEX((ficha=F322)*(hora=F321),0),0)),0)</f>
        <v>WILFREDO GIL QUINTERO</v>
      </c>
      <c r="G323" s="251" t="str">
        <f ca="1">IFERROR(INDEX(viei,MATCH(1,INDEX((ficha=G322)*(hora=G321),0),0)),0)</f>
        <v>LAURA CECILIA ROJAS ROJAS</v>
      </c>
      <c r="H323" s="252">
        <f ca="1">IFERROR(INDEX(sabi,MATCH(1,INDEX((ficha=H322)*(hora=H321),0),0)),0)</f>
        <v>0</v>
      </c>
    </row>
    <row r="324" spans="1:11" ht="14.15" customHeight="1" thickTop="1" x14ac:dyDescent="0.35">
      <c r="A324" s="753"/>
      <c r="B324" s="754"/>
      <c r="C324" s="249" t="str">
        <f ca="1">IFERROR(INDEX(hora,MATCH(1,INDEX((bloq=3)*(luna=B318),0),0)),0)</f>
        <v>18:00 - 21:00</v>
      </c>
      <c r="D324" s="249" t="str">
        <f ca="1">IFERROR(INDEX(hora,MATCH(1,INDEX((bloq=3)*(mara=B318),0),0)),0)</f>
        <v>18:00 - 21:00</v>
      </c>
      <c r="E324" s="249" t="str">
        <f ca="1">IFERROR(INDEX(hora,MATCH(1,INDEX((bloq=3)*(miea=B318),0),0)),0)</f>
        <v>18:00 - 21:00</v>
      </c>
      <c r="F324" s="249">
        <f ca="1">IFERROR(INDEX(hora,MATCH(1,INDEX((bloq=3)*(juea=B318),0),0)),0)</f>
        <v>0</v>
      </c>
      <c r="G324" s="249" t="str">
        <f ca="1">IFERROR(INDEX(hora,MATCH(1,INDEX((bloq=3)*(viea=B318),0),0)),0)</f>
        <v>18:00 - 21:00</v>
      </c>
      <c r="H324" s="250">
        <f ca="1">IFERROR(INDEX(hora,MATCH(1,INDEX((bloq=3)*(saba=B318),0),0)),0)</f>
        <v>0</v>
      </c>
    </row>
    <row r="325" spans="1:11" ht="58.4" customHeight="1" x14ac:dyDescent="0.35">
      <c r="A325" s="753"/>
      <c r="B325" s="754"/>
      <c r="C325" s="5" t="str">
        <f ca="1">IFERROR(INDEX(ficha,MATCH(1,INDEX((luna=B318)*(hora=C324),0),0)),0)</f>
        <v>3234909 - CONSTRUCCIÓN DE EDIFICACIONES (TÉCNICO) - CALI</v>
      </c>
      <c r="D325" s="5" t="str">
        <f ca="1">IFERROR(INDEX(ficha,MATCH(1,INDEX((mara=B318)*(hora=D324),0),0)),0)</f>
        <v>2994043 - CONSTRUCCION EN EDIFICACIONES. (TECNÓLOGO) - CALI</v>
      </c>
      <c r="E325" s="5" t="str">
        <f ca="1">IFERROR(INDEX(ficha,MATCH(1,INDEX((miea=B318)*(hora=E324),0),0)),0)</f>
        <v>3234909 - CONSTRUCCIÓN DE EDIFICACIONES (TÉCNICO) - CALI</v>
      </c>
      <c r="F325" s="5">
        <f ca="1">IFERROR(INDEX(ficha,MATCH(1,INDEX((juea=B318)*(hora=F324),0),0)),0)</f>
        <v>0</v>
      </c>
      <c r="G325" s="5" t="str">
        <f ca="1">IFERROR(INDEX(ficha,MATCH(1,INDEX((viea=B318)*(hora=G324),0),0)),0)</f>
        <v>3234904 - CONSTRUCCIÓN EN EDIFICACIONES (TECNÓLOGO)</v>
      </c>
      <c r="H325" s="23">
        <f ca="1">IFERROR(INDEX(ficha,MATCH(1,INDEX((saba=B318)*(hora=H324),0),0)),0)</f>
        <v>0</v>
      </c>
    </row>
    <row r="326" spans="1:11" ht="14.15" customHeight="1" thickBot="1" x14ac:dyDescent="0.4">
      <c r="A326" s="753"/>
      <c r="B326" s="754"/>
      <c r="C326" s="253" t="str">
        <f ca="1">IFERROR(INDEX(luni,MATCH(1,INDEX((ficha=C325)*(hora=C324),0),0)),0)</f>
        <v>LEIDY DIANA RAMÍREZ VARGAS</v>
      </c>
      <c r="D326" s="253" t="str">
        <f ca="1">IFERROR(INDEX(mari,MATCH(1,INDEX((ficha=D325)*(hora=D324),0),0)),0)</f>
        <v>ORLANDO NARANJO ARROYO</v>
      </c>
      <c r="E326" s="253" t="str">
        <f ca="1">IFERROR(INDEX(miei,MATCH(1,INDEX((ficha=E325)*(hora=E324),0),0)),0)</f>
        <v>EDWIN FERNANDO VARGAS SANDOVAL</v>
      </c>
      <c r="F326" s="253">
        <f ca="1">IFERROR(INDEX(juei,MATCH(1,INDEX((ficha=F325)*(hora=F324),0),0)),0)</f>
        <v>0</v>
      </c>
      <c r="G326" s="253" t="str">
        <f ca="1">IFERROR(INDEX(viei,MATCH(1,INDEX((ficha=G325)*(hora=G324),0),0)),0)</f>
        <v>CLAUDIA PATRICIA LÓPEZ BLANCO</v>
      </c>
      <c r="H326" s="254">
        <f ca="1">IFERROR(INDEX(sabi,MATCH(1,INDEX((ficha=H325)*(hora=H324),0),0)),0)</f>
        <v>0</v>
      </c>
    </row>
    <row r="327" spans="1:11" ht="14.15" customHeight="1" thickTop="1" x14ac:dyDescent="0.35">
      <c r="A327" s="753">
        <v>37</v>
      </c>
      <c r="B327" s="754" t="str">
        <f>INDEX(ambiente,A327)</f>
        <v>INSTITUCIÓN EDUCATIVA SANTAFÉ - AULA 105</v>
      </c>
      <c r="C327" s="249">
        <v>1</v>
      </c>
      <c r="D327" s="249">
        <f ca="1">IFERROR(INDEX(hora,MATCH(1,INDEX((bloq=1)*(mara=B327),0),0)),0)</f>
        <v>0</v>
      </c>
      <c r="E327" s="249">
        <f ca="1">IFERROR(INDEX(hora,MATCH(1,INDEX((bloq=1)*(miea=B327),0),0)),0)</f>
        <v>0</v>
      </c>
      <c r="F327" s="249">
        <f ca="1">IFERROR(INDEX(hora,MATCH(1,INDEX((bloq=1)*(juea=B327),0),0)),0)</f>
        <v>0</v>
      </c>
      <c r="G327" s="249">
        <f ca="1">IFERROR(INDEX(hora,MATCH(1,INDEX((bloq=1)*(viea=B327),0),0)),0)</f>
        <v>0</v>
      </c>
      <c r="H327" s="250">
        <f ca="1">IFERROR(INDEX(hora,MATCH(1,INDEX((bloq=1)*(saba=B327),0),0)),0)</f>
        <v>0</v>
      </c>
      <c r="I327" s="25">
        <f ca="1">COUNTA(C328:H328)+COUNTA(C331:H331)+COUNTA(C334:H334)</f>
        <v>18</v>
      </c>
      <c r="J327" s="25">
        <f ca="1">COUNTIF(luna,B327)+COUNTIF(mara,B327)+COUNTIF(miea,B327)+COUNTIF(juea,B327)+COUNTIF(viea,B327)+COUNTIF(saba,B327)</f>
        <v>0</v>
      </c>
      <c r="K327" s="25">
        <f ca="1">I327-I328</f>
        <v>0</v>
      </c>
    </row>
    <row r="328" spans="1:11" ht="14.15" customHeight="1" x14ac:dyDescent="0.35">
      <c r="A328" s="753"/>
      <c r="B328" s="754"/>
      <c r="C328" s="5">
        <f ca="1">IFERROR(INDEX(ficha,MATCH(1,INDEX((luna=B327)*(hora=C327),0),0)),0)</f>
        <v>0</v>
      </c>
      <c r="D328" s="5">
        <f ca="1">IFERROR(INDEX(ficha,MATCH(1,INDEX((mara=B327)*(hora=D327),0),0)),0)</f>
        <v>0</v>
      </c>
      <c r="E328" s="5">
        <f ca="1">IFERROR(INDEX(ficha,MATCH(1,INDEX((miea=B327)*(hora=E327),0),0)),0)</f>
        <v>0</v>
      </c>
      <c r="F328" s="5">
        <f ca="1">IFERROR(INDEX(ficha,MATCH(1,INDEX((juea=B327)*(hora=F327),0),0)),0)</f>
        <v>0</v>
      </c>
      <c r="G328" s="5">
        <f ca="1">IFERROR(INDEX(ficha,MATCH(1,INDEX((viea=B327)*(hora=G327),0),0)),0)</f>
        <v>0</v>
      </c>
      <c r="H328" s="22">
        <f ca="1">IFERROR(INDEX(ficha,MATCH(1,INDEX((saba=B327)*(hora=H327),0),0)),0)</f>
        <v>0</v>
      </c>
      <c r="I328" s="25">
        <f ca="1">COUNTIF(C328:H328,0)+COUNTIF(C331:H331,0)+COUNTIF(C334:H334,0)</f>
        <v>18</v>
      </c>
    </row>
    <row r="329" spans="1:11" ht="14.15" customHeight="1" thickBot="1" x14ac:dyDescent="0.4">
      <c r="A329" s="753"/>
      <c r="B329" s="754"/>
      <c r="C329" s="251">
        <f ca="1">IFERROR(INDEX(luni,MATCH(1,INDEX((ficha=C328)*(hora=C327),0),0)),0)</f>
        <v>0</v>
      </c>
      <c r="D329" s="251">
        <f ca="1">IFERROR(INDEX(mari,MATCH(1,INDEX((ficha=D328)*(hora=D327),0),0)),0)</f>
        <v>0</v>
      </c>
      <c r="E329" s="251">
        <f ca="1">IFERROR(INDEX(miei,MATCH(1,INDEX((ficha=E328)*(hora=E327),0),0)),0)</f>
        <v>0</v>
      </c>
      <c r="F329" s="251">
        <f ca="1">IFERROR(INDEX(juei,MATCH(1,INDEX((ficha=F328)*(hora=F327),0),0)),0)</f>
        <v>0</v>
      </c>
      <c r="G329" s="251">
        <f ca="1">IFERROR(INDEX(viei,MATCH(1,INDEX((ficha=G328)*(hora=G327),0),0)),0)</f>
        <v>0</v>
      </c>
      <c r="H329" s="252">
        <f ca="1">IFERROR(INDEX(sabi,MATCH(1,INDEX((ficha=H328)*(hora=H327),0),0)),0)</f>
        <v>0</v>
      </c>
    </row>
    <row r="330" spans="1:11" ht="14.15" customHeight="1" thickTop="1" x14ac:dyDescent="0.35">
      <c r="A330" s="753"/>
      <c r="B330" s="754"/>
      <c r="C330" s="249">
        <f ca="1">IFERROR(INDEX(hora,MATCH(1,INDEX((bloq=2)*(luna=B327),0),0)),0)</f>
        <v>0</v>
      </c>
      <c r="D330" s="249">
        <f ca="1">IFERROR(INDEX(hora,MATCH(1,INDEX((bloq=2)*(mara=B327),0),0)),0)</f>
        <v>0</v>
      </c>
      <c r="E330" s="249">
        <f ca="1">IFERROR(INDEX(hora,MATCH(1,INDEX((bloq=2)*(miea=B327),0),0)),0)</f>
        <v>0</v>
      </c>
      <c r="F330" s="249">
        <f ca="1">IFERROR(INDEX(hora,MATCH(1,INDEX((bloq=2)*(juea=B327),0),0)),0)</f>
        <v>0</v>
      </c>
      <c r="G330" s="249">
        <f ca="1">IFERROR(INDEX(hora,MATCH(1,INDEX((bloq=2)*(viea=B327),0),0)),0)</f>
        <v>0</v>
      </c>
      <c r="H330" s="250">
        <f ca="1">IFERROR(INDEX(hora,MATCH(1,INDEX((bloq=2)*(saba=B327),0),0)),0)</f>
        <v>0</v>
      </c>
    </row>
    <row r="331" spans="1:11" ht="14.15" customHeight="1" x14ac:dyDescent="0.35">
      <c r="A331" s="753"/>
      <c r="B331" s="754"/>
      <c r="C331" s="5">
        <f ca="1">IFERROR(INDEX(ficha,MATCH(1,INDEX((luna=B327)*(hora=C330),0),0)),0)</f>
        <v>0</v>
      </c>
      <c r="D331" s="5">
        <f ca="1">IFERROR(INDEX(ficha,MATCH(1,INDEX((mara=B327)*(hora=D330),0),0)),0)</f>
        <v>0</v>
      </c>
      <c r="E331" s="5">
        <f ca="1">IFERROR(INDEX(ficha,MATCH(1,INDEX((miea=B327)*(hora=E330),0),0)),0)</f>
        <v>0</v>
      </c>
      <c r="F331" s="5">
        <f ca="1">IFERROR(INDEX(ficha,MATCH(1,INDEX((juea=B327)*(hora=F330),0),0)),0)</f>
        <v>0</v>
      </c>
      <c r="G331" s="5">
        <f ca="1">IFERROR(INDEX(ficha,MATCH(1,INDEX((viea=B327)*(hora=G330),0),0)),0)</f>
        <v>0</v>
      </c>
      <c r="H331" s="22">
        <f ca="1">IFERROR(INDEX(ficha,MATCH(1,INDEX((saba=B327)*(hora=H330),0),0)),0)</f>
        <v>0</v>
      </c>
    </row>
    <row r="332" spans="1:11" ht="14.15" customHeight="1" thickBot="1" x14ac:dyDescent="0.4">
      <c r="A332" s="753"/>
      <c r="B332" s="754"/>
      <c r="C332" s="251">
        <f ca="1">IFERROR(INDEX(luni,MATCH(1,INDEX((ficha=C331)*(hora=C330),0),0)),0)</f>
        <v>0</v>
      </c>
      <c r="D332" s="251">
        <f ca="1">IFERROR(INDEX(mari,MATCH(1,INDEX((ficha=D331)*(hora=D330),0),0)),0)</f>
        <v>0</v>
      </c>
      <c r="E332" s="251">
        <f ca="1">IFERROR(INDEX(miei,MATCH(1,INDEX((ficha=E331)*(hora=E330),0),0)),0)</f>
        <v>0</v>
      </c>
      <c r="F332" s="251">
        <f ca="1">IFERROR(INDEX(juei,MATCH(1,INDEX((ficha=F331)*(hora=F330),0),0)),0)</f>
        <v>0</v>
      </c>
      <c r="G332" s="251">
        <f ca="1">IFERROR(INDEX(viei,MATCH(1,INDEX((ficha=G331)*(hora=G330),0),0)),0)</f>
        <v>0</v>
      </c>
      <c r="H332" s="252">
        <f ca="1">IFERROR(INDEX(sabi,MATCH(1,INDEX((ficha=H331)*(hora=H330),0),0)),0)</f>
        <v>0</v>
      </c>
    </row>
    <row r="333" spans="1:11" ht="14.15" customHeight="1" thickTop="1" x14ac:dyDescent="0.35">
      <c r="A333" s="753"/>
      <c r="B333" s="754"/>
      <c r="C333" s="249">
        <f ca="1">IFERROR(INDEX(hora,MATCH(1,INDEX((bloq=3)*(luna=B327),0),0)),0)</f>
        <v>0</v>
      </c>
      <c r="D333" s="249">
        <f ca="1">IFERROR(INDEX(hora,MATCH(1,INDEX((bloq=3)*(mara=B327),0),0)),0)</f>
        <v>0</v>
      </c>
      <c r="E333" s="249">
        <f ca="1">IFERROR(INDEX(hora,MATCH(1,INDEX((bloq=3)*(miea=B327),0),0)),0)</f>
        <v>0</v>
      </c>
      <c r="F333" s="249">
        <f ca="1">IFERROR(INDEX(hora,MATCH(1,INDEX((bloq=3)*(juea=B327),0),0)),0)</f>
        <v>0</v>
      </c>
      <c r="G333" s="249">
        <f ca="1">IFERROR(INDEX(hora,MATCH(1,INDEX((bloq=3)*(viea=B327),0),0)),0)</f>
        <v>0</v>
      </c>
      <c r="H333" s="250">
        <f ca="1">IFERROR(INDEX(hora,MATCH(1,INDEX((bloq=3)*(saba=B327),0),0)),0)</f>
        <v>0</v>
      </c>
    </row>
    <row r="334" spans="1:11" ht="14.15" customHeight="1" x14ac:dyDescent="0.35">
      <c r="A334" s="753"/>
      <c r="B334" s="754"/>
      <c r="C334" s="5">
        <f ca="1">IFERROR(INDEX(ficha,MATCH(1,INDEX((luna=B327)*(hora=C333),0),0)),0)</f>
        <v>0</v>
      </c>
      <c r="D334" s="5">
        <f ca="1">IFERROR(INDEX(ficha,MATCH(1,INDEX((mara=B327)*(hora=D333),0),0)),0)</f>
        <v>0</v>
      </c>
      <c r="E334" s="5">
        <f ca="1">IFERROR(INDEX(ficha,MATCH(1,INDEX((miea=B327)*(hora=E333),0),0)),0)</f>
        <v>0</v>
      </c>
      <c r="F334" s="5">
        <f ca="1">IFERROR(INDEX(ficha,MATCH(1,INDEX((juea=B327)*(hora=F333),0),0)),0)</f>
        <v>0</v>
      </c>
      <c r="G334" s="5">
        <f ca="1">IFERROR(INDEX(ficha,MATCH(1,INDEX((viea=B327)*(hora=G333),0),0)),0)</f>
        <v>0</v>
      </c>
      <c r="H334" s="22">
        <f ca="1">IFERROR(INDEX(ficha,MATCH(1,INDEX((saba=B327)*(hora=H333),0),0)),0)</f>
        <v>0</v>
      </c>
    </row>
    <row r="335" spans="1:11" ht="14.15" customHeight="1" thickBot="1" x14ac:dyDescent="0.4">
      <c r="A335" s="753"/>
      <c r="B335" s="754"/>
      <c r="C335" s="253">
        <f ca="1">IFERROR(INDEX(luni,MATCH(1,INDEX((ficha=C334)*(hora=C333),0),0)),0)</f>
        <v>0</v>
      </c>
      <c r="D335" s="253">
        <f ca="1">IFERROR(INDEX(mari,MATCH(1,INDEX((ficha=D334)*(hora=D333),0),0)),0)</f>
        <v>0</v>
      </c>
      <c r="E335" s="253">
        <f ca="1">IFERROR(INDEX(miei,MATCH(1,INDEX((ficha=E334)*(hora=E333),0),0)),0)</f>
        <v>0</v>
      </c>
      <c r="F335" s="253">
        <f ca="1">IFERROR(INDEX(juei,MATCH(1,INDEX((ficha=F334)*(hora=F333),0),0)),0)</f>
        <v>0</v>
      </c>
      <c r="G335" s="253">
        <f ca="1">IFERROR(INDEX(viei,MATCH(1,INDEX((ficha=G334)*(hora=G333),0),0)),0)</f>
        <v>0</v>
      </c>
      <c r="H335" s="254">
        <f ca="1">IFERROR(INDEX(sabi,MATCH(1,INDEX((ficha=H334)*(hora=H333),0),0)),0)</f>
        <v>0</v>
      </c>
    </row>
    <row r="336" spans="1:11" ht="14.15" customHeight="1" thickTop="1" x14ac:dyDescent="0.35">
      <c r="A336" s="753">
        <v>38</v>
      </c>
      <c r="B336" s="754" t="str">
        <f>INDEX(ambiente,A336)</f>
        <v>INSTITUCIÓN EDUCATIVA SANTAFÉ - AULA 106</v>
      </c>
      <c r="C336" s="249">
        <f ca="1">IFERROR(INDEX(hora,MATCH(1,INDEX((bloq=1)*(luna=B336),0),0)),0)</f>
        <v>0</v>
      </c>
      <c r="D336" s="249">
        <f ca="1">IFERROR(INDEX(hora,MATCH(1,INDEX((bloq=1)*(mara=B336),0),0)),0)</f>
        <v>0</v>
      </c>
      <c r="E336" s="249">
        <f ca="1">IFERROR(INDEX(hora,MATCH(1,INDEX((bloq=1)*(miea=B336),0),0)),0)</f>
        <v>0</v>
      </c>
      <c r="F336" s="249">
        <f ca="1">IFERROR(INDEX(hora,MATCH(1,INDEX((bloq=1)*(juea=B336),0),0)),0)</f>
        <v>0</v>
      </c>
      <c r="G336" s="249">
        <f ca="1">IFERROR(INDEX(hora,MATCH(1,INDEX((bloq=1)*(viea=B336),0),0)),0)</f>
        <v>0</v>
      </c>
      <c r="H336" s="250">
        <f ca="1">IFERROR(INDEX(hora,MATCH(1,INDEX((bloq=1)*(saba=B336),0),0)),0)</f>
        <v>0</v>
      </c>
      <c r="I336" s="25">
        <f ca="1">COUNTA(C337:H337)+COUNTA(C340:H340)+COUNTA(C343:H343)</f>
        <v>18</v>
      </c>
      <c r="J336" s="25">
        <f ca="1">COUNTIF(luna,B336)+COUNTIF(mara,B336)+COUNTIF(miea,B336)+COUNTIF(juea,B336)+COUNTIF(viea,B336)+COUNTIF(saba,B336)</f>
        <v>4</v>
      </c>
      <c r="K336" s="25">
        <f ca="1">I336-I337</f>
        <v>4</v>
      </c>
    </row>
    <row r="337" spans="1:11" ht="14.15" customHeight="1" x14ac:dyDescent="0.35">
      <c r="A337" s="753"/>
      <c r="B337" s="754"/>
      <c r="C337" s="5">
        <f ca="1">IFERROR(INDEX(ficha,MATCH(1,INDEX((luna=B336)*(hora=C336),0),0)),0)</f>
        <v>0</v>
      </c>
      <c r="D337" s="5">
        <f ca="1">IFERROR(INDEX(ficha,MATCH(1,INDEX((mara=B336)*(hora=D336),0),0)),0)</f>
        <v>0</v>
      </c>
      <c r="E337" s="5">
        <f ca="1">IFERROR(INDEX(ficha,MATCH(1,INDEX((miea=B336)*(hora=E336),0),0)),0)</f>
        <v>0</v>
      </c>
      <c r="F337" s="5">
        <f ca="1">IFERROR(INDEX(ficha,MATCH(1,INDEX((juea=B336)*(hora=F336),0),0)),0)</f>
        <v>0</v>
      </c>
      <c r="G337" s="5">
        <f ca="1">IFERROR(INDEX(ficha,MATCH(1,INDEX((viea=B336)*(hora=G336),0),0)),0)</f>
        <v>0</v>
      </c>
      <c r="H337" s="23">
        <f ca="1">IFERROR(INDEX(ficha,MATCH(1,INDEX((saba=B336)*(hora=H336),0),0)),0)</f>
        <v>0</v>
      </c>
      <c r="I337" s="25">
        <f ca="1">COUNTIF(C337:H337,0)+COUNTIF(C340:H340,0)+COUNTIF(C343:H343,0)</f>
        <v>14</v>
      </c>
    </row>
    <row r="338" spans="1:11" ht="14.15" customHeight="1" thickBot="1" x14ac:dyDescent="0.4">
      <c r="A338" s="753"/>
      <c r="B338" s="754"/>
      <c r="C338" s="251">
        <f ca="1">IFERROR(INDEX(luni,MATCH(1,INDEX((ficha=C337)*(hora=C336),0),0)),0)</f>
        <v>0</v>
      </c>
      <c r="D338" s="251">
        <f ca="1">IFERROR(INDEX(mari,MATCH(1,INDEX((ficha=D337)*(hora=D336),0),0)),0)</f>
        <v>0</v>
      </c>
      <c r="E338" s="251">
        <f ca="1">IFERROR(INDEX(miei,MATCH(1,INDEX((ficha=E337)*(hora=E336),0),0)),0)</f>
        <v>0</v>
      </c>
      <c r="F338" s="251">
        <f ca="1">IFERROR(INDEX(juei,MATCH(1,INDEX((ficha=F337)*(hora=F336),0),0)),0)</f>
        <v>0</v>
      </c>
      <c r="G338" s="251">
        <f ca="1">IFERROR(INDEX(viei,MATCH(1,INDEX((ficha=G337)*(hora=G336),0),0)),0)</f>
        <v>0</v>
      </c>
      <c r="H338" s="252">
        <f ca="1">IFERROR(INDEX(sabi,MATCH(1,INDEX((ficha=H337)*(hora=H336),0),0)),0)</f>
        <v>0</v>
      </c>
    </row>
    <row r="339" spans="1:11" ht="14.15" customHeight="1" thickTop="1" x14ac:dyDescent="0.35">
      <c r="A339" s="753"/>
      <c r="B339" s="754"/>
      <c r="C339" s="249">
        <f ca="1">IFERROR(INDEX(hora,MATCH(1,INDEX((bloq=2)*(luna=B336),0),0)),0)</f>
        <v>0</v>
      </c>
      <c r="D339" s="249" t="str">
        <f ca="1">IFERROR(INDEX(hora,MATCH(1,INDEX((bloq=2)*(mara=B336),0),0)),0)</f>
        <v>15:00 - 18:00</v>
      </c>
      <c r="E339" s="249" t="str">
        <f ca="1">IFERROR(INDEX(hora,MATCH(1,INDEX((bloq=2)*(miea=B336),0),0)),0)</f>
        <v>15:00 - 18:00</v>
      </c>
      <c r="F339" s="249" t="str">
        <f ca="1">IFERROR(INDEX(hora,MATCH(1,INDEX((bloq=2)*(juea=B336),0),0)),0)</f>
        <v>15:00 - 18:00</v>
      </c>
      <c r="G339" s="249">
        <f ca="1">IFERROR(INDEX(hora,MATCH(1,INDEX((bloq=2)*(viea=B336),0),0)),0)</f>
        <v>0</v>
      </c>
      <c r="H339" s="250">
        <f ca="1">IFERROR(INDEX(hora,MATCH(1,INDEX((bloq=2)*(saba=B336),0),0)),0)</f>
        <v>0</v>
      </c>
    </row>
    <row r="340" spans="1:11" ht="14.15" customHeight="1" x14ac:dyDescent="0.35">
      <c r="A340" s="753"/>
      <c r="B340" s="754"/>
      <c r="C340" s="5">
        <f ca="1">IFERROR(INDEX(ficha,MATCH(1,INDEX((luna=B336)*(hora=C339),0),0)),0)</f>
        <v>0</v>
      </c>
      <c r="D340" s="5" t="str">
        <f ca="1">IFERROR(INDEX(ficha,MATCH(1,INDEX((mara=B336)*(hora=D339),0),0)),0)</f>
        <v>3311972 GESTION DE LA SEGURIDAD Y SALUD EN EL TRABAJO ( TECNOLOGO)</v>
      </c>
      <c r="E340" s="5" t="str">
        <f ca="1">IFERROR(INDEX(ficha,MATCH(1,INDEX((miea=B336)*(hora=E339),0),0)),0)</f>
        <v>NUEVA ISERC  INSTALACION DE SISTEMAS ELECTRICOS RESIDENCIALES Y COMERCIALES (TÉCNICO)</v>
      </c>
      <c r="F340" s="5" t="str">
        <f ca="1">IFERROR(INDEX(ficha,MATCH(1,INDEX((juea=B336)*(hora=F339),0),0)),0)</f>
        <v>NUEVA ISERC  INSTALACION DE SISTEMAS ELECTRICOS RESIDENCIALES Y COMERCIALES (TÉCNICO)</v>
      </c>
      <c r="G340" s="5">
        <f ca="1">IFERROR(INDEX(ficha,MATCH(1,INDEX((viea=B336)*(hora=G339),0),0)),0)</f>
        <v>0</v>
      </c>
      <c r="H340" s="23">
        <f ca="1">IFERROR(INDEX(ficha,MATCH(1,INDEX((saba=B336)*(hora=H339),0),0)),0)</f>
        <v>0</v>
      </c>
    </row>
    <row r="341" spans="1:11" ht="14.15" customHeight="1" thickBot="1" x14ac:dyDescent="0.4">
      <c r="A341" s="753"/>
      <c r="B341" s="754"/>
      <c r="C341" s="251">
        <f ca="1">IFERROR(INDEX(luni,MATCH(1,INDEX((ficha=C340)*(hora=C339),0),0)),0)</f>
        <v>0</v>
      </c>
      <c r="D341" s="251" t="str">
        <f ca="1">IFERROR(INDEX(mari,MATCH(1,INDEX((ficha=D340)*(hora=D339),0),0)),0)</f>
        <v>HERNAN AMADOR COLLAZOS</v>
      </c>
      <c r="E341" s="251" t="str">
        <f ca="1">IFERROR(INDEX(miei,MATCH(1,INDEX((ficha=E340)*(hora=E339),0),0)),0)</f>
        <v>JOSÉ LUÍS SILVA GÓNGORA</v>
      </c>
      <c r="F341" s="251" t="str">
        <f ca="1">IFERROR(INDEX(juei,MATCH(1,INDEX((ficha=F340)*(hora=F339),0),0)),0)</f>
        <v>ISABEL CRISTINA MUÑOZ MIRANDA</v>
      </c>
      <c r="G341" s="251">
        <f ca="1">IFERROR(INDEX(viei,MATCH(1,INDEX((ficha=G340)*(hora=G339),0),0)),0)</f>
        <v>0</v>
      </c>
      <c r="H341" s="252">
        <f ca="1">IFERROR(INDEX(sabi,MATCH(1,INDEX((ficha=H340)*(hora=H339),0),0)),0)</f>
        <v>0</v>
      </c>
    </row>
    <row r="342" spans="1:11" ht="14.15" customHeight="1" thickTop="1" x14ac:dyDescent="0.35">
      <c r="A342" s="753"/>
      <c r="B342" s="754"/>
      <c r="C342" s="249">
        <f ca="1">IFERROR(INDEX(hora,MATCH(1,INDEX((bloq=3)*(luna=B336),0),0)),0)</f>
        <v>0</v>
      </c>
      <c r="D342" s="249">
        <f ca="1">IFERROR(INDEX(hora,MATCH(1,INDEX((bloq=3)*(mara=B336),0),0)),0)</f>
        <v>0</v>
      </c>
      <c r="E342" s="249" t="str">
        <f ca="1">IFERROR(INDEX(hora,MATCH(1,INDEX((bloq=3)*(miea=B336),0),0)),0)</f>
        <v>18:00 - 21:00</v>
      </c>
      <c r="F342" s="249">
        <f ca="1">IFERROR(INDEX(hora,MATCH(1,INDEX((bloq=3)*(juea=B336),0),0)),0)</f>
        <v>0</v>
      </c>
      <c r="G342" s="249">
        <f ca="1">IFERROR(INDEX(hora,MATCH(1,INDEX((bloq=3)*(viea=B336),0),0)),0)</f>
        <v>0</v>
      </c>
      <c r="H342" s="250">
        <f ca="1">IFERROR(INDEX(hora,MATCH(1,INDEX((bloq=3)*(saba=B336),0),0)),0)</f>
        <v>0</v>
      </c>
    </row>
    <row r="343" spans="1:11" ht="14.15" customHeight="1" x14ac:dyDescent="0.35">
      <c r="A343" s="753"/>
      <c r="B343" s="754"/>
      <c r="C343" s="5">
        <f ca="1">IFERROR(INDEX(ficha,MATCH(1,INDEX((luna=B336)*(hora=C342),0),0)),0)</f>
        <v>0</v>
      </c>
      <c r="D343" s="5">
        <f ca="1">IFERROR(INDEX(ficha,MATCH(1,INDEX((mara=B336)*(hora=D342),0),0)),0)</f>
        <v>0</v>
      </c>
      <c r="E343" s="5" t="str">
        <f ca="1">IFERROR(INDEX(ficha,MATCH(1,INDEX((miea=B336)*(hora=E342),0),0)),0)</f>
        <v>NUEVA ISERC  INSTALACION DE SISTEMAS ELECTRICOS RESIDENCIALES Y COMERCIALES (TÉCNICO)</v>
      </c>
      <c r="F343" s="5">
        <f ca="1">IFERROR(INDEX(ficha,MATCH(1,INDEX((juea=B336)*(hora=F342),0),0)),0)</f>
        <v>0</v>
      </c>
      <c r="G343" s="5">
        <f ca="1">IFERROR(INDEX(ficha,MATCH(1,INDEX((viea=B336)*(hora=G342),0),0)),0)</f>
        <v>0</v>
      </c>
      <c r="H343" s="23">
        <f ca="1">IFERROR(INDEX(ficha,MATCH(1,INDEX((saba=B336)*(hora=H342),0),0)),0)</f>
        <v>0</v>
      </c>
    </row>
    <row r="344" spans="1:11" ht="14.15" customHeight="1" thickBot="1" x14ac:dyDescent="0.4">
      <c r="A344" s="753"/>
      <c r="B344" s="754"/>
      <c r="C344" s="253">
        <f ca="1">IFERROR(INDEX(luni,MATCH(1,INDEX((ficha=C343)*(hora=C342),0),0)),0)</f>
        <v>0</v>
      </c>
      <c r="D344" s="253">
        <f ca="1">IFERROR(INDEX(mari,MATCH(1,INDEX((ficha=D343)*(hora=D342),0),0)),0)</f>
        <v>0</v>
      </c>
      <c r="E344" s="253" t="str">
        <f ca="1">IFERROR(INDEX(miei,MATCH(1,INDEX((ficha=E343)*(hora=E342),0),0)),0)</f>
        <v>JOSÉ LUÍS SILVA GÓNGORA</v>
      </c>
      <c r="F344" s="253">
        <f ca="1">IFERROR(INDEX(juei,MATCH(1,INDEX((ficha=F343)*(hora=F342),0),0)),0)</f>
        <v>0</v>
      </c>
      <c r="G344" s="253">
        <f ca="1">IFERROR(INDEX(viei,MATCH(1,INDEX((ficha=G343)*(hora=G342),0),0)),0)</f>
        <v>0</v>
      </c>
      <c r="H344" s="254">
        <f ca="1">IFERROR(INDEX(sabi,MATCH(1,INDEX((ficha=H343)*(hora=H342),0),0)),0)</f>
        <v>0</v>
      </c>
    </row>
    <row r="345" spans="1:11" ht="14.15" customHeight="1" thickTop="1" x14ac:dyDescent="0.35">
      <c r="A345" s="753">
        <v>39</v>
      </c>
      <c r="B345" s="754" t="str">
        <f>INDEX(ambiente,A345)</f>
        <v>INSTITUCIÓN EDUCATIVA SANTAFÉ - AULA 205</v>
      </c>
      <c r="C345" s="249">
        <f ca="1">IFERROR(INDEX(hora,MATCH(1,INDEX((bloq=1)*(luna=B345),0),0)),0)</f>
        <v>0</v>
      </c>
      <c r="D345" s="249">
        <f ca="1">IFERROR(INDEX(hora,MATCH(1,INDEX((bloq=1)*(mara=B345),0),0)),0)</f>
        <v>0</v>
      </c>
      <c r="E345" s="249">
        <f ca="1">IFERROR(INDEX(hora,MATCH(1,INDEX((bloq=1)*(miea=B345),0),0)),0)</f>
        <v>0</v>
      </c>
      <c r="F345" s="249">
        <f ca="1">IFERROR(INDEX(hora,MATCH(1,INDEX((bloq=1)*(juea=B345),0),0)),0)</f>
        <v>0</v>
      </c>
      <c r="G345" s="249">
        <f ca="1">IFERROR(INDEX(hora,MATCH(1,INDEX((bloq=1)*(viea=B345),0),0)),0)</f>
        <v>0</v>
      </c>
      <c r="H345" s="250">
        <f ca="1">IFERROR(INDEX(hora,MATCH(1,INDEX((bloq=1)*(saba=B345),0),0)),0)</f>
        <v>0</v>
      </c>
      <c r="I345" s="25">
        <f ca="1">COUNTA(C346:H346)+COUNTA(C349:H349)+COUNTA(C352:H352)</f>
        <v>18</v>
      </c>
      <c r="J345" s="25">
        <f ca="1">COUNTIF(luna,B345)+COUNTIF(mara,B345)+COUNTIF(miea,B345)+COUNTIF(juea,B345)+COUNTIF(viea,B345)+COUNTIF(saba,B345)</f>
        <v>6</v>
      </c>
      <c r="K345" s="25">
        <f ca="1">I345-I346</f>
        <v>5</v>
      </c>
    </row>
    <row r="346" spans="1:11" ht="14.15" customHeight="1" x14ac:dyDescent="0.35">
      <c r="A346" s="753"/>
      <c r="B346" s="754"/>
      <c r="C346" s="5">
        <f ca="1">IFERROR(INDEX(ficha,MATCH(1,INDEX((luna=B345)*(hora=C345),0),0)),0)</f>
        <v>0</v>
      </c>
      <c r="D346" s="5">
        <f ca="1">IFERROR(INDEX(ficha,MATCH(1,INDEX((mara=B345)*(hora=D345),0),0)),0)</f>
        <v>0</v>
      </c>
      <c r="E346" s="5">
        <f ca="1">IFERROR(INDEX(ficha,MATCH(1,INDEX((miea=B345)*(hora=E345),0),0)),0)</f>
        <v>0</v>
      </c>
      <c r="F346" s="5">
        <f ca="1">IFERROR(INDEX(ficha,MATCH(1,INDEX((juea=B345)*(hora=F345),0),0)),0)</f>
        <v>0</v>
      </c>
      <c r="G346" s="5">
        <f ca="1">IFERROR(INDEX(ficha,MATCH(1,INDEX((viea=B345)*(hora=G345),0),0)),0)</f>
        <v>0</v>
      </c>
      <c r="H346" s="22">
        <f ca="1">IFERROR(INDEX(ficha,MATCH(1,INDEX((saba=B345)*(hora=H345),0),0)),0)</f>
        <v>0</v>
      </c>
      <c r="I346" s="25">
        <f ca="1">COUNTIF(C346:H346,0)+COUNTIF(C349:H349,0)+COUNTIF(C352:H352,0)</f>
        <v>13</v>
      </c>
    </row>
    <row r="347" spans="1:11" ht="14.15" customHeight="1" thickBot="1" x14ac:dyDescent="0.4">
      <c r="A347" s="753"/>
      <c r="B347" s="754"/>
      <c r="C347" s="251">
        <f ca="1">IFERROR(INDEX(luni,MATCH(1,INDEX((ficha=C346)*(hora=C345),0),0)),0)</f>
        <v>0</v>
      </c>
      <c r="D347" s="251">
        <f ca="1">IFERROR(INDEX(mari,MATCH(1,INDEX((ficha=D346)*(hora=D345),0),0)),0)</f>
        <v>0</v>
      </c>
      <c r="E347" s="251">
        <f ca="1">IFERROR(INDEX(miei,MATCH(1,INDEX((ficha=E346)*(hora=E345),0),0)),0)</f>
        <v>0</v>
      </c>
      <c r="F347" s="251">
        <f ca="1">IFERROR(INDEX(juei,MATCH(1,INDEX((ficha=F346)*(hora=F345),0),0)),0)</f>
        <v>0</v>
      </c>
      <c r="G347" s="251">
        <f ca="1">IFERROR(INDEX(viei,MATCH(1,INDEX((ficha=G346)*(hora=G345),0),0)),0)</f>
        <v>0</v>
      </c>
      <c r="H347" s="252">
        <f ca="1">IFERROR(INDEX(sabi,MATCH(1,INDEX((ficha=H346)*(hora=H345),0),0)),0)</f>
        <v>0</v>
      </c>
    </row>
    <row r="348" spans="1:11" ht="14.15" customHeight="1" thickTop="1" x14ac:dyDescent="0.35">
      <c r="A348" s="753"/>
      <c r="B348" s="754"/>
      <c r="C348" s="249">
        <f ca="1">IFERROR(INDEX(hora,MATCH(1,INDEX((bloq=2)*(luna=B345),0),0)),0)</f>
        <v>0</v>
      </c>
      <c r="D348" s="249" t="str">
        <f ca="1">IFERROR(INDEX(hora,MATCH(1,INDEX((bloq=2)*(mara=B345),0),0)),0)</f>
        <v>15:00 - 18:00</v>
      </c>
      <c r="E348" s="249" t="str">
        <f ca="1">IFERROR(INDEX(hora,MATCH(1,INDEX((bloq=2)*(miea=B345),0),0)),0)</f>
        <v>15:00 - 18:00</v>
      </c>
      <c r="F348" s="249">
        <f ca="1">IFERROR(INDEX(hora,MATCH(1,INDEX((bloq=2)*(juea=B345),0),0)),0)</f>
        <v>0</v>
      </c>
      <c r="G348" s="249" t="str">
        <f ca="1">IFERROR(INDEX(hora,MATCH(1,INDEX((bloq=2)*(viea=B345),0),0)),0)</f>
        <v>15:00 - 18:00</v>
      </c>
      <c r="H348" s="250">
        <f ca="1">IFERROR(INDEX(hora,MATCH(1,INDEX((bloq=2)*(saba=B345),0),0)),0)</f>
        <v>0</v>
      </c>
    </row>
    <row r="349" spans="1:11" ht="14.15" customHeight="1" x14ac:dyDescent="0.35">
      <c r="A349" s="753"/>
      <c r="B349" s="754"/>
      <c r="C349" s="5">
        <f ca="1">IFERROR(INDEX(ficha,MATCH(1,INDEX((luna=B345)*(hora=C348),0),0)),0)</f>
        <v>0</v>
      </c>
      <c r="D349" s="5" t="str">
        <f ca="1">IFERROR(INDEX(ficha,MATCH(1,INDEX((mara=B345)*(hora=D348),0),0)),0)</f>
        <v>3174038  PREVENCION Y CONTROL AMBIENTAL ( TECNOLOGO)</v>
      </c>
      <c r="E349" s="5" t="str">
        <f ca="1">IFERROR(INDEX(ficha,MATCH(1,INDEX((miea=B345)*(hora=E348),0),0)),0)</f>
        <v>3237637  GESTION DE LA SEGURIDAD Y SALUD EN EL TRABAJO ( TECNOLOGO)</v>
      </c>
      <c r="F349" s="5">
        <f ca="1">IFERROR(INDEX(ficha,MATCH(1,INDEX((juea=B345)*(hora=F348),0),0)),0)</f>
        <v>0</v>
      </c>
      <c r="G349" s="5" t="str">
        <f ca="1">IFERROR(INDEX(ficha,MATCH(1,INDEX((viea=B345)*(hora=G348),0),0)),0)</f>
        <v>3174038  PREVENCION Y CONTROL AMBIENTAL ( TECNOLOGO)</v>
      </c>
      <c r="H349" s="22">
        <f ca="1">IFERROR(INDEX(ficha,MATCH(1,INDEX((saba=B345)*(hora=H348),0),0)),0)</f>
        <v>0</v>
      </c>
    </row>
    <row r="350" spans="1:11" ht="14.15" customHeight="1" thickBot="1" x14ac:dyDescent="0.4">
      <c r="A350" s="753"/>
      <c r="B350" s="754"/>
      <c r="C350" s="251">
        <f ca="1">IFERROR(INDEX(luni,MATCH(1,INDEX((ficha=C349)*(hora=C348),0),0)),0)</f>
        <v>0</v>
      </c>
      <c r="D350" s="251" t="str">
        <f ca="1">IFERROR(INDEX(mari,MATCH(1,INDEX((ficha=D349)*(hora=D348),0),0)),0)</f>
        <v>JORGE ANDRÉS RÍOS FLÓREZ</v>
      </c>
      <c r="E350" s="251" t="str">
        <f ca="1">IFERROR(INDEX(miei,MATCH(1,INDEX((ficha=E349)*(hora=E348),0),0)),0)</f>
        <v>HERNAN AMADOR COLLAZOS</v>
      </c>
      <c r="F350" s="251">
        <f ca="1">IFERROR(INDEX(juei,MATCH(1,INDEX((ficha=F349)*(hora=F348),0),0)),0)</f>
        <v>0</v>
      </c>
      <c r="G350" s="251" t="str">
        <f ca="1">IFERROR(INDEX(viei,MATCH(1,INDEX((ficha=G349)*(hora=G348),0),0)),0)</f>
        <v>EDWIN FERNANDO PINILLA ARIZA</v>
      </c>
      <c r="H350" s="252">
        <f ca="1">IFERROR(INDEX(sabi,MATCH(1,INDEX((ficha=H349)*(hora=H348),0),0)),0)</f>
        <v>0</v>
      </c>
    </row>
    <row r="351" spans="1:11" ht="14.15" customHeight="1" thickTop="1" x14ac:dyDescent="0.35">
      <c r="A351" s="753"/>
      <c r="B351" s="754"/>
      <c r="C351" s="249">
        <f ca="1">IFERROR(INDEX(hora,MATCH(1,INDEX((bloq=3)*(luna=B345),0),0)),0)</f>
        <v>0</v>
      </c>
      <c r="D351" s="249" t="str">
        <f ca="1">IFERROR(INDEX(hora,MATCH(1,INDEX((bloq=3)*(mara=B345),0),0)),0)</f>
        <v>18:00 - 21:00</v>
      </c>
      <c r="E351" s="249">
        <f ca="1">IFERROR(INDEX(hora,MATCH(1,INDEX((bloq=3)*(miea=B345),0),0)),0)</f>
        <v>0</v>
      </c>
      <c r="F351" s="249" t="str">
        <f ca="1">IFERROR(INDEX(hora,MATCH(1,INDEX((bloq=3)*(juea=B345),0),0)),0)</f>
        <v>18:00 - 21:00</v>
      </c>
      <c r="G351" s="249">
        <f ca="1">IFERROR(INDEX(hora,MATCH(1,INDEX((bloq=3)*(viea=B345),0),0)),0)</f>
        <v>0</v>
      </c>
      <c r="H351" s="250">
        <f ca="1">IFERROR(INDEX(hora,MATCH(1,INDEX((bloq=3)*(saba=B345),0),0)),0)</f>
        <v>0</v>
      </c>
    </row>
    <row r="352" spans="1:11" ht="14.15" customHeight="1" x14ac:dyDescent="0.35">
      <c r="A352" s="753"/>
      <c r="B352" s="754"/>
      <c r="C352" s="5">
        <f ca="1">IFERROR(INDEX(ficha,MATCH(1,INDEX((luna=B345)*(hora=C351),0),0)),0)</f>
        <v>0</v>
      </c>
      <c r="D352" s="5" t="str">
        <f ca="1">IFERROR(INDEX(ficha,MATCH(1,INDEX((mara=B345)*(hora=D351),0),0)),0)</f>
        <v>3292885 - CARPINTERÍA DE ALUMINIO (TÉCNICO)</v>
      </c>
      <c r="E352" s="5">
        <f ca="1">IFERROR(INDEX(ficha,MATCH(1,INDEX((miea=B345)*(hora=E351),0),0)),0)</f>
        <v>0</v>
      </c>
      <c r="F352" s="5" t="str">
        <f ca="1">IFERROR(INDEX(ficha,MATCH(1,INDEX((juea=B345)*(hora=F351),0),0)),0)</f>
        <v>3311972 GESTION DE LA SEGURIDAD Y SALUD EN EL TRABAJO ( TECNOLOGO)</v>
      </c>
      <c r="G352" s="5">
        <f ca="1">IFERROR(INDEX(ficha,MATCH(1,INDEX((viea=B345)*(hora=G351),0),0)),0)</f>
        <v>0</v>
      </c>
      <c r="H352" s="22">
        <f ca="1">IFERROR(INDEX(ficha,MATCH(1,INDEX((saba=B345)*(hora=H351),0),0)),0)</f>
        <v>0</v>
      </c>
    </row>
    <row r="353" spans="1:11" ht="14.15" customHeight="1" thickBot="1" x14ac:dyDescent="0.4">
      <c r="A353" s="753"/>
      <c r="B353" s="754"/>
      <c r="C353" s="253">
        <f ca="1">IFERROR(INDEX(luni,MATCH(1,INDEX((ficha=C352)*(hora=C351),0),0)),0)</f>
        <v>0</v>
      </c>
      <c r="D353" s="253" t="str">
        <f ca="1">IFERROR(INDEX(mari,MATCH(1,INDEX((ficha=D352)*(hora=D351),0),0)),0)</f>
        <v>LAURA MARCELA COSME RODRÍGUEZ</v>
      </c>
      <c r="E353" s="253">
        <f ca="1">IFERROR(INDEX(miei,MATCH(1,INDEX((ficha=E352)*(hora=E351),0),0)),0)</f>
        <v>0</v>
      </c>
      <c r="F353" s="253" t="str">
        <f ca="1">IFERROR(INDEX(juei,MATCH(1,INDEX((ficha=F352)*(hora=F351),0),0)),0)</f>
        <v>HERNAN AMADOR COLLAZOS</v>
      </c>
      <c r="G353" s="253">
        <f ca="1">IFERROR(INDEX(viei,MATCH(1,INDEX((ficha=G352)*(hora=G351),0),0)),0)</f>
        <v>0</v>
      </c>
      <c r="H353" s="254">
        <f ca="1">IFERROR(INDEX(sabi,MATCH(1,INDEX((ficha=H352)*(hora=H351),0),0)),0)</f>
        <v>0</v>
      </c>
    </row>
    <row r="354" spans="1:11" ht="14.15" customHeight="1" thickTop="1" x14ac:dyDescent="0.35">
      <c r="A354" s="753">
        <v>40</v>
      </c>
      <c r="B354" s="754" t="str">
        <f>INDEX(ambiente,A354)</f>
        <v>INSTITUCIÓN EDUCATIVA SANTAFÉ - AULA 206</v>
      </c>
      <c r="C354" s="249">
        <f ca="1">IFERROR(INDEX(hora,MATCH(1,INDEX((bloq=1)*(luna=B354),0),0)),0)</f>
        <v>0</v>
      </c>
      <c r="D354" s="249">
        <f ca="1">IFERROR(INDEX(hora,MATCH(1,INDEX((bloq=1)*(mara=B354),0),0)),0)</f>
        <v>0</v>
      </c>
      <c r="E354" s="249">
        <f ca="1">IFERROR(INDEX(hora,MATCH(1,INDEX((bloq=1)*(miea=B354),0),0)),0)</f>
        <v>0</v>
      </c>
      <c r="F354" s="249">
        <f ca="1">IFERROR(INDEX(hora,MATCH(1,INDEX((bloq=1)*(juea=B354),0),0)),0)</f>
        <v>0</v>
      </c>
      <c r="G354" s="249">
        <f ca="1">IFERROR(INDEX(hora,MATCH(1,INDEX((bloq=1)*(viea=B354),0),0)),0)</f>
        <v>0</v>
      </c>
      <c r="H354" s="250">
        <f ca="1">IFERROR(INDEX(hora,MATCH(1,INDEX((bloq=1)*(saba=B354),0),0)),0)</f>
        <v>0</v>
      </c>
      <c r="I354" s="25">
        <f ca="1">COUNTA(C355:H355)+COUNTA(C358:H358)+COUNTA(C361:H361)</f>
        <v>18</v>
      </c>
      <c r="J354" s="25">
        <f ca="1">COUNTIF(luna,B354)+COUNTIF(mara,B354)+COUNTIF(miea,B354)+COUNTIF(juea,B354)+COUNTIF(viea,B354)+COUNTIF(saba,B354)</f>
        <v>8</v>
      </c>
      <c r="K354" s="25">
        <f ca="1">I354-I355</f>
        <v>8</v>
      </c>
    </row>
    <row r="355" spans="1:11" ht="14.15" customHeight="1" x14ac:dyDescent="0.35">
      <c r="A355" s="753"/>
      <c r="B355" s="754"/>
      <c r="C355" s="5">
        <f ca="1">IFERROR(INDEX(ficha,MATCH(1,INDEX((luna=B354)*(hora=C354),0),0)),0)</f>
        <v>0</v>
      </c>
      <c r="D355" s="5">
        <f ca="1">IFERROR(INDEX(ficha,MATCH(1,INDEX((mara=B354)*(hora=D354),0),0)),0)</f>
        <v>0</v>
      </c>
      <c r="E355" s="5">
        <f ca="1">IFERROR(INDEX(ficha,MATCH(1,INDEX((miea=B354)*(hora=E354),0),0)),0)</f>
        <v>0</v>
      </c>
      <c r="F355" s="5">
        <f ca="1">IFERROR(INDEX(ficha,MATCH(1,INDEX((juea=B354)*(hora=F354),0),0)),0)</f>
        <v>0</v>
      </c>
      <c r="G355" s="5">
        <f ca="1">IFERROR(INDEX(ficha,MATCH(1,INDEX((viea=B354)*(hora=G354),0),0)),0)</f>
        <v>0</v>
      </c>
      <c r="H355" s="23">
        <f ca="1">IFERROR(INDEX(ficha,MATCH(1,INDEX((saba=B354)*(hora=H354),0),0)),0)</f>
        <v>0</v>
      </c>
      <c r="I355" s="25">
        <f ca="1">COUNTIF(C355:H355,0)+COUNTIF(C358:H358,0)+COUNTIF(C361:H361,0)</f>
        <v>10</v>
      </c>
    </row>
    <row r="356" spans="1:11" ht="14.15" customHeight="1" thickBot="1" x14ac:dyDescent="0.4">
      <c r="A356" s="753"/>
      <c r="B356" s="754"/>
      <c r="C356" s="251">
        <f ca="1">IFERROR(INDEX(luni,MATCH(1,INDEX((ficha=C355)*(hora=C354),0),0)),0)</f>
        <v>0</v>
      </c>
      <c r="D356" s="251">
        <f ca="1">IFERROR(INDEX(mari,MATCH(1,INDEX((ficha=D355)*(hora=D354),0),0)),0)</f>
        <v>0</v>
      </c>
      <c r="E356" s="251">
        <f ca="1">IFERROR(INDEX(miei,MATCH(1,INDEX((ficha=E355)*(hora=E354),0),0)),0)</f>
        <v>0</v>
      </c>
      <c r="F356" s="251">
        <f ca="1">IFERROR(INDEX(juei,MATCH(1,INDEX((ficha=F355)*(hora=F354),0),0)),0)</f>
        <v>0</v>
      </c>
      <c r="G356" s="251">
        <f ca="1">IFERROR(INDEX(viei,MATCH(1,INDEX((ficha=G355)*(hora=G354),0),0)),0)</f>
        <v>0</v>
      </c>
      <c r="H356" s="252">
        <f ca="1">IFERROR(INDEX(sabi,MATCH(1,INDEX((ficha=H355)*(hora=H354),0),0)),0)</f>
        <v>0</v>
      </c>
    </row>
    <row r="357" spans="1:11" ht="14.15" customHeight="1" thickTop="1" x14ac:dyDescent="0.35">
      <c r="A357" s="753"/>
      <c r="B357" s="754"/>
      <c r="C357" s="249" t="str">
        <f ca="1">IFERROR(INDEX(hora,MATCH(1,INDEX((bloq=2)*(luna=B354),0),0)),0)</f>
        <v>15:00 - 18:00</v>
      </c>
      <c r="D357" s="249" t="str">
        <f ca="1">IFERROR(INDEX(hora,MATCH(1,INDEX((bloq=2)*(mara=B354),0),0)),0)</f>
        <v>15:00 - 18:00</v>
      </c>
      <c r="E357" s="249" t="str">
        <f ca="1">IFERROR(INDEX(hora,MATCH(1,INDEX((bloq=2)*(miea=B354),0),0)),0)</f>
        <v>15:00 - 18:00</v>
      </c>
      <c r="F357" s="249" t="str">
        <f ca="1">IFERROR(INDEX(hora,MATCH(1,INDEX((bloq=2)*(juea=B354),0),0)),0)</f>
        <v>15:00 - 18:00</v>
      </c>
      <c r="G357" s="249" t="str">
        <f ca="1">IFERROR(INDEX(hora,MATCH(1,INDEX((bloq=2)*(viea=B354),0),0)),0)</f>
        <v>15:00 - 18:00</v>
      </c>
      <c r="H357" s="250">
        <f ca="1">IFERROR(INDEX(hora,MATCH(1,INDEX((bloq=2)*(saba=B354),0),0)),0)</f>
        <v>0</v>
      </c>
    </row>
    <row r="358" spans="1:11" ht="14.15" customHeight="1" x14ac:dyDescent="0.35">
      <c r="A358" s="753"/>
      <c r="B358" s="754"/>
      <c r="C358" s="5" t="str">
        <f ca="1">IFERROR(INDEX(ficha,MATCH(1,INDEX((luna=B354)*(hora=C357),0),0)),0)</f>
        <v>3174038  PREVENCION Y CONTROL AMBIENTAL ( TECNOLOGO)</v>
      </c>
      <c r="D358" s="5" t="str">
        <f ca="1">IFERROR(INDEX(ficha,MATCH(1,INDEX((mara=B354)*(hora=D357),0),0)),0)</f>
        <v>3406268  PREVENCION Y CONTROL AMBIENTAL ( TECNOLOGO)</v>
      </c>
      <c r="E358" s="5" t="str">
        <f ca="1">IFERROR(INDEX(ficha,MATCH(1,INDEX((miea=B354)*(hora=E357),0),0)),0)</f>
        <v>3406268  PREVENCION Y CONTROL AMBIENTAL ( TECNOLOGO)</v>
      </c>
      <c r="F358" s="5" t="str">
        <f ca="1">IFERROR(INDEX(ficha,MATCH(1,INDEX((juea=B354)*(hora=F357),0),0)),0)</f>
        <v xml:space="preserve"> NUEVA MANEJO INTEGRAL DE RESIDUOS SÓLIDOS</v>
      </c>
      <c r="G358" s="5" t="str">
        <f ca="1">IFERROR(INDEX(ficha,MATCH(1,INDEX((viea=B354)*(hora=G357),0),0)),0)</f>
        <v>3237637  GESTION DE LA SEGURIDAD Y SALUD EN EL TRABAJO ( TECNOLOGO)</v>
      </c>
      <c r="H358" s="23">
        <f ca="1">IFERROR(INDEX(ficha,MATCH(1,INDEX((saba=B354)*(hora=H357),0),0)),0)</f>
        <v>0</v>
      </c>
    </row>
    <row r="359" spans="1:11" ht="14.15" customHeight="1" thickBot="1" x14ac:dyDescent="0.4">
      <c r="A359" s="753"/>
      <c r="B359" s="754"/>
      <c r="C359" s="251" t="str">
        <f ca="1">IFERROR(INDEX(luni,MATCH(1,INDEX((ficha=C358)*(hora=C357),0),0)),0)</f>
        <v>WALTER DE JESÚS CAMACHO POTES</v>
      </c>
      <c r="D359" s="251" t="str">
        <f ca="1">IFERROR(INDEX(mari,MATCH(1,INDEX((ficha=D358)*(hora=D357),0),0)),0)</f>
        <v xml:space="preserve">JANETH MORENO GÓMEZ </v>
      </c>
      <c r="E359" s="251" t="str">
        <f ca="1">IFERROR(INDEX(miei,MATCH(1,INDEX((ficha=E358)*(hora=E357),0),0)),0)</f>
        <v>CRISTIAN CAMILO REDON</v>
      </c>
      <c r="F359" s="251" t="str">
        <f ca="1">IFERROR(INDEX(juei,MATCH(1,INDEX((ficha=F358)*(hora=F357),0),0)),0)</f>
        <v>EDWIN FERNANDO PINILLA ARIZA</v>
      </c>
      <c r="G359" s="251" t="str">
        <f ca="1">IFERROR(INDEX(viei,MATCH(1,INDEX((ficha=G358)*(hora=G357),0),0)),0)</f>
        <v>WILFREDO GIL QUINTERO</v>
      </c>
      <c r="H359" s="252">
        <f ca="1">IFERROR(INDEX(sabi,MATCH(1,INDEX((ficha=H358)*(hora=H357),0),0)),0)</f>
        <v>0</v>
      </c>
    </row>
    <row r="360" spans="1:11" ht="14.15" customHeight="1" thickTop="1" x14ac:dyDescent="0.35">
      <c r="A360" s="753"/>
      <c r="B360" s="754"/>
      <c r="C360" s="249">
        <f ca="1">IFERROR(INDEX(hora,MATCH(1,INDEX((bloq=3)*(luna=B354),0),0)),0)</f>
        <v>0</v>
      </c>
      <c r="D360" s="249" t="str">
        <f ca="1">IFERROR(INDEX(hora,MATCH(1,INDEX((bloq=3)*(mara=B354),0),0)),0)</f>
        <v>18:00 - 21:00</v>
      </c>
      <c r="E360" s="249">
        <f ca="1">IFERROR(INDEX(hora,MATCH(1,INDEX((bloq=3)*(miea=B354),0),0)),0)</f>
        <v>0</v>
      </c>
      <c r="F360" s="249" t="str">
        <f ca="1">IFERROR(INDEX(hora,MATCH(1,INDEX((bloq=3)*(juea=B354),0),0)),0)</f>
        <v>18:00 - 21:00</v>
      </c>
      <c r="G360" s="249" t="str">
        <f ca="1">IFERROR(INDEX(hora,MATCH(1,INDEX((bloq=3)*(viea=B354),0),0)),0)</f>
        <v>18:00 - 21:00</v>
      </c>
      <c r="H360" s="250">
        <f ca="1">IFERROR(INDEX(hora,MATCH(1,INDEX((bloq=3)*(saba=B354),0),0)),0)</f>
        <v>0</v>
      </c>
    </row>
    <row r="361" spans="1:11" ht="14.15" customHeight="1" x14ac:dyDescent="0.35">
      <c r="A361" s="753"/>
      <c r="B361" s="754"/>
      <c r="C361" s="5">
        <f ca="1">IFERROR(INDEX(ficha,MATCH(1,INDEX((luna=B354)*(hora=C360),0),0)),0)</f>
        <v>0</v>
      </c>
      <c r="D361" s="5" t="str">
        <f ca="1">IFERROR(INDEX(ficha,MATCH(1,INDEX((mara=B354)*(hora=D360),0),0)),0)</f>
        <v>3406268  PREVENCION Y CONTROL AMBIENTAL ( TECNOLOGO)</v>
      </c>
      <c r="E361" s="5">
        <f ca="1">IFERROR(INDEX(ficha,MATCH(1,INDEX((miea=B354)*(hora=E360),0),0)),0)</f>
        <v>0</v>
      </c>
      <c r="F361" s="5" t="str">
        <f ca="1">IFERROR(INDEX(ficha,MATCH(1,INDEX((juea=B354)*(hora=F360),0),0)),0)</f>
        <v>3406268  PREVENCION Y CONTROL AMBIENTAL ( TECNOLOGO)</v>
      </c>
      <c r="G361" s="5" t="str">
        <f ca="1">IFERROR(INDEX(ficha,MATCH(1,INDEX((viea=B354)*(hora=G360),0),0)),0)</f>
        <v>3345151 GESTION DE PROYECTOS DE DESARROLLO ECONOMICO Y SOCIAL ( TECNOLOGO)</v>
      </c>
      <c r="H361" s="23">
        <f ca="1">IFERROR(INDEX(ficha,MATCH(1,INDEX((saba=B354)*(hora=H360),0),0)),0)</f>
        <v>0</v>
      </c>
    </row>
    <row r="362" spans="1:11" ht="14.15" customHeight="1" thickBot="1" x14ac:dyDescent="0.4">
      <c r="A362" s="753"/>
      <c r="B362" s="754"/>
      <c r="C362" s="253">
        <f ca="1">IFERROR(INDEX(luni,MATCH(1,INDEX((ficha=C361)*(hora=C360),0),0)),0)</f>
        <v>0</v>
      </c>
      <c r="D362" s="253" t="str">
        <f ca="1">IFERROR(INDEX(mari,MATCH(1,INDEX((ficha=D361)*(hora=D360),0),0)),0)</f>
        <v>YOLIMA GOMEZ CARACAS</v>
      </c>
      <c r="E362" s="253">
        <f ca="1">IFERROR(INDEX(miei,MATCH(1,INDEX((ficha=E361)*(hora=E360),0),0)),0)</f>
        <v>0</v>
      </c>
      <c r="F362" s="253" t="str">
        <f ca="1">IFERROR(INDEX(juei,MATCH(1,INDEX((ficha=F361)*(hora=F360),0),0)),0)</f>
        <v>JORGE ANDRÉS RÍOS FLÓREZ</v>
      </c>
      <c r="G362" s="253" t="str">
        <f ca="1">IFERROR(INDEX(viei,MATCH(1,INDEX((ficha=G361)*(hora=G360),0),0)),0)</f>
        <v>PABLO CÉSAR GRANADOS GIRALDO</v>
      </c>
      <c r="H362" s="254">
        <f ca="1">IFERROR(INDEX(sabi,MATCH(1,INDEX((ficha=H361)*(hora=H360),0),0)),0)</f>
        <v>0</v>
      </c>
    </row>
    <row r="363" spans="1:11" ht="14.15" customHeight="1" thickTop="1" x14ac:dyDescent="0.35">
      <c r="A363" s="753">
        <v>41</v>
      </c>
      <c r="B363" s="754" t="str">
        <f>INDEX(ambiente,A363)</f>
        <v>INSTITUCIÓN EDUCATIVA SANTAFÉ - AULA 207</v>
      </c>
      <c r="C363" s="249">
        <f ca="1">IFERROR(INDEX(hora,MATCH(1,INDEX((bloq=1)*(luna=B363),0),0)),0)</f>
        <v>0</v>
      </c>
      <c r="D363" s="249">
        <f ca="1">IFERROR(INDEX(hora,MATCH(1,INDEX((bloq=1)*(mara=B363),0),0)),0)</f>
        <v>0</v>
      </c>
      <c r="E363" s="249">
        <f ca="1">IFERROR(INDEX(hora,MATCH(1,INDEX((bloq=1)*(miea=B363),0),0)),0)</f>
        <v>0</v>
      </c>
      <c r="F363" s="249">
        <f ca="1">IFERROR(INDEX(hora,MATCH(1,INDEX((bloq=1)*(juea=B363),0),0)),0)</f>
        <v>0</v>
      </c>
      <c r="G363" s="249">
        <f ca="1">IFERROR(INDEX(hora,MATCH(1,INDEX((bloq=1)*(viea=B363),0),0)),0)</f>
        <v>0</v>
      </c>
      <c r="H363" s="250">
        <f ca="1">IFERROR(INDEX(hora,MATCH(1,INDEX((bloq=1)*(saba=B363),0),0)),0)</f>
        <v>0</v>
      </c>
      <c r="I363" s="25">
        <f ca="1">COUNTA(C364:H364)+COUNTA(C367:H367)+COUNTA(C370:H370)</f>
        <v>18</v>
      </c>
      <c r="J363" s="25">
        <f ca="1">COUNTIF(luna,B363)+COUNTIF(mara,B363)+COUNTIF(miea,B363)+COUNTIF(juea,B363)+COUNTIF(viea,B363)+COUNTIF(saba,B363)</f>
        <v>0</v>
      </c>
      <c r="K363" s="25">
        <f ca="1">I363-I364</f>
        <v>0</v>
      </c>
    </row>
    <row r="364" spans="1:11" ht="14.15" customHeight="1" x14ac:dyDescent="0.35">
      <c r="A364" s="753"/>
      <c r="B364" s="754"/>
      <c r="C364" s="5">
        <f ca="1">IFERROR(INDEX(ficha,MATCH(1,INDEX((luna=B363)*(hora=C363),0),0)),0)</f>
        <v>0</v>
      </c>
      <c r="D364" s="5">
        <f ca="1">IFERROR(INDEX(ficha,MATCH(1,INDEX((mara=B363)*(hora=D363),0),0)),0)</f>
        <v>0</v>
      </c>
      <c r="E364" s="5">
        <f ca="1">IFERROR(INDEX(ficha,MATCH(1,INDEX((miea=B363)*(hora=E363),0),0)),0)</f>
        <v>0</v>
      </c>
      <c r="F364" s="5">
        <f ca="1">IFERROR(INDEX(ficha,MATCH(1,INDEX((juea=B363)*(hora=F363),0),0)),0)</f>
        <v>0</v>
      </c>
      <c r="G364" s="5">
        <f ca="1">IFERROR(INDEX(ficha,MATCH(1,INDEX((viea=B363)*(hora=G363),0),0)),0)</f>
        <v>0</v>
      </c>
      <c r="H364" s="22">
        <f ca="1">IFERROR(INDEX(ficha,MATCH(1,INDEX((saba=B363)*(hora=H363),0),0)),0)</f>
        <v>0</v>
      </c>
      <c r="I364" s="25">
        <f ca="1">COUNTIF(C364:H364,0)+COUNTIF(C367:H367,0)+COUNTIF(C370:H370,0)</f>
        <v>18</v>
      </c>
    </row>
    <row r="365" spans="1:11" ht="14.15" customHeight="1" thickBot="1" x14ac:dyDescent="0.4">
      <c r="A365" s="753"/>
      <c r="B365" s="754"/>
      <c r="C365" s="251">
        <f ca="1">IFERROR(INDEX(luni,MATCH(1,INDEX((ficha=C364)*(hora=C363),0),0)),0)</f>
        <v>0</v>
      </c>
      <c r="D365" s="251">
        <f ca="1">IFERROR(INDEX(mari,MATCH(1,INDEX((ficha=D364)*(hora=D363),0),0)),0)</f>
        <v>0</v>
      </c>
      <c r="E365" s="251">
        <f ca="1">IFERROR(INDEX(miei,MATCH(1,INDEX((ficha=E364)*(hora=E363),0),0)),0)</f>
        <v>0</v>
      </c>
      <c r="F365" s="251">
        <f ca="1">IFERROR(INDEX(juei,MATCH(1,INDEX((ficha=F364)*(hora=F363),0),0)),0)</f>
        <v>0</v>
      </c>
      <c r="G365" s="251">
        <f ca="1">IFERROR(INDEX(viei,MATCH(1,INDEX((ficha=G364)*(hora=G363),0),0)),0)</f>
        <v>0</v>
      </c>
      <c r="H365" s="252">
        <f ca="1">IFERROR(INDEX(sabi,MATCH(1,INDEX((ficha=H364)*(hora=H363),0),0)),0)</f>
        <v>0</v>
      </c>
    </row>
    <row r="366" spans="1:11" ht="14.15" customHeight="1" thickTop="1" x14ac:dyDescent="0.35">
      <c r="A366" s="753"/>
      <c r="B366" s="754"/>
      <c r="C366" s="249">
        <f ca="1">IFERROR(INDEX(hora,MATCH(1,INDEX((bloq=2)*(luna=B363),0),0)),0)</f>
        <v>0</v>
      </c>
      <c r="D366" s="249">
        <f ca="1">IFERROR(INDEX(hora,MATCH(1,INDEX((bloq=2)*(mara=B363),0),0)),0)</f>
        <v>0</v>
      </c>
      <c r="E366" s="249">
        <f ca="1">IFERROR(INDEX(hora,MATCH(1,INDEX((bloq=2)*(miea=B363),0),0)),0)</f>
        <v>0</v>
      </c>
      <c r="F366" s="249">
        <f ca="1">IFERROR(INDEX(hora,MATCH(1,INDEX((bloq=2)*(juea=B363),0),0)),0)</f>
        <v>0</v>
      </c>
      <c r="G366" s="249">
        <f ca="1">IFERROR(INDEX(hora,MATCH(1,INDEX((bloq=2)*(viea=B363),0),0)),0)</f>
        <v>0</v>
      </c>
      <c r="H366" s="250">
        <f ca="1">IFERROR(INDEX(hora,MATCH(1,INDEX((bloq=2)*(saba=B363),0),0)),0)</f>
        <v>0</v>
      </c>
    </row>
    <row r="367" spans="1:11" ht="49.5" customHeight="1" x14ac:dyDescent="0.35">
      <c r="A367" s="753"/>
      <c r="B367" s="754"/>
      <c r="C367" s="5">
        <f ca="1">IFERROR(INDEX(ficha,MATCH(1,INDEX((luna=B363)*(hora=C366),0),0)),0)</f>
        <v>0</v>
      </c>
      <c r="D367" s="5">
        <f ca="1">IFERROR(INDEX(ficha,MATCH(1,INDEX((mara=B363)*(hora=D366),0),0)),0)</f>
        <v>0</v>
      </c>
      <c r="E367" s="5">
        <f ca="1">IFERROR(INDEX(ficha,MATCH(1,INDEX((miea=B363)*(hora=E366),0),0)),0)</f>
        <v>0</v>
      </c>
      <c r="F367" s="5">
        <f ca="1">IFERROR(INDEX(ficha,MATCH(1,INDEX((juea=B363)*(hora=F366),0),0)),0)</f>
        <v>0</v>
      </c>
      <c r="G367" s="5">
        <f ca="1">IFERROR(INDEX(ficha,MATCH(1,INDEX((viea=B363)*(hora=G366),0),0)),0)</f>
        <v>0</v>
      </c>
      <c r="H367" s="22">
        <f ca="1">IFERROR(INDEX(ficha,MATCH(1,INDEX((saba=B363)*(hora=H366),0),0)),0)</f>
        <v>0</v>
      </c>
    </row>
    <row r="368" spans="1:11" ht="14.15" customHeight="1" thickBot="1" x14ac:dyDescent="0.4">
      <c r="A368" s="753"/>
      <c r="B368" s="754"/>
      <c r="C368" s="251">
        <f ca="1">IFERROR(INDEX(luni,MATCH(1,INDEX((ficha=C367)*(hora=C366),0),0)),0)</f>
        <v>0</v>
      </c>
      <c r="D368" s="251">
        <f ca="1">IFERROR(INDEX(mari,MATCH(1,INDEX((ficha=D367)*(hora=D366),0),0)),0)</f>
        <v>0</v>
      </c>
      <c r="E368" s="251">
        <f ca="1">IFERROR(INDEX(miei,MATCH(1,INDEX((ficha=E367)*(hora=E366),0),0)),0)</f>
        <v>0</v>
      </c>
      <c r="F368" s="251">
        <f ca="1">IFERROR(INDEX(juei,MATCH(1,INDEX((ficha=F367)*(hora=F366),0),0)),0)</f>
        <v>0</v>
      </c>
      <c r="G368" s="251">
        <f ca="1">IFERROR(INDEX(viei,MATCH(1,INDEX((ficha=G367)*(hora=G366),0),0)),0)</f>
        <v>0</v>
      </c>
      <c r="H368" s="252">
        <f ca="1">IFERROR(INDEX(sabi,MATCH(1,INDEX((ficha=H367)*(hora=H366),0),0)),0)</f>
        <v>0</v>
      </c>
    </row>
    <row r="369" spans="1:11" ht="14.15" customHeight="1" thickTop="1" x14ac:dyDescent="0.35">
      <c r="A369" s="753"/>
      <c r="B369" s="754"/>
      <c r="C369" s="249">
        <f ca="1">IFERROR(INDEX(hora,MATCH(1,INDEX((bloq=3)*(luna=B363),0),0)),0)</f>
        <v>0</v>
      </c>
      <c r="D369" s="249">
        <f ca="1">IFERROR(INDEX(hora,MATCH(1,INDEX((bloq=3)*(mara=B363),0),0)),0)</f>
        <v>0</v>
      </c>
      <c r="E369" s="249">
        <f ca="1">IFERROR(INDEX(hora,MATCH(1,INDEX((bloq=3)*(miea=B363),0),0)),0)</f>
        <v>0</v>
      </c>
      <c r="F369" s="249">
        <f ca="1">IFERROR(INDEX(hora,MATCH(1,INDEX((bloq=3)*(juea=B363),0),0)),0)</f>
        <v>0</v>
      </c>
      <c r="G369" s="249">
        <f ca="1">IFERROR(INDEX(hora,MATCH(1,INDEX((bloq=3)*(viea=B363),0),0)),0)</f>
        <v>0</v>
      </c>
      <c r="H369" s="250">
        <f ca="1">IFERROR(INDEX(hora,MATCH(1,INDEX((bloq=3)*(saba=B363),0),0)),0)</f>
        <v>0</v>
      </c>
    </row>
    <row r="370" spans="1:11" ht="53.25" customHeight="1" x14ac:dyDescent="0.35">
      <c r="A370" s="753"/>
      <c r="B370" s="754"/>
      <c r="C370" s="5">
        <f ca="1">IFERROR(INDEX(ficha,MATCH(1,INDEX((luna=B363)*(hora=C369),0),0)),0)</f>
        <v>0</v>
      </c>
      <c r="D370" s="5">
        <f ca="1">IFERROR(INDEX(ficha,MATCH(1,INDEX((mara=B363)*(hora=D369),0),0)),0)</f>
        <v>0</v>
      </c>
      <c r="E370" s="5">
        <f ca="1">IFERROR(INDEX(ficha,MATCH(1,INDEX((miea=B363)*(hora=E369),0),0)),0)</f>
        <v>0</v>
      </c>
      <c r="F370" s="5">
        <f ca="1">IFERROR(INDEX(ficha,MATCH(1,INDEX((juea=B363)*(hora=F369),0),0)),0)</f>
        <v>0</v>
      </c>
      <c r="G370" s="5">
        <f ca="1">IFERROR(INDEX(ficha,MATCH(1,INDEX((viea=B363)*(hora=G369),0),0)),0)</f>
        <v>0</v>
      </c>
      <c r="H370" s="22">
        <f ca="1">IFERROR(INDEX(ficha,MATCH(1,INDEX((saba=B363)*(hora=H369),0),0)),0)</f>
        <v>0</v>
      </c>
    </row>
    <row r="371" spans="1:11" ht="14.15" customHeight="1" thickBot="1" x14ac:dyDescent="0.4">
      <c r="A371" s="753"/>
      <c r="B371" s="754"/>
      <c r="C371" s="253">
        <f ca="1">IFERROR(INDEX(luni,MATCH(1,INDEX((ficha=C370)*(hora=C369),0),0)),0)</f>
        <v>0</v>
      </c>
      <c r="D371" s="253">
        <f ca="1">IFERROR(INDEX(mari,MATCH(1,INDEX((ficha=D370)*(hora=D369),0),0)),0)</f>
        <v>0</v>
      </c>
      <c r="E371" s="253">
        <f ca="1">IFERROR(INDEX(miei,MATCH(1,INDEX((ficha=E370)*(hora=E369),0),0)),0)</f>
        <v>0</v>
      </c>
      <c r="F371" s="253">
        <f ca="1">IFERROR(INDEX(juei,MATCH(1,INDEX((ficha=F370)*(hora=F369),0),0)),0)</f>
        <v>0</v>
      </c>
      <c r="G371" s="253">
        <f ca="1">IFERROR(INDEX(viei,MATCH(1,INDEX((ficha=G370)*(hora=G369),0),0)),0)</f>
        <v>0</v>
      </c>
      <c r="H371" s="254">
        <f ca="1">IFERROR(INDEX(sabi,MATCH(1,INDEX((ficha=H370)*(hora=H369),0),0)),0)</f>
        <v>0</v>
      </c>
    </row>
    <row r="372" spans="1:11" ht="14.15" customHeight="1" thickTop="1" x14ac:dyDescent="0.35">
      <c r="A372" s="753">
        <v>42</v>
      </c>
      <c r="B372" s="754" t="str">
        <f>INDEX(ambiente,A372)</f>
        <v>INSTITUCIÓN EDUCATIVA SANTAFÉ - AULA 208</v>
      </c>
      <c r="C372" s="249">
        <f ca="1">IFERROR(INDEX(hora,MATCH(1,INDEX((bloq=1)*(luna=B372),0),0)),0)</f>
        <v>0</v>
      </c>
      <c r="D372" s="249">
        <f ca="1">IFERROR(INDEX(hora,MATCH(1,INDEX((bloq=1)*(mara=B372),0),0)),0)</f>
        <v>0</v>
      </c>
      <c r="E372" s="249">
        <f ca="1">IFERROR(INDEX(hora,MATCH(1,INDEX((bloq=1)*(miea=B372),0),0)),0)</f>
        <v>0</v>
      </c>
      <c r="F372" s="249">
        <f ca="1">IFERROR(INDEX(hora,MATCH(1,INDEX((bloq=1)*(juea=B372),0),0)),0)</f>
        <v>0</v>
      </c>
      <c r="G372" s="249">
        <f ca="1">IFERROR(INDEX(hora,MATCH(1,INDEX((bloq=1)*(viea=B372),0),0)),0)</f>
        <v>0</v>
      </c>
      <c r="H372" s="250">
        <f ca="1">IFERROR(INDEX(hora,MATCH(1,INDEX((bloq=1)*(saba=B372),0),0)),0)</f>
        <v>0</v>
      </c>
      <c r="I372" s="25">
        <f ca="1">COUNTA(C373:H373)+COUNTA(C376:H376)+COUNTA(C379:H379)</f>
        <v>18</v>
      </c>
      <c r="J372" s="25">
        <f ca="1">COUNTIF(luna,B372)+COUNTIF(mara,B372)+COUNTIF(miea,B372)+COUNTIF(juea,B372)+COUNTIF(viea,B372)+COUNTIF(saba,B372)</f>
        <v>5</v>
      </c>
      <c r="K372" s="25">
        <f ca="1">I372-I373</f>
        <v>5</v>
      </c>
    </row>
    <row r="373" spans="1:11" ht="14.15" customHeight="1" x14ac:dyDescent="0.35">
      <c r="A373" s="753"/>
      <c r="B373" s="754"/>
      <c r="C373" s="5">
        <f ca="1">IFERROR(INDEX(ficha,MATCH(1,INDEX((luna=B372)*(hora=C372),0),0)),0)</f>
        <v>0</v>
      </c>
      <c r="D373" s="5">
        <f ca="1">IFERROR(INDEX(ficha,MATCH(1,INDEX((mara=B372)*(hora=D372),0),0)),0)</f>
        <v>0</v>
      </c>
      <c r="E373" s="5">
        <f ca="1">IFERROR(INDEX(ficha,MATCH(1,INDEX((miea=B372)*(hora=E372),0),0)),0)</f>
        <v>0</v>
      </c>
      <c r="F373" s="5">
        <f ca="1">IFERROR(INDEX(ficha,MATCH(1,INDEX((juea=B372)*(hora=F372),0),0)),0)</f>
        <v>0</v>
      </c>
      <c r="G373" s="5">
        <f ca="1">IFERROR(INDEX(ficha,MATCH(1,INDEX((viea=B372)*(hora=G372),0),0)),0)</f>
        <v>0</v>
      </c>
      <c r="H373" s="23">
        <f ca="1">IFERROR(INDEX(ficha,MATCH(1,INDEX((saba=B372)*(hora=H372),0),0)),0)</f>
        <v>0</v>
      </c>
      <c r="I373" s="25">
        <f ca="1">COUNTIF(C373:H373,0)+COUNTIF(C376:H376,0)+COUNTIF(C379:H379,0)</f>
        <v>13</v>
      </c>
    </row>
    <row r="374" spans="1:11" ht="14.15" customHeight="1" thickBot="1" x14ac:dyDescent="0.4">
      <c r="A374" s="753"/>
      <c r="B374" s="754"/>
      <c r="C374" s="251">
        <f ca="1">IFERROR(INDEX(luni,MATCH(1,INDEX((ficha=C373)*(hora=C372),0),0)),0)</f>
        <v>0</v>
      </c>
      <c r="D374" s="251">
        <f ca="1">IFERROR(INDEX(mari,MATCH(1,INDEX((ficha=D373)*(hora=D372),0),0)),0)</f>
        <v>0</v>
      </c>
      <c r="E374" s="251">
        <f ca="1">IFERROR(INDEX(miei,MATCH(1,INDEX((ficha=E373)*(hora=E372),0),0)),0)</f>
        <v>0</v>
      </c>
      <c r="F374" s="251">
        <f ca="1">IFERROR(INDEX(juei,MATCH(1,INDEX((ficha=F373)*(hora=F372),0),0)),0)</f>
        <v>0</v>
      </c>
      <c r="G374" s="251">
        <f ca="1">IFERROR(INDEX(viei,MATCH(1,INDEX((ficha=G373)*(hora=G372),0),0)),0)</f>
        <v>0</v>
      </c>
      <c r="H374" s="252">
        <f ca="1">IFERROR(INDEX(sabi,MATCH(1,INDEX((ficha=H373)*(hora=H372),0),0)),0)</f>
        <v>0</v>
      </c>
    </row>
    <row r="375" spans="1:11" ht="14.15" customHeight="1" thickTop="1" x14ac:dyDescent="0.35">
      <c r="A375" s="753"/>
      <c r="B375" s="754"/>
      <c r="C375" s="249">
        <f ca="1">IFERROR(INDEX(hora,MATCH(1,INDEX((bloq=2)*(luna=B372),0),0)),0)</f>
        <v>0</v>
      </c>
      <c r="D375" s="249" t="str">
        <f ca="1">IFERROR(INDEX(hora,MATCH(1,INDEX((bloq=2)*(mara=B372),0),0)),0)</f>
        <v>15:00 - 18:00</v>
      </c>
      <c r="E375" s="249">
        <f ca="1">IFERROR(INDEX(hora,MATCH(1,INDEX((bloq=2)*(miea=B372),0),0)),0)</f>
        <v>0</v>
      </c>
      <c r="F375" s="249">
        <f ca="1">IFERROR(INDEX(hora,MATCH(1,INDEX((bloq=2)*(juea=B372),0),0)),0)</f>
        <v>0</v>
      </c>
      <c r="G375" s="249" t="str">
        <f ca="1">IFERROR(INDEX(hora,MATCH(1,INDEX((bloq=2)*(viea=B372),0),0)),0)</f>
        <v>15:00 - 18:00</v>
      </c>
      <c r="H375" s="250">
        <f ca="1">IFERROR(INDEX(hora,MATCH(1,INDEX((bloq=2)*(saba=B372),0),0)),0)</f>
        <v>0</v>
      </c>
    </row>
    <row r="376" spans="1:11" ht="14.15" customHeight="1" x14ac:dyDescent="0.35">
      <c r="A376" s="753"/>
      <c r="B376" s="754"/>
      <c r="C376" s="5">
        <f ca="1">IFERROR(INDEX(ficha,MATCH(1,INDEX((luna=B372)*(hora=C375),0),0)),0)</f>
        <v>0</v>
      </c>
      <c r="D376" s="5" t="str">
        <f ca="1">IFERROR(INDEX(ficha,MATCH(1,INDEX((mara=B372)*(hora=D375),0),0)),0)</f>
        <v xml:space="preserve"> NUEVA MANEJO INTEGRAL DE RESIDUOS SÓLIDOS</v>
      </c>
      <c r="E376" s="5">
        <f ca="1">IFERROR(INDEX(ficha,MATCH(1,INDEX((miea=B372)*(hora=E375),0),0)),0)</f>
        <v>0</v>
      </c>
      <c r="F376" s="5">
        <f ca="1">IFERROR(INDEX(ficha,MATCH(1,INDEX((juea=B372)*(hora=F375),0),0)),0)</f>
        <v>0</v>
      </c>
      <c r="G376" s="5" t="str">
        <f ca="1">IFERROR(INDEX(ficha,MATCH(1,INDEX((viea=B372)*(hora=G375),0),0)),0)</f>
        <v xml:space="preserve"> NUEVA MANEJO INTEGRAL DE RESIDUOS SÓLIDOS</v>
      </c>
      <c r="H376" s="23">
        <f ca="1">IFERROR(INDEX(ficha,MATCH(1,INDEX((saba=B372)*(hora=H375),0),0)),0)</f>
        <v>0</v>
      </c>
    </row>
    <row r="377" spans="1:11" ht="14.15" customHeight="1" thickBot="1" x14ac:dyDescent="0.4">
      <c r="A377" s="753"/>
      <c r="B377" s="754"/>
      <c r="C377" s="251">
        <f ca="1">IFERROR(INDEX(luni,MATCH(1,INDEX((ficha=C376)*(hora=C375),0),0)),0)</f>
        <v>0</v>
      </c>
      <c r="D377" s="251" t="str">
        <f ca="1">IFERROR(INDEX(mari,MATCH(1,INDEX((ficha=D376)*(hora=D375),0),0)),0)</f>
        <v>WALTER DE JESÚS CAMACHO POTES</v>
      </c>
      <c r="E377" s="251">
        <f ca="1">IFERROR(INDEX(miei,MATCH(1,INDEX((ficha=E376)*(hora=E375),0),0)),0)</f>
        <v>0</v>
      </c>
      <c r="F377" s="251">
        <f ca="1">IFERROR(INDEX(juei,MATCH(1,INDEX((ficha=F376)*(hora=F375),0),0)),0)</f>
        <v>0</v>
      </c>
      <c r="G377" s="251" t="str">
        <f ca="1">IFERROR(INDEX(viei,MATCH(1,INDEX((ficha=G376)*(hora=G375),0),0)),0)</f>
        <v>CRISTIAN CAMILO REDON</v>
      </c>
      <c r="H377" s="252">
        <f ca="1">IFERROR(INDEX(sabi,MATCH(1,INDEX((ficha=H376)*(hora=H375),0),0)),0)</f>
        <v>0</v>
      </c>
    </row>
    <row r="378" spans="1:11" ht="14.15" customHeight="1" thickTop="1" x14ac:dyDescent="0.35">
      <c r="A378" s="753"/>
      <c r="B378" s="754"/>
      <c r="C378" s="249">
        <f ca="1">IFERROR(INDEX(hora,MATCH(1,INDEX((bloq=3)*(luna=B372),0),0)),0)</f>
        <v>0</v>
      </c>
      <c r="D378" s="249" t="str">
        <f ca="1">IFERROR(INDEX(hora,MATCH(1,INDEX((bloq=3)*(mara=B372),0),0)),0)</f>
        <v>18:00 - 21:00</v>
      </c>
      <c r="E378" s="249">
        <f ca="1">IFERROR(INDEX(hora,MATCH(1,INDEX((bloq=3)*(miea=B372),0),0)),0)</f>
        <v>0</v>
      </c>
      <c r="F378" s="249" t="str">
        <f ca="1">IFERROR(INDEX(hora,MATCH(1,INDEX((bloq=3)*(juea=B372),0),0)),0)</f>
        <v>18:00 - 21:00</v>
      </c>
      <c r="G378" s="249" t="str">
        <f ca="1">IFERROR(INDEX(hora,MATCH(1,INDEX((bloq=3)*(viea=B372),0),0)),0)</f>
        <v>18:00 - 21:00</v>
      </c>
      <c r="H378" s="250">
        <f ca="1">IFERROR(INDEX(hora,MATCH(1,INDEX((bloq=3)*(saba=B372),0),0)),0)</f>
        <v>0</v>
      </c>
    </row>
    <row r="379" spans="1:11" ht="14.15" customHeight="1" x14ac:dyDescent="0.35">
      <c r="A379" s="753"/>
      <c r="B379" s="754"/>
      <c r="C379" s="5">
        <f ca="1">IFERROR(INDEX(ficha,MATCH(1,INDEX((luna=B372)*(hora=C378),0),0)),0)</f>
        <v>0</v>
      </c>
      <c r="D379" s="5" t="str">
        <f ca="1">IFERROR(INDEX(ficha,MATCH(1,INDEX((mara=B372)*(hora=D378),0),0)),0)</f>
        <v xml:space="preserve"> NUEVA MANEJO INTEGRAL DE RESIDUOS SÓLIDOS</v>
      </c>
      <c r="E379" s="5">
        <f ca="1">IFERROR(INDEX(ficha,MATCH(1,INDEX((miea=B372)*(hora=E378),0),0)),0)</f>
        <v>0</v>
      </c>
      <c r="F379" s="5" t="str">
        <f ca="1">IFERROR(INDEX(ficha,MATCH(1,INDEX((juea=B372)*(hora=F378),0),0)),0)</f>
        <v xml:space="preserve"> NUEVA MANEJO INTEGRAL DE RESIDUOS SÓLIDOS</v>
      </c>
      <c r="G379" s="5" t="str">
        <f ca="1">IFERROR(INDEX(ficha,MATCH(1,INDEX((viea=B372)*(hora=G378),0),0)),0)</f>
        <v>3237637  GESTION DE LA SEGURIDAD Y SALUD EN EL TRABAJO ( TECNOLOGO)</v>
      </c>
      <c r="H379" s="23">
        <f ca="1">IFERROR(INDEX(ficha,MATCH(1,INDEX((saba=B372)*(hora=H378),0),0)),0)</f>
        <v>0</v>
      </c>
    </row>
    <row r="380" spans="1:11" ht="14.15" customHeight="1" thickBot="1" x14ac:dyDescent="0.4">
      <c r="A380" s="753"/>
      <c r="B380" s="754"/>
      <c r="C380" s="253">
        <f ca="1">IFERROR(INDEX(luni,MATCH(1,INDEX((ficha=C379)*(hora=C378),0),0)),0)</f>
        <v>0</v>
      </c>
      <c r="D380" s="253" t="str">
        <f ca="1">IFERROR(INDEX(mari,MATCH(1,INDEX((ficha=D379)*(hora=D378),0),0)),0)</f>
        <v xml:space="preserve">JANETH MORENO GÓMEZ </v>
      </c>
      <c r="E380" s="253">
        <f ca="1">IFERROR(INDEX(miei,MATCH(1,INDEX((ficha=E379)*(hora=E378),0),0)),0)</f>
        <v>0</v>
      </c>
      <c r="F380" s="253" t="str">
        <f ca="1">IFERROR(INDEX(juei,MATCH(1,INDEX((ficha=F379)*(hora=F378),0),0)),0)</f>
        <v>YOLIMA GOMEZ CARACAS</v>
      </c>
      <c r="G380" s="253" t="str">
        <f ca="1">IFERROR(INDEX(viei,MATCH(1,INDEX((ficha=G379)*(hora=G378),0),0)),0)</f>
        <v>HERNAN AMADOR COLLAZOS</v>
      </c>
      <c r="H380" s="254">
        <f ca="1">IFERROR(INDEX(sabi,MATCH(1,INDEX((ficha=H379)*(hora=H378),0),0)),0)</f>
        <v>0</v>
      </c>
    </row>
    <row r="381" spans="1:11" ht="14.15" customHeight="1" thickTop="1" x14ac:dyDescent="0.35">
      <c r="A381" s="753">
        <v>43</v>
      </c>
      <c r="B381" s="754" t="str">
        <f>INDEX(ambiente,A381)</f>
        <v>INSTITUCIÓN EDUCATIVA SANTAFÉ - ÁREA DE PRÁCTICAS 1</v>
      </c>
      <c r="C381" s="249">
        <f ca="1">IFERROR(INDEX(hora,MATCH(1,INDEX((bloq=1)*(luna=B381),0),0)),0)</f>
        <v>0</v>
      </c>
      <c r="D381" s="249">
        <f ca="1">IFERROR(INDEX(hora,MATCH(1,INDEX((bloq=1)*(mara=B381),0),0)),0)</f>
        <v>0</v>
      </c>
      <c r="E381" s="249">
        <f ca="1">IFERROR(INDEX(hora,MATCH(1,INDEX((bloq=1)*(miea=B381),0),0)),0)</f>
        <v>0</v>
      </c>
      <c r="F381" s="249">
        <f ca="1">IFERROR(INDEX(hora,MATCH(1,INDEX((bloq=1)*(juea=B381),0),0)),0)</f>
        <v>0</v>
      </c>
      <c r="G381" s="249">
        <f ca="1">IFERROR(INDEX(hora,MATCH(1,INDEX((bloq=1)*(viea=B381),0),0)),0)</f>
        <v>0</v>
      </c>
      <c r="H381" s="250">
        <f ca="1">IFERROR(INDEX(hora,MATCH(1,INDEX((bloq=1)*(saba=B381),0),0)),0)</f>
        <v>0</v>
      </c>
      <c r="I381" s="25">
        <f ca="1">COUNTA(C382:H382)+COUNTA(C385:H385)+COUNTA(C388:H388)</f>
        <v>18</v>
      </c>
      <c r="J381" s="25">
        <f ca="1">COUNTIF(luna,B381)+COUNTIF(mara,B381)+COUNTIF(miea,B381)+COUNTIF(juea,B381)+COUNTIF(viea,B381)+COUNTIF(saba,B381)</f>
        <v>0</v>
      </c>
      <c r="K381" s="25">
        <f ca="1">I381-I382</f>
        <v>0</v>
      </c>
    </row>
    <row r="382" spans="1:11" ht="14.15" customHeight="1" x14ac:dyDescent="0.35">
      <c r="A382" s="753"/>
      <c r="B382" s="754"/>
      <c r="C382" s="5">
        <f ca="1">IFERROR(INDEX(ficha,MATCH(1,INDEX((luna=B381)*(hora=C381),0),0)),0)</f>
        <v>0</v>
      </c>
      <c r="D382" s="5">
        <f ca="1">IFERROR(INDEX(ficha,MATCH(1,INDEX((mara=B381)*(hora=D381),0),0)),0)</f>
        <v>0</v>
      </c>
      <c r="E382" s="5">
        <f ca="1">IFERROR(INDEX(ficha,MATCH(1,INDEX((miea=B381)*(hora=E381),0),0)),0)</f>
        <v>0</v>
      </c>
      <c r="F382" s="5">
        <f ca="1">IFERROR(INDEX(ficha,MATCH(1,INDEX((juea=B381)*(hora=F381),0),0)),0)</f>
        <v>0</v>
      </c>
      <c r="G382" s="5">
        <f ca="1">IFERROR(INDEX(ficha,MATCH(1,INDEX((viea=B381)*(hora=G381),0),0)),0)</f>
        <v>0</v>
      </c>
      <c r="H382" s="22">
        <f ca="1">IFERROR(INDEX(ficha,MATCH(1,INDEX((saba=B381)*(hora=H381),0),0)),0)</f>
        <v>0</v>
      </c>
      <c r="I382" s="25">
        <f ca="1">COUNTIF(C382:H382,0)+COUNTIF(C385:H385,0)+COUNTIF(C388:H388,0)</f>
        <v>18</v>
      </c>
    </row>
    <row r="383" spans="1:11" ht="14.15" customHeight="1" thickBot="1" x14ac:dyDescent="0.4">
      <c r="A383" s="753"/>
      <c r="B383" s="754"/>
      <c r="C383" s="251">
        <f ca="1">IFERROR(INDEX(luni,MATCH(1,INDEX((ficha=C382)*(hora=C381),0),0)),0)</f>
        <v>0</v>
      </c>
      <c r="D383" s="251">
        <f ca="1">IFERROR(INDEX(mari,MATCH(1,INDEX((ficha=D382)*(hora=D381),0),0)),0)</f>
        <v>0</v>
      </c>
      <c r="E383" s="251">
        <f ca="1">IFERROR(INDEX(miei,MATCH(1,INDEX((ficha=E382)*(hora=E381),0),0)),0)</f>
        <v>0</v>
      </c>
      <c r="F383" s="251">
        <f ca="1">IFERROR(INDEX(juei,MATCH(1,INDEX((ficha=F382)*(hora=F381),0),0)),0)</f>
        <v>0</v>
      </c>
      <c r="G383" s="251">
        <f ca="1">IFERROR(INDEX(viei,MATCH(1,INDEX((ficha=G382)*(hora=G381),0),0)),0)</f>
        <v>0</v>
      </c>
      <c r="H383" s="252">
        <f ca="1">IFERROR(INDEX(sabi,MATCH(1,INDEX((ficha=H382)*(hora=H381),0),0)),0)</f>
        <v>0</v>
      </c>
    </row>
    <row r="384" spans="1:11" ht="14.15" customHeight="1" thickTop="1" x14ac:dyDescent="0.35">
      <c r="A384" s="753"/>
      <c r="B384" s="754"/>
      <c r="C384" s="249">
        <f ca="1">IFERROR(INDEX(hora,MATCH(1,INDEX((bloq=2)*(luna=B381),0),0)),0)</f>
        <v>0</v>
      </c>
      <c r="D384" s="249">
        <f ca="1">IFERROR(INDEX(hora,MATCH(1,INDEX((bloq=2)*(mara=B381),0),0)),0)</f>
        <v>0</v>
      </c>
      <c r="E384" s="249">
        <f ca="1">IFERROR(INDEX(hora,MATCH(1,INDEX((bloq=2)*(miea=B381),0),0)),0)</f>
        <v>0</v>
      </c>
      <c r="F384" s="249">
        <f ca="1">IFERROR(INDEX(hora,MATCH(1,INDEX((bloq=2)*(juea=B381),0),0)),0)</f>
        <v>0</v>
      </c>
      <c r="G384" s="249">
        <f ca="1">IFERROR(INDEX(hora,MATCH(1,INDEX((bloq=2)*(viea=B381),0),0)),0)</f>
        <v>0</v>
      </c>
      <c r="H384" s="250">
        <f ca="1">IFERROR(INDEX(hora,MATCH(1,INDEX((bloq=2)*(saba=B381),0),0)),0)</f>
        <v>0</v>
      </c>
    </row>
    <row r="385" spans="1:11" ht="14.15" customHeight="1" x14ac:dyDescent="0.35">
      <c r="A385" s="753"/>
      <c r="B385" s="754"/>
      <c r="C385" s="5">
        <f ca="1">IFERROR(INDEX(ficha,MATCH(1,INDEX((luna=B381)*(hora=C384),0),0)),0)</f>
        <v>0</v>
      </c>
      <c r="D385" s="5">
        <f ca="1">IFERROR(INDEX(ficha,MATCH(1,INDEX((mara=B381)*(hora=D384),0),0)),0)</f>
        <v>0</v>
      </c>
      <c r="E385" s="5">
        <f ca="1">IFERROR(INDEX(ficha,MATCH(1,INDEX((miea=B381)*(hora=E384),0),0)),0)</f>
        <v>0</v>
      </c>
      <c r="F385" s="5">
        <f ca="1">IFERROR(INDEX(ficha,MATCH(1,INDEX((juea=B381)*(hora=F384),0),0)),0)</f>
        <v>0</v>
      </c>
      <c r="G385" s="5">
        <f ca="1">IFERROR(INDEX(ficha,MATCH(1,INDEX((viea=B381)*(hora=G384),0),0)),0)</f>
        <v>0</v>
      </c>
      <c r="H385" s="22">
        <f ca="1">IFERROR(INDEX(ficha,MATCH(1,INDEX((saba=B381)*(hora=H384),0),0)),0)</f>
        <v>0</v>
      </c>
    </row>
    <row r="386" spans="1:11" ht="14.15" customHeight="1" thickBot="1" x14ac:dyDescent="0.4">
      <c r="A386" s="753"/>
      <c r="B386" s="754"/>
      <c r="C386" s="251">
        <f ca="1">IFERROR(INDEX(luni,MATCH(1,INDEX((ficha=C385)*(hora=C384),0),0)),0)</f>
        <v>0</v>
      </c>
      <c r="D386" s="251">
        <f ca="1">IFERROR(INDEX(mari,MATCH(1,INDEX((ficha=D385)*(hora=D384),0),0)),0)</f>
        <v>0</v>
      </c>
      <c r="E386" s="251">
        <f ca="1">IFERROR(INDEX(miei,MATCH(1,INDEX((ficha=E385)*(hora=E384),0),0)),0)</f>
        <v>0</v>
      </c>
      <c r="F386" s="251">
        <f ca="1">IFERROR(INDEX(juei,MATCH(1,INDEX((ficha=F385)*(hora=F384),0),0)),0)</f>
        <v>0</v>
      </c>
      <c r="G386" s="251">
        <f ca="1">IFERROR(INDEX(viei,MATCH(1,INDEX((ficha=G385)*(hora=G384),0),0)),0)</f>
        <v>0</v>
      </c>
      <c r="H386" s="252">
        <f ca="1">IFERROR(INDEX(sabi,MATCH(1,INDEX((ficha=H385)*(hora=H384),0),0)),0)</f>
        <v>0</v>
      </c>
    </row>
    <row r="387" spans="1:11" ht="14.15" customHeight="1" thickTop="1" x14ac:dyDescent="0.35">
      <c r="A387" s="753"/>
      <c r="B387" s="754"/>
      <c r="C387" s="249">
        <f ca="1">IFERROR(INDEX(hora,MATCH(1,INDEX((bloq=3)*(luna=B381),0),0)),0)</f>
        <v>0</v>
      </c>
      <c r="D387" s="249">
        <f ca="1">IFERROR(INDEX(hora,MATCH(1,INDEX((bloq=3)*(mara=B381),0),0)),0)</f>
        <v>0</v>
      </c>
      <c r="E387" s="249">
        <f ca="1">IFERROR(INDEX(hora,MATCH(1,INDEX((bloq=3)*(miea=B381),0),0)),0)</f>
        <v>0</v>
      </c>
      <c r="F387" s="249">
        <f ca="1">IFERROR(INDEX(hora,MATCH(1,INDEX((bloq=3)*(juea=B381),0),0)),0)</f>
        <v>0</v>
      </c>
      <c r="G387" s="249">
        <f ca="1">IFERROR(INDEX(hora,MATCH(1,INDEX((bloq=3)*(viea=B381),0),0)),0)</f>
        <v>0</v>
      </c>
      <c r="H387" s="250">
        <f ca="1">IFERROR(INDEX(hora,MATCH(1,INDEX((bloq=3)*(saba=B381),0),0)),0)</f>
        <v>0</v>
      </c>
    </row>
    <row r="388" spans="1:11" ht="14.15" customHeight="1" x14ac:dyDescent="0.35">
      <c r="A388" s="753"/>
      <c r="B388" s="754"/>
      <c r="C388" s="5">
        <f ca="1">IFERROR(INDEX(ficha,MATCH(1,INDEX((luna=B381)*(hora=C387),0),0)),0)</f>
        <v>0</v>
      </c>
      <c r="D388" s="5">
        <f ca="1">IFERROR(INDEX(ficha,MATCH(1,INDEX((mara=B381)*(hora=D387),0),0)),0)</f>
        <v>0</v>
      </c>
      <c r="E388" s="5">
        <f ca="1">IFERROR(INDEX(ficha,MATCH(1,INDEX((miea=B381)*(hora=E387),0),0)),0)</f>
        <v>0</v>
      </c>
      <c r="F388" s="5">
        <f ca="1">IFERROR(INDEX(ficha,MATCH(1,INDEX((juea=B381)*(hora=F387),0),0)),0)</f>
        <v>0</v>
      </c>
      <c r="G388" s="5">
        <f ca="1">IFERROR(INDEX(ficha,MATCH(1,INDEX((viea=B381)*(hora=G387),0),0)),0)</f>
        <v>0</v>
      </c>
      <c r="H388" s="22">
        <f ca="1">IFERROR(INDEX(ficha,MATCH(1,INDEX((saba=B381)*(hora=H387),0),0)),0)</f>
        <v>0</v>
      </c>
    </row>
    <row r="389" spans="1:11" ht="14.15" customHeight="1" thickBot="1" x14ac:dyDescent="0.4">
      <c r="A389" s="753"/>
      <c r="B389" s="754"/>
      <c r="C389" s="253">
        <f ca="1">IFERROR(INDEX(luni,MATCH(1,INDEX((ficha=C388)*(hora=C387),0),0)),0)</f>
        <v>0</v>
      </c>
      <c r="D389" s="253">
        <f ca="1">IFERROR(INDEX(mari,MATCH(1,INDEX((ficha=D388)*(hora=D387),0),0)),0)</f>
        <v>0</v>
      </c>
      <c r="E389" s="253">
        <f ca="1">IFERROR(INDEX(miei,MATCH(1,INDEX((ficha=E388)*(hora=E387),0),0)),0)</f>
        <v>0</v>
      </c>
      <c r="F389" s="253">
        <f ca="1">IFERROR(INDEX(juei,MATCH(1,INDEX((ficha=F388)*(hora=F387),0),0)),0)</f>
        <v>0</v>
      </c>
      <c r="G389" s="253">
        <f ca="1">IFERROR(INDEX(viei,MATCH(1,INDEX((ficha=G388)*(hora=G387),0),0)),0)</f>
        <v>0</v>
      </c>
      <c r="H389" s="254">
        <f ca="1">IFERROR(INDEX(sabi,MATCH(1,INDEX((ficha=H388)*(hora=H387),0),0)),0)</f>
        <v>0</v>
      </c>
    </row>
    <row r="390" spans="1:11" ht="14.15" customHeight="1" thickTop="1" x14ac:dyDescent="0.35">
      <c r="A390" s="753">
        <v>44</v>
      </c>
      <c r="B390" s="754" t="str">
        <f>INDEX(ambiente,A390)</f>
        <v>INSTITUCIÓN EDUCATIVA SANTAFÉ - ÁREA DE PRÁCTICAS 2</v>
      </c>
      <c r="C390" s="249">
        <f ca="1">IFERROR(INDEX(hora,MATCH(1,INDEX((bloq=1)*(luna=B390),0),0)),0)</f>
        <v>0</v>
      </c>
      <c r="D390" s="249">
        <f ca="1">IFERROR(INDEX(hora,MATCH(1,INDEX((bloq=1)*(mara=B390),0),0)),0)</f>
        <v>0</v>
      </c>
      <c r="E390" s="249">
        <f ca="1">IFERROR(INDEX(hora,MATCH(1,INDEX((bloq=1)*(miea=B390),0),0)),0)</f>
        <v>0</v>
      </c>
      <c r="F390" s="249">
        <f ca="1">IFERROR(INDEX(hora,MATCH(1,INDEX((bloq=1)*(juea=B390),0),0)),0)</f>
        <v>0</v>
      </c>
      <c r="G390" s="249">
        <f ca="1">IFERROR(INDEX(hora,MATCH(1,INDEX((bloq=1)*(viea=B390),0),0)),0)</f>
        <v>0</v>
      </c>
      <c r="H390" s="250">
        <f ca="1">IFERROR(INDEX(hora,MATCH(1,INDEX((bloq=1)*(saba=B390),0),0)),0)</f>
        <v>0</v>
      </c>
      <c r="I390" s="25">
        <f ca="1">COUNTA(C391:H391)+COUNTA(C394:H394)+COUNTA(C397:H397)</f>
        <v>18</v>
      </c>
      <c r="J390" s="25">
        <f ca="1">COUNTIF(luna,B390)+COUNTIF(mara,B390)+COUNTIF(miea,B390)+COUNTIF(juea,B390)+COUNTIF(viea,B390)+COUNTIF(saba,B390)</f>
        <v>0</v>
      </c>
      <c r="K390" s="25">
        <f ca="1">I390-I391</f>
        <v>0</v>
      </c>
    </row>
    <row r="391" spans="1:11" ht="14.15" customHeight="1" x14ac:dyDescent="0.35">
      <c r="A391" s="753"/>
      <c r="B391" s="754"/>
      <c r="C391" s="5">
        <f ca="1">IFERROR(INDEX(ficha,MATCH(1,INDEX((luna=B390)*(hora=C390),0),0)),0)</f>
        <v>0</v>
      </c>
      <c r="D391" s="5">
        <f ca="1">IFERROR(INDEX(ficha,MATCH(1,INDEX((mara=B390)*(hora=D390),0),0)),0)</f>
        <v>0</v>
      </c>
      <c r="E391" s="5">
        <f ca="1">IFERROR(INDEX(ficha,MATCH(1,INDEX((miea=B390)*(hora=E390),0),0)),0)</f>
        <v>0</v>
      </c>
      <c r="F391" s="5">
        <f ca="1">IFERROR(INDEX(ficha,MATCH(1,INDEX((juea=B390)*(hora=F390),0),0)),0)</f>
        <v>0</v>
      </c>
      <c r="G391" s="5">
        <f ca="1">IFERROR(INDEX(ficha,MATCH(1,INDEX((viea=B390)*(hora=G390),0),0)),0)</f>
        <v>0</v>
      </c>
      <c r="H391" s="23">
        <f ca="1">IFERROR(INDEX(ficha,MATCH(1,INDEX((saba=B390)*(hora=H390),0),0)),0)</f>
        <v>0</v>
      </c>
      <c r="I391" s="25">
        <f ca="1">COUNTIF(C391:H391,0)+COUNTIF(C394:H394,0)+COUNTIF(C397:H397,0)</f>
        <v>18</v>
      </c>
    </row>
    <row r="392" spans="1:11" ht="14.15" customHeight="1" thickBot="1" x14ac:dyDescent="0.4">
      <c r="A392" s="753"/>
      <c r="B392" s="754"/>
      <c r="C392" s="251">
        <f ca="1">IFERROR(INDEX(luni,MATCH(1,INDEX((ficha=C391)*(hora=C390),0),0)),0)</f>
        <v>0</v>
      </c>
      <c r="D392" s="251">
        <f ca="1">IFERROR(INDEX(mari,MATCH(1,INDEX((ficha=D391)*(hora=D390),0),0)),0)</f>
        <v>0</v>
      </c>
      <c r="E392" s="251">
        <f ca="1">IFERROR(INDEX(miei,MATCH(1,INDEX((ficha=E391)*(hora=E390),0),0)),0)</f>
        <v>0</v>
      </c>
      <c r="F392" s="251">
        <f ca="1">IFERROR(INDEX(juei,MATCH(1,INDEX((ficha=F391)*(hora=F390),0),0)),0)</f>
        <v>0</v>
      </c>
      <c r="G392" s="251">
        <f ca="1">IFERROR(INDEX(viei,MATCH(1,INDEX((ficha=G391)*(hora=G390),0),0)),0)</f>
        <v>0</v>
      </c>
      <c r="H392" s="252">
        <f ca="1">IFERROR(INDEX(sabi,MATCH(1,INDEX((ficha=H391)*(hora=H390),0),0)),0)</f>
        <v>0</v>
      </c>
    </row>
    <row r="393" spans="1:11" ht="14.15" customHeight="1" thickTop="1" x14ac:dyDescent="0.35">
      <c r="A393" s="753"/>
      <c r="B393" s="754"/>
      <c r="C393" s="249">
        <f ca="1">IFERROR(INDEX(hora,MATCH(1,INDEX((bloq=2)*(luna=B390),0),0)),0)</f>
        <v>0</v>
      </c>
      <c r="D393" s="249">
        <f ca="1">IFERROR(INDEX(hora,MATCH(1,INDEX((bloq=2)*(mara=B390),0),0)),0)</f>
        <v>0</v>
      </c>
      <c r="E393" s="249">
        <f ca="1">IFERROR(INDEX(hora,MATCH(1,INDEX((bloq=2)*(miea=B390),0),0)),0)</f>
        <v>0</v>
      </c>
      <c r="F393" s="249">
        <f ca="1">IFERROR(INDEX(hora,MATCH(1,INDEX((bloq=2)*(juea=B390),0),0)),0)</f>
        <v>0</v>
      </c>
      <c r="G393" s="249">
        <f ca="1">IFERROR(INDEX(hora,MATCH(1,INDEX((bloq=2)*(viea=B390),0),0)),0)</f>
        <v>0</v>
      </c>
      <c r="H393" s="250">
        <f ca="1">IFERROR(INDEX(hora,MATCH(1,INDEX((bloq=2)*(saba=B390),0),0)),0)</f>
        <v>0</v>
      </c>
    </row>
    <row r="394" spans="1:11" ht="14.15" customHeight="1" x14ac:dyDescent="0.35">
      <c r="A394" s="753"/>
      <c r="B394" s="754"/>
      <c r="C394" s="5">
        <f ca="1">IFERROR(INDEX(ficha,MATCH(1,INDEX((luna=B390)*(hora=C393),0),0)),0)</f>
        <v>0</v>
      </c>
      <c r="D394" s="5">
        <f ca="1">IFERROR(INDEX(ficha,MATCH(1,INDEX((mara=B390)*(hora=D393),0),0)),0)</f>
        <v>0</v>
      </c>
      <c r="E394" s="5">
        <f ca="1">IFERROR(INDEX(ficha,MATCH(1,INDEX((miea=B390)*(hora=E393),0),0)),0)</f>
        <v>0</v>
      </c>
      <c r="F394" s="5">
        <f ca="1">IFERROR(INDEX(ficha,MATCH(1,INDEX((juea=B390)*(hora=F393),0),0)),0)</f>
        <v>0</v>
      </c>
      <c r="G394" s="5">
        <f ca="1">IFERROR(INDEX(ficha,MATCH(1,INDEX((viea=B390)*(hora=G393),0),0)),0)</f>
        <v>0</v>
      </c>
      <c r="H394" s="23">
        <f ca="1">IFERROR(INDEX(ficha,MATCH(1,INDEX((saba=B390)*(hora=H393),0),0)),0)</f>
        <v>0</v>
      </c>
    </row>
    <row r="395" spans="1:11" ht="14.15" customHeight="1" thickBot="1" x14ac:dyDescent="0.4">
      <c r="A395" s="753"/>
      <c r="B395" s="754"/>
      <c r="C395" s="251">
        <f ca="1">IFERROR(INDEX(luni,MATCH(1,INDEX((ficha=C394)*(hora=C393),0),0)),0)</f>
        <v>0</v>
      </c>
      <c r="D395" s="251">
        <f ca="1">IFERROR(INDEX(mari,MATCH(1,INDEX((ficha=D394)*(hora=D393),0),0)),0)</f>
        <v>0</v>
      </c>
      <c r="E395" s="251">
        <f ca="1">IFERROR(INDEX(miei,MATCH(1,INDEX((ficha=E394)*(hora=E393),0),0)),0)</f>
        <v>0</v>
      </c>
      <c r="F395" s="251">
        <f ca="1">IFERROR(INDEX(juei,MATCH(1,INDEX((ficha=F394)*(hora=F393),0),0)),0)</f>
        <v>0</v>
      </c>
      <c r="G395" s="251">
        <f ca="1">IFERROR(INDEX(viei,MATCH(1,INDEX((ficha=G394)*(hora=G393),0),0)),0)</f>
        <v>0</v>
      </c>
      <c r="H395" s="252">
        <f ca="1">IFERROR(INDEX(sabi,MATCH(1,INDEX((ficha=H394)*(hora=H393),0),0)),0)</f>
        <v>0</v>
      </c>
    </row>
    <row r="396" spans="1:11" ht="14.15" customHeight="1" thickTop="1" x14ac:dyDescent="0.35">
      <c r="A396" s="753"/>
      <c r="B396" s="754"/>
      <c r="C396" s="249">
        <f ca="1">IFERROR(INDEX(hora,MATCH(1,INDEX((bloq=3)*(luna=B390),0),0)),0)</f>
        <v>0</v>
      </c>
      <c r="D396" s="249">
        <f ca="1">IFERROR(INDEX(hora,MATCH(1,INDEX((bloq=3)*(mara=B390),0),0)),0)</f>
        <v>0</v>
      </c>
      <c r="E396" s="249">
        <f ca="1">IFERROR(INDEX(hora,MATCH(1,INDEX((bloq=3)*(miea=B390),0),0)),0)</f>
        <v>0</v>
      </c>
      <c r="F396" s="249">
        <f ca="1">IFERROR(INDEX(hora,MATCH(1,INDEX((bloq=3)*(juea=B390),0),0)),0)</f>
        <v>0</v>
      </c>
      <c r="G396" s="249">
        <f ca="1">IFERROR(INDEX(hora,MATCH(1,INDEX((bloq=3)*(viea=B390),0),0)),0)</f>
        <v>0</v>
      </c>
      <c r="H396" s="250">
        <f ca="1">IFERROR(INDEX(hora,MATCH(1,INDEX((bloq=3)*(saba=B390),0),0)),0)</f>
        <v>0</v>
      </c>
    </row>
    <row r="397" spans="1:11" ht="14.15" customHeight="1" x14ac:dyDescent="0.35">
      <c r="A397" s="753"/>
      <c r="B397" s="754"/>
      <c r="C397" s="5">
        <f ca="1">IFERROR(INDEX(ficha,MATCH(1,INDEX((luna=B390)*(hora=C396),0),0)),0)</f>
        <v>0</v>
      </c>
      <c r="D397" s="5">
        <f ca="1">IFERROR(INDEX(ficha,MATCH(1,INDEX((mara=B390)*(hora=D396),0),0)),0)</f>
        <v>0</v>
      </c>
      <c r="E397" s="5">
        <f ca="1">IFERROR(INDEX(ficha,MATCH(1,INDEX((miea=B390)*(hora=E396),0),0)),0)</f>
        <v>0</v>
      </c>
      <c r="F397" s="5">
        <f ca="1">IFERROR(INDEX(ficha,MATCH(1,INDEX((juea=B390)*(hora=F396),0),0)),0)</f>
        <v>0</v>
      </c>
      <c r="G397" s="5">
        <f ca="1">IFERROR(INDEX(ficha,MATCH(1,INDEX((viea=B390)*(hora=G396),0),0)),0)</f>
        <v>0</v>
      </c>
      <c r="H397" s="23">
        <f ca="1">IFERROR(INDEX(ficha,MATCH(1,INDEX((saba=B390)*(hora=H396),0),0)),0)</f>
        <v>0</v>
      </c>
    </row>
    <row r="398" spans="1:11" ht="14.15" customHeight="1" thickBot="1" x14ac:dyDescent="0.4">
      <c r="A398" s="753"/>
      <c r="B398" s="754"/>
      <c r="C398" s="253">
        <f ca="1">IFERROR(INDEX(luni,MATCH(1,INDEX((ficha=C397)*(hora=C396),0),0)),0)</f>
        <v>0</v>
      </c>
      <c r="D398" s="253">
        <f ca="1">IFERROR(INDEX(mari,MATCH(1,INDEX((ficha=D397)*(hora=D396),0),0)),0)</f>
        <v>0</v>
      </c>
      <c r="E398" s="253">
        <f ca="1">IFERROR(INDEX(miei,MATCH(1,INDEX((ficha=E397)*(hora=E396),0),0)),0)</f>
        <v>0</v>
      </c>
      <c r="F398" s="253">
        <f ca="1">IFERROR(INDEX(juei,MATCH(1,INDEX((ficha=F397)*(hora=F396),0),0)),0)</f>
        <v>0</v>
      </c>
      <c r="G398" s="253">
        <f ca="1">IFERROR(INDEX(viei,MATCH(1,INDEX((ficha=G397)*(hora=G396),0),0)),0)</f>
        <v>0</v>
      </c>
      <c r="H398" s="254">
        <f ca="1">IFERROR(INDEX(sabi,MATCH(1,INDEX((ficha=H397)*(hora=H396),0),0)),0)</f>
        <v>0</v>
      </c>
    </row>
    <row r="399" spans="1:11" ht="14.15" customHeight="1" thickTop="1" x14ac:dyDescent="0.35">
      <c r="A399" s="753">
        <v>45</v>
      </c>
      <c r="B399" s="754" t="str">
        <f>INDEX(ambiente,A399)</f>
        <v>INSTITUCIÓN EDUCATIVA SANTAFÉ - ÁREA DE PRÁCTICAS 3</v>
      </c>
      <c r="C399" s="249">
        <f ca="1">IFERROR(INDEX(hora,MATCH(1,INDEX((bloq=1)*(luna=B399),0),0)),0)</f>
        <v>0</v>
      </c>
      <c r="D399" s="249">
        <f ca="1">IFERROR(INDEX(hora,MATCH(1,INDEX((bloq=1)*(mara=B399),0),0)),0)</f>
        <v>0</v>
      </c>
      <c r="E399" s="249">
        <f ca="1">IFERROR(INDEX(hora,MATCH(1,INDEX((bloq=1)*(miea=B399),0),0)),0)</f>
        <v>0</v>
      </c>
      <c r="F399" s="249">
        <f ca="1">IFERROR(INDEX(hora,MATCH(1,INDEX((bloq=1)*(juea=B399),0),0)),0)</f>
        <v>0</v>
      </c>
      <c r="G399" s="249">
        <f ca="1">IFERROR(INDEX(hora,MATCH(1,INDEX((bloq=1)*(viea=B399),0),0)),0)</f>
        <v>0</v>
      </c>
      <c r="H399" s="250">
        <f ca="1">IFERROR(INDEX(hora,MATCH(1,INDEX((bloq=1)*(saba=B399),0),0)),0)</f>
        <v>0</v>
      </c>
      <c r="I399" s="25">
        <f ca="1">COUNTA(C400:H400)+COUNTA(C403:H403)+COUNTA(C406:H406)</f>
        <v>18</v>
      </c>
      <c r="J399" s="25">
        <f ca="1">COUNTIF(luna,B399)+COUNTIF(mara,B399)+COUNTIF(miea,B399)+COUNTIF(juea,B399)+COUNTIF(viea,B399)+COUNTIF(saba,B399)</f>
        <v>0</v>
      </c>
      <c r="K399" s="25">
        <f ca="1">I399-I400</f>
        <v>0</v>
      </c>
    </row>
    <row r="400" spans="1:11" ht="14.15" customHeight="1" x14ac:dyDescent="0.35">
      <c r="A400" s="753"/>
      <c r="B400" s="754"/>
      <c r="C400" s="5">
        <f ca="1">IFERROR(INDEX(ficha,MATCH(1,INDEX((luna=B399)*(hora=C399),0),0)),0)</f>
        <v>0</v>
      </c>
      <c r="D400" s="5">
        <f ca="1">IFERROR(INDEX(ficha,MATCH(1,INDEX((mara=B399)*(hora=D399),0),0)),0)</f>
        <v>0</v>
      </c>
      <c r="E400" s="5">
        <f ca="1">IFERROR(INDEX(ficha,MATCH(1,INDEX((miea=B399)*(hora=E399),0),0)),0)</f>
        <v>0</v>
      </c>
      <c r="F400" s="5">
        <f ca="1">IFERROR(INDEX(ficha,MATCH(1,INDEX((juea=B399)*(hora=F399),0),0)),0)</f>
        <v>0</v>
      </c>
      <c r="G400" s="5">
        <f ca="1">IFERROR(INDEX(ficha,MATCH(1,INDEX((viea=B399)*(hora=G399),0),0)),0)</f>
        <v>0</v>
      </c>
      <c r="H400" s="22">
        <f ca="1">IFERROR(INDEX(ficha,MATCH(1,INDEX((saba=B399)*(hora=H399),0),0)),0)</f>
        <v>0</v>
      </c>
      <c r="I400" s="25">
        <f ca="1">COUNTIF(C400:H400,0)+COUNTIF(C403:H403,0)+COUNTIF(C406:H406,0)</f>
        <v>18</v>
      </c>
    </row>
    <row r="401" spans="1:11" ht="14.15" customHeight="1" thickBot="1" x14ac:dyDescent="0.4">
      <c r="A401" s="753"/>
      <c r="B401" s="754"/>
      <c r="C401" s="251">
        <f ca="1">IFERROR(INDEX(luni,MATCH(1,INDEX((ficha=C400)*(hora=C399),0),0)),0)</f>
        <v>0</v>
      </c>
      <c r="D401" s="251">
        <f ca="1">IFERROR(INDEX(mari,MATCH(1,INDEX((ficha=D400)*(hora=D399),0),0)),0)</f>
        <v>0</v>
      </c>
      <c r="E401" s="251">
        <f ca="1">IFERROR(INDEX(miei,MATCH(1,INDEX((ficha=E400)*(hora=E399),0),0)),0)</f>
        <v>0</v>
      </c>
      <c r="F401" s="251">
        <f ca="1">IFERROR(INDEX(juei,MATCH(1,INDEX((ficha=F400)*(hora=F399),0),0)),0)</f>
        <v>0</v>
      </c>
      <c r="G401" s="251">
        <f ca="1">IFERROR(INDEX(viei,MATCH(1,INDEX((ficha=G400)*(hora=G399),0),0)),0)</f>
        <v>0</v>
      </c>
      <c r="H401" s="252">
        <f ca="1">IFERROR(INDEX(sabi,MATCH(1,INDEX((ficha=H400)*(hora=H399),0),0)),0)</f>
        <v>0</v>
      </c>
    </row>
    <row r="402" spans="1:11" ht="14.15" customHeight="1" thickTop="1" x14ac:dyDescent="0.35">
      <c r="A402" s="753"/>
      <c r="B402" s="754"/>
      <c r="C402" s="249">
        <f ca="1">IFERROR(INDEX(hora,MATCH(1,INDEX((bloq=2)*(luna=B399),0),0)),0)</f>
        <v>0</v>
      </c>
      <c r="D402" s="249">
        <f ca="1">IFERROR(INDEX(hora,MATCH(1,INDEX((bloq=2)*(mara=B399),0),0)),0)</f>
        <v>0</v>
      </c>
      <c r="E402" s="249">
        <f ca="1">IFERROR(INDEX(hora,MATCH(1,INDEX((bloq=2)*(miea=B399),0),0)),0)</f>
        <v>0</v>
      </c>
      <c r="F402" s="249">
        <f ca="1">IFERROR(INDEX(hora,MATCH(1,INDEX((bloq=2)*(juea=B399),0),0)),0)</f>
        <v>0</v>
      </c>
      <c r="G402" s="249">
        <f ca="1">IFERROR(INDEX(hora,MATCH(1,INDEX((bloq=2)*(viea=B399),0),0)),0)</f>
        <v>0</v>
      </c>
      <c r="H402" s="250">
        <f ca="1">IFERROR(INDEX(hora,MATCH(1,INDEX((bloq=2)*(saba=B399),0),0)),0)</f>
        <v>0</v>
      </c>
    </row>
    <row r="403" spans="1:11" ht="14.15" customHeight="1" x14ac:dyDescent="0.35">
      <c r="A403" s="753"/>
      <c r="B403" s="754"/>
      <c r="C403" s="5">
        <f ca="1">IFERROR(INDEX(ficha,MATCH(1,INDEX((luna=B399)*(hora=C402),0),0)),0)</f>
        <v>0</v>
      </c>
      <c r="D403" s="5">
        <f ca="1">IFERROR(INDEX(ficha,MATCH(1,INDEX((mara=B399)*(hora=D402),0),0)),0)</f>
        <v>0</v>
      </c>
      <c r="E403" s="5">
        <f ca="1">IFERROR(INDEX(ficha,MATCH(1,INDEX((miea=B399)*(hora=E402),0),0)),0)</f>
        <v>0</v>
      </c>
      <c r="F403" s="5">
        <f ca="1">IFERROR(INDEX(ficha,MATCH(1,INDEX((juea=B399)*(hora=F402),0),0)),0)</f>
        <v>0</v>
      </c>
      <c r="G403" s="5">
        <f ca="1">IFERROR(INDEX(ficha,MATCH(1,INDEX((viea=B399)*(hora=G402),0),0)),0)</f>
        <v>0</v>
      </c>
      <c r="H403" s="22">
        <f ca="1">IFERROR(INDEX(ficha,MATCH(1,INDEX((saba=B399)*(hora=H402),0),0)),0)</f>
        <v>0</v>
      </c>
    </row>
    <row r="404" spans="1:11" ht="14.15" customHeight="1" thickBot="1" x14ac:dyDescent="0.4">
      <c r="A404" s="753"/>
      <c r="B404" s="754"/>
      <c r="C404" s="251">
        <f ca="1">IFERROR(INDEX(luni,MATCH(1,INDEX((ficha=C403)*(hora=C402),0),0)),0)</f>
        <v>0</v>
      </c>
      <c r="D404" s="251">
        <f ca="1">IFERROR(INDEX(mari,MATCH(1,INDEX((ficha=D403)*(hora=D402),0),0)),0)</f>
        <v>0</v>
      </c>
      <c r="E404" s="251">
        <f ca="1">IFERROR(INDEX(miei,MATCH(1,INDEX((ficha=E403)*(hora=E402),0),0)),0)</f>
        <v>0</v>
      </c>
      <c r="F404" s="251">
        <f ca="1">IFERROR(INDEX(juei,MATCH(1,INDEX((ficha=F403)*(hora=F402),0),0)),0)</f>
        <v>0</v>
      </c>
      <c r="G404" s="251">
        <f ca="1">IFERROR(INDEX(viei,MATCH(1,INDEX((ficha=G403)*(hora=G402),0),0)),0)</f>
        <v>0</v>
      </c>
      <c r="H404" s="252">
        <f ca="1">IFERROR(INDEX(sabi,MATCH(1,INDEX((ficha=H403)*(hora=H402),0),0)),0)</f>
        <v>0</v>
      </c>
    </row>
    <row r="405" spans="1:11" ht="14.15" customHeight="1" thickTop="1" x14ac:dyDescent="0.35">
      <c r="A405" s="753"/>
      <c r="B405" s="754"/>
      <c r="C405" s="249">
        <f ca="1">IFERROR(INDEX(hora,MATCH(1,INDEX((bloq=3)*(luna=B399),0),0)),0)</f>
        <v>0</v>
      </c>
      <c r="D405" s="249">
        <f ca="1">IFERROR(INDEX(hora,MATCH(1,INDEX((bloq=3)*(mara=B399),0),0)),0)</f>
        <v>0</v>
      </c>
      <c r="E405" s="249">
        <f ca="1">IFERROR(INDEX(hora,MATCH(1,INDEX((bloq=3)*(miea=B399),0),0)),0)</f>
        <v>0</v>
      </c>
      <c r="F405" s="249">
        <f ca="1">IFERROR(INDEX(hora,MATCH(1,INDEX((bloq=3)*(juea=B399),0),0)),0)</f>
        <v>0</v>
      </c>
      <c r="G405" s="249">
        <f ca="1">IFERROR(INDEX(hora,MATCH(1,INDEX((bloq=3)*(viea=B399),0),0)),0)</f>
        <v>0</v>
      </c>
      <c r="H405" s="250">
        <f ca="1">IFERROR(INDEX(hora,MATCH(1,INDEX((bloq=3)*(saba=B399),0),0)),0)</f>
        <v>0</v>
      </c>
    </row>
    <row r="406" spans="1:11" ht="14.15" customHeight="1" x14ac:dyDescent="0.35">
      <c r="A406" s="753"/>
      <c r="B406" s="754"/>
      <c r="C406" s="5">
        <f ca="1">IFERROR(INDEX(ficha,MATCH(1,INDEX((luna=B399)*(hora=C405),0),0)),0)</f>
        <v>0</v>
      </c>
      <c r="D406" s="5">
        <f ca="1">IFERROR(INDEX(ficha,MATCH(1,INDEX((mara=B399)*(hora=D405),0),0)),0)</f>
        <v>0</v>
      </c>
      <c r="E406" s="5">
        <f ca="1">IFERROR(INDEX(ficha,MATCH(1,INDEX((miea=B399)*(hora=E405),0),0)),0)</f>
        <v>0</v>
      </c>
      <c r="F406" s="5">
        <f ca="1">IFERROR(INDEX(ficha,MATCH(1,INDEX((juea=B399)*(hora=F405),0),0)),0)</f>
        <v>0</v>
      </c>
      <c r="G406" s="5">
        <f ca="1">IFERROR(INDEX(ficha,MATCH(1,INDEX((viea=B399)*(hora=G405),0),0)),0)</f>
        <v>0</v>
      </c>
      <c r="H406" s="22">
        <f ca="1">IFERROR(INDEX(ficha,MATCH(1,INDEX((saba=B399)*(hora=H405),0),0)),0)</f>
        <v>0</v>
      </c>
    </row>
    <row r="407" spans="1:11" ht="14.15" customHeight="1" thickBot="1" x14ac:dyDescent="0.4">
      <c r="A407" s="753"/>
      <c r="B407" s="754"/>
      <c r="C407" s="253">
        <f ca="1">IFERROR(INDEX(luni,MATCH(1,INDEX((ficha=C406)*(hora=C405),0),0)),0)</f>
        <v>0</v>
      </c>
      <c r="D407" s="253">
        <f ca="1">IFERROR(INDEX(mari,MATCH(1,INDEX((ficha=D406)*(hora=D405),0),0)),0)</f>
        <v>0</v>
      </c>
      <c r="E407" s="253">
        <f ca="1">IFERROR(INDEX(miei,MATCH(1,INDEX((ficha=E406)*(hora=E405),0),0)),0)</f>
        <v>0</v>
      </c>
      <c r="F407" s="253">
        <f ca="1">IFERROR(INDEX(juei,MATCH(1,INDEX((ficha=F406)*(hora=F405),0),0)),0)</f>
        <v>0</v>
      </c>
      <c r="G407" s="253">
        <f ca="1">IFERROR(INDEX(viei,MATCH(1,INDEX((ficha=G406)*(hora=G405),0),0)),0)</f>
        <v>0</v>
      </c>
      <c r="H407" s="254">
        <f ca="1">IFERROR(INDEX(sabi,MATCH(1,INDEX((ficha=H406)*(hora=H405),0),0)),0)</f>
        <v>0</v>
      </c>
    </row>
    <row r="408" spans="1:11" ht="14.15" customHeight="1" thickTop="1" x14ac:dyDescent="0.35">
      <c r="A408" s="753">
        <v>46</v>
      </c>
      <c r="B408" s="754" t="str">
        <f>INDEX(ambiente,A408)</f>
        <v>SEDE ANDRÉS SANÍN - AULA 101 - GIMNASIO (CALLE 75 No. 19-52)</v>
      </c>
      <c r="C408" s="249">
        <f ca="1">IFERROR(INDEX(hora,MATCH(1,INDEX((bloq=1)*(luna=B408),0),0)),0)</f>
        <v>0</v>
      </c>
      <c r="D408" s="249">
        <f ca="1">IFERROR(INDEX(hora,MATCH(1,INDEX((bloq=1)*(mara=B408),0),0)),0)</f>
        <v>0</v>
      </c>
      <c r="E408" s="249">
        <f ca="1">IFERROR(INDEX(hora,MATCH(1,INDEX((bloq=1)*(miea=B408),0),0)),0)</f>
        <v>0</v>
      </c>
      <c r="F408" s="249">
        <f ca="1">IFERROR(INDEX(hora,MATCH(1,INDEX((bloq=1)*(juea=B408),0),0)),0)</f>
        <v>0</v>
      </c>
      <c r="G408" s="249">
        <f ca="1">IFERROR(INDEX(hora,MATCH(1,INDEX((bloq=1)*(viea=B408),0),0)),0)</f>
        <v>0</v>
      </c>
      <c r="H408" s="250">
        <f ca="1">IFERROR(INDEX(hora,MATCH(1,INDEX((bloq=1)*(saba=B408),0),0)),0)</f>
        <v>0</v>
      </c>
      <c r="I408" s="25">
        <f ca="1">COUNTA(C409:H409)+COUNTA(C412:H412)+COUNTA(C415:H415)</f>
        <v>18</v>
      </c>
      <c r="J408" s="25">
        <f ca="1">COUNTIF(luna,B408)+COUNTIF(mara,B408)+COUNTIF(miea,B408)+COUNTIF(juea,B408)+COUNTIF(viea,B408)+COUNTIF(saba,B408)</f>
        <v>0</v>
      </c>
      <c r="K408" s="25">
        <f ca="1">I408-I409</f>
        <v>0</v>
      </c>
    </row>
    <row r="409" spans="1:11" ht="14.15" customHeight="1" x14ac:dyDescent="0.35">
      <c r="A409" s="753"/>
      <c r="B409" s="754"/>
      <c r="C409" s="5">
        <f ca="1">IFERROR(INDEX(ficha,MATCH(1,INDEX((luna=B408)*(hora=C408),0),0)),0)</f>
        <v>0</v>
      </c>
      <c r="D409" s="5">
        <f ca="1">IFERROR(INDEX(ficha,MATCH(1,INDEX((mara=B408)*(hora=D408),0),0)),0)</f>
        <v>0</v>
      </c>
      <c r="E409" s="5">
        <f ca="1">IFERROR(INDEX(ficha,MATCH(1,INDEX((miea=B408)*(hora=E408),0),0)),0)</f>
        <v>0</v>
      </c>
      <c r="F409" s="5">
        <f ca="1">IFERROR(INDEX(ficha,MATCH(1,INDEX((juea=B408)*(hora=F408),0),0)),0)</f>
        <v>0</v>
      </c>
      <c r="G409" s="5">
        <f ca="1">IFERROR(INDEX(ficha,MATCH(1,INDEX((viea=B408)*(hora=G408),0),0)),0)</f>
        <v>0</v>
      </c>
      <c r="H409" s="23">
        <f ca="1">IFERROR(INDEX(ficha,MATCH(1,INDEX((saba=B408)*(hora=H408),0),0)),0)</f>
        <v>0</v>
      </c>
      <c r="I409" s="25">
        <f ca="1">COUNTIF(C409:H409,0)+COUNTIF(C412:H412,0)+COUNTIF(C415:H415,0)</f>
        <v>18</v>
      </c>
    </row>
    <row r="410" spans="1:11" ht="14.15" customHeight="1" thickBot="1" x14ac:dyDescent="0.4">
      <c r="A410" s="753"/>
      <c r="B410" s="754"/>
      <c r="C410" s="251">
        <f ca="1">IFERROR(INDEX(luni,MATCH(1,INDEX((ficha=C409)*(hora=C408),0),0)),0)</f>
        <v>0</v>
      </c>
      <c r="D410" s="251">
        <f ca="1">IFERROR(INDEX(mari,MATCH(1,INDEX((ficha=D409)*(hora=D408),0),0)),0)</f>
        <v>0</v>
      </c>
      <c r="E410" s="251">
        <f ca="1">IFERROR(INDEX(miei,MATCH(1,INDEX((ficha=E409)*(hora=E408),0),0)),0)</f>
        <v>0</v>
      </c>
      <c r="F410" s="251">
        <f ca="1">IFERROR(INDEX(juei,MATCH(1,INDEX((ficha=F409)*(hora=F408),0),0)),0)</f>
        <v>0</v>
      </c>
      <c r="G410" s="251">
        <f ca="1">IFERROR(INDEX(viei,MATCH(1,INDEX((ficha=G409)*(hora=G408),0),0)),0)</f>
        <v>0</v>
      </c>
      <c r="H410" s="252">
        <f ca="1">IFERROR(INDEX(sabi,MATCH(1,INDEX((ficha=H409)*(hora=H408),0),0)),0)</f>
        <v>0</v>
      </c>
    </row>
    <row r="411" spans="1:11" ht="14.15" customHeight="1" thickTop="1" x14ac:dyDescent="0.35">
      <c r="A411" s="753"/>
      <c r="B411" s="754"/>
      <c r="C411" s="249">
        <f ca="1">IFERROR(INDEX(hora,MATCH(1,INDEX((bloq=2)*(luna=B408),0),0)),0)</f>
        <v>0</v>
      </c>
      <c r="D411" s="249">
        <f ca="1">IFERROR(INDEX(hora,MATCH(1,INDEX((bloq=2)*(mara=B408),0),0)),0)</f>
        <v>0</v>
      </c>
      <c r="E411" s="249">
        <f ca="1">IFERROR(INDEX(hora,MATCH(1,INDEX((bloq=2)*(miea=B408),0),0)),0)</f>
        <v>0</v>
      </c>
      <c r="F411" s="249">
        <f ca="1">IFERROR(INDEX(hora,MATCH(1,INDEX((bloq=2)*(juea=B408),0),0)),0)</f>
        <v>0</v>
      </c>
      <c r="G411" s="249">
        <f ca="1">IFERROR(INDEX(hora,MATCH(1,INDEX((bloq=2)*(viea=B408),0),0)),0)</f>
        <v>0</v>
      </c>
      <c r="H411" s="250">
        <f ca="1">IFERROR(INDEX(hora,MATCH(1,INDEX((bloq=2)*(saba=B408),0),0)),0)</f>
        <v>0</v>
      </c>
    </row>
    <row r="412" spans="1:11" ht="48.75" customHeight="1" x14ac:dyDescent="0.35">
      <c r="A412" s="753"/>
      <c r="B412" s="754"/>
      <c r="C412" s="5">
        <f ca="1">IFERROR(INDEX(ficha,MATCH(1,INDEX((luna=B408)*(hora=C411),0),0)),0)</f>
        <v>0</v>
      </c>
      <c r="D412" s="5">
        <f ca="1">IFERROR(INDEX(ficha,MATCH(1,INDEX((mara=B408)*(hora=D411),0),0)),0)</f>
        <v>0</v>
      </c>
      <c r="E412" s="5">
        <f ca="1">IFERROR(INDEX(ficha,MATCH(1,INDEX((miea=B408)*(hora=E411),0),0)),0)</f>
        <v>0</v>
      </c>
      <c r="F412" s="5">
        <f ca="1">IFERROR(INDEX(ficha,MATCH(1,INDEX((juea=B408)*(hora=F411),0),0)),0)</f>
        <v>0</v>
      </c>
      <c r="G412" s="5">
        <f ca="1">IFERROR(INDEX(ficha,MATCH(1,INDEX((viea=B408)*(hora=G411),0),0)),0)</f>
        <v>0</v>
      </c>
      <c r="H412" s="23">
        <f ca="1">IFERROR(INDEX(ficha,MATCH(1,INDEX((saba=B408)*(hora=H411),0),0)),0)</f>
        <v>0</v>
      </c>
    </row>
    <row r="413" spans="1:11" ht="14.15" customHeight="1" thickBot="1" x14ac:dyDescent="0.4">
      <c r="A413" s="753"/>
      <c r="B413" s="754"/>
      <c r="C413" s="251">
        <f ca="1">IFERROR(INDEX(luni,MATCH(1,INDEX((ficha=C412)*(hora=C411),0),0)),0)</f>
        <v>0</v>
      </c>
      <c r="D413" s="251">
        <f ca="1">IFERROR(INDEX(mari,MATCH(1,INDEX((ficha=D412)*(hora=D411),0),0)),0)</f>
        <v>0</v>
      </c>
      <c r="E413" s="251">
        <f ca="1">IFERROR(INDEX(miei,MATCH(1,INDEX((ficha=E412)*(hora=E411),0),0)),0)</f>
        <v>0</v>
      </c>
      <c r="F413" s="251">
        <f ca="1">IFERROR(INDEX(juei,MATCH(1,INDEX((ficha=F412)*(hora=F411),0),0)),0)</f>
        <v>0</v>
      </c>
      <c r="G413" s="251">
        <f ca="1">IFERROR(INDEX(viei,MATCH(1,INDEX((ficha=G412)*(hora=G411),0),0)),0)</f>
        <v>0</v>
      </c>
      <c r="H413" s="252">
        <f ca="1">IFERROR(INDEX(sabi,MATCH(1,INDEX((ficha=H412)*(hora=H411),0),0)),0)</f>
        <v>0</v>
      </c>
    </row>
    <row r="414" spans="1:11" ht="14.15" customHeight="1" thickTop="1" x14ac:dyDescent="0.35">
      <c r="A414" s="753"/>
      <c r="B414" s="754"/>
      <c r="C414" s="249">
        <f ca="1">IFERROR(INDEX(hora,MATCH(1,INDEX((bloq=3)*(luna=B408),0),0)),0)</f>
        <v>0</v>
      </c>
      <c r="D414" s="249">
        <f ca="1">IFERROR(INDEX(hora,MATCH(1,INDEX((bloq=3)*(mara=B408),0),0)),0)</f>
        <v>0</v>
      </c>
      <c r="E414" s="249">
        <f ca="1">IFERROR(INDEX(hora,MATCH(1,INDEX((bloq=3)*(miea=B408),0),0)),0)</f>
        <v>0</v>
      </c>
      <c r="F414" s="249">
        <f ca="1">IFERROR(INDEX(hora,MATCH(1,INDEX((bloq=3)*(juea=B408),0),0)),0)</f>
        <v>0</v>
      </c>
      <c r="G414" s="249">
        <f ca="1">IFERROR(INDEX(hora,MATCH(1,INDEX((bloq=3)*(viea=B408),0),0)),0)</f>
        <v>0</v>
      </c>
      <c r="H414" s="250">
        <f ca="1">IFERROR(INDEX(hora,MATCH(1,INDEX((bloq=3)*(saba=B408),0),0)),0)</f>
        <v>0</v>
      </c>
    </row>
    <row r="415" spans="1:11" ht="14.15" customHeight="1" x14ac:dyDescent="0.35">
      <c r="A415" s="753"/>
      <c r="B415" s="754"/>
      <c r="C415" s="5">
        <f ca="1">IFERROR(INDEX(ficha,MATCH(1,INDEX((luna=B408)*(hora=C414),0),0)),0)</f>
        <v>0</v>
      </c>
      <c r="D415" s="5">
        <f ca="1">IFERROR(INDEX(ficha,MATCH(1,INDEX((mara=B408)*(hora=D414),0),0)),0)</f>
        <v>0</v>
      </c>
      <c r="E415" s="5">
        <f ca="1">IFERROR(INDEX(ficha,MATCH(1,INDEX((miea=B408)*(hora=E414),0),0)),0)</f>
        <v>0</v>
      </c>
      <c r="F415" s="5">
        <f ca="1">IFERROR(INDEX(ficha,MATCH(1,INDEX((juea=B408)*(hora=F414),0),0)),0)</f>
        <v>0</v>
      </c>
      <c r="G415" s="5">
        <f ca="1">IFERROR(INDEX(ficha,MATCH(1,INDEX((viea=B408)*(hora=G414),0),0)),0)</f>
        <v>0</v>
      </c>
      <c r="H415" s="23">
        <f ca="1">IFERROR(INDEX(ficha,MATCH(1,INDEX((saba=B408)*(hora=H414),0),0)),0)</f>
        <v>0</v>
      </c>
    </row>
    <row r="416" spans="1:11" ht="14.15" customHeight="1" thickBot="1" x14ac:dyDescent="0.4">
      <c r="A416" s="753"/>
      <c r="B416" s="754"/>
      <c r="C416" s="253">
        <f ca="1">IFERROR(INDEX(luni,MATCH(1,INDEX((ficha=C415)*(hora=C414),0),0)),0)</f>
        <v>0</v>
      </c>
      <c r="D416" s="253">
        <f ca="1">IFERROR(INDEX(mari,MATCH(1,INDEX((ficha=D415)*(hora=D414),0),0)),0)</f>
        <v>0</v>
      </c>
      <c r="E416" s="253">
        <f ca="1">IFERROR(INDEX(miei,MATCH(1,INDEX((ficha=E415)*(hora=E414),0),0)),0)</f>
        <v>0</v>
      </c>
      <c r="F416" s="253">
        <f ca="1">IFERROR(INDEX(juei,MATCH(1,INDEX((ficha=F415)*(hora=F414),0),0)),0)</f>
        <v>0</v>
      </c>
      <c r="G416" s="253">
        <f ca="1">IFERROR(INDEX(viei,MATCH(1,INDEX((ficha=G415)*(hora=G414),0),0)),0)</f>
        <v>0</v>
      </c>
      <c r="H416" s="254">
        <f ca="1">IFERROR(INDEX(sabi,MATCH(1,INDEX((ficha=H415)*(hora=H414),0),0)),0)</f>
        <v>0</v>
      </c>
    </row>
    <row r="417" spans="1:11" ht="14.15" customHeight="1" thickTop="1" x14ac:dyDescent="0.35">
      <c r="A417" s="753">
        <v>47</v>
      </c>
      <c r="B417" s="754" t="str">
        <f>INDEX(ambiente,A417)</f>
        <v>SEDE ANDRÉS SANÍN - AULA 102 - SALA DE SISTEMAS (CALLE 75 No. 19-52)</v>
      </c>
      <c r="C417" s="249" t="str">
        <f ca="1">IFERROR(INDEX(hora,MATCH(1,INDEX((bloq=1)*(luna=B417),0),0)),0)</f>
        <v>7:00 - 11:00</v>
      </c>
      <c r="D417" s="249" t="str">
        <f ca="1">IFERROR(INDEX(hora,MATCH(1,INDEX((bloq=1)*(mara=B417),0),0)),0)</f>
        <v>8:00 - 12:00</v>
      </c>
      <c r="E417" s="249" t="str">
        <f ca="1">IFERROR(INDEX(hora,MATCH(1,INDEX((bloq=1)*(miea=B417),0),0)),0)</f>
        <v>7:00 - 11:00</v>
      </c>
      <c r="F417" s="249" t="str">
        <f ca="1">IFERROR(INDEX(hora,MATCH(1,INDEX((bloq=1)*(juea=B417),0),0)),0)</f>
        <v>7:00 - 12:00</v>
      </c>
      <c r="G417" s="249">
        <f ca="1">IFERROR(INDEX(hora,MATCH(1,INDEX((bloq=1)*(viea=B417),0),0)),0)</f>
        <v>0</v>
      </c>
      <c r="H417" s="250">
        <f ca="1">IFERROR(INDEX(hora,MATCH(1,INDEX((bloq=1)*(saba=B417),0),0)),0)</f>
        <v>0</v>
      </c>
      <c r="I417" s="25">
        <f ca="1">COUNTA(C418:H418)+COUNTA(C421:H421)+COUNTA(C424:H424)</f>
        <v>18</v>
      </c>
      <c r="J417" s="25">
        <f ca="1">COUNTIF(luna,B417)+COUNTIF(mara,B417)+COUNTIF(miea,B417)+COUNTIF(juea,B417)+COUNTIF(viea,B417)+COUNTIF(saba,B417)</f>
        <v>13</v>
      </c>
      <c r="K417" s="25">
        <f ca="1">I417-I418</f>
        <v>12</v>
      </c>
    </row>
    <row r="418" spans="1:11" ht="14.15" customHeight="1" x14ac:dyDescent="0.35">
      <c r="A418" s="753"/>
      <c r="B418" s="754"/>
      <c r="C418" s="5" t="str">
        <f ca="1">IFERROR(INDEX(ficha,MATCH(1,INDEX((luna=B417)*(hora=C417),0),0)),0)</f>
        <v>NUEVA 1 TOMPE - OPERACION DE MAQUINARIA PESADA PARA EXCAVACION (TÉCNICO)</v>
      </c>
      <c r="D418" s="5" t="str">
        <f ca="1">IFERROR(INDEX(ficha,MATCH(1,INDEX((mara=B417)*(hora=D417),0),0)),0)</f>
        <v>3223891  GESTION DE LA SEGURIDAD Y SALUD EN EL TRABAJO ( TECNOLOGO)</v>
      </c>
      <c r="E418" s="5" t="str">
        <f ca="1">IFERROR(INDEX(ficha,MATCH(1,INDEX((miea=B417)*(hora=E417),0),0)),0)</f>
        <v>3232860 EMPRENDIMIENTO Y FOMENTO EMPRESARIAL ( TECNICO)</v>
      </c>
      <c r="F418" s="5" t="str">
        <f ca="1">IFERROR(INDEX(ficha,MATCH(1,INDEX((juea=B417)*(hora=F417),0),0)),0)</f>
        <v>3366365 - CONSTRUCCIÓN DE ESTRUCTURAS EN CONCRETO (OPERARIO) - CALI (SIDOC)</v>
      </c>
      <c r="G418" s="5">
        <f ca="1">IFERROR(INDEX(ficha,MATCH(1,INDEX((viea=B417)*(hora=G417),0),0)),0)</f>
        <v>0</v>
      </c>
      <c r="H418" s="22">
        <f ca="1">IFERROR(INDEX(ficha,MATCH(1,INDEX((saba=B417)*(hora=H417),0),0)),0)</f>
        <v>0</v>
      </c>
      <c r="I418" s="25">
        <f ca="1">COUNTIF(C418:H418,0)+COUNTIF(C421:H421,0)+COUNTIF(C424:H424,0)</f>
        <v>6</v>
      </c>
    </row>
    <row r="419" spans="1:11" ht="14.15" customHeight="1" thickBot="1" x14ac:dyDescent="0.4">
      <c r="A419" s="753"/>
      <c r="B419" s="754"/>
      <c r="C419" s="251" t="str">
        <f ca="1">IFERROR(INDEX(luni,MATCH(1,INDEX((ficha=C418)*(hora=C417),0),0)),0)</f>
        <v>EMERSON FABIÁN GONZÁLEZ GUTIÉRREZ</v>
      </c>
      <c r="D419" s="251" t="str">
        <f ca="1">IFERROR(INDEX(mari,MATCH(1,INDEX((ficha=D418)*(hora=D417),0),0)),0)</f>
        <v>ÁLVARO JOSÉ GALINDO FERNÁNDEZ</v>
      </c>
      <c r="E419" s="251" t="str">
        <f ca="1">IFERROR(INDEX(miei,MATCH(1,INDEX((ficha=E418)*(hora=E417),0),0)),0)</f>
        <v>PABLO CÉSAR GRANADOS GIRALDO</v>
      </c>
      <c r="F419" s="251" t="str">
        <f ca="1">IFERROR(INDEX(juei,MATCH(1,INDEX((ficha=F418)*(hora=F417),0),0)),0)</f>
        <v>LEYDI MERCEDES JIMÉNEZ BOLAÑOS</v>
      </c>
      <c r="G419" s="251">
        <f ca="1">IFERROR(INDEX(viei,MATCH(1,INDEX((ficha=G418)*(hora=G417),0),0)),0)</f>
        <v>0</v>
      </c>
      <c r="H419" s="252">
        <f ca="1">IFERROR(INDEX(sabi,MATCH(1,INDEX((ficha=H418)*(hora=H417),0),0)),0)</f>
        <v>0</v>
      </c>
    </row>
    <row r="420" spans="1:11" ht="14.15" customHeight="1" thickTop="1" x14ac:dyDescent="0.35">
      <c r="A420" s="753"/>
      <c r="B420" s="754"/>
      <c r="C420" s="249" t="str">
        <f ca="1">IFERROR(INDEX(hora,MATCH(1,INDEX((bloq=2)*(luna=B417),0),0)),0)</f>
        <v>12:00 - 15:00</v>
      </c>
      <c r="D420" s="249" t="str">
        <f ca="1">IFERROR(INDEX(hora,MATCH(1,INDEX((bloq=2)*(mara=B417),0),0)),0)</f>
        <v>13:00 - 17:00</v>
      </c>
      <c r="E420" s="249" t="str">
        <f ca="1">IFERROR(INDEX(hora,MATCH(1,INDEX((bloq=2)*(miea=B417),0),0)),0)</f>
        <v>14:00 - 18:00</v>
      </c>
      <c r="F420" s="249" t="str">
        <f ca="1">IFERROR(INDEX(hora,MATCH(1,INDEX((bloq=2)*(juea=B417),0),0)),0)</f>
        <v>14:00 - 18:00</v>
      </c>
      <c r="G420" s="249" t="str">
        <f ca="1">IFERROR(INDEX(hora,MATCH(1,INDEX((bloq=2)*(viea=B417),0),0)),0)</f>
        <v>13:00 - 17:00</v>
      </c>
      <c r="H420" s="250" t="str">
        <f ca="1">IFERROR(INDEX(hora,MATCH(1,INDEX((bloq=2)*(saba=B417),0),0)),0)</f>
        <v>14:00 - 18:00</v>
      </c>
    </row>
    <row r="421" spans="1:11" ht="14.15" customHeight="1" x14ac:dyDescent="0.35">
      <c r="A421" s="753"/>
      <c r="B421" s="754"/>
      <c r="C421" s="5" t="str">
        <f ca="1">IFERROR(INDEX(ficha,MATCH(1,INDEX((luna=B417)*(hora=C420),0),0)),0)</f>
        <v>3390282 GESTION DE PROYECTOS DE DESARROLLO ECONOMICO Y SOCIAL ( TECNOLOGO)</v>
      </c>
      <c r="D421" s="5" t="str">
        <f ca="1">IFERROR(INDEX(ficha,MATCH(1,INDEX((mara=B417)*(hora=D420),0),0)),0)</f>
        <v>3050819  GESTION DE LA SEGURIDAD Y SALUD EN EL TRABAJO ( TECNOLOGO)</v>
      </c>
      <c r="E421" s="5" t="str">
        <f ca="1">IFERROR(INDEX(ficha,MATCH(1,INDEX((miea=B417)*(hora=E420),0),0)),0)</f>
        <v xml:space="preserve"> 3145331 GESTION DE LA SEGURIDAD Y SALUD EN EL TRABAJO ( TECNOLOGO)</v>
      </c>
      <c r="F421" s="5" t="str">
        <f ca="1">IFERROR(INDEX(ficha,MATCH(1,INDEX((juea=B417)*(hora=F420),0),0)),0)</f>
        <v xml:space="preserve"> 3140808 GESTION DE LA SEGURIDAD Y SALUD EN EL TRABAJO ( TECNOLOGO)</v>
      </c>
      <c r="G421" s="5" t="str">
        <f ca="1">IFERROR(INDEX(ficha,MATCH(1,INDEX((viea=B417)*(hora=G420),0),0)),0)</f>
        <v>3067970  GESTION DE LA SEGURIDAD Y SALUD EN EL TRABAJO ( TECNOLOGO)</v>
      </c>
      <c r="H421" s="22" t="str">
        <f ca="1">IFERROR(INDEX(ficha,MATCH(1,INDEX((saba=B417)*(hora=H420),0),0)),0)</f>
        <v>3339671 - CONSTRUCCIÓN EN EDIFICACIONES (TECNÓLOGO) - CALI</v>
      </c>
    </row>
    <row r="422" spans="1:11" ht="14.15" customHeight="1" thickBot="1" x14ac:dyDescent="0.4">
      <c r="A422" s="753"/>
      <c r="B422" s="754"/>
      <c r="C422" s="251" t="str">
        <f ca="1">IFERROR(INDEX(luni,MATCH(1,INDEX((ficha=C421)*(hora=C420),0),0)),0)</f>
        <v>GONZALO PATIÑO BOLAÑOS</v>
      </c>
      <c r="D422" s="251" t="str">
        <f ca="1">IFERROR(INDEX(mari,MATCH(1,INDEX((ficha=D421)*(hora=D420),0),0)),0)</f>
        <v>IVON DANIELA GUERRERO GARCES</v>
      </c>
      <c r="E422" s="251" t="str">
        <f ca="1">IFERROR(INDEX(miei,MATCH(1,INDEX((ficha=E421)*(hora=E420),0),0)),0)</f>
        <v>ÁLVARO JOSÉ GALINDO FERNÁNDEZ</v>
      </c>
      <c r="F422" s="251" t="str">
        <f ca="1">IFERROR(INDEX(juei,MATCH(1,INDEX((ficha=F421)*(hora=F420),0),0)),0)</f>
        <v xml:space="preserve">LUPERLY PALACIO RODRÍGUEZ </v>
      </c>
      <c r="G422" s="251" t="str">
        <f ca="1">IFERROR(INDEX(viei,MATCH(1,INDEX((ficha=G421)*(hora=G420),0),0)),0)</f>
        <v>LUPERLY PALACIO RODRÍGUEZ</v>
      </c>
      <c r="H422" s="252" t="str">
        <f ca="1">IFERROR(INDEX(sabi,MATCH(1,INDEX((ficha=H421)*(hora=H420),0),0)),0)</f>
        <v>JULIÁN ANDRÉS CARMONA OSORIO</v>
      </c>
    </row>
    <row r="423" spans="1:11" ht="14.15" customHeight="1" thickTop="1" x14ac:dyDescent="0.35">
      <c r="A423" s="753"/>
      <c r="B423" s="754"/>
      <c r="C423" s="249">
        <f ca="1">IFERROR(INDEX(hora,MATCH(1,INDEX((bloq=3)*(luna=B417),0),0)),0)</f>
        <v>0</v>
      </c>
      <c r="D423" s="249" t="str">
        <f ca="1">IFERROR(INDEX(hora,MATCH(1,INDEX((bloq=3)*(mara=B417),0),0)),0)</f>
        <v>18:00 - 21:00</v>
      </c>
      <c r="E423" s="249">
        <f ca="1">IFERROR(INDEX(hora,MATCH(1,INDEX((bloq=3)*(miea=B417),0),0)),0)</f>
        <v>0</v>
      </c>
      <c r="F423" s="249" t="str">
        <f ca="1">IFERROR(INDEX(hora,MATCH(1,INDEX((bloq=3)*(juea=B417),0),0)),0)</f>
        <v>18:00 - 21:00</v>
      </c>
      <c r="G423" s="249">
        <f ca="1">IFERROR(INDEX(hora,MATCH(1,INDEX((bloq=3)*(viea=B417),0),0)),0)</f>
        <v>0</v>
      </c>
      <c r="H423" s="250">
        <f ca="1">IFERROR(INDEX(hora,MATCH(1,INDEX((bloq=3)*(saba=B417),0),0)),0)</f>
        <v>0</v>
      </c>
    </row>
    <row r="424" spans="1:11" ht="14.15" customHeight="1" x14ac:dyDescent="0.35">
      <c r="A424" s="753"/>
      <c r="B424" s="754"/>
      <c r="C424" s="5">
        <f ca="1">IFERROR(INDEX(ficha,MATCH(1,INDEX((luna=B417)*(hora=C423),0),0)),0)</f>
        <v>0</v>
      </c>
      <c r="D424" s="5" t="str">
        <f ca="1">IFERROR(INDEX(ficha,MATCH(1,INDEX((mara=B417)*(hora=D423),0),0)),0)</f>
        <v>3339671 - CONSTRUCCIÓN EN EDIFICACIONES (TECNÓLOGO) - CALI</v>
      </c>
      <c r="E424" s="5">
        <f ca="1">IFERROR(INDEX(ficha,MATCH(1,INDEX((miea=B417)*(hora=E423),0),0)),0)</f>
        <v>0</v>
      </c>
      <c r="F424" s="5" t="str">
        <f ca="1">IFERROR(INDEX(ficha,MATCH(1,INDEX((juea=B417)*(hora=F423),0),0)),0)</f>
        <v>3234904 - CONSTRUCCIÓN EN EDIFICACIONES (TECNÓLOGO)</v>
      </c>
      <c r="G424" s="5">
        <f ca="1">IFERROR(INDEX(ficha,MATCH(1,INDEX((viea=B417)*(hora=G423),0),0)),0)</f>
        <v>0</v>
      </c>
      <c r="H424" s="22">
        <f ca="1">IFERROR(INDEX(ficha,MATCH(1,INDEX((saba=B417)*(hora=H423),0),0)),0)</f>
        <v>0</v>
      </c>
    </row>
    <row r="425" spans="1:11" ht="14.15" customHeight="1" thickBot="1" x14ac:dyDescent="0.4">
      <c r="A425" s="753"/>
      <c r="B425" s="754"/>
      <c r="C425" s="253">
        <f ca="1">IFERROR(INDEX(luni,MATCH(1,INDEX((ficha=C424)*(hora=C423),0),0)),0)</f>
        <v>0</v>
      </c>
      <c r="D425" s="253" t="str">
        <f ca="1">IFERROR(INDEX(mari,MATCH(1,INDEX((ficha=D424)*(hora=D423),0),0)),0)</f>
        <v>CLAUDIA PATRICIA LÓPEZ BLANCO</v>
      </c>
      <c r="E425" s="253">
        <f ca="1">IFERROR(INDEX(miei,MATCH(1,INDEX((ficha=E424)*(hora=E423),0),0)),0)</f>
        <v>0</v>
      </c>
      <c r="F425" s="253" t="str">
        <f ca="1">IFERROR(INDEX(juei,MATCH(1,INDEX((ficha=F424)*(hora=F423),0),0)),0)</f>
        <v>VIVIANA GIRALDO MARTÍNEZ</v>
      </c>
      <c r="G425" s="253">
        <f ca="1">IFERROR(INDEX(viei,MATCH(1,INDEX((ficha=G424)*(hora=G423),0),0)),0)</f>
        <v>0</v>
      </c>
      <c r="H425" s="254">
        <f ca="1">IFERROR(INDEX(sabi,MATCH(1,INDEX((ficha=H424)*(hora=H423),0),0)),0)</f>
        <v>0</v>
      </c>
    </row>
    <row r="426" spans="1:11" ht="14.15" customHeight="1" thickTop="1" x14ac:dyDescent="0.35">
      <c r="A426" s="753">
        <v>48</v>
      </c>
      <c r="B426" s="754" t="str">
        <f>INDEX(ambiente,A426)</f>
        <v>SEDE ANDRÉS SANÍN - AULA 103 - SALA DE SISTEMAS (CALLE 75 No. 19-52)</v>
      </c>
      <c r="C426" s="249" t="str">
        <f ca="1">IFERROR(INDEX(hora,MATCH(1,INDEX((bloq=1)*(luna=B426),0),0)),0)</f>
        <v>8:00 - 12:00</v>
      </c>
      <c r="D426" s="249" t="str">
        <f ca="1">IFERROR(INDEX(hora,MATCH(1,INDEX((bloq=1)*(mara=B426),0),0)),0)</f>
        <v>8:00 - 12:00</v>
      </c>
      <c r="E426" s="249" t="str">
        <f ca="1">IFERROR(INDEX(hora,MATCH(1,INDEX((bloq=1)*(miea=B426),0),0)),0)</f>
        <v>8:00 - 12:00</v>
      </c>
      <c r="F426" s="249">
        <f ca="1">IFERROR(INDEX(hora,MATCH(1,INDEX((bloq=1)*(juea=B426),0),0)),0)</f>
        <v>0</v>
      </c>
      <c r="G426" s="249" t="str">
        <f ca="1">IFERROR(INDEX(hora,MATCH(1,INDEX((bloq=1)*(viea=B426),0),0)),0)</f>
        <v>8:00 - 12:00</v>
      </c>
      <c r="H426" s="250">
        <f ca="1">IFERROR(INDEX(hora,MATCH(1,INDEX((bloq=1)*(saba=B426),0),0)),0)</f>
        <v>0</v>
      </c>
      <c r="I426" s="25">
        <f ca="1">COUNTA(C427:H427)+COUNTA(C430:H430)+COUNTA(C433:H433)</f>
        <v>18</v>
      </c>
      <c r="J426" s="25">
        <f ca="1">COUNTIF(luna,B426)+COUNTIF(mara,B426)+COUNTIF(miea,B426)+COUNTIF(juea,B426)+COUNTIF(viea,B426)+COUNTIF(saba,B426)</f>
        <v>15</v>
      </c>
      <c r="K426" s="25">
        <f ca="1">I426-I427</f>
        <v>14</v>
      </c>
    </row>
    <row r="427" spans="1:11" ht="74.25" customHeight="1" x14ac:dyDescent="0.35">
      <c r="A427" s="753"/>
      <c r="B427" s="754"/>
      <c r="C427" s="5" t="str">
        <f ca="1">IFERROR(INDEX(ficha,MATCH(1,INDEX((luna=B426)*(hora=C426),0),0)),0)</f>
        <v xml:space="preserve"> 3172150 GESTION DE LA SEGURIDAD Y SALUD EN EL TRABAJO ( TECNOLOGO)</v>
      </c>
      <c r="D427" s="5" t="str">
        <f ca="1">IFERROR(INDEX(ficha,MATCH(1,INDEX((mara=B426)*(hora=D426),0),0)),0)</f>
        <v>2993979  GESTION DE LA SEGURIDAD Y SALUD EN EL TRABAJO ( TECNOLOGO)</v>
      </c>
      <c r="E427" s="5" t="str">
        <f ca="1">IFERROR(INDEX(ficha,MATCH(1,INDEX((miea=B426)*(hora=E426),0),0)),0)</f>
        <v xml:space="preserve"> 3223888  GESTION DE LA SEGURIDAD Y SALUD EN EL TRABAJO ( TECNOLOGO)</v>
      </c>
      <c r="F427" s="5">
        <f ca="1">IFERROR(INDEX(ficha,MATCH(1,INDEX((juea=B426)*(hora=F426),0),0)),0)</f>
        <v>0</v>
      </c>
      <c r="G427" s="5" t="str">
        <f ca="1">IFERROR(INDEX(ficha,MATCH(1,INDEX((viea=B426)*(hora=G426),0),0)),0)</f>
        <v>2993979  GESTION DE LA SEGURIDAD Y SALUD EN EL TRABAJO ( TECNOLOGO)</v>
      </c>
      <c r="H427" s="23">
        <f ca="1">IFERROR(INDEX(ficha,MATCH(1,INDEX((saba=B426)*(hora=H426),0),0)),0)</f>
        <v>0</v>
      </c>
      <c r="I427" s="25">
        <f ca="1">COUNTIF(C427:H427,0)+COUNTIF(C430:H430,0)+COUNTIF(C433:H433,0)</f>
        <v>4</v>
      </c>
    </row>
    <row r="428" spans="1:11" ht="14.15" customHeight="1" thickBot="1" x14ac:dyDescent="0.4">
      <c r="A428" s="753"/>
      <c r="B428" s="754"/>
      <c r="C428" s="251" t="str">
        <f ca="1">IFERROR(INDEX(luni,MATCH(1,INDEX((ficha=C427)*(hora=C426),0),0)),0)</f>
        <v xml:space="preserve">LEYDI VERÓNICA TROCHEZ CARO </v>
      </c>
      <c r="D428" s="251" t="str">
        <f ca="1">IFERROR(INDEX(mari,MATCH(1,INDEX((ficha=D427)*(hora=D426),0),0)),0)</f>
        <v>YARLEN ANDRÉS PEREA SÁNCHEZ</v>
      </c>
      <c r="E428" s="251" t="str">
        <f ca="1">IFERROR(INDEX(miei,MATCH(1,INDEX((ficha=E427)*(hora=E426),0),0)),0)</f>
        <v>LINA MARÍA HERNÁNDEZ ESTRADA</v>
      </c>
      <c r="F428" s="251">
        <f ca="1">IFERROR(INDEX(juei,MATCH(1,INDEX((ficha=F427)*(hora=F426),0),0)),0)</f>
        <v>0</v>
      </c>
      <c r="G428" s="251" t="str">
        <f ca="1">IFERROR(INDEX(viei,MATCH(1,INDEX((ficha=G427)*(hora=G426),0),0)),0)</f>
        <v xml:space="preserve">PAOLA ANDREA GARCÍA LÓPEZ </v>
      </c>
      <c r="H428" s="252">
        <f ca="1">IFERROR(INDEX(sabi,MATCH(1,INDEX((ficha=H427)*(hora=H426),0),0)),0)</f>
        <v>0</v>
      </c>
    </row>
    <row r="429" spans="1:11" ht="36" customHeight="1" thickTop="1" x14ac:dyDescent="0.35">
      <c r="A429" s="753"/>
      <c r="B429" s="754"/>
      <c r="C429" s="249" t="str">
        <f ca="1">IFERROR(INDEX(hora,MATCH(1,INDEX((bloq=2)*(luna=B426),0),0)),0)</f>
        <v>13:00 - 17:00</v>
      </c>
      <c r="D429" s="249" t="str">
        <f ca="1">IFERROR(INDEX(hora,MATCH(1,INDEX((bloq=2)*(mara=B426),0),0)),0)</f>
        <v>13:00 - 17:00</v>
      </c>
      <c r="E429" s="249" t="str">
        <f ca="1">IFERROR(INDEX(hora,MATCH(1,INDEX((bloq=2)*(miea=B426),0),0)),0)</f>
        <v>13:00 - 17:00</v>
      </c>
      <c r="F429" s="249" t="str">
        <f ca="1">IFERROR(INDEX(hora,MATCH(1,INDEX((bloq=2)*(juea=B426),0),0)),0)</f>
        <v>13:00 - 17:00</v>
      </c>
      <c r="G429" s="249" t="str">
        <f ca="1">IFERROR(INDEX(hora,MATCH(1,INDEX((bloq=2)*(viea=B426),0),0)),0)</f>
        <v>13:00 - 17:00</v>
      </c>
      <c r="H429" s="250" t="str">
        <f ca="1">IFERROR(INDEX(hora,MATCH(1,INDEX((bloq=2)*(saba=B426),0),0)),0)</f>
        <v>14:00 - 18:00</v>
      </c>
    </row>
    <row r="430" spans="1:11" ht="50.15" customHeight="1" x14ac:dyDescent="0.35">
      <c r="A430" s="753"/>
      <c r="B430" s="754"/>
      <c r="C430" s="5" t="str">
        <f ca="1">IFERROR(INDEX(ficha,MATCH(1,INDEX((luna=B426)*(hora=C429),0),0)),0)</f>
        <v>2993979  GESTION DE LA SEGURIDAD Y SALUD EN EL TRABAJO ( TECNOLOGO)</v>
      </c>
      <c r="D430" s="5" t="str">
        <f ca="1">IFERROR(INDEX(ficha,MATCH(1,INDEX((mara=B426)*(hora=D429),0),0)),0)</f>
        <v>2993979  GESTION DE LA SEGURIDAD Y SALUD EN EL TRABAJO ( TECNOLOGO)</v>
      </c>
      <c r="E430" s="5" t="str">
        <f ca="1">IFERROR(INDEX(ficha,MATCH(1,INDEX((miea=B426)*(hora=E429),0),0)),0)</f>
        <v>2993979  GESTION DE LA SEGURIDAD Y SALUD EN EL TRABAJO ( TECNOLOGO)</v>
      </c>
      <c r="F430" s="5" t="str">
        <f ca="1">IFERROR(INDEX(ficha,MATCH(1,INDEX((juea=B426)*(hora=F429),0),0)),0)</f>
        <v>3067989  GESTION DE LA SEGURIDAD Y SALUD EN EL TRABAJO ( TECNOLOGO)</v>
      </c>
      <c r="G430" s="5" t="str">
        <f ca="1">IFERROR(INDEX(ficha,MATCH(1,INDEX((viea=B426)*(hora=G429),0),0)),0)</f>
        <v>2993979  GESTION DE LA SEGURIDAD Y SALUD EN EL TRABAJO ( TECNOLOGO)</v>
      </c>
      <c r="H430" s="23" t="str">
        <f ca="1">IFERROR(INDEX(ficha,MATCH(1,INDEX((saba=B426)*(hora=H429),0),0)),0)</f>
        <v>EMPRENDIMIENTO Y FOMENTO EMPRESARIAL ( TECNICO)</v>
      </c>
    </row>
    <row r="431" spans="1:11" ht="14.15" customHeight="1" thickBot="1" x14ac:dyDescent="0.4">
      <c r="A431" s="753"/>
      <c r="B431" s="754"/>
      <c r="C431" s="251" t="str">
        <f ca="1">IFERROR(INDEX(luni,MATCH(1,INDEX((ficha=C430)*(hora=C429),0),0)),0)</f>
        <v xml:space="preserve">PAOLA ANDREA GARCÍA LÓPEZ </v>
      </c>
      <c r="D431" s="251" t="str">
        <f ca="1">IFERROR(INDEX(mari,MATCH(1,INDEX((ficha=D430)*(hora=D429),0),0)),0)</f>
        <v>YARLEN ANDRÉS PEREA SÁNCHEZ</v>
      </c>
      <c r="E431" s="251" t="str">
        <f ca="1">IFERROR(INDEX(miei,MATCH(1,INDEX((ficha=E430)*(hora=E429),0),0)),0)</f>
        <v xml:space="preserve">PAOLA ANDREA GARCÍA LÓPEZ </v>
      </c>
      <c r="F431" s="251" t="str">
        <f ca="1">IFERROR(INDEX(juei,MATCH(1,INDEX((ficha=F430)*(hora=F429),0),0)),0)</f>
        <v xml:space="preserve">ADRIANA LÓPEZ APRAEZ </v>
      </c>
      <c r="G431" s="251" t="str">
        <f ca="1">IFERROR(INDEX(viei,MATCH(1,INDEX((ficha=G430)*(hora=G429),0),0)),0)</f>
        <v>YARLEN ANDRÉS PEREA SÁNCHEZ</v>
      </c>
      <c r="H431" s="252">
        <f ca="1">IFERROR(INDEX(sabi,MATCH(1,INDEX((ficha=H430)*(hora=H429),0),0)),0)</f>
        <v>0</v>
      </c>
    </row>
    <row r="432" spans="1:11" ht="14.15" customHeight="1" thickTop="1" x14ac:dyDescent="0.35">
      <c r="A432" s="753"/>
      <c r="B432" s="754"/>
      <c r="C432" s="249">
        <f ca="1">IFERROR(INDEX(hora,MATCH(1,INDEX((bloq=3)*(luna=B426),0),0)),0)</f>
        <v>0</v>
      </c>
      <c r="D432" s="249" t="str">
        <f ca="1">IFERROR(INDEX(hora,MATCH(1,INDEX((bloq=3)*(mara=B426),0),0)),0)</f>
        <v>18:00 - 21:00</v>
      </c>
      <c r="E432" s="249" t="str">
        <f ca="1">IFERROR(INDEX(hora,MATCH(1,INDEX((bloq=3)*(miea=B426),0),0)),0)</f>
        <v>18:00 - 21:00</v>
      </c>
      <c r="F432" s="249" t="str">
        <f ca="1">IFERROR(INDEX(hora,MATCH(1,INDEX((bloq=3)*(juea=B426),0),0)),0)</f>
        <v>18:00 - 21:00</v>
      </c>
      <c r="G432" s="249" t="str">
        <f ca="1">IFERROR(INDEX(hora,MATCH(1,INDEX((bloq=3)*(viea=B426),0),0)),0)</f>
        <v>18:00 - 21:00</v>
      </c>
      <c r="H432" s="250">
        <f ca="1">IFERROR(INDEX(hora,MATCH(1,INDEX((bloq=3)*(saba=B426),0),0)),0)</f>
        <v>0</v>
      </c>
    </row>
    <row r="433" spans="1:11" ht="14.15" customHeight="1" x14ac:dyDescent="0.35">
      <c r="A433" s="753"/>
      <c r="B433" s="754"/>
      <c r="C433" s="5">
        <f ca="1">IFERROR(INDEX(ficha,MATCH(1,INDEX((luna=B426)*(hora=C432),0),0)),0)</f>
        <v>0</v>
      </c>
      <c r="D433" s="5" t="str">
        <f ca="1">IFERROR(INDEX(ficha,MATCH(1,INDEX((mara=B426)*(hora=D432),0),0)),0)</f>
        <v>3243103 GESTION COMUNITARIA DEL RIESGO DE DESASTRES ( TECNICO)</v>
      </c>
      <c r="E433" s="5" t="str">
        <f ca="1">IFERROR(INDEX(ficha,MATCH(1,INDEX((miea=B426)*(hora=E432),0),0)),0)</f>
        <v>3243103 GESTION COMUNITARIA DEL RIESGO DE DESASTRES ( TECNICO)</v>
      </c>
      <c r="F433" s="5" t="str">
        <f ca="1">IFERROR(INDEX(ficha,MATCH(1,INDEX((juea=B426)*(hora=F432),0),0)),0)</f>
        <v xml:space="preserve"> 3145331 GESTION DE LA SEGURIDAD Y SALUD EN EL TRABAJO ( TECNOLOGO)</v>
      </c>
      <c r="G433" s="5" t="str">
        <f ca="1">IFERROR(INDEX(ficha,MATCH(1,INDEX((viea=B426)*(hora=G432),0),0)),0)</f>
        <v xml:space="preserve"> 3140808 GESTION DE LA SEGURIDAD Y SALUD EN EL TRABAJO ( TECNOLOGO)</v>
      </c>
      <c r="H433" s="23">
        <f ca="1">IFERROR(INDEX(ficha,MATCH(1,INDEX((saba=B426)*(hora=H432),0),0)),0)</f>
        <v>0</v>
      </c>
    </row>
    <row r="434" spans="1:11" ht="14.15" customHeight="1" thickBot="1" x14ac:dyDescent="0.4">
      <c r="A434" s="753"/>
      <c r="B434" s="754"/>
      <c r="C434" s="253">
        <f ca="1">IFERROR(INDEX(luni,MATCH(1,INDEX((ficha=C433)*(hora=C432),0),0)),0)</f>
        <v>0</v>
      </c>
      <c r="D434" s="253" t="str">
        <f ca="1">IFERROR(INDEX(mari,MATCH(1,INDEX((ficha=D433)*(hora=D432),0),0)),0)</f>
        <v>ANDRÉS FELIPE PAZ SUÁREZ</v>
      </c>
      <c r="E434" s="253" t="str">
        <f ca="1">IFERROR(INDEX(miei,MATCH(1,INDEX((ficha=E433)*(hora=E432),0),0)),0)</f>
        <v>LUISA FERNANDA ÁLVAREZ MUÑOZ</v>
      </c>
      <c r="F434" s="253" t="str">
        <f ca="1">IFERROR(INDEX(juei,MATCH(1,INDEX((ficha=F433)*(hora=F432),0),0)),0)</f>
        <v xml:space="preserve">PAOLA ANDREA GARCÍA LÓPEZ </v>
      </c>
      <c r="G434" s="253" t="str">
        <f ca="1">IFERROR(INDEX(viei,MATCH(1,INDEX((ficha=G433)*(hora=G432),0),0)),0)</f>
        <v>ÁLVARO JOSÉ GALINDO FERNÁNDEZ</v>
      </c>
      <c r="H434" s="254">
        <f ca="1">IFERROR(INDEX(sabi,MATCH(1,INDEX((ficha=H433)*(hora=H432),0),0)),0)</f>
        <v>0</v>
      </c>
    </row>
    <row r="435" spans="1:11" ht="14.15" customHeight="1" thickTop="1" x14ac:dyDescent="0.35">
      <c r="A435" s="753">
        <v>49</v>
      </c>
      <c r="B435" s="754" t="str">
        <f>INDEX(ambiente,A435)</f>
        <v>SEDE ANDRÉS SANÍN - AULA 104 - SALA DE SISTEMAS (CALLE 75 No. 19-52)</v>
      </c>
      <c r="C435" s="249" t="str">
        <f ca="1">IFERROR(INDEX(hora,MATCH(1,INDEX((bloq=1)*(luna=B435),0),0)),0)</f>
        <v>7:00 - 11:00</v>
      </c>
      <c r="D435" s="249" t="str">
        <f ca="1">IFERROR(INDEX(hora,MATCH(1,INDEX((bloq=1)*(mara=B435),0),0)),0)</f>
        <v>7:00 - 11:00</v>
      </c>
      <c r="E435" s="249" t="str">
        <f ca="1">IFERROR(INDEX(hora,MATCH(1,INDEX((bloq=1)*(miea=B435),0),0)),0)</f>
        <v>7:00 - 11:00</v>
      </c>
      <c r="F435" s="249" t="str">
        <f ca="1">IFERROR(INDEX(hora,MATCH(1,INDEX((bloq=1)*(juea=B435),0),0)),0)</f>
        <v>7:00 - 11:00</v>
      </c>
      <c r="G435" s="249">
        <f ca="1">IFERROR(INDEX(hora,MATCH(1,INDEX((bloq=1)*(viea=B435),0),0)),0)</f>
        <v>0</v>
      </c>
      <c r="H435" s="250">
        <f ca="1">IFERROR(INDEX(hora,MATCH(1,INDEX((bloq=1)*(saba=B435),0),0)),0)</f>
        <v>0</v>
      </c>
      <c r="I435" s="25">
        <f ca="1">COUNTA(C436:H436)+COUNTA(C439:H439)+COUNTA(C442:H442)</f>
        <v>18</v>
      </c>
      <c r="J435" s="25">
        <f ca="1">COUNTIF(luna,B435)+COUNTIF(mara,B435)+COUNTIF(miea,B435)+COUNTIF(juea,B435)+COUNTIF(viea,B435)+COUNTIF(saba,B435)</f>
        <v>10</v>
      </c>
      <c r="K435" s="25">
        <f ca="1">I435-I436</f>
        <v>10</v>
      </c>
    </row>
    <row r="436" spans="1:11" ht="14.15" customHeight="1" x14ac:dyDescent="0.35">
      <c r="A436" s="753"/>
      <c r="B436" s="754"/>
      <c r="C436" s="5" t="str">
        <f ca="1">IFERROR(INDEX(ficha,MATCH(1,INDEX((luna=B435)*(hora=C435),0),0)),0)</f>
        <v>3390282 GESTION DE PROYECTOS DE DESARROLLO ECONOMICO Y SOCIAL ( TECNOLOGO)</v>
      </c>
      <c r="D436" s="5" t="str">
        <f ca="1">IFERROR(INDEX(ficha,MATCH(1,INDEX((mara=B435)*(hora=D435),0),0)),0)</f>
        <v xml:space="preserve">3232867 - DIBUJO Y MODELADO ARQUITECTONICO Y DE INGENIERIA (TECNÓLOGO) </v>
      </c>
      <c r="E436" s="5" t="str">
        <f ca="1">IFERROR(INDEX(ficha,MATCH(1,INDEX((miea=B435)*(hora=E435),0),0)),0)</f>
        <v xml:space="preserve">3232867 - DIBUJO Y MODELADO ARQUITECTONICO Y DE INGENIERIA (TECNÓLOGO) </v>
      </c>
      <c r="F436" s="5" t="str">
        <f ca="1">IFERROR(INDEX(ficha,MATCH(1,INDEX((juea=B435)*(hora=F435),0),0)),0)</f>
        <v xml:space="preserve">3232867 - DIBUJO Y MODELADO ARQUITECTONICO Y DE INGENIERIA (TECNÓLOGO) </v>
      </c>
      <c r="G436" s="5">
        <f ca="1">IFERROR(INDEX(ficha,MATCH(1,INDEX((viea=B435)*(hora=G435),0),0)),0)</f>
        <v>0</v>
      </c>
      <c r="H436" s="22">
        <f ca="1">IFERROR(INDEX(ficha,MATCH(1,INDEX((saba=B435)*(hora=H435),0),0)),0)</f>
        <v>0</v>
      </c>
      <c r="I436" s="25">
        <f ca="1">COUNTIF(C436:H436,0)+COUNTIF(C439:H439,0)+COUNTIF(C442:H442,0)</f>
        <v>8</v>
      </c>
    </row>
    <row r="437" spans="1:11" ht="14.15" customHeight="1" thickBot="1" x14ac:dyDescent="0.4">
      <c r="A437" s="753"/>
      <c r="B437" s="754"/>
      <c r="C437" s="251" t="str">
        <f ca="1">IFERROR(INDEX(luni,MATCH(1,INDEX((ficha=C436)*(hora=C435),0),0)),0)</f>
        <v>LORENA LÓPEZ CHACÓN</v>
      </c>
      <c r="D437" s="251" t="str">
        <f ca="1">IFERROR(INDEX(mari,MATCH(1,INDEX((ficha=D436)*(hora=D435),0),0)),0)</f>
        <v>KAREN GISSEL PACHECO BOHÓRQUEZ</v>
      </c>
      <c r="E437" s="251" t="str">
        <f ca="1">IFERROR(INDEX(miei,MATCH(1,INDEX((ficha=E436)*(hora=E435),0),0)),0)</f>
        <v>EMERSON FABIÁN GONZÁLEZ GUTIÉRREZ</v>
      </c>
      <c r="F437" s="251" t="str">
        <f ca="1">IFERROR(INDEX(juei,MATCH(1,INDEX((ficha=F436)*(hora=F435),0),0)),0)</f>
        <v>MARIO FERNANDO GÓMEZ YEPEZ</v>
      </c>
      <c r="G437" s="251">
        <f ca="1">IFERROR(INDEX(viei,MATCH(1,INDEX((ficha=G436)*(hora=G435),0),0)),0)</f>
        <v>0</v>
      </c>
      <c r="H437" s="252">
        <f ca="1">IFERROR(INDEX(sabi,MATCH(1,INDEX((ficha=H436)*(hora=H435),0),0)),0)</f>
        <v>0</v>
      </c>
    </row>
    <row r="438" spans="1:11" ht="14.15" customHeight="1" thickTop="1" x14ac:dyDescent="0.35">
      <c r="A438" s="753"/>
      <c r="B438" s="754"/>
      <c r="C438" s="249" t="str">
        <f ca="1">IFERROR(INDEX(hora,MATCH(1,INDEX((bloq=2)*(luna=B435),0),0)),0)</f>
        <v>12:00 - 15:00</v>
      </c>
      <c r="D438" s="249" t="str">
        <f ca="1">IFERROR(INDEX(hora,MATCH(1,INDEX((bloq=2)*(mara=B435),0),0)),0)</f>
        <v>12:00 - 15:00</v>
      </c>
      <c r="E438" s="249" t="str">
        <f ca="1">IFERROR(INDEX(hora,MATCH(1,INDEX((bloq=2)*(miea=B435),0),0)),0)</f>
        <v>12:00 - 15:00</v>
      </c>
      <c r="F438" s="249" t="str">
        <f ca="1">IFERROR(INDEX(hora,MATCH(1,INDEX((bloq=2)*(juea=B435),0),0)),0)</f>
        <v>12:00 - 15:00</v>
      </c>
      <c r="G438" s="249">
        <f ca="1">IFERROR(INDEX(hora,MATCH(1,INDEX((bloq=2)*(viea=B435),0),0)),0)</f>
        <v>0</v>
      </c>
      <c r="H438" s="250">
        <f ca="1">IFERROR(INDEX(hora,MATCH(1,INDEX((bloq=2)*(saba=B435),0),0)),0)</f>
        <v>0</v>
      </c>
    </row>
    <row r="439" spans="1:11" ht="62.25" customHeight="1" x14ac:dyDescent="0.35">
      <c r="A439" s="753"/>
      <c r="B439" s="754"/>
      <c r="C439" s="5" t="str">
        <f ca="1">IFERROR(INDEX(ficha,MATCH(1,INDEX((luna=B435)*(hora=C438),0),0)),0)</f>
        <v>NUEVA 1 TOMPE - OPERACION DE MAQUINARIA PESADA PARA EXCAVACION (TÉCNICO)</v>
      </c>
      <c r="D439" s="5" t="str">
        <f ca="1">IFERROR(INDEX(ficha,MATCH(1,INDEX((mara=B435)*(hora=D438),0),0)),0)</f>
        <v xml:space="preserve">3232867 - DIBUJO Y MODELADO ARQUITECTONICO Y DE INGENIERIA (TECNÓLOGO) </v>
      </c>
      <c r="E439" s="5" t="str">
        <f ca="1">IFERROR(INDEX(ficha,MATCH(1,INDEX((miea=B435)*(hora=E438),0),0)),0)</f>
        <v xml:space="preserve">3232867 - DIBUJO Y MODELADO ARQUITECTONICO Y DE INGENIERIA (TECNÓLOGO) </v>
      </c>
      <c r="F439" s="5" t="str">
        <f ca="1">IFERROR(INDEX(ficha,MATCH(1,INDEX((juea=B435)*(hora=F438),0),0)),0)</f>
        <v xml:space="preserve">3232867 - DIBUJO Y MODELADO ARQUITECTONICO Y DE INGENIERIA (TECNÓLOGO) </v>
      </c>
      <c r="G439" s="5">
        <f ca="1">IFERROR(INDEX(ficha,MATCH(1,INDEX((viea=B435)*(hora=G438),0),0)),0)</f>
        <v>0</v>
      </c>
      <c r="H439" s="22">
        <f ca="1">IFERROR(INDEX(ficha,MATCH(1,INDEX((saba=B435)*(hora=H438),0),0)),0)</f>
        <v>0</v>
      </c>
    </row>
    <row r="440" spans="1:11" ht="14.15" customHeight="1" thickBot="1" x14ac:dyDescent="0.4">
      <c r="A440" s="753"/>
      <c r="B440" s="754"/>
      <c r="C440" s="251" t="str">
        <f ca="1">IFERROR(INDEX(luni,MATCH(1,INDEX((ficha=C439)*(hora=C438),0),0)),0)</f>
        <v>ALEJANDRO MONTOYA LEÓN</v>
      </c>
      <c r="D440" s="251" t="str">
        <f ca="1">IFERROR(INDEX(mari,MATCH(1,INDEX((ficha=D439)*(hora=D438),0),0)),0)</f>
        <v>FERNANDO JOSÉ BEDOYA MESSA</v>
      </c>
      <c r="E440" s="251" t="str">
        <f ca="1">IFERROR(INDEX(miei,MATCH(1,INDEX((ficha=E439)*(hora=E438),0),0)),0)</f>
        <v xml:space="preserve">ALEXANDER GARCÍA RENDÓN </v>
      </c>
      <c r="F440" s="251" t="str">
        <f ca="1">IFERROR(INDEX(juei,MATCH(1,INDEX((ficha=F439)*(hora=F438),0),0)),0)</f>
        <v>GUSTAVO ADOLFO DIEZ GARCÍA</v>
      </c>
      <c r="G440" s="251">
        <f ca="1">IFERROR(INDEX(viei,MATCH(1,INDEX((ficha=G439)*(hora=G438),0),0)),0)</f>
        <v>0</v>
      </c>
      <c r="H440" s="252">
        <f ca="1">IFERROR(INDEX(sabi,MATCH(1,INDEX((ficha=H439)*(hora=H438),0),0)),0)</f>
        <v>0</v>
      </c>
    </row>
    <row r="441" spans="1:11" ht="14.15" customHeight="1" thickTop="1" x14ac:dyDescent="0.35">
      <c r="A441" s="753"/>
      <c r="B441" s="754"/>
      <c r="C441" s="249">
        <f ca="1">IFERROR(INDEX(hora,MATCH(1,INDEX((bloq=3)*(luna=B435),0),0)),0)</f>
        <v>0</v>
      </c>
      <c r="D441" s="249">
        <f ca="1">IFERROR(INDEX(hora,MATCH(1,INDEX((bloq=3)*(mara=B435),0),0)),0)</f>
        <v>0</v>
      </c>
      <c r="E441" s="249">
        <f ca="1">IFERROR(INDEX(hora,MATCH(1,INDEX((bloq=3)*(miea=B435),0),0)),0)</f>
        <v>0</v>
      </c>
      <c r="F441" s="249" t="str">
        <f ca="1">IFERROR(INDEX(hora,MATCH(1,INDEX((bloq=3)*(juea=B435),0),0)),0)</f>
        <v>18:00 - 21:00</v>
      </c>
      <c r="G441" s="249" t="str">
        <f ca="1">IFERROR(INDEX(hora,MATCH(1,INDEX((bloq=3)*(viea=B435),0),0)),0)</f>
        <v>18:00 - 21:00</v>
      </c>
      <c r="H441" s="250">
        <f ca="1">IFERROR(INDEX(hora,MATCH(1,INDEX((bloq=3)*(saba=B435),0),0)),0)</f>
        <v>0</v>
      </c>
    </row>
    <row r="442" spans="1:11" ht="14.15" customHeight="1" x14ac:dyDescent="0.35">
      <c r="A442" s="753"/>
      <c r="B442" s="754"/>
      <c r="C442" s="5">
        <f ca="1">IFERROR(INDEX(ficha,MATCH(1,INDEX((luna=B435)*(hora=C441),0),0)),0)</f>
        <v>0</v>
      </c>
      <c r="D442" s="5">
        <f ca="1">IFERROR(INDEX(ficha,MATCH(1,INDEX((mara=B435)*(hora=D441),0),0)),0)</f>
        <v>0</v>
      </c>
      <c r="E442" s="5">
        <f ca="1">IFERROR(INDEX(ficha,MATCH(1,INDEX((miea=B435)*(hora=E441),0),0)),0)</f>
        <v>0</v>
      </c>
      <c r="F442" s="5" t="str">
        <f ca="1">IFERROR(INDEX(ficha,MATCH(1,INDEX((juea=B435)*(hora=F441),0),0)),0)</f>
        <v>EMPRENDIMIENTO Y FOMENTO EMPRESARIAL ( TECNICO)</v>
      </c>
      <c r="G442" s="5" t="str">
        <f ca="1">IFERROR(INDEX(ficha,MATCH(1,INDEX((viea=B435)*(hora=G441),0),0)),0)</f>
        <v>EMPRENDIMIENTO Y FOMENTO EMPRESARIAL ( TECNICO)</v>
      </c>
      <c r="H442" s="22">
        <f ca="1">IFERROR(INDEX(ficha,MATCH(1,INDEX((saba=B435)*(hora=H441),0),0)),0)</f>
        <v>0</v>
      </c>
    </row>
    <row r="443" spans="1:11" ht="14.15" customHeight="1" thickBot="1" x14ac:dyDescent="0.4">
      <c r="A443" s="753"/>
      <c r="B443" s="754"/>
      <c r="C443" s="253">
        <f ca="1">IFERROR(INDEX(luni,MATCH(1,INDEX((ficha=C442)*(hora=C441),0),0)),0)</f>
        <v>0</v>
      </c>
      <c r="D443" s="253">
        <f ca="1">IFERROR(INDEX(mari,MATCH(1,INDEX((ficha=D442)*(hora=D441),0),0)),0)</f>
        <v>0</v>
      </c>
      <c r="E443" s="253">
        <f ca="1">IFERROR(INDEX(miei,MATCH(1,INDEX((ficha=E442)*(hora=E441),0),0)),0)</f>
        <v>0</v>
      </c>
      <c r="F443" s="253">
        <f ca="1">IFERROR(INDEX(juei,MATCH(1,INDEX((ficha=F442)*(hora=F441),0),0)),0)</f>
        <v>0</v>
      </c>
      <c r="G443" s="253">
        <f ca="1">IFERROR(INDEX(viei,MATCH(1,INDEX((ficha=G442)*(hora=G441),0),0)),0)</f>
        <v>0</v>
      </c>
      <c r="H443" s="254">
        <f ca="1">IFERROR(INDEX(sabi,MATCH(1,INDEX((ficha=H442)*(hora=H441),0),0)),0)</f>
        <v>0</v>
      </c>
    </row>
    <row r="444" spans="1:11" ht="14.15" customHeight="1" thickTop="1" x14ac:dyDescent="0.35">
      <c r="A444" s="753">
        <v>50</v>
      </c>
      <c r="B444" s="754" t="str">
        <f>INDEX(ambiente,A444)</f>
        <v>SEDE ANDRÉS SANÍN - AULA 105 - SALA DE SISTEMAS (CALLE 75 No. 19-52)</v>
      </c>
      <c r="C444" s="249" t="str">
        <f ca="1">IFERROR(INDEX(hora,MATCH(1,INDEX((bloq=1)*(luna=B444),0),0)),0)</f>
        <v>7:00 - 11:00</v>
      </c>
      <c r="D444" s="249" t="str">
        <f ca="1">IFERROR(INDEX(hora,MATCH(1,INDEX((bloq=1)*(mara=B444),0),0)),0)</f>
        <v>7:00 - 11:00</v>
      </c>
      <c r="E444" s="249" t="str">
        <f ca="1">IFERROR(INDEX(hora,MATCH(1,INDEX((bloq=1)*(miea=B444),0),0)),0)</f>
        <v>7:00 - 11:00</v>
      </c>
      <c r="F444" s="249" t="str">
        <f ca="1">IFERROR(INDEX(hora,MATCH(1,INDEX((bloq=1)*(juea=B444),0),0)),0)</f>
        <v>7:00 - 11:00</v>
      </c>
      <c r="G444" s="249" t="str">
        <f ca="1">IFERROR(INDEX(hora,MATCH(1,INDEX((bloq=1)*(viea=B444),0),0)),0)</f>
        <v>7:00 - 11:00</v>
      </c>
      <c r="H444" s="250">
        <f ca="1">IFERROR(INDEX(hora,MATCH(1,INDEX((bloq=1)*(saba=B444),0),0)),0)</f>
        <v>0</v>
      </c>
      <c r="I444" s="25">
        <f ca="1">COUNTA(C445:H445)+COUNTA(C448:H448)+COUNTA(C451:H451)</f>
        <v>18</v>
      </c>
      <c r="J444" s="25">
        <f ca="1">COUNTIF(luna,B444)+COUNTIF(mara,B444)+COUNTIF(miea,B444)+COUNTIF(juea,B444)+COUNTIF(viea,B444)+COUNTIF(saba,B444)</f>
        <v>19</v>
      </c>
      <c r="K444" s="25">
        <f ca="1">I444-I445</f>
        <v>15</v>
      </c>
    </row>
    <row r="445" spans="1:11" ht="14.15" customHeight="1" x14ac:dyDescent="0.35">
      <c r="A445" s="753"/>
      <c r="B445" s="754"/>
      <c r="C445" s="5" t="str">
        <f ca="1">IFERROR(INDEX(ficha,MATCH(1,INDEX((luna=B444)*(hora=C444),0),0)),0)</f>
        <v>3218913 - A DIBUJO Y MODELADO ARQUITECTONICO Y DE INGENIERIA (TECNÓLOGO) AEM</v>
      </c>
      <c r="D445" s="5" t="str">
        <f ca="1">IFERROR(INDEX(ficha,MATCH(1,INDEX((mara=B444)*(hora=D444),0),0)),0)</f>
        <v>3218913 - A DIBUJO Y MODELADO ARQUITECTONICO Y DE INGENIERIA (TECNÓLOGO) AEM</v>
      </c>
      <c r="E445" s="5" t="str">
        <f ca="1">IFERROR(INDEX(ficha,MATCH(1,INDEX((miea=B444)*(hora=E444),0),0)),0)</f>
        <v>3218913 - A DIBUJO Y MODELADO ARQUITECTONICO Y DE INGENIERIA (TECNÓLOGO) AEM</v>
      </c>
      <c r="F445" s="5" t="str">
        <f ca="1">IFERROR(INDEX(ficha,MATCH(1,INDEX((juea=B444)*(hora=F444),0),0)),0)</f>
        <v>3218913 - A DIBUJO Y MODELADO ARQUITECTONICO Y DE INGENIERIA (TECNÓLOGO) AEM</v>
      </c>
      <c r="G445" s="5" t="str">
        <f ca="1">IFERROR(INDEX(ficha,MATCH(1,INDEX((viea=B444)*(hora=G444),0),0)),0)</f>
        <v>3218913 - A DIBUJO Y MODELADO ARQUITECTONICO Y DE INGENIERIA (TECNÓLOGO) AEM</v>
      </c>
      <c r="H445" s="23">
        <f ca="1">IFERROR(INDEX(ficha,MATCH(1,INDEX((saba=B444)*(hora=H444),0),0)),0)</f>
        <v>0</v>
      </c>
      <c r="I445" s="25">
        <f ca="1">COUNTIF(C445:H445,0)+COUNTIF(C448:H448,0)+COUNTIF(C451:H451,0)</f>
        <v>3</v>
      </c>
    </row>
    <row r="446" spans="1:11" ht="14.15" customHeight="1" thickBot="1" x14ac:dyDescent="0.4">
      <c r="A446" s="753"/>
      <c r="B446" s="754"/>
      <c r="C446" s="251" t="str">
        <f ca="1">IFERROR(INDEX(luni,MATCH(1,INDEX((ficha=C445)*(hora=C444),0),0)),0)</f>
        <v xml:space="preserve">HOOVER DIUZA MANCILLA </v>
      </c>
      <c r="D446" s="251" t="str">
        <f ca="1">IFERROR(INDEX(mari,MATCH(1,INDEX((ficha=D445)*(hora=D444),0),0)),0)</f>
        <v>GUSTAVO ADOLFO DIEZ GARCÍA</v>
      </c>
      <c r="E446" s="251" t="str">
        <f ca="1">IFERROR(INDEX(miei,MATCH(1,INDEX((ficha=E445)*(hora=E444),0),0)),0)</f>
        <v xml:space="preserve">ALEXANDER GARCÍA RENDÓN </v>
      </c>
      <c r="F446" s="251" t="str">
        <f ca="1">IFERROR(INDEX(juei,MATCH(1,INDEX((ficha=F445)*(hora=F444),0),0)),0)</f>
        <v>CARLOS ARTURO LONDOÑO SEPÚLVEDA</v>
      </c>
      <c r="G446" s="251" t="str">
        <f ca="1">IFERROR(INDEX(viei,MATCH(1,INDEX((ficha=G445)*(hora=G444),0),0)),0)</f>
        <v xml:space="preserve">HOOVER DIUZA MANCILLA </v>
      </c>
      <c r="H446" s="252">
        <f ca="1">IFERROR(INDEX(sabi,MATCH(1,INDEX((ficha=H445)*(hora=H444),0),0)),0)</f>
        <v>0</v>
      </c>
    </row>
    <row r="447" spans="1:11" ht="14.15" customHeight="1" thickTop="1" x14ac:dyDescent="0.35">
      <c r="A447" s="753"/>
      <c r="B447" s="754"/>
      <c r="C447" s="249" t="str">
        <f ca="1">IFERROR(INDEX(hora,MATCH(1,INDEX((bloq=2)*(luna=B444),0),0)),0)</f>
        <v>12:00 - 15:00</v>
      </c>
      <c r="D447" s="249" t="str">
        <f ca="1">IFERROR(INDEX(hora,MATCH(1,INDEX((bloq=2)*(mara=B444),0),0)),0)</f>
        <v>12:00 - 15:00</v>
      </c>
      <c r="E447" s="249" t="str">
        <f ca="1">IFERROR(INDEX(hora,MATCH(1,INDEX((bloq=2)*(miea=B444),0),0)),0)</f>
        <v>12:00 - 15:00</v>
      </c>
      <c r="F447" s="249" t="str">
        <f ca="1">IFERROR(INDEX(hora,MATCH(1,INDEX((bloq=2)*(juea=B444),0),0)),0)</f>
        <v>12:00 - 15:00</v>
      </c>
      <c r="G447" s="249" t="str">
        <f ca="1">IFERROR(INDEX(hora,MATCH(1,INDEX((bloq=2)*(viea=B444),0),0)),0)</f>
        <v>12:00 - 15:00</v>
      </c>
      <c r="H447" s="250">
        <f ca="1">IFERROR(INDEX(hora,MATCH(1,INDEX((bloq=2)*(saba=B444),0),0)),0)</f>
        <v>0</v>
      </c>
    </row>
    <row r="448" spans="1:11" ht="14.15" customHeight="1" x14ac:dyDescent="0.35">
      <c r="A448" s="753"/>
      <c r="B448" s="754"/>
      <c r="C448" s="5" t="str">
        <f ca="1">IFERROR(INDEX(ficha,MATCH(1,INDEX((luna=B444)*(hora=C447),0),0)),0)</f>
        <v>3218913 - A DIBUJO Y MODELADO ARQUITECTONICO Y DE INGENIERIA (TECNÓLOGO) AEM</v>
      </c>
      <c r="D448" s="5" t="str">
        <f ca="1">IFERROR(INDEX(ficha,MATCH(1,INDEX((mara=B444)*(hora=D447),0),0)),0)</f>
        <v>3218913 - A DIBUJO Y MODELADO ARQUITECTONICO Y DE INGENIERIA (TECNÓLOGO) AEM</v>
      </c>
      <c r="E448" s="5" t="str">
        <f ca="1">IFERROR(INDEX(ficha,MATCH(1,INDEX((miea=B444)*(hora=E447),0),0)),0)</f>
        <v>3218913 - A DIBUJO Y MODELADO ARQUITECTONICO Y DE INGENIERIA (TECNÓLOGO) AEM</v>
      </c>
      <c r="F448" s="5" t="str">
        <f ca="1">IFERROR(INDEX(ficha,MATCH(1,INDEX((juea=B444)*(hora=F447),0),0)),0)</f>
        <v>3218913 - A DIBUJO Y MODELADO ARQUITECTONICO Y DE INGENIERIA (TECNÓLOGO) AEM</v>
      </c>
      <c r="G448" s="5" t="str">
        <f ca="1">IFERROR(INDEX(ficha,MATCH(1,INDEX((viea=B444)*(hora=G447),0),0)),0)</f>
        <v>3218913 - A DIBUJO Y MODELADO ARQUITECTONICO Y DE INGENIERIA (TECNÓLOGO) AEM</v>
      </c>
      <c r="H448" s="23">
        <f ca="1">IFERROR(INDEX(ficha,MATCH(1,INDEX((saba=B444)*(hora=H447),0),0)),0)</f>
        <v>0</v>
      </c>
    </row>
    <row r="449" spans="1:11" ht="14.15" customHeight="1" thickBot="1" x14ac:dyDescent="0.4">
      <c r="A449" s="753"/>
      <c r="B449" s="754"/>
      <c r="C449" s="251" t="str">
        <f ca="1">IFERROR(INDEX(luni,MATCH(1,INDEX((ficha=C448)*(hora=C447),0),0)),0)</f>
        <v>GUSTAVO ADOLFO DIEZ GARCÍA</v>
      </c>
      <c r="D449" s="251" t="str">
        <f ca="1">IFERROR(INDEX(mari,MATCH(1,INDEX((ficha=D448)*(hora=D447),0),0)),0)</f>
        <v xml:space="preserve">HOOVER DIUZA MANCILLA </v>
      </c>
      <c r="E449" s="251" t="str">
        <f ca="1">IFERROR(INDEX(miei,MATCH(1,INDEX((ficha=E448)*(hora=E447),0),0)),0)</f>
        <v>ALEXANDER GONZÁLEZ GUZMÁN</v>
      </c>
      <c r="F449" s="251" t="str">
        <f ca="1">IFERROR(INDEX(juei,MATCH(1,INDEX((ficha=F448)*(hora=F447),0),0)),0)</f>
        <v>DANIEL DELGADO GUTIÉRREZ</v>
      </c>
      <c r="G449" s="251" t="str">
        <f ca="1">IFERROR(INDEX(viei,MATCH(1,INDEX((ficha=G448)*(hora=G447),0),0)),0)</f>
        <v xml:space="preserve">HOOVER DIUZA MANCILLA </v>
      </c>
      <c r="H449" s="252">
        <f ca="1">IFERROR(INDEX(sabi,MATCH(1,INDEX((ficha=H448)*(hora=H447),0),0)),0)</f>
        <v>0</v>
      </c>
    </row>
    <row r="450" spans="1:11" ht="14.15" customHeight="1" thickTop="1" x14ac:dyDescent="0.35">
      <c r="A450" s="753"/>
      <c r="B450" s="754"/>
      <c r="C450" s="249" t="str">
        <f ca="1">IFERROR(INDEX(hora,MATCH(1,INDEX((bloq=3)*(luna=B444),0),0)),0)</f>
        <v>18:00 - 21:00</v>
      </c>
      <c r="D450" s="249" t="str">
        <f ca="1">IFERROR(INDEX(hora,MATCH(1,INDEX((bloq=3)*(mara=B444),0),0)),0)</f>
        <v>18:00 - 21:00</v>
      </c>
      <c r="E450" s="249" t="str">
        <f ca="1">IFERROR(INDEX(hora,MATCH(1,INDEX((bloq=3)*(miea=B444),0),0)),0)</f>
        <v>18:00 - 21:00</v>
      </c>
      <c r="F450" s="249" t="str">
        <f ca="1">IFERROR(INDEX(hora,MATCH(1,INDEX((bloq=3)*(juea=B444),0),0)),0)</f>
        <v>18:00 - 21:00</v>
      </c>
      <c r="G450" s="249" t="str">
        <f ca="1">IFERROR(INDEX(hora,MATCH(1,INDEX((bloq=3)*(viea=B444),0),0)),0)</f>
        <v>18:00 - 21:00</v>
      </c>
      <c r="H450" s="250">
        <f ca="1">IFERROR(INDEX(hora,MATCH(1,INDEX((bloq=3)*(saba=B444),0),0)),0)</f>
        <v>0</v>
      </c>
    </row>
    <row r="451" spans="1:11" ht="14.15" customHeight="1" x14ac:dyDescent="0.35">
      <c r="A451" s="753"/>
      <c r="B451" s="754"/>
      <c r="C451" s="5" t="str">
        <f ca="1">IFERROR(INDEX(ficha,MATCH(1,INDEX((luna=B444)*(hora=C450),0),0)),0)</f>
        <v xml:space="preserve">3290720 - DIBUJO Y MODELADO ARQUITECTONICO Y DE INGENIERIA (TECNÓLOGO) </v>
      </c>
      <c r="D451" s="5" t="str">
        <f ca="1">IFERROR(INDEX(ficha,MATCH(1,INDEX((mara=B444)*(hora=D450),0),0)),0)</f>
        <v xml:space="preserve">3290720 - DIBUJO Y MODELADO ARQUITECTONICO Y DE INGENIERIA (TECNÓLOGO) </v>
      </c>
      <c r="E451" s="5" t="str">
        <f ca="1">IFERROR(INDEX(ficha,MATCH(1,INDEX((miea=B444)*(hora=E450),0),0)),0)</f>
        <v>NUEVA-CEE2 - CONSTRUCCIÓN EN EDIFICACIONES (TECNÓLOGO) - CALI</v>
      </c>
      <c r="F451" s="5" t="str">
        <f ca="1">IFERROR(INDEX(ficha,MATCH(1,INDEX((juea=B444)*(hora=F450),0),0)),0)</f>
        <v xml:space="preserve">3290720 - DIBUJO Y MODELADO ARQUITECTONICO Y DE INGENIERIA (TECNÓLOGO) </v>
      </c>
      <c r="G451" s="5" t="str">
        <f ca="1">IFERROR(INDEX(ficha,MATCH(1,INDEX((viea=B444)*(hora=G450),0),0)),0)</f>
        <v xml:space="preserve">3290720 - DIBUJO Y MODELADO ARQUITECTONICO Y DE INGENIERIA (TECNÓLOGO) </v>
      </c>
      <c r="H451" s="23">
        <f ca="1">IFERROR(INDEX(ficha,MATCH(1,INDEX((saba=B444)*(hora=H450),0),0)),0)</f>
        <v>0</v>
      </c>
    </row>
    <row r="452" spans="1:11" ht="14.15" customHeight="1" thickBot="1" x14ac:dyDescent="0.4">
      <c r="A452" s="753"/>
      <c r="B452" s="754"/>
      <c r="C452" s="253" t="str">
        <f ca="1">IFERROR(INDEX(luni,MATCH(1,INDEX((ficha=C451)*(hora=C450),0),0)),0)</f>
        <v>NICOLÁS VALENCIA PALACIOS</v>
      </c>
      <c r="D452" s="253" t="str">
        <f ca="1">IFERROR(INDEX(mari,MATCH(1,INDEX((ficha=D451)*(hora=D450),0),0)),0)</f>
        <v>ALEJANDRA MENDOZA QUINTERO</v>
      </c>
      <c r="E452" s="253" t="str">
        <f ca="1">IFERROR(INDEX(miei,MATCH(1,INDEX((ficha=E451)*(hora=E450),0),0)),0)</f>
        <v>BRENDA LUCÍA ORDOÑEZ ASTAIZA</v>
      </c>
      <c r="F452" s="253" t="str">
        <f ca="1">IFERROR(INDEX(juei,MATCH(1,INDEX((ficha=F451)*(hora=F450),0),0)),0)</f>
        <v>ALEXANDER GONZÁLEZ GUZMÁN</v>
      </c>
      <c r="G452" s="253" t="str">
        <f ca="1">IFERROR(INDEX(viei,MATCH(1,INDEX((ficha=G451)*(hora=G450),0),0)),0)</f>
        <v>ALEJANDRA MENDOZA QUINTERO</v>
      </c>
      <c r="H452" s="254">
        <f ca="1">IFERROR(INDEX(sabi,MATCH(1,INDEX((ficha=H451)*(hora=H450),0),0)),0)</f>
        <v>0</v>
      </c>
    </row>
    <row r="453" spans="1:11" ht="14.15" customHeight="1" thickTop="1" x14ac:dyDescent="0.35">
      <c r="A453" s="753">
        <v>51</v>
      </c>
      <c r="B453" s="754" t="str">
        <f>INDEX(ambiente,A453)</f>
        <v>SEDE ANDRÉS SANÍN - AULA 106  - SALA DE SISTEMAS (CALLE 75 No. 19-52)</v>
      </c>
      <c r="C453" s="249" t="str">
        <f ca="1">IFERROR(INDEX(hora,MATCH(1,INDEX((bloq=1)*(luna=B453),0),0)),0)</f>
        <v>7:00 - 11:00</v>
      </c>
      <c r="D453" s="249" t="str">
        <f ca="1">IFERROR(INDEX(hora,MATCH(1,INDEX((bloq=1)*(mara=B453),0),0)),0)</f>
        <v>7:00 - 11:00</v>
      </c>
      <c r="E453" s="249" t="str">
        <f ca="1">IFERROR(INDEX(hora,MATCH(1,INDEX((bloq=1)*(miea=B453),0),0)),0)</f>
        <v>7:00 - 11:00</v>
      </c>
      <c r="F453" s="249" t="str">
        <f ca="1">IFERROR(INDEX(hora,MATCH(1,INDEX((bloq=1)*(juea=B453),0),0)),0)</f>
        <v>8:00 - 12:00</v>
      </c>
      <c r="G453" s="249" t="str">
        <f ca="1">IFERROR(INDEX(hora,MATCH(1,INDEX((bloq=1)*(viea=B453),0),0)),0)</f>
        <v>7:00 - 11:00</v>
      </c>
      <c r="H453" s="250">
        <f ca="1">IFERROR(INDEX(hora,MATCH(1,INDEX((bloq=1)*(saba=B453),0),0)),0)</f>
        <v>0</v>
      </c>
      <c r="I453" s="25">
        <f ca="1">COUNTA(C454:H454)+COUNTA(C457:H457)+COUNTA(C460:H460)</f>
        <v>18</v>
      </c>
      <c r="J453" s="25">
        <f ca="1">COUNTIF(luna,B453)+COUNTIF(mara,B453)+COUNTIF(miea,B453)+COUNTIF(juea,B453)+COUNTIF(viea,B453)+COUNTIF(saba,B453)</f>
        <v>13</v>
      </c>
      <c r="K453" s="25">
        <f ca="1">I453-I454</f>
        <v>13</v>
      </c>
    </row>
    <row r="454" spans="1:11" ht="14.15" customHeight="1" x14ac:dyDescent="0.35">
      <c r="A454" s="753"/>
      <c r="B454" s="754"/>
      <c r="C454" s="5" t="str">
        <f ca="1">IFERROR(INDEX(ficha,MATCH(1,INDEX((luna=B453)*(hora=C453),0),0)),0)</f>
        <v>3218913 - B DIBUJO Y MODELADO ARQUITECTONICO Y DE INGENIERIA (TECNÓLOGO) AEM</v>
      </c>
      <c r="D454" s="5" t="str">
        <f ca="1">IFERROR(INDEX(ficha,MATCH(1,INDEX((mara=B453)*(hora=D453),0),0)),0)</f>
        <v>3218913 - B DIBUJO Y MODELADO ARQUITECTONICO Y DE INGENIERIA (TECNÓLOGO) AEM</v>
      </c>
      <c r="E454" s="5" t="str">
        <f ca="1">IFERROR(INDEX(ficha,MATCH(1,INDEX((miea=B453)*(hora=E453),0),0)),0)</f>
        <v>3218913 - B DIBUJO Y MODELADO ARQUITECTONICO Y DE INGENIERIA (TECNÓLOGO) AEM</v>
      </c>
      <c r="F454" s="5" t="str">
        <f ca="1">IFERROR(INDEX(ficha,MATCH(1,INDEX((juea=B453)*(hora=F453),0),0)),0)</f>
        <v>3151929 - DIBUJO DIGITAL DE ARQUITECTURA E INGENIERIA (TÉCNICO) POBLACION ESPECIAL</v>
      </c>
      <c r="G454" s="5" t="str">
        <f ca="1">IFERROR(INDEX(ficha,MATCH(1,INDEX((viea=B453)*(hora=G453),0),0)),0)</f>
        <v>3218913 - B DIBUJO Y MODELADO ARQUITECTONICO Y DE INGENIERIA (TECNÓLOGO) AEM</v>
      </c>
      <c r="H454" s="22">
        <f ca="1">IFERROR(INDEX(ficha,MATCH(1,INDEX((saba=B453)*(hora=H453),0),0)),0)</f>
        <v>0</v>
      </c>
      <c r="I454" s="25">
        <f ca="1">COUNTIF(C454:H454,0)+COUNTIF(C457:H457,0)+COUNTIF(C460:H460,0)</f>
        <v>5</v>
      </c>
    </row>
    <row r="455" spans="1:11" ht="14.15" customHeight="1" thickBot="1" x14ac:dyDescent="0.4">
      <c r="A455" s="753"/>
      <c r="B455" s="754"/>
      <c r="C455" s="251" t="str">
        <f ca="1">IFERROR(INDEX(luni,MATCH(1,INDEX((ficha=C454)*(hora=C453),0),0)),0)</f>
        <v>JESSIKA FERNANDA RICO BUSTAMANTE</v>
      </c>
      <c r="D455" s="251" t="str">
        <f ca="1">IFERROR(INDEX(mari,MATCH(1,INDEX((ficha=D454)*(hora=D453),0),0)),0)</f>
        <v xml:space="preserve">ALEXANDER GARCÍA RENDÓN </v>
      </c>
      <c r="E455" s="251" t="str">
        <f ca="1">IFERROR(INDEX(miei,MATCH(1,INDEX((ficha=E454)*(hora=E453),0),0)),0)</f>
        <v>ALEXANDER GONZÁLEZ GUZMÁN</v>
      </c>
      <c r="F455" s="251" t="str">
        <f ca="1">IFERROR(INDEX(juei,MATCH(1,INDEX((ficha=F454)*(hora=F453),0),0)),0)</f>
        <v>JORGE ANDRÉS URRIAGO QUEVEDO</v>
      </c>
      <c r="G455" s="251" t="str">
        <f ca="1">IFERROR(INDEX(viei,MATCH(1,INDEX((ficha=G454)*(hora=G453),0),0)),0)</f>
        <v>GUSTAVO ADOLFO DIEZ GARCÍA</v>
      </c>
      <c r="H455" s="252">
        <f ca="1">IFERROR(INDEX(sabi,MATCH(1,INDEX((ficha=H454)*(hora=H453),0),0)),0)</f>
        <v>0</v>
      </c>
    </row>
    <row r="456" spans="1:11" ht="14.15" customHeight="1" thickTop="1" x14ac:dyDescent="0.35">
      <c r="A456" s="753"/>
      <c r="B456" s="754"/>
      <c r="C456" s="249" t="str">
        <f ca="1">IFERROR(INDEX(hora,MATCH(1,INDEX((bloq=2)*(luna=B453),0),0)),0)</f>
        <v>12:00 - 15:00</v>
      </c>
      <c r="D456" s="249" t="str">
        <f ca="1">IFERROR(INDEX(hora,MATCH(1,INDEX((bloq=2)*(mara=B453),0),0)),0)</f>
        <v>12:00 - 15:00</v>
      </c>
      <c r="E456" s="249" t="str">
        <f ca="1">IFERROR(INDEX(hora,MATCH(1,INDEX((bloq=2)*(miea=B453),0),0)),0)</f>
        <v>12:00 - 15:00</v>
      </c>
      <c r="F456" s="249" t="str">
        <f ca="1">IFERROR(INDEX(hora,MATCH(1,INDEX((bloq=2)*(juea=B453),0),0)),0)</f>
        <v>13:00 - 17:00</v>
      </c>
      <c r="G456" s="249" t="str">
        <f ca="1">IFERROR(INDEX(hora,MATCH(1,INDEX((bloq=2)*(viea=B453),0),0)),0)</f>
        <v>12:00 - 15:00</v>
      </c>
      <c r="H456" s="250">
        <f ca="1">IFERROR(INDEX(hora,MATCH(1,INDEX((bloq=2)*(saba=B453),0),0)),0)</f>
        <v>0</v>
      </c>
    </row>
    <row r="457" spans="1:11" ht="14.15" customHeight="1" x14ac:dyDescent="0.35">
      <c r="A457" s="753"/>
      <c r="B457" s="754"/>
      <c r="C457" s="5" t="str">
        <f ca="1">IFERROR(INDEX(ficha,MATCH(1,INDEX((luna=B453)*(hora=C456),0),0)),0)</f>
        <v>3218913 - B DIBUJO Y MODELADO ARQUITECTONICO Y DE INGENIERIA (TECNÓLOGO) AEM</v>
      </c>
      <c r="D457" s="5" t="str">
        <f ca="1">IFERROR(INDEX(ficha,MATCH(1,INDEX((mara=B453)*(hora=D456),0),0)),0)</f>
        <v>3218913 - B DIBUJO Y MODELADO ARQUITECTONICO Y DE INGENIERIA (TECNÓLOGO) AEM</v>
      </c>
      <c r="E457" s="5" t="str">
        <f ca="1">IFERROR(INDEX(ficha,MATCH(1,INDEX((miea=B453)*(hora=E456),0),0)),0)</f>
        <v>3218913 - B DIBUJO Y MODELADO ARQUITECTONICO Y DE INGENIERIA (TECNÓLOGO) AEM</v>
      </c>
      <c r="F457" s="5" t="str">
        <f ca="1">IFERROR(INDEX(ficha,MATCH(1,INDEX((juea=B453)*(hora=F456),0),0)),0)</f>
        <v>3151929 - DIBUJO DIGITAL DE ARQUITECTURA E INGENIERIA (TÉCNICO) POBLACION ESPECIAL</v>
      </c>
      <c r="G457" s="5" t="str">
        <f ca="1">IFERROR(INDEX(ficha,MATCH(1,INDEX((viea=B453)*(hora=G456),0),0)),0)</f>
        <v>3218913 - B DIBUJO Y MODELADO ARQUITECTONICO Y DE INGENIERIA (TECNÓLOGO) AEM</v>
      </c>
      <c r="H457" s="22">
        <f ca="1">IFERROR(INDEX(ficha,MATCH(1,INDEX((saba=B453)*(hora=H456),0),0)),0)</f>
        <v>0</v>
      </c>
    </row>
    <row r="458" spans="1:11" ht="14.15" customHeight="1" thickBot="1" x14ac:dyDescent="0.4">
      <c r="A458" s="753"/>
      <c r="B458" s="754"/>
      <c r="C458" s="251" t="str">
        <f ca="1">IFERROR(INDEX(luni,MATCH(1,INDEX((ficha=C457)*(hora=C456),0),0)),0)</f>
        <v>JESSIKA FERNANDA RICO BUSTAMANTE</v>
      </c>
      <c r="D458" s="251" t="str">
        <f ca="1">IFERROR(INDEX(mari,MATCH(1,INDEX((ficha=D457)*(hora=D456),0),0)),0)</f>
        <v>GUSTAVO ADOLFO DIEZ GARCÍA</v>
      </c>
      <c r="E458" s="251" t="str">
        <f ca="1">IFERROR(INDEX(miei,MATCH(1,INDEX((ficha=E457)*(hora=E456),0),0)),0)</f>
        <v>GUSTAVO ADOLFO DIEZ GARCÍA</v>
      </c>
      <c r="F458" s="251" t="str">
        <f ca="1">IFERROR(INDEX(juei,MATCH(1,INDEX((ficha=F457)*(hora=F456),0),0)),0)</f>
        <v>JORGE ANDRÉS URRIAGO QUEVEDO</v>
      </c>
      <c r="G458" s="251" t="str">
        <f ca="1">IFERROR(INDEX(viei,MATCH(1,INDEX((ficha=G457)*(hora=G456),0),0)),0)</f>
        <v>GUSTAVO ADOLFO DIEZ GARCÍA</v>
      </c>
      <c r="H458" s="252">
        <f ca="1">IFERROR(INDEX(sabi,MATCH(1,INDEX((ficha=H457)*(hora=H456),0),0)),0)</f>
        <v>0</v>
      </c>
    </row>
    <row r="459" spans="1:11" ht="14.15" customHeight="1" thickTop="1" x14ac:dyDescent="0.35">
      <c r="A459" s="753"/>
      <c r="B459" s="754"/>
      <c r="C459" s="249">
        <f ca="1">IFERROR(INDEX(hora,MATCH(1,INDEX((bloq=3)*(luna=B453),0),0)),0)</f>
        <v>0</v>
      </c>
      <c r="D459" s="249" t="str">
        <f ca="1">IFERROR(INDEX(hora,MATCH(1,INDEX((bloq=3)*(mara=B453),0),0)),0)</f>
        <v>18:00 - 21:00</v>
      </c>
      <c r="E459" s="249" t="str">
        <f ca="1">IFERROR(INDEX(hora,MATCH(1,INDEX((bloq=3)*(miea=B453),0),0)),0)</f>
        <v>18:00 - 21:00</v>
      </c>
      <c r="F459" s="249" t="str">
        <f ca="1">IFERROR(INDEX(hora,MATCH(1,INDEX((bloq=3)*(juea=B453),0),0)),0)</f>
        <v>18:00 - 21:00</v>
      </c>
      <c r="G459" s="249">
        <f ca="1">IFERROR(INDEX(hora,MATCH(1,INDEX((bloq=3)*(viea=B453),0),0)),0)</f>
        <v>0</v>
      </c>
      <c r="H459" s="250">
        <f ca="1">IFERROR(INDEX(hora,MATCH(1,INDEX((bloq=3)*(saba=B453),0),0)),0)</f>
        <v>0</v>
      </c>
    </row>
    <row r="460" spans="1:11" ht="14.15" customHeight="1" x14ac:dyDescent="0.35">
      <c r="A460" s="753"/>
      <c r="B460" s="754"/>
      <c r="C460" s="5">
        <f ca="1">IFERROR(INDEX(ficha,MATCH(1,INDEX((luna=B453)*(hora=C459),0),0)),0)</f>
        <v>0</v>
      </c>
      <c r="D460" s="5" t="str">
        <f ca="1">IFERROR(INDEX(ficha,MATCH(1,INDEX((mara=B453)*(hora=D459),0),0)),0)</f>
        <v>3234904 - CONSTRUCCIÓN EN EDIFICACIONES (TECNÓLOGO)</v>
      </c>
      <c r="E460" s="5" t="str">
        <f ca="1">IFERROR(INDEX(ficha,MATCH(1,INDEX((miea=B453)*(hora=E459),0),0)),0)</f>
        <v>EMPRENDIMIENTO Y FOMENTO EMPRESARIAL ( TECNICO)</v>
      </c>
      <c r="F460" s="5" t="str">
        <f ca="1">IFERROR(INDEX(ficha,MATCH(1,INDEX((juea=B453)*(hora=F459),0),0)),0)</f>
        <v>3339671 - CONSTRUCCIÓN EN EDIFICACIONES (TECNÓLOGO) - CALI</v>
      </c>
      <c r="G460" s="5">
        <f ca="1">IFERROR(INDEX(ficha,MATCH(1,INDEX((viea=B453)*(hora=G459),0),0)),0)</f>
        <v>0</v>
      </c>
      <c r="H460" s="22">
        <f ca="1">IFERROR(INDEX(ficha,MATCH(1,INDEX((saba=B453)*(hora=H459),0),0)),0)</f>
        <v>0</v>
      </c>
    </row>
    <row r="461" spans="1:11" ht="14.15" customHeight="1" thickBot="1" x14ac:dyDescent="0.4">
      <c r="A461" s="753"/>
      <c r="B461" s="754"/>
      <c r="C461" s="253">
        <f ca="1">IFERROR(INDEX(luni,MATCH(1,INDEX((ficha=C460)*(hora=C459),0),0)),0)</f>
        <v>0</v>
      </c>
      <c r="D461" s="253" t="str">
        <f ca="1">IFERROR(INDEX(mari,MATCH(1,INDEX((ficha=D460)*(hora=D459),0),0)),0)</f>
        <v>CARLOS GERMAN ARIAS GIL</v>
      </c>
      <c r="E461" s="253">
        <f ca="1">IFERROR(INDEX(miei,MATCH(1,INDEX((ficha=E460)*(hora=E459),0),0)),0)</f>
        <v>0</v>
      </c>
      <c r="F461" s="253" t="str">
        <f ca="1">IFERROR(INDEX(juei,MATCH(1,INDEX((ficha=F460)*(hora=F459),0),0)),0)</f>
        <v>LINA PAOLA COLLAZOS GARCÍA</v>
      </c>
      <c r="G461" s="253">
        <f ca="1">IFERROR(INDEX(viei,MATCH(1,INDEX((ficha=G460)*(hora=G459),0),0)),0)</f>
        <v>0</v>
      </c>
      <c r="H461" s="254">
        <f ca="1">IFERROR(INDEX(sabi,MATCH(1,INDEX((ficha=H460)*(hora=H459),0),0)),0)</f>
        <v>0</v>
      </c>
    </row>
    <row r="462" spans="1:11" ht="14.15" customHeight="1" thickTop="1" x14ac:dyDescent="0.35">
      <c r="A462" s="753">
        <v>52</v>
      </c>
      <c r="B462" s="754" t="str">
        <f>INDEX(ambiente,A462)</f>
        <v>SEDE ANDRÉS SANÍN - AULA 107 - (CALLE 75 No. 19-52)</v>
      </c>
      <c r="C462" s="249" t="str">
        <f ca="1">IFERROR(INDEX(hora,MATCH(1,INDEX((bloq=1)*(luna=B462),0),0)),0)</f>
        <v>7:00 - 11:00</v>
      </c>
      <c r="D462" s="249" t="str">
        <f ca="1">IFERROR(INDEX(hora,MATCH(1,INDEX((bloq=1)*(mara=B462),0),0)),0)</f>
        <v>7:00 - 11:00</v>
      </c>
      <c r="E462" s="249" t="str">
        <f ca="1">IFERROR(INDEX(hora,MATCH(1,INDEX((bloq=1)*(miea=B462),0),0)),0)</f>
        <v>7:00 - 11:00</v>
      </c>
      <c r="F462" s="249" t="str">
        <f ca="1">IFERROR(INDEX(hora,MATCH(1,INDEX((bloq=1)*(juea=B462),0),0)),0)</f>
        <v>7:00 - 11:00</v>
      </c>
      <c r="G462" s="249" t="str">
        <f ca="1">IFERROR(INDEX(hora,MATCH(1,INDEX((bloq=1)*(viea=B462),0),0)),0)</f>
        <v>8:00 - 12:00</v>
      </c>
      <c r="H462" s="250">
        <f ca="1">IFERROR(INDEX(hora,MATCH(1,INDEX((bloq=1)*(saba=B462),0),0)),0)</f>
        <v>0</v>
      </c>
      <c r="I462" s="25">
        <f ca="1">COUNTA(C463:H463)+COUNTA(C466:H466)+COUNTA(C469:H469)</f>
        <v>18</v>
      </c>
      <c r="J462" s="25">
        <f ca="1">COUNTIF(luna,B462)+COUNTIF(mara,B462)+COUNTIF(miea,B462)+COUNTIF(juea,B462)+COUNTIF(viea,B462)+COUNTIF(saba,B462)</f>
        <v>14</v>
      </c>
      <c r="K462" s="25">
        <f ca="1">I462-I463</f>
        <v>13</v>
      </c>
    </row>
    <row r="463" spans="1:11" ht="14.15" customHeight="1" x14ac:dyDescent="0.35">
      <c r="A463" s="753"/>
      <c r="B463" s="754"/>
      <c r="C463" s="5" t="str">
        <f ca="1">IFERROR(INDEX(ficha,MATCH(1,INDEX((luna=B462)*(hora=C462),0),0)),0)</f>
        <v xml:space="preserve">NUEVA 1 TDMAI - DIBUJO Y MODELADO ARQUITECTONICO Y DE INGENIERIA (TECNÓLOGO) </v>
      </c>
      <c r="D463" s="5" t="str">
        <f ca="1">IFERROR(INDEX(ficha,MATCH(1,INDEX((mara=B462)*(hora=D462),0),0)),0)</f>
        <v>3232860 EMPRENDIMIENTO Y FOMENTO EMPRESARIAL ( TECNICO)</v>
      </c>
      <c r="E463" s="5" t="str">
        <f ca="1">IFERROR(INDEX(ficha,MATCH(1,INDEX((miea=B462)*(hora=E462),0),0)),0)</f>
        <v>3390282 GESTION DE PROYECTOS DE DESARROLLO ECONOMICO Y SOCIAL ( TECNOLOGO)</v>
      </c>
      <c r="F463" s="5" t="str">
        <f ca="1">IFERROR(INDEX(ficha,MATCH(1,INDEX((juea=B462)*(hora=F462),0),0)),0)</f>
        <v>3232860 EMPRENDIMIENTO Y FOMENTO EMPRESARIAL ( TECNICO)</v>
      </c>
      <c r="G463" s="5" t="str">
        <f ca="1">IFERROR(INDEX(ficha,MATCH(1,INDEX((viea=B462)*(hora=G462),0),0)),0)</f>
        <v>3317160 - MANTENIMIENTO Y REPARACIÓN DE EDIFICACIONES (TÉCNICO) - CALI</v>
      </c>
      <c r="H463" s="23">
        <f ca="1">IFERROR(INDEX(ficha,MATCH(1,INDEX((saba=B462)*(hora=H462),0),0)),0)</f>
        <v>0</v>
      </c>
      <c r="I463" s="25">
        <f ca="1">COUNTIF(C463:H463,0)+COUNTIF(C466:H466,0)+COUNTIF(C469:H469,0)</f>
        <v>5</v>
      </c>
    </row>
    <row r="464" spans="1:11" ht="14.15" customHeight="1" thickBot="1" x14ac:dyDescent="0.4">
      <c r="A464" s="753"/>
      <c r="B464" s="754"/>
      <c r="C464" s="251" t="str">
        <f ca="1">IFERROR(INDEX(luni,MATCH(1,INDEX((ficha=C463)*(hora=C462),0),0)),0)</f>
        <v xml:space="preserve">SANDRA LUCÍA VIDAL REVELO </v>
      </c>
      <c r="D464" s="251" t="str">
        <f ca="1">IFERROR(INDEX(mari,MATCH(1,INDEX((ficha=D463)*(hora=D462),0),0)),0)</f>
        <v>YARELYS AGUILAR LEMUS</v>
      </c>
      <c r="E464" s="251" t="str">
        <f ca="1">IFERROR(INDEX(miei,MATCH(1,INDEX((ficha=E463)*(hora=E462),0),0)),0)</f>
        <v>ANDRÉS FERNANDO ROJAS ALZATE</v>
      </c>
      <c r="F464" s="251" t="str">
        <f ca="1">IFERROR(INDEX(juei,MATCH(1,INDEX((ficha=F463)*(hora=F462),0),0)),0)</f>
        <v>YARELYS AGUILAR LEMUS</v>
      </c>
      <c r="G464" s="251" t="str">
        <f ca="1">IFERROR(INDEX(viei,MATCH(1,INDEX((ficha=G463)*(hora=G462),0),0)),0)</f>
        <v>DIDIER HERNANDO ANGULO DÍAZ</v>
      </c>
      <c r="H464" s="252">
        <f ca="1">IFERROR(INDEX(sabi,MATCH(1,INDEX((ficha=H463)*(hora=H462),0),0)),0)</f>
        <v>0</v>
      </c>
    </row>
    <row r="465" spans="1:11" ht="14.15" customHeight="1" thickTop="1" x14ac:dyDescent="0.35">
      <c r="A465" s="753"/>
      <c r="B465" s="754"/>
      <c r="C465" s="249" t="str">
        <f ca="1">IFERROR(INDEX(hora,MATCH(1,INDEX((bloq=2)*(luna=B462),0),0)),0)</f>
        <v>12:00 - 15:00</v>
      </c>
      <c r="D465" s="249" t="str">
        <f ca="1">IFERROR(INDEX(hora,MATCH(1,INDEX((bloq=2)*(mara=B462),0),0)),0)</f>
        <v>12:00 - 15:00</v>
      </c>
      <c r="E465" s="249" t="str">
        <f ca="1">IFERROR(INDEX(hora,MATCH(1,INDEX((bloq=2)*(miea=B462),0),0)),0)</f>
        <v>13:00 - 17:00</v>
      </c>
      <c r="F465" s="249" t="str">
        <f ca="1">IFERROR(INDEX(hora,MATCH(1,INDEX((bloq=2)*(juea=B462),0),0)),0)</f>
        <v>12:00 - 15:00</v>
      </c>
      <c r="G465" s="249" t="str">
        <f ca="1">IFERROR(INDEX(hora,MATCH(1,INDEX((bloq=2)*(viea=B462),0),0)),0)</f>
        <v>15:00 - 18:00</v>
      </c>
      <c r="H465" s="250">
        <f ca="1">IFERROR(INDEX(hora,MATCH(1,INDEX((bloq=2)*(saba=B462),0),0)),0)</f>
        <v>0</v>
      </c>
    </row>
    <row r="466" spans="1:11" ht="14.15" customHeight="1" x14ac:dyDescent="0.35">
      <c r="A466" s="753"/>
      <c r="B466" s="754"/>
      <c r="C466" s="5" t="str">
        <f ca="1">IFERROR(INDEX(ficha,MATCH(1,INDEX((luna=B462)*(hora=C465),0),0)),0)</f>
        <v xml:space="preserve">NUEVA 1 TDMAI - DIBUJO Y MODELADO ARQUITECTONICO Y DE INGENIERIA (TECNÓLOGO) </v>
      </c>
      <c r="D466" s="5" t="str">
        <f ca="1">IFERROR(INDEX(ficha,MATCH(1,INDEX((mara=B462)*(hora=D465),0),0)),0)</f>
        <v>3232860 EMPRENDIMIENTO Y FOMENTO EMPRESARIAL ( TECNICO)</v>
      </c>
      <c r="E466" s="5" t="str">
        <f ca="1">IFERROR(INDEX(ficha,MATCH(1,INDEX((miea=B462)*(hora=E465),0),0)),0)</f>
        <v>3311957 GESTION DE LA SEGURIDAD Y SALUD EN EL TRABAJO ( TECNOLOGO)</v>
      </c>
      <c r="F466" s="5" t="str">
        <f ca="1">IFERROR(INDEX(ficha,MATCH(1,INDEX((juea=B462)*(hora=F465),0),0)),0)</f>
        <v>3232860 EMPRENDIMIENTO Y FOMENTO EMPRESARIAL ( TECNICO)</v>
      </c>
      <c r="G466" s="5" t="str">
        <f ca="1">IFERROR(INDEX(ficha,MATCH(1,INDEX((viea=B462)*(hora=G465),0),0)),0)</f>
        <v>3311972 GESTION DE LA SEGURIDAD Y SALUD EN EL TRABAJO ( TECNOLOGO)</v>
      </c>
      <c r="H466" s="23">
        <f ca="1">IFERROR(INDEX(ficha,MATCH(1,INDEX((saba=B462)*(hora=H465),0),0)),0)</f>
        <v>0</v>
      </c>
    </row>
    <row r="467" spans="1:11" ht="14.15" customHeight="1" thickBot="1" x14ac:dyDescent="0.4">
      <c r="A467" s="753"/>
      <c r="B467" s="754"/>
      <c r="C467" s="251" t="str">
        <f ca="1">IFERROR(INDEX(luni,MATCH(1,INDEX((ficha=C466)*(hora=C465),0),0)),0)</f>
        <v xml:space="preserve">SANDRA LUCÍA VIDAL REVELO </v>
      </c>
      <c r="D467" s="251" t="str">
        <f ca="1">IFERROR(INDEX(mari,MATCH(1,INDEX((ficha=D466)*(hora=D465),0),0)),0)</f>
        <v>YARELYS AGUILAR LEMUS</v>
      </c>
      <c r="E467" s="251" t="str">
        <f ca="1">IFERROR(INDEX(miei,MATCH(1,INDEX((ficha=E466)*(hora=E465),0),0)),0)</f>
        <v xml:space="preserve">LUPERLY PALACIO RODRÍGUEZ </v>
      </c>
      <c r="F467" s="251" t="str">
        <f ca="1">IFERROR(INDEX(juei,MATCH(1,INDEX((ficha=F466)*(hora=F465),0),0)),0)</f>
        <v>WILBER RIVAS CUERO</v>
      </c>
      <c r="G467" s="251" t="str">
        <f ca="1">IFERROR(INDEX(viei,MATCH(1,INDEX((ficha=G466)*(hora=G465),0),0)),0)</f>
        <v>WILBER RIVAS CUERO</v>
      </c>
      <c r="H467" s="252">
        <f ca="1">IFERROR(INDEX(sabi,MATCH(1,INDEX((ficha=H466)*(hora=H465),0),0)),0)</f>
        <v>0</v>
      </c>
    </row>
    <row r="468" spans="1:11" ht="14.15" customHeight="1" thickTop="1" x14ac:dyDescent="0.35">
      <c r="A468" s="753"/>
      <c r="B468" s="754"/>
      <c r="C468" s="249">
        <f ca="1">IFERROR(INDEX(hora,MATCH(1,INDEX((bloq=3)*(luna=B462),0),0)),0)</f>
        <v>0</v>
      </c>
      <c r="D468" s="249" t="str">
        <f ca="1">IFERROR(INDEX(hora,MATCH(1,INDEX((bloq=3)*(mara=B462),0),0)),0)</f>
        <v>18:00 - 21:00</v>
      </c>
      <c r="E468" s="249" t="str">
        <f ca="1">IFERROR(INDEX(hora,MATCH(1,INDEX((bloq=3)*(miea=B462),0),0)),0)</f>
        <v>18:00 - 21:00</v>
      </c>
      <c r="F468" s="249">
        <f ca="1">IFERROR(INDEX(hora,MATCH(1,INDEX((bloq=3)*(juea=B462),0),0)),0)</f>
        <v>0</v>
      </c>
      <c r="G468" s="249" t="str">
        <f ca="1">IFERROR(INDEX(hora,MATCH(1,INDEX((bloq=3)*(viea=B462),0),0)),0)</f>
        <v>18:00 - 21:00</v>
      </c>
      <c r="H468" s="250">
        <f ca="1">IFERROR(INDEX(hora,MATCH(1,INDEX((bloq=3)*(saba=B462),0),0)),0)</f>
        <v>0</v>
      </c>
    </row>
    <row r="469" spans="1:11" ht="14.15" customHeight="1" x14ac:dyDescent="0.35">
      <c r="A469" s="753"/>
      <c r="B469" s="754"/>
      <c r="C469" s="5">
        <f ca="1">IFERROR(INDEX(ficha,MATCH(1,INDEX((luna=B462)*(hora=C468),0),0)),0)</f>
        <v>0</v>
      </c>
      <c r="D469" s="5" t="str">
        <f ca="1">IFERROR(INDEX(ficha,MATCH(1,INDEX((mara=B462)*(hora=D468),0),0)),0)</f>
        <v xml:space="preserve">NUEVA 2 TDMAI - DIBUJO Y MODELADO ARQUITECTONICO Y DE INGENIERIA (TECNÓLOGO) </v>
      </c>
      <c r="E469" s="5" t="str">
        <f ca="1">IFERROR(INDEX(ficha,MATCH(1,INDEX((miea=B462)*(hora=E468),0),0)),0)</f>
        <v>3292885 - CARPINTERÍA DE ALUMINIO (TÉCNICO)</v>
      </c>
      <c r="F469" s="5">
        <f ca="1">IFERROR(INDEX(ficha,MATCH(1,INDEX((juea=B462)*(hora=F468),0),0)),0)</f>
        <v>0</v>
      </c>
      <c r="G469" s="5" t="str">
        <f ca="1">IFERROR(INDEX(ficha,MATCH(1,INDEX((viea=B462)*(hora=G468),0),0)),0)</f>
        <v>3311972 GESTION DE LA SEGURIDAD Y SALUD EN EL TRABAJO ( TECNOLOGO)</v>
      </c>
      <c r="H469" s="23">
        <f ca="1">IFERROR(INDEX(ficha,MATCH(1,INDEX((saba=B462)*(hora=H468),0),0)),0)</f>
        <v>0</v>
      </c>
    </row>
    <row r="470" spans="1:11" ht="14.15" customHeight="1" thickBot="1" x14ac:dyDescent="0.4">
      <c r="A470" s="753"/>
      <c r="B470" s="754"/>
      <c r="C470" s="253">
        <f ca="1">IFERROR(INDEX(luni,MATCH(1,INDEX((ficha=C469)*(hora=C468),0),0)),0)</f>
        <v>0</v>
      </c>
      <c r="D470" s="253" t="str">
        <f ca="1">IFERROR(INDEX(mari,MATCH(1,INDEX((ficha=D469)*(hora=D468),0),0)),0)</f>
        <v xml:space="preserve">SANDRA LUCÍA VIDAL REVELO </v>
      </c>
      <c r="E470" s="253" t="str">
        <f ca="1">IFERROR(INDEX(miei,MATCH(1,INDEX((ficha=E469)*(hora=E468),0),0)),0)</f>
        <v>LEIDY DIANA RAMÍREZ VARGAS</v>
      </c>
      <c r="F470" s="253">
        <f ca="1">IFERROR(INDEX(juei,MATCH(1,INDEX((ficha=F469)*(hora=F468),0),0)),0)</f>
        <v>0</v>
      </c>
      <c r="G470" s="253" t="str">
        <f ca="1">IFERROR(INDEX(viei,MATCH(1,INDEX((ficha=G469)*(hora=G468),0),0)),0)</f>
        <v>WILFREDO GIL QUINTERO</v>
      </c>
      <c r="H470" s="254">
        <f ca="1">IFERROR(INDEX(sabi,MATCH(1,INDEX((ficha=H469)*(hora=H468),0),0)),0)</f>
        <v>0</v>
      </c>
    </row>
    <row r="471" spans="1:11" ht="14.15" customHeight="1" thickTop="1" x14ac:dyDescent="0.35">
      <c r="A471" s="753">
        <v>53</v>
      </c>
      <c r="B471" s="754" t="str">
        <f>INDEX(ambiente,A471)</f>
        <v>SEDE ANDRÉS SANÍN - AULA 108 - SALA DE SISTEMAS (CALLE 75 No. 19-52)</v>
      </c>
      <c r="C471" s="249" t="str">
        <f ca="1">IFERROR(INDEX(hora,MATCH(1,INDEX((bloq=1)*(luna=B471),0),0)),0)</f>
        <v>7:00 - 11:00</v>
      </c>
      <c r="D471" s="249" t="str">
        <f ca="1">IFERROR(INDEX(hora,MATCH(1,INDEX((bloq=1)*(mara=B471),0),0)),0)</f>
        <v>7:00 - 11:00</v>
      </c>
      <c r="E471" s="249" t="str">
        <f ca="1">IFERROR(INDEX(hora,MATCH(1,INDEX((bloq=1)*(miea=B471),0),0)),0)</f>
        <v>7:00 - 11:00</v>
      </c>
      <c r="F471" s="249" t="str">
        <f ca="1">IFERROR(INDEX(hora,MATCH(1,INDEX((bloq=1)*(juea=B471),0),0)),0)</f>
        <v>7:00 - 11:00</v>
      </c>
      <c r="G471" s="249" t="str">
        <f ca="1">IFERROR(INDEX(hora,MATCH(1,INDEX((bloq=1)*(viea=B471),0),0)),0)</f>
        <v>7:00 - 11:00</v>
      </c>
      <c r="H471" s="250">
        <f ca="1">IFERROR(INDEX(hora,MATCH(1,INDEX((bloq=1)*(saba=B471),0),0)),0)</f>
        <v>0</v>
      </c>
      <c r="I471" s="25">
        <f ca="1">COUNTA(C472:H472)+COUNTA(C475:H475)+COUNTA(C478:H478)</f>
        <v>18</v>
      </c>
      <c r="J471" s="25">
        <f ca="1">COUNTIF(luna,B471)+COUNTIF(mara,B471)+COUNTIF(miea,B471)+COUNTIF(juea,B471)+COUNTIF(viea,B471)+COUNTIF(saba,B471)</f>
        <v>19</v>
      </c>
      <c r="K471" s="25">
        <f ca="1">I471-I472</f>
        <v>15</v>
      </c>
    </row>
    <row r="472" spans="1:11" ht="14.15" customHeight="1" x14ac:dyDescent="0.35">
      <c r="A472" s="753"/>
      <c r="B472" s="754"/>
      <c r="C472" s="5" t="str">
        <f ca="1">IFERROR(INDEX(ficha,MATCH(1,INDEX((luna=B471)*(hora=C471),0),0)),0)</f>
        <v>3232860 EMPRENDIMIENTO Y FOMENTO EMPRESARIAL ( TECNICO)</v>
      </c>
      <c r="D472" s="5" t="str">
        <f ca="1">IFERROR(INDEX(ficha,MATCH(1,INDEX((mara=B471)*(hora=D471),0),0)),0)</f>
        <v xml:space="preserve">NUEVA 1 TDMAI - DIBUJO Y MODELADO ARQUITECTONICO Y DE INGENIERIA (TECNÓLOGO) </v>
      </c>
      <c r="E472" s="5" t="str">
        <f ca="1">IFERROR(INDEX(ficha,MATCH(1,INDEX((miea=B471)*(hora=E471),0),0)),0)</f>
        <v>3152267 GESTION DE PROYECTOS DE DESARROLLO ECONOMICO Y SOCIAL ( TECNOLOGO)</v>
      </c>
      <c r="F472" s="5" t="str">
        <f ca="1">IFERROR(INDEX(ficha,MATCH(1,INDEX((juea=B471)*(hora=F471),0),0)),0)</f>
        <v xml:space="preserve">NUEVA 1 TDMAI - DIBUJO Y MODELADO ARQUITECTONICO Y DE INGENIERIA (TECNÓLOGO) </v>
      </c>
      <c r="G472" s="5" t="str">
        <f ca="1">IFERROR(INDEX(ficha,MATCH(1,INDEX((viea=B471)*(hora=G471),0),0)),0)</f>
        <v xml:space="preserve">NUEVA 1 TDMAI - DIBUJO Y MODELADO ARQUITECTONICO Y DE INGENIERIA (TECNÓLOGO) </v>
      </c>
      <c r="H472" s="22">
        <f ca="1">IFERROR(INDEX(ficha,MATCH(1,INDEX((saba=B471)*(hora=H471),0),0)),0)</f>
        <v>0</v>
      </c>
      <c r="I472" s="25">
        <f ca="1">COUNTIF(C472:H472,0)+COUNTIF(C475:H475,0)+COUNTIF(C478:H478,0)</f>
        <v>3</v>
      </c>
    </row>
    <row r="473" spans="1:11" ht="14.15" customHeight="1" thickBot="1" x14ac:dyDescent="0.4">
      <c r="A473" s="753"/>
      <c r="B473" s="754"/>
      <c r="C473" s="251" t="str">
        <f ca="1">IFERROR(INDEX(luni,MATCH(1,INDEX((ficha=C472)*(hora=C471),0),0)),0)</f>
        <v>YARELYS AGUILAR LEMUS</v>
      </c>
      <c r="D473" s="251" t="str">
        <f ca="1">IFERROR(INDEX(mari,MATCH(1,INDEX((ficha=D472)*(hora=D471),0),0)),0)</f>
        <v>CARLOS ARTURO LONDOÑO SEPÚLVEDA</v>
      </c>
      <c r="E473" s="251" t="str">
        <f ca="1">IFERROR(INDEX(miei,MATCH(1,INDEX((ficha=E472)*(hora=E471),0),0)),0)</f>
        <v>JOSE ALEJANDRO FLOREZ SALAZAR</v>
      </c>
      <c r="F473" s="251" t="str">
        <f ca="1">IFERROR(INDEX(juei,MATCH(1,INDEX((ficha=F472)*(hora=F471),0),0)),0)</f>
        <v>ALEXANDER GONZÁLEZ GUZMÁN</v>
      </c>
      <c r="G473" s="251" t="str">
        <f ca="1">IFERROR(INDEX(viei,MATCH(1,INDEX((ficha=G472)*(hora=G471),0),0)),0)</f>
        <v>NICOLÁS VALENCIA PALACIOS</v>
      </c>
      <c r="H473" s="252">
        <f ca="1">IFERROR(INDEX(sabi,MATCH(1,INDEX((ficha=H472)*(hora=H471),0),0)),0)</f>
        <v>0</v>
      </c>
    </row>
    <row r="474" spans="1:11" ht="14.15" customHeight="1" thickTop="1" x14ac:dyDescent="0.35">
      <c r="A474" s="753"/>
      <c r="B474" s="754"/>
      <c r="C474" s="249" t="str">
        <f ca="1">IFERROR(INDEX(hora,MATCH(1,INDEX((bloq=2)*(luna=B471),0),0)),0)</f>
        <v>12:00 - 15:00</v>
      </c>
      <c r="D474" s="249" t="str">
        <f ca="1">IFERROR(INDEX(hora,MATCH(1,INDEX((bloq=2)*(mara=B471),0),0)),0)</f>
        <v>12:00 - 15:00</v>
      </c>
      <c r="E474" s="249" t="str">
        <f ca="1">IFERROR(INDEX(hora,MATCH(1,INDEX((bloq=2)*(miea=B471),0),0)),0)</f>
        <v>12:00 - 15:00</v>
      </c>
      <c r="F474" s="249" t="str">
        <f ca="1">IFERROR(INDEX(hora,MATCH(1,INDEX((bloq=2)*(juea=B471),0),0)),0)</f>
        <v>12:00 - 15:00</v>
      </c>
      <c r="G474" s="249" t="str">
        <f ca="1">IFERROR(INDEX(hora,MATCH(1,INDEX((bloq=2)*(viea=B471),0),0)),0)</f>
        <v>12:00 - 15:00</v>
      </c>
      <c r="H474" s="250">
        <f ca="1">IFERROR(INDEX(hora,MATCH(1,INDEX((bloq=2)*(saba=B471),0),0)),0)</f>
        <v>0</v>
      </c>
    </row>
    <row r="475" spans="1:11" ht="57.65" customHeight="1" x14ac:dyDescent="0.35">
      <c r="A475" s="753"/>
      <c r="B475" s="754"/>
      <c r="C475" s="5" t="str">
        <f ca="1">IFERROR(INDEX(ficha,MATCH(1,INDEX((luna=B471)*(hora=C474),0),0)),0)</f>
        <v>3232860 EMPRENDIMIENTO Y FOMENTO EMPRESARIAL ( TECNICO)</v>
      </c>
      <c r="D475" s="5" t="str">
        <f ca="1">IFERROR(INDEX(ficha,MATCH(1,INDEX((mara=B471)*(hora=D474),0),0)),0)</f>
        <v xml:space="preserve">NUEVA 1 TDMAI - DIBUJO Y MODELADO ARQUITECTONICO Y DE INGENIERIA (TECNÓLOGO) </v>
      </c>
      <c r="E475" s="5" t="str">
        <f ca="1">IFERROR(INDEX(ficha,MATCH(1,INDEX((miea=B471)*(hora=E474),0),0)),0)</f>
        <v>3152267 GESTION DE PROYECTOS DE DESARROLLO ECONOMICO Y SOCIAL ( TECNOLOGO)</v>
      </c>
      <c r="F475" s="5" t="str">
        <f ca="1">IFERROR(INDEX(ficha,MATCH(1,INDEX((juea=B471)*(hora=F474),0),0)),0)</f>
        <v xml:space="preserve">NUEVA 1 TDMAI - DIBUJO Y MODELADO ARQUITECTONICO Y DE INGENIERIA (TECNÓLOGO) </v>
      </c>
      <c r="G475" s="5" t="str">
        <f ca="1">IFERROR(INDEX(ficha,MATCH(1,INDEX((viea=B471)*(hora=G474),0),0)),0)</f>
        <v xml:space="preserve">NUEVA 1 TDMAI - DIBUJO Y MODELADO ARQUITECTONICO Y DE INGENIERIA (TECNÓLOGO) </v>
      </c>
      <c r="H475" s="22">
        <f ca="1">IFERROR(INDEX(ficha,MATCH(1,INDEX((saba=B471)*(hora=H474),0),0)),0)</f>
        <v>0</v>
      </c>
    </row>
    <row r="476" spans="1:11" ht="14.15" customHeight="1" thickBot="1" x14ac:dyDescent="0.4">
      <c r="A476" s="753"/>
      <c r="B476" s="754"/>
      <c r="C476" s="251" t="str">
        <f ca="1">IFERROR(INDEX(luni,MATCH(1,INDEX((ficha=C475)*(hora=C474),0),0)),0)</f>
        <v>LUÍS CARLOS HERNÁNDEZ ASPRILLA</v>
      </c>
      <c r="D476" s="251" t="str">
        <f ca="1">IFERROR(INDEX(mari,MATCH(1,INDEX((ficha=D475)*(hora=D474),0),0)),0)</f>
        <v>CARLOS ARTURO LONDOÑO SEPÚLVEDA</v>
      </c>
      <c r="E476" s="251" t="str">
        <f ca="1">IFERROR(INDEX(miei,MATCH(1,INDEX((ficha=E475)*(hora=E474),0),0)),0)</f>
        <v>GONZALO PATIÑO BOLAÑOS</v>
      </c>
      <c r="F476" s="251" t="str">
        <f ca="1">IFERROR(INDEX(juei,MATCH(1,INDEX((ficha=F475)*(hora=F474),0),0)),0)</f>
        <v>ALEJANDRO MONTOYA LEÓN</v>
      </c>
      <c r="G476" s="251" t="str">
        <f ca="1">IFERROR(INDEX(viei,MATCH(1,INDEX((ficha=G475)*(hora=G474),0),0)),0)</f>
        <v>NICOLÁS VALENCIA PALACIOS</v>
      </c>
      <c r="H476" s="252">
        <f ca="1">IFERROR(INDEX(sabi,MATCH(1,INDEX((ficha=H475)*(hora=H474),0),0)),0)</f>
        <v>0</v>
      </c>
    </row>
    <row r="477" spans="1:11" ht="14.15" customHeight="1" thickTop="1" x14ac:dyDescent="0.35">
      <c r="A477" s="753"/>
      <c r="B477" s="754"/>
      <c r="C477" s="249" t="str">
        <f ca="1">IFERROR(INDEX(hora,MATCH(1,INDEX((bloq=3)*(luna=B471),0),0)),0)</f>
        <v>18:00 - 21:00</v>
      </c>
      <c r="D477" s="249" t="str">
        <f ca="1">IFERROR(INDEX(hora,MATCH(1,INDEX((bloq=3)*(mara=B471),0),0)),0)</f>
        <v>18:00 - 21:00</v>
      </c>
      <c r="E477" s="249" t="str">
        <f ca="1">IFERROR(INDEX(hora,MATCH(1,INDEX((bloq=3)*(miea=B471),0),0)),0)</f>
        <v>18:00 - 21:00</v>
      </c>
      <c r="F477" s="249" t="str">
        <f ca="1">IFERROR(INDEX(hora,MATCH(1,INDEX((bloq=3)*(juea=B471),0),0)),0)</f>
        <v>18:00 - 21:00</v>
      </c>
      <c r="G477" s="249" t="str">
        <f ca="1">IFERROR(INDEX(hora,MATCH(1,INDEX((bloq=3)*(viea=B471),0),0)),0)</f>
        <v>18:00 - 21:00</v>
      </c>
      <c r="H477" s="250">
        <f ca="1">IFERROR(INDEX(hora,MATCH(1,INDEX((bloq=3)*(saba=B471),0),0)),0)</f>
        <v>0</v>
      </c>
    </row>
    <row r="478" spans="1:11" ht="14.15" customHeight="1" x14ac:dyDescent="0.35">
      <c r="A478" s="753"/>
      <c r="B478" s="754"/>
      <c r="C478" s="5" t="str">
        <f ca="1">IFERROR(INDEX(ficha,MATCH(1,INDEX((luna=B471)*(hora=C477),0),0)),0)</f>
        <v xml:space="preserve">NUEVA 2 TDMAI - DIBUJO Y MODELADO ARQUITECTONICO Y DE INGENIERIA (TECNÓLOGO) </v>
      </c>
      <c r="D478" s="5" t="str">
        <f ca="1">IFERROR(INDEX(ficha,MATCH(1,INDEX((mara=B471)*(hora=D477),0),0)),0)</f>
        <v>NUEVA-CEE2 - CONSTRUCCIÓN EN EDIFICACIONES (TECNÓLOGO) - CALI</v>
      </c>
      <c r="E478" s="5" t="str">
        <f ca="1">IFERROR(INDEX(ficha,MATCH(1,INDEX((miea=B471)*(hora=E477),0),0)),0)</f>
        <v xml:space="preserve">NUEVA 2 TDMAI - DIBUJO Y MODELADO ARQUITECTONICO Y DE INGENIERIA (TECNÓLOGO) </v>
      </c>
      <c r="F478" s="5" t="str">
        <f ca="1">IFERROR(INDEX(ficha,MATCH(1,INDEX((juea=B471)*(hora=F477),0),0)),0)</f>
        <v xml:space="preserve">NUEVA 2 TDMAI - DIBUJO Y MODELADO ARQUITECTONICO Y DE INGENIERIA (TECNÓLOGO) </v>
      </c>
      <c r="G478" s="5" t="str">
        <f ca="1">IFERROR(INDEX(ficha,MATCH(1,INDEX((viea=B471)*(hora=G477),0),0)),0)</f>
        <v xml:space="preserve">NUEVA 2 TDMAI - DIBUJO Y MODELADO ARQUITECTONICO Y DE INGENIERIA (TECNÓLOGO) </v>
      </c>
      <c r="H478" s="22">
        <f ca="1">IFERROR(INDEX(ficha,MATCH(1,INDEX((saba=B471)*(hora=H477),0),0)),0)</f>
        <v>0</v>
      </c>
    </row>
    <row r="479" spans="1:11" ht="14.15" customHeight="1" thickBot="1" x14ac:dyDescent="0.4">
      <c r="A479" s="753"/>
      <c r="B479" s="754"/>
      <c r="C479" s="253" t="str">
        <f ca="1">IFERROR(INDEX(luni,MATCH(1,INDEX((ficha=C478)*(hora=C477),0),0)),0)</f>
        <v>CARLOS ARTURO LONDOÑO SEPÚLVEDA</v>
      </c>
      <c r="D479" s="253" t="str">
        <f ca="1">IFERROR(INDEX(mari,MATCH(1,INDEX((ficha=D478)*(hora=D477),0),0)),0)</f>
        <v>BRENDA LUCÍA ORDOÑEZ ASTAIZA</v>
      </c>
      <c r="E479" s="253" t="str">
        <f ca="1">IFERROR(INDEX(miei,MATCH(1,INDEX((ficha=E478)*(hora=E477),0),0)),0)</f>
        <v>NICOLÁS VALENCIA PALACIOS</v>
      </c>
      <c r="F479" s="253" t="str">
        <f ca="1">IFERROR(INDEX(juei,MATCH(1,INDEX((ficha=F478)*(hora=F477),0),0)),0)</f>
        <v>ALEJANDRO MONTOYA LEÓN</v>
      </c>
      <c r="G479" s="253" t="str">
        <f ca="1">IFERROR(INDEX(viei,MATCH(1,INDEX((ficha=G478)*(hora=G477),0),0)),0)</f>
        <v>YOLIMA GOMEZ CARACAS</v>
      </c>
      <c r="H479" s="254">
        <f ca="1">IFERROR(INDEX(sabi,MATCH(1,INDEX((ficha=H478)*(hora=H477),0),0)),0)</f>
        <v>0</v>
      </c>
    </row>
    <row r="480" spans="1:11" ht="14.15" customHeight="1" thickTop="1" x14ac:dyDescent="0.35">
      <c r="A480" s="753">
        <v>54</v>
      </c>
      <c r="B480" s="754" t="str">
        <f>INDEX(ambiente,A480)</f>
        <v>SEDE ANDRÉS SANÍN - AULA 109 - SALA DE SISTEMAS (CALLE 75 No. 19-52)</v>
      </c>
      <c r="C480" s="249" t="str">
        <f ca="1">IFERROR(INDEX(hora,MATCH(1,INDEX((bloq=1)*(luna=B480),0),0)),0)</f>
        <v>7:00 - 11:00</v>
      </c>
      <c r="D480" s="249" t="str">
        <f ca="1">IFERROR(INDEX(hora,MATCH(1,INDEX((bloq=1)*(mara=B480),0),0)),0)</f>
        <v>7:00 - 11:00</v>
      </c>
      <c r="E480" s="249" t="str">
        <f ca="1">IFERROR(INDEX(hora,MATCH(1,INDEX((bloq=1)*(miea=B480),0),0)),0)</f>
        <v>8:00 - 11:00</v>
      </c>
      <c r="F480" s="249" t="str">
        <f ca="1">IFERROR(INDEX(hora,MATCH(1,INDEX((bloq=1)*(juea=B480),0),0)),0)</f>
        <v>7:00 - 11:00</v>
      </c>
      <c r="G480" s="249" t="str">
        <f ca="1">IFERROR(INDEX(hora,MATCH(1,INDEX((bloq=1)*(viea=B480),0),0)),0)</f>
        <v>7:00 - 11:00</v>
      </c>
      <c r="H480" s="250">
        <f ca="1">IFERROR(INDEX(hora,MATCH(1,INDEX((bloq=1)*(saba=B480),0),0)),0)</f>
        <v>0</v>
      </c>
      <c r="I480" s="25">
        <f ca="1">COUNTA(C481:H481)+COUNTA(C484:H484)+COUNTA(C487:H487)</f>
        <v>18</v>
      </c>
      <c r="J480" s="25">
        <f ca="1">COUNTIF(luna,B480)+COUNTIF(mara,B480)+COUNTIF(miea,B480)+COUNTIF(juea,B480)+COUNTIF(viea,B480)+COUNTIF(saba,B480)</f>
        <v>20</v>
      </c>
      <c r="K480" s="25">
        <f ca="1">I480-I481</f>
        <v>14</v>
      </c>
    </row>
    <row r="481" spans="1:11" ht="14.15" customHeight="1" x14ac:dyDescent="0.35">
      <c r="A481" s="753"/>
      <c r="B481" s="754"/>
      <c r="C481" s="5" t="str">
        <f ca="1">IFERROR(INDEX(ficha,MATCH(1,INDEX((luna=B480)*(hora=C480),0),0)),0)</f>
        <v>NUEVA TSOI 1 -SUPERVISION DE OBRAS DE INFRAESTRUCTURA VIAL. (TÉCNOLOGO) - CALI</v>
      </c>
      <c r="D481" s="5" t="str">
        <f ca="1">IFERROR(INDEX(ficha,MATCH(1,INDEX((mara=B480)*(hora=D480),0),0)),0)</f>
        <v>NUEVA TSOI 1 -SUPERVISION DE OBRAS DE INFRAESTRUCTURA VIAL. (TÉCNOLOGO) - CALI</v>
      </c>
      <c r="E481" s="5" t="str">
        <f ca="1">IFERROR(INDEX(ficha,MATCH(1,INDEX((miea=B480)*(hora=E480),0),0)),0)</f>
        <v>3316295 TRATAMIENTO DE AGUA ( TECNICO)</v>
      </c>
      <c r="F481" s="5" t="str">
        <f ca="1">IFERROR(INDEX(ficha,MATCH(1,INDEX((juea=B480)*(hora=F480),0),0)),0)</f>
        <v>NUEVA TSOI 1 -SUPERVISION DE OBRAS DE INFRAESTRUCTURA VIAL. (TÉCNOLOGO) - CALI</v>
      </c>
      <c r="G481" s="5" t="str">
        <f ca="1">IFERROR(INDEX(ficha,MATCH(1,INDEX((viea=B480)*(hora=G480),0),0)),0)</f>
        <v>NUEVA TSOI 1 -SUPERVISION DE OBRAS DE INFRAESTRUCTURA VIAL. (TÉCNOLOGO) - CALI</v>
      </c>
      <c r="H481" s="23">
        <f ca="1">IFERROR(INDEX(ficha,MATCH(1,INDEX((saba=B480)*(hora=H480),0),0)),0)</f>
        <v>0</v>
      </c>
      <c r="I481" s="25">
        <f ca="1">COUNTIF(C481:H481,0)+COUNTIF(C484:H484,0)+COUNTIF(C487:H487,0)</f>
        <v>4</v>
      </c>
    </row>
    <row r="482" spans="1:11" ht="14.15" customHeight="1" thickBot="1" x14ac:dyDescent="0.4">
      <c r="A482" s="753"/>
      <c r="B482" s="754"/>
      <c r="C482" s="251" t="str">
        <f ca="1">IFERROR(INDEX(luni,MATCH(1,INDEX((ficha=C481)*(hora=C480),0),0)),0)</f>
        <v>JULIANA PAOLA ANDRADE MUÑOZ</v>
      </c>
      <c r="D482" s="251" t="str">
        <f ca="1">IFERROR(INDEX(mari,MATCH(1,INDEX((ficha=D481)*(hora=D480),0),0)),0)</f>
        <v>ALEJANDRO MONTOYA LEÓN</v>
      </c>
      <c r="E482" s="251" t="str">
        <f ca="1">IFERROR(INDEX(miei,MATCH(1,INDEX((ficha=E481)*(hora=E480),0),0)),0)</f>
        <v>JORGE ANDRÉS RÍOS FLÓREZ</v>
      </c>
      <c r="F482" s="251" t="str">
        <f ca="1">IFERROR(INDEX(juei,MATCH(1,INDEX((ficha=F481)*(hora=F480),0),0)),0)</f>
        <v xml:space="preserve">LUISA FERNANDA ZUÑIGA GONZÁLEZ </v>
      </c>
      <c r="G482" s="251">
        <f ca="1">IFERROR(INDEX(viei,MATCH(1,INDEX((ficha=G481)*(hora=G480),0),0)),0)</f>
        <v>0</v>
      </c>
      <c r="H482" s="252">
        <f ca="1">IFERROR(INDEX(sabi,MATCH(1,INDEX((ficha=H481)*(hora=H480),0),0)),0)</f>
        <v>0</v>
      </c>
    </row>
    <row r="483" spans="1:11" ht="14.15" customHeight="1" thickTop="1" x14ac:dyDescent="0.35">
      <c r="A483" s="753"/>
      <c r="B483" s="754"/>
      <c r="C483" s="249" t="str">
        <f ca="1">IFERROR(INDEX(hora,MATCH(1,INDEX((bloq=2)*(luna=B480),0),0)),0)</f>
        <v>12:00 - 15:00</v>
      </c>
      <c r="D483" s="249" t="str">
        <f ca="1">IFERROR(INDEX(hora,MATCH(1,INDEX((bloq=2)*(mara=B480),0),0)),0)</f>
        <v>12:00 - 15:00</v>
      </c>
      <c r="E483" s="249" t="str">
        <f ca="1">IFERROR(INDEX(hora,MATCH(1,INDEX((bloq=2)*(miea=B480),0),0)),0)</f>
        <v>11:00 - 14:00</v>
      </c>
      <c r="F483" s="249" t="str">
        <f ca="1">IFERROR(INDEX(hora,MATCH(1,INDEX((bloq=2)*(juea=B480),0),0)),0)</f>
        <v>12:00 - 15:00</v>
      </c>
      <c r="G483" s="249" t="str">
        <f ca="1">IFERROR(INDEX(hora,MATCH(1,INDEX((bloq=2)*(viea=B480),0),0)),0)</f>
        <v>12:00 - 15:00</v>
      </c>
      <c r="H483" s="250">
        <f ca="1">IFERROR(INDEX(hora,MATCH(1,INDEX((bloq=2)*(saba=B480),0),0)),0)</f>
        <v>0</v>
      </c>
    </row>
    <row r="484" spans="1:11" ht="49.4" customHeight="1" x14ac:dyDescent="0.35">
      <c r="A484" s="753"/>
      <c r="B484" s="754"/>
      <c r="C484" s="5" t="str">
        <f ca="1">IFERROR(INDEX(ficha,MATCH(1,INDEX((luna=B480)*(hora=C483),0),0)),0)</f>
        <v>NUEVA TSOI 1 -SUPERVISION DE OBRAS DE INFRAESTRUCTURA VIAL. (TÉCNOLOGO) - CALI</v>
      </c>
      <c r="D484" s="5" t="str">
        <f ca="1">IFERROR(INDEX(ficha,MATCH(1,INDEX((mara=B480)*(hora=D483),0),0)),0)</f>
        <v>NUEVA TSOI 1 -SUPERVISION DE OBRAS DE INFRAESTRUCTURA VIAL. (TÉCNOLOGO) - CALI</v>
      </c>
      <c r="E484" s="5" t="str">
        <f ca="1">IFERROR(INDEX(ficha,MATCH(1,INDEX((miea=B480)*(hora=E483),0),0)),0)</f>
        <v>3316295 TRATAMIENTO DE AGUA ( TECNICO)</v>
      </c>
      <c r="F484" s="5" t="str">
        <f ca="1">IFERROR(INDEX(ficha,MATCH(1,INDEX((juea=B480)*(hora=F483),0),0)),0)</f>
        <v>NUEVA TSOI 1 -SUPERVISION DE OBRAS DE INFRAESTRUCTURA VIAL. (TÉCNOLOGO) - CALI</v>
      </c>
      <c r="G484" s="5" t="str">
        <f ca="1">IFERROR(INDEX(ficha,MATCH(1,INDEX((viea=B480)*(hora=G483),0),0)),0)</f>
        <v>NUEVA TSOI 1 -SUPERVISION DE OBRAS DE INFRAESTRUCTURA VIAL. (TÉCNOLOGO) - CALI</v>
      </c>
      <c r="H484" s="23">
        <f ca="1">IFERROR(INDEX(ficha,MATCH(1,INDEX((saba=B480)*(hora=H483),0),0)),0)</f>
        <v>0</v>
      </c>
    </row>
    <row r="485" spans="1:11" ht="14.15" customHeight="1" thickBot="1" x14ac:dyDescent="0.4">
      <c r="A485" s="753"/>
      <c r="B485" s="754"/>
      <c r="C485" s="251" t="str">
        <f ca="1">IFERROR(INDEX(luni,MATCH(1,INDEX((ficha=C484)*(hora=C483),0),0)),0)</f>
        <v>MÓNICA MARÍA SUÁREZ CHÁVEZ</v>
      </c>
      <c r="D485" s="251" t="str">
        <f ca="1">IFERROR(INDEX(mari,MATCH(1,INDEX((ficha=D484)*(hora=D483),0),0)),0)</f>
        <v xml:space="preserve">CARLOS HERNANDO SOLARTE ASTAIZA </v>
      </c>
      <c r="E485" s="251" t="str">
        <f ca="1">IFERROR(INDEX(miei,MATCH(1,INDEX((ficha=E484)*(hora=E483),0),0)),0)</f>
        <v>JULIANA PAOLA ANDRADE MUÑOZ</v>
      </c>
      <c r="F485" s="251" t="str">
        <f ca="1">IFERROR(INDEX(juei,MATCH(1,INDEX((ficha=F484)*(hora=F483),0),0)),0)</f>
        <v xml:space="preserve">LUISA FERNANDA ZUÑIGA GONZÁLEZ </v>
      </c>
      <c r="G485" s="251">
        <f ca="1">IFERROR(INDEX(viei,MATCH(1,INDEX((ficha=G484)*(hora=G483),0),0)),0)</f>
        <v>0</v>
      </c>
      <c r="H485" s="252">
        <f ca="1">IFERROR(INDEX(sabi,MATCH(1,INDEX((ficha=H484)*(hora=H483),0),0)),0)</f>
        <v>0</v>
      </c>
    </row>
    <row r="486" spans="1:11" ht="14.15" customHeight="1" thickTop="1" x14ac:dyDescent="0.35">
      <c r="A486" s="753"/>
      <c r="B486" s="754"/>
      <c r="C486" s="249" t="str">
        <f ca="1">IFERROR(INDEX(hora,MATCH(1,INDEX((bloq=3)*(luna=B480),0),0)),0)</f>
        <v>18:00 - 21:00</v>
      </c>
      <c r="D486" s="249">
        <f ca="1">IFERROR(INDEX(hora,MATCH(1,INDEX((bloq=3)*(mara=B480),0),0)),0)</f>
        <v>0</v>
      </c>
      <c r="E486" s="249" t="str">
        <f ca="1">IFERROR(INDEX(hora,MATCH(1,INDEX((bloq=3)*(miea=B480),0),0)),0)</f>
        <v>18:00 - 21:00</v>
      </c>
      <c r="F486" s="249" t="str">
        <f ca="1">IFERROR(INDEX(hora,MATCH(1,INDEX((bloq=3)*(juea=B480),0),0)),0)</f>
        <v>18:00 - 21:00</v>
      </c>
      <c r="G486" s="249" t="str">
        <f ca="1">IFERROR(INDEX(hora,MATCH(1,INDEX((bloq=3)*(viea=B480),0),0)),0)</f>
        <v>18:00 - 21:00</v>
      </c>
      <c r="H486" s="250">
        <f ca="1">IFERROR(INDEX(hora,MATCH(1,INDEX((bloq=3)*(saba=B480),0),0)),0)</f>
        <v>0</v>
      </c>
    </row>
    <row r="487" spans="1:11" ht="14.15" customHeight="1" x14ac:dyDescent="0.35">
      <c r="A487" s="753"/>
      <c r="B487" s="754"/>
      <c r="C487" s="5" t="str">
        <f ca="1">IFERROR(INDEX(ficha,MATCH(1,INDEX((luna=B480)*(hora=C486),0),0)),0)</f>
        <v>NUEVA TSOI 2-SUPERVISION DE OBRAS DE INFRAESTRUCTURA VIAL. (TÉCNOLOGO) - CALI</v>
      </c>
      <c r="D487" s="5">
        <f ca="1">IFERROR(INDEX(ficha,MATCH(1,INDEX((mara=B480)*(hora=D486),0),0)),0)</f>
        <v>0</v>
      </c>
      <c r="E487" s="5" t="str">
        <f ca="1">IFERROR(INDEX(ficha,MATCH(1,INDEX((miea=B480)*(hora=E486),0),0)),0)</f>
        <v>NUEVA TSOI 2-SUPERVISION DE OBRAS DE INFRAESTRUCTURA VIAL. (TÉCNOLOGO) - CALI</v>
      </c>
      <c r="F487" s="5" t="str">
        <f ca="1">IFERROR(INDEX(ficha,MATCH(1,INDEX((juea=B480)*(hora=F486),0),0)),0)</f>
        <v>NUEVA TSOI 2-SUPERVISION DE OBRAS DE INFRAESTRUCTURA VIAL. (TÉCNOLOGO) - CALI</v>
      </c>
      <c r="G487" s="5" t="str">
        <f ca="1">IFERROR(INDEX(ficha,MATCH(1,INDEX((viea=B480)*(hora=G486),0),0)),0)</f>
        <v>NUEVA TSOI 2-SUPERVISION DE OBRAS DE INFRAESTRUCTURA VIAL. (TÉCNOLOGO) - CALI</v>
      </c>
      <c r="H487" s="23">
        <f ca="1">IFERROR(INDEX(ficha,MATCH(1,INDEX((saba=B480)*(hora=H486),0),0)),0)</f>
        <v>0</v>
      </c>
    </row>
    <row r="488" spans="1:11" ht="14.15" customHeight="1" thickBot="1" x14ac:dyDescent="0.4">
      <c r="A488" s="753"/>
      <c r="B488" s="754"/>
      <c r="C488" s="253" t="str">
        <f ca="1">IFERROR(INDEX(luni,MATCH(1,INDEX((ficha=C487)*(hora=C486),0),0)),0)</f>
        <v>JORGE ENRIQUE ROMERO FREITES</v>
      </c>
      <c r="D488" s="253">
        <f ca="1">IFERROR(INDEX(mari,MATCH(1,INDEX((ficha=D487)*(hora=D486),0),0)),0)</f>
        <v>0</v>
      </c>
      <c r="E488" s="253" t="str">
        <f ca="1">IFERROR(INDEX(miei,MATCH(1,INDEX((ficha=E487)*(hora=E486),0),0)),0)</f>
        <v>JULIANA PAOLA ANDRADE MUÑOZ</v>
      </c>
      <c r="F488" s="253" t="str">
        <f ca="1">IFERROR(INDEX(juei,MATCH(1,INDEX((ficha=F487)*(hora=F486),0),0)),0)</f>
        <v>ELKIN BERNEL PÉREZ DAZA</v>
      </c>
      <c r="G488" s="253">
        <f ca="1">IFERROR(INDEX(viei,MATCH(1,INDEX((ficha=G487)*(hora=G486),0),0)),0)</f>
        <v>0</v>
      </c>
      <c r="H488" s="254">
        <f ca="1">IFERROR(INDEX(sabi,MATCH(1,INDEX((ficha=H487)*(hora=H486),0),0)),0)</f>
        <v>0</v>
      </c>
    </row>
    <row r="489" spans="1:11" ht="14.15" customHeight="1" thickTop="1" x14ac:dyDescent="0.35">
      <c r="A489" s="753">
        <v>55</v>
      </c>
      <c r="B489" s="754" t="str">
        <f>INDEX(ambiente,A489)</f>
        <v>SEDE ANDRÉS SANÍN - AULA 110 (CALLE 75 No. 19-52)</v>
      </c>
      <c r="C489" s="249" t="str">
        <f ca="1">IFERROR(INDEX(hora,MATCH(1,INDEX((bloq=1)*(luna=B489),0),0)),0)</f>
        <v>8:00 - 12:00</v>
      </c>
      <c r="D489" s="249" t="str">
        <f ca="1">IFERROR(INDEX(hora,MATCH(1,INDEX((bloq=1)*(mara=B489),0),0)),0)</f>
        <v>8:00 - 12:00</v>
      </c>
      <c r="E489" s="249" t="str">
        <f ca="1">IFERROR(INDEX(hora,MATCH(1,INDEX((bloq=1)*(miea=B489),0),0)),0)</f>
        <v>8:00 - 12:00</v>
      </c>
      <c r="F489" s="249" t="str">
        <f ca="1">IFERROR(INDEX(hora,MATCH(1,INDEX((bloq=1)*(juea=B489),0),0)),0)</f>
        <v>7:00 - 11:00</v>
      </c>
      <c r="G489" s="249" t="str">
        <f ca="1">IFERROR(INDEX(hora,MATCH(1,INDEX((bloq=1)*(viea=B489),0),0)),0)</f>
        <v>8:00 - 12:00</v>
      </c>
      <c r="H489" s="250">
        <f ca="1">IFERROR(INDEX(hora,MATCH(1,INDEX((bloq=1)*(saba=B489),0),0)),0)</f>
        <v>0</v>
      </c>
      <c r="I489" s="25">
        <f ca="1">COUNTA(C490:H490)+COUNTA(C493:H493)+COUNTA(C496:H496)</f>
        <v>18</v>
      </c>
      <c r="J489" s="25">
        <f ca="1">COUNTIF(luna,B489)+COUNTIF(mara,B489)+COUNTIF(miea,B489)+COUNTIF(juea,B489)+COUNTIF(viea,B489)+COUNTIF(saba,B489)</f>
        <v>10</v>
      </c>
      <c r="K489" s="25">
        <f ca="1">I489-I490</f>
        <v>10</v>
      </c>
    </row>
    <row r="490" spans="1:11" ht="14.15" customHeight="1" x14ac:dyDescent="0.35">
      <c r="A490" s="753"/>
      <c r="B490" s="754"/>
      <c r="C490" s="5" t="str">
        <f ca="1">IFERROR(INDEX(ficha,MATCH(1,INDEX((luna=B489)*(hora=C489),0),0)),0)</f>
        <v xml:space="preserve"> 3067989 GESTION DE LA SEGURIDAD Y SALUD EN EL TRABAJO ( TECNOLOGO)</v>
      </c>
      <c r="D490" s="5" t="str">
        <f ca="1">IFERROR(INDEX(ficha,MATCH(1,INDEX((mara=B489)*(hora=D489),0),0)),0)</f>
        <v xml:space="preserve"> 3067989 GESTION DE LA SEGURIDAD Y SALUD EN EL TRABAJO ( TECNOLOGO)</v>
      </c>
      <c r="E490" s="5" t="str">
        <f ca="1">IFERROR(INDEX(ficha,MATCH(1,INDEX((miea=B489)*(hora=E489),0),0)),0)</f>
        <v xml:space="preserve"> 3067989 GESTION DE LA SEGURIDAD Y SALUD EN EL TRABAJO ( TECNOLOGO)</v>
      </c>
      <c r="F490" s="5" t="str">
        <f ca="1">IFERROR(INDEX(ficha,MATCH(1,INDEX((juea=B489)*(hora=F489),0),0)),0)</f>
        <v>3249331 EMPRENDIMIENTO Y FOMENTO EMPRESARIAL ( TECNICO)</v>
      </c>
      <c r="G490" s="5" t="str">
        <f ca="1">IFERROR(INDEX(ficha,MATCH(1,INDEX((viea=B489)*(hora=G489),0),0)),0)</f>
        <v xml:space="preserve"> 3067989 GESTION DE LA SEGURIDAD Y SALUD EN EL TRABAJO ( TECNOLOGO)</v>
      </c>
      <c r="H490" s="22">
        <f ca="1">IFERROR(INDEX(ficha,MATCH(1,INDEX((saba=B489)*(hora=H489),0),0)),0)</f>
        <v>0</v>
      </c>
      <c r="I490" s="25">
        <f ca="1">COUNTIF(C490:H490,0)+COUNTIF(C493:H493,0)+COUNTIF(C496:H496,0)</f>
        <v>8</v>
      </c>
    </row>
    <row r="491" spans="1:11" ht="14.15" customHeight="1" thickBot="1" x14ac:dyDescent="0.4">
      <c r="A491" s="753"/>
      <c r="B491" s="754"/>
      <c r="C491" s="251" t="str">
        <f ca="1">IFERROR(INDEX(luni,MATCH(1,INDEX((ficha=C490)*(hora=C489),0),0)),0)</f>
        <v>ANDRÉS FELIPE PAZ SUÁREZ</v>
      </c>
      <c r="D491" s="251" t="str">
        <f ca="1">IFERROR(INDEX(mari,MATCH(1,INDEX((ficha=D490)*(hora=D489),0),0)),0)</f>
        <v xml:space="preserve">JOHN HENRRY SEBASTIÁN CASTILLO OVIEDO </v>
      </c>
      <c r="E491" s="251" t="str">
        <f ca="1">IFERROR(INDEX(miei,MATCH(1,INDEX((ficha=E490)*(hora=E489),0),0)),0)</f>
        <v>ÁNGELA CRISTINA CASAÑAS ROMERO</v>
      </c>
      <c r="F491" s="251" t="str">
        <f ca="1">IFERROR(INDEX(juei,MATCH(1,INDEX((ficha=F490)*(hora=F489),0),0)),0)</f>
        <v>DANIEL ENRIQUE HERRERA QUIÑONEZ</v>
      </c>
      <c r="G491" s="251" t="str">
        <f ca="1">IFERROR(INDEX(viei,MATCH(1,INDEX((ficha=G490)*(hora=G489),0),0)),0)</f>
        <v>ÁLVARO JOSÉ GALINDO FERNÁNDEZ</v>
      </c>
      <c r="H491" s="252">
        <f ca="1">IFERROR(INDEX(sabi,MATCH(1,INDEX((ficha=H490)*(hora=H489),0),0)),0)</f>
        <v>0</v>
      </c>
    </row>
    <row r="492" spans="1:11" ht="14.15" customHeight="1" thickTop="1" x14ac:dyDescent="0.35">
      <c r="A492" s="753"/>
      <c r="B492" s="754"/>
      <c r="C492" s="249" t="str">
        <f ca="1">IFERROR(INDEX(hora,MATCH(1,INDEX((bloq=2)*(luna=B489),0),0)),0)</f>
        <v>13:00 - 17:00</v>
      </c>
      <c r="D492" s="249" t="str">
        <f ca="1">IFERROR(INDEX(hora,MATCH(1,INDEX((bloq=2)*(mara=B489),0),0)),0)</f>
        <v>13:00 - 17:00</v>
      </c>
      <c r="E492" s="249" t="str">
        <f ca="1">IFERROR(INDEX(hora,MATCH(1,INDEX((bloq=2)*(miea=B489),0),0)),0)</f>
        <v>13:00 - 17:00</v>
      </c>
      <c r="F492" s="249" t="str">
        <f ca="1">IFERROR(INDEX(hora,MATCH(1,INDEX((bloq=2)*(juea=B489),0),0)),0)</f>
        <v>13:00 - 17:00</v>
      </c>
      <c r="G492" s="249" t="str">
        <f ca="1">IFERROR(INDEX(hora,MATCH(1,INDEX((bloq=2)*(viea=B489),0),0)),0)</f>
        <v>13:00 - 17:00</v>
      </c>
      <c r="H492" s="250">
        <f ca="1">IFERROR(INDEX(hora,MATCH(1,INDEX((bloq=2)*(saba=B489),0),0)),0)</f>
        <v>0</v>
      </c>
    </row>
    <row r="493" spans="1:11" ht="44.9" customHeight="1" x14ac:dyDescent="0.35">
      <c r="A493" s="753"/>
      <c r="B493" s="754"/>
      <c r="C493" s="5" t="str">
        <f ca="1">IFERROR(INDEX(ficha,MATCH(1,INDEX((luna=B489)*(hora=C492),0),0)),0)</f>
        <v xml:space="preserve"> 3067989 GESTION DE LA SEGURIDAD Y SALUD EN EL TRABAJO ( TECNOLOGO)</v>
      </c>
      <c r="D493" s="5" t="str">
        <f ca="1">IFERROR(INDEX(ficha,MATCH(1,INDEX((mara=B489)*(hora=D492),0),0)),0)</f>
        <v xml:space="preserve"> 3147650 GESTION DE LA SEGURIDAD Y SALUD EN EL TRABAJO ( TECNOLOGO)</v>
      </c>
      <c r="E493" s="5" t="str">
        <f ca="1">IFERROR(INDEX(ficha,MATCH(1,INDEX((miea=B489)*(hora=E492),0),0)),0)</f>
        <v>3067970  GESTION DE LA SEGURIDAD Y SALUD EN EL TRABAJO ( TECNOLOGO)</v>
      </c>
      <c r="F493" s="5" t="str">
        <f ca="1">IFERROR(INDEX(ficha,MATCH(1,INDEX((juea=B489)*(hora=F492),0),0)),0)</f>
        <v xml:space="preserve"> 3147650 GESTION DE LA SEGURIDAD Y SALUD EN EL TRABAJO ( TECNOLOGO)</v>
      </c>
      <c r="G493" s="5" t="str">
        <f ca="1">IFERROR(INDEX(ficha,MATCH(1,INDEX((viea=B489)*(hora=G492),0),0)),0)</f>
        <v xml:space="preserve"> 3067989 GESTION DE LA SEGURIDAD Y SALUD EN EL TRABAJO ( TECNOLOGO)</v>
      </c>
      <c r="H493" s="22">
        <f ca="1">IFERROR(INDEX(ficha,MATCH(1,INDEX((saba=B489)*(hora=H492),0),0)),0)</f>
        <v>0</v>
      </c>
    </row>
    <row r="494" spans="1:11" ht="14.15" customHeight="1" thickBot="1" x14ac:dyDescent="0.4">
      <c r="A494" s="753"/>
      <c r="B494" s="754"/>
      <c r="C494" s="251" t="str">
        <f ca="1">IFERROR(INDEX(luni,MATCH(1,INDEX((ficha=C493)*(hora=C492),0),0)),0)</f>
        <v>ANDRÉS FELIPE PAZ SUÁREZ</v>
      </c>
      <c r="D494" s="251" t="str">
        <f ca="1">IFERROR(INDEX(mari,MATCH(1,INDEX((ficha=D493)*(hora=D492),0),0)),0)</f>
        <v>WILFREDO GIL QUINTERO</v>
      </c>
      <c r="E494" s="251" t="str">
        <f ca="1">IFERROR(INDEX(miei,MATCH(1,INDEX((ficha=E493)*(hora=E492),0),0)),0)</f>
        <v xml:space="preserve">PAULA ANDREA FERNÁNDEZ SOLARTE </v>
      </c>
      <c r="F494" s="251" t="str">
        <f ca="1">IFERROR(INDEX(juei,MATCH(1,INDEX((ficha=F493)*(hora=F492),0),0)),0)</f>
        <v xml:space="preserve">PAOLA ANDREA GARCÍA LÓPEZ </v>
      </c>
      <c r="G494" s="251" t="str">
        <f ca="1">IFERROR(INDEX(viei,MATCH(1,INDEX((ficha=G493)*(hora=G492),0),0)),0)</f>
        <v>ÁLVARO JOSÉ GALINDO FERNÁNDEZ</v>
      </c>
      <c r="H494" s="252">
        <f ca="1">IFERROR(INDEX(sabi,MATCH(1,INDEX((ficha=H493)*(hora=H492),0),0)),0)</f>
        <v>0</v>
      </c>
    </row>
    <row r="495" spans="1:11" ht="14.15" customHeight="1" thickTop="1" x14ac:dyDescent="0.35">
      <c r="A495" s="753"/>
      <c r="B495" s="754"/>
      <c r="C495" s="249">
        <f ca="1">IFERROR(INDEX(hora,MATCH(1,INDEX((bloq=3)*(luna=B489),0),0)),0)</f>
        <v>0</v>
      </c>
      <c r="D495" s="249">
        <f ca="1">IFERROR(INDEX(hora,MATCH(1,INDEX((bloq=3)*(mara=B489),0),0)),0)</f>
        <v>0</v>
      </c>
      <c r="E495" s="249">
        <f ca="1">IFERROR(INDEX(hora,MATCH(1,INDEX((bloq=3)*(miea=B489),0),0)),0)</f>
        <v>0</v>
      </c>
      <c r="F495" s="249">
        <f ca="1">IFERROR(INDEX(hora,MATCH(1,INDEX((bloq=3)*(juea=B489),0),0)),0)</f>
        <v>0</v>
      </c>
      <c r="G495" s="249">
        <f ca="1">IFERROR(INDEX(hora,MATCH(1,INDEX((bloq=3)*(viea=B489),0),0)),0)</f>
        <v>0</v>
      </c>
      <c r="H495" s="250">
        <f ca="1">IFERROR(INDEX(hora,MATCH(1,INDEX((bloq=3)*(saba=B489),0),0)),0)</f>
        <v>0</v>
      </c>
    </row>
    <row r="496" spans="1:11" ht="14.15" customHeight="1" x14ac:dyDescent="0.35">
      <c r="A496" s="753"/>
      <c r="B496" s="754"/>
      <c r="C496" s="5">
        <f ca="1">IFERROR(INDEX(ficha,MATCH(1,INDEX((luna=B489)*(hora=C495),0),0)),0)</f>
        <v>0</v>
      </c>
      <c r="D496" s="5">
        <f ca="1">IFERROR(INDEX(ficha,MATCH(1,INDEX((mara=B489)*(hora=D495),0),0)),0)</f>
        <v>0</v>
      </c>
      <c r="E496" s="5">
        <f ca="1">IFERROR(INDEX(ficha,MATCH(1,INDEX((miea=B489)*(hora=E495),0),0)),0)</f>
        <v>0</v>
      </c>
      <c r="F496" s="5">
        <f ca="1">IFERROR(INDEX(ficha,MATCH(1,INDEX((juea=B489)*(hora=F495),0),0)),0)</f>
        <v>0</v>
      </c>
      <c r="G496" s="5">
        <f ca="1">IFERROR(INDEX(ficha,MATCH(1,INDEX((viea=B489)*(hora=G495),0),0)),0)</f>
        <v>0</v>
      </c>
      <c r="H496" s="22">
        <f ca="1">IFERROR(INDEX(ficha,MATCH(1,INDEX((saba=B489)*(hora=H495),0),0)),0)</f>
        <v>0</v>
      </c>
    </row>
    <row r="497" spans="1:11" ht="14.15" customHeight="1" thickBot="1" x14ac:dyDescent="0.4">
      <c r="A497" s="753"/>
      <c r="B497" s="754"/>
      <c r="C497" s="253">
        <f ca="1">IFERROR(INDEX(luni,MATCH(1,INDEX((ficha=C496)*(hora=C495),0),0)),0)</f>
        <v>0</v>
      </c>
      <c r="D497" s="253">
        <f ca="1">IFERROR(INDEX(mari,MATCH(1,INDEX((ficha=D496)*(hora=D495),0),0)),0)</f>
        <v>0</v>
      </c>
      <c r="E497" s="253">
        <f ca="1">IFERROR(INDEX(miei,MATCH(1,INDEX((ficha=E496)*(hora=E495),0),0)),0)</f>
        <v>0</v>
      </c>
      <c r="F497" s="253">
        <f ca="1">IFERROR(INDEX(juei,MATCH(1,INDEX((ficha=F496)*(hora=F495),0),0)),0)</f>
        <v>0</v>
      </c>
      <c r="G497" s="253">
        <f ca="1">IFERROR(INDEX(viei,MATCH(1,INDEX((ficha=G496)*(hora=G495),0),0)),0)</f>
        <v>0</v>
      </c>
      <c r="H497" s="254">
        <f ca="1">IFERROR(INDEX(sabi,MATCH(1,INDEX((ficha=H496)*(hora=H495),0),0)),0)</f>
        <v>0</v>
      </c>
    </row>
    <row r="498" spans="1:11" ht="14.15" customHeight="1" thickTop="1" x14ac:dyDescent="0.35">
      <c r="A498" s="753">
        <v>56</v>
      </c>
      <c r="B498" s="754" t="str">
        <f>INDEX(ambiente,A498)</f>
        <v>SEDE ANDRÉS SANÍN - AULA 111 - SALA DE SISTEMAS (CALLE 75 No. 19-52)</v>
      </c>
      <c r="C498" s="249" t="str">
        <f ca="1">IFERROR(INDEX(hora,MATCH(1,INDEX((bloq=1)*(luna=B498),0),0)),0)</f>
        <v>8:00 - 12:00</v>
      </c>
      <c r="D498" s="249" t="str">
        <f ca="1">IFERROR(INDEX(hora,MATCH(1,INDEX((bloq=1)*(mara=B498),0),0)),0)</f>
        <v>8:00 - 12:00</v>
      </c>
      <c r="E498" s="249" t="str">
        <f ca="1">IFERROR(INDEX(hora,MATCH(1,INDEX((bloq=1)*(miea=B498),0),0)),0)</f>
        <v>8:00 - 12:00</v>
      </c>
      <c r="F498" s="249">
        <f ca="1">IFERROR(INDEX(hora,MATCH(1,INDEX((bloq=1)*(juea=B498),0),0)),0)</f>
        <v>0</v>
      </c>
      <c r="G498" s="249" t="str">
        <f ca="1">IFERROR(INDEX(hora,MATCH(1,INDEX((bloq=1)*(viea=B498),0),0)),0)</f>
        <v>8:00 - 12:00</v>
      </c>
      <c r="H498" s="250">
        <f ca="1">IFERROR(INDEX(hora,MATCH(1,INDEX((bloq=1)*(saba=B498),0),0)),0)</f>
        <v>0</v>
      </c>
      <c r="I498" s="25">
        <f ca="1">COUNTA(C499:H499)+COUNTA(C502:H502)+COUNTA(C505:H505)</f>
        <v>18</v>
      </c>
      <c r="J498" s="25">
        <f ca="1">COUNTIF(luna,B498)+COUNTIF(mara,B498)+COUNTIF(miea,B498)+COUNTIF(juea,B498)+COUNTIF(viea,B498)+COUNTIF(saba,B498)</f>
        <v>13</v>
      </c>
      <c r="K498" s="25">
        <f ca="1">I498-I499</f>
        <v>13</v>
      </c>
    </row>
    <row r="499" spans="1:11" ht="14.15" customHeight="1" x14ac:dyDescent="0.35">
      <c r="A499" s="753"/>
      <c r="B499" s="754"/>
      <c r="C499" s="5" t="str">
        <f ca="1">IFERROR(INDEX(ficha,MATCH(1,INDEX((luna=B498)*(hora=C498),0),0)),0)</f>
        <v>3067970  GESTION DE LA SEGURIDAD Y SALUD EN EL TRABAJO ( TECNOLOGO)</v>
      </c>
      <c r="D499" s="5" t="str">
        <f ca="1">IFERROR(INDEX(ficha,MATCH(1,INDEX((mara=B498)*(hora=D498),0),0)),0)</f>
        <v>3067970  GESTION DE LA SEGURIDAD Y SALUD EN EL TRABAJO ( TECNOLOGO)</v>
      </c>
      <c r="E499" s="5" t="str">
        <f ca="1">IFERROR(INDEX(ficha,MATCH(1,INDEX((miea=B498)*(hora=E498),0),0)),0)</f>
        <v>3067970  GESTION DE LA SEGURIDAD Y SALUD EN EL TRABAJO ( TECNOLOGO)</v>
      </c>
      <c r="F499" s="5">
        <f ca="1">IFERROR(INDEX(ficha,MATCH(1,INDEX((juea=B498)*(hora=F498),0),0)),0)</f>
        <v>0</v>
      </c>
      <c r="G499" s="5" t="str">
        <f ca="1">IFERROR(INDEX(ficha,MATCH(1,INDEX((viea=B498)*(hora=G498),0),0)),0)</f>
        <v xml:space="preserve"> 3223889 GESTION DE LA SEGURIDAD Y SALUD EN EL TRABAJO ( TECNOLOGO)</v>
      </c>
      <c r="H499" s="23">
        <f ca="1">IFERROR(INDEX(ficha,MATCH(1,INDEX((saba=B498)*(hora=H498),0),0)),0)</f>
        <v>0</v>
      </c>
      <c r="I499" s="25">
        <f ca="1">COUNTIF(C499:H499,0)+COUNTIF(C502:H502,0)+COUNTIF(C505:H505,0)</f>
        <v>5</v>
      </c>
    </row>
    <row r="500" spans="1:11" ht="14.15" customHeight="1" thickBot="1" x14ac:dyDescent="0.4">
      <c r="A500" s="753"/>
      <c r="B500" s="754"/>
      <c r="C500" s="251" t="str">
        <f ca="1">IFERROR(INDEX(luni,MATCH(1,INDEX((ficha=C499)*(hora=C498),0),0)),0)</f>
        <v xml:space="preserve">PAULA ANDREA FERNÁNDEZ SOLARTE </v>
      </c>
      <c r="D500" s="251" t="str">
        <f ca="1">IFERROR(INDEX(mari,MATCH(1,INDEX((ficha=D499)*(hora=D498),0),0)),0)</f>
        <v xml:space="preserve">ADRIANA LÓPEZ APRAEZ </v>
      </c>
      <c r="E500" s="251" t="str">
        <f ca="1">IFERROR(INDEX(miei,MATCH(1,INDEX((ficha=E499)*(hora=E498),0),0)),0)</f>
        <v xml:space="preserve">ADRIANA LÓPEZ APRAEZ </v>
      </c>
      <c r="F500" s="251">
        <f ca="1">IFERROR(INDEX(juei,MATCH(1,INDEX((ficha=F499)*(hora=F498),0),0)),0)</f>
        <v>0</v>
      </c>
      <c r="G500" s="251" t="str">
        <f ca="1">IFERROR(INDEX(viei,MATCH(1,INDEX((ficha=G499)*(hora=G498),0),0)),0)</f>
        <v>YARLEN ANDRÉS PEREA SÁNCHEZ</v>
      </c>
      <c r="H500" s="252">
        <f ca="1">IFERROR(INDEX(sabi,MATCH(1,INDEX((ficha=H499)*(hora=H498),0),0)),0)</f>
        <v>0</v>
      </c>
    </row>
    <row r="501" spans="1:11" ht="14.15" customHeight="1" thickTop="1" x14ac:dyDescent="0.35">
      <c r="A501" s="753"/>
      <c r="B501" s="754"/>
      <c r="C501" s="249" t="str">
        <f ca="1">IFERROR(INDEX(hora,MATCH(1,INDEX((bloq=2)*(luna=B498),0),0)),0)</f>
        <v>13:00 - 17:00</v>
      </c>
      <c r="D501" s="249" t="str">
        <f ca="1">IFERROR(INDEX(hora,MATCH(1,INDEX((bloq=2)*(mara=B498),0),0)),0)</f>
        <v>13:00 - 17:00</v>
      </c>
      <c r="E501" s="249" t="str">
        <f ca="1">IFERROR(INDEX(hora,MATCH(1,INDEX((bloq=2)*(miea=B498),0),0)),0)</f>
        <v>13:00 - 17:00</v>
      </c>
      <c r="F501" s="249" t="str">
        <f ca="1">IFERROR(INDEX(hora,MATCH(1,INDEX((bloq=2)*(juea=B498),0),0)),0)</f>
        <v>13:00 - 17:00</v>
      </c>
      <c r="G501" s="249" t="str">
        <f ca="1">IFERROR(INDEX(hora,MATCH(1,INDEX((bloq=2)*(viea=B498),0),0)),0)</f>
        <v>11:00 - 14:00</v>
      </c>
      <c r="H501" s="250">
        <f ca="1">IFERROR(INDEX(hora,MATCH(1,INDEX((bloq=2)*(saba=B498),0),0)),0)</f>
        <v>0</v>
      </c>
    </row>
    <row r="502" spans="1:11" ht="14.9" customHeight="1" x14ac:dyDescent="0.35">
      <c r="A502" s="753"/>
      <c r="B502" s="754"/>
      <c r="C502" s="5" t="str">
        <f ca="1">IFERROR(INDEX(ficha,MATCH(1,INDEX((luna=B498)*(hora=C501),0),0)),0)</f>
        <v>3067970  GESTION DE LA SEGURIDAD Y SALUD EN EL TRABAJO ( TECNOLOGO)</v>
      </c>
      <c r="D502" s="5" t="str">
        <f ca="1">IFERROR(INDEX(ficha,MATCH(1,INDEX((mara=B498)*(hora=D501),0),0)),0)</f>
        <v>3067970  GESTION DE LA SEGURIDAD Y SALUD EN EL TRABAJO ( TECNOLOGO)</v>
      </c>
      <c r="E502" s="5" t="str">
        <f ca="1">IFERROR(INDEX(ficha,MATCH(1,INDEX((miea=B498)*(hora=E501),0),0)),0)</f>
        <v>3050819  GESTION DE LA SEGURIDAD Y SALUD EN EL TRABAJO ( TECNOLOGO)</v>
      </c>
      <c r="F502" s="5" t="str">
        <f ca="1">IFERROR(INDEX(ficha,MATCH(1,INDEX((juea=B498)*(hora=F501),0),0)),0)</f>
        <v>3147649  GESTION DE LA SEGURIDAD Y SALUD EN EL TRABAJO ( TECNOLOGO)</v>
      </c>
      <c r="G502" s="5" t="str">
        <f ca="1">IFERROR(INDEX(ficha,MATCH(1,INDEX((viea=B498)*(hora=G501),0),0)),0)</f>
        <v>3316295 TRATAMIENTO DE AGUA ( TECNICO)</v>
      </c>
      <c r="H502" s="23">
        <f ca="1">IFERROR(INDEX(ficha,MATCH(1,INDEX((saba=B498)*(hora=H501),0),0)),0)</f>
        <v>0</v>
      </c>
    </row>
    <row r="503" spans="1:11" ht="34.4" customHeight="1" thickBot="1" x14ac:dyDescent="0.4">
      <c r="A503" s="753"/>
      <c r="B503" s="754"/>
      <c r="C503" s="251" t="str">
        <f ca="1">IFERROR(INDEX(luni,MATCH(1,INDEX((ficha=C502)*(hora=C501),0),0)),0)</f>
        <v xml:space="preserve">PAULA ANDREA FERNÁNDEZ SOLARTE </v>
      </c>
      <c r="D503" s="251" t="str">
        <f ca="1">IFERROR(INDEX(mari,MATCH(1,INDEX((ficha=D502)*(hora=D501),0),0)),0)</f>
        <v xml:space="preserve">ADRIANA LÓPEZ APRAEZ </v>
      </c>
      <c r="E503" s="251" t="str">
        <f ca="1">IFERROR(INDEX(miei,MATCH(1,INDEX((ficha=E502)*(hora=E501),0),0)),0)</f>
        <v>IVON DANIELA GUERRERO GARCES</v>
      </c>
      <c r="F503" s="251" t="str">
        <f ca="1">IFERROR(INDEX(juei,MATCH(1,INDEX((ficha=F502)*(hora=F501),0),0)),0)</f>
        <v xml:space="preserve">PAULA ANDREA FERNÁNDEZ SOLARTE </v>
      </c>
      <c r="G503" s="251" t="str">
        <f ca="1">IFERROR(INDEX(viei,MATCH(1,INDEX((ficha=G502)*(hora=G501),0),0)),0)</f>
        <v>MAGALLY GONZÁLEZ MANCILLA</v>
      </c>
      <c r="H503" s="252">
        <f ca="1">IFERROR(INDEX(sabi,MATCH(1,INDEX((ficha=H502)*(hora=H501),0),0)),0)</f>
        <v>0</v>
      </c>
    </row>
    <row r="504" spans="1:11" ht="14.15" customHeight="1" thickTop="1" x14ac:dyDescent="0.35">
      <c r="A504" s="753"/>
      <c r="B504" s="754"/>
      <c r="C504" s="249" t="str">
        <f ca="1">IFERROR(INDEX(hora,MATCH(1,INDEX((bloq=3)*(luna=B498),0),0)),0)</f>
        <v>18:00 - 21:00</v>
      </c>
      <c r="D504" s="249">
        <f ca="1">IFERROR(INDEX(hora,MATCH(1,INDEX((bloq=3)*(mara=B498),0),0)),0)</f>
        <v>0</v>
      </c>
      <c r="E504" s="249" t="str">
        <f ca="1">IFERROR(INDEX(hora,MATCH(1,INDEX((bloq=3)*(miea=B498),0),0)),0)</f>
        <v>18:00 - 21:00</v>
      </c>
      <c r="F504" s="249" t="str">
        <f ca="1">IFERROR(INDEX(hora,MATCH(1,INDEX((bloq=3)*(juea=B498),0),0)),0)</f>
        <v>18:00 - 21:00</v>
      </c>
      <c r="G504" s="249" t="str">
        <f ca="1">IFERROR(INDEX(hora,MATCH(1,INDEX((bloq=3)*(viea=B498),0),0)),0)</f>
        <v>18:00 - 21:00</v>
      </c>
      <c r="H504" s="250">
        <f ca="1">IFERROR(INDEX(hora,MATCH(1,INDEX((bloq=3)*(saba=B498),0),0)),0)</f>
        <v>0</v>
      </c>
    </row>
    <row r="505" spans="1:11" ht="14.15" customHeight="1" x14ac:dyDescent="0.35">
      <c r="A505" s="753"/>
      <c r="B505" s="754"/>
      <c r="C505" s="5" t="str">
        <f ca="1">IFERROR(INDEX(ficha,MATCH(1,INDEX((luna=B498)*(hora=C504),0),0)),0)</f>
        <v xml:space="preserve"> NUEVA MANEJO INTEGRAL DE RESIDUOS SÓLIDOS</v>
      </c>
      <c r="D505" s="5">
        <f ca="1">IFERROR(INDEX(ficha,MATCH(1,INDEX((mara=B498)*(hora=D504),0),0)),0)</f>
        <v>0</v>
      </c>
      <c r="E505" s="5" t="str">
        <f ca="1">IFERROR(INDEX(ficha,MATCH(1,INDEX((miea=B498)*(hora=E504),0),0)),0)</f>
        <v>3345151 GESTION DE PROYECTOS DE DESARROLLO ECONOMICO Y SOCIAL ( TECNOLOGO)</v>
      </c>
      <c r="F505" s="5" t="str">
        <f ca="1">IFERROR(INDEX(ficha,MATCH(1,INDEX((juea=B498)*(hora=F504),0),0)),0)</f>
        <v>NUEVA-CEE2 - CONSTRUCCIÓN EN EDIFICACIONES (TECNÓLOGO) - CALI</v>
      </c>
      <c r="G505" s="5" t="str">
        <f ca="1">IFERROR(INDEX(ficha,MATCH(1,INDEX((viea=B498)*(hora=G504),0),0)),0)</f>
        <v>NUEVA-CEE2 - CONSTRUCCIÓN EN EDIFICACIONES (TECNÓLOGO) - CALI</v>
      </c>
      <c r="H505" s="23">
        <f ca="1">IFERROR(INDEX(ficha,MATCH(1,INDEX((saba=B498)*(hora=H504),0),0)),0)</f>
        <v>0</v>
      </c>
    </row>
    <row r="506" spans="1:11" ht="14.15" customHeight="1" thickBot="1" x14ac:dyDescent="0.4">
      <c r="A506" s="753"/>
      <c r="B506" s="754"/>
      <c r="C506" s="253" t="str">
        <f ca="1">IFERROR(INDEX(luni,MATCH(1,INDEX((ficha=C505)*(hora=C504),0),0)),0)</f>
        <v>LORENA LÓPEZ CHACÓN</v>
      </c>
      <c r="D506" s="253">
        <f ca="1">IFERROR(INDEX(mari,MATCH(1,INDEX((ficha=D505)*(hora=D504),0),0)),0)</f>
        <v>0</v>
      </c>
      <c r="E506" s="253" t="str">
        <f ca="1">IFERROR(INDEX(miei,MATCH(1,INDEX((ficha=E505)*(hora=E504),0),0)),0)</f>
        <v>WILBER RIVAS CUERO</v>
      </c>
      <c r="F506" s="253" t="str">
        <f ca="1">IFERROR(INDEX(juei,MATCH(1,INDEX((ficha=F505)*(hora=F504),0),0)),0)</f>
        <v>SUSAN STACEY VALENCIA CASTRO</v>
      </c>
      <c r="G506" s="253" t="str">
        <f ca="1">IFERROR(INDEX(viei,MATCH(1,INDEX((ficha=G505)*(hora=G504),0),0)),0)</f>
        <v>SUSAN STACEY VALENCIA CASTRO</v>
      </c>
      <c r="H506" s="254">
        <f ca="1">IFERROR(INDEX(sabi,MATCH(1,INDEX((ficha=H505)*(hora=H504),0),0)),0)</f>
        <v>0</v>
      </c>
    </row>
    <row r="507" spans="1:11" ht="14.15" customHeight="1" thickTop="1" x14ac:dyDescent="0.35">
      <c r="A507" s="753">
        <v>57</v>
      </c>
      <c r="B507" s="754" t="str">
        <f>INDEX(ambiente,A507)</f>
        <v>SEDE ANDRÉS SANÍN - AULA 112 - (CALLE 75 No. 19-52)</v>
      </c>
      <c r="C507" s="249" t="str">
        <f ca="1">IFERROR(INDEX(hora,MATCH(1,INDEX((bloq=1)*(luna=B507),0),0)),0)</f>
        <v>7:00 - 11:00</v>
      </c>
      <c r="D507" s="249" t="str">
        <f ca="1">IFERROR(INDEX(hora,MATCH(1,INDEX((bloq=1)*(mara=B507),0),0)),0)</f>
        <v>7:00 - 11:00</v>
      </c>
      <c r="E507" s="249" t="str">
        <f ca="1">IFERROR(INDEX(hora,MATCH(1,INDEX((bloq=1)*(miea=B507),0),0)),0)</f>
        <v>8:00 - 12:00</v>
      </c>
      <c r="F507" s="249" t="str">
        <f ca="1">IFERROR(INDEX(hora,MATCH(1,INDEX((bloq=1)*(juea=B507),0),0)),0)</f>
        <v>7:00 - 11:00</v>
      </c>
      <c r="G507" s="249" t="str">
        <f ca="1">IFERROR(INDEX(hora,MATCH(1,INDEX((bloq=1)*(viea=B507),0),0)),0)</f>
        <v>7:00 - 11:00</v>
      </c>
      <c r="H507" s="250">
        <f ca="1">IFERROR(INDEX(hora,MATCH(1,INDEX((bloq=1)*(saba=B507),0),0)),0)</f>
        <v>0</v>
      </c>
      <c r="I507" s="25">
        <f ca="1">COUNTA(C508:H508)+COUNTA(C511:H511)+COUNTA(C514:H514)</f>
        <v>18</v>
      </c>
      <c r="J507" s="25">
        <f ca="1">COUNTIF(luna,B507)+COUNTIF(mara,B507)+COUNTIF(miea,B507)+COUNTIF(juea,B507)+COUNTIF(viea,B507)+COUNTIF(saba,B507)</f>
        <v>19</v>
      </c>
      <c r="K507" s="25">
        <f ca="1">I507-I508</f>
        <v>13</v>
      </c>
    </row>
    <row r="508" spans="1:11" ht="21.75" customHeight="1" x14ac:dyDescent="0.35">
      <c r="A508" s="753"/>
      <c r="B508" s="754"/>
      <c r="C508" s="5" t="str">
        <f ca="1">IFERROR(INDEX(ficha,MATCH(1,INDEX((luna=B507)*(hora=C507),0),0)),0)</f>
        <v>NUEVA 1 PREVENCION Y CONTROL AMBIENTAL ( TECNOLOGO)</v>
      </c>
      <c r="D508" s="5" t="str">
        <f ca="1">IFERROR(INDEX(ficha,MATCH(1,INDEX((mara=B507)*(hora=D507),0),0)),0)</f>
        <v>NUEVA 1 PREVENCION Y CONTROL AMBIENTAL ( TECNOLOGO)</v>
      </c>
      <c r="E508" s="5" t="str">
        <f ca="1">IFERROR(INDEX(ficha,MATCH(1,INDEX((miea=B507)*(hora=E507),0),0)),0)</f>
        <v xml:space="preserve"> 3223890 GESTION DE LA SEGURIDAD Y SALUD EN EL TRABAJO ( TECNOLOGO)</v>
      </c>
      <c r="F508" s="5" t="str">
        <f ca="1">IFERROR(INDEX(ficha,MATCH(1,INDEX((juea=B507)*(hora=F507),0),0)),0)</f>
        <v>3390282 GESTION DE PROYECTOS DE DESARROLLO ECONOMICO Y SOCIAL ( TECNOLOGO)</v>
      </c>
      <c r="G508" s="5" t="str">
        <f ca="1">IFERROR(INDEX(ficha,MATCH(1,INDEX((viea=B507)*(hora=G507),0),0)),0)</f>
        <v>3390282 GESTION DE PROYECTOS DE DESARROLLO ECONOMICO Y SOCIAL ( TECNOLOGO)</v>
      </c>
      <c r="H508" s="22">
        <f ca="1">IFERROR(INDEX(ficha,MATCH(1,INDEX((saba=B507)*(hora=H507),0),0)),0)</f>
        <v>0</v>
      </c>
      <c r="I508" s="25">
        <f ca="1">COUNTIF(C508:H508,0)+COUNTIF(C511:H511,0)+COUNTIF(C514:H514,0)</f>
        <v>5</v>
      </c>
    </row>
    <row r="509" spans="1:11" ht="14.15" customHeight="1" thickBot="1" x14ac:dyDescent="0.4">
      <c r="A509" s="753"/>
      <c r="B509" s="754"/>
      <c r="C509" s="251" t="str">
        <f ca="1">IFERROR(INDEX(luni,MATCH(1,INDEX((ficha=C508)*(hora=C507),0),0)),0)</f>
        <v>JORGE ANDRÉS RÍOS FLÓREZ</v>
      </c>
      <c r="D509" s="251" t="str">
        <f ca="1">IFERROR(INDEX(mari,MATCH(1,INDEX((ficha=D508)*(hora=D507),0),0)),0)</f>
        <v>ROBERTO ARTURO ESQUIVEL CRUZ</v>
      </c>
      <c r="E509" s="251" t="str">
        <f ca="1">IFERROR(INDEX(miei,MATCH(1,INDEX((ficha=E508)*(hora=E507),0),0)),0)</f>
        <v>ADRIANA MARGARITA LUNA ARANGO</v>
      </c>
      <c r="F509" s="251" t="str">
        <f ca="1">IFERROR(INDEX(juei,MATCH(1,INDEX((ficha=F508)*(hora=F507),0),0)),0)</f>
        <v>JOSE ALEJANDRO FLOREZ SALAZAR</v>
      </c>
      <c r="G509" s="251" t="str">
        <f ca="1">IFERROR(INDEX(viei,MATCH(1,INDEX((ficha=G508)*(hora=G507),0),0)),0)</f>
        <v>FERNANDO JOSÉ BEDOYA MESSA</v>
      </c>
      <c r="H509" s="252">
        <f ca="1">IFERROR(INDEX(sabi,MATCH(1,INDEX((ficha=H508)*(hora=H507),0),0)),0)</f>
        <v>0</v>
      </c>
    </row>
    <row r="510" spans="1:11" ht="14.15" customHeight="1" thickTop="1" x14ac:dyDescent="0.35">
      <c r="A510" s="753"/>
      <c r="B510" s="754"/>
      <c r="C510" s="249" t="str">
        <f ca="1">IFERROR(INDEX(hora,MATCH(1,INDEX((bloq=2)*(luna=B507),0),0)),0)</f>
        <v>12:00 - 15:00</v>
      </c>
      <c r="D510" s="249" t="str">
        <f ca="1">IFERROR(INDEX(hora,MATCH(1,INDEX((bloq=2)*(mara=B507),0),0)),0)</f>
        <v>13:00 - 17:00</v>
      </c>
      <c r="E510" s="249" t="str">
        <f ca="1">IFERROR(INDEX(hora,MATCH(1,INDEX((bloq=2)*(miea=B507),0),0)),0)</f>
        <v>15:00 - 18:00</v>
      </c>
      <c r="F510" s="249" t="str">
        <f ca="1">IFERROR(INDEX(hora,MATCH(1,INDEX((bloq=2)*(juea=B507),0),0)),0)</f>
        <v>15:00 - 18:00</v>
      </c>
      <c r="G510" s="249" t="str">
        <f ca="1">IFERROR(INDEX(hora,MATCH(1,INDEX((bloq=2)*(viea=B507),0),0)),0)</f>
        <v>12:00 - 15:00</v>
      </c>
      <c r="H510" s="250">
        <f ca="1">IFERROR(INDEX(hora,MATCH(1,INDEX((bloq=2)*(saba=B507),0),0)),0)</f>
        <v>0</v>
      </c>
    </row>
    <row r="511" spans="1:11" ht="14.15" customHeight="1" x14ac:dyDescent="0.35">
      <c r="A511" s="753"/>
      <c r="B511" s="754"/>
      <c r="C511" s="5" t="str">
        <f ca="1">IFERROR(INDEX(ficha,MATCH(1,INDEX((luna=B507)*(hora=C510),0),0)),0)</f>
        <v>NUEVA 1 PREVENCION Y CONTROL AMBIENTAL ( TECNOLOGO)</v>
      </c>
      <c r="D511" s="5" t="str">
        <f ca="1">IFERROR(INDEX(ficha,MATCH(1,INDEX((mara=B507)*(hora=D510),0),0)),0)</f>
        <v>3223891  GESTION DE LA SEGURIDAD Y SALUD EN EL TRABAJO ( TECNOLOGO)</v>
      </c>
      <c r="E511" s="5" t="str">
        <f ca="1">IFERROR(INDEX(ficha,MATCH(1,INDEX((miea=B507)*(hora=E510),0),0)),0)</f>
        <v>2993998  GESTION DE LA SEGURIDAD Y SALUD EN EL TRABAJO ( TECNOLOGO)</v>
      </c>
      <c r="F511" s="5" t="str">
        <f ca="1">IFERROR(INDEX(ficha,MATCH(1,INDEX((juea=B507)*(hora=F510),0),0)),0)</f>
        <v>3174034 GESTION DE PROYECTOS DE DESARROLLO ECONOMICO Y SOCIAL ( TECNOLOGO)</v>
      </c>
      <c r="G511" s="5" t="str">
        <f ca="1">IFERROR(INDEX(ficha,MATCH(1,INDEX((viea=B507)*(hora=G510),0),0)),0)</f>
        <v>3390282 GESTION DE PROYECTOS DE DESARROLLO ECONOMICO Y SOCIAL ( TECNOLOGO)</v>
      </c>
      <c r="H511" s="22">
        <f ca="1">IFERROR(INDEX(ficha,MATCH(1,INDEX((saba=B507)*(hora=H510),0),0)),0)</f>
        <v>0</v>
      </c>
    </row>
    <row r="512" spans="1:11" ht="14.15" customHeight="1" thickBot="1" x14ac:dyDescent="0.4">
      <c r="A512" s="753"/>
      <c r="B512" s="754"/>
      <c r="C512" s="251" t="str">
        <f ca="1">IFERROR(INDEX(luni,MATCH(1,INDEX((ficha=C511)*(hora=C510),0),0)),0)</f>
        <v xml:space="preserve">JANETH MORENO GÓMEZ </v>
      </c>
      <c r="D512" s="251" t="str">
        <f ca="1">IFERROR(INDEX(mari,MATCH(1,INDEX((ficha=D511)*(hora=D510),0),0)),0)</f>
        <v xml:space="preserve">PAOLA ANDREA GARCÍA LÓPEZ </v>
      </c>
      <c r="E512" s="251" t="str">
        <f ca="1">IFERROR(INDEX(miei,MATCH(1,INDEX((ficha=E511)*(hora=E510),0),0)),0)</f>
        <v xml:space="preserve">CLARA INÉS LUGO CALDERÓN </v>
      </c>
      <c r="F512" s="251" t="str">
        <f ca="1">IFERROR(INDEX(juei,MATCH(1,INDEX((ficha=F511)*(hora=F510),0),0)),0)</f>
        <v>GONZALO PATIÑO BOLAÑOS</v>
      </c>
      <c r="G512" s="251" t="str">
        <f ca="1">IFERROR(INDEX(viei,MATCH(1,INDEX((ficha=G511)*(hora=G510),0),0)),0)</f>
        <v>JULIANA PAOLA ANDRADE MUÑOZ</v>
      </c>
      <c r="H512" s="252">
        <f ca="1">IFERROR(INDEX(sabi,MATCH(1,INDEX((ficha=H511)*(hora=H510),0),0)),0)</f>
        <v>0</v>
      </c>
    </row>
    <row r="513" spans="1:11" ht="14.15" customHeight="1" thickTop="1" x14ac:dyDescent="0.35">
      <c r="A513" s="753"/>
      <c r="B513" s="754"/>
      <c r="C513" s="249" t="str">
        <f ca="1">IFERROR(INDEX(hora,MATCH(1,INDEX((bloq=3)*(luna=B507),0),0)),0)</f>
        <v>18:00 - 21:00</v>
      </c>
      <c r="D513" s="249">
        <f ca="1">IFERROR(INDEX(hora,MATCH(1,INDEX((bloq=3)*(mara=B507),0),0)),0)</f>
        <v>0</v>
      </c>
      <c r="E513" s="249" t="str">
        <f ca="1">IFERROR(INDEX(hora,MATCH(1,INDEX((bloq=3)*(miea=B507),0),0)),0)</f>
        <v>18:00 - 21:00</v>
      </c>
      <c r="F513" s="249" t="str">
        <f ca="1">IFERROR(INDEX(hora,MATCH(1,INDEX((bloq=3)*(juea=B507),0),0)),0)</f>
        <v>18:00 - 21:00</v>
      </c>
      <c r="G513" s="249">
        <f ca="1">IFERROR(INDEX(hora,MATCH(1,INDEX((bloq=3)*(viea=B507),0),0)),0)</f>
        <v>0</v>
      </c>
      <c r="H513" s="250">
        <f ca="1">IFERROR(INDEX(hora,MATCH(1,INDEX((bloq=3)*(saba=B507),0),0)),0)</f>
        <v>0</v>
      </c>
    </row>
    <row r="514" spans="1:11" ht="14.15" customHeight="1" x14ac:dyDescent="0.35">
      <c r="A514" s="753"/>
      <c r="B514" s="754"/>
      <c r="C514" s="5" t="str">
        <f ca="1">IFERROR(INDEX(ficha,MATCH(1,INDEX((luna=B507)*(hora=C513),0),0)),0)</f>
        <v>3345151 GESTION DE PROYECTOS DE DESARROLLO ECONOMICO Y SOCIAL ( TECNOLOGO)</v>
      </c>
      <c r="D514" s="5">
        <f ca="1">IFERROR(INDEX(ficha,MATCH(1,INDEX((mara=B507)*(hora=D513),0),0)),0)</f>
        <v>0</v>
      </c>
      <c r="E514" s="5" t="str">
        <f ca="1">IFERROR(INDEX(ficha,MATCH(1,INDEX((miea=B507)*(hora=E513),0),0)),0)</f>
        <v>3174034 GESTION DE PROYECTOS DE DESARROLLO ECONOMICO Y SOCIAL ( TECNOLOGO)</v>
      </c>
      <c r="F514" s="5" t="str">
        <f ca="1">IFERROR(INDEX(ficha,MATCH(1,INDEX((juea=B507)*(hora=F513),0),0)),0)</f>
        <v>3174034 GESTION DE PROYECTOS DE DESARROLLO ECONOMICO Y SOCIAL ( TECNOLOGO)</v>
      </c>
      <c r="G514" s="5">
        <f ca="1">IFERROR(INDEX(ficha,MATCH(1,INDEX((viea=B507)*(hora=G513),0),0)),0)</f>
        <v>0</v>
      </c>
      <c r="H514" s="22">
        <f ca="1">IFERROR(INDEX(ficha,MATCH(1,INDEX((saba=B507)*(hora=H513),0),0)),0)</f>
        <v>0</v>
      </c>
    </row>
    <row r="515" spans="1:11" ht="14.15" customHeight="1" thickBot="1" x14ac:dyDescent="0.4">
      <c r="A515" s="753"/>
      <c r="B515" s="754"/>
      <c r="C515" s="253" t="str">
        <f ca="1">IFERROR(INDEX(luni,MATCH(1,INDEX((ficha=C514)*(hora=C513),0),0)),0)</f>
        <v>LUÍS CARLOS HERNÁNDEZ ASPRILLA</v>
      </c>
      <c r="D515" s="253">
        <f ca="1">IFERROR(INDEX(mari,MATCH(1,INDEX((ficha=D514)*(hora=D513),0),0)),0)</f>
        <v>0</v>
      </c>
      <c r="E515" s="253" t="str">
        <f ca="1">IFERROR(INDEX(miei,MATCH(1,INDEX((ficha=E514)*(hora=E513),0),0)),0)</f>
        <v>LUÍS CARLOS HERNÁNDEZ ASPRILLA</v>
      </c>
      <c r="F515" s="253" t="str">
        <f ca="1">IFERROR(INDEX(juei,MATCH(1,INDEX((ficha=F514)*(hora=F513),0),0)),0)</f>
        <v>JOSE ALEJANDRO FLOREZ SALAZAR</v>
      </c>
      <c r="G515" s="253">
        <f ca="1">IFERROR(INDEX(viei,MATCH(1,INDEX((ficha=G514)*(hora=G513),0),0)),0)</f>
        <v>0</v>
      </c>
      <c r="H515" s="254">
        <f ca="1">IFERROR(INDEX(sabi,MATCH(1,INDEX((ficha=H514)*(hora=H513),0),0)),0)</f>
        <v>0</v>
      </c>
    </row>
    <row r="516" spans="1:11" ht="14.15" customHeight="1" thickTop="1" x14ac:dyDescent="0.35">
      <c r="A516" s="753">
        <v>58</v>
      </c>
      <c r="B516" s="754" t="str">
        <f>INDEX(ambiente,A516)</f>
        <v>SEDE ANDRÉS SANÍN - AULA 113 - SALA DE SISTEMAS (CALLE 75 No. 19-52)</v>
      </c>
      <c r="C516" s="249">
        <f ca="1">IFERROR(INDEX(hora,MATCH(1,INDEX((bloq=1)*(luna=B516),0),0)),0)</f>
        <v>0</v>
      </c>
      <c r="D516" s="249" t="str">
        <f ca="1">IFERROR(INDEX(hora,MATCH(1,INDEX((bloq=1)*(mara=B516),0),0)),0)</f>
        <v>7:00 - 12:00</v>
      </c>
      <c r="E516" s="249" t="str">
        <f ca="1">IFERROR(INDEX(hora,MATCH(1,INDEX((bloq=1)*(miea=B516),0),0)),0)</f>
        <v>7:00 - 12:00</v>
      </c>
      <c r="F516" s="249" t="str">
        <f ca="1">IFERROR(INDEX(hora,MATCH(1,INDEX((bloq=1)*(juea=B516),0),0)),0)</f>
        <v>7:00 - 11:00</v>
      </c>
      <c r="G516" s="249">
        <f ca="1">IFERROR(INDEX(hora,MATCH(1,INDEX((bloq=1)*(viea=B516),0),0)),0)</f>
        <v>0</v>
      </c>
      <c r="H516" s="250">
        <f ca="1">IFERROR(INDEX(hora,MATCH(1,INDEX((bloq=1)*(saba=B516),0),0)),0)</f>
        <v>0</v>
      </c>
      <c r="I516" s="25">
        <f ca="1">COUNTA(C517:H517)+COUNTA(C520:H520)+COUNTA(C523:H523)</f>
        <v>18</v>
      </c>
      <c r="J516" s="25">
        <f ca="1">COUNTIF(luna,B516)+COUNTIF(mara,B516)+COUNTIF(miea,B516)+COUNTIF(juea,B516)+COUNTIF(viea,B516)+COUNTIF(saba,B516)</f>
        <v>17</v>
      </c>
      <c r="K516" s="25">
        <f ca="1">I516-I517</f>
        <v>14</v>
      </c>
    </row>
    <row r="517" spans="1:11" ht="14.15" customHeight="1" x14ac:dyDescent="0.35">
      <c r="A517" s="753"/>
      <c r="B517" s="754"/>
      <c r="C517" s="5">
        <f ca="1">IFERROR(INDEX(ficha,MATCH(1,INDEX((luna=B516)*(hora=C516),0),0)),0)</f>
        <v>0</v>
      </c>
      <c r="D517" s="5" t="str">
        <f ca="1">IFERROR(INDEX(ficha,MATCH(1,INDEX((mara=B516)*(hora=D516),0),0)),0)</f>
        <v>3366365 - CONSTRUCCIÓN DE ESTRUCTURAS EN CONCRETO (OPERARIO) - CALI (SIDOC)</v>
      </c>
      <c r="E517" s="5" t="str">
        <f ca="1">IFERROR(INDEX(ficha,MATCH(1,INDEX((miea=B516)*(hora=E516),0),0)),0)</f>
        <v>3366365 - CONSTRUCCIÓN DE ESTRUCTURAS EN CONCRETO (OPERARIO) - CALI (SIDOC)</v>
      </c>
      <c r="F517" s="5" t="str">
        <f ca="1">IFERROR(INDEX(ficha,MATCH(1,INDEX((juea=B516)*(hora=F516),0),0)),0)</f>
        <v>3152267 GESTION DE PROYECTOS DE DESARROLLO ECONOMICO Y SOCIAL ( TECNOLOGO)</v>
      </c>
      <c r="G517" s="5">
        <f ca="1">IFERROR(INDEX(ficha,MATCH(1,INDEX((viea=B516)*(hora=G516),0),0)),0)</f>
        <v>0</v>
      </c>
      <c r="H517" s="23">
        <f ca="1">IFERROR(INDEX(ficha,MATCH(1,INDEX((saba=B516)*(hora=H516),0),0)),0)</f>
        <v>0</v>
      </c>
      <c r="I517" s="25">
        <f ca="1">COUNTIF(C517:H517,0)+COUNTIF(C520:H520,0)+COUNTIF(C523:H523,0)</f>
        <v>4</v>
      </c>
    </row>
    <row r="518" spans="1:11" ht="14.15" customHeight="1" thickBot="1" x14ac:dyDescent="0.4">
      <c r="A518" s="753"/>
      <c r="B518" s="754"/>
      <c r="C518" s="251">
        <f ca="1">IFERROR(INDEX(luni,MATCH(1,INDEX((ficha=C517)*(hora=C516),0),0)),0)</f>
        <v>0</v>
      </c>
      <c r="D518" s="251" t="str">
        <f ca="1">IFERROR(INDEX(mari,MATCH(1,INDEX((ficha=D517)*(hora=D516),0),0)),0)</f>
        <v>JUAN SEBASTIÁN TORRES GUERRERO</v>
      </c>
      <c r="E518" s="251" t="str">
        <f ca="1">IFERROR(INDEX(miei,MATCH(1,INDEX((ficha=E517)*(hora=E516),0),0)),0)</f>
        <v xml:space="preserve">CARLOS HERNANDO SOLARTE ASTAIZA </v>
      </c>
      <c r="F518" s="251" t="str">
        <f ca="1">IFERROR(INDEX(juei,MATCH(1,INDEX((ficha=F517)*(hora=F516),0),0)),0)</f>
        <v>GONZALO PATIÑO BOLAÑOS</v>
      </c>
      <c r="G518" s="251">
        <f ca="1">IFERROR(INDEX(viei,MATCH(1,INDEX((ficha=G517)*(hora=G516),0),0)),0)</f>
        <v>0</v>
      </c>
      <c r="H518" s="252">
        <f ca="1">IFERROR(INDEX(sabi,MATCH(1,INDEX((ficha=H517)*(hora=H516),0),0)),0)</f>
        <v>0</v>
      </c>
    </row>
    <row r="519" spans="1:11" ht="14.15" customHeight="1" thickTop="1" x14ac:dyDescent="0.35">
      <c r="A519" s="753"/>
      <c r="B519" s="754"/>
      <c r="C519" s="249" t="str">
        <f ca="1">IFERROR(INDEX(hora,MATCH(1,INDEX((bloq=2)*(luna=B516),0),0)),0)</f>
        <v>13:00 - 15:00</v>
      </c>
      <c r="D519" s="249" t="str">
        <f ca="1">IFERROR(INDEX(hora,MATCH(1,INDEX((bloq=2)*(mara=B516),0),0)),0)</f>
        <v>11:00 - 14:00</v>
      </c>
      <c r="E519" s="249" t="str">
        <f ca="1">IFERROR(INDEX(hora,MATCH(1,INDEX((bloq=2)*(miea=B516),0),0)),0)</f>
        <v>15:00 - 18:00</v>
      </c>
      <c r="F519" s="249" t="str">
        <f ca="1">IFERROR(INDEX(hora,MATCH(1,INDEX((bloq=2)*(juea=B516),0),0)),0)</f>
        <v>12:00 - 15:00</v>
      </c>
      <c r="G519" s="249" t="str">
        <f ca="1">IFERROR(INDEX(hora,MATCH(1,INDEX((bloq=2)*(viea=B516),0),0)),0)</f>
        <v>15:00 - 18:00</v>
      </c>
      <c r="H519" s="250" t="str">
        <f ca="1">IFERROR(INDEX(hora,MATCH(1,INDEX((bloq=2)*(saba=B516),0),0)),0)</f>
        <v>14:00 - 18:00</v>
      </c>
    </row>
    <row r="520" spans="1:11" ht="28.4" customHeight="1" x14ac:dyDescent="0.35">
      <c r="A520" s="753"/>
      <c r="B520" s="754"/>
      <c r="C520" s="5" t="str">
        <f ca="1">IFERROR(INDEX(ficha,MATCH(1,INDEX((luna=B516)*(hora=C519),0),0)),0)</f>
        <v xml:space="preserve"> 3232957 GESTION DE LA SEGURIDAD Y SALUD EN EL TRABAJO ( TECNOLOGO)</v>
      </c>
      <c r="D520" s="5" t="str">
        <f ca="1">IFERROR(INDEX(ficha,MATCH(1,INDEX((mara=B516)*(hora=D519),0),0)),0)</f>
        <v>3316295 TRATAMIENTO DE AGUA ( TECNICO)</v>
      </c>
      <c r="E520" s="5" t="str">
        <f ca="1">IFERROR(INDEX(ficha,MATCH(1,INDEX((miea=B516)*(hora=E519),0),0)),0)</f>
        <v>3345151 GESTION DE PROYECTOS DE DESARROLLO ECONOMICO Y SOCIAL ( TECNOLOGO)</v>
      </c>
      <c r="F520" s="5" t="str">
        <f ca="1">IFERROR(INDEX(ficha,MATCH(1,INDEX((juea=B516)*(hora=F519),0),0)),0)</f>
        <v>3152267 GESTION DE PROYECTOS DE DESARROLLO ECONOMICO Y SOCIAL ( TECNOLOGO)</v>
      </c>
      <c r="G520" s="5" t="str">
        <f ca="1">IFERROR(INDEX(ficha,MATCH(1,INDEX((viea=B516)*(hora=G519),0),0)),0)</f>
        <v>NUEVA-CEE2 - CONSTRUCCIÓN EN EDIFICACIONES (TECNÓLOGO) - CALI</v>
      </c>
      <c r="H520" s="23" t="str">
        <f ca="1">IFERROR(INDEX(ficha,MATCH(1,INDEX((saba=B516)*(hora=H519),0),0)),0)</f>
        <v>3031561 - CONSTRUCCION EN EDIFICACIONES. (TECNÓLOGO) - CALI</v>
      </c>
    </row>
    <row r="521" spans="1:11" ht="14.15" customHeight="1" thickBot="1" x14ac:dyDescent="0.4">
      <c r="A521" s="753"/>
      <c r="B521" s="754"/>
      <c r="C521" s="251" t="str">
        <f ca="1">IFERROR(INDEX(luni,MATCH(1,INDEX((ficha=C520)*(hora=C519),0),0)),0)</f>
        <v>CARMEN ELENA OBANDO PEREA</v>
      </c>
      <c r="D521" s="251" t="str">
        <f ca="1">IFERROR(INDEX(mari,MATCH(1,INDEX((ficha=D520)*(hora=D519),0),0)),0)</f>
        <v>ROBERTO ARTURO ESQUIVEL CRUZ</v>
      </c>
      <c r="E521" s="251" t="str">
        <f ca="1">IFERROR(INDEX(miei,MATCH(1,INDEX((ficha=E520)*(hora=E519),0),0)),0)</f>
        <v>LUÍS CARLOS HERNÁNDEZ ASPRILLA</v>
      </c>
      <c r="F521" s="251" t="str">
        <f ca="1">IFERROR(INDEX(juei,MATCH(1,INDEX((ficha=F520)*(hora=F519),0),0)),0)</f>
        <v>FERNANDO JOSÉ BEDOYA MESSA</v>
      </c>
      <c r="G521" s="251" t="str">
        <f ca="1">IFERROR(INDEX(viei,MATCH(1,INDEX((ficha=G520)*(hora=G519),0),0)),0)</f>
        <v>JULIÁN ANDRÉS CARMONA OSORIO</v>
      </c>
      <c r="H521" s="252" t="str">
        <f ca="1">IFERROR(INDEX(sabi,MATCH(1,INDEX((ficha=H520)*(hora=H519),0),0)),0)</f>
        <v>BRENDA LUCÍA ORDOÑEZ ASTAIZA</v>
      </c>
    </row>
    <row r="522" spans="1:11" ht="14.15" customHeight="1" thickTop="1" x14ac:dyDescent="0.35">
      <c r="A522" s="753"/>
      <c r="B522" s="754"/>
      <c r="C522" s="249" t="str">
        <f ca="1">IFERROR(INDEX(hora,MATCH(1,INDEX((bloq=3)*(luna=B516),0),0)),0)</f>
        <v>18:00 - 21:00</v>
      </c>
      <c r="D522" s="249" t="str">
        <f ca="1">IFERROR(INDEX(hora,MATCH(1,INDEX((bloq=3)*(mara=B516),0),0)),0)</f>
        <v>18:00 - 21:00</v>
      </c>
      <c r="E522" s="249" t="str">
        <f ca="1">IFERROR(INDEX(hora,MATCH(1,INDEX((bloq=3)*(miea=B516),0),0)),0)</f>
        <v>18:00 - 21:00</v>
      </c>
      <c r="F522" s="249" t="str">
        <f ca="1">IFERROR(INDEX(hora,MATCH(1,INDEX((bloq=3)*(juea=B516),0),0)),0)</f>
        <v>18:00 - 21:00</v>
      </c>
      <c r="G522" s="249" t="str">
        <f ca="1">IFERROR(INDEX(hora,MATCH(1,INDEX((bloq=3)*(viea=B516),0),0)),0)</f>
        <v>18:00 - 21:00</v>
      </c>
      <c r="H522" s="250">
        <f ca="1">IFERROR(INDEX(hora,MATCH(1,INDEX((bloq=3)*(saba=B516),0),0)),0)</f>
        <v>0</v>
      </c>
    </row>
    <row r="523" spans="1:11" ht="14.15" customHeight="1" x14ac:dyDescent="0.35">
      <c r="A523" s="753"/>
      <c r="B523" s="754"/>
      <c r="C523" s="5" t="str">
        <f ca="1">IFERROR(INDEX(ficha,MATCH(1,INDEX((luna=B516)*(hora=C522),0),0)),0)</f>
        <v>3093689 - CONSTRUCCION EN EDIFICACIONES. (TECNÓLOGO) - CALI</v>
      </c>
      <c r="D523" s="5" t="str">
        <f ca="1">IFERROR(INDEX(ficha,MATCH(1,INDEX((mara=B516)*(hora=D522),0),0)),0)</f>
        <v>3093689 - CONSTRUCCION EN EDIFICACIONES. (TECNÓLOGO) - CALI</v>
      </c>
      <c r="E523" s="5" t="str">
        <f ca="1">IFERROR(INDEX(ficha,MATCH(1,INDEX((miea=B516)*(hora=E522),0),0)),0)</f>
        <v>3093689 - CONSTRUCCION EN EDIFICACIONES. (TECNÓLOGO) - CALI</v>
      </c>
      <c r="F523" s="5" t="str">
        <f ca="1">IFERROR(INDEX(ficha,MATCH(1,INDEX((juea=B516)*(hora=F522),0),0)),0)</f>
        <v>3031561 - CONSTRUCCION EN EDIFICACIONES. (TECNÓLOGO) - CALI</v>
      </c>
      <c r="G523" s="5" t="str">
        <f ca="1">IFERROR(INDEX(ficha,MATCH(1,INDEX((viea=B516)*(hora=G522),0),0)),0)</f>
        <v>3031561 - CONSTRUCCION EN EDIFICACIONES. (TECNÓLOGO) - CALI</v>
      </c>
      <c r="H523" s="23">
        <f ca="1">IFERROR(INDEX(ficha,MATCH(1,INDEX((saba=B516)*(hora=H522),0),0)),0)</f>
        <v>0</v>
      </c>
    </row>
    <row r="524" spans="1:11" ht="14.15" customHeight="1" thickBot="1" x14ac:dyDescent="0.4">
      <c r="A524" s="753"/>
      <c r="B524" s="754"/>
      <c r="C524" s="253" t="str">
        <f ca="1">IFERROR(INDEX(luni,MATCH(1,INDEX((ficha=C523)*(hora=C522),0),0)),0)</f>
        <v>CARLOS ALBERTO VALENCIA PÉREZ</v>
      </c>
      <c r="D524" s="253" t="str">
        <f ca="1">IFERROR(INDEX(mari,MATCH(1,INDEX((ficha=D523)*(hora=D522),0),0)),0)</f>
        <v>VIVIANA GIRALDO MARTÍNEZ</v>
      </c>
      <c r="E524" s="253" t="str">
        <f ca="1">IFERROR(INDEX(miei,MATCH(1,INDEX((ficha=E523)*(hora=E522),0),0)),0)</f>
        <v>CARLOS GERMAN ARIAS GIL</v>
      </c>
      <c r="F524" s="253" t="str">
        <f ca="1">IFERROR(INDEX(juei,MATCH(1,INDEX((ficha=F523)*(hora=F522),0),0)),0)</f>
        <v>BRENDA LUCÍA ORDOÑEZ ASTAIZA</v>
      </c>
      <c r="G524" s="253" t="str">
        <f ca="1">IFERROR(INDEX(viei,MATCH(1,INDEX((ficha=G523)*(hora=G522),0),0)),0)</f>
        <v>CARLOS MARIO BEDOYA MOLINA</v>
      </c>
      <c r="H524" s="254">
        <f ca="1">IFERROR(INDEX(sabi,MATCH(1,INDEX((ficha=H523)*(hora=H522),0),0)),0)</f>
        <v>0</v>
      </c>
    </row>
    <row r="525" spans="1:11" ht="14.15" customHeight="1" thickTop="1" x14ac:dyDescent="0.35">
      <c r="A525" s="753">
        <v>59</v>
      </c>
      <c r="B525" s="754" t="str">
        <f>INDEX(ambiente,A525)</f>
        <v>SEDE ANDRÉS SANÍN - AULA 114 - SALA DE SISTEMAS (CALLE 75 No. 19-52)</v>
      </c>
      <c r="C525" s="249" t="str">
        <f ca="1">IFERROR(INDEX(hora,MATCH(1,INDEX((bloq=1)*(luna=B525),0),0)),0)</f>
        <v>8:00 - 12:00</v>
      </c>
      <c r="D525" s="249" t="str">
        <f ca="1">IFERROR(INDEX(hora,MATCH(1,INDEX((bloq=1)*(mara=B525),0),0)),0)</f>
        <v>8:00 - 12:00</v>
      </c>
      <c r="E525" s="249" t="str">
        <f ca="1">IFERROR(INDEX(hora,MATCH(1,INDEX((bloq=1)*(miea=B525),0),0)),0)</f>
        <v>8:00 - 12:00</v>
      </c>
      <c r="F525" s="249" t="str">
        <f ca="1">IFERROR(INDEX(hora,MATCH(1,INDEX((bloq=1)*(juea=B525),0),0)),0)</f>
        <v>7:00 - 12:00</v>
      </c>
      <c r="G525" s="249" t="str">
        <f ca="1">IFERROR(INDEX(hora,MATCH(1,INDEX((bloq=1)*(viea=B525),0),0)),0)</f>
        <v>8:00 - 12:00</v>
      </c>
      <c r="H525" s="250">
        <f ca="1">IFERROR(INDEX(hora,MATCH(1,INDEX((bloq=1)*(saba=B525),0),0)),0)</f>
        <v>0</v>
      </c>
      <c r="I525" s="25">
        <f ca="1">COUNTA(C526:H526)+COUNTA(C529:H529)+COUNTA(C532:H532)</f>
        <v>18</v>
      </c>
      <c r="J525" s="25">
        <f ca="1">COUNTIF(luna,B525)+COUNTIF(mara,B525)+COUNTIF(miea,B525)+COUNTIF(juea,B525)+COUNTIF(viea,B525)+COUNTIF(saba,B525)</f>
        <v>17</v>
      </c>
      <c r="K525" s="25">
        <f ca="1">I525-I526</f>
        <v>16</v>
      </c>
    </row>
    <row r="526" spans="1:11" ht="14.15" customHeight="1" x14ac:dyDescent="0.35">
      <c r="A526" s="753"/>
      <c r="B526" s="754"/>
      <c r="C526" s="5" t="str">
        <f ca="1">IFERROR(INDEX(ficha,MATCH(1,INDEX((luna=B525)*(hora=C525),0),0)),0)</f>
        <v>3050819  GESTION DE LA SEGURIDAD Y SALUD EN EL TRABAJO ( TECNOLOGO)</v>
      </c>
      <c r="D526" s="5" t="str">
        <f ca="1">IFERROR(INDEX(ficha,MATCH(1,INDEX((mara=B525)*(hora=D525),0),0)),0)</f>
        <v>3050819  GESTION DE LA SEGURIDAD Y SALUD EN EL TRABAJO ( TECNOLOGO)</v>
      </c>
      <c r="E526" s="5" t="str">
        <f ca="1">IFERROR(INDEX(ficha,MATCH(1,INDEX((miea=B525)*(hora=E525),0),0)),0)</f>
        <v>3050819  GESTION DE LA SEGURIDAD Y SALUD EN EL TRABAJO ( TECNOLOGO)</v>
      </c>
      <c r="F526" s="5" t="str">
        <f ca="1">IFERROR(INDEX(ficha,MATCH(1,INDEX((juea=B525)*(hora=F525),0),0)),0)</f>
        <v xml:space="preserve"> 3232957 GESTION DE LA SEGURIDAD Y SALUD EN EL TRABAJO ( TECNOLOGO)</v>
      </c>
      <c r="G526" s="5" t="str">
        <f ca="1">IFERROR(INDEX(ficha,MATCH(1,INDEX((viea=B525)*(hora=G525),0),0)),0)</f>
        <v>3050819  GESTION DE LA SEGURIDAD Y SALUD EN EL TRABAJO ( TECNOLOGO)</v>
      </c>
      <c r="H526" s="22">
        <f ca="1">IFERROR(INDEX(ficha,MATCH(1,INDEX((saba=B525)*(hora=H525),0),0)),0)</f>
        <v>0</v>
      </c>
      <c r="I526" s="25">
        <f ca="1">COUNTIF(C526:H526,0)+COUNTIF(C529:H529,0)+COUNTIF(C532:H532,0)</f>
        <v>2</v>
      </c>
    </row>
    <row r="527" spans="1:11" ht="14.15" customHeight="1" thickBot="1" x14ac:dyDescent="0.4">
      <c r="A527" s="753"/>
      <c r="B527" s="754"/>
      <c r="C527" s="251" t="str">
        <f ca="1">IFERROR(INDEX(luni,MATCH(1,INDEX((ficha=C526)*(hora=C525),0),0)),0)</f>
        <v xml:space="preserve">JOSÉ REINEL GARCÍA MARÍN </v>
      </c>
      <c r="D527" s="251" t="str">
        <f ca="1">IFERROR(INDEX(mari,MATCH(1,INDEX((ficha=D526)*(hora=D525),0),0)),0)</f>
        <v xml:space="preserve">JOSÉ REINEL GARCÍA MARÍN </v>
      </c>
      <c r="E527" s="251" t="str">
        <f ca="1">IFERROR(INDEX(miei,MATCH(1,INDEX((ficha=E526)*(hora=E525),0),0)),0)</f>
        <v>IVON DANIELA GUERRERO GARCES</v>
      </c>
      <c r="F527" s="251" t="str">
        <f ca="1">IFERROR(INDEX(juei,MATCH(1,INDEX((ficha=F526)*(hora=F525),0),0)),0)</f>
        <v>WILBER RIVAS CUERO</v>
      </c>
      <c r="G527" s="251" t="str">
        <f ca="1">IFERROR(INDEX(viei,MATCH(1,INDEX((ficha=G526)*(hora=G525),0),0)),0)</f>
        <v xml:space="preserve">JOSÉ REINEL GARCÍA MARÍN </v>
      </c>
      <c r="H527" s="252">
        <f ca="1">IFERROR(INDEX(sabi,MATCH(1,INDEX((ficha=H526)*(hora=H525),0),0)),0)</f>
        <v>0</v>
      </c>
    </row>
    <row r="528" spans="1:11" ht="14.15" customHeight="1" thickTop="1" x14ac:dyDescent="0.35">
      <c r="A528" s="753"/>
      <c r="B528" s="754"/>
      <c r="C528" s="249" t="str">
        <f ca="1">IFERROR(INDEX(hora,MATCH(1,INDEX((bloq=2)*(luna=B525),0),0)),0)</f>
        <v>13:00 - 17:00</v>
      </c>
      <c r="D528" s="249" t="str">
        <f ca="1">IFERROR(INDEX(hora,MATCH(1,INDEX((bloq=2)*(mara=B525),0),0)),0)</f>
        <v>15:00 - 18:00</v>
      </c>
      <c r="E528" s="249" t="str">
        <f ca="1">IFERROR(INDEX(hora,MATCH(1,INDEX((bloq=2)*(miea=B525),0),0)),0)</f>
        <v>13:00 - 17:00</v>
      </c>
      <c r="F528" s="249" t="str">
        <f ca="1">IFERROR(INDEX(hora,MATCH(1,INDEX((bloq=2)*(juea=B525),0),0)),0)</f>
        <v>15:00 - 18:00</v>
      </c>
      <c r="G528" s="249" t="str">
        <f ca="1">IFERROR(INDEX(hora,MATCH(1,INDEX((bloq=2)*(viea=B525),0),0)),0)</f>
        <v>15:00 - 18:00</v>
      </c>
      <c r="H528" s="250" t="str">
        <f ca="1">IFERROR(INDEX(hora,MATCH(1,INDEX((bloq=2)*(saba=B525),0),0)),0)</f>
        <v>14:00 - 18:00</v>
      </c>
    </row>
    <row r="529" spans="1:11" ht="52.4" customHeight="1" x14ac:dyDescent="0.35">
      <c r="A529" s="753"/>
      <c r="B529" s="754"/>
      <c r="C529" s="5" t="str">
        <f ca="1">IFERROR(INDEX(ficha,MATCH(1,INDEX((luna=B525)*(hora=C528),0),0)),0)</f>
        <v>3050819  GESTION DE LA SEGURIDAD Y SALUD EN EL TRABAJO ( TECNOLOGO)</v>
      </c>
      <c r="D529" s="5" t="str">
        <f ca="1">IFERROR(INDEX(ficha,MATCH(1,INDEX((mara=B525)*(hora=D528),0),0)),0)</f>
        <v>2993998  GESTION DE LA SEGURIDAD Y SALUD EN EL TRABAJO ( TECNOLOGO)</v>
      </c>
      <c r="E529" s="5" t="str">
        <f ca="1">IFERROR(INDEX(ficha,MATCH(1,INDEX((miea=B525)*(hora=E528),0),0)),0)</f>
        <v xml:space="preserve"> 3223888  GESTION DE LA SEGURIDAD Y SALUD EN EL TRABAJO ( TECNOLOGO)</v>
      </c>
      <c r="F529" s="5" t="str">
        <f ca="1">IFERROR(INDEX(ficha,MATCH(1,INDEX((juea=B525)*(hora=F528),0),0)),0)</f>
        <v>2993998  GESTION DE LA SEGURIDAD Y SALUD EN EL TRABAJO ( TECNOLOGO)</v>
      </c>
      <c r="G529" s="5" t="str">
        <f ca="1">IFERROR(INDEX(ficha,MATCH(1,INDEX((viea=B525)*(hora=G528),0),0)),0)</f>
        <v>2993998  GESTION DE LA SEGURIDAD Y SALUD EN EL TRABAJO ( TECNOLOGO)</v>
      </c>
      <c r="H529" s="22" t="str">
        <f ca="1">IFERROR(INDEX(ficha,MATCH(1,INDEX((saba=B525)*(hora=H528),0),0)),0)</f>
        <v>3234904 - CONSTRUCCIÓN EN EDIFICACIONES (TECNÓLOGO)</v>
      </c>
    </row>
    <row r="530" spans="1:11" ht="14.15" customHeight="1" thickBot="1" x14ac:dyDescent="0.4">
      <c r="A530" s="753"/>
      <c r="B530" s="754"/>
      <c r="C530" s="251" t="str">
        <f ca="1">IFERROR(INDEX(luni,MATCH(1,INDEX((ficha=C529)*(hora=C528),0),0)),0)</f>
        <v xml:space="preserve">JOSÉ REINEL GARCÍA MARÍN </v>
      </c>
      <c r="D530" s="251" t="str">
        <f ca="1">IFERROR(INDEX(mari,MATCH(1,INDEX((ficha=D529)*(hora=D528),0),0)),0)</f>
        <v xml:space="preserve">JOSÉ REINEL GARCÍA MARÍN </v>
      </c>
      <c r="E530" s="251" t="str">
        <f ca="1">IFERROR(INDEX(miei,MATCH(1,INDEX((ficha=E529)*(hora=E528),0),0)),0)</f>
        <v>ADRIANA MARGARITA LUNA ARANGO</v>
      </c>
      <c r="F530" s="251" t="str">
        <f ca="1">IFERROR(INDEX(juei,MATCH(1,INDEX((ficha=F529)*(hora=F528),0),0)),0)</f>
        <v xml:space="preserve">JOSÉ REINEL GARCÍA MARÍN </v>
      </c>
      <c r="G530" s="251" t="str">
        <f ca="1">IFERROR(INDEX(viei,MATCH(1,INDEX((ficha=G529)*(hora=G528),0),0)),0)</f>
        <v xml:space="preserve">CLARA INÉS LUGO CALDERÓN </v>
      </c>
      <c r="H530" s="252" t="str">
        <f ca="1">IFERROR(INDEX(sabi,MATCH(1,INDEX((ficha=H529)*(hora=H528),0),0)),0)</f>
        <v>LEONARDO ALCALDE QUINTERO</v>
      </c>
    </row>
    <row r="531" spans="1:11" ht="14.15" customHeight="1" thickTop="1" x14ac:dyDescent="0.35">
      <c r="A531" s="753"/>
      <c r="B531" s="754"/>
      <c r="C531" s="249" t="str">
        <f ca="1">IFERROR(INDEX(hora,MATCH(1,INDEX((bloq=3)*(luna=B525),0),0)),0)</f>
        <v>18:00 - 21:00</v>
      </c>
      <c r="D531" s="249" t="str">
        <f ca="1">IFERROR(INDEX(hora,MATCH(1,INDEX((bloq=3)*(mara=B525),0),0)),0)</f>
        <v>18:00 - 21:00</v>
      </c>
      <c r="E531" s="249" t="str">
        <f ca="1">IFERROR(INDEX(hora,MATCH(1,INDEX((bloq=3)*(miea=B525),0),0)),0)</f>
        <v>18:00 - 21:00</v>
      </c>
      <c r="F531" s="249" t="str">
        <f ca="1">IFERROR(INDEX(hora,MATCH(1,INDEX((bloq=3)*(juea=B525),0),0)),0)</f>
        <v>18:00 - 21:00</v>
      </c>
      <c r="G531" s="249" t="str">
        <f ca="1">IFERROR(INDEX(hora,MATCH(1,INDEX((bloq=3)*(viea=B525),0),0)),0)</f>
        <v>18:00 - 21:00</v>
      </c>
      <c r="H531" s="250">
        <f ca="1">IFERROR(INDEX(hora,MATCH(1,INDEX((bloq=3)*(saba=B525),0),0)),0)</f>
        <v>0</v>
      </c>
    </row>
    <row r="532" spans="1:11" ht="14.15" customHeight="1" x14ac:dyDescent="0.35">
      <c r="A532" s="753"/>
      <c r="B532" s="754"/>
      <c r="C532" s="5" t="str">
        <f ca="1">IFERROR(INDEX(ficha,MATCH(1,INDEX((luna=B525)*(hora=C531),0),0)),0)</f>
        <v>NUEVA-CEE2 - CONSTRUCCIÓN EN EDIFICACIONES (TECNÓLOGO) - CALI</v>
      </c>
      <c r="D532" s="5" t="str">
        <f ca="1">IFERROR(INDEX(ficha,MATCH(1,INDEX((mara=B525)*(hora=D531),0),0)),0)</f>
        <v>2993998  GESTION DE LA SEGURIDAD Y SALUD EN EL TRABAJO ( TECNOLOGO)</v>
      </c>
      <c r="E532" s="5" t="str">
        <f ca="1">IFERROR(INDEX(ficha,MATCH(1,INDEX((miea=B525)*(hora=E531),0),0)),0)</f>
        <v>2993998  GESTION DE LA SEGURIDAD Y SALUD EN EL TRABAJO ( TECNOLOGO)</v>
      </c>
      <c r="F532" s="5" t="str">
        <f ca="1">IFERROR(INDEX(ficha,MATCH(1,INDEX((juea=B525)*(hora=F531),0),0)),0)</f>
        <v>2993998  GESTION DE LA SEGURIDAD Y SALUD EN EL TRABAJO ( TECNOLOGO)</v>
      </c>
      <c r="G532" s="5" t="str">
        <f ca="1">IFERROR(INDEX(ficha,MATCH(1,INDEX((viea=B525)*(hora=G531),0),0)),0)</f>
        <v>2993998  GESTION DE LA SEGURIDAD Y SALUD EN EL TRABAJO ( TECNOLOGO)</v>
      </c>
      <c r="H532" s="22">
        <f ca="1">IFERROR(INDEX(ficha,MATCH(1,INDEX((saba=B525)*(hora=H531),0),0)),0)</f>
        <v>0</v>
      </c>
    </row>
    <row r="533" spans="1:11" ht="14.15" customHeight="1" thickBot="1" x14ac:dyDescent="0.4">
      <c r="A533" s="753"/>
      <c r="B533" s="754"/>
      <c r="C533" s="253" t="str">
        <f ca="1">IFERROR(INDEX(luni,MATCH(1,INDEX((ficha=C532)*(hora=C531),0),0)),0)</f>
        <v xml:space="preserve">JUAN DAVID GUTIÉRREZ BEJARANO </v>
      </c>
      <c r="D533" s="253" t="str">
        <f ca="1">IFERROR(INDEX(mari,MATCH(1,INDEX((ficha=D532)*(hora=D531),0),0)),0)</f>
        <v xml:space="preserve">CLARA INÉS LUGO CALDERÓN </v>
      </c>
      <c r="E533" s="253" t="str">
        <f ca="1">IFERROR(INDEX(miei,MATCH(1,INDEX((ficha=E532)*(hora=E531),0),0)),0)</f>
        <v xml:space="preserve">JOSÉ REINEL GARCÍA MARÍN </v>
      </c>
      <c r="F533" s="253" t="str">
        <f ca="1">IFERROR(INDEX(juei,MATCH(1,INDEX((ficha=F532)*(hora=F531),0),0)),0)</f>
        <v xml:space="preserve">JOSÉ REINEL GARCÍA MARÍN </v>
      </c>
      <c r="G533" s="253" t="str">
        <f ca="1">IFERROR(INDEX(viei,MATCH(1,INDEX((ficha=G532)*(hora=G531),0),0)),0)</f>
        <v xml:space="preserve">CLARA INÉS LUGO CALDERÓN </v>
      </c>
      <c r="H533" s="254">
        <f ca="1">IFERROR(INDEX(sabi,MATCH(1,INDEX((ficha=H532)*(hora=H531),0),0)),0)</f>
        <v>0</v>
      </c>
    </row>
    <row r="534" spans="1:11" ht="14.15" customHeight="1" thickTop="1" x14ac:dyDescent="0.35">
      <c r="A534" s="753">
        <v>60</v>
      </c>
      <c r="B534" s="754" t="str">
        <f>INDEX(ambiente,A534)</f>
        <v>SEDE ANDRÉS SANÍN - AULA 201 - (CALLE 75 No. 19-52)</v>
      </c>
      <c r="C534" s="249" t="str">
        <f ca="1">IFERROR(INDEX(hora,MATCH(1,INDEX((bloq=1)*(luna=B534),0),0)),0)</f>
        <v>8:00 - 12:00</v>
      </c>
      <c r="D534" s="249" t="str">
        <f ca="1">IFERROR(INDEX(hora,MATCH(1,INDEX((bloq=1)*(mara=B534),0),0)),0)</f>
        <v>8:00 - 12:00</v>
      </c>
      <c r="E534" s="249">
        <f ca="1">IFERROR(INDEX(hora,MATCH(1,INDEX((bloq=1)*(miea=B534),0),0)),0)</f>
        <v>0</v>
      </c>
      <c r="F534" s="249" t="str">
        <f ca="1">IFERROR(INDEX(hora,MATCH(1,INDEX((bloq=1)*(juea=B534),0),0)),0)</f>
        <v>8:00 - 12:00</v>
      </c>
      <c r="G534" s="249" t="str">
        <f ca="1">IFERROR(INDEX(hora,MATCH(1,INDEX((bloq=1)*(viea=B534),0),0)),0)</f>
        <v>8:00 - 12:00</v>
      </c>
      <c r="H534" s="250">
        <f ca="1">IFERROR(INDEX(hora,MATCH(1,INDEX((bloq=1)*(saba=B534),0),0)),0)</f>
        <v>0</v>
      </c>
      <c r="I534" s="25">
        <f ca="1">COUNTA(C535:H535)+COUNTA(C538:H538)+COUNTA(C541:H541)</f>
        <v>18</v>
      </c>
      <c r="J534" s="25">
        <f ca="1">COUNTIF(luna,B534)+COUNTIF(mara,B534)+COUNTIF(miea,B534)+COUNTIF(juea,B534)+COUNTIF(viea,B534)+COUNTIF(saba,B534)</f>
        <v>16</v>
      </c>
      <c r="K534" s="25">
        <f ca="1">I534-I535</f>
        <v>14</v>
      </c>
    </row>
    <row r="535" spans="1:11" ht="52.4" customHeight="1" x14ac:dyDescent="0.35">
      <c r="A535" s="753"/>
      <c r="B535" s="754"/>
      <c r="C535" s="5" t="str">
        <f ca="1">IFERROR(INDEX(ficha,MATCH(1,INDEX((luna=B534)*(hora=C534),0),0)),0)</f>
        <v xml:space="preserve"> 3147650 GESTION DE LA SEGURIDAD Y SALUD EN EL TRABAJO ( TECNOLOGO)</v>
      </c>
      <c r="D535" s="5" t="str">
        <f ca="1">IFERROR(INDEX(ficha,MATCH(1,INDEX((mara=B534)*(hora=D534),0),0)),0)</f>
        <v xml:space="preserve"> 3147650 GESTION DE LA SEGURIDAD Y SALUD EN EL TRABAJO ( TECNOLOGO)</v>
      </c>
      <c r="E535" s="5">
        <f ca="1">IFERROR(INDEX(ficha,MATCH(1,INDEX((miea=B534)*(hora=E534),0),0)),0)</f>
        <v>0</v>
      </c>
      <c r="F535" s="5" t="str">
        <f ca="1">IFERROR(INDEX(ficha,MATCH(1,INDEX((juea=B534)*(hora=F534),0),0)),0)</f>
        <v>2993979  GESTION DE LA SEGURIDAD Y SALUD EN EL TRABAJO ( TECNOLOGO)</v>
      </c>
      <c r="G535" s="5" t="str">
        <f ca="1">IFERROR(INDEX(ficha,MATCH(1,INDEX((viea=B534)*(hora=G534),0),0)),0)</f>
        <v xml:space="preserve"> 3147650 GESTION DE LA SEGURIDAD Y SALUD EN EL TRABAJO ( TECNOLOGO)</v>
      </c>
      <c r="H535" s="23">
        <f ca="1">IFERROR(INDEX(ficha,MATCH(1,INDEX((saba=B534)*(hora=H534),0),0)),0)</f>
        <v>0</v>
      </c>
      <c r="I535" s="25">
        <f ca="1">COUNTIF(C535:H535,0)+COUNTIF(C538:H538,0)+COUNTIF(C541:H541,0)</f>
        <v>4</v>
      </c>
    </row>
    <row r="536" spans="1:11" ht="33.65" customHeight="1" thickBot="1" x14ac:dyDescent="0.4">
      <c r="A536" s="753"/>
      <c r="B536" s="754"/>
      <c r="C536" s="251" t="str">
        <f ca="1">IFERROR(INDEX(luni,MATCH(1,INDEX((ficha=C535)*(hora=C534),0),0)),0)</f>
        <v xml:space="preserve">JOHN HENRRY SEBASTIÁN CASTILLO OVIEDO </v>
      </c>
      <c r="D536" s="251" t="str">
        <f ca="1">IFERROR(INDEX(mari,MATCH(1,INDEX((ficha=D535)*(hora=D534),0),0)),0)</f>
        <v xml:space="preserve">LEYDI VERÓNICA TROCHEZ CARO </v>
      </c>
      <c r="E536" s="251">
        <f ca="1">IFERROR(INDEX(miei,MATCH(1,INDEX((ficha=E535)*(hora=E534),0),0)),0)</f>
        <v>0</v>
      </c>
      <c r="F536" s="251" t="str">
        <f ca="1">IFERROR(INDEX(juei,MATCH(1,INDEX((ficha=F535)*(hora=F534),0),0)),0)</f>
        <v>ADRIANA MARGARITA LUNA ARANGO</v>
      </c>
      <c r="G536" s="251" t="str">
        <f ca="1">IFERROR(INDEX(viei,MATCH(1,INDEX((ficha=G535)*(hora=G534),0),0)),0)</f>
        <v>ANDRÉS FELIPE PAZ SUÁREZ</v>
      </c>
      <c r="H536" s="252">
        <f ca="1">IFERROR(INDEX(sabi,MATCH(1,INDEX((ficha=H535)*(hora=H534),0),0)),0)</f>
        <v>0</v>
      </c>
    </row>
    <row r="537" spans="1:11" ht="14.15" customHeight="1" thickTop="1" x14ac:dyDescent="0.35">
      <c r="A537" s="753"/>
      <c r="B537" s="754"/>
      <c r="C537" s="249" t="str">
        <f ca="1">IFERROR(INDEX(hora,MATCH(1,INDEX((bloq=2)*(luna=B534),0),0)),0)</f>
        <v>15:00 - 18:00</v>
      </c>
      <c r="D537" s="249" t="str">
        <f ca="1">IFERROR(INDEX(hora,MATCH(1,INDEX((bloq=2)*(mara=B534),0),0)),0)</f>
        <v>14:00 - 18:00</v>
      </c>
      <c r="E537" s="249" t="str">
        <f ca="1">IFERROR(INDEX(hora,MATCH(1,INDEX((bloq=2)*(miea=B534),0),0)),0)</f>
        <v>13:00 - 17:00</v>
      </c>
      <c r="F537" s="249" t="str">
        <f ca="1">IFERROR(INDEX(hora,MATCH(1,INDEX((bloq=2)*(juea=B534),0),0)),0)</f>
        <v>12:00 - 15:00</v>
      </c>
      <c r="G537" s="249" t="str">
        <f ca="1">IFERROR(INDEX(hora,MATCH(1,INDEX((bloq=2)*(viea=B534),0),0)),0)</f>
        <v>13:00 - 17:00</v>
      </c>
      <c r="H537" s="250">
        <f ca="1">IFERROR(INDEX(hora,MATCH(1,INDEX((bloq=2)*(saba=B534),0),0)),0)</f>
        <v>0</v>
      </c>
    </row>
    <row r="538" spans="1:11" ht="14.15" customHeight="1" x14ac:dyDescent="0.35">
      <c r="A538" s="753"/>
      <c r="B538" s="754"/>
      <c r="C538" s="5" t="str">
        <f ca="1">IFERROR(INDEX(ficha,MATCH(1,INDEX((luna=B534)*(hora=C537),0),0)),0)</f>
        <v>3311972 GESTION DE LA SEGURIDAD Y SALUD EN EL TRABAJO ( TECNOLOGO)</v>
      </c>
      <c r="D538" s="5" t="str">
        <f ca="1">IFERROR(INDEX(ficha,MATCH(1,INDEX((mara=B534)*(hora=D537),0),0)),0)</f>
        <v xml:space="preserve"> 3140808 GESTION DE LA SEGURIDAD Y SALUD EN EL TRABAJO ( TECNOLOGO)</v>
      </c>
      <c r="E538" s="5" t="str">
        <f ca="1">IFERROR(INDEX(ficha,MATCH(1,INDEX((miea=B534)*(hora=E537),0),0)),0)</f>
        <v xml:space="preserve"> 3147650 GESTION DE LA SEGURIDAD Y SALUD EN EL TRABAJO ( TECNOLOGO)</v>
      </c>
      <c r="F538" s="5" t="str">
        <f ca="1">IFERROR(INDEX(ficha,MATCH(1,INDEX((juea=B534)*(hora=F537),0),0)),0)</f>
        <v>3361935 EMPRENDIMIENTO Y FOMENTO EMPRESARIAL ( TECNICO)</v>
      </c>
      <c r="G538" s="5" t="str">
        <f ca="1">IFERROR(INDEX(ficha,MATCH(1,INDEX((viea=B534)*(hora=G537),0),0)),0)</f>
        <v xml:space="preserve"> 3147650 GESTION DE LA SEGURIDAD Y SALUD EN EL TRABAJO ( TECNOLOGO)</v>
      </c>
      <c r="H538" s="22">
        <f ca="1">IFERROR(INDEX(ficha,MATCH(1,INDEX((saba=B534)*(hora=H537),0),0)),0)</f>
        <v>0</v>
      </c>
    </row>
    <row r="539" spans="1:11" ht="14.15" customHeight="1" thickBot="1" x14ac:dyDescent="0.4">
      <c r="A539" s="753"/>
      <c r="B539" s="754"/>
      <c r="C539" s="251" t="str">
        <f ca="1">IFERROR(INDEX(luni,MATCH(1,INDEX((ficha=C538)*(hora=C537),0),0)),0)</f>
        <v>LUPERLY PALACIO RODRÍGUEZ</v>
      </c>
      <c r="D539" s="251" t="str">
        <f ca="1">IFERROR(INDEX(mari,MATCH(1,INDEX((ficha=D538)*(hora=D537),0),0)),0)</f>
        <v>JHENNYFFER SIMONDS VEGA</v>
      </c>
      <c r="E539" s="251" t="str">
        <f ca="1">IFERROR(INDEX(miei,MATCH(1,INDEX((ficha=E538)*(hora=E537),0),0)),0)</f>
        <v>WILFREDO GIL QUINTERO</v>
      </c>
      <c r="F539" s="251" t="str">
        <f ca="1">IFERROR(INDEX(juei,MATCH(1,INDEX((ficha=F538)*(hora=F537),0),0)),0)</f>
        <v>LUÍS CARLOS HERNÁNDEZ ASPRILLA</v>
      </c>
      <c r="G539" s="251" t="str">
        <f ca="1">IFERROR(INDEX(viei,MATCH(1,INDEX((ficha=G538)*(hora=G537),0),0)),0)</f>
        <v>ANDRÉS FELIPE PAZ SUÁREZ</v>
      </c>
      <c r="H539" s="252">
        <f ca="1">IFERROR(INDEX(sabi,MATCH(1,INDEX((ficha=H538)*(hora=H537),0),0)),0)</f>
        <v>0</v>
      </c>
    </row>
    <row r="540" spans="1:11" ht="14.15" customHeight="1" thickTop="1" x14ac:dyDescent="0.35">
      <c r="A540" s="753"/>
      <c r="B540" s="754"/>
      <c r="C540" s="249" t="str">
        <f ca="1">IFERROR(INDEX(hora,MATCH(1,INDEX((bloq=3)*(luna=B534),0),0)),0)</f>
        <v>18:00 - 21:00</v>
      </c>
      <c r="D540" s="249" t="str">
        <f ca="1">IFERROR(INDEX(hora,MATCH(1,INDEX((bloq=3)*(mara=B534),0),0)),0)</f>
        <v>18:00 - 21:00</v>
      </c>
      <c r="E540" s="249" t="str">
        <f ca="1">IFERROR(INDEX(hora,MATCH(1,INDEX((bloq=3)*(miea=B534),0),0)),0)</f>
        <v>18:00 - 21:00</v>
      </c>
      <c r="F540" s="249" t="str">
        <f ca="1">IFERROR(INDEX(hora,MATCH(1,INDEX((bloq=3)*(juea=B534),0),0)),0)</f>
        <v>18:00 - 21:00</v>
      </c>
      <c r="G540" s="249" t="str">
        <f ca="1">IFERROR(INDEX(hora,MATCH(1,INDEX((bloq=3)*(viea=B534),0),0)),0)</f>
        <v>18:00 - 21:00</v>
      </c>
      <c r="H540" s="250">
        <f ca="1">IFERROR(INDEX(hora,MATCH(1,INDEX((bloq=3)*(saba=B534),0),0)),0)</f>
        <v>0</v>
      </c>
    </row>
    <row r="541" spans="1:11" ht="40.5" customHeight="1" x14ac:dyDescent="0.35">
      <c r="A541" s="753"/>
      <c r="B541" s="754"/>
      <c r="C541" s="5" t="str">
        <f ca="1">IFERROR(INDEX(ficha,MATCH(1,INDEX((luna=B534)*(hora=C540),0),0)),0)</f>
        <v>2993998  GESTION DE LA SEGURIDAD Y SALUD EN EL TRABAJO ( TECNOLOGO)</v>
      </c>
      <c r="D541" s="5" t="str">
        <f ca="1">IFERROR(INDEX(ficha,MATCH(1,INDEX((mara=B534)*(hora=D540),0),0)),0)</f>
        <v xml:space="preserve"> 3140808 GESTION DE LA SEGURIDAD Y SALUD EN EL TRABAJO ( TECNOLOGO)</v>
      </c>
      <c r="E541" s="5" t="str">
        <f ca="1">IFERROR(INDEX(ficha,MATCH(1,INDEX((miea=B534)*(hora=E540),0),0)),0)</f>
        <v>3286444 TRATAMIENTO DE AGUA ( TECNICO)</v>
      </c>
      <c r="F541" s="5" t="str">
        <f ca="1">IFERROR(INDEX(ficha,MATCH(1,INDEX((juea=B534)*(hora=F540),0),0)),0)</f>
        <v>3286444 TRATAMIENTO DE AGUA ( TECNICO)</v>
      </c>
      <c r="G541" s="5" t="str">
        <f ca="1">IFERROR(INDEX(ficha,MATCH(1,INDEX((viea=B534)*(hora=G540),0),0)),0)</f>
        <v>3286444 TRATAMIENTO DE AGUA ( TECNICO)</v>
      </c>
      <c r="H541" s="23">
        <f ca="1">IFERROR(INDEX(ficha,MATCH(1,INDEX((saba=B534)*(hora=H540),0),0)),0)</f>
        <v>0</v>
      </c>
    </row>
    <row r="542" spans="1:11" ht="14.15" customHeight="1" thickBot="1" x14ac:dyDescent="0.4">
      <c r="A542" s="753"/>
      <c r="B542" s="754"/>
      <c r="C542" s="253" t="str">
        <f ca="1">IFERROR(INDEX(luni,MATCH(1,INDEX((ficha=C541)*(hora=C540),0),0)),0)</f>
        <v>WILFREDO GIL QUINTERO</v>
      </c>
      <c r="D542" s="253" t="str">
        <f ca="1">IFERROR(INDEX(mari,MATCH(1,INDEX((ficha=D541)*(hora=D540),0),0)),0)</f>
        <v>ADRIANA MARGARITA LUNA ARANGO</v>
      </c>
      <c r="E542" s="253" t="str">
        <f ca="1">IFERROR(INDEX(miei,MATCH(1,INDEX((ficha=E541)*(hora=E540),0),0)),0)</f>
        <v>JORGE ANDRÉS RÍOS FLÓREZ</v>
      </c>
      <c r="F542" s="253" t="str">
        <f ca="1">IFERROR(INDEX(juei,MATCH(1,INDEX((ficha=F541)*(hora=F540),0),0)),0)</f>
        <v>FERNANDO JOSÉ BEDOYA MESSA</v>
      </c>
      <c r="G542" s="253" t="str">
        <f ca="1">IFERROR(INDEX(viei,MATCH(1,INDEX((ficha=G541)*(hora=G540),0),0)),0)</f>
        <v xml:space="preserve">JANETH MORENO GÓMEZ </v>
      </c>
      <c r="H542" s="254">
        <f ca="1">IFERROR(INDEX(sabi,MATCH(1,INDEX((ficha=H541)*(hora=H540),0),0)),0)</f>
        <v>0</v>
      </c>
    </row>
    <row r="543" spans="1:11" ht="14.15" customHeight="1" thickTop="1" x14ac:dyDescent="0.35">
      <c r="A543" s="753">
        <v>61</v>
      </c>
      <c r="B543" s="754" t="str">
        <f>INDEX(ambiente,A543)</f>
        <v>SEDE ANDRÉS SANÍN - AULA 202 - SALA DE SISTEMAS (CALLE 75 No. 19-52)</v>
      </c>
      <c r="C543" s="249">
        <f ca="1">IFERROR(INDEX(hora,MATCH(1,INDEX((bloq=1)*(luna=B543),0),0)),0)</f>
        <v>0</v>
      </c>
      <c r="D543" s="249" t="str">
        <f ca="1">IFERROR(INDEX(hora,MATCH(1,INDEX((bloq=1)*(mara=B543),0),0)),0)</f>
        <v>8:00 - 12:00</v>
      </c>
      <c r="E543" s="249" t="str">
        <f ca="1">IFERROR(INDEX(hora,MATCH(1,INDEX((bloq=1)*(miea=B543),0),0)),0)</f>
        <v>8:00 - 12:00</v>
      </c>
      <c r="F543" s="249" t="str">
        <f ca="1">IFERROR(INDEX(hora,MATCH(1,INDEX((bloq=1)*(juea=B543),0),0)),0)</f>
        <v>7:00 - 11:00</v>
      </c>
      <c r="G543" s="249" t="str">
        <f ca="1">IFERROR(INDEX(hora,MATCH(1,INDEX((bloq=1)*(viea=B543),0),0)),0)</f>
        <v>8:00 - 12:00</v>
      </c>
      <c r="H543" s="250">
        <f ca="1">IFERROR(INDEX(hora,MATCH(1,INDEX((bloq=1)*(saba=B543),0),0)),0)</f>
        <v>0</v>
      </c>
      <c r="I543" s="25">
        <f ca="1">COUNTA(C544:H544)+COUNTA(C547:H547)+COUNTA(C550:H550)</f>
        <v>18</v>
      </c>
      <c r="J543" s="25">
        <f ca="1">COUNTIF(luna,B543)+COUNTIF(mara,B543)+COUNTIF(miea,B543)+COUNTIF(juea,B543)+COUNTIF(viea,B543)+COUNTIF(saba,B543)</f>
        <v>13</v>
      </c>
      <c r="K543" s="25">
        <f ca="1">I543-I544</f>
        <v>13</v>
      </c>
    </row>
    <row r="544" spans="1:11" ht="63" customHeight="1" x14ac:dyDescent="0.35">
      <c r="A544" s="753"/>
      <c r="B544" s="754"/>
      <c r="C544" s="5">
        <f ca="1">IFERROR(INDEX(ficha,MATCH(1,INDEX((luna=B543)*(hora=C543),0),0)),0)</f>
        <v>0</v>
      </c>
      <c r="D544" s="5" t="str">
        <f ca="1">IFERROR(INDEX(ficha,MATCH(1,INDEX((mara=B543)*(hora=D543),0),0)),0)</f>
        <v>3067989  GESTION DE LA SEGURIDAD Y SALUD EN EL TRABAJO ( TECNOLOGO)</v>
      </c>
      <c r="E544" s="5" t="str">
        <f ca="1">IFERROR(INDEX(ficha,MATCH(1,INDEX((miea=B543)*(hora=E543),0),0)),0)</f>
        <v>3067989  GESTION DE LA SEGURIDAD Y SALUD EN EL TRABAJO ( TECNOLOGO)</v>
      </c>
      <c r="F544" s="5" t="str">
        <f ca="1">IFERROR(INDEX(ficha,MATCH(1,INDEX((juea=B543)*(hora=F543),0),0)),0)</f>
        <v>3361935 EMPRENDIMIENTO Y FOMENTO EMPRESARIAL ( TECNICO)</v>
      </c>
      <c r="G544" s="5" t="str">
        <f ca="1">IFERROR(INDEX(ficha,MATCH(1,INDEX((viea=B543)*(hora=G543),0),0)),0)</f>
        <v>3067989  GESTION DE LA SEGURIDAD Y SALUD EN EL TRABAJO ( TECNOLOGO)</v>
      </c>
      <c r="H544" s="22">
        <f ca="1">IFERROR(INDEX(ficha,MATCH(1,INDEX((saba=B543)*(hora=H543),0),0)),0)</f>
        <v>0</v>
      </c>
      <c r="I544" s="25">
        <f ca="1">COUNTIF(C544:H544,0)+COUNTIF(C547:H547,0)+COUNTIF(C550:H550,0)</f>
        <v>5</v>
      </c>
    </row>
    <row r="545" spans="1:11" ht="14.15" customHeight="1" thickBot="1" x14ac:dyDescent="0.4">
      <c r="A545" s="753"/>
      <c r="B545" s="754"/>
      <c r="C545" s="251">
        <f ca="1">IFERROR(INDEX(luni,MATCH(1,INDEX((ficha=C544)*(hora=C543),0),0)),0)</f>
        <v>0</v>
      </c>
      <c r="D545" s="251" t="str">
        <f ca="1">IFERROR(INDEX(mari,MATCH(1,INDEX((ficha=D544)*(hora=D543),0),0)),0)</f>
        <v xml:space="preserve">PAULA ANDREA FERNÁNDEZ SOLARTE </v>
      </c>
      <c r="E545" s="251" t="str">
        <f ca="1">IFERROR(INDEX(miei,MATCH(1,INDEX((ficha=E544)*(hora=E543),0),0)),0)</f>
        <v xml:space="preserve">PAULA ANDREA FERNÁNDEZ SOLARTE </v>
      </c>
      <c r="F545" s="251" t="str">
        <f ca="1">IFERROR(INDEX(juei,MATCH(1,INDEX((ficha=F544)*(hora=F543),0),0)),0)</f>
        <v>LUÍS CARLOS HERNÁNDEZ ASPRILLA</v>
      </c>
      <c r="G545" s="251" t="str">
        <f ca="1">IFERROR(INDEX(viei,MATCH(1,INDEX((ficha=G544)*(hora=G543),0),0)),0)</f>
        <v xml:space="preserve">ADRIANA LÓPEZ APRAEZ </v>
      </c>
      <c r="H545" s="252">
        <f ca="1">IFERROR(INDEX(sabi,MATCH(1,INDEX((ficha=H544)*(hora=H543),0),0)),0)</f>
        <v>0</v>
      </c>
    </row>
    <row r="546" spans="1:11" ht="14.15" customHeight="1" thickTop="1" x14ac:dyDescent="0.35">
      <c r="A546" s="753"/>
      <c r="B546" s="754"/>
      <c r="C546" s="249" t="str">
        <f ca="1">IFERROR(INDEX(hora,MATCH(1,INDEX((bloq=2)*(luna=B543),0),0)),0)</f>
        <v>14:00 - 18:00</v>
      </c>
      <c r="D546" s="249" t="str">
        <f ca="1">IFERROR(INDEX(hora,MATCH(1,INDEX((bloq=2)*(mara=B543),0),0)),0)</f>
        <v>13:00 - 17:00</v>
      </c>
      <c r="E546" s="249" t="str">
        <f ca="1">IFERROR(INDEX(hora,MATCH(1,INDEX((bloq=2)*(miea=B543),0),0)),0)</f>
        <v>13:00 - 17:00</v>
      </c>
      <c r="F546" s="249" t="str">
        <f ca="1">IFERROR(INDEX(hora,MATCH(1,INDEX((bloq=2)*(juea=B543),0),0)),0)</f>
        <v>13:00 - 17:00</v>
      </c>
      <c r="G546" s="249" t="str">
        <f ca="1">IFERROR(INDEX(hora,MATCH(1,INDEX((bloq=2)*(viea=B543),0),0)),0)</f>
        <v>13:00 - 17:00</v>
      </c>
      <c r="H546" s="250">
        <f ca="1">IFERROR(INDEX(hora,MATCH(1,INDEX((bloq=2)*(saba=B543),0),0)),0)</f>
        <v>0</v>
      </c>
    </row>
    <row r="547" spans="1:11" ht="14.15" customHeight="1" x14ac:dyDescent="0.35">
      <c r="A547" s="753"/>
      <c r="B547" s="754"/>
      <c r="C547" s="5" t="str">
        <f ca="1">IFERROR(INDEX(ficha,MATCH(1,INDEX((luna=B543)*(hora=C546),0),0)),0)</f>
        <v xml:space="preserve"> 3140808 GESTION DE LA SEGURIDAD Y SALUD EN EL TRABAJO ( TECNOLOGO)</v>
      </c>
      <c r="D547" s="5" t="str">
        <f ca="1">IFERROR(INDEX(ficha,MATCH(1,INDEX((mara=B543)*(hora=D546),0),0)),0)</f>
        <v xml:space="preserve"> 3223889 GESTION DE LA SEGURIDAD Y SALUD EN EL TRABAJO ( TECNOLOGO)</v>
      </c>
      <c r="E547" s="5" t="str">
        <f ca="1">IFERROR(INDEX(ficha,MATCH(1,INDEX((miea=B543)*(hora=E546),0),0)),0)</f>
        <v xml:space="preserve"> 3067989 GESTION DE LA SEGURIDAD Y SALUD EN EL TRABAJO ( TECNOLOGO)</v>
      </c>
      <c r="F547" s="5" t="str">
        <f ca="1">IFERROR(INDEX(ficha,MATCH(1,INDEX((juea=B543)*(hora=F546),0),0)),0)</f>
        <v xml:space="preserve"> 3067989 GESTION DE LA SEGURIDAD Y SALUD EN EL TRABAJO ( TECNOLOGO)</v>
      </c>
      <c r="G547" s="5" t="str">
        <f ca="1">IFERROR(INDEX(ficha,MATCH(1,INDEX((viea=B543)*(hora=G546),0),0)),0)</f>
        <v xml:space="preserve"> 3223889 GESTION DE LA SEGURIDAD Y SALUD EN EL TRABAJO ( TECNOLOGO)</v>
      </c>
      <c r="H547" s="22">
        <f ca="1">IFERROR(INDEX(ficha,MATCH(1,INDEX((saba=B543)*(hora=H546),0),0)),0)</f>
        <v>0</v>
      </c>
    </row>
    <row r="548" spans="1:11" ht="14.15" customHeight="1" thickBot="1" x14ac:dyDescent="0.4">
      <c r="A548" s="753"/>
      <c r="B548" s="754"/>
      <c r="C548" s="251" t="str">
        <f ca="1">IFERROR(INDEX(luni,MATCH(1,INDEX((ficha=C547)*(hora=C546),0),0)),0)</f>
        <v xml:space="preserve">LEYDI VERÓNICA TROCHEZ CARO </v>
      </c>
      <c r="D548" s="251" t="str">
        <f ca="1">IFERROR(INDEX(mari,MATCH(1,INDEX((ficha=D547)*(hora=D546),0),0)),0)</f>
        <v xml:space="preserve">CLARA INÉS LUGO CALDERÓN </v>
      </c>
      <c r="E548" s="251" t="str">
        <f ca="1">IFERROR(INDEX(miei,MATCH(1,INDEX((ficha=E547)*(hora=E546),0),0)),0)</f>
        <v>YARLEN ANDRÉS PEREA SÁNCHEZ</v>
      </c>
      <c r="F548" s="251" t="str">
        <f ca="1">IFERROR(INDEX(juei,MATCH(1,INDEX((ficha=F547)*(hora=F546),0),0)),0)</f>
        <v>ÁNGELA CRISTINA CASAÑAS ROMERO</v>
      </c>
      <c r="G548" s="251" t="str">
        <f ca="1">IFERROR(INDEX(viei,MATCH(1,INDEX((ficha=G547)*(hora=G546),0),0)),0)</f>
        <v>HERNAN AMADOR COLLAZOS</v>
      </c>
      <c r="H548" s="252">
        <f ca="1">IFERROR(INDEX(sabi,MATCH(1,INDEX((ficha=H547)*(hora=H546),0),0)),0)</f>
        <v>0</v>
      </c>
    </row>
    <row r="549" spans="1:11" ht="14.15" customHeight="1" thickTop="1" x14ac:dyDescent="0.35">
      <c r="A549" s="753"/>
      <c r="B549" s="754"/>
      <c r="C549" s="249" t="str">
        <f ca="1">IFERROR(INDEX(hora,MATCH(1,INDEX((bloq=3)*(luna=B543),0),0)),0)</f>
        <v>18:00 - 21:00</v>
      </c>
      <c r="D549" s="249" t="str">
        <f ca="1">IFERROR(INDEX(hora,MATCH(1,INDEX((bloq=3)*(mara=B543),0),0)),0)</f>
        <v>18:00 - 21:00</v>
      </c>
      <c r="E549" s="249" t="str">
        <f ca="1">IFERROR(INDEX(hora,MATCH(1,INDEX((bloq=3)*(miea=B543),0),0)),0)</f>
        <v>18:00 - 21:00</v>
      </c>
      <c r="F549" s="249" t="str">
        <f ca="1">IFERROR(INDEX(hora,MATCH(1,INDEX((bloq=3)*(juea=B543),0),0)),0)</f>
        <v>18:00 - 21:00</v>
      </c>
      <c r="G549" s="249">
        <f ca="1">IFERROR(INDEX(hora,MATCH(1,INDEX((bloq=3)*(viea=B543),0),0)),0)</f>
        <v>0</v>
      </c>
      <c r="H549" s="250">
        <f ca="1">IFERROR(INDEX(hora,MATCH(1,INDEX((bloq=3)*(saba=B543),0),0)),0)</f>
        <v>0</v>
      </c>
    </row>
    <row r="550" spans="1:11" ht="35.9" customHeight="1" x14ac:dyDescent="0.35">
      <c r="A550" s="753"/>
      <c r="B550" s="754"/>
      <c r="C550" s="5" t="str">
        <f ca="1">IFERROR(INDEX(ficha,MATCH(1,INDEX((luna=B543)*(hora=C549),0),0)),0)</f>
        <v xml:space="preserve"> 3140808 GESTION DE LA SEGURIDAD Y SALUD EN EL TRABAJO ( TECNOLOGO)</v>
      </c>
      <c r="D550" s="5" t="str">
        <f ca="1">IFERROR(INDEX(ficha,MATCH(1,INDEX((mara=B543)*(hora=D549),0),0)),0)</f>
        <v>3237637  GESTION DE LA SEGURIDAD Y SALUD EN EL TRABAJO ( TECNOLOGO)</v>
      </c>
      <c r="E550" s="5" t="str">
        <f ca="1">IFERROR(INDEX(ficha,MATCH(1,INDEX((miea=B543)*(hora=E549),0),0)),0)</f>
        <v>3031561 - CONSTRUCCION EN EDIFICACIONES. (TECNÓLOGO) - CALI</v>
      </c>
      <c r="F550" s="5" t="str">
        <f ca="1">IFERROR(INDEX(ficha,MATCH(1,INDEX((juea=B543)*(hora=F549),0),0)),0)</f>
        <v>3237637  GESTION DE LA SEGURIDAD Y SALUD EN EL TRABAJO ( TECNOLOGO)</v>
      </c>
      <c r="G550" s="5">
        <f ca="1">IFERROR(INDEX(ficha,MATCH(1,INDEX((viea=B543)*(hora=G549),0),0)),0)</f>
        <v>0</v>
      </c>
      <c r="H550" s="22">
        <f ca="1">IFERROR(INDEX(ficha,MATCH(1,INDEX((saba=B543)*(hora=H549),0),0)),0)</f>
        <v>0</v>
      </c>
    </row>
    <row r="551" spans="1:11" ht="14.15" customHeight="1" thickBot="1" x14ac:dyDescent="0.4">
      <c r="A551" s="753"/>
      <c r="B551" s="754"/>
      <c r="C551" s="253" t="str">
        <f ca="1">IFERROR(INDEX(luni,MATCH(1,INDEX((ficha=C550)*(hora=C549),0),0)),0)</f>
        <v>ÁLVARO JOSÉ GALINDO FERNÁNDEZ</v>
      </c>
      <c r="D551" s="253" t="str">
        <f ca="1">IFERROR(INDEX(mari,MATCH(1,INDEX((ficha=D550)*(hora=D549),0),0)),0)</f>
        <v xml:space="preserve">LUPERLY PALACIO RODRÍGUEZ </v>
      </c>
      <c r="E551" s="253" t="str">
        <f ca="1">IFERROR(INDEX(miei,MATCH(1,INDEX((ficha=E550)*(hora=E549),0),0)),0)</f>
        <v>ISABEL CRISTINA MUÑOZ MIRANDA</v>
      </c>
      <c r="F551" s="253" t="str">
        <f ca="1">IFERROR(INDEX(juei,MATCH(1,INDEX((ficha=F550)*(hora=F549),0),0)),0)</f>
        <v>IVON DANIELA GUERRERO GARCES</v>
      </c>
      <c r="G551" s="253">
        <f ca="1">IFERROR(INDEX(viei,MATCH(1,INDEX((ficha=G550)*(hora=G549),0),0)),0)</f>
        <v>0</v>
      </c>
      <c r="H551" s="254">
        <f ca="1">IFERROR(INDEX(sabi,MATCH(1,INDEX((ficha=H550)*(hora=H549),0),0)),0)</f>
        <v>0</v>
      </c>
    </row>
    <row r="552" spans="1:11" ht="14.15" customHeight="1" thickTop="1" x14ac:dyDescent="0.35">
      <c r="A552" s="753">
        <v>62</v>
      </c>
      <c r="B552" s="754" t="str">
        <f>INDEX(ambiente,A552)</f>
        <v>SEDE ANDRÉS SANÍN - AULA 203 - (CALLE 75 No. 19-52)</v>
      </c>
      <c r="C552" s="249" t="str">
        <f ca="1">IFERROR(INDEX(hora,MATCH(1,INDEX((bloq=1)*(luna=B552),0),0)),0)</f>
        <v>7:00 - 12:00</v>
      </c>
      <c r="D552" s="249" t="str">
        <f ca="1">IFERROR(INDEX(hora,MATCH(1,INDEX((bloq=1)*(mara=B552),0),0)),0)</f>
        <v>7:00 - 11:00</v>
      </c>
      <c r="E552" s="249" t="str">
        <f ca="1">IFERROR(INDEX(hora,MATCH(1,INDEX((bloq=1)*(miea=B552),0),0)),0)</f>
        <v>8:00 - 12:00</v>
      </c>
      <c r="F552" s="249" t="str">
        <f ca="1">IFERROR(INDEX(hora,MATCH(1,INDEX((bloq=1)*(juea=B552),0),0)),0)</f>
        <v>8:00 - 12:00</v>
      </c>
      <c r="G552" s="249" t="str">
        <f ca="1">IFERROR(INDEX(hora,MATCH(1,INDEX((bloq=1)*(viea=B552),0),0)),0)</f>
        <v>8:00 - 12:00</v>
      </c>
      <c r="H552" s="250">
        <f ca="1">IFERROR(INDEX(hora,MATCH(1,INDEX((bloq=1)*(saba=B552),0),0)),0)</f>
        <v>0</v>
      </c>
      <c r="I552" s="25">
        <f ca="1">COUNTA(C553:H553)+COUNTA(C556:H556)+COUNTA(C559:H559)</f>
        <v>18</v>
      </c>
      <c r="J552" s="25">
        <f ca="1">COUNTIF(luna,B552)+COUNTIF(mara,B552)+COUNTIF(miea,B552)+COUNTIF(juea,B552)+COUNTIF(viea,B552)+COUNTIF(saba,B552)</f>
        <v>13</v>
      </c>
      <c r="K552" s="25">
        <f ca="1">I552-I553</f>
        <v>13</v>
      </c>
    </row>
    <row r="553" spans="1:11" ht="65.900000000000006" customHeight="1" x14ac:dyDescent="0.35">
      <c r="A553" s="753"/>
      <c r="B553" s="754"/>
      <c r="C553" s="5" t="str">
        <f ca="1">IFERROR(INDEX(ficha,MATCH(1,INDEX((luna=B552)*(hora=C552),0),0)),0)</f>
        <v xml:space="preserve"> 3232957 GESTION DE LA SEGURIDAD Y SALUD EN EL TRABAJO ( TECNOLOGO)</v>
      </c>
      <c r="D553" s="5" t="str">
        <f ca="1">IFERROR(INDEX(ficha,MATCH(1,INDEX((mara=B552)*(hora=D552),0),0)),0)</f>
        <v>3249331 EMPRENDIMIENTO Y FOMENTO EMPRESARIAL ( TECNICO)</v>
      </c>
      <c r="E553" s="5" t="str">
        <f ca="1">IFERROR(INDEX(ficha,MATCH(1,INDEX((miea=B552)*(hora=E552),0),0)),0)</f>
        <v>3147649  GESTION DE LA SEGURIDAD Y SALUD EN EL TRABAJO ( TECNOLOGO)</v>
      </c>
      <c r="F553" s="5" t="str">
        <f ca="1">IFERROR(INDEX(ficha,MATCH(1,INDEX((juea=B552)*(hora=F552),0),0)),0)</f>
        <v>3067970  GESTION DE LA SEGURIDAD Y SALUD EN EL TRABAJO ( TECNOLOGO)</v>
      </c>
      <c r="G553" s="5" t="str">
        <f ca="1">IFERROR(INDEX(ficha,MATCH(1,INDEX((viea=B552)*(hora=G552),0),0)),0)</f>
        <v xml:space="preserve"> 3172150 GESTION DE LA SEGURIDAD Y SALUD EN EL TRABAJO ( TECNOLOGO)</v>
      </c>
      <c r="H553" s="23">
        <f ca="1">IFERROR(INDEX(ficha,MATCH(1,INDEX((saba=B552)*(hora=H552),0),0)),0)</f>
        <v>0</v>
      </c>
      <c r="I553" s="25">
        <f ca="1">COUNTIF(C553:H553,0)+COUNTIF(C556:H556,0)+COUNTIF(C559:H559,0)</f>
        <v>5</v>
      </c>
    </row>
    <row r="554" spans="1:11" ht="27" customHeight="1" thickBot="1" x14ac:dyDescent="0.4">
      <c r="A554" s="753"/>
      <c r="B554" s="754"/>
      <c r="C554" s="251" t="str">
        <f ca="1">IFERROR(INDEX(luni,MATCH(1,INDEX((ficha=C553)*(hora=C552),0),0)),0)</f>
        <v>NN INGLES PRESENCIAL</v>
      </c>
      <c r="D554" s="251" t="str">
        <f ca="1">IFERROR(INDEX(mari,MATCH(1,INDEX((ficha=D553)*(hora=D552),0),0)),0)</f>
        <v>DANIEL ENRIQUE HERRERA QUIÑONEZ</v>
      </c>
      <c r="E554" s="251" t="str">
        <f ca="1">IFERROR(INDEX(miei,MATCH(1,INDEX((ficha=E553)*(hora=E552),0),0)),0)</f>
        <v xml:space="preserve">JOHN HENRRY SEBASTIÁN CASTILLO OVIEDO </v>
      </c>
      <c r="F554" s="251" t="str">
        <f ca="1">IFERROR(INDEX(juei,MATCH(1,INDEX((ficha=F553)*(hora=F552),0),0)),0)</f>
        <v>WILFREDO GIL QUINTERO</v>
      </c>
      <c r="G554" s="251" t="str">
        <f ca="1">IFERROR(INDEX(viei,MATCH(1,INDEX((ficha=G553)*(hora=G552),0),0)),0)</f>
        <v xml:space="preserve">LEYDI VERÓNICA TROCHEZ CARO </v>
      </c>
      <c r="H554" s="252">
        <f ca="1">IFERROR(INDEX(sabi,MATCH(1,INDEX((ficha=H553)*(hora=H552),0),0)),0)</f>
        <v>0</v>
      </c>
    </row>
    <row r="555" spans="1:11" ht="14.15" customHeight="1" thickTop="1" x14ac:dyDescent="0.35">
      <c r="A555" s="753"/>
      <c r="B555" s="754"/>
      <c r="C555" s="249" t="str">
        <f ca="1">IFERROR(INDEX(hora,MATCH(1,INDEX((bloq=2)*(luna=B552),0),0)),0)</f>
        <v>14:00 - 18:00</v>
      </c>
      <c r="D555" s="249" t="str">
        <f ca="1">IFERROR(INDEX(hora,MATCH(1,INDEX((bloq=2)*(mara=B552),0),0)),0)</f>
        <v>13:00 - 17:00</v>
      </c>
      <c r="E555" s="249" t="str">
        <f ca="1">IFERROR(INDEX(hora,MATCH(1,INDEX((bloq=2)*(miea=B552),0),0)),0)</f>
        <v>13:00 - 17:00</v>
      </c>
      <c r="F555" s="249" t="str">
        <f ca="1">IFERROR(INDEX(hora,MATCH(1,INDEX((bloq=2)*(juea=B552),0),0)),0)</f>
        <v>13:00 - 17:00</v>
      </c>
      <c r="G555" s="249" t="str">
        <f ca="1">IFERROR(INDEX(hora,MATCH(1,INDEX((bloq=2)*(viea=B552),0),0)),0)</f>
        <v>15:00 - 18:00</v>
      </c>
      <c r="H555" s="250">
        <f ca="1">IFERROR(INDEX(hora,MATCH(1,INDEX((bloq=2)*(saba=B552),0),0)),0)</f>
        <v>0</v>
      </c>
    </row>
    <row r="556" spans="1:11" ht="57" customHeight="1" x14ac:dyDescent="0.35">
      <c r="A556" s="753"/>
      <c r="B556" s="754"/>
      <c r="C556" s="5" t="str">
        <f ca="1">IFERROR(INDEX(ficha,MATCH(1,INDEX((luna=B552)*(hora=C555),0),0)),0)</f>
        <v xml:space="preserve"> 3145331 GESTION DE LA SEGURIDAD Y SALUD EN EL TRABAJO ( TECNOLOGO)</v>
      </c>
      <c r="D556" s="5" t="str">
        <f ca="1">IFERROR(INDEX(ficha,MATCH(1,INDEX((mara=B552)*(hora=D555),0),0)),0)</f>
        <v>3147649  GESTION DE LA SEGURIDAD Y SALUD EN EL TRABAJO ( TECNOLOGO)</v>
      </c>
      <c r="E556" s="5" t="str">
        <f ca="1">IFERROR(INDEX(ficha,MATCH(1,INDEX((miea=B552)*(hora=E555),0),0)),0)</f>
        <v>3147649  GESTION DE LA SEGURIDAD Y SALUD EN EL TRABAJO ( TECNOLOGO)</v>
      </c>
      <c r="F556" s="5" t="str">
        <f ca="1">IFERROR(INDEX(ficha,MATCH(1,INDEX((juea=B552)*(hora=F555),0),0)),0)</f>
        <v xml:space="preserve"> 3172150 GESTION DE LA SEGURIDAD Y SALUD EN EL TRABAJO ( TECNOLOGO)</v>
      </c>
      <c r="G556" s="5" t="str">
        <f ca="1">IFERROR(INDEX(ficha,MATCH(1,INDEX((viea=B552)*(hora=G555),0),0)),0)</f>
        <v>3406268  PREVENCION Y CONTROL AMBIENTAL ( TECNOLOGO)</v>
      </c>
      <c r="H556" s="23">
        <f ca="1">IFERROR(INDEX(ficha,MATCH(1,INDEX((saba=B552)*(hora=H555),0),0)),0)</f>
        <v>0</v>
      </c>
    </row>
    <row r="557" spans="1:11" ht="44.15" customHeight="1" thickBot="1" x14ac:dyDescent="0.4">
      <c r="A557" s="753"/>
      <c r="B557" s="754"/>
      <c r="C557" s="251" t="str">
        <f ca="1">IFERROR(INDEX(luni,MATCH(1,INDEX((ficha=C556)*(hora=C555),0),0)),0)</f>
        <v>ÁLVARO JOSÉ GALINDO FERNÁNDEZ</v>
      </c>
      <c r="D557" s="251" t="str">
        <f ca="1">IFERROR(INDEX(mari,MATCH(1,INDEX((ficha=D556)*(hora=D555),0),0)),0)</f>
        <v>ADRIANA MARGARITA LUNA ARANGO</v>
      </c>
      <c r="E557" s="251" t="str">
        <f ca="1">IFERROR(INDEX(miei,MATCH(1,INDEX((ficha=E556)*(hora=E555),0),0)),0)</f>
        <v xml:space="preserve">JOHN HENRRY SEBASTIÁN CASTILLO OVIEDO </v>
      </c>
      <c r="F557" s="251" t="str">
        <f ca="1">IFERROR(INDEX(juei,MATCH(1,INDEX((ficha=F556)*(hora=F555),0),0)),0)</f>
        <v>HERNAN AMADOR COLLAZOS</v>
      </c>
      <c r="G557" s="251" t="str">
        <f ca="1">IFERROR(INDEX(viei,MATCH(1,INDEX((ficha=G556)*(hora=G555),0),0)),0)</f>
        <v>LUISA FERNANDA ÁLVAREZ MUÑOZ</v>
      </c>
      <c r="H557" s="252">
        <f ca="1">IFERROR(INDEX(sabi,MATCH(1,INDEX((ficha=H556)*(hora=H555),0),0)),0)</f>
        <v>0</v>
      </c>
    </row>
    <row r="558" spans="1:11" ht="14.15" customHeight="1" thickTop="1" x14ac:dyDescent="0.35">
      <c r="A558" s="753"/>
      <c r="B558" s="754"/>
      <c r="C558" s="249" t="str">
        <f ca="1">IFERROR(INDEX(hora,MATCH(1,INDEX((bloq=3)*(luna=B552),0),0)),0)</f>
        <v>18:00 - 21:00</v>
      </c>
      <c r="D558" s="257">
        <f ca="1">IFERROR(INDEX(hora,MATCH(1,INDEX((bloq=3)*(mara=B552),0),0)),0)</f>
        <v>0</v>
      </c>
      <c r="E558" s="249" t="str">
        <f ca="1">IFERROR(INDEX(hora,MATCH(1,INDEX((bloq=3)*(miea=B552),0),0)),0)</f>
        <v>18:00 - 21:00</v>
      </c>
      <c r="F558" s="249">
        <f ca="1">IFERROR(INDEX(hora,MATCH(1,INDEX((bloq=3)*(juea=B552),0),0)),0)</f>
        <v>0</v>
      </c>
      <c r="G558" s="249" t="str">
        <f ca="1">IFERROR(INDEX(hora,MATCH(1,INDEX((bloq=3)*(viea=B552),0),0)),0)</f>
        <v>18:00 - 21:00</v>
      </c>
      <c r="H558" s="250">
        <f ca="1">IFERROR(INDEX(hora,MATCH(1,INDEX((bloq=3)*(saba=B552),0),0)),0)</f>
        <v>0</v>
      </c>
    </row>
    <row r="559" spans="1:11" ht="14.15" customHeight="1" x14ac:dyDescent="0.35">
      <c r="A559" s="753"/>
      <c r="B559" s="754"/>
      <c r="C559" s="5" t="str">
        <f ca="1">IFERROR(INDEX(ficha,MATCH(1,INDEX((luna=B552)*(hora=C558),0),0)),0)</f>
        <v xml:space="preserve"> 3145331 GESTION DE LA SEGURIDAD Y SALUD EN EL TRABAJO ( TECNOLOGO)</v>
      </c>
      <c r="D559" s="258">
        <f ca="1">IFERROR(INDEX(ficha,MATCH(1,INDEX((mara=B552)*(hora=D558),0),0)),0)</f>
        <v>0</v>
      </c>
      <c r="E559" s="5" t="str">
        <f ca="1">IFERROR(INDEX(ficha,MATCH(1,INDEX((miea=B552)*(hora=E558),0),0)),0)</f>
        <v xml:space="preserve"> 3145331 GESTION DE LA SEGURIDAD Y SALUD EN EL TRABAJO ( TECNOLOGO)</v>
      </c>
      <c r="F559" s="5">
        <f ca="1">IFERROR(INDEX(ficha,MATCH(1,INDEX((juea=B552)*(hora=F558),0),0)),0)</f>
        <v>0</v>
      </c>
      <c r="G559" s="5" t="str">
        <f ca="1">IFERROR(INDEX(ficha,MATCH(1,INDEX((viea=B552)*(hora=G558),0),0)),0)</f>
        <v>3406268  PREVENCION Y CONTROL AMBIENTAL ( TECNOLOGO)</v>
      </c>
      <c r="H559" s="23">
        <f ca="1">IFERROR(INDEX(ficha,MATCH(1,INDEX((saba=B552)*(hora=H558),0),0)),0)</f>
        <v>0</v>
      </c>
    </row>
    <row r="560" spans="1:11" ht="14.15" customHeight="1" thickBot="1" x14ac:dyDescent="0.4">
      <c r="A560" s="753"/>
      <c r="B560" s="754"/>
      <c r="C560" s="253" t="str">
        <f ca="1">IFERROR(INDEX(luni,MATCH(1,INDEX((ficha=C559)*(hora=C558),0),0)),0)</f>
        <v>ADRIANA MARGARITA LUNA ARANGO</v>
      </c>
      <c r="D560" s="259">
        <f ca="1">IFERROR(INDEX(mari,MATCH(1,INDEX((ficha=D559)*(hora=D558),0),0)),0)</f>
        <v>0</v>
      </c>
      <c r="E560" s="253" t="str">
        <f ca="1">IFERROR(INDEX(miei,MATCH(1,INDEX((ficha=E559)*(hora=E558),0),0)),0)</f>
        <v>ADRIANA MARGARITA LUNA ARANGO</v>
      </c>
      <c r="F560" s="253">
        <f ca="1">IFERROR(INDEX(juei,MATCH(1,INDEX((ficha=F559)*(hora=F558),0),0)),0)</f>
        <v>0</v>
      </c>
      <c r="G560" s="253" t="str">
        <f ca="1">IFERROR(INDEX(viei,MATCH(1,INDEX((ficha=G559)*(hora=G558),0),0)),0)</f>
        <v>LUISA FERNANDA ÁLVAREZ MUÑOZ</v>
      </c>
      <c r="H560" s="254">
        <f ca="1">IFERROR(INDEX(sabi,MATCH(1,INDEX((ficha=H559)*(hora=H558),0),0)),0)</f>
        <v>0</v>
      </c>
    </row>
    <row r="561" spans="1:11" ht="14.15" customHeight="1" thickTop="1" x14ac:dyDescent="0.35">
      <c r="A561" s="753">
        <v>63</v>
      </c>
      <c r="B561" s="754" t="str">
        <f>INDEX(ambiente,A561)</f>
        <v>SEDE ANDRÉS SANÍN - AULA 204 - (CALLE 75 No. 19-52)</v>
      </c>
      <c r="C561" s="249" t="str">
        <f ca="1">IFERROR(INDEX(hora,MATCH(1,INDEX((bloq=1)*(luna=B561),0),0)),0)</f>
        <v>8:00 - 12:00</v>
      </c>
      <c r="D561" s="249" t="str">
        <f ca="1">IFERROR(INDEX(hora,MATCH(1,INDEX((bloq=1)*(mara=B561),0),0)),0)</f>
        <v>8:00 - 12:00</v>
      </c>
      <c r="E561" s="249" t="str">
        <f ca="1">IFERROR(INDEX(hora,MATCH(1,INDEX((bloq=1)*(miea=B561),0),0)),0)</f>
        <v>8:00 - 12:00</v>
      </c>
      <c r="F561" s="249" t="str">
        <f ca="1">IFERROR(INDEX(hora,MATCH(1,INDEX((bloq=1)*(juea=B561),0),0)),0)</f>
        <v>8:00 - 12:00</v>
      </c>
      <c r="G561" s="249" t="str">
        <f ca="1">IFERROR(INDEX(hora,MATCH(1,INDEX((bloq=1)*(viea=B561),0),0)),0)</f>
        <v>8:00 - 12:00</v>
      </c>
      <c r="H561" s="250">
        <f ca="1">IFERROR(INDEX(hora,MATCH(1,INDEX((bloq=1)*(saba=B561),0),0)),0)</f>
        <v>0</v>
      </c>
      <c r="I561" s="25">
        <f ca="1">COUNTA(C562:H562)+COUNTA(C565:H565)+COUNTA(C568:H568)</f>
        <v>18</v>
      </c>
      <c r="J561" s="25">
        <f ca="1">COUNTIF(luna,B561)+COUNTIF(mara,B561)+COUNTIF(miea,B561)+COUNTIF(juea,B561)+COUNTIF(viea,B561)+COUNTIF(saba,B561)</f>
        <v>11</v>
      </c>
      <c r="K561" s="25">
        <f ca="1">I561-I562</f>
        <v>11</v>
      </c>
    </row>
    <row r="562" spans="1:11" ht="48" customHeight="1" x14ac:dyDescent="0.35">
      <c r="A562" s="753"/>
      <c r="B562" s="754"/>
      <c r="C562" s="5" t="str">
        <f ca="1">IFERROR(INDEX(ficha,MATCH(1,INDEX((luna=B561)*(hora=C561),0),0)),0)</f>
        <v xml:space="preserve"> 3223888  GESTION DE LA SEGURIDAD Y SALUD EN EL TRABAJO ( TECNOLOGO)</v>
      </c>
      <c r="D562" s="5" t="str">
        <f ca="1">IFERROR(INDEX(ficha,MATCH(1,INDEX((mara=B561)*(hora=D561),0),0)),0)</f>
        <v xml:space="preserve"> 3223888  GESTION DE LA SEGURIDAD Y SALUD EN EL TRABAJO ( TECNOLOGO)</v>
      </c>
      <c r="E562" s="5" t="str">
        <f ca="1">IFERROR(INDEX(ficha,MATCH(1,INDEX((miea=B561)*(hora=E561),0),0)),0)</f>
        <v xml:space="preserve"> 3147650 GESTION DE LA SEGURIDAD Y SALUD EN EL TRABAJO ( TECNOLOGO)</v>
      </c>
      <c r="F562" s="5" t="str">
        <f ca="1">IFERROR(INDEX(ficha,MATCH(1,INDEX((juea=B561)*(hora=F561),0),0)),0)</f>
        <v xml:space="preserve"> 3223888  GESTION DE LA SEGURIDAD Y SALUD EN EL TRABAJO ( TECNOLOGO)</v>
      </c>
      <c r="G562" s="5" t="str">
        <f ca="1">IFERROR(INDEX(ficha,MATCH(1,INDEX((viea=B561)*(hora=G561),0),0)),0)</f>
        <v xml:space="preserve"> 3223888  GESTION DE LA SEGURIDAD Y SALUD EN EL TRABAJO ( TECNOLOGO)</v>
      </c>
      <c r="H562" s="22">
        <f ca="1">IFERROR(INDEX(ficha,MATCH(1,INDEX((saba=B561)*(hora=H561),0),0)),0)</f>
        <v>0</v>
      </c>
      <c r="I562" s="25">
        <f ca="1">COUNTIF(C562:H562,0)+COUNTIF(C565:H565,0)+COUNTIF(C568:H568,0)</f>
        <v>7</v>
      </c>
    </row>
    <row r="563" spans="1:11" ht="14.15" customHeight="1" thickBot="1" x14ac:dyDescent="0.4">
      <c r="A563" s="753"/>
      <c r="B563" s="754"/>
      <c r="C563" s="251" t="str">
        <f ca="1">IFERROR(INDEX(luni,MATCH(1,INDEX((ficha=C562)*(hora=C561),0),0)),0)</f>
        <v xml:space="preserve">CLARA INÉS LUGO CALDERÓN </v>
      </c>
      <c r="D563" s="251" t="str">
        <f ca="1">IFERROR(INDEX(mari,MATCH(1,INDEX((ficha=D562)*(hora=D561),0),0)),0)</f>
        <v>WILBER RIVAS CUERO</v>
      </c>
      <c r="E563" s="251" t="str">
        <f ca="1">IFERROR(INDEX(miei,MATCH(1,INDEX((ficha=E562)*(hora=E561),0),0)),0)</f>
        <v xml:space="preserve">LEYDI VERÓNICA TROCHEZ CARO </v>
      </c>
      <c r="F563" s="251" t="str">
        <f ca="1">IFERROR(INDEX(juei,MATCH(1,INDEX((ficha=F562)*(hora=F561),0),0)),0)</f>
        <v>CARMEN ELENA OBANDO PEREA</v>
      </c>
      <c r="G563" s="251" t="str">
        <f ca="1">IFERROR(INDEX(viei,MATCH(1,INDEX((ficha=G562)*(hora=G561),0),0)),0)</f>
        <v xml:space="preserve">CLARA INÉS LUGO CALDERÓN </v>
      </c>
      <c r="H563" s="252">
        <f ca="1">IFERROR(INDEX(sabi,MATCH(1,INDEX((ficha=H562)*(hora=H561),0),0)),0)</f>
        <v>0</v>
      </c>
    </row>
    <row r="564" spans="1:11" ht="14.15" customHeight="1" thickTop="1" x14ac:dyDescent="0.35">
      <c r="A564" s="753"/>
      <c r="B564" s="754"/>
      <c r="C564" s="249" t="str">
        <f ca="1">IFERROR(INDEX(hora,MATCH(1,INDEX((bloq=2)*(luna=B561),0),0)),0)</f>
        <v>13:00 - 17:00</v>
      </c>
      <c r="D564" s="249">
        <f ca="1">IFERROR(INDEX(hora,MATCH(1,INDEX((bloq=2)*(mara=B561),0),0)),0)</f>
        <v>0</v>
      </c>
      <c r="E564" s="249" t="str">
        <f ca="1">IFERROR(INDEX(hora,MATCH(1,INDEX((bloq=2)*(miea=B561),0),0)),0)</f>
        <v>14:00 - 18:00</v>
      </c>
      <c r="F564" s="249" t="str">
        <f ca="1">IFERROR(INDEX(hora,MATCH(1,INDEX((bloq=2)*(juea=B561),0),0)),0)</f>
        <v>13:00 - 17:00</v>
      </c>
      <c r="G564" s="249" t="str">
        <f ca="1">IFERROR(INDEX(hora,MATCH(1,INDEX((bloq=2)*(viea=B561),0),0)),0)</f>
        <v>13:00 - 17:00</v>
      </c>
      <c r="H564" s="250">
        <f ca="1">IFERROR(INDEX(hora,MATCH(1,INDEX((bloq=2)*(saba=B561),0),0)),0)</f>
        <v>0</v>
      </c>
    </row>
    <row r="565" spans="1:11" ht="87" customHeight="1" x14ac:dyDescent="0.35">
      <c r="A565" s="753"/>
      <c r="B565" s="754"/>
      <c r="C565" s="5" t="str">
        <f ca="1">IFERROR(INDEX(ficha,MATCH(1,INDEX((luna=B561)*(hora=C564),0),0)),0)</f>
        <v xml:space="preserve"> 3172150 GESTION DE LA SEGURIDAD Y SALUD EN EL TRABAJO ( TECNOLOGO)</v>
      </c>
      <c r="D565" s="5">
        <f ca="1">IFERROR(INDEX(ficha,MATCH(1,INDEX((mara=B561)*(hora=D564),0),0)),0)</f>
        <v>0</v>
      </c>
      <c r="E565" s="5" t="str">
        <f ca="1">IFERROR(INDEX(ficha,MATCH(1,INDEX((miea=B561)*(hora=E564),0),0)),0)</f>
        <v xml:space="preserve"> 3140808 GESTION DE LA SEGURIDAD Y SALUD EN EL TRABAJO ( TECNOLOGO)</v>
      </c>
      <c r="F565" s="5" t="str">
        <f ca="1">IFERROR(INDEX(ficha,MATCH(1,INDEX((juea=B561)*(hora=F564),0),0)),0)</f>
        <v xml:space="preserve"> 3223888  GESTION DE LA SEGURIDAD Y SALUD EN EL TRABAJO ( TECNOLOGO)</v>
      </c>
      <c r="G565" s="5" t="str">
        <f ca="1">IFERROR(INDEX(ficha,MATCH(1,INDEX((viea=B561)*(hora=G564),0),0)),0)</f>
        <v xml:space="preserve"> 3172150 GESTION DE LA SEGURIDAD Y SALUD EN EL TRABAJO ( TECNOLOGO)</v>
      </c>
      <c r="H565" s="22">
        <f ca="1">IFERROR(INDEX(ficha,MATCH(1,INDEX((saba=B561)*(hora=H564),0),0)),0)</f>
        <v>0</v>
      </c>
    </row>
    <row r="566" spans="1:11" ht="14.15" customHeight="1" thickBot="1" x14ac:dyDescent="0.4">
      <c r="A566" s="753"/>
      <c r="B566" s="754"/>
      <c r="C566" s="251" t="str">
        <f ca="1">IFERROR(INDEX(luni,MATCH(1,INDEX((ficha=C565)*(hora=C564),0),0)),0)</f>
        <v xml:space="preserve">CLARA INÉS LUGO CALDERÓN </v>
      </c>
      <c r="D566" s="251">
        <f ca="1">IFERROR(INDEX(mari,MATCH(1,INDEX((ficha=D565)*(hora=D564),0),0)),0)</f>
        <v>0</v>
      </c>
      <c r="E566" s="251" t="str">
        <f ca="1">IFERROR(INDEX(miei,MATCH(1,INDEX((ficha=E565)*(hora=E564),0),0)),0)</f>
        <v xml:space="preserve">LEYDI VERÓNICA TROCHEZ CARO </v>
      </c>
      <c r="F566" s="251" t="str">
        <f ca="1">IFERROR(INDEX(juei,MATCH(1,INDEX((ficha=F565)*(hora=F564),0),0)),0)</f>
        <v>IVON DANIELA GUERRERO GARCES</v>
      </c>
      <c r="G566" s="251" t="str">
        <f ca="1">IFERROR(INDEX(viei,MATCH(1,INDEX((ficha=G565)*(hora=G564),0),0)),0)</f>
        <v>NN INGLES PRESENCIAL</v>
      </c>
      <c r="H566" s="252">
        <f ca="1">IFERROR(INDEX(sabi,MATCH(1,INDEX((ficha=H565)*(hora=H564),0),0)),0)</f>
        <v>0</v>
      </c>
    </row>
    <row r="567" spans="1:11" ht="14.15" customHeight="1" thickTop="1" x14ac:dyDescent="0.35">
      <c r="A567" s="753"/>
      <c r="B567" s="754"/>
      <c r="C567" s="249" t="str">
        <f ca="1">IFERROR(INDEX(hora,MATCH(1,INDEX((bloq=3)*(luna=B561),0),0)),0)</f>
        <v>18:00 - 21:00</v>
      </c>
      <c r="D567" s="257">
        <f ca="1">IFERROR(INDEX(hora,MATCH(1,INDEX((bloq=3)*(mara=B561),0),0)),0)</f>
        <v>0</v>
      </c>
      <c r="E567" s="249">
        <f ca="1">IFERROR(INDEX(hora,MATCH(1,INDEX((bloq=3)*(miea=B561),0),0)),0)</f>
        <v>0</v>
      </c>
      <c r="F567" s="249" t="str">
        <f ca="1">IFERROR(INDEX(hora,MATCH(1,INDEX((bloq=3)*(juea=B561),0),0)),0)</f>
        <v>18:00 - 21:00</v>
      </c>
      <c r="G567" s="249">
        <f ca="1">IFERROR(INDEX(hora,MATCH(1,INDEX((bloq=3)*(viea=B561),0),0)),0)</f>
        <v>0</v>
      </c>
      <c r="H567" s="250">
        <f ca="1">IFERROR(INDEX(hora,MATCH(1,INDEX((bloq=3)*(saba=B561),0),0)),0)</f>
        <v>0</v>
      </c>
    </row>
    <row r="568" spans="1:11" ht="30" customHeight="1" x14ac:dyDescent="0.35">
      <c r="A568" s="753"/>
      <c r="B568" s="754"/>
      <c r="C568" s="5" t="str">
        <f ca="1">IFERROR(INDEX(ficha,MATCH(1,INDEX((luna=B561)*(hora=C567),0),0)),0)</f>
        <v>3237637  GESTION DE LA SEGURIDAD Y SALUD EN EL TRABAJO ( TECNOLOGO)</v>
      </c>
      <c r="D568" s="258">
        <f ca="1">IFERROR(INDEX(ficha,MATCH(1,INDEX((mara=B561)*(hora=D567),0),0)),0)</f>
        <v>0</v>
      </c>
      <c r="E568" s="5">
        <f ca="1">IFERROR(INDEX(ficha,MATCH(1,INDEX((miea=B561)*(hora=E567),0),0)),0)</f>
        <v>0</v>
      </c>
      <c r="F568" s="5" t="str">
        <f ca="1">IFERROR(INDEX(ficha,MATCH(1,INDEX((juea=B561)*(hora=F567),0),0)),0)</f>
        <v xml:space="preserve"> 3140808 GESTION DE LA SEGURIDAD Y SALUD EN EL TRABAJO ( TECNOLOGO)</v>
      </c>
      <c r="G568" s="5">
        <f ca="1">IFERROR(INDEX(ficha,MATCH(1,INDEX((viea=B561)*(hora=G567),0),0)),0)</f>
        <v>0</v>
      </c>
      <c r="H568" s="22">
        <f ca="1">IFERROR(INDEX(ficha,MATCH(1,INDEX((saba=B561)*(hora=H567),0),0)),0)</f>
        <v>0</v>
      </c>
    </row>
    <row r="569" spans="1:11" ht="14.15" customHeight="1" thickBot="1" x14ac:dyDescent="0.4">
      <c r="A569" s="753"/>
      <c r="B569" s="754"/>
      <c r="C569" s="253" t="str">
        <f ca="1">IFERROR(INDEX(luni,MATCH(1,INDEX((ficha=C568)*(hora=C567),0),0)),0)</f>
        <v>LINA MARÍA HERNÁNDEZ ESTRADA</v>
      </c>
      <c r="D569" s="259">
        <f ca="1">IFERROR(INDEX(mari,MATCH(1,INDEX((ficha=D568)*(hora=D567),0),0)),0)</f>
        <v>0</v>
      </c>
      <c r="E569" s="253">
        <f ca="1">IFERROR(INDEX(miei,MATCH(1,INDEX((ficha=E568)*(hora=E567),0),0)),0)</f>
        <v>0</v>
      </c>
      <c r="F569" s="253" t="str">
        <f ca="1">IFERROR(INDEX(juei,MATCH(1,INDEX((ficha=F568)*(hora=F567),0),0)),0)</f>
        <v>ADRIANA MARGARITA LUNA ARANGO</v>
      </c>
      <c r="G569" s="253">
        <f ca="1">IFERROR(INDEX(viei,MATCH(1,INDEX((ficha=G568)*(hora=G567),0),0)),0)</f>
        <v>0</v>
      </c>
      <c r="H569" s="254">
        <f ca="1">IFERROR(INDEX(sabi,MATCH(1,INDEX((ficha=H568)*(hora=H567),0),0)),0)</f>
        <v>0</v>
      </c>
    </row>
    <row r="570" spans="1:11" ht="14.15" customHeight="1" thickTop="1" x14ac:dyDescent="0.35">
      <c r="A570" s="753">
        <v>64</v>
      </c>
      <c r="B570" s="754" t="str">
        <f>INDEX(ambiente,A570)</f>
        <v>SEDE ANDRÉS SANÍN - AULA 205 - (CALLE 75 No. 19-52)</v>
      </c>
      <c r="C570" s="249" t="str">
        <f ca="1">IFERROR(INDEX(hora,MATCH(1,INDEX((bloq=1)*(luna=B570),0),0)),0)</f>
        <v>8:00 - 12:00</v>
      </c>
      <c r="D570" s="249">
        <f ca="1">IFERROR(INDEX(hora,MATCH(1,INDEX((bloq=1)*(mara=B570),0),0)),0)</f>
        <v>0</v>
      </c>
      <c r="E570" s="249" t="str">
        <f ca="1">IFERROR(INDEX(hora,MATCH(1,INDEX((bloq=1)*(miea=B570),0),0)),0)</f>
        <v>8:00 - 12:00</v>
      </c>
      <c r="F570" s="249" t="str">
        <f ca="1">IFERROR(INDEX(hora,MATCH(1,INDEX((bloq=1)*(juea=B570),0),0)),0)</f>
        <v>7:00 - 12:00</v>
      </c>
      <c r="G570" s="249" t="str">
        <f ca="1">IFERROR(INDEX(hora,MATCH(1,INDEX((bloq=1)*(viea=B570),0),0)),0)</f>
        <v>7:00 - 12:00</v>
      </c>
      <c r="H570" s="250">
        <f ca="1">IFERROR(INDEX(hora,MATCH(1,INDEX((bloq=1)*(saba=B570),0),0)),0)</f>
        <v>0</v>
      </c>
      <c r="I570" s="25">
        <f ca="1">COUNTA(C571:H571)+COUNTA(C574:H574)+COUNTA(C577:H577)</f>
        <v>18</v>
      </c>
      <c r="J570" s="25">
        <f ca="1">COUNTIF(luna,B570)+COUNTIF(mara,B570)+COUNTIF(miea,B570)+COUNTIF(juea,B570)+COUNTIF(viea,B570)+COUNTIF(saba,B570)</f>
        <v>11</v>
      </c>
      <c r="K570" s="25">
        <f ca="1">I570-I571</f>
        <v>11</v>
      </c>
    </row>
    <row r="571" spans="1:11" ht="43.5" customHeight="1" x14ac:dyDescent="0.35">
      <c r="A571" s="753"/>
      <c r="B571" s="754"/>
      <c r="C571" s="5" t="str">
        <f ca="1">IFERROR(INDEX(ficha,MATCH(1,INDEX((luna=B570)*(hora=C570),0),0)),0)</f>
        <v>3311957 GESTION DE LA SEGURIDAD Y SALUD EN EL TRABAJO ( TECNOLOGO)</v>
      </c>
      <c r="D571" s="5">
        <f ca="1">IFERROR(INDEX(ficha,MATCH(1,INDEX((mara=B570)*(hora=D570),0),0)),0)</f>
        <v>0</v>
      </c>
      <c r="E571" s="5" t="str">
        <f ca="1">IFERROR(INDEX(ficha,MATCH(1,INDEX((miea=B570)*(hora=E570),0),0)),0)</f>
        <v>3311957 GESTION DE LA SEGURIDAD Y SALUD EN EL TRABAJO ( TECNOLOGO)</v>
      </c>
      <c r="F571" s="5" t="str">
        <f ca="1">IFERROR(INDEX(ficha,MATCH(1,INDEX((juea=B570)*(hora=F570),0),0)),0)</f>
        <v>3311971  GESTION DE LA SEGURIDAD Y SALUD EN EL TRABAJO ( TECNOLOGO)</v>
      </c>
      <c r="G571" s="5" t="str">
        <f ca="1">IFERROR(INDEX(ficha,MATCH(1,INDEX((viea=B570)*(hora=G570),0),0)),0)</f>
        <v xml:space="preserve"> 3232957 GESTION DE LA SEGURIDAD Y SALUD EN EL TRABAJO ( TECNOLOGO)</v>
      </c>
      <c r="H571" s="23">
        <f ca="1">IFERROR(INDEX(ficha,MATCH(1,INDEX((saba=B570)*(hora=H570),0),0)),0)</f>
        <v>0</v>
      </c>
      <c r="I571" s="25">
        <f ca="1">COUNTIF(C571:H571,0)+COUNTIF(C574:H574,0)+COUNTIF(C577:H577,0)</f>
        <v>7</v>
      </c>
    </row>
    <row r="572" spans="1:11" ht="14.15" customHeight="1" thickBot="1" x14ac:dyDescent="0.4">
      <c r="A572" s="753"/>
      <c r="B572" s="754"/>
      <c r="C572" s="251" t="str">
        <f ca="1">IFERROR(INDEX(luni,MATCH(1,INDEX((ficha=C571)*(hora=C570),0),0)),0)</f>
        <v>WILFREDO GIL QUINTERO</v>
      </c>
      <c r="D572" s="251">
        <f ca="1">IFERROR(INDEX(mari,MATCH(1,INDEX((ficha=D571)*(hora=D570),0),0)),0)</f>
        <v>0</v>
      </c>
      <c r="E572" s="251" t="str">
        <f ca="1">IFERROR(INDEX(miei,MATCH(1,INDEX((ficha=E571)*(hora=E570),0),0)),0)</f>
        <v>VIVIANA ANDREA CAMPOS CARRILLO</v>
      </c>
      <c r="F572" s="251" t="str">
        <f ca="1">IFERROR(INDEX(juei,MATCH(1,INDEX((ficha=F571)*(hora=F570),0),0)),0)</f>
        <v>HERNAN AMADOR COLLAZOS</v>
      </c>
      <c r="G572" s="251" t="str">
        <f ca="1">IFERROR(INDEX(viei,MATCH(1,INDEX((ficha=G571)*(hora=G570),0),0)),0)</f>
        <v>IVON DANIELA GUERRERO GARCES</v>
      </c>
      <c r="H572" s="252">
        <f ca="1">IFERROR(INDEX(sabi,MATCH(1,INDEX((ficha=H571)*(hora=H570),0),0)),0)</f>
        <v>0</v>
      </c>
    </row>
    <row r="573" spans="1:11" ht="14.15" customHeight="1" thickTop="1" x14ac:dyDescent="0.35">
      <c r="A573" s="753"/>
      <c r="B573" s="754"/>
      <c r="C573" s="249" t="str">
        <f ca="1">IFERROR(INDEX(hora,MATCH(1,INDEX((bloq=2)*(luna=B570),0),0)),0)</f>
        <v>13:00 - 17:00</v>
      </c>
      <c r="D573" s="249" t="str">
        <f ca="1">IFERROR(INDEX(hora,MATCH(1,INDEX((bloq=2)*(mara=B570),0),0)),0)</f>
        <v>13:00 - 17:00</v>
      </c>
      <c r="E573" s="249" t="str">
        <f ca="1">IFERROR(INDEX(hora,MATCH(1,INDEX((bloq=2)*(miea=B570),0),0)),0)</f>
        <v>13:00 - 17:00</v>
      </c>
      <c r="F573" s="249" t="str">
        <f ca="1">IFERROR(INDEX(hora,MATCH(1,INDEX((bloq=2)*(juea=B570),0),0)),0)</f>
        <v>13:00 - 17:00</v>
      </c>
      <c r="G573" s="249" t="str">
        <f ca="1">IFERROR(INDEX(hora,MATCH(1,INDEX((bloq=2)*(viea=B570),0),0)),0)</f>
        <v>13:00 - 17:00</v>
      </c>
      <c r="H573" s="250">
        <f ca="1">IFERROR(INDEX(hora,MATCH(1,INDEX((bloq=2)*(saba=B570),0),0)),0)</f>
        <v>0</v>
      </c>
    </row>
    <row r="574" spans="1:11" ht="14.15" customHeight="1" x14ac:dyDescent="0.35">
      <c r="A574" s="753"/>
      <c r="B574" s="754"/>
      <c r="C574" s="5" t="str">
        <f ca="1">IFERROR(INDEX(ficha,MATCH(1,INDEX((luna=B570)*(hora=C573),0),0)),0)</f>
        <v>3311957 GESTION DE LA SEGURIDAD Y SALUD EN EL TRABAJO ( TECNOLOGO)</v>
      </c>
      <c r="D574" s="5" t="str">
        <f ca="1">IFERROR(INDEX(ficha,MATCH(1,INDEX((mara=B570)*(hora=D573),0),0)),0)</f>
        <v>3311957 GESTION DE LA SEGURIDAD Y SALUD EN EL TRABAJO ( TECNOLOGO)</v>
      </c>
      <c r="E574" s="5" t="str">
        <f ca="1">IFERROR(INDEX(ficha,MATCH(1,INDEX((miea=B570)*(hora=E573),0),0)),0)</f>
        <v xml:space="preserve"> 3172150 GESTION DE LA SEGURIDAD Y SALUD EN EL TRABAJO ( TECNOLOGO)</v>
      </c>
      <c r="F574" s="5" t="str">
        <f ca="1">IFERROR(INDEX(ficha,MATCH(1,INDEX((juea=B570)*(hora=F573),0),0)),0)</f>
        <v>3311957 GESTION DE LA SEGURIDAD Y SALUD EN EL TRABAJO ( TECNOLOGO)</v>
      </c>
      <c r="G574" s="5" t="str">
        <f ca="1">IFERROR(INDEX(ficha,MATCH(1,INDEX((viea=B570)*(hora=G573),0),0)),0)</f>
        <v>3311957 GESTION DE LA SEGURIDAD Y SALUD EN EL TRABAJO ( TECNOLOGO)</v>
      </c>
      <c r="H574" s="22">
        <f ca="1">IFERROR(INDEX(ficha,MATCH(1,INDEX((saba=B570)*(hora=H573),0),0)),0)</f>
        <v>0</v>
      </c>
    </row>
    <row r="575" spans="1:11" ht="14.15" customHeight="1" thickBot="1" x14ac:dyDescent="0.4">
      <c r="A575" s="753"/>
      <c r="B575" s="754"/>
      <c r="C575" s="251" t="str">
        <f ca="1">IFERROR(INDEX(luni,MATCH(1,INDEX((ficha=C574)*(hora=C573),0),0)),0)</f>
        <v>YARLEN ANDRÉS PEREA SÁNCHEZ</v>
      </c>
      <c r="D575" s="251" t="str">
        <f ca="1">IFERROR(INDEX(mari,MATCH(1,INDEX((ficha=D574)*(hora=D573),0),0)),0)</f>
        <v xml:space="preserve">LEYDI VERÓNICA TROCHEZ CARO </v>
      </c>
      <c r="E575" s="251" t="str">
        <f ca="1">IFERROR(INDEX(miei,MATCH(1,INDEX((ficha=E574)*(hora=E573),0),0)),0)</f>
        <v>NN INGLES PRESENCIAL</v>
      </c>
      <c r="F575" s="251" t="str">
        <f ca="1">IFERROR(INDEX(juei,MATCH(1,INDEX((ficha=F574)*(hora=F573),0),0)),0)</f>
        <v>ÁLVARO JOSÉ GALINDO FERNÁNDEZ</v>
      </c>
      <c r="G575" s="251" t="str">
        <f ca="1">IFERROR(INDEX(viei,MATCH(1,INDEX((ficha=G574)*(hora=G573),0),0)),0)</f>
        <v xml:space="preserve">LEYDI VERÓNICA TROCHEZ CARO </v>
      </c>
      <c r="H575" s="252">
        <f ca="1">IFERROR(INDEX(sabi,MATCH(1,INDEX((ficha=H574)*(hora=H573),0),0)),0)</f>
        <v>0</v>
      </c>
    </row>
    <row r="576" spans="1:11" ht="14.15" customHeight="1" thickTop="1" x14ac:dyDescent="0.35">
      <c r="A576" s="753"/>
      <c r="B576" s="754"/>
      <c r="C576" s="249" t="str">
        <f ca="1">IFERROR(INDEX(hora,MATCH(1,INDEX((bloq=3)*(luna=B570),0),0)),0)</f>
        <v>18:00 - 21:00</v>
      </c>
      <c r="D576" s="249" t="str">
        <f ca="1">IFERROR(INDEX(hora,MATCH(1,INDEX((bloq=3)*(mara=B570),0),0)),0)</f>
        <v>18:00 - 21:00</v>
      </c>
      <c r="E576" s="249">
        <f ca="1">IFERROR(INDEX(hora,MATCH(1,INDEX((bloq=3)*(miea=B570),0),0)),0)</f>
        <v>0</v>
      </c>
      <c r="F576" s="249">
        <f ca="1">IFERROR(INDEX(hora,MATCH(1,INDEX((bloq=3)*(juea=B570),0),0)),0)</f>
        <v>0</v>
      </c>
      <c r="G576" s="249">
        <f ca="1">IFERROR(INDEX(hora,MATCH(1,INDEX((bloq=3)*(viea=B570),0),0)),0)</f>
        <v>0</v>
      </c>
      <c r="H576" s="250">
        <f ca="1">IFERROR(INDEX(hora,MATCH(1,INDEX((bloq=3)*(saba=B570),0),0)),0)</f>
        <v>0</v>
      </c>
    </row>
    <row r="577" spans="1:11" ht="14.15" customHeight="1" x14ac:dyDescent="0.35">
      <c r="A577" s="753"/>
      <c r="B577" s="754"/>
      <c r="C577" s="5" t="str">
        <f ca="1">IFERROR(INDEX(ficha,MATCH(1,INDEX((luna=B570)*(hora=C576),0),0)),0)</f>
        <v>3286444 TRATAMIENTO DE AGUA ( TECNICO)</v>
      </c>
      <c r="D577" s="5" t="str">
        <f ca="1">IFERROR(INDEX(ficha,MATCH(1,INDEX((mara=B570)*(hora=D576),0),0)),0)</f>
        <v>3286444 TRATAMIENTO DE AGUA ( TECNICO)</v>
      </c>
      <c r="E577" s="5">
        <f ca="1">IFERROR(INDEX(ficha,MATCH(1,INDEX((miea=B570)*(hora=E576),0),0)),0)</f>
        <v>0</v>
      </c>
      <c r="F577" s="5">
        <f ca="1">IFERROR(INDEX(ficha,MATCH(1,INDEX((juea=B570)*(hora=F576),0),0)),0)</f>
        <v>0</v>
      </c>
      <c r="G577" s="5">
        <f ca="1">IFERROR(INDEX(ficha,MATCH(1,INDEX((viea=B570)*(hora=G576),0),0)),0)</f>
        <v>0</v>
      </c>
      <c r="H577" s="23">
        <f ca="1">IFERROR(INDEX(ficha,MATCH(1,INDEX((saba=B570)*(hora=H576),0),0)),0)</f>
        <v>0</v>
      </c>
    </row>
    <row r="578" spans="1:11" ht="14.15" customHeight="1" thickBot="1" x14ac:dyDescent="0.4">
      <c r="A578" s="753"/>
      <c r="B578" s="754"/>
      <c r="C578" s="253" t="str">
        <f ca="1">IFERROR(INDEX(luni,MATCH(1,INDEX((ficha=C577)*(hora=C576),0),0)),0)</f>
        <v>IVÁN SEBASTIÁN CÁRDENAS QUEVEDO</v>
      </c>
      <c r="D578" s="253" t="str">
        <f ca="1">IFERROR(INDEX(mari,MATCH(1,INDEX((ficha=D577)*(hora=D576),0),0)),0)</f>
        <v>VIVIANA ANDREA CORAL BURBANO</v>
      </c>
      <c r="E578" s="253">
        <f ca="1">IFERROR(INDEX(miei,MATCH(1,INDEX((ficha=E577)*(hora=E576),0),0)),0)</f>
        <v>0</v>
      </c>
      <c r="F578" s="253">
        <f ca="1">IFERROR(INDEX(juei,MATCH(1,INDEX((ficha=F577)*(hora=F576),0),0)),0)</f>
        <v>0</v>
      </c>
      <c r="G578" s="253">
        <f ca="1">IFERROR(INDEX(viei,MATCH(1,INDEX((ficha=G577)*(hora=G576),0),0)),0)</f>
        <v>0</v>
      </c>
      <c r="H578" s="254">
        <f ca="1">IFERROR(INDEX(sabi,MATCH(1,INDEX((ficha=H577)*(hora=H576),0),0)),0)</f>
        <v>0</v>
      </c>
    </row>
    <row r="579" spans="1:11" ht="14.15" customHeight="1" thickTop="1" x14ac:dyDescent="0.35">
      <c r="A579" s="753">
        <v>65</v>
      </c>
      <c r="B579" s="754" t="str">
        <f>INDEX(ambiente,A579)</f>
        <v>SEDE ANDRÉS SANÍN - AULA 206 - (CALLE 75 No. 19-52)</v>
      </c>
      <c r="C579" s="249" t="str">
        <f ca="1">IFERROR(INDEX(hora,MATCH(1,INDEX((bloq=1)*(luna=B579),0),0)),0)</f>
        <v>7:00 - 12:00</v>
      </c>
      <c r="D579" s="249" t="str">
        <f ca="1">IFERROR(INDEX(hora,MATCH(1,INDEX((bloq=1)*(mara=B579),0),0)),0)</f>
        <v>7:00 - 11:00</v>
      </c>
      <c r="E579" s="249" t="str">
        <f ca="1">IFERROR(INDEX(hora,MATCH(1,INDEX((bloq=1)*(miea=B579),0),0)),0)</f>
        <v>8:00 - 12:00</v>
      </c>
      <c r="F579" s="249" t="str">
        <f ca="1">IFERROR(INDEX(hora,MATCH(1,INDEX((bloq=1)*(juea=B579),0),0)),0)</f>
        <v>8:00 - 11:00</v>
      </c>
      <c r="G579" s="249" t="str">
        <f ca="1">IFERROR(INDEX(hora,MATCH(1,INDEX((bloq=1)*(viea=B579),0),0)),0)</f>
        <v>7:00 - 12:00</v>
      </c>
      <c r="H579" s="250">
        <f ca="1">IFERROR(INDEX(hora,MATCH(1,INDEX((bloq=1)*(saba=B579),0),0)),0)</f>
        <v>0</v>
      </c>
      <c r="I579" s="25">
        <f ca="1">COUNTA(C580:H580)+COUNTA(C583:H583)+COUNTA(C586:H586)</f>
        <v>18</v>
      </c>
      <c r="J579" s="25">
        <f ca="1">COUNTIF(luna,B579)+COUNTIF(mara,B579)+COUNTIF(miea,B579)+COUNTIF(juea,B579)+COUNTIF(viea,B579)+COUNTIF(saba,B579)</f>
        <v>12</v>
      </c>
      <c r="K579" s="25">
        <f ca="1">I579-I580</f>
        <v>10</v>
      </c>
    </row>
    <row r="580" spans="1:11" ht="14.15" customHeight="1" x14ac:dyDescent="0.35">
      <c r="A580" s="753"/>
      <c r="B580" s="754"/>
      <c r="C580" s="5" t="str">
        <f ca="1">IFERROR(INDEX(ficha,MATCH(1,INDEX((luna=B579)*(hora=C579),0),0)),0)</f>
        <v>3311971  GESTION DE LA SEGURIDAD Y SALUD EN EL TRABAJO ( TECNOLOGO)</v>
      </c>
      <c r="D580" s="5" t="str">
        <f ca="1">IFERROR(INDEX(ficha,MATCH(1,INDEX((mara=B579)*(hora=D579),0),0)),0)</f>
        <v>3390282 GESTION DE PROYECTOS DE DESARROLLO ECONOMICO Y SOCIAL ( TECNOLOGO)</v>
      </c>
      <c r="E580" s="5" t="str">
        <f ca="1">IFERROR(INDEX(ficha,MATCH(1,INDEX((miea=B579)*(hora=E579),0),0)),0)</f>
        <v>3223891  GESTION DE LA SEGURIDAD Y SALUD EN EL TRABAJO ( TECNOLOGO)</v>
      </c>
      <c r="F580" s="5" t="str">
        <f ca="1">IFERROR(INDEX(ficha,MATCH(1,INDEX((juea=B579)*(hora=F579),0),0)),0)</f>
        <v>3316295 TRATAMIENTO DE AGUA ( TECNICO)</v>
      </c>
      <c r="G580" s="5" t="str">
        <f ca="1">IFERROR(INDEX(ficha,MATCH(1,INDEX((viea=B579)*(hora=G579),0),0)),0)</f>
        <v>3311971  GESTION DE LA SEGURIDAD Y SALUD EN EL TRABAJO ( TECNOLOGO)</v>
      </c>
      <c r="H580" s="22">
        <f ca="1">IFERROR(INDEX(ficha,MATCH(1,INDEX((saba=B579)*(hora=H579),0),0)),0)</f>
        <v>0</v>
      </c>
      <c r="I580" s="25">
        <f ca="1">COUNTIF(C580:H580,0)+COUNTIF(C583:H583,0)+COUNTIF(C586:H586,0)</f>
        <v>8</v>
      </c>
    </row>
    <row r="581" spans="1:11" ht="14.15" customHeight="1" thickBot="1" x14ac:dyDescent="0.4">
      <c r="A581" s="753"/>
      <c r="B581" s="754"/>
      <c r="C581" s="251" t="str">
        <f ca="1">IFERROR(INDEX(luni,MATCH(1,INDEX((ficha=C580)*(hora=C579),0),0)),0)</f>
        <v xml:space="preserve">PAOLA ANDREA GARCÍA LÓPEZ </v>
      </c>
      <c r="D581" s="251" t="str">
        <f ca="1">IFERROR(INDEX(mari,MATCH(1,INDEX((ficha=D580)*(hora=D579),0),0)),0)</f>
        <v>JOSE ALEJANDRO FLOREZ SALAZAR</v>
      </c>
      <c r="E581" s="251" t="str">
        <f ca="1">IFERROR(INDEX(miei,MATCH(1,INDEX((ficha=E580)*(hora=E579),0),0)),0)</f>
        <v>WILFREDO GIL QUINTERO</v>
      </c>
      <c r="F581" s="251" t="str">
        <f ca="1">IFERROR(INDEX(juei,MATCH(1,INDEX((ficha=F580)*(hora=F579),0),0)),0)</f>
        <v>CÉSAR AUGUSTO ARCE VALENCIA</v>
      </c>
      <c r="G581" s="251" t="str">
        <f ca="1">IFERROR(INDEX(viei,MATCH(1,INDEX((ficha=G580)*(hora=G579),0),0)),0)</f>
        <v xml:space="preserve">JOHN HENRRY SEBASTIÁN CASTILLO OVIEDO </v>
      </c>
      <c r="H581" s="252">
        <f ca="1">IFERROR(INDEX(sabi,MATCH(1,INDEX((ficha=H580)*(hora=H579),0),0)),0)</f>
        <v>0</v>
      </c>
    </row>
    <row r="582" spans="1:11" ht="14.15" customHeight="1" thickTop="1" x14ac:dyDescent="0.35">
      <c r="A582" s="753"/>
      <c r="B582" s="754"/>
      <c r="C582" s="249" t="str">
        <f ca="1">IFERROR(INDEX(hora,MATCH(1,INDEX((bloq=2)*(luna=B579),0),0)),0)</f>
        <v>15:00 - 18:00</v>
      </c>
      <c r="D582" s="249" t="str">
        <f ca="1">IFERROR(INDEX(hora,MATCH(1,INDEX((bloq=2)*(mara=B579),0),0)),0)</f>
        <v>15:00 - 18:00</v>
      </c>
      <c r="E582" s="249" t="str">
        <f ca="1">IFERROR(INDEX(hora,MATCH(1,INDEX((bloq=2)*(miea=B579),0),0)),0)</f>
        <v>13:00 - 15:00</v>
      </c>
      <c r="F582" s="249" t="str">
        <f ca="1">IFERROR(INDEX(hora,MATCH(1,INDEX((bloq=2)*(juea=B579),0),0)),0)</f>
        <v>13:00 - 15:00</v>
      </c>
      <c r="G582" s="249">
        <f ca="1">IFERROR(INDEX(hora,MATCH(1,INDEX((bloq=2)*(viea=B579),0),0)),0)</f>
        <v>0</v>
      </c>
      <c r="H582" s="250">
        <f ca="1">IFERROR(INDEX(hora,MATCH(1,INDEX((bloq=2)*(saba=B579),0),0)),0)</f>
        <v>0</v>
      </c>
    </row>
    <row r="583" spans="1:11" ht="14.15" customHeight="1" x14ac:dyDescent="0.35">
      <c r="A583" s="753"/>
      <c r="B583" s="754"/>
      <c r="C583" s="5" t="str">
        <f ca="1">IFERROR(INDEX(ficha,MATCH(1,INDEX((luna=B579)*(hora=C582),0),0)),0)</f>
        <v>3237637  GESTION DE LA SEGURIDAD Y SALUD EN EL TRABAJO ( TECNOLOGO)</v>
      </c>
      <c r="D583" s="5" t="str">
        <f ca="1">IFERROR(INDEX(ficha,MATCH(1,INDEX((mara=B579)*(hora=D582),0),0)),0)</f>
        <v>3237637  GESTION DE LA SEGURIDAD Y SALUD EN EL TRABAJO ( TECNOLOGO)</v>
      </c>
      <c r="E583" s="5" t="str">
        <f ca="1">IFERROR(INDEX(ficha,MATCH(1,INDEX((miea=B579)*(hora=E582),0),0)),0)</f>
        <v>3311971  GESTION DE LA SEGURIDAD Y SALUD EN EL TRABAJO ( TECNOLOGO)</v>
      </c>
      <c r="F583" s="5" t="str">
        <f ca="1">IFERROR(INDEX(ficha,MATCH(1,INDEX((juea=B579)*(hora=F582),0),0)),0)</f>
        <v>3311971  GESTION DE LA SEGURIDAD Y SALUD EN EL TRABAJO ( TECNOLOGO)</v>
      </c>
      <c r="G583" s="5">
        <f ca="1">IFERROR(INDEX(ficha,MATCH(1,INDEX((viea=B579)*(hora=G582),0),0)),0)</f>
        <v>0</v>
      </c>
      <c r="H583" s="22">
        <f ca="1">IFERROR(INDEX(ficha,MATCH(1,INDEX((saba=B579)*(hora=H582),0),0)),0)</f>
        <v>0</v>
      </c>
    </row>
    <row r="584" spans="1:11" ht="14.15" customHeight="1" thickBot="1" x14ac:dyDescent="0.4">
      <c r="A584" s="753"/>
      <c r="B584" s="754"/>
      <c r="C584" s="251" t="str">
        <f ca="1">IFERROR(INDEX(luni,MATCH(1,INDEX((ficha=C583)*(hora=C582),0),0)),0)</f>
        <v>LINA MARÍA HERNÁNDEZ ESTRADA</v>
      </c>
      <c r="D584" s="251" t="str">
        <f ca="1">IFERROR(INDEX(mari,MATCH(1,INDEX((ficha=D583)*(hora=D582),0),0)),0)</f>
        <v>WILBER RIVAS CUERO</v>
      </c>
      <c r="E584" s="251" t="str">
        <f ca="1">IFERROR(INDEX(miei,MATCH(1,INDEX((ficha=E583)*(hora=E582),0),0)),0)</f>
        <v>WILBER RIVAS CUERO</v>
      </c>
      <c r="F584" s="251" t="str">
        <f ca="1">IFERROR(INDEX(juei,MATCH(1,INDEX((ficha=F583)*(hora=F582),0),0)),0)</f>
        <v>NN INGLES PRESENCIAL</v>
      </c>
      <c r="G584" s="251">
        <f ca="1">IFERROR(INDEX(viei,MATCH(1,INDEX((ficha=G583)*(hora=G582),0),0)),0)</f>
        <v>0</v>
      </c>
      <c r="H584" s="252">
        <f ca="1">IFERROR(INDEX(sabi,MATCH(1,INDEX((ficha=H583)*(hora=H582),0),0)),0)</f>
        <v>0</v>
      </c>
    </row>
    <row r="585" spans="1:11" ht="14.15" customHeight="1" thickTop="1" x14ac:dyDescent="0.35">
      <c r="A585" s="753"/>
      <c r="B585" s="754"/>
      <c r="C585" s="249" t="str">
        <f ca="1">IFERROR(INDEX(hora,MATCH(1,INDEX((bloq=3)*(luna=B579),0),0)),0)</f>
        <v>18:00 - 21:00</v>
      </c>
      <c r="D585" s="249">
        <f ca="1">IFERROR(INDEX(hora,MATCH(1,INDEX((bloq=3)*(mara=B579),0),0)),0)</f>
        <v>0</v>
      </c>
      <c r="E585" s="249">
        <f ca="1">IFERROR(INDEX(hora,MATCH(1,INDEX((bloq=3)*(miea=B579),0),0)),0)</f>
        <v>0</v>
      </c>
      <c r="F585" s="249">
        <f ca="1">IFERROR(INDEX(hora,MATCH(1,INDEX((bloq=3)*(juea=B579),0),0)),0)</f>
        <v>0</v>
      </c>
      <c r="G585" s="249">
        <f ca="1">IFERROR(INDEX(hora,MATCH(1,INDEX((bloq=3)*(viea=B579),0),0)),0)</f>
        <v>0</v>
      </c>
      <c r="H585" s="250">
        <f ca="1">IFERROR(INDEX(hora,MATCH(1,INDEX((bloq=3)*(saba=B579),0),0)),0)</f>
        <v>0</v>
      </c>
    </row>
    <row r="586" spans="1:11" ht="14.15" customHeight="1" x14ac:dyDescent="0.35">
      <c r="A586" s="753"/>
      <c r="B586" s="754"/>
      <c r="C586" s="5" t="str">
        <f ca="1">IFERROR(INDEX(ficha,MATCH(1,INDEX((luna=B579)*(hora=C585),0),0)),0)</f>
        <v>3311972 GESTION DE LA SEGURIDAD Y SALUD EN EL TRABAJO ( TECNOLOGO)</v>
      </c>
      <c r="D586" s="5">
        <f ca="1">IFERROR(INDEX(ficha,MATCH(1,INDEX((mara=B579)*(hora=D585),0),0)),0)</f>
        <v>0</v>
      </c>
      <c r="E586" s="5">
        <f ca="1">IFERROR(INDEX(ficha,MATCH(1,INDEX((miea=B579)*(hora=E585),0),0)),0)</f>
        <v>0</v>
      </c>
      <c r="F586" s="5">
        <f ca="1">IFERROR(INDEX(ficha,MATCH(1,INDEX((juea=B579)*(hora=F585),0),0)),0)</f>
        <v>0</v>
      </c>
      <c r="G586" s="5">
        <f ca="1">IFERROR(INDEX(ficha,MATCH(1,INDEX((viea=B579)*(hora=G585),0),0)),0)</f>
        <v>0</v>
      </c>
      <c r="H586" s="22">
        <f ca="1">IFERROR(INDEX(ficha,MATCH(1,INDEX((saba=B579)*(hora=H585),0),0)),0)</f>
        <v>0</v>
      </c>
    </row>
    <row r="587" spans="1:11" ht="14.15" customHeight="1" thickBot="1" x14ac:dyDescent="0.4">
      <c r="A587" s="753"/>
      <c r="B587" s="754"/>
      <c r="C587" s="253" t="str">
        <f ca="1">IFERROR(INDEX(luni,MATCH(1,INDEX((ficha=C586)*(hora=C585),0),0)),0)</f>
        <v xml:space="preserve">LUPERLY PALACIO RODRÍGUEZ </v>
      </c>
      <c r="D587" s="253">
        <f ca="1">IFERROR(INDEX(mari,MATCH(1,INDEX((ficha=D586)*(hora=D585),0),0)),0)</f>
        <v>0</v>
      </c>
      <c r="E587" s="253">
        <f ca="1">IFERROR(INDEX(miei,MATCH(1,INDEX((ficha=E586)*(hora=E585),0),0)),0)</f>
        <v>0</v>
      </c>
      <c r="F587" s="253">
        <f ca="1">IFERROR(INDEX(juei,MATCH(1,INDEX((ficha=F586)*(hora=F585),0),0)),0)</f>
        <v>0</v>
      </c>
      <c r="G587" s="253">
        <f ca="1">IFERROR(INDEX(viei,MATCH(1,INDEX((ficha=G586)*(hora=G585),0),0)),0)</f>
        <v>0</v>
      </c>
      <c r="H587" s="254">
        <f ca="1">IFERROR(INDEX(sabi,MATCH(1,INDEX((ficha=H586)*(hora=H585),0),0)),0)</f>
        <v>0</v>
      </c>
    </row>
    <row r="588" spans="1:11" ht="14.15" customHeight="1" thickTop="1" x14ac:dyDescent="0.35">
      <c r="A588" s="753">
        <v>66</v>
      </c>
      <c r="B588" s="754" t="str">
        <f>INDEX(ambiente,A588)</f>
        <v>SEDE ANDRÉS SANÍN - AULA 207 - (CALLE 75 No. 19-52)</v>
      </c>
      <c r="C588" s="249" t="str">
        <f ca="1">IFERROR(INDEX(hora,MATCH(1,INDEX((bloq=1)*(luna=B588),0),0)),0)</f>
        <v>8:00 - 12:00</v>
      </c>
      <c r="D588" s="249" t="str">
        <f ca="1">IFERROR(INDEX(hora,MATCH(1,INDEX((bloq=1)*(mara=B588),0),0)),0)</f>
        <v>8:00 - 12:00</v>
      </c>
      <c r="E588" s="249" t="str">
        <f ca="1">IFERROR(INDEX(hora,MATCH(1,INDEX((bloq=1)*(miea=B588),0),0)),0)</f>
        <v>8:00 - 12:00</v>
      </c>
      <c r="F588" s="249">
        <f ca="1">IFERROR(INDEX(hora,MATCH(1,INDEX((bloq=1)*(juea=B588),0),0)),0)</f>
        <v>0</v>
      </c>
      <c r="G588" s="249" t="str">
        <f ca="1">IFERROR(INDEX(hora,MATCH(1,INDEX((bloq=1)*(viea=B588),0),0)),0)</f>
        <v>8:00 - 12:00</v>
      </c>
      <c r="H588" s="250">
        <f ca="1">IFERROR(INDEX(hora,MATCH(1,INDEX((bloq=1)*(saba=B588),0),0)),0)</f>
        <v>0</v>
      </c>
      <c r="I588" s="25">
        <f ca="1">COUNTA(C589:H589)+COUNTA(C592:H592)+COUNTA(C595:H595)</f>
        <v>18</v>
      </c>
      <c r="J588" s="25">
        <f ca="1">COUNTIF(luna,B588)+COUNTIF(mara,B588)+COUNTIF(miea,B588)+COUNTIF(juea,B588)+COUNTIF(viea,B588)+COUNTIF(saba,B588)</f>
        <v>9</v>
      </c>
      <c r="K588" s="25">
        <f ca="1">I588-I589</f>
        <v>9</v>
      </c>
    </row>
    <row r="589" spans="1:11" ht="14.15" customHeight="1" x14ac:dyDescent="0.35">
      <c r="A589" s="753"/>
      <c r="B589" s="754"/>
      <c r="C589" s="5" t="str">
        <f ca="1">IFERROR(INDEX(ficha,MATCH(1,INDEX((luna=B588)*(hora=C588),0),0)),0)</f>
        <v>3067989  GESTION DE LA SEGURIDAD Y SALUD EN EL TRABAJO ( TECNOLOGO)</v>
      </c>
      <c r="D589" s="5" t="str">
        <f ca="1">IFERROR(INDEX(ficha,MATCH(1,INDEX((mara=B588)*(hora=D588),0),0)),0)</f>
        <v xml:space="preserve"> 3223889 GESTION DE LA SEGURIDAD Y SALUD EN EL TRABAJO ( TECNOLOGO)</v>
      </c>
      <c r="E589" s="5" t="str">
        <f ca="1">IFERROR(INDEX(ficha,MATCH(1,INDEX((miea=B588)*(hora=E588),0),0)),0)</f>
        <v xml:space="preserve"> 3172150 GESTION DE LA SEGURIDAD Y SALUD EN EL TRABAJO ( TECNOLOGO)</v>
      </c>
      <c r="F589" s="5">
        <f ca="1">IFERROR(INDEX(ficha,MATCH(1,INDEX((juea=B588)*(hora=F588),0),0)),0)</f>
        <v>0</v>
      </c>
      <c r="G589" s="5" t="str">
        <f ca="1">IFERROR(INDEX(ficha,MATCH(1,INDEX((viea=B588)*(hora=G588),0),0)),0)</f>
        <v>3311957 GESTION DE LA SEGURIDAD Y SALUD EN EL TRABAJO ( TECNOLOGO)</v>
      </c>
      <c r="H589" s="23">
        <f ca="1">IFERROR(INDEX(ficha,MATCH(1,INDEX((saba=B588)*(hora=H588),0),0)),0)</f>
        <v>0</v>
      </c>
      <c r="I589" s="25">
        <f ca="1">COUNTIF(C589:H589,0)+COUNTIF(C592:H592,0)+COUNTIF(C595:H595,0)</f>
        <v>9</v>
      </c>
    </row>
    <row r="590" spans="1:11" ht="14.15" customHeight="1" thickBot="1" x14ac:dyDescent="0.4">
      <c r="A590" s="753"/>
      <c r="B590" s="754"/>
      <c r="C590" s="251" t="str">
        <f ca="1">IFERROR(INDEX(luni,MATCH(1,INDEX((ficha=C589)*(hora=C588),0),0)),0)</f>
        <v>JHENNYFFER SIMONDS VEGA</v>
      </c>
      <c r="D590" s="251" t="str">
        <f ca="1">IFERROR(INDEX(mari,MATCH(1,INDEX((ficha=D589)*(hora=D588),0),0)),0)</f>
        <v>WILFREDO GIL QUINTERO</v>
      </c>
      <c r="E590" s="251" t="str">
        <f ca="1">IFERROR(INDEX(miei,MATCH(1,INDEX((ficha=E589)*(hora=E588),0),0)),0)</f>
        <v xml:space="preserve">CLARA INÉS LUGO CALDERÓN </v>
      </c>
      <c r="F590" s="251">
        <f ca="1">IFERROR(INDEX(juei,MATCH(1,INDEX((ficha=F589)*(hora=F588),0),0)),0)</f>
        <v>0</v>
      </c>
      <c r="G590" s="251" t="str">
        <f ca="1">IFERROR(INDEX(viei,MATCH(1,INDEX((ficha=G589)*(hora=G588),0),0)),0)</f>
        <v>LUPERLY PALACIO RODRÍGUEZ</v>
      </c>
      <c r="H590" s="252">
        <f ca="1">IFERROR(INDEX(sabi,MATCH(1,INDEX((ficha=H589)*(hora=H588),0),0)),0)</f>
        <v>0</v>
      </c>
    </row>
    <row r="591" spans="1:11" ht="14.15" customHeight="1" thickTop="1" x14ac:dyDescent="0.35">
      <c r="A591" s="753"/>
      <c r="B591" s="754"/>
      <c r="C591" s="249" t="str">
        <f ca="1">IFERROR(INDEX(hora,MATCH(1,INDEX((bloq=2)*(luna=B588),0),0)),0)</f>
        <v>13:00 - 17:00</v>
      </c>
      <c r="D591" s="249" t="str">
        <f ca="1">IFERROR(INDEX(hora,MATCH(1,INDEX((bloq=2)*(mara=B588),0),0)),0)</f>
        <v>13:00 - 17:00</v>
      </c>
      <c r="E591" s="249" t="str">
        <f ca="1">IFERROR(INDEX(hora,MATCH(1,INDEX((bloq=2)*(miea=B588),0),0)),0)</f>
        <v>13:00 - 17:00</v>
      </c>
      <c r="F591" s="249" t="str">
        <f ca="1">IFERROR(INDEX(hora,MATCH(1,INDEX((bloq=2)*(juea=B588),0),0)),0)</f>
        <v>13:00 - 17:00</v>
      </c>
      <c r="G591" s="249" t="str">
        <f ca="1">IFERROR(INDEX(hora,MATCH(1,INDEX((bloq=2)*(viea=B588),0),0)),0)</f>
        <v>13:00 - 17:00</v>
      </c>
      <c r="H591" s="250">
        <f ca="1">IFERROR(INDEX(hora,MATCH(1,INDEX((bloq=2)*(saba=B588),0),0)),0)</f>
        <v>0</v>
      </c>
    </row>
    <row r="592" spans="1:11" ht="14.15" customHeight="1" x14ac:dyDescent="0.35">
      <c r="A592" s="753"/>
      <c r="B592" s="754"/>
      <c r="C592" s="5" t="str">
        <f ca="1">IFERROR(INDEX(ficha,MATCH(1,INDEX((luna=B588)*(hora=C591),0),0)),0)</f>
        <v>3067989  GESTION DE LA SEGURIDAD Y SALUD EN EL TRABAJO ( TECNOLOGO)</v>
      </c>
      <c r="D592" s="5" t="str">
        <f ca="1">IFERROR(INDEX(ficha,MATCH(1,INDEX((mara=B588)*(hora=D591),0),0)),0)</f>
        <v>3067989  GESTION DE LA SEGURIDAD Y SALUD EN EL TRABAJO ( TECNOLOGO)</v>
      </c>
      <c r="E592" s="5" t="str">
        <f ca="1">IFERROR(INDEX(ficha,MATCH(1,INDEX((miea=B588)*(hora=E591),0),0)),0)</f>
        <v>3067989  GESTION DE LA SEGURIDAD Y SALUD EN EL TRABAJO ( TECNOLOGO)</v>
      </c>
      <c r="F592" s="5" t="str">
        <f ca="1">IFERROR(INDEX(ficha,MATCH(1,INDEX((juea=B588)*(hora=F591),0),0)),0)</f>
        <v xml:space="preserve"> 3223889 GESTION DE LA SEGURIDAD Y SALUD EN EL TRABAJO ( TECNOLOGO)</v>
      </c>
      <c r="G592" s="5" t="str">
        <f ca="1">IFERROR(INDEX(ficha,MATCH(1,INDEX((viea=B588)*(hora=G591),0),0)),0)</f>
        <v xml:space="preserve"> 3223888  GESTION DE LA SEGURIDAD Y SALUD EN EL TRABAJO ( TECNOLOGO)</v>
      </c>
      <c r="H592" s="23">
        <f ca="1">IFERROR(INDEX(ficha,MATCH(1,INDEX((saba=B588)*(hora=H591),0),0)),0)</f>
        <v>0</v>
      </c>
    </row>
    <row r="593" spans="1:11" ht="14.15" customHeight="1" thickBot="1" x14ac:dyDescent="0.4">
      <c r="A593" s="753"/>
      <c r="B593" s="754"/>
      <c r="C593" s="251" t="str">
        <f ca="1">IFERROR(INDEX(luni,MATCH(1,INDEX((ficha=C592)*(hora=C591),0),0)),0)</f>
        <v>ADRIANA MARGARITA LUNA ARANGO</v>
      </c>
      <c r="D593" s="251" t="str">
        <f ca="1">IFERROR(INDEX(mari,MATCH(1,INDEX((ficha=D592)*(hora=D591),0),0)),0)</f>
        <v xml:space="preserve">PAULA ANDREA FERNÁNDEZ SOLARTE </v>
      </c>
      <c r="E593" s="251" t="str">
        <f ca="1">IFERROR(INDEX(miei,MATCH(1,INDEX((ficha=E592)*(hora=E591),0),0)),0)</f>
        <v xml:space="preserve">ADRIANA LÓPEZ APRAEZ </v>
      </c>
      <c r="F593" s="251" t="str">
        <f ca="1">IFERROR(INDEX(juei,MATCH(1,INDEX((ficha=F592)*(hora=F591),0),0)),0)</f>
        <v xml:space="preserve">CLARA INÉS LUGO CALDERÓN </v>
      </c>
      <c r="G593" s="251" t="str">
        <f ca="1">IFERROR(INDEX(viei,MATCH(1,INDEX((ficha=G592)*(hora=G591),0),0)),0)</f>
        <v>ADRIANA MARGARITA LUNA ARANGO</v>
      </c>
      <c r="H593" s="252">
        <f ca="1">IFERROR(INDEX(sabi,MATCH(1,INDEX((ficha=H592)*(hora=H591),0),0)),0)</f>
        <v>0</v>
      </c>
    </row>
    <row r="594" spans="1:11" ht="14.15" customHeight="1" thickTop="1" x14ac:dyDescent="0.35">
      <c r="A594" s="753"/>
      <c r="B594" s="754"/>
      <c r="C594" s="249">
        <f ca="1">IFERROR(INDEX(hora,MATCH(1,INDEX((bloq=3)*(luna=B588),0),0)),0)</f>
        <v>0</v>
      </c>
      <c r="D594" s="249">
        <f ca="1">IFERROR(INDEX(hora,MATCH(1,INDEX((bloq=3)*(mara=B588),0),0)),0)</f>
        <v>0</v>
      </c>
      <c r="E594" s="249">
        <f ca="1">IFERROR(INDEX(hora,MATCH(1,INDEX((bloq=3)*(miea=B588),0),0)),0)</f>
        <v>0</v>
      </c>
      <c r="F594" s="249">
        <f ca="1">IFERROR(INDEX(hora,MATCH(1,INDEX((bloq=3)*(juea=B588),0),0)),0)</f>
        <v>0</v>
      </c>
      <c r="G594" s="249">
        <f ca="1">IFERROR(INDEX(hora,MATCH(1,INDEX((bloq=3)*(viea=B588),0),0)),0)</f>
        <v>0</v>
      </c>
      <c r="H594" s="250">
        <f ca="1">IFERROR(INDEX(hora,MATCH(1,INDEX((bloq=3)*(saba=B588),0),0)),0)</f>
        <v>0</v>
      </c>
    </row>
    <row r="595" spans="1:11" ht="14.15" customHeight="1" x14ac:dyDescent="0.35">
      <c r="A595" s="753"/>
      <c r="B595" s="754"/>
      <c r="C595" s="5">
        <f ca="1">IFERROR(INDEX(ficha,MATCH(1,INDEX((luna=B588)*(hora=C594),0),0)),0)</f>
        <v>0</v>
      </c>
      <c r="D595" s="5">
        <f ca="1">IFERROR(INDEX(ficha,MATCH(1,INDEX((mara=B588)*(hora=D594),0),0)),0)</f>
        <v>0</v>
      </c>
      <c r="E595" s="5">
        <f ca="1">IFERROR(INDEX(ficha,MATCH(1,INDEX((miea=B588)*(hora=E594),0),0)),0)</f>
        <v>0</v>
      </c>
      <c r="F595" s="5">
        <f ca="1">IFERROR(INDEX(ficha,MATCH(1,INDEX((juea=B588)*(hora=F594),0),0)),0)</f>
        <v>0</v>
      </c>
      <c r="G595" s="5">
        <f ca="1">IFERROR(INDEX(ficha,MATCH(1,INDEX((viea=B588)*(hora=G594),0),0)),0)</f>
        <v>0</v>
      </c>
      <c r="H595" s="23">
        <f ca="1">IFERROR(INDEX(ficha,MATCH(1,INDEX((saba=B588)*(hora=H594),0),0)),0)</f>
        <v>0</v>
      </c>
    </row>
    <row r="596" spans="1:11" ht="14.15" customHeight="1" thickBot="1" x14ac:dyDescent="0.4">
      <c r="A596" s="753"/>
      <c r="B596" s="754"/>
      <c r="C596" s="253">
        <f ca="1">IFERROR(INDEX(luni,MATCH(1,INDEX((ficha=C595)*(hora=C594),0),0)),0)</f>
        <v>0</v>
      </c>
      <c r="D596" s="253">
        <f ca="1">IFERROR(INDEX(mari,MATCH(1,INDEX((ficha=D595)*(hora=D594),0),0)),0)</f>
        <v>0</v>
      </c>
      <c r="E596" s="253">
        <f ca="1">IFERROR(INDEX(miei,MATCH(1,INDEX((ficha=E595)*(hora=E594),0),0)),0)</f>
        <v>0</v>
      </c>
      <c r="F596" s="253">
        <f ca="1">IFERROR(INDEX(juei,MATCH(1,INDEX((ficha=F595)*(hora=F594),0),0)),0)</f>
        <v>0</v>
      </c>
      <c r="G596" s="253">
        <f ca="1">IFERROR(INDEX(viei,MATCH(1,INDEX((ficha=G595)*(hora=G594),0),0)),0)</f>
        <v>0</v>
      </c>
      <c r="H596" s="254">
        <f ca="1">IFERROR(INDEX(sabi,MATCH(1,INDEX((ficha=H595)*(hora=H594),0),0)),0)</f>
        <v>0</v>
      </c>
    </row>
    <row r="597" spans="1:11" ht="14.15" customHeight="1" thickTop="1" x14ac:dyDescent="0.35">
      <c r="A597" s="753">
        <v>67</v>
      </c>
      <c r="B597" s="754" t="str">
        <f>INDEX(ambiente,A597)</f>
        <v>SEDE ANDRÉS SANÍN - AULA 208 - SALA DE SISTEMAS (CALLE 75 No. 19-52)</v>
      </c>
      <c r="C597" s="249" t="str">
        <f ca="1">IFERROR(INDEX(hora,MATCH(1,INDEX((bloq=1)*(luna=B597),0),0)),0)</f>
        <v>7:00 - 11:00</v>
      </c>
      <c r="D597" s="249" t="str">
        <f ca="1">IFERROR(INDEX(hora,MATCH(1,INDEX((bloq=1)*(mara=B597),0),0)),0)</f>
        <v>7:00 - 11:00</v>
      </c>
      <c r="E597" s="249" t="str">
        <f ca="1">IFERROR(INDEX(hora,MATCH(1,INDEX((bloq=1)*(miea=B597),0),0)),0)</f>
        <v>7:00 - 12:00</v>
      </c>
      <c r="F597" s="249" t="str">
        <f ca="1">IFERROR(INDEX(hora,MATCH(1,INDEX((bloq=1)*(juea=B597),0),0)),0)</f>
        <v>7:00 - 11:00</v>
      </c>
      <c r="G597" s="249" t="str">
        <f ca="1">IFERROR(INDEX(hora,MATCH(1,INDEX((bloq=1)*(viea=B597),0),0)),0)</f>
        <v>7:00 - 11:00</v>
      </c>
      <c r="H597" s="250">
        <f ca="1">IFERROR(INDEX(hora,MATCH(1,INDEX((bloq=1)*(saba=B597),0),0)),0)</f>
        <v>0</v>
      </c>
      <c r="I597" s="25">
        <f ca="1">COUNTA(C598:H598)+COUNTA(C601:H601)+COUNTA(C604:H604)</f>
        <v>18</v>
      </c>
      <c r="J597" s="25">
        <f ca="1">COUNTIF(luna,B597)+COUNTIF(mara,B597)+COUNTIF(miea,B597)+COUNTIF(juea,B597)+COUNTIF(viea,B597)+COUNTIF(saba,B597)</f>
        <v>18</v>
      </c>
      <c r="K597" s="25">
        <f ca="1">I597-I598</f>
        <v>16</v>
      </c>
    </row>
    <row r="598" spans="1:11" ht="14.15" customHeight="1" x14ac:dyDescent="0.35">
      <c r="A598" s="753"/>
      <c r="B598" s="754"/>
      <c r="C598" s="5" t="str">
        <f ca="1">IFERROR(INDEX(ficha,MATCH(1,INDEX((luna=B597)*(hora=C597),0),0)),0)</f>
        <v>3361935 EMPRENDIMIENTO Y FOMENTO EMPRESARIAL ( TECNICO)</v>
      </c>
      <c r="D598" s="5" t="str">
        <f ca="1">IFERROR(INDEX(ficha,MATCH(1,INDEX((mara=B597)*(hora=D597),0),0)),0)</f>
        <v>NUEVA-CEE1 - CONSTRUCCIÓN EN EDIFICACIONES (TECNÓLOGO) - CALI</v>
      </c>
      <c r="E598" s="5" t="str">
        <f ca="1">IFERROR(INDEX(ficha,MATCH(1,INDEX((miea=B597)*(hora=E597),0),0)),0)</f>
        <v>3311971  GESTION DE LA SEGURIDAD Y SALUD EN EL TRABAJO ( TECNOLOGO)</v>
      </c>
      <c r="F598" s="5" t="str">
        <f ca="1">IFERROR(INDEX(ficha,MATCH(1,INDEX((juea=B597)*(hora=F597),0),0)),0)</f>
        <v>NUEVA-CEE1 - CONSTRUCCIÓN EN EDIFICACIONES (TECNÓLOGO) - CALI</v>
      </c>
      <c r="G598" s="5" t="str">
        <f ca="1">IFERROR(INDEX(ficha,MATCH(1,INDEX((viea=B597)*(hora=G597),0),0)),0)</f>
        <v>NUEVA-CEE1 - CONSTRUCCIÓN EN EDIFICACIONES (TECNÓLOGO) - CALI</v>
      </c>
      <c r="H598" s="22">
        <f ca="1">IFERROR(INDEX(ficha,MATCH(1,INDEX((saba=B597)*(hora=H597),0),0)),0)</f>
        <v>0</v>
      </c>
      <c r="I598" s="25">
        <f ca="1">COUNTIF(C598:H598,0)+COUNTIF(C601:H601,0)+COUNTIF(C604:H604,0)</f>
        <v>2</v>
      </c>
    </row>
    <row r="599" spans="1:11" ht="39" customHeight="1" thickBot="1" x14ac:dyDescent="0.4">
      <c r="A599" s="753"/>
      <c r="B599" s="754"/>
      <c r="C599" s="251" t="str">
        <f ca="1">IFERROR(INDEX(luni,MATCH(1,INDEX((ficha=C598)*(hora=C597),0),0)),0)</f>
        <v>CÉSAR AUGUSTO ARCE VALENCIA</v>
      </c>
      <c r="D599" s="251" t="str">
        <f ca="1">IFERROR(INDEX(mari,MATCH(1,INDEX((ficha=D598)*(hora=D597),0),0)),0)</f>
        <v>BRENDA LUCÍA ORDOÑEZ ASTAIZA</v>
      </c>
      <c r="E599" s="251" t="str">
        <f ca="1">IFERROR(INDEX(miei,MATCH(1,INDEX((ficha=E598)*(hora=E597),0),0)),0)</f>
        <v>ÁLVARO JOSÉ GALINDO FERNÁNDEZ</v>
      </c>
      <c r="F599" s="251" t="str">
        <f ca="1">IFERROR(INDEX(juei,MATCH(1,INDEX((ficha=F598)*(hora=F597),0),0)),0)</f>
        <v>CARLOS GERMAN ARIAS GIL</v>
      </c>
      <c r="G599" s="251">
        <f ca="1">IFERROR(INDEX(viei,MATCH(1,INDEX((ficha=G598)*(hora=G597),0),0)),0)</f>
        <v>0</v>
      </c>
      <c r="H599" s="252">
        <f ca="1">IFERROR(INDEX(sabi,MATCH(1,INDEX((ficha=H598)*(hora=H597),0),0)),0)</f>
        <v>0</v>
      </c>
    </row>
    <row r="600" spans="1:11" ht="14.15" customHeight="1" thickTop="1" x14ac:dyDescent="0.35">
      <c r="A600" s="753"/>
      <c r="B600" s="754"/>
      <c r="C600" s="249" t="str">
        <f ca="1">IFERROR(INDEX(hora,MATCH(1,INDEX((bloq=2)*(luna=B597),0),0)),0)</f>
        <v>15:00 - 18:00</v>
      </c>
      <c r="D600" s="249" t="str">
        <f ca="1">IFERROR(INDEX(hora,MATCH(1,INDEX((bloq=2)*(mara=B597),0),0)),0)</f>
        <v>15:00 - 18:00</v>
      </c>
      <c r="E600" s="249" t="str">
        <f ca="1">IFERROR(INDEX(hora,MATCH(1,INDEX((bloq=2)*(miea=B597),0),0)),0)</f>
        <v>13:00 - 17:00</v>
      </c>
      <c r="F600" s="249" t="str">
        <f ca="1">IFERROR(INDEX(hora,MATCH(1,INDEX((bloq=2)*(juea=B597),0),0)),0)</f>
        <v>12:00 - 15:00</v>
      </c>
      <c r="G600" s="249" t="str">
        <f ca="1">IFERROR(INDEX(hora,MATCH(1,INDEX((bloq=2)*(viea=B597),0),0)),0)</f>
        <v>12:00 - 15:00</v>
      </c>
      <c r="H600" s="250" t="str">
        <f ca="1">IFERROR(INDEX(hora,MATCH(1,INDEX((bloq=2)*(saba=B597),0),0)),0)</f>
        <v>14:00 - 18:00</v>
      </c>
    </row>
    <row r="601" spans="1:11" ht="28.5" customHeight="1" x14ac:dyDescent="0.35">
      <c r="A601" s="753"/>
      <c r="B601" s="754"/>
      <c r="C601" s="5" t="str">
        <f ca="1">IFERROR(INDEX(ficha,MATCH(1,INDEX((luna=B597)*(hora=C600),0),0)),0)</f>
        <v>NUEVA-CEE2 - CONSTRUCCIÓN EN EDIFICACIONES (TECNÓLOGO) - CALI</v>
      </c>
      <c r="D601" s="5" t="str">
        <f ca="1">IFERROR(INDEX(ficha,MATCH(1,INDEX((mara=B597)*(hora=D600),0),0)),0)</f>
        <v>3345151 GESTION DE PROYECTOS DE DESARROLLO ECONOMICO Y SOCIAL ( TECNOLOGO)</v>
      </c>
      <c r="E601" s="5" t="str">
        <f ca="1">IFERROR(INDEX(ficha,MATCH(1,INDEX((miea=B597)*(hora=E600),0),0)),0)</f>
        <v>3223891  GESTION DE LA SEGURIDAD Y SALUD EN EL TRABAJO ( TECNOLOGO)</v>
      </c>
      <c r="F601" s="5" t="str">
        <f ca="1">IFERROR(INDEX(ficha,MATCH(1,INDEX((juea=B597)*(hora=F600),0),0)),0)</f>
        <v>NUEVA-CEE1 - CONSTRUCCIÓN EN EDIFICACIONES (TECNÓLOGO) - CALI</v>
      </c>
      <c r="G601" s="5" t="str">
        <f ca="1">IFERROR(INDEX(ficha,MATCH(1,INDEX((viea=B597)*(hora=G600),0),0)),0)</f>
        <v>NUEVA-CEE1 - CONSTRUCCIÓN EN EDIFICACIONES (TECNÓLOGO) - CALI</v>
      </c>
      <c r="H601" s="22" t="str">
        <f ca="1">IFERROR(INDEX(ficha,MATCH(1,INDEX((saba=B597)*(hora=H600),0),0)),0)</f>
        <v>3093689 - CONSTRUCCION EN EDIFICACIONES. (TECNÓLOGO) - CALI</v>
      </c>
    </row>
    <row r="602" spans="1:11" ht="24" customHeight="1" thickBot="1" x14ac:dyDescent="0.4">
      <c r="A602" s="753"/>
      <c r="B602" s="754"/>
      <c r="C602" s="251" t="str">
        <f ca="1">IFERROR(INDEX(luni,MATCH(1,INDEX((ficha=C601)*(hora=C600),0),0)),0)</f>
        <v xml:space="preserve">JUAN DAVID GUTIÉRREZ BEJARANO </v>
      </c>
      <c r="D602" s="251" t="str">
        <f ca="1">IFERROR(INDEX(mari,MATCH(1,INDEX((ficha=D601)*(hora=D600),0),0)),0)</f>
        <v>ANDRÉS FERNANDO ROJAS ALZATE</v>
      </c>
      <c r="E602" s="251" t="str">
        <f ca="1">IFERROR(INDEX(miei,MATCH(1,INDEX((ficha=E601)*(hora=E600),0),0)),0)</f>
        <v>ÁNGELA CRISTINA CASAÑAS ROMERO</v>
      </c>
      <c r="F602" s="251" t="str">
        <f ca="1">IFERROR(INDEX(juei,MATCH(1,INDEX((ficha=F601)*(hora=F600),0),0)),0)</f>
        <v xml:space="preserve">JUAN DAVID GUTIÉRREZ BEJARANO </v>
      </c>
      <c r="G602" s="251" t="str">
        <f ca="1">IFERROR(INDEX(viei,MATCH(1,INDEX((ficha=G601)*(hora=G600),0),0)),0)</f>
        <v>CARLOS GERMAN ARIAS GIL</v>
      </c>
      <c r="H602" s="252" t="str">
        <f ca="1">IFERROR(INDEX(sabi,MATCH(1,INDEX((ficha=H601)*(hora=H600),0),0)),0)</f>
        <v>CARLOS MARIO BEDOYA MOLINA</v>
      </c>
    </row>
    <row r="603" spans="1:11" ht="14.15" customHeight="1" thickTop="1" x14ac:dyDescent="0.35">
      <c r="A603" s="753"/>
      <c r="B603" s="754"/>
      <c r="C603" s="249" t="str">
        <f ca="1">IFERROR(INDEX(hora,MATCH(1,INDEX((bloq=3)*(luna=B597),0),0)),0)</f>
        <v>18:00 - 21:00</v>
      </c>
      <c r="D603" s="249" t="str">
        <f ca="1">IFERROR(INDEX(hora,MATCH(1,INDEX((bloq=3)*(mara=B597),0),0)),0)</f>
        <v>18:00 - 21:00</v>
      </c>
      <c r="E603" s="249" t="str">
        <f ca="1">IFERROR(INDEX(hora,MATCH(1,INDEX((bloq=3)*(miea=B597),0),0)),0)</f>
        <v>18:00 - 21:00</v>
      </c>
      <c r="F603" s="249" t="str">
        <f ca="1">IFERROR(INDEX(hora,MATCH(1,INDEX((bloq=3)*(juea=B597),0),0)),0)</f>
        <v>18:00 - 21:00</v>
      </c>
      <c r="G603" s="249" t="str">
        <f ca="1">IFERROR(INDEX(hora,MATCH(1,INDEX((bloq=3)*(viea=B597),0),0)),0)</f>
        <v>18:00 - 21:00</v>
      </c>
      <c r="H603" s="250">
        <f ca="1">IFERROR(INDEX(hora,MATCH(1,INDEX((bloq=3)*(saba=B597),0),0)),0)</f>
        <v>0</v>
      </c>
    </row>
    <row r="604" spans="1:11" ht="14.15" customHeight="1" x14ac:dyDescent="0.35">
      <c r="A604" s="753"/>
      <c r="B604" s="754"/>
      <c r="C604" s="5" t="str">
        <f ca="1">IFERROR(INDEX(ficha,MATCH(1,INDEX((luna=B597)*(hora=C603),0),0)),0)</f>
        <v>3339671 - CONSTRUCCIÓN EN EDIFICACIONES (TECNÓLOGO) - CALI</v>
      </c>
      <c r="D604" s="5" t="str">
        <f ca="1">IFERROR(INDEX(ficha,MATCH(1,INDEX((mara=B597)*(hora=D603),0),0)),0)</f>
        <v>3345151 GESTION DE PROYECTOS DE DESARROLLO ECONOMICO Y SOCIAL ( TECNOLOGO)</v>
      </c>
      <c r="E604" s="5" t="str">
        <f ca="1">IFERROR(INDEX(ficha,MATCH(1,INDEX((miea=B597)*(hora=E603),0),0)),0)</f>
        <v>3234904 - CONSTRUCCIÓN EN EDIFICACIONES (TECNÓLOGO)</v>
      </c>
      <c r="F604" s="5" t="str">
        <f ca="1">IFERROR(INDEX(ficha,MATCH(1,INDEX((juea=B597)*(hora=F603),0),0)),0)</f>
        <v>3093689 - CONSTRUCCION EN EDIFICACIONES. (TECNÓLOGO) - CALI</v>
      </c>
      <c r="G604" s="5" t="str">
        <f ca="1">IFERROR(INDEX(ficha,MATCH(1,INDEX((viea=B597)*(hora=G603),0),0)),0)</f>
        <v>3339671 - CONSTRUCCIÓN EN EDIFICACIONES (TECNÓLOGO) - CALI</v>
      </c>
      <c r="H604" s="22">
        <f ca="1">IFERROR(INDEX(ficha,MATCH(1,INDEX((saba=B597)*(hora=H603),0),0)),0)</f>
        <v>0</v>
      </c>
    </row>
    <row r="605" spans="1:11" ht="14.15" customHeight="1" thickBot="1" x14ac:dyDescent="0.4">
      <c r="A605" s="753"/>
      <c r="B605" s="754"/>
      <c r="C605" s="253" t="str">
        <f ca="1">IFERROR(INDEX(luni,MATCH(1,INDEX((ficha=C604)*(hora=C603),0),0)),0)</f>
        <v>CARLOS GERMAN ARIAS GIL</v>
      </c>
      <c r="D605" s="253" t="str">
        <f ca="1">IFERROR(INDEX(mari,MATCH(1,INDEX((ficha=D604)*(hora=D603),0),0)),0)</f>
        <v>JOSE ALEJANDRO FLOREZ SALAZAR</v>
      </c>
      <c r="E605" s="253" t="str">
        <f ca="1">IFERROR(INDEX(miei,MATCH(1,INDEX((ficha=E604)*(hora=E603),0),0)),0)</f>
        <v>CARLOS ALBERTO VALENCIA PÉREZ</v>
      </c>
      <c r="F605" s="253" t="str">
        <f ca="1">IFERROR(INDEX(juei,MATCH(1,INDEX((ficha=F604)*(hora=F603),0),0)),0)</f>
        <v>CARLOS MARIO BEDOYA MOLINA</v>
      </c>
      <c r="G605" s="253" t="str">
        <f ca="1">IFERROR(INDEX(viei,MATCH(1,INDEX((ficha=G604)*(hora=G603),0),0)),0)</f>
        <v>BRENDA LUCÍA ORDOÑEZ ASTAIZA</v>
      </c>
      <c r="H605" s="254">
        <f ca="1">IFERROR(INDEX(sabi,MATCH(1,INDEX((ficha=H604)*(hora=H603),0),0)),0)</f>
        <v>0</v>
      </c>
    </row>
    <row r="606" spans="1:11" ht="14.15" customHeight="1" thickTop="1" x14ac:dyDescent="0.35">
      <c r="A606" s="753">
        <v>68</v>
      </c>
      <c r="B606" s="754" t="str">
        <f>INDEX(ambiente,A606)</f>
        <v>SEDE ANDRÉS SANÍN - SALA DE INSTRUCTORES</v>
      </c>
      <c r="C606" s="249">
        <f ca="1">IFERROR(INDEX(hora,MATCH(1,INDEX((bloq=1)*(luna=B606),0),0)),0)</f>
        <v>0</v>
      </c>
      <c r="D606" s="249">
        <f ca="1">IFERROR(INDEX(hora,MATCH(1,INDEX((bloq=1)*(mara=B606),0),0)),0)</f>
        <v>0</v>
      </c>
      <c r="E606" s="249">
        <f ca="1">IFERROR(INDEX(hora,MATCH(1,INDEX((bloq=1)*(miea=B606),0),0)),0)</f>
        <v>0</v>
      </c>
      <c r="F606" s="249">
        <f ca="1">IFERROR(INDEX(hora,MATCH(1,INDEX((bloq=1)*(juea=B606),0),0)),0)</f>
        <v>0</v>
      </c>
      <c r="G606" s="249">
        <f ca="1">IFERROR(INDEX(hora,MATCH(1,INDEX((bloq=1)*(viea=B606),0),0)),0)</f>
        <v>0</v>
      </c>
      <c r="H606" s="250">
        <f ca="1">IFERROR(INDEX(hora,MATCH(1,INDEX((bloq=1)*(saba=B606),0),0)),0)</f>
        <v>0</v>
      </c>
      <c r="I606" s="25">
        <f ca="1">COUNTA(C607:H607)+COUNTA(C610:H610)+COUNTA(C613:H613)</f>
        <v>18</v>
      </c>
      <c r="J606" s="25">
        <f ca="1">COUNTIF(luna,B606)+COUNTIF(mara,B606)+COUNTIF(miea,B606)+COUNTIF(juea,B606)+COUNTIF(viea,B606)+COUNTIF(saba,B606)</f>
        <v>0</v>
      </c>
      <c r="K606" s="25">
        <f ca="1">I606-I607</f>
        <v>0</v>
      </c>
    </row>
    <row r="607" spans="1:11" ht="14.15" customHeight="1" x14ac:dyDescent="0.35">
      <c r="A607" s="753"/>
      <c r="B607" s="754"/>
      <c r="C607" s="5">
        <f ca="1">IFERROR(INDEX(ficha,MATCH(1,INDEX((luna=B606)*(hora=C606),0),0)),0)</f>
        <v>0</v>
      </c>
      <c r="D607" s="5">
        <f ca="1">IFERROR(INDEX(ficha,MATCH(1,INDEX((mara=B606)*(hora=D606),0),0)),0)</f>
        <v>0</v>
      </c>
      <c r="E607" s="5">
        <f ca="1">IFERROR(INDEX(ficha,MATCH(1,INDEX((miea=B606)*(hora=E606),0),0)),0)</f>
        <v>0</v>
      </c>
      <c r="F607" s="5">
        <f ca="1">IFERROR(INDEX(ficha,MATCH(1,INDEX((juea=B606)*(hora=F606),0),0)),0)</f>
        <v>0</v>
      </c>
      <c r="G607" s="5">
        <f ca="1">IFERROR(INDEX(ficha,MATCH(1,INDEX((viea=B606)*(hora=G606),0),0)),0)</f>
        <v>0</v>
      </c>
      <c r="H607" s="23">
        <f ca="1">IFERROR(INDEX(ficha,MATCH(1,INDEX((saba=B606)*(hora=H606),0),0)),0)</f>
        <v>0</v>
      </c>
      <c r="I607" s="25">
        <f ca="1">COUNTIF(C607:H607,0)+COUNTIF(C610:H610,0)+COUNTIF(C613:H613,0)</f>
        <v>18</v>
      </c>
    </row>
    <row r="608" spans="1:11" ht="14.15" customHeight="1" thickBot="1" x14ac:dyDescent="0.4">
      <c r="A608" s="753"/>
      <c r="B608" s="754"/>
      <c r="C608" s="251">
        <f ca="1">IFERROR(INDEX(luni,MATCH(1,INDEX((ficha=C607)*(hora=C606),0),0)),0)</f>
        <v>0</v>
      </c>
      <c r="D608" s="251">
        <f ca="1">IFERROR(INDEX(mari,MATCH(1,INDEX((ficha=D607)*(hora=D606),0),0)),0)</f>
        <v>0</v>
      </c>
      <c r="E608" s="251">
        <f ca="1">IFERROR(INDEX(miei,MATCH(1,INDEX((ficha=E607)*(hora=E606),0),0)),0)</f>
        <v>0</v>
      </c>
      <c r="F608" s="251">
        <f ca="1">IFERROR(INDEX(juei,MATCH(1,INDEX((ficha=F607)*(hora=F606),0),0)),0)</f>
        <v>0</v>
      </c>
      <c r="G608" s="251">
        <f ca="1">IFERROR(INDEX(viei,MATCH(1,INDEX((ficha=G607)*(hora=G606),0),0)),0)</f>
        <v>0</v>
      </c>
      <c r="H608" s="252">
        <f ca="1">IFERROR(INDEX(sabi,MATCH(1,INDEX((ficha=H607)*(hora=H606),0),0)),0)</f>
        <v>0</v>
      </c>
    </row>
    <row r="609" spans="1:11" ht="14.15" customHeight="1" thickTop="1" x14ac:dyDescent="0.35">
      <c r="A609" s="753"/>
      <c r="B609" s="754"/>
      <c r="C609" s="249">
        <f ca="1">IFERROR(INDEX(hora,MATCH(1,INDEX((bloq=2)*(luna=B606),0),0)),0)</f>
        <v>0</v>
      </c>
      <c r="D609" s="249">
        <f ca="1">IFERROR(INDEX(hora,MATCH(1,INDEX((bloq=2)*(mara=B606),0),0)),0)</f>
        <v>0</v>
      </c>
      <c r="E609" s="249">
        <f ca="1">IFERROR(INDEX(hora,MATCH(1,INDEX((bloq=2)*(miea=B606),0),0)),0)</f>
        <v>0</v>
      </c>
      <c r="F609" s="249">
        <f ca="1">IFERROR(INDEX(hora,MATCH(1,INDEX((bloq=2)*(juea=B606),0),0)),0)</f>
        <v>0</v>
      </c>
      <c r="G609" s="249">
        <f ca="1">IFERROR(INDEX(hora,MATCH(1,INDEX((bloq=2)*(viea=B606),0),0)),0)</f>
        <v>0</v>
      </c>
      <c r="H609" s="250">
        <f ca="1">IFERROR(INDEX(hora,MATCH(1,INDEX((bloq=2)*(saba=B606),0),0)),0)</f>
        <v>0</v>
      </c>
    </row>
    <row r="610" spans="1:11" ht="14.15" customHeight="1" x14ac:dyDescent="0.35">
      <c r="A610" s="753"/>
      <c r="B610" s="754"/>
      <c r="C610" s="5">
        <f ca="1">IFERROR(INDEX(ficha,MATCH(1,INDEX((luna=B606)*(hora=C609),0),0)),0)</f>
        <v>0</v>
      </c>
      <c r="D610" s="5">
        <f ca="1">IFERROR(INDEX(ficha,MATCH(1,INDEX((mara=B606)*(hora=D609),0),0)),0)</f>
        <v>0</v>
      </c>
      <c r="E610" s="5">
        <f ca="1">IFERROR(INDEX(ficha,MATCH(1,INDEX((miea=B606)*(hora=E609),0),0)),0)</f>
        <v>0</v>
      </c>
      <c r="F610" s="5">
        <f ca="1">IFERROR(INDEX(ficha,MATCH(1,INDEX((juea=B606)*(hora=F609),0),0)),0)</f>
        <v>0</v>
      </c>
      <c r="G610" s="5">
        <f ca="1">IFERROR(INDEX(ficha,MATCH(1,INDEX((viea=B606)*(hora=G609),0),0)),0)</f>
        <v>0</v>
      </c>
      <c r="H610" s="23">
        <f ca="1">IFERROR(INDEX(ficha,MATCH(1,INDEX((saba=B606)*(hora=H609),0),0)),0)</f>
        <v>0</v>
      </c>
    </row>
    <row r="611" spans="1:11" ht="14.15" customHeight="1" thickBot="1" x14ac:dyDescent="0.4">
      <c r="A611" s="753"/>
      <c r="B611" s="754"/>
      <c r="C611" s="251">
        <f ca="1">IFERROR(INDEX(luni,MATCH(1,INDEX((ficha=C610)*(hora=C609),0),0)),0)</f>
        <v>0</v>
      </c>
      <c r="D611" s="251">
        <f ca="1">IFERROR(INDEX(mari,MATCH(1,INDEX((ficha=D610)*(hora=D609),0),0)),0)</f>
        <v>0</v>
      </c>
      <c r="E611" s="251">
        <f ca="1">IFERROR(INDEX(miei,MATCH(1,INDEX((ficha=E610)*(hora=E609),0),0)),0)</f>
        <v>0</v>
      </c>
      <c r="F611" s="251">
        <f ca="1">IFERROR(INDEX(juei,MATCH(1,INDEX((ficha=F610)*(hora=F609),0),0)),0)</f>
        <v>0</v>
      </c>
      <c r="G611" s="251">
        <f ca="1">IFERROR(INDEX(viei,MATCH(1,INDEX((ficha=G610)*(hora=G609),0),0)),0)</f>
        <v>0</v>
      </c>
      <c r="H611" s="252">
        <f ca="1">IFERROR(INDEX(sabi,MATCH(1,INDEX((ficha=H610)*(hora=H609),0),0)),0)</f>
        <v>0</v>
      </c>
    </row>
    <row r="612" spans="1:11" ht="14.15" customHeight="1" thickTop="1" x14ac:dyDescent="0.35">
      <c r="A612" s="753"/>
      <c r="B612" s="754"/>
      <c r="C612" s="249">
        <f ca="1">IFERROR(INDEX(hora,MATCH(1,INDEX((bloq=3)*(luna=B606),0),0)),0)</f>
        <v>0</v>
      </c>
      <c r="D612" s="249">
        <f ca="1">IFERROR(INDEX(hora,MATCH(1,INDEX((bloq=3)*(mara=B606),0),0)),0)</f>
        <v>0</v>
      </c>
      <c r="E612" s="249">
        <f ca="1">IFERROR(INDEX(hora,MATCH(1,INDEX((bloq=3)*(miea=B606),0),0)),0)</f>
        <v>0</v>
      </c>
      <c r="F612" s="249">
        <f ca="1">IFERROR(INDEX(hora,MATCH(1,INDEX((bloq=3)*(juea=B606),0),0)),0)</f>
        <v>0</v>
      </c>
      <c r="G612" s="249">
        <f ca="1">IFERROR(INDEX(hora,MATCH(1,INDEX((bloq=3)*(viea=B606),0),0)),0)</f>
        <v>0</v>
      </c>
      <c r="H612" s="250">
        <f ca="1">IFERROR(INDEX(hora,MATCH(1,INDEX((bloq=3)*(saba=B606),0),0)),0)</f>
        <v>0</v>
      </c>
    </row>
    <row r="613" spans="1:11" ht="14.15" customHeight="1" x14ac:dyDescent="0.35">
      <c r="A613" s="753"/>
      <c r="B613" s="754"/>
      <c r="C613" s="5">
        <f ca="1">IFERROR(INDEX(ficha,MATCH(1,INDEX((luna=B606)*(hora=C612),0),0)),0)</f>
        <v>0</v>
      </c>
      <c r="D613" s="5">
        <f ca="1">IFERROR(INDEX(ficha,MATCH(1,INDEX((mara=B606)*(hora=D612),0),0)),0)</f>
        <v>0</v>
      </c>
      <c r="E613" s="5">
        <f ca="1">IFERROR(INDEX(ficha,MATCH(1,INDEX((miea=B606)*(hora=E612),0),0)),0)</f>
        <v>0</v>
      </c>
      <c r="F613" s="5">
        <f ca="1">IFERROR(INDEX(ficha,MATCH(1,INDEX((juea=B606)*(hora=F612),0),0)),0)</f>
        <v>0</v>
      </c>
      <c r="G613" s="5">
        <f ca="1">IFERROR(INDEX(ficha,MATCH(1,INDEX((viea=B606)*(hora=G612),0),0)),0)</f>
        <v>0</v>
      </c>
      <c r="H613" s="23">
        <f ca="1">IFERROR(INDEX(ficha,MATCH(1,INDEX((saba=B606)*(hora=H612),0),0)),0)</f>
        <v>0</v>
      </c>
    </row>
    <row r="614" spans="1:11" ht="14.15" customHeight="1" thickBot="1" x14ac:dyDescent="0.4">
      <c r="A614" s="753"/>
      <c r="B614" s="754"/>
      <c r="C614" s="253">
        <f ca="1">IFERROR(INDEX(luni,MATCH(1,INDEX((ficha=C613)*(hora=C612),0),0)),0)</f>
        <v>0</v>
      </c>
      <c r="D614" s="253">
        <f ca="1">IFERROR(INDEX(mari,MATCH(1,INDEX((ficha=D613)*(hora=D612),0),0)),0)</f>
        <v>0</v>
      </c>
      <c r="E614" s="253">
        <f ca="1">IFERROR(INDEX(miei,MATCH(1,INDEX((ficha=E613)*(hora=E612),0),0)),0)</f>
        <v>0</v>
      </c>
      <c r="F614" s="253">
        <f ca="1">IFERROR(INDEX(juei,MATCH(1,INDEX((ficha=F613)*(hora=F612),0),0)),0)</f>
        <v>0</v>
      </c>
      <c r="G614" s="253">
        <f ca="1">IFERROR(INDEX(viei,MATCH(1,INDEX((ficha=G613)*(hora=G612),0),0)),0)</f>
        <v>0</v>
      </c>
      <c r="H614" s="254">
        <f ca="1">IFERROR(INDEX(sabi,MATCH(1,INDEX((ficha=H613)*(hora=H612),0),0)),0)</f>
        <v>0</v>
      </c>
    </row>
    <row r="615" spans="1:11" ht="14.15" customHeight="1" thickTop="1" x14ac:dyDescent="0.35">
      <c r="A615" s="753">
        <v>69</v>
      </c>
      <c r="B615" s="754" t="str">
        <f>INDEX(ambiente,A615)</f>
        <v>SEDE CENTRO - AULA DE APOYO CONSTRUCCIÓN - SENA AVENIDA 4N CON CALLE 10N</v>
      </c>
      <c r="C615" s="249">
        <f ca="1">IFERROR(INDEX(hora,MATCH(1,INDEX((bloq=1)*(luna=B615),0),0)),0)</f>
        <v>0</v>
      </c>
      <c r="D615" s="249">
        <f ca="1">IFERROR(INDEX(hora,MATCH(1,INDEX((bloq=1)*(mara=B615),0),0)),0)</f>
        <v>0</v>
      </c>
      <c r="E615" s="249">
        <f ca="1">IFERROR(INDEX(hora,MATCH(1,INDEX((bloq=1)*(miea=B615),0),0)),0)</f>
        <v>0</v>
      </c>
      <c r="F615" s="249">
        <f ca="1">IFERROR(INDEX(hora,MATCH(1,INDEX((bloq=1)*(juea=B615),0),0)),0)</f>
        <v>0</v>
      </c>
      <c r="G615" s="249">
        <f ca="1">IFERROR(INDEX(hora,MATCH(1,INDEX((bloq=1)*(viea=B615),0),0)),0)</f>
        <v>0</v>
      </c>
      <c r="H615" s="250">
        <f ca="1">IFERROR(INDEX(hora,MATCH(1,INDEX((bloq=1)*(saba=B615),0),0)),0)</f>
        <v>0</v>
      </c>
      <c r="I615" s="25">
        <f ca="1">COUNTA(C616:H616)+COUNTA(C619:H619)+COUNTA(C622:H622)</f>
        <v>18</v>
      </c>
      <c r="J615" s="25">
        <f ca="1">COUNTIF(luna,B615)+COUNTIF(mara,B615)+COUNTIF(miea,B615)+COUNTIF(juea,B615)+COUNTIF(viea,B615)+COUNTIF(saba,B615)</f>
        <v>0</v>
      </c>
      <c r="K615" s="25">
        <f ca="1">I615-I616</f>
        <v>0</v>
      </c>
    </row>
    <row r="616" spans="1:11" ht="14.15" customHeight="1" x14ac:dyDescent="0.35">
      <c r="A616" s="753"/>
      <c r="B616" s="754"/>
      <c r="C616" s="5">
        <f ca="1">IFERROR(INDEX(ficha,MATCH(1,INDEX((luna=B615)*(hora=C615),0),0)),0)</f>
        <v>0</v>
      </c>
      <c r="D616" s="5">
        <f ca="1">IFERROR(INDEX(ficha,MATCH(1,INDEX((mara=B615)*(hora=D615),0),0)),0)</f>
        <v>0</v>
      </c>
      <c r="E616" s="5">
        <f ca="1">IFERROR(INDEX(ficha,MATCH(1,INDEX((miea=B615)*(hora=E615),0),0)),0)</f>
        <v>0</v>
      </c>
      <c r="F616" s="5">
        <f ca="1">IFERROR(INDEX(ficha,MATCH(1,INDEX((juea=B615)*(hora=F615),0),0)),0)</f>
        <v>0</v>
      </c>
      <c r="G616" s="5">
        <f ca="1">IFERROR(INDEX(ficha,MATCH(1,INDEX((viea=B615)*(hora=G615),0),0)),0)</f>
        <v>0</v>
      </c>
      <c r="H616" s="22">
        <f ca="1">IFERROR(INDEX(ficha,MATCH(1,INDEX((saba=B615)*(hora=H615),0),0)),0)</f>
        <v>0</v>
      </c>
      <c r="I616" s="25">
        <f ca="1">COUNTIF(C616:H616,0)+COUNTIF(C619:H619,0)+COUNTIF(C622:H622,0)</f>
        <v>18</v>
      </c>
    </row>
    <row r="617" spans="1:11" ht="14.15" customHeight="1" thickBot="1" x14ac:dyDescent="0.4">
      <c r="A617" s="753"/>
      <c r="B617" s="754"/>
      <c r="C617" s="251">
        <f ca="1">IFERROR(INDEX(luni,MATCH(1,INDEX((ficha=C616)*(hora=C615),0),0)),0)</f>
        <v>0</v>
      </c>
      <c r="D617" s="251">
        <f ca="1">IFERROR(INDEX(mari,MATCH(1,INDEX((ficha=D616)*(hora=D615),0),0)),0)</f>
        <v>0</v>
      </c>
      <c r="E617" s="251">
        <f ca="1">IFERROR(INDEX(miei,MATCH(1,INDEX((ficha=E616)*(hora=E615),0),0)),0)</f>
        <v>0</v>
      </c>
      <c r="F617" s="251">
        <f ca="1">IFERROR(INDEX(juei,MATCH(1,INDEX((ficha=F616)*(hora=F615),0),0)),0)</f>
        <v>0</v>
      </c>
      <c r="G617" s="251">
        <f ca="1">IFERROR(INDEX(viei,MATCH(1,INDEX((ficha=G616)*(hora=G615),0),0)),0)</f>
        <v>0</v>
      </c>
      <c r="H617" s="252">
        <f ca="1">IFERROR(INDEX(sabi,MATCH(1,INDEX((ficha=H616)*(hora=H615),0),0)),0)</f>
        <v>0</v>
      </c>
    </row>
    <row r="618" spans="1:11" ht="14.15" customHeight="1" thickTop="1" x14ac:dyDescent="0.35">
      <c r="A618" s="753"/>
      <c r="B618" s="754"/>
      <c r="C618" s="249">
        <f ca="1">IFERROR(INDEX(hora,MATCH(1,INDEX((bloq=2)*(luna=B615),0),0)),0)</f>
        <v>0</v>
      </c>
      <c r="D618" s="249">
        <f ca="1">IFERROR(INDEX(hora,MATCH(1,INDEX((bloq=2)*(mara=B615),0),0)),0)</f>
        <v>0</v>
      </c>
      <c r="E618" s="249">
        <f ca="1">IFERROR(INDEX(hora,MATCH(1,INDEX((bloq=2)*(miea=B615),0),0)),0)</f>
        <v>0</v>
      </c>
      <c r="F618" s="249">
        <f ca="1">IFERROR(INDEX(hora,MATCH(1,INDEX((bloq=2)*(juea=B615),0),0)),0)</f>
        <v>0</v>
      </c>
      <c r="G618" s="249">
        <f ca="1">IFERROR(INDEX(hora,MATCH(1,INDEX((bloq=2)*(viea=B615),0),0)),0)</f>
        <v>0</v>
      </c>
      <c r="H618" s="250">
        <f ca="1">IFERROR(INDEX(hora,MATCH(1,INDEX((bloq=2)*(saba=B615),0),0)),0)</f>
        <v>0</v>
      </c>
    </row>
    <row r="619" spans="1:11" ht="14.15" customHeight="1" x14ac:dyDescent="0.35">
      <c r="A619" s="753"/>
      <c r="B619" s="754"/>
      <c r="C619" s="5">
        <f ca="1">IFERROR(INDEX(ficha,MATCH(1,INDEX((luna=B615)*(hora=C618),0),0)),0)</f>
        <v>0</v>
      </c>
      <c r="D619" s="5">
        <f ca="1">IFERROR(INDEX(ficha,MATCH(1,INDEX((mara=B615)*(hora=D618),0),0)),0)</f>
        <v>0</v>
      </c>
      <c r="E619" s="5">
        <f ca="1">IFERROR(INDEX(ficha,MATCH(1,INDEX((miea=B615)*(hora=E618),0),0)),0)</f>
        <v>0</v>
      </c>
      <c r="F619" s="5">
        <f ca="1">IFERROR(INDEX(ficha,MATCH(1,INDEX((juea=B615)*(hora=F618),0),0)),0)</f>
        <v>0</v>
      </c>
      <c r="G619" s="5">
        <f ca="1">IFERROR(INDEX(ficha,MATCH(1,INDEX((viea=B615)*(hora=G618),0),0)),0)</f>
        <v>0</v>
      </c>
      <c r="H619" s="22">
        <f ca="1">IFERROR(INDEX(ficha,MATCH(1,INDEX((saba=B615)*(hora=H618),0),0)),0)</f>
        <v>0</v>
      </c>
    </row>
    <row r="620" spans="1:11" ht="14.15" customHeight="1" thickBot="1" x14ac:dyDescent="0.4">
      <c r="A620" s="753"/>
      <c r="B620" s="754"/>
      <c r="C620" s="251">
        <f ca="1">IFERROR(INDEX(luni,MATCH(1,INDEX((ficha=C619)*(hora=C618),0),0)),0)</f>
        <v>0</v>
      </c>
      <c r="D620" s="251">
        <f ca="1">IFERROR(INDEX(mari,MATCH(1,INDEX((ficha=D619)*(hora=D618),0),0)),0)</f>
        <v>0</v>
      </c>
      <c r="E620" s="251">
        <f ca="1">IFERROR(INDEX(miei,MATCH(1,INDEX((ficha=E619)*(hora=E618),0),0)),0)</f>
        <v>0</v>
      </c>
      <c r="F620" s="251">
        <f ca="1">IFERROR(INDEX(juei,MATCH(1,INDEX((ficha=F619)*(hora=F618),0),0)),0)</f>
        <v>0</v>
      </c>
      <c r="G620" s="251">
        <f ca="1">IFERROR(INDEX(viei,MATCH(1,INDEX((ficha=G619)*(hora=G618),0),0)),0)</f>
        <v>0</v>
      </c>
      <c r="H620" s="252">
        <f ca="1">IFERROR(INDEX(sabi,MATCH(1,INDEX((ficha=H619)*(hora=H618),0),0)),0)</f>
        <v>0</v>
      </c>
    </row>
    <row r="621" spans="1:11" ht="14.15" customHeight="1" thickTop="1" x14ac:dyDescent="0.35">
      <c r="A621" s="753"/>
      <c r="B621" s="754"/>
      <c r="C621" s="249">
        <f ca="1">IFERROR(INDEX(hora,MATCH(1,INDEX((bloq=3)*(luna=B615),0),0)),0)</f>
        <v>0</v>
      </c>
      <c r="D621" s="249">
        <f ca="1">IFERROR(INDEX(hora,MATCH(1,INDEX((bloq=3)*(mara=B615),0),0)),0)</f>
        <v>0</v>
      </c>
      <c r="E621" s="249">
        <f ca="1">IFERROR(INDEX(hora,MATCH(1,INDEX((bloq=3)*(miea=B615),0),0)),0)</f>
        <v>0</v>
      </c>
      <c r="F621" s="249">
        <f ca="1">IFERROR(INDEX(hora,MATCH(1,INDEX((bloq=3)*(juea=B615),0),0)),0)</f>
        <v>0</v>
      </c>
      <c r="G621" s="249">
        <f ca="1">IFERROR(INDEX(hora,MATCH(1,INDEX((bloq=3)*(viea=B615),0),0)),0)</f>
        <v>0</v>
      </c>
      <c r="H621" s="250">
        <f ca="1">IFERROR(INDEX(hora,MATCH(1,INDEX((bloq=3)*(saba=B615),0),0)),0)</f>
        <v>0</v>
      </c>
    </row>
    <row r="622" spans="1:11" ht="14.15" customHeight="1" x14ac:dyDescent="0.35">
      <c r="A622" s="753"/>
      <c r="B622" s="754"/>
      <c r="C622" s="5">
        <f ca="1">IFERROR(INDEX(ficha,MATCH(1,INDEX((luna=B615)*(hora=C621),0),0)),0)</f>
        <v>0</v>
      </c>
      <c r="D622" s="5">
        <f ca="1">IFERROR(INDEX(ficha,MATCH(1,INDEX((mara=B615)*(hora=D621),0),0)),0)</f>
        <v>0</v>
      </c>
      <c r="E622" s="5">
        <f ca="1">IFERROR(INDEX(ficha,MATCH(1,INDEX((miea=B615)*(hora=E621),0),0)),0)</f>
        <v>0</v>
      </c>
      <c r="F622" s="5">
        <f ca="1">IFERROR(INDEX(ficha,MATCH(1,INDEX((juea=B615)*(hora=F621),0),0)),0)</f>
        <v>0</v>
      </c>
      <c r="G622" s="5">
        <f ca="1">IFERROR(INDEX(ficha,MATCH(1,INDEX((viea=B615)*(hora=G621),0),0)),0)</f>
        <v>0</v>
      </c>
      <c r="H622" s="22">
        <f ca="1">IFERROR(INDEX(ficha,MATCH(1,INDEX((saba=B615)*(hora=H621),0),0)),0)</f>
        <v>0</v>
      </c>
    </row>
    <row r="623" spans="1:11" ht="14.15" customHeight="1" thickBot="1" x14ac:dyDescent="0.4">
      <c r="A623" s="753"/>
      <c r="B623" s="754"/>
      <c r="C623" s="253">
        <f ca="1">IFERROR(INDEX(luni,MATCH(1,INDEX((ficha=C622)*(hora=C621),0),0)),0)</f>
        <v>0</v>
      </c>
      <c r="D623" s="253">
        <f ca="1">IFERROR(INDEX(mari,MATCH(1,INDEX((ficha=D622)*(hora=D621),0),0)),0)</f>
        <v>0</v>
      </c>
      <c r="E623" s="253">
        <f ca="1">IFERROR(INDEX(miei,MATCH(1,INDEX((ficha=E622)*(hora=E621),0),0)),0)</f>
        <v>0</v>
      </c>
      <c r="F623" s="253">
        <f ca="1">IFERROR(INDEX(juei,MATCH(1,INDEX((ficha=F622)*(hora=F621),0),0)),0)</f>
        <v>0</v>
      </c>
      <c r="G623" s="253">
        <f ca="1">IFERROR(INDEX(viei,MATCH(1,INDEX((ficha=G622)*(hora=G621),0),0)),0)</f>
        <v>0</v>
      </c>
      <c r="H623" s="254">
        <f ca="1">IFERROR(INDEX(sabi,MATCH(1,INDEX((ficha=H622)*(hora=H621),0),0)),0)</f>
        <v>0</v>
      </c>
    </row>
    <row r="624" spans="1:11" ht="14.15" customHeight="1" thickTop="1" x14ac:dyDescent="0.35">
      <c r="A624" s="753">
        <v>70</v>
      </c>
      <c r="B624" s="754" t="str">
        <f>INDEX(ambiente,A624)</f>
        <v>SEDE CENTRO - ÁREA DE PRÁCTICAS 1 - SENA AVENIDA 4N CON CALLE 10N</v>
      </c>
      <c r="C624" s="249" t="str">
        <f ca="1">IFERROR(INDEX(hora,MATCH(1,INDEX((bloq=1)*(luna=B624),0),0)),0)</f>
        <v>8:00 - 12:00</v>
      </c>
      <c r="D624" s="249">
        <f ca="1">IFERROR(INDEX(hora,MATCH(1,INDEX((bloq=1)*(mara=B624),0),0)),0)</f>
        <v>0</v>
      </c>
      <c r="E624" s="249" t="str">
        <f ca="1">IFERROR(INDEX(hora,MATCH(1,INDEX((bloq=1)*(miea=B624),0),0)),0)</f>
        <v>8:00 - 12:00</v>
      </c>
      <c r="F624" s="249" t="str">
        <f ca="1">IFERROR(INDEX(hora,MATCH(1,INDEX((bloq=1)*(juea=B624),0),0)),0)</f>
        <v>8:00 - 12:00</v>
      </c>
      <c r="G624" s="249">
        <f ca="1">IFERROR(INDEX(hora,MATCH(1,INDEX((bloq=1)*(viea=B624),0),0)),0)</f>
        <v>0</v>
      </c>
      <c r="H624" s="250">
        <f ca="1">IFERROR(INDEX(hora,MATCH(1,INDEX((bloq=1)*(saba=B624),0),0)),0)</f>
        <v>0</v>
      </c>
      <c r="I624" s="25">
        <f ca="1">COUNTA(C625:H625)+COUNTA(C628:H628)+COUNTA(C631:H631)</f>
        <v>18</v>
      </c>
      <c r="J624" s="25">
        <f ca="1">COUNTIF(luna,B624)+COUNTIF(mara,B624)+COUNTIF(miea,B624)+COUNTIF(juea,B624)+COUNTIF(viea,B624)+COUNTIF(saba,B624)</f>
        <v>8</v>
      </c>
      <c r="K624" s="25">
        <f ca="1">I624-I625</f>
        <v>8</v>
      </c>
    </row>
    <row r="625" spans="1:11" ht="14.15" customHeight="1" x14ac:dyDescent="0.35">
      <c r="A625" s="753"/>
      <c r="B625" s="754"/>
      <c r="C625" s="5" t="str">
        <f ca="1">IFERROR(INDEX(ficha,MATCH(1,INDEX((luna=B624)*(hora=C624),0),0)),0)</f>
        <v>2994020 - CONSTRUCCION EN EDIFICACIONES. (TECNÓLOGO) - CALI</v>
      </c>
      <c r="D625" s="5">
        <f ca="1">IFERROR(INDEX(ficha,MATCH(1,INDEX((mara=B624)*(hora=D624),0),0)),0)</f>
        <v>0</v>
      </c>
      <c r="E625" s="5" t="str">
        <f ca="1">IFERROR(INDEX(ficha,MATCH(1,INDEX((miea=B624)*(hora=E624),0),0)),0)</f>
        <v>ENTRENAMIENTO PARA COMPETENCIA WOLRDSKILLS - ESPECIALIDAD ENCHAPE DE PISOS Y PAREDES</v>
      </c>
      <c r="F625" s="5" t="str">
        <f ca="1">IFERROR(INDEX(ficha,MATCH(1,INDEX((juea=B624)*(hora=F624),0),0)),0)</f>
        <v>ENTRENAMIENTO PARA COMPETENCIA WOLRDSKILLS - ESPECIALIDAD ENCHAPE DE PISOS Y PAREDES</v>
      </c>
      <c r="G625" s="5">
        <f ca="1">IFERROR(INDEX(ficha,MATCH(1,INDEX((viea=B624)*(hora=G624),0),0)),0)</f>
        <v>0</v>
      </c>
      <c r="H625" s="23">
        <f ca="1">IFERROR(INDEX(ficha,MATCH(1,INDEX((saba=B624)*(hora=H624),0),0)),0)</f>
        <v>0</v>
      </c>
      <c r="I625" s="25">
        <f ca="1">COUNTIF(C625:H625,0)+COUNTIF(C628:H628,0)+COUNTIF(C631:H631,0)</f>
        <v>10</v>
      </c>
    </row>
    <row r="626" spans="1:11" ht="14.15" customHeight="1" thickBot="1" x14ac:dyDescent="0.4">
      <c r="A626" s="753"/>
      <c r="B626" s="754"/>
      <c r="C626" s="251" t="str">
        <f ca="1">IFERROR(INDEX(luni,MATCH(1,INDEX((ficha=C625)*(hora=C624),0),0)),0)</f>
        <v>SUSAN STACEY VALENCIA CASTRO</v>
      </c>
      <c r="D626" s="251">
        <f ca="1">IFERROR(INDEX(mari,MATCH(1,INDEX((ficha=D625)*(hora=D624),0),0)),0)</f>
        <v>0</v>
      </c>
      <c r="E626" s="251" t="str">
        <f ca="1">IFERROR(INDEX(miei,MATCH(1,INDEX((ficha=E625)*(hora=E624),0),0)),0)</f>
        <v>JONATHAN ORLANDO RIVERA SUESCÚN</v>
      </c>
      <c r="F626" s="251" t="str">
        <f ca="1">IFERROR(INDEX(juei,MATCH(1,INDEX((ficha=F625)*(hora=F624),0),0)),0)</f>
        <v>JONATHAN ORLANDO RIVERA SUESCÚN</v>
      </c>
      <c r="G626" s="251">
        <f ca="1">IFERROR(INDEX(viei,MATCH(1,INDEX((ficha=G625)*(hora=G624),0),0)),0)</f>
        <v>0</v>
      </c>
      <c r="H626" s="252">
        <f ca="1">IFERROR(INDEX(sabi,MATCH(1,INDEX((ficha=H625)*(hora=H624),0),0)),0)</f>
        <v>0</v>
      </c>
    </row>
    <row r="627" spans="1:11" ht="14.15" customHeight="1" thickTop="1" x14ac:dyDescent="0.35">
      <c r="A627" s="753"/>
      <c r="B627" s="754"/>
      <c r="C627" s="249" t="str">
        <f ca="1">IFERROR(INDEX(hora,MATCH(1,INDEX((bloq=2)*(luna=B624),0),0)),0)</f>
        <v>14:00 - 18:00</v>
      </c>
      <c r="D627" s="249" t="str">
        <f ca="1">IFERROR(INDEX(hora,MATCH(1,INDEX((bloq=2)*(mara=B624),0),0)),0)</f>
        <v>14:00 - 18:00</v>
      </c>
      <c r="E627" s="249" t="str">
        <f ca="1">IFERROR(INDEX(hora,MATCH(1,INDEX((bloq=2)*(miea=B624),0),0)),0)</f>
        <v>14:00 - 18:00</v>
      </c>
      <c r="F627" s="249" t="str">
        <f ca="1">IFERROR(INDEX(hora,MATCH(1,INDEX((bloq=2)*(juea=B624),0),0)),0)</f>
        <v>14:00 - 18:00</v>
      </c>
      <c r="G627" s="249" t="str">
        <f ca="1">IFERROR(INDEX(hora,MATCH(1,INDEX((bloq=2)*(viea=B624),0),0)),0)</f>
        <v>14:00 - 18:00</v>
      </c>
      <c r="H627" s="250">
        <f ca="1">IFERROR(INDEX(hora,MATCH(1,INDEX((bloq=2)*(saba=B624),0),0)),0)</f>
        <v>0</v>
      </c>
    </row>
    <row r="628" spans="1:11" ht="14.15" customHeight="1" x14ac:dyDescent="0.35">
      <c r="A628" s="753"/>
      <c r="B628" s="754"/>
      <c r="C628" s="5" t="str">
        <f ca="1">IFERROR(INDEX(ficha,MATCH(1,INDEX((luna=B624)*(hora=C627),0),0)),0)</f>
        <v>2994020 - CONSTRUCCION EN EDIFICACIONES. (TECNÓLOGO) - CALI</v>
      </c>
      <c r="D628" s="5" t="str">
        <f ca="1">IFERROR(INDEX(ficha,MATCH(1,INDEX((mara=B624)*(hora=D627),0),0)),0)</f>
        <v>COFORMACIÓN APRENDICES EN ETAPA PRODUCTIVA - CONSTRUCCIÓN - CONSTRUCCIÓN - 1</v>
      </c>
      <c r="E628" s="5" t="str">
        <f ca="1">IFERROR(INDEX(ficha,MATCH(1,INDEX((miea=B624)*(hora=E627),0),0)),0)</f>
        <v>COFORMACIÓN APRENDICES EN ETAPA PRODUCTIVA - CONSTRUCCIÓN - CONSTRUCCIÓN - 1</v>
      </c>
      <c r="F628" s="5" t="str">
        <f ca="1">IFERROR(INDEX(ficha,MATCH(1,INDEX((juea=B624)*(hora=F627),0),0)),0)</f>
        <v>COFORMACIÓN APRENDICES EN ETAPA PRODUCTIVA - CONSTRUCCIÓN - CONSTRUCCIÓN - 1</v>
      </c>
      <c r="G628" s="5" t="str">
        <f ca="1">IFERROR(INDEX(ficha,MATCH(1,INDEX((viea=B624)*(hora=G627),0),0)),0)</f>
        <v>COFORMACIÓN APRENDICES EN ETAPA PRODUCTIVA - CONSTRUCCIÓN - CONSTRUCCIÓN - 1</v>
      </c>
      <c r="H628" s="23">
        <f ca="1">IFERROR(INDEX(ficha,MATCH(1,INDEX((saba=B624)*(hora=H627),0),0)),0)</f>
        <v>0</v>
      </c>
    </row>
    <row r="629" spans="1:11" ht="14.15" customHeight="1" thickBot="1" x14ac:dyDescent="0.4">
      <c r="A629" s="753"/>
      <c r="B629" s="754"/>
      <c r="C629" s="251" t="str">
        <f ca="1">IFERROR(INDEX(luni,MATCH(1,INDEX((ficha=C628)*(hora=C627),0),0)),0)</f>
        <v>SUSAN STACEY VALENCIA CASTRO</v>
      </c>
      <c r="D629" s="251" t="str">
        <f ca="1">IFERROR(INDEX(mari,MATCH(1,INDEX((ficha=D628)*(hora=D627),0),0)),0)</f>
        <v>ÁNGELA LILIANA ACOSTA MEZA</v>
      </c>
      <c r="E629" s="251" t="str">
        <f ca="1">IFERROR(INDEX(miei,MATCH(1,INDEX((ficha=E628)*(hora=E627),0),0)),0)</f>
        <v>ÁNGELA LILIANA ACOSTA MEZA</v>
      </c>
      <c r="F629" s="251" t="str">
        <f ca="1">IFERROR(INDEX(juei,MATCH(1,INDEX((ficha=F628)*(hora=F627),0),0)),0)</f>
        <v>ÁNGELA LILIANA ACOSTA MEZA</v>
      </c>
      <c r="G629" s="251" t="str">
        <f ca="1">IFERROR(INDEX(viei,MATCH(1,INDEX((ficha=G628)*(hora=G627),0),0)),0)</f>
        <v>ÁNGELA LILIANA ACOSTA MEZA</v>
      </c>
      <c r="H629" s="252">
        <f ca="1">IFERROR(INDEX(sabi,MATCH(1,INDEX((ficha=H628)*(hora=H627),0),0)),0)</f>
        <v>0</v>
      </c>
    </row>
    <row r="630" spans="1:11" ht="14.15" customHeight="1" thickTop="1" x14ac:dyDescent="0.35">
      <c r="A630" s="753"/>
      <c r="B630" s="754"/>
      <c r="C630" s="249">
        <f ca="1">IFERROR(INDEX(hora,MATCH(1,INDEX((bloq=3)*(luna=B624),0),0)),0)</f>
        <v>0</v>
      </c>
      <c r="D630" s="249">
        <f ca="1">IFERROR(INDEX(hora,MATCH(1,INDEX((bloq=3)*(mara=B624),0),0)),0)</f>
        <v>0</v>
      </c>
      <c r="E630" s="249">
        <f ca="1">IFERROR(INDEX(hora,MATCH(1,INDEX((bloq=3)*(miea=B624),0),0)),0)</f>
        <v>0</v>
      </c>
      <c r="F630" s="249">
        <f ca="1">IFERROR(INDEX(hora,MATCH(1,INDEX((bloq=3)*(juea=B624),0),0)),0)</f>
        <v>0</v>
      </c>
      <c r="G630" s="249">
        <f ca="1">IFERROR(INDEX(hora,MATCH(1,INDEX((bloq=3)*(viea=B624),0),0)),0)</f>
        <v>0</v>
      </c>
      <c r="H630" s="250">
        <f ca="1">IFERROR(INDEX(hora,MATCH(1,INDEX((bloq=3)*(saba=B624),0),0)),0)</f>
        <v>0</v>
      </c>
    </row>
    <row r="631" spans="1:11" ht="14.15" customHeight="1" x14ac:dyDescent="0.35">
      <c r="A631" s="753"/>
      <c r="B631" s="754"/>
      <c r="C631" s="5">
        <f ca="1">IFERROR(INDEX(ficha,MATCH(1,INDEX((luna=B624)*(hora=C630),0),0)),0)</f>
        <v>0</v>
      </c>
      <c r="D631" s="5">
        <f ca="1">IFERROR(INDEX(ficha,MATCH(1,INDEX((mara=B624)*(hora=D630),0),0)),0)</f>
        <v>0</v>
      </c>
      <c r="E631" s="5">
        <f ca="1">IFERROR(INDEX(ficha,MATCH(1,INDEX((miea=B624)*(hora=E630),0),0)),0)</f>
        <v>0</v>
      </c>
      <c r="F631" s="5">
        <f ca="1">IFERROR(INDEX(ficha,MATCH(1,INDEX((juea=B624)*(hora=F630),0),0)),0)</f>
        <v>0</v>
      </c>
      <c r="G631" s="5">
        <f ca="1">IFERROR(INDEX(ficha,MATCH(1,INDEX((viea=B624)*(hora=G630),0),0)),0)</f>
        <v>0</v>
      </c>
      <c r="H631" s="23">
        <f ca="1">IFERROR(INDEX(ficha,MATCH(1,INDEX((saba=B624)*(hora=H630),0),0)),0)</f>
        <v>0</v>
      </c>
    </row>
    <row r="632" spans="1:11" ht="14.15" customHeight="1" thickBot="1" x14ac:dyDescent="0.4">
      <c r="A632" s="753"/>
      <c r="B632" s="754"/>
      <c r="C632" s="253">
        <f ca="1">IFERROR(INDEX(luni,MATCH(1,INDEX((ficha=C631)*(hora=C630),0),0)),0)</f>
        <v>0</v>
      </c>
      <c r="D632" s="253">
        <f ca="1">IFERROR(INDEX(mari,MATCH(1,INDEX((ficha=D631)*(hora=D630),0),0)),0)</f>
        <v>0</v>
      </c>
      <c r="E632" s="253">
        <f ca="1">IFERROR(INDEX(miei,MATCH(1,INDEX((ficha=E631)*(hora=E630),0),0)),0)</f>
        <v>0</v>
      </c>
      <c r="F632" s="253">
        <f ca="1">IFERROR(INDEX(juei,MATCH(1,INDEX((ficha=F631)*(hora=F630),0),0)),0)</f>
        <v>0</v>
      </c>
      <c r="G632" s="253">
        <f ca="1">IFERROR(INDEX(viei,MATCH(1,INDEX((ficha=G631)*(hora=G630),0),0)),0)</f>
        <v>0</v>
      </c>
      <c r="H632" s="254">
        <f ca="1">IFERROR(INDEX(sabi,MATCH(1,INDEX((ficha=H631)*(hora=H630),0),0)),0)</f>
        <v>0</v>
      </c>
    </row>
    <row r="633" spans="1:11" ht="14.15" customHeight="1" thickTop="1" x14ac:dyDescent="0.35">
      <c r="A633" s="753">
        <v>71</v>
      </c>
      <c r="B633" s="754" t="str">
        <f>INDEX(ambiente,A633)</f>
        <v>SEDE CENTRO - ÁREA DE PRÁCTICAS 2 - SENA AVENIDA 4N CON CALLE 10N</v>
      </c>
      <c r="C633" s="249">
        <f ca="1">IFERROR(INDEX(hora,MATCH(1,INDEX((bloq=1)*(luna=B633),0),0)),0)</f>
        <v>0</v>
      </c>
      <c r="D633" s="249">
        <f ca="1">IFERROR(INDEX(hora,MATCH(1,INDEX((bloq=1)*(mara=B633),0),0)),0)</f>
        <v>0</v>
      </c>
      <c r="E633" s="249">
        <f ca="1">IFERROR(INDEX(hora,MATCH(1,INDEX((bloq=1)*(miea=B633),0),0)),0)</f>
        <v>0</v>
      </c>
      <c r="F633" s="249">
        <f ca="1">IFERROR(INDEX(hora,MATCH(1,INDEX((bloq=1)*(juea=B633),0),0)),0)</f>
        <v>0</v>
      </c>
      <c r="G633" s="249">
        <f ca="1">IFERROR(INDEX(hora,MATCH(1,INDEX((bloq=1)*(viea=B633),0),0)),0)</f>
        <v>0</v>
      </c>
      <c r="H633" s="250">
        <f ca="1">IFERROR(INDEX(hora,MATCH(1,INDEX((bloq=1)*(saba=B633),0),0)),0)</f>
        <v>0</v>
      </c>
      <c r="I633" s="25">
        <f ca="1">COUNTA(C634:H634)+COUNTA(C637:H637)+COUNTA(C640:H640)</f>
        <v>18</v>
      </c>
      <c r="J633" s="25">
        <f ca="1">COUNTIF(luna,B633)+COUNTIF(mara,B633)+COUNTIF(miea,B633)+COUNTIF(juea,B633)+COUNTIF(viea,B633)+COUNTIF(saba,B633)</f>
        <v>2</v>
      </c>
      <c r="K633" s="25">
        <f ca="1">I633-I634</f>
        <v>2</v>
      </c>
    </row>
    <row r="634" spans="1:11" ht="14.15" customHeight="1" x14ac:dyDescent="0.35">
      <c r="A634" s="753"/>
      <c r="B634" s="754"/>
      <c r="C634" s="5">
        <f ca="1">IFERROR(INDEX(ficha,MATCH(1,INDEX((luna=B633)*(hora=C633),0),0)),0)</f>
        <v>0</v>
      </c>
      <c r="D634" s="5">
        <f ca="1">IFERROR(INDEX(ficha,MATCH(1,INDEX((mara=B633)*(hora=D633),0),0)),0)</f>
        <v>0</v>
      </c>
      <c r="E634" s="5">
        <f ca="1">IFERROR(INDEX(ficha,MATCH(1,INDEX((miea=B633)*(hora=E633),0),0)),0)</f>
        <v>0</v>
      </c>
      <c r="F634" s="5">
        <f ca="1">IFERROR(INDEX(ficha,MATCH(1,INDEX((juea=B633)*(hora=F633),0),0)),0)</f>
        <v>0</v>
      </c>
      <c r="G634" s="5">
        <f ca="1">IFERROR(INDEX(ficha,MATCH(1,INDEX((viea=B633)*(hora=G633),0),0)),0)</f>
        <v>0</v>
      </c>
      <c r="H634" s="22">
        <f ca="1">IFERROR(INDEX(ficha,MATCH(1,INDEX((saba=B633)*(hora=H633),0),0)),0)</f>
        <v>0</v>
      </c>
      <c r="I634" s="25">
        <f ca="1">COUNTIF(C634:H634,0)+COUNTIF(C637:H637,0)+COUNTIF(C640:H640,0)</f>
        <v>16</v>
      </c>
    </row>
    <row r="635" spans="1:11" ht="14.15" customHeight="1" thickBot="1" x14ac:dyDescent="0.4">
      <c r="A635" s="753"/>
      <c r="B635" s="754"/>
      <c r="C635" s="251">
        <f ca="1">IFERROR(INDEX(luni,MATCH(1,INDEX((ficha=C634)*(hora=C633),0),0)),0)</f>
        <v>0</v>
      </c>
      <c r="D635" s="251">
        <f ca="1">IFERROR(INDEX(mari,MATCH(1,INDEX((ficha=D634)*(hora=D633),0),0)),0)</f>
        <v>0</v>
      </c>
      <c r="E635" s="251">
        <f ca="1">IFERROR(INDEX(miei,MATCH(1,INDEX((ficha=E634)*(hora=E633),0),0)),0)</f>
        <v>0</v>
      </c>
      <c r="F635" s="251">
        <f ca="1">IFERROR(INDEX(juei,MATCH(1,INDEX((ficha=F634)*(hora=F633),0),0)),0)</f>
        <v>0</v>
      </c>
      <c r="G635" s="251">
        <f ca="1">IFERROR(INDEX(viei,MATCH(1,INDEX((ficha=G634)*(hora=G633),0),0)),0)</f>
        <v>0</v>
      </c>
      <c r="H635" s="252">
        <f ca="1">IFERROR(INDEX(sabi,MATCH(1,INDEX((ficha=H634)*(hora=H633),0),0)),0)</f>
        <v>0</v>
      </c>
    </row>
    <row r="636" spans="1:11" ht="14.15" customHeight="1" thickTop="1" x14ac:dyDescent="0.35">
      <c r="A636" s="753"/>
      <c r="B636" s="754"/>
      <c r="C636" s="249">
        <f ca="1">IFERROR(INDEX(hora,MATCH(1,INDEX((bloq=2)*(luna=B633),0),0)),0)</f>
        <v>0</v>
      </c>
      <c r="D636" s="249">
        <f ca="1">IFERROR(INDEX(hora,MATCH(1,INDEX((bloq=2)*(mara=B633),0),0)),0)</f>
        <v>0</v>
      </c>
      <c r="E636" s="249" t="str">
        <f ca="1">IFERROR(INDEX(hora,MATCH(1,INDEX((bloq=2)*(miea=B633),0),0)),0)</f>
        <v>14:00 - 18:00</v>
      </c>
      <c r="F636" s="249" t="str">
        <f ca="1">IFERROR(INDEX(hora,MATCH(1,INDEX((bloq=2)*(juea=B633),0),0)),0)</f>
        <v>14:00 - 18:00</v>
      </c>
      <c r="G636" s="249">
        <f ca="1">IFERROR(INDEX(hora,MATCH(1,INDEX((bloq=2)*(viea=B633),0),0)),0)</f>
        <v>0</v>
      </c>
      <c r="H636" s="250">
        <f ca="1">IFERROR(INDEX(hora,MATCH(1,INDEX((bloq=2)*(saba=B633),0),0)),0)</f>
        <v>0</v>
      </c>
    </row>
    <row r="637" spans="1:11" ht="14.15" customHeight="1" x14ac:dyDescent="0.35">
      <c r="A637" s="753"/>
      <c r="B637" s="754"/>
      <c r="C637" s="5">
        <f ca="1">IFERROR(INDEX(ficha,MATCH(1,INDEX((luna=B633)*(hora=C636),0),0)),0)</f>
        <v>0</v>
      </c>
      <c r="D637" s="5">
        <f ca="1">IFERROR(INDEX(ficha,MATCH(1,INDEX((mara=B633)*(hora=D636),0),0)),0)</f>
        <v>0</v>
      </c>
      <c r="E637" s="5" t="str">
        <f ca="1">IFERROR(INDEX(ficha,MATCH(1,INDEX((miea=B633)*(hora=E636),0),0)),0)</f>
        <v>ENTRENAMIENTO PARA COMPETENCIA WOLRDSKILLS - ESPECIALIDAD ENCHAPE DE PISOS Y PAREDES</v>
      </c>
      <c r="F637" s="5" t="str">
        <f ca="1">IFERROR(INDEX(ficha,MATCH(1,INDEX((juea=B633)*(hora=F636),0),0)),0)</f>
        <v>ENTRENAMIENTO PARA COMPETENCIA WOLRDSKILLS - ESPECIALIDAD ENCHAPE DE PISOS Y PAREDES</v>
      </c>
      <c r="G637" s="5">
        <f ca="1">IFERROR(INDEX(ficha,MATCH(1,INDEX((viea=B633)*(hora=G636),0),0)),0)</f>
        <v>0</v>
      </c>
      <c r="H637" s="22">
        <f ca="1">IFERROR(INDEX(ficha,MATCH(1,INDEX((saba=B633)*(hora=H636),0),0)),0)</f>
        <v>0</v>
      </c>
    </row>
    <row r="638" spans="1:11" ht="14.15" customHeight="1" thickBot="1" x14ac:dyDescent="0.4">
      <c r="A638" s="753"/>
      <c r="B638" s="754"/>
      <c r="C638" s="251">
        <f ca="1">IFERROR(INDEX(luni,MATCH(1,INDEX((ficha=C637)*(hora=C636),0),0)),0)</f>
        <v>0</v>
      </c>
      <c r="D638" s="251">
        <f ca="1">IFERROR(INDEX(mari,MATCH(1,INDEX((ficha=D637)*(hora=D636),0),0)),0)</f>
        <v>0</v>
      </c>
      <c r="E638" s="251" t="str">
        <f ca="1">IFERROR(INDEX(miei,MATCH(1,INDEX((ficha=E637)*(hora=E636),0),0)),0)</f>
        <v>JONATHAN ORLANDO RIVERA SUESCÚN</v>
      </c>
      <c r="F638" s="251" t="str">
        <f ca="1">IFERROR(INDEX(juei,MATCH(1,INDEX((ficha=F637)*(hora=F636),0),0)),0)</f>
        <v>JONATHAN ORLANDO RIVERA SUESCÚN</v>
      </c>
      <c r="G638" s="251">
        <f ca="1">IFERROR(INDEX(viei,MATCH(1,INDEX((ficha=G637)*(hora=G636),0),0)),0)</f>
        <v>0</v>
      </c>
      <c r="H638" s="252">
        <f ca="1">IFERROR(INDEX(sabi,MATCH(1,INDEX((ficha=H637)*(hora=H636),0),0)),0)</f>
        <v>0</v>
      </c>
    </row>
    <row r="639" spans="1:11" ht="14.15" customHeight="1" thickTop="1" x14ac:dyDescent="0.35">
      <c r="A639" s="753"/>
      <c r="B639" s="754"/>
      <c r="C639" s="249">
        <f ca="1">IFERROR(INDEX(hora,MATCH(1,INDEX((bloq=3)*(luna=B633),0),0)),0)</f>
        <v>0</v>
      </c>
      <c r="D639" s="249">
        <f ca="1">IFERROR(INDEX(hora,MATCH(1,INDEX((bloq=3)*(mara=B633),0),0)),0)</f>
        <v>0</v>
      </c>
      <c r="E639" s="249">
        <f ca="1">IFERROR(INDEX(hora,MATCH(1,INDEX((bloq=3)*(miea=B633),0),0)),0)</f>
        <v>0</v>
      </c>
      <c r="F639" s="249">
        <f ca="1">IFERROR(INDEX(hora,MATCH(1,INDEX((bloq=3)*(juea=B633),0),0)),0)</f>
        <v>0</v>
      </c>
      <c r="G639" s="249">
        <f ca="1">IFERROR(INDEX(hora,MATCH(1,INDEX((bloq=3)*(viea=B633),0),0)),0)</f>
        <v>0</v>
      </c>
      <c r="H639" s="250">
        <f ca="1">IFERROR(INDEX(hora,MATCH(1,INDEX((bloq=3)*(saba=B633),0),0)),0)</f>
        <v>0</v>
      </c>
    </row>
    <row r="640" spans="1:11" ht="14.15" customHeight="1" x14ac:dyDescent="0.35">
      <c r="A640" s="753"/>
      <c r="B640" s="754"/>
      <c r="C640" s="5">
        <f ca="1">IFERROR(INDEX(ficha,MATCH(1,INDEX((luna=B633)*(hora=C639),0),0)),0)</f>
        <v>0</v>
      </c>
      <c r="D640" s="5">
        <f ca="1">IFERROR(INDEX(ficha,MATCH(1,INDEX((mara=B633)*(hora=D639),0),0)),0)</f>
        <v>0</v>
      </c>
      <c r="E640" s="5">
        <f ca="1">IFERROR(INDEX(ficha,MATCH(1,INDEX((miea=B633)*(hora=E639),0),0)),0)</f>
        <v>0</v>
      </c>
      <c r="F640" s="5">
        <f ca="1">IFERROR(INDEX(ficha,MATCH(1,INDEX((juea=B633)*(hora=F639),0),0)),0)</f>
        <v>0</v>
      </c>
      <c r="G640" s="5">
        <f ca="1">IFERROR(INDEX(ficha,MATCH(1,INDEX((viea=B633)*(hora=G639),0),0)),0)</f>
        <v>0</v>
      </c>
      <c r="H640" s="22">
        <f ca="1">IFERROR(INDEX(ficha,MATCH(1,INDEX((saba=B633)*(hora=H639),0),0)),0)</f>
        <v>0</v>
      </c>
    </row>
    <row r="641" spans="1:11" ht="14.15" customHeight="1" thickBot="1" x14ac:dyDescent="0.4">
      <c r="A641" s="753"/>
      <c r="B641" s="754"/>
      <c r="C641" s="253">
        <f ca="1">IFERROR(INDEX(luni,MATCH(1,INDEX((ficha=C640)*(hora=C639),0),0)),0)</f>
        <v>0</v>
      </c>
      <c r="D641" s="253">
        <f ca="1">IFERROR(INDEX(mari,MATCH(1,INDEX((ficha=D640)*(hora=D639),0),0)),0)</f>
        <v>0</v>
      </c>
      <c r="E641" s="253">
        <f ca="1">IFERROR(INDEX(miei,MATCH(1,INDEX((ficha=E640)*(hora=E639),0),0)),0)</f>
        <v>0</v>
      </c>
      <c r="F641" s="253">
        <f ca="1">IFERROR(INDEX(juei,MATCH(1,INDEX((ficha=F640)*(hora=F639),0),0)),0)</f>
        <v>0</v>
      </c>
      <c r="G641" s="253">
        <f ca="1">IFERROR(INDEX(viei,MATCH(1,INDEX((ficha=G640)*(hora=G639),0),0)),0)</f>
        <v>0</v>
      </c>
      <c r="H641" s="254">
        <f ca="1">IFERROR(INDEX(sabi,MATCH(1,INDEX((ficha=H640)*(hora=H639),0),0)),0)</f>
        <v>0</v>
      </c>
    </row>
    <row r="642" spans="1:11" ht="14.15" customHeight="1" thickTop="1" x14ac:dyDescent="0.35">
      <c r="A642" s="753">
        <v>72</v>
      </c>
      <c r="B642" s="754" t="str">
        <f>INDEX(ambiente,A642)</f>
        <v>SEDE CENTRO - ÁREA DE PRÁCTICAS 3 - SENA AVENIDA 4N CON CALLE 10N</v>
      </c>
      <c r="C642" s="249">
        <f ca="1">IFERROR(INDEX(hora,MATCH(1,INDEX((bloq=1)*(luna=B642),0),0)),0)</f>
        <v>0</v>
      </c>
      <c r="D642" s="249">
        <f ca="1">IFERROR(INDEX(hora,MATCH(1,INDEX((bloq=1)*(mara=B642),0),0)),0)</f>
        <v>0</v>
      </c>
      <c r="E642" s="249" t="str">
        <f ca="1">IFERROR(INDEX(hora,MATCH(1,INDEX((bloq=1)*(miea=B642),0),0)),0)</f>
        <v>8:00 - 12:00</v>
      </c>
      <c r="F642" s="249" t="str">
        <f ca="1">IFERROR(INDEX(hora,MATCH(1,INDEX((bloq=1)*(juea=B642),0),0)),0)</f>
        <v>8:00 - 12:00</v>
      </c>
      <c r="G642" s="249">
        <f ca="1">IFERROR(INDEX(hora,MATCH(1,INDEX((bloq=1)*(viea=B642),0),0)),0)</f>
        <v>0</v>
      </c>
      <c r="H642" s="250">
        <f ca="1">IFERROR(INDEX(hora,MATCH(1,INDEX((bloq=1)*(saba=B642),0),0)),0)</f>
        <v>0</v>
      </c>
      <c r="I642" s="25">
        <f ca="1">COUNTA(C643:H643)+COUNTA(C646:H646)+COUNTA(C649:H649)</f>
        <v>18</v>
      </c>
      <c r="J642" s="25">
        <f ca="1">COUNTIF(luna,B642)+COUNTIF(mara,B642)+COUNTIF(miea,B642)+COUNTIF(juea,B642)+COUNTIF(viea,B642)+COUNTIF(saba,B642)</f>
        <v>5</v>
      </c>
      <c r="K642" s="25">
        <f ca="1">I642-I643</f>
        <v>5</v>
      </c>
    </row>
    <row r="643" spans="1:11" ht="14.15" customHeight="1" x14ac:dyDescent="0.35">
      <c r="A643" s="753"/>
      <c r="B643" s="754"/>
      <c r="C643" s="5">
        <f ca="1">IFERROR(INDEX(ficha,MATCH(1,INDEX((luna=B642)*(hora=C642),0),0)),0)</f>
        <v>0</v>
      </c>
      <c r="D643" s="5">
        <f ca="1">IFERROR(INDEX(ficha,MATCH(1,INDEX((mara=B642)*(hora=D642),0),0)),0)</f>
        <v>0</v>
      </c>
      <c r="E643" s="5" t="str">
        <f ca="1">IFERROR(INDEX(ficha,MATCH(1,INDEX((miea=B642)*(hora=E642),0),0)),0)</f>
        <v>ENTRENAMIENTO PARA COMPETENCIA WOLRDSKILLS - ESPECIALIDAD PINTURA Y DECORACIÓN</v>
      </c>
      <c r="F643" s="5" t="str">
        <f ca="1">IFERROR(INDEX(ficha,MATCH(1,INDEX((juea=B642)*(hora=F642),0),0)),0)</f>
        <v>ENTRENAMIENTO PARA COMPETENCIA WOLRDSKILLS - ESPECIALIDAD PINTURA Y DECORACIÓN</v>
      </c>
      <c r="G643" s="5">
        <f ca="1">IFERROR(INDEX(ficha,MATCH(1,INDEX((viea=B642)*(hora=G642),0),0)),0)</f>
        <v>0</v>
      </c>
      <c r="H643" s="23">
        <f ca="1">IFERROR(INDEX(ficha,MATCH(1,INDEX((saba=B642)*(hora=H642),0),0)),0)</f>
        <v>0</v>
      </c>
      <c r="I643" s="25">
        <f ca="1">COUNTIF(C643:H643,0)+COUNTIF(C646:H646,0)+COUNTIF(C649:H649,0)</f>
        <v>13</v>
      </c>
    </row>
    <row r="644" spans="1:11" ht="14.15" customHeight="1" thickBot="1" x14ac:dyDescent="0.4">
      <c r="A644" s="753"/>
      <c r="B644" s="754"/>
      <c r="C644" s="251">
        <f ca="1">IFERROR(INDEX(luni,MATCH(1,INDEX((ficha=C643)*(hora=C642),0),0)),0)</f>
        <v>0</v>
      </c>
      <c r="D644" s="251">
        <f ca="1">IFERROR(INDEX(mari,MATCH(1,INDEX((ficha=D643)*(hora=D642),0),0)),0)</f>
        <v>0</v>
      </c>
      <c r="E644" s="251" t="str">
        <f ca="1">IFERROR(INDEX(miei,MATCH(1,INDEX((ficha=E643)*(hora=E642),0),0)),0)</f>
        <v>CLAUDIA PATRICIA LÓPEZ BLANCO</v>
      </c>
      <c r="F644" s="251" t="str">
        <f ca="1">IFERROR(INDEX(juei,MATCH(1,INDEX((ficha=F643)*(hora=F642),0),0)),0)</f>
        <v>CLAUDIA PATRICIA LÓPEZ BLANCO</v>
      </c>
      <c r="G644" s="251">
        <f ca="1">IFERROR(INDEX(viei,MATCH(1,INDEX((ficha=G643)*(hora=G642),0),0)),0)</f>
        <v>0</v>
      </c>
      <c r="H644" s="252">
        <f ca="1">IFERROR(INDEX(sabi,MATCH(1,INDEX((ficha=H643)*(hora=H642),0),0)),0)</f>
        <v>0</v>
      </c>
    </row>
    <row r="645" spans="1:11" ht="14.15" customHeight="1" thickTop="1" x14ac:dyDescent="0.35">
      <c r="A645" s="753"/>
      <c r="B645" s="754"/>
      <c r="C645" s="249">
        <f ca="1">IFERROR(INDEX(hora,MATCH(1,INDEX((bloq=2)*(luna=B642),0),0)),0)</f>
        <v>0</v>
      </c>
      <c r="D645" s="249">
        <f ca="1">IFERROR(INDEX(hora,MATCH(1,INDEX((bloq=2)*(mara=B642),0),0)),0)</f>
        <v>0</v>
      </c>
      <c r="E645" s="249" t="str">
        <f ca="1">IFERROR(INDEX(hora,MATCH(1,INDEX((bloq=2)*(miea=B642),0),0)),0)</f>
        <v>14:00 - 18:00</v>
      </c>
      <c r="F645" s="249" t="str">
        <f ca="1">IFERROR(INDEX(hora,MATCH(1,INDEX((bloq=2)*(juea=B642),0),0)),0)</f>
        <v>14:00 - 18:00</v>
      </c>
      <c r="G645" s="249">
        <f ca="1">IFERROR(INDEX(hora,MATCH(1,INDEX((bloq=2)*(viea=B642),0),0)),0)</f>
        <v>0</v>
      </c>
      <c r="H645" s="250" t="str">
        <f ca="1">IFERROR(INDEX(hora,MATCH(1,INDEX((bloq=2)*(saba=B642),0),0)),0)</f>
        <v>14:00 - 18:00</v>
      </c>
    </row>
    <row r="646" spans="1:11" ht="14.15" customHeight="1" x14ac:dyDescent="0.35">
      <c r="A646" s="753"/>
      <c r="B646" s="754"/>
      <c r="C646" s="5">
        <f ca="1">IFERROR(INDEX(ficha,MATCH(1,INDEX((luna=B642)*(hora=C645),0),0)),0)</f>
        <v>0</v>
      </c>
      <c r="D646" s="5">
        <f ca="1">IFERROR(INDEX(ficha,MATCH(1,INDEX((mara=B642)*(hora=D645),0),0)),0)</f>
        <v>0</v>
      </c>
      <c r="E646" s="5" t="str">
        <f ca="1">IFERROR(INDEX(ficha,MATCH(1,INDEX((miea=B642)*(hora=E645),0),0)),0)</f>
        <v>ENTRENAMIENTO PARA COMPETENCIA WOLRDSKILLS - ESPECIALIDAD PINTURA Y DECORACIÓN</v>
      </c>
      <c r="F646" s="5" t="str">
        <f ca="1">IFERROR(INDEX(ficha,MATCH(1,INDEX((juea=B642)*(hora=F645),0),0)),0)</f>
        <v>ENTRENAMIENTO PARA COMPETENCIA WOLRDSKILLS - ESPECIALIDAD PINTURA Y DECORACIÓN</v>
      </c>
      <c r="G646" s="5">
        <f ca="1">IFERROR(INDEX(ficha,MATCH(1,INDEX((viea=B642)*(hora=G645),0),0)),0)</f>
        <v>0</v>
      </c>
      <c r="H646" s="23" t="str">
        <f ca="1">IFERROR(INDEX(ficha,MATCH(1,INDEX((saba=B642)*(hora=H645),0),0)),0)</f>
        <v xml:space="preserve">3026400 - MANTENIMIENTO Y REPARACION DE EDIFICACIONES. (TÉCNICO) - CALI </v>
      </c>
    </row>
    <row r="647" spans="1:11" ht="14.15" customHeight="1" thickBot="1" x14ac:dyDescent="0.4">
      <c r="A647" s="753"/>
      <c r="B647" s="754"/>
      <c r="C647" s="251">
        <f ca="1">IFERROR(INDEX(luni,MATCH(1,INDEX((ficha=C646)*(hora=C645),0),0)),0)</f>
        <v>0</v>
      </c>
      <c r="D647" s="251">
        <f ca="1">IFERROR(INDEX(mari,MATCH(1,INDEX((ficha=D646)*(hora=D645),0),0)),0)</f>
        <v>0</v>
      </c>
      <c r="E647" s="251" t="str">
        <f ca="1">IFERROR(INDEX(miei,MATCH(1,INDEX((ficha=E646)*(hora=E645),0),0)),0)</f>
        <v>CLAUDIA PATRICIA LÓPEZ BLANCO</v>
      </c>
      <c r="F647" s="251" t="str">
        <f ca="1">IFERROR(INDEX(juei,MATCH(1,INDEX((ficha=F646)*(hora=F645),0),0)),0)</f>
        <v>CLAUDIA PATRICIA LÓPEZ BLANCO</v>
      </c>
      <c r="G647" s="251">
        <f ca="1">IFERROR(INDEX(viei,MATCH(1,INDEX((ficha=G646)*(hora=G645),0),0)),0)</f>
        <v>0</v>
      </c>
      <c r="H647" s="252" t="str">
        <f ca="1">IFERROR(INDEX(sabi,MATCH(1,INDEX((ficha=H646)*(hora=H645),0),0)),0)</f>
        <v>JOSÉ FRANCISCO CAPACHO SUELTA</v>
      </c>
    </row>
    <row r="648" spans="1:11" ht="14.15" customHeight="1" thickTop="1" x14ac:dyDescent="0.35">
      <c r="A648" s="753"/>
      <c r="B648" s="754"/>
      <c r="C648" s="249">
        <f ca="1">IFERROR(INDEX(hora,MATCH(1,INDEX((bloq=3)*(luna=B642),0),0)),0)</f>
        <v>0</v>
      </c>
      <c r="D648" s="249">
        <f ca="1">IFERROR(INDEX(hora,MATCH(1,INDEX((bloq=3)*(mara=B642),0),0)),0)</f>
        <v>0</v>
      </c>
      <c r="E648" s="249">
        <f ca="1">IFERROR(INDEX(hora,MATCH(1,INDEX((bloq=3)*(miea=B642),0),0)),0)</f>
        <v>0</v>
      </c>
      <c r="F648" s="249">
        <f ca="1">IFERROR(INDEX(hora,MATCH(1,INDEX((bloq=3)*(juea=B642),0),0)),0)</f>
        <v>0</v>
      </c>
      <c r="G648" s="249">
        <f ca="1">IFERROR(INDEX(hora,MATCH(1,INDEX((bloq=3)*(viea=B642),0),0)),0)</f>
        <v>0</v>
      </c>
      <c r="H648" s="250">
        <f ca="1">IFERROR(INDEX(hora,MATCH(1,INDEX((bloq=3)*(saba=B642),0),0)),0)</f>
        <v>0</v>
      </c>
    </row>
    <row r="649" spans="1:11" ht="14.15" customHeight="1" x14ac:dyDescent="0.35">
      <c r="A649" s="753"/>
      <c r="B649" s="754"/>
      <c r="C649" s="5">
        <f ca="1">IFERROR(INDEX(ficha,MATCH(1,INDEX((luna=B642)*(hora=C648),0),0)),0)</f>
        <v>0</v>
      </c>
      <c r="D649" s="5">
        <f ca="1">IFERROR(INDEX(ficha,MATCH(1,INDEX((mara=B642)*(hora=D648),0),0)),0)</f>
        <v>0</v>
      </c>
      <c r="E649" s="5">
        <f ca="1">IFERROR(INDEX(ficha,MATCH(1,INDEX((miea=B642)*(hora=E648),0),0)),0)</f>
        <v>0</v>
      </c>
      <c r="F649" s="5">
        <f ca="1">IFERROR(INDEX(ficha,MATCH(1,INDEX((juea=B642)*(hora=F648),0),0)),0)</f>
        <v>0</v>
      </c>
      <c r="G649" s="5">
        <f ca="1">IFERROR(INDEX(ficha,MATCH(1,INDEX((viea=B642)*(hora=G648),0),0)),0)</f>
        <v>0</v>
      </c>
      <c r="H649" s="23">
        <f ca="1">IFERROR(INDEX(ficha,MATCH(1,INDEX((saba=B642)*(hora=H648),0),0)),0)</f>
        <v>0</v>
      </c>
    </row>
    <row r="650" spans="1:11" ht="14.15" customHeight="1" thickBot="1" x14ac:dyDescent="0.4">
      <c r="A650" s="753"/>
      <c r="B650" s="754"/>
      <c r="C650" s="253">
        <f ca="1">IFERROR(INDEX(luni,MATCH(1,INDEX((ficha=C649)*(hora=C648),0),0)),0)</f>
        <v>0</v>
      </c>
      <c r="D650" s="253">
        <f ca="1">IFERROR(INDEX(mari,MATCH(1,INDEX((ficha=D649)*(hora=D648),0),0)),0)</f>
        <v>0</v>
      </c>
      <c r="E650" s="253">
        <f ca="1">IFERROR(INDEX(miei,MATCH(1,INDEX((ficha=E649)*(hora=E648),0),0)),0)</f>
        <v>0</v>
      </c>
      <c r="F650" s="253">
        <f ca="1">IFERROR(INDEX(juei,MATCH(1,INDEX((ficha=F649)*(hora=F648),0),0)),0)</f>
        <v>0</v>
      </c>
      <c r="G650" s="253">
        <f ca="1">IFERROR(INDEX(viei,MATCH(1,INDEX((ficha=G649)*(hora=G648),0),0)),0)</f>
        <v>0</v>
      </c>
      <c r="H650" s="254">
        <f ca="1">IFERROR(INDEX(sabi,MATCH(1,INDEX((ficha=H649)*(hora=H648),0),0)),0)</f>
        <v>0</v>
      </c>
    </row>
    <row r="651" spans="1:11" ht="14.15" customHeight="1" thickTop="1" x14ac:dyDescent="0.35">
      <c r="A651" s="753">
        <v>73</v>
      </c>
      <c r="B651" s="754" t="str">
        <f>INDEX(ambiente,A651)</f>
        <v>SEDE CENTRO - TALLER DE ENERGÍA ELÉCTRICA - SENA AVENIDA 4N CON CALLE 10N</v>
      </c>
      <c r="C651" s="249">
        <f ca="1">IFERROR(INDEX(hora,MATCH(1,INDEX((bloq=1)*(luna=B651),0),0)),0)</f>
        <v>0</v>
      </c>
      <c r="D651" s="249">
        <f ca="1">IFERROR(INDEX(hora,MATCH(1,INDEX((bloq=1)*(mara=B651),0),0)),0)</f>
        <v>0</v>
      </c>
      <c r="E651" s="249">
        <f ca="1">IFERROR(INDEX(hora,MATCH(1,INDEX((bloq=1)*(miea=B651),0),0)),0)</f>
        <v>0</v>
      </c>
      <c r="F651" s="249">
        <f ca="1">IFERROR(INDEX(hora,MATCH(1,INDEX((bloq=1)*(juea=B651),0),0)),0)</f>
        <v>0</v>
      </c>
      <c r="G651" s="249">
        <f ca="1">IFERROR(INDEX(hora,MATCH(1,INDEX((bloq=1)*(viea=B651),0),0)),0)</f>
        <v>0</v>
      </c>
      <c r="H651" s="250">
        <f ca="1">IFERROR(INDEX(hora,MATCH(1,INDEX((bloq=1)*(saba=B651),0),0)),0)</f>
        <v>0</v>
      </c>
      <c r="I651" s="25">
        <f ca="1">COUNTA(C652:H652)+COUNTA(C655:H655)+COUNTA(C658:H658)</f>
        <v>18</v>
      </c>
      <c r="J651" s="25">
        <f ca="1">COUNTIF(luna,B651)+COUNTIF(mara,B651)+COUNTIF(miea,B651)+COUNTIF(juea,B651)+COUNTIF(viea,B651)+COUNTIF(saba,B651)</f>
        <v>0</v>
      </c>
      <c r="K651" s="25">
        <f ca="1">I651-I652</f>
        <v>0</v>
      </c>
    </row>
    <row r="652" spans="1:11" ht="14.15" customHeight="1" x14ac:dyDescent="0.35">
      <c r="A652" s="753"/>
      <c r="B652" s="754"/>
      <c r="C652" s="5">
        <f ca="1">IFERROR(INDEX(ficha,MATCH(1,INDEX((luna=B651)*(hora=C651),0),0)),0)</f>
        <v>0</v>
      </c>
      <c r="D652" s="5">
        <f ca="1">IFERROR(INDEX(ficha,MATCH(1,INDEX((mara=B651)*(hora=D651),0),0)),0)</f>
        <v>0</v>
      </c>
      <c r="E652" s="5">
        <f ca="1">IFERROR(INDEX(ficha,MATCH(1,INDEX((miea=B651)*(hora=E651),0),0)),0)</f>
        <v>0</v>
      </c>
      <c r="F652" s="5">
        <f ca="1">IFERROR(INDEX(ficha,MATCH(1,INDEX((juea=B651)*(hora=F651),0),0)),0)</f>
        <v>0</v>
      </c>
      <c r="G652" s="5">
        <f ca="1">IFERROR(INDEX(ficha,MATCH(1,INDEX((viea=B651)*(hora=G651),0),0)),0)</f>
        <v>0</v>
      </c>
      <c r="H652" s="22">
        <f ca="1">IFERROR(INDEX(ficha,MATCH(1,INDEX((saba=B651)*(hora=H651),0),0)),0)</f>
        <v>0</v>
      </c>
      <c r="I652" s="25">
        <f ca="1">COUNTIF(C652:H652,0)+COUNTIF(C655:H655,0)+COUNTIF(C658:H658,0)</f>
        <v>18</v>
      </c>
    </row>
    <row r="653" spans="1:11" ht="14.15" customHeight="1" thickBot="1" x14ac:dyDescent="0.4">
      <c r="A653" s="753"/>
      <c r="B653" s="754"/>
      <c r="C653" s="251">
        <f ca="1">IFERROR(INDEX(luni,MATCH(1,INDEX((ficha=C652)*(hora=C651),0),0)),0)</f>
        <v>0</v>
      </c>
      <c r="D653" s="251">
        <f ca="1">IFERROR(INDEX(mari,MATCH(1,INDEX((ficha=D652)*(hora=D651),0),0)),0)</f>
        <v>0</v>
      </c>
      <c r="E653" s="251">
        <f ca="1">IFERROR(INDEX(miei,MATCH(1,INDEX((ficha=E652)*(hora=E651),0),0)),0)</f>
        <v>0</v>
      </c>
      <c r="F653" s="251">
        <f ca="1">IFERROR(INDEX(juei,MATCH(1,INDEX((ficha=F652)*(hora=F651),0),0)),0)</f>
        <v>0</v>
      </c>
      <c r="G653" s="251">
        <f ca="1">IFERROR(INDEX(viei,MATCH(1,INDEX((ficha=G652)*(hora=G651),0),0)),0)</f>
        <v>0</v>
      </c>
      <c r="H653" s="252">
        <f ca="1">IFERROR(INDEX(sabi,MATCH(1,INDEX((ficha=H652)*(hora=H651),0),0)),0)</f>
        <v>0</v>
      </c>
    </row>
    <row r="654" spans="1:11" ht="14.15" customHeight="1" thickTop="1" x14ac:dyDescent="0.35">
      <c r="A654" s="753"/>
      <c r="B654" s="754"/>
      <c r="C654" s="249">
        <f ca="1">IFERROR(INDEX(hora,MATCH(1,INDEX((bloq=2)*(luna=B651),0),0)),0)</f>
        <v>0</v>
      </c>
      <c r="D654" s="249">
        <f ca="1">IFERROR(INDEX(hora,MATCH(1,INDEX((bloq=2)*(mara=B651),0),0)),0)</f>
        <v>0</v>
      </c>
      <c r="E654" s="249">
        <f ca="1">IFERROR(INDEX(hora,MATCH(1,INDEX((bloq=2)*(miea=B651),0),0)),0)</f>
        <v>0</v>
      </c>
      <c r="F654" s="249">
        <f ca="1">IFERROR(INDEX(hora,MATCH(1,INDEX((bloq=2)*(juea=B651),0),0)),0)</f>
        <v>0</v>
      </c>
      <c r="G654" s="249">
        <f ca="1">IFERROR(INDEX(hora,MATCH(1,INDEX((bloq=2)*(viea=B651),0),0)),0)</f>
        <v>0</v>
      </c>
      <c r="H654" s="250">
        <f ca="1">IFERROR(INDEX(hora,MATCH(1,INDEX((bloq=2)*(saba=B651),0),0)),0)</f>
        <v>0</v>
      </c>
    </row>
    <row r="655" spans="1:11" ht="14.15" customHeight="1" x14ac:dyDescent="0.35">
      <c r="A655" s="753"/>
      <c r="B655" s="754"/>
      <c r="C655" s="5">
        <f ca="1">IFERROR(INDEX(ficha,MATCH(1,INDEX((luna=B651)*(hora=C654),0),0)),0)</f>
        <v>0</v>
      </c>
      <c r="D655" s="5">
        <f ca="1">IFERROR(INDEX(ficha,MATCH(1,INDEX((mara=B651)*(hora=D654),0),0)),0)</f>
        <v>0</v>
      </c>
      <c r="E655" s="5">
        <f ca="1">IFERROR(INDEX(ficha,MATCH(1,INDEX((miea=B651)*(hora=E654),0),0)),0)</f>
        <v>0</v>
      </c>
      <c r="F655" s="5">
        <f ca="1">IFERROR(INDEX(ficha,MATCH(1,INDEX((juea=B651)*(hora=F654),0),0)),0)</f>
        <v>0</v>
      </c>
      <c r="G655" s="5">
        <f ca="1">IFERROR(INDEX(ficha,MATCH(1,INDEX((viea=B651)*(hora=G654),0),0)),0)</f>
        <v>0</v>
      </c>
      <c r="H655" s="22">
        <f ca="1">IFERROR(INDEX(ficha,MATCH(1,INDEX((saba=B651)*(hora=H654),0),0)),0)</f>
        <v>0</v>
      </c>
    </row>
    <row r="656" spans="1:11" ht="14.15" customHeight="1" thickBot="1" x14ac:dyDescent="0.4">
      <c r="A656" s="753"/>
      <c r="B656" s="754"/>
      <c r="C656" s="251">
        <f ca="1">IFERROR(INDEX(luni,MATCH(1,INDEX((ficha=C655)*(hora=C654),0),0)),0)</f>
        <v>0</v>
      </c>
      <c r="D656" s="251">
        <f ca="1">IFERROR(INDEX(mari,MATCH(1,INDEX((ficha=D655)*(hora=D654),0),0)),0)</f>
        <v>0</v>
      </c>
      <c r="E656" s="251">
        <f ca="1">IFERROR(INDEX(miei,MATCH(1,INDEX((ficha=E655)*(hora=E654),0),0)),0)</f>
        <v>0</v>
      </c>
      <c r="F656" s="251">
        <f ca="1">IFERROR(INDEX(juei,MATCH(1,INDEX((ficha=F655)*(hora=F654),0),0)),0)</f>
        <v>0</v>
      </c>
      <c r="G656" s="251">
        <f ca="1">IFERROR(INDEX(viei,MATCH(1,INDEX((ficha=G655)*(hora=G654),0),0)),0)</f>
        <v>0</v>
      </c>
      <c r="H656" s="252">
        <f ca="1">IFERROR(INDEX(sabi,MATCH(1,INDEX((ficha=H655)*(hora=H654),0),0)),0)</f>
        <v>0</v>
      </c>
    </row>
    <row r="657" spans="1:11" ht="14.15" customHeight="1" thickTop="1" x14ac:dyDescent="0.35">
      <c r="A657" s="753"/>
      <c r="B657" s="754"/>
      <c r="C657" s="249">
        <f ca="1">IFERROR(INDEX(hora,MATCH(1,INDEX((bloq=3)*(luna=B651),0),0)),0)</f>
        <v>0</v>
      </c>
      <c r="D657" s="249">
        <f ca="1">IFERROR(INDEX(hora,MATCH(1,INDEX((bloq=3)*(mara=B651),0),0)),0)</f>
        <v>0</v>
      </c>
      <c r="E657" s="249">
        <f ca="1">IFERROR(INDEX(hora,MATCH(1,INDEX((bloq=3)*(miea=B651),0),0)),0)</f>
        <v>0</v>
      </c>
      <c r="F657" s="249">
        <f ca="1">IFERROR(INDEX(hora,MATCH(1,INDEX((bloq=3)*(juea=B651),0),0)),0)</f>
        <v>0</v>
      </c>
      <c r="G657" s="249">
        <f ca="1">IFERROR(INDEX(hora,MATCH(1,INDEX((bloq=3)*(viea=B651),0),0)),0)</f>
        <v>0</v>
      </c>
      <c r="H657" s="250">
        <f ca="1">IFERROR(INDEX(hora,MATCH(1,INDEX((bloq=3)*(saba=B651),0),0)),0)</f>
        <v>0</v>
      </c>
    </row>
    <row r="658" spans="1:11" ht="14.15" customHeight="1" x14ac:dyDescent="0.35">
      <c r="A658" s="753"/>
      <c r="B658" s="754"/>
      <c r="C658" s="5">
        <f ca="1">IFERROR(INDEX(ficha,MATCH(1,INDEX((luna=B651)*(hora=C657),0),0)),0)</f>
        <v>0</v>
      </c>
      <c r="D658" s="5">
        <f ca="1">IFERROR(INDEX(ficha,MATCH(1,INDEX((mara=B651)*(hora=D657),0),0)),0)</f>
        <v>0</v>
      </c>
      <c r="E658" s="5">
        <f ca="1">IFERROR(INDEX(ficha,MATCH(1,INDEX((miea=B651)*(hora=E657),0),0)),0)</f>
        <v>0</v>
      </c>
      <c r="F658" s="5">
        <f ca="1">IFERROR(INDEX(ficha,MATCH(1,INDEX((juea=B651)*(hora=F657),0),0)),0)</f>
        <v>0</v>
      </c>
      <c r="G658" s="5">
        <f ca="1">IFERROR(INDEX(ficha,MATCH(1,INDEX((viea=B651)*(hora=G657),0),0)),0)</f>
        <v>0</v>
      </c>
      <c r="H658" s="22">
        <f ca="1">IFERROR(INDEX(ficha,MATCH(1,INDEX((saba=B651)*(hora=H657),0),0)),0)</f>
        <v>0</v>
      </c>
    </row>
    <row r="659" spans="1:11" ht="14.15" customHeight="1" thickBot="1" x14ac:dyDescent="0.4">
      <c r="A659" s="753"/>
      <c r="B659" s="754"/>
      <c r="C659" s="253">
        <f ca="1">IFERROR(INDEX(luni,MATCH(1,INDEX((ficha=C658)*(hora=C657),0),0)),0)</f>
        <v>0</v>
      </c>
      <c r="D659" s="253">
        <f ca="1">IFERROR(INDEX(mari,MATCH(1,INDEX((ficha=D658)*(hora=D657),0),0)),0)</f>
        <v>0</v>
      </c>
      <c r="E659" s="253">
        <f ca="1">IFERROR(INDEX(miei,MATCH(1,INDEX((ficha=E658)*(hora=E657),0),0)),0)</f>
        <v>0</v>
      </c>
      <c r="F659" s="253">
        <f ca="1">IFERROR(INDEX(juei,MATCH(1,INDEX((ficha=F658)*(hora=F657),0),0)),0)</f>
        <v>0</v>
      </c>
      <c r="G659" s="253">
        <f ca="1">IFERROR(INDEX(viei,MATCH(1,INDEX((ficha=G658)*(hora=G657),0),0)),0)</f>
        <v>0</v>
      </c>
      <c r="H659" s="254">
        <f ca="1">IFERROR(INDEX(sabi,MATCH(1,INDEX((ficha=H658)*(hora=H657),0),0)),0)</f>
        <v>0</v>
      </c>
    </row>
    <row r="660" spans="1:11" ht="14.15" customHeight="1" thickTop="1" x14ac:dyDescent="0.35">
      <c r="A660" s="753">
        <v>74</v>
      </c>
      <c r="B660" s="754" t="str">
        <f>INDEX(ambiente,A660)</f>
        <v>SEDE NORTE - AULA 302 (CALLE 54N CON AVENIDA 3N - LA FLORA)</v>
      </c>
      <c r="C660" s="249" t="str">
        <f ca="1">IFERROR(INDEX(hora,MATCH(1,INDEX((bloq=1)*(luna=B660),0),0)),0)</f>
        <v>8:00 - 12:00</v>
      </c>
      <c r="D660" s="249" t="str">
        <f ca="1">IFERROR(INDEX(hora,MATCH(1,INDEX((bloq=1)*(mara=B660),0),0)),0)</f>
        <v>8:00 - 12:00</v>
      </c>
      <c r="E660" s="249" t="str">
        <f ca="1">IFERROR(INDEX(hora,MATCH(1,INDEX((bloq=1)*(miea=B660),0),0)),0)</f>
        <v>7:00 - 11:00</v>
      </c>
      <c r="F660" s="249" t="str">
        <f ca="1">IFERROR(INDEX(hora,MATCH(1,INDEX((bloq=1)*(juea=B660),0),0)),0)</f>
        <v>7:00 - 11:00</v>
      </c>
      <c r="G660" s="249">
        <f ca="1">IFERROR(INDEX(hora,MATCH(1,INDEX((bloq=1)*(viea=B660),0),0)),0)</f>
        <v>0</v>
      </c>
      <c r="H660" s="250">
        <f ca="1">IFERROR(INDEX(hora,MATCH(1,INDEX((bloq=1)*(saba=B660),0),0)),0)</f>
        <v>0</v>
      </c>
      <c r="I660" s="25">
        <f ca="1">COUNTA(C661:H661)+COUNTA(C664:H664)+COUNTA(C667:H667)</f>
        <v>18</v>
      </c>
      <c r="J660" s="25">
        <f ca="1">COUNTIF(luna,B660)+COUNTIF(mara,B660)+COUNTIF(miea,B660)+COUNTIF(juea,B660)+COUNTIF(viea,B660)+COUNTIF(saba,B660)</f>
        <v>11</v>
      </c>
      <c r="K660" s="25">
        <f ca="1">I660-I661</f>
        <v>11</v>
      </c>
    </row>
    <row r="661" spans="1:11" ht="14.15" customHeight="1" x14ac:dyDescent="0.35">
      <c r="A661" s="753"/>
      <c r="B661" s="754"/>
      <c r="C661" s="5" t="str">
        <f ca="1">IFERROR(INDEX(ficha,MATCH(1,INDEX((luna=B660)*(hora=C660),0),0)),0)</f>
        <v xml:space="preserve"> 3223890 GESTION DE LA SEGURIDAD Y SALUD EN EL TRABAJO ( TECNOLOGO)</v>
      </c>
      <c r="D661" s="5" t="str">
        <f ca="1">IFERROR(INDEX(ficha,MATCH(1,INDEX((mara=B660)*(hora=D660),0),0)),0)</f>
        <v xml:space="preserve"> 3172150 GESTION DE LA SEGURIDAD Y SALUD EN EL TRABAJO ( TECNOLOGO)</v>
      </c>
      <c r="E661" s="5" t="str">
        <f ca="1">IFERROR(INDEX(ficha,MATCH(1,INDEX((miea=B660)*(hora=E660),0),0)),0)</f>
        <v>NUEVA 1 PREVENCION Y CONTROL AMBIENTAL ( TECNOLOGO)</v>
      </c>
      <c r="F661" s="5" t="str">
        <f ca="1">IFERROR(INDEX(ficha,MATCH(1,INDEX((juea=B660)*(hora=F660),0),0)),0)</f>
        <v>NUEVA 1 PREVENCION Y CONTROL AMBIENTAL ( TECNOLOGO)</v>
      </c>
      <c r="G661" s="5">
        <f ca="1">IFERROR(INDEX(ficha,MATCH(1,INDEX((viea=B660)*(hora=G660),0),0)),0)</f>
        <v>0</v>
      </c>
      <c r="H661" s="23">
        <f ca="1">IFERROR(INDEX(ficha,MATCH(1,INDEX((saba=B660)*(hora=H660),0),0)),0)</f>
        <v>0</v>
      </c>
      <c r="I661" s="25">
        <f ca="1">COUNTIF(C661:H661,0)+COUNTIF(C664:H664,0)+COUNTIF(C667:H667,0)</f>
        <v>7</v>
      </c>
    </row>
    <row r="662" spans="1:11" ht="14.15" customHeight="1" thickBot="1" x14ac:dyDescent="0.4">
      <c r="A662" s="753"/>
      <c r="B662" s="754"/>
      <c r="C662" s="251" t="str">
        <f ca="1">IFERROR(INDEX(luni,MATCH(1,INDEX((ficha=C661)*(hora=C660),0),0)),0)</f>
        <v>IVON DANIELA GUERRERO GARCES</v>
      </c>
      <c r="D662" s="251" t="str">
        <f ca="1">IFERROR(INDEX(mari,MATCH(1,INDEX((ficha=D661)*(hora=D660),0),0)),0)</f>
        <v>ÁNGELA CRISTINA CASAÑAS ROMERO</v>
      </c>
      <c r="E662" s="251" t="str">
        <f ca="1">IFERROR(INDEX(miei,MATCH(1,INDEX((ficha=E661)*(hora=E660),0),0)),0)</f>
        <v>CÉSAR AUGUSTO ARCE VALENCIA</v>
      </c>
      <c r="F662" s="251" t="str">
        <f ca="1">IFERROR(INDEX(juei,MATCH(1,INDEX((ficha=F661)*(hora=F660),0),0)),0)</f>
        <v>CRISTIAN CAMILO REDON</v>
      </c>
      <c r="G662" s="251">
        <f ca="1">IFERROR(INDEX(viei,MATCH(1,INDEX((ficha=G661)*(hora=G660),0),0)),0)</f>
        <v>0</v>
      </c>
      <c r="H662" s="252">
        <f ca="1">IFERROR(INDEX(sabi,MATCH(1,INDEX((ficha=H661)*(hora=H660),0),0)),0)</f>
        <v>0</v>
      </c>
    </row>
    <row r="663" spans="1:11" ht="14.15" customHeight="1" thickTop="1" x14ac:dyDescent="0.35">
      <c r="A663" s="753"/>
      <c r="B663" s="754"/>
      <c r="C663" s="249" t="str">
        <f ca="1">IFERROR(INDEX(hora,MATCH(1,INDEX((bloq=2)*(luna=B660),0),0)),0)</f>
        <v>13:00 - 17:00</v>
      </c>
      <c r="D663" s="249" t="str">
        <f ca="1">IFERROR(INDEX(hora,MATCH(1,INDEX((bloq=2)*(mara=B660),0),0)),0)</f>
        <v>13:00 - 17:00</v>
      </c>
      <c r="E663" s="249" t="str">
        <f ca="1">IFERROR(INDEX(hora,MATCH(1,INDEX((bloq=2)*(miea=B660),0),0)),0)</f>
        <v>15:00 - 18:00</v>
      </c>
      <c r="F663" s="249" t="str">
        <f ca="1">IFERROR(INDEX(hora,MATCH(1,INDEX((bloq=2)*(juea=B660),0),0)),0)</f>
        <v>12:00 - 15:00</v>
      </c>
      <c r="G663" s="249" t="str">
        <f ca="1">IFERROR(INDEX(hora,MATCH(1,INDEX((bloq=2)*(viea=B660),0),0)),0)</f>
        <v>14:00 - 18:00</v>
      </c>
      <c r="H663" s="250">
        <f ca="1">IFERROR(INDEX(hora,MATCH(1,INDEX((bloq=2)*(saba=B660),0),0)),0)</f>
        <v>0</v>
      </c>
    </row>
    <row r="664" spans="1:11" ht="14.15" customHeight="1" x14ac:dyDescent="0.35">
      <c r="A664" s="753"/>
      <c r="B664" s="754"/>
      <c r="C664" s="5" t="str">
        <f ca="1">IFERROR(INDEX(ficha,MATCH(1,INDEX((luna=B660)*(hora=C663),0),0)),0)</f>
        <v xml:space="preserve"> 3223890 GESTION DE LA SEGURIDAD Y SALUD EN EL TRABAJO ( TECNOLOGO)</v>
      </c>
      <c r="D664" s="5" t="str">
        <f ca="1">IFERROR(INDEX(ficha,MATCH(1,INDEX((mara=B660)*(hora=D663),0),0)),0)</f>
        <v xml:space="preserve"> 3172150 GESTION DE LA SEGURIDAD Y SALUD EN EL TRABAJO ( TECNOLOGO)</v>
      </c>
      <c r="E664" s="5" t="str">
        <f ca="1">IFERROR(INDEX(ficha,MATCH(1,INDEX((miea=B660)*(hora=E663),0),0)),0)</f>
        <v>3174038  PREVENCION Y CONTROL AMBIENTAL ( TECNOLOGO)</v>
      </c>
      <c r="F664" s="5" t="str">
        <f ca="1">IFERROR(INDEX(ficha,MATCH(1,INDEX((juea=B660)*(hora=F663),0),0)),0)</f>
        <v>NUEVA 1 PREVENCION Y CONTROL AMBIENTAL ( TECNOLOGO)</v>
      </c>
      <c r="G664" s="5" t="str">
        <f ca="1">IFERROR(INDEX(ficha,MATCH(1,INDEX((viea=B660)*(hora=G663),0),0)),0)</f>
        <v xml:space="preserve"> 3145331 GESTION DE LA SEGURIDAD Y SALUD EN EL TRABAJO ( TECNOLOGO)</v>
      </c>
      <c r="H664" s="23">
        <f ca="1">IFERROR(INDEX(ficha,MATCH(1,INDEX((saba=B660)*(hora=H663),0),0)),0)</f>
        <v>0</v>
      </c>
    </row>
    <row r="665" spans="1:11" ht="14.15" customHeight="1" thickBot="1" x14ac:dyDescent="0.4">
      <c r="A665" s="753"/>
      <c r="B665" s="754"/>
      <c r="C665" s="251" t="str">
        <f ca="1">IFERROR(INDEX(luni,MATCH(1,INDEX((ficha=C664)*(hora=C663),0),0)),0)</f>
        <v>ÁNGELA CRISTINA CASAÑAS ROMERO</v>
      </c>
      <c r="D665" s="251" t="str">
        <f ca="1">IFERROR(INDEX(mari,MATCH(1,INDEX((ficha=D664)*(hora=D663),0),0)),0)</f>
        <v xml:space="preserve">LUPERLY PALACIO RODRÍGUEZ </v>
      </c>
      <c r="E665" s="251" t="str">
        <f ca="1">IFERROR(INDEX(miei,MATCH(1,INDEX((ficha=E664)*(hora=E663),0),0)),0)</f>
        <v>VIVIANA ANDREA CORAL BURBANO</v>
      </c>
      <c r="F665" s="251" t="str">
        <f ca="1">IFERROR(INDEX(juei,MATCH(1,INDEX((ficha=F664)*(hora=F663),0),0)),0)</f>
        <v>CRISTIAN CAMILO REDON</v>
      </c>
      <c r="G665" s="251" t="str">
        <f ca="1">IFERROR(INDEX(viei,MATCH(1,INDEX((ficha=G664)*(hora=G663),0),0)),0)</f>
        <v>ÁNGELA CRISTINA CASAÑAS ROMERO</v>
      </c>
      <c r="H665" s="252">
        <f ca="1">IFERROR(INDEX(sabi,MATCH(1,INDEX((ficha=H664)*(hora=H663),0),0)),0)</f>
        <v>0</v>
      </c>
    </row>
    <row r="666" spans="1:11" ht="14.15" customHeight="1" thickTop="1" x14ac:dyDescent="0.35">
      <c r="A666" s="753"/>
      <c r="B666" s="754"/>
      <c r="C666" s="249">
        <f ca="1">IFERROR(INDEX(hora,MATCH(1,INDEX((bloq=3)*(luna=B660),0),0)),0)</f>
        <v>0</v>
      </c>
      <c r="D666" s="249">
        <f ca="1">IFERROR(INDEX(hora,MATCH(1,INDEX((bloq=3)*(mara=B660),0),0)),0)</f>
        <v>0</v>
      </c>
      <c r="E666" s="249" t="str">
        <f ca="1">IFERROR(INDEX(hora,MATCH(1,INDEX((bloq=3)*(miea=B660),0),0)),0)</f>
        <v>18:00 - 21:00</v>
      </c>
      <c r="F666" s="249">
        <f ca="1">IFERROR(INDEX(hora,MATCH(1,INDEX((bloq=3)*(juea=B660),0),0)),0)</f>
        <v>0</v>
      </c>
      <c r="G666" s="249" t="str">
        <f ca="1">IFERROR(INDEX(hora,MATCH(1,INDEX((bloq=3)*(viea=B660),0),0)),0)</f>
        <v>18:00 - 21:00</v>
      </c>
      <c r="H666" s="250">
        <f ca="1">IFERROR(INDEX(hora,MATCH(1,INDEX((bloq=3)*(saba=B660),0),0)),0)</f>
        <v>0</v>
      </c>
    </row>
    <row r="667" spans="1:11" ht="14.15" customHeight="1" x14ac:dyDescent="0.35">
      <c r="A667" s="753"/>
      <c r="B667" s="754"/>
      <c r="C667" s="5">
        <f ca="1">IFERROR(INDEX(ficha,MATCH(1,INDEX((luna=B660)*(hora=C666),0),0)),0)</f>
        <v>0</v>
      </c>
      <c r="D667" s="5">
        <f ca="1">IFERROR(INDEX(ficha,MATCH(1,INDEX((mara=B660)*(hora=D666),0),0)),0)</f>
        <v>0</v>
      </c>
      <c r="E667" s="5" t="str">
        <f ca="1">IFERROR(INDEX(ficha,MATCH(1,INDEX((miea=B660)*(hora=E666),0),0)),0)</f>
        <v>3174038  PREVENCION Y CONTROL AMBIENTAL ( TECNOLOGO)</v>
      </c>
      <c r="F667" s="5">
        <f ca="1">IFERROR(INDEX(ficha,MATCH(1,INDEX((juea=B660)*(hora=F666),0),0)),0)</f>
        <v>0</v>
      </c>
      <c r="G667" s="5" t="str">
        <f ca="1">IFERROR(INDEX(ficha,MATCH(1,INDEX((viea=B660)*(hora=G666),0),0)),0)</f>
        <v xml:space="preserve"> 3145331 GESTION DE LA SEGURIDAD Y SALUD EN EL TRABAJO ( TECNOLOGO)</v>
      </c>
      <c r="H667" s="23">
        <f ca="1">IFERROR(INDEX(ficha,MATCH(1,INDEX((saba=B660)*(hora=H666),0),0)),0)</f>
        <v>0</v>
      </c>
    </row>
    <row r="668" spans="1:11" ht="14.15" customHeight="1" thickBot="1" x14ac:dyDescent="0.4">
      <c r="A668" s="753"/>
      <c r="B668" s="754"/>
      <c r="C668" s="253">
        <f ca="1">IFERROR(INDEX(luni,MATCH(1,INDEX((ficha=C667)*(hora=C666),0),0)),0)</f>
        <v>0</v>
      </c>
      <c r="D668" s="253">
        <f ca="1">IFERROR(INDEX(mari,MATCH(1,INDEX((ficha=D667)*(hora=D666),0),0)),0)</f>
        <v>0</v>
      </c>
      <c r="E668" s="253" t="str">
        <f ca="1">IFERROR(INDEX(miei,MATCH(1,INDEX((ficha=E667)*(hora=E666),0),0)),0)</f>
        <v xml:space="preserve">JANETH MORENO GÓMEZ </v>
      </c>
      <c r="F668" s="253">
        <f ca="1">IFERROR(INDEX(juei,MATCH(1,INDEX((ficha=F667)*(hora=F666),0),0)),0)</f>
        <v>0</v>
      </c>
      <c r="G668" s="253" t="str">
        <f ca="1">IFERROR(INDEX(viei,MATCH(1,INDEX((ficha=G667)*(hora=G666),0),0)),0)</f>
        <v>ÁNGELA CRISTINA CASAÑAS ROMERO</v>
      </c>
      <c r="H668" s="254">
        <f ca="1">IFERROR(INDEX(sabi,MATCH(1,INDEX((ficha=H667)*(hora=H666),0),0)),0)</f>
        <v>0</v>
      </c>
    </row>
    <row r="669" spans="1:11" ht="14.15" customHeight="1" thickTop="1" x14ac:dyDescent="0.35">
      <c r="A669" s="753">
        <v>75</v>
      </c>
      <c r="B669" s="754" t="str">
        <f>INDEX(ambiente,A669)</f>
        <v>SEDE NORTE - AULA 303 (CALLE 54N CON AVENIDA 3N - LA FLORA)</v>
      </c>
      <c r="C669" s="249" t="str">
        <f ca="1">IFERROR(INDEX(hora,MATCH(1,INDEX((bloq=1)*(luna=B669),0),0)),0)</f>
        <v>8:00 - 12:00</v>
      </c>
      <c r="D669" s="249" t="str">
        <f ca="1">IFERROR(INDEX(hora,MATCH(1,INDEX((bloq=1)*(mara=B669),0),0)),0)</f>
        <v>8:00 - 12:00</v>
      </c>
      <c r="E669" s="249">
        <f ca="1">IFERROR(INDEX(hora,MATCH(1,INDEX((bloq=1)*(miea=B669),0),0)),0)</f>
        <v>0</v>
      </c>
      <c r="F669" s="249">
        <f ca="1">IFERROR(INDEX(hora,MATCH(1,INDEX((bloq=1)*(juea=B669),0),0)),0)</f>
        <v>0</v>
      </c>
      <c r="G669" s="249" t="str">
        <f ca="1">IFERROR(INDEX(hora,MATCH(1,INDEX((bloq=1)*(viea=B669),0),0)),0)</f>
        <v>8:00 - 12:00</v>
      </c>
      <c r="H669" s="250">
        <f ca="1">IFERROR(INDEX(hora,MATCH(1,INDEX((bloq=1)*(saba=B669),0),0)),0)</f>
        <v>0</v>
      </c>
      <c r="I669" s="25">
        <f ca="1">COUNTA(C670:H670)+COUNTA(C673:H673)+COUNTA(C676:H676)</f>
        <v>18</v>
      </c>
      <c r="J669" s="25">
        <f ca="1">COUNTIF(luna,B669)+COUNTIF(mara,B669)+COUNTIF(miea,B669)+COUNTIF(juea,B669)+COUNTIF(viea,B669)+COUNTIF(saba,B669)</f>
        <v>6</v>
      </c>
      <c r="K669" s="25">
        <f ca="1">I669-I670</f>
        <v>6</v>
      </c>
    </row>
    <row r="670" spans="1:11" ht="14.15" customHeight="1" x14ac:dyDescent="0.35">
      <c r="A670" s="753"/>
      <c r="B670" s="754"/>
      <c r="C670" s="5" t="str">
        <f ca="1">IFERROR(INDEX(ficha,MATCH(1,INDEX((luna=B669)*(hora=C669),0),0)),0)</f>
        <v>3223891  GESTION DE LA SEGURIDAD Y SALUD EN EL TRABAJO ( TECNOLOGO)</v>
      </c>
      <c r="D670" s="5" t="str">
        <f ca="1">IFERROR(INDEX(ficha,MATCH(1,INDEX((mara=B669)*(hora=D669),0),0)),0)</f>
        <v xml:space="preserve"> 3223890 GESTION DE LA SEGURIDAD Y SALUD EN EL TRABAJO ( TECNOLOGO)</v>
      </c>
      <c r="E670" s="5">
        <f ca="1">IFERROR(INDEX(ficha,MATCH(1,INDEX((miea=B669)*(hora=E669),0),0)),0)</f>
        <v>0</v>
      </c>
      <c r="F670" s="5">
        <f ca="1">IFERROR(INDEX(ficha,MATCH(1,INDEX((juea=B669)*(hora=F669),0),0)),0)</f>
        <v>0</v>
      </c>
      <c r="G670" s="5" t="str">
        <f ca="1">IFERROR(INDEX(ficha,MATCH(1,INDEX((viea=B669)*(hora=G669),0),0)),0)</f>
        <v xml:space="preserve"> 3223890 GESTION DE LA SEGURIDAD Y SALUD EN EL TRABAJO ( TECNOLOGO)</v>
      </c>
      <c r="H670" s="22">
        <f ca="1">IFERROR(INDEX(ficha,MATCH(1,INDEX((saba=B669)*(hora=H669),0),0)),0)</f>
        <v>0</v>
      </c>
      <c r="I670" s="25">
        <f ca="1">COUNTIF(C670:H670,0)+COUNTIF(C673:H673,0)+COUNTIF(C676:H676,0)</f>
        <v>12</v>
      </c>
    </row>
    <row r="671" spans="1:11" ht="14.15" customHeight="1" thickBot="1" x14ac:dyDescent="0.4">
      <c r="A671" s="753"/>
      <c r="B671" s="754"/>
      <c r="C671" s="251" t="str">
        <f ca="1">IFERROR(INDEX(luni,MATCH(1,INDEX((ficha=C670)*(hora=C669),0),0)),0)</f>
        <v>ÁNGELA CRISTINA CASAÑAS ROMERO</v>
      </c>
      <c r="D671" s="251" t="str">
        <f ca="1">IFERROR(INDEX(mari,MATCH(1,INDEX((ficha=D670)*(hora=D669),0),0)),0)</f>
        <v>CARMEN ELENA OBANDO PEREA</v>
      </c>
      <c r="E671" s="251">
        <f ca="1">IFERROR(INDEX(miei,MATCH(1,INDEX((ficha=E670)*(hora=E669),0),0)),0)</f>
        <v>0</v>
      </c>
      <c r="F671" s="251">
        <f ca="1">IFERROR(INDEX(juei,MATCH(1,INDEX((ficha=F670)*(hora=F669),0),0)),0)</f>
        <v>0</v>
      </c>
      <c r="G671" s="251" t="str">
        <f ca="1">IFERROR(INDEX(viei,MATCH(1,INDEX((ficha=G670)*(hora=G669),0),0)),0)</f>
        <v>ADRIANA MARGARITA LUNA ARANGO</v>
      </c>
      <c r="H671" s="252">
        <f ca="1">IFERROR(INDEX(sabi,MATCH(1,INDEX((ficha=H670)*(hora=H669),0),0)),0)</f>
        <v>0</v>
      </c>
    </row>
    <row r="672" spans="1:11" ht="14.15" customHeight="1" thickTop="1" x14ac:dyDescent="0.35">
      <c r="A672" s="753"/>
      <c r="B672" s="754"/>
      <c r="C672" s="249" t="str">
        <f ca="1">IFERROR(INDEX(hora,MATCH(1,INDEX((bloq=2)*(luna=B669),0),0)),0)</f>
        <v>13:00 - 17:00</v>
      </c>
      <c r="D672" s="249" t="str">
        <f ca="1">IFERROR(INDEX(hora,MATCH(1,INDEX((bloq=2)*(mara=B669),0),0)),0)</f>
        <v>13:00 - 17:00</v>
      </c>
      <c r="E672" s="249">
        <f ca="1">IFERROR(INDEX(hora,MATCH(1,INDEX((bloq=2)*(miea=B669),0),0)),0)</f>
        <v>0</v>
      </c>
      <c r="F672" s="249">
        <f ca="1">IFERROR(INDEX(hora,MATCH(1,INDEX((bloq=2)*(juea=B669),0),0)),0)</f>
        <v>0</v>
      </c>
      <c r="G672" s="249" t="str">
        <f ca="1">IFERROR(INDEX(hora,MATCH(1,INDEX((bloq=2)*(viea=B669),0),0)),0)</f>
        <v>13:00 - 17:00</v>
      </c>
      <c r="H672" s="250">
        <f ca="1">IFERROR(INDEX(hora,MATCH(1,INDEX((bloq=2)*(saba=B669),0),0)),0)</f>
        <v>0</v>
      </c>
    </row>
    <row r="673" spans="1:11" ht="14.15" customHeight="1" x14ac:dyDescent="0.35">
      <c r="A673" s="753"/>
      <c r="B673" s="754"/>
      <c r="C673" s="5" t="str">
        <f ca="1">IFERROR(INDEX(ficha,MATCH(1,INDEX((luna=B669)*(hora=C672),0),0)),0)</f>
        <v>3223891  GESTION DE LA SEGURIDAD Y SALUD EN EL TRABAJO ( TECNOLOGO)</v>
      </c>
      <c r="D673" s="5" t="str">
        <f ca="1">IFERROR(INDEX(ficha,MATCH(1,INDEX((mara=B669)*(hora=D672),0),0)),0)</f>
        <v xml:space="preserve"> 3223890 GESTION DE LA SEGURIDAD Y SALUD EN EL TRABAJO ( TECNOLOGO)</v>
      </c>
      <c r="E673" s="5">
        <f ca="1">IFERROR(INDEX(ficha,MATCH(1,INDEX((miea=B669)*(hora=E672),0),0)),0)</f>
        <v>0</v>
      </c>
      <c r="F673" s="5">
        <f ca="1">IFERROR(INDEX(ficha,MATCH(1,INDEX((juea=B669)*(hora=F672),0),0)),0)</f>
        <v>0</v>
      </c>
      <c r="G673" s="5" t="str">
        <f ca="1">IFERROR(INDEX(ficha,MATCH(1,INDEX((viea=B669)*(hora=G672),0),0)),0)</f>
        <v xml:space="preserve"> 3223890 GESTION DE LA SEGURIDAD Y SALUD EN EL TRABAJO ( TECNOLOGO)</v>
      </c>
      <c r="H673" s="22">
        <f ca="1">IFERROR(INDEX(ficha,MATCH(1,INDEX((saba=B669)*(hora=H672),0),0)),0)</f>
        <v>0</v>
      </c>
    </row>
    <row r="674" spans="1:11" ht="14.15" customHeight="1" thickBot="1" x14ac:dyDescent="0.4">
      <c r="A674" s="753"/>
      <c r="B674" s="754"/>
      <c r="C674" s="251">
        <f ca="1">IFERROR(INDEX(luni,MATCH(1,INDEX((ficha=C673)*(hora=C672),0),0)),0)</f>
        <v>0</v>
      </c>
      <c r="D674" s="251" t="str">
        <f ca="1">IFERROR(INDEX(mari,MATCH(1,INDEX((ficha=D673)*(hora=D672),0),0)),0)</f>
        <v>ÁNGELA CRISTINA CASAÑAS ROMERO</v>
      </c>
      <c r="E674" s="251">
        <f ca="1">IFERROR(INDEX(miei,MATCH(1,INDEX((ficha=E673)*(hora=E672),0),0)),0)</f>
        <v>0</v>
      </c>
      <c r="F674" s="251">
        <f ca="1">IFERROR(INDEX(juei,MATCH(1,INDEX((ficha=F673)*(hora=F672),0),0)),0)</f>
        <v>0</v>
      </c>
      <c r="G674" s="251" t="str">
        <f ca="1">IFERROR(INDEX(viei,MATCH(1,INDEX((ficha=G673)*(hora=G672),0),0)),0)</f>
        <v>IVON DANIELA GUERRERO GARCES</v>
      </c>
      <c r="H674" s="252">
        <f ca="1">IFERROR(INDEX(sabi,MATCH(1,INDEX((ficha=H673)*(hora=H672),0),0)),0)</f>
        <v>0</v>
      </c>
    </row>
    <row r="675" spans="1:11" ht="14.15" customHeight="1" thickTop="1" x14ac:dyDescent="0.35">
      <c r="A675" s="753"/>
      <c r="B675" s="754"/>
      <c r="C675" s="249">
        <f ca="1">IFERROR(INDEX(hora,MATCH(1,INDEX((bloq=3)*(luna=B669),0),0)),0)</f>
        <v>0</v>
      </c>
      <c r="D675" s="249">
        <f ca="1">IFERROR(INDEX(hora,MATCH(1,INDEX((bloq=3)*(mara=B669),0),0)),0)</f>
        <v>0</v>
      </c>
      <c r="E675" s="249">
        <f ca="1">IFERROR(INDEX(hora,MATCH(1,INDEX((bloq=3)*(miea=B669),0),0)),0)</f>
        <v>0</v>
      </c>
      <c r="F675" s="249">
        <f ca="1">IFERROR(INDEX(hora,MATCH(1,INDEX((bloq=3)*(juea=B669),0),0)),0)</f>
        <v>0</v>
      </c>
      <c r="G675" s="249">
        <f ca="1">IFERROR(INDEX(hora,MATCH(1,INDEX((bloq=3)*(viea=B669),0),0)),0)</f>
        <v>0</v>
      </c>
      <c r="H675" s="250">
        <f ca="1">IFERROR(INDEX(hora,MATCH(1,INDEX((bloq=3)*(saba=B669),0),0)),0)</f>
        <v>0</v>
      </c>
    </row>
    <row r="676" spans="1:11" ht="14.15" customHeight="1" x14ac:dyDescent="0.35">
      <c r="A676" s="753"/>
      <c r="B676" s="754"/>
      <c r="C676" s="5">
        <f ca="1">IFERROR(INDEX(ficha,MATCH(1,INDEX((luna=B669)*(hora=C675),0),0)),0)</f>
        <v>0</v>
      </c>
      <c r="D676" s="5">
        <f ca="1">IFERROR(INDEX(ficha,MATCH(1,INDEX((mara=B669)*(hora=D675),0),0)),0)</f>
        <v>0</v>
      </c>
      <c r="E676" s="5">
        <f ca="1">IFERROR(INDEX(ficha,MATCH(1,INDEX((miea=B669)*(hora=E675),0),0)),0)</f>
        <v>0</v>
      </c>
      <c r="F676" s="5">
        <f ca="1">IFERROR(INDEX(ficha,MATCH(1,INDEX((juea=B669)*(hora=F675),0),0)),0)</f>
        <v>0</v>
      </c>
      <c r="G676" s="5">
        <f ca="1">IFERROR(INDEX(ficha,MATCH(1,INDEX((viea=B669)*(hora=G675),0),0)),0)</f>
        <v>0</v>
      </c>
      <c r="H676" s="22">
        <f ca="1">IFERROR(INDEX(ficha,MATCH(1,INDEX((saba=B669)*(hora=H675),0),0)),0)</f>
        <v>0</v>
      </c>
    </row>
    <row r="677" spans="1:11" ht="14.15" customHeight="1" thickBot="1" x14ac:dyDescent="0.4">
      <c r="A677" s="753"/>
      <c r="B677" s="754"/>
      <c r="C677" s="253">
        <f ca="1">IFERROR(INDEX(luni,MATCH(1,INDEX((ficha=C676)*(hora=C675),0),0)),0)</f>
        <v>0</v>
      </c>
      <c r="D677" s="253">
        <f ca="1">IFERROR(INDEX(mari,MATCH(1,INDEX((ficha=D676)*(hora=D675),0),0)),0)</f>
        <v>0</v>
      </c>
      <c r="E677" s="253">
        <f ca="1">IFERROR(INDEX(miei,MATCH(1,INDEX((ficha=E676)*(hora=E675),0),0)),0)</f>
        <v>0</v>
      </c>
      <c r="F677" s="253">
        <f ca="1">IFERROR(INDEX(juei,MATCH(1,INDEX((ficha=F676)*(hora=F675),0),0)),0)</f>
        <v>0</v>
      </c>
      <c r="G677" s="253">
        <f ca="1">IFERROR(INDEX(viei,MATCH(1,INDEX((ficha=G676)*(hora=G675),0),0)),0)</f>
        <v>0</v>
      </c>
      <c r="H677" s="254">
        <f ca="1">IFERROR(INDEX(sabi,MATCH(1,INDEX((ficha=H676)*(hora=H675),0),0)),0)</f>
        <v>0</v>
      </c>
    </row>
    <row r="678" spans="1:11" ht="14.15" customHeight="1" thickTop="1" x14ac:dyDescent="0.35">
      <c r="A678" s="753">
        <v>76</v>
      </c>
      <c r="B678" s="754" t="str">
        <f>INDEX(ambiente,A678)</f>
        <v>SEDE JAMUNDÍ - TALLER DE ECOMATERIALES</v>
      </c>
      <c r="C678" s="249" t="str">
        <f ca="1">IFERROR(INDEX(hora,MATCH(1,INDEX((bloq=1)*(luna=B678),0),0)),0)</f>
        <v>8:00 - 12:00</v>
      </c>
      <c r="D678" s="249">
        <f ca="1">IFERROR(INDEX(hora,MATCH(1,INDEX((bloq=1)*(mara=B678),0),0)),0)</f>
        <v>0</v>
      </c>
      <c r="E678" s="249" t="str">
        <f ca="1">IFERROR(INDEX(hora,MATCH(1,INDEX((bloq=1)*(miea=B678),0),0)),0)</f>
        <v>8:00 - 12:00</v>
      </c>
      <c r="F678" s="249" t="str">
        <f ca="1">IFERROR(INDEX(hora,MATCH(1,INDEX((bloq=1)*(juea=B678),0),0)),0)</f>
        <v>8:00 - 12:00</v>
      </c>
      <c r="G678" s="249">
        <f ca="1">IFERROR(INDEX(hora,MATCH(1,INDEX((bloq=1)*(viea=B678),0),0)),0)</f>
        <v>0</v>
      </c>
      <c r="H678" s="250">
        <f ca="1">IFERROR(INDEX(hora,MATCH(1,INDEX((bloq=1)*(saba=B678),0),0)),0)</f>
        <v>0</v>
      </c>
      <c r="I678" s="25">
        <f ca="1">COUNTA(C679:H679)+COUNTA(C682:H682)+COUNTA(C685:H685)</f>
        <v>18</v>
      </c>
      <c r="J678" s="25">
        <f ca="1">COUNTIF(luna,B678)+COUNTIF(mara,B678)+COUNTIF(miea,B678)+COUNTIF(juea,B678)+COUNTIF(viea,B678)+COUNTIF(saba,B678)</f>
        <v>8</v>
      </c>
      <c r="K678" s="25">
        <f ca="1">I678-I679</f>
        <v>6</v>
      </c>
    </row>
    <row r="679" spans="1:11" ht="14.15" customHeight="1" x14ac:dyDescent="0.35">
      <c r="A679" s="753"/>
      <c r="B679" s="754"/>
      <c r="C679" s="5" t="str">
        <f ca="1">IFERROR(INDEX(ficha,MATCH(1,INDEX((luna=B678)*(hora=C678),0),0)),0)</f>
        <v>PROYECTO TALLER DE ECOMATERIALES - JAMUNDÍ - 1</v>
      </c>
      <c r="D679" s="5">
        <f ca="1">IFERROR(INDEX(ficha,MATCH(1,INDEX((mara=B678)*(hora=D678),0),0)),0)</f>
        <v>0</v>
      </c>
      <c r="E679" s="5" t="str">
        <f ca="1">IFERROR(INDEX(ficha,MATCH(1,INDEX((miea=B678)*(hora=E678),0),0)),0)</f>
        <v>PROYECTO TALLER DE ECOMATERIALES - JAMUNDÍ - 1</v>
      </c>
      <c r="F679" s="5" t="str">
        <f ca="1">IFERROR(INDEX(ficha,MATCH(1,INDEX((juea=B678)*(hora=F678),0),0)),0)</f>
        <v>PROYECTO TALLER DE ECOMATERIALES - JAMUNDÍ - 2</v>
      </c>
      <c r="G679" s="5">
        <f ca="1">IFERROR(INDEX(ficha,MATCH(1,INDEX((viea=B678)*(hora=G678),0),0)),0)</f>
        <v>0</v>
      </c>
      <c r="H679" s="23">
        <f ca="1">IFERROR(INDEX(ficha,MATCH(1,INDEX((saba=B678)*(hora=H678),0),0)),0)</f>
        <v>0</v>
      </c>
      <c r="I679" s="25">
        <f ca="1">COUNTIF(C679:H679,0)+COUNTIF(C682:H682,0)+COUNTIF(C685:H685,0)</f>
        <v>12</v>
      </c>
    </row>
    <row r="680" spans="1:11" ht="14.15" customHeight="1" thickBot="1" x14ac:dyDescent="0.4">
      <c r="A680" s="753"/>
      <c r="B680" s="754"/>
      <c r="C680" s="251" t="str">
        <f ca="1">IFERROR(INDEX(luni,MATCH(1,INDEX((ficha=C679)*(hora=C678),0),0)),0)</f>
        <v>LEYDI MERCEDES JIMÉNEZ BOLAÑOS</v>
      </c>
      <c r="D680" s="251">
        <f ca="1">IFERROR(INDEX(mari,MATCH(1,INDEX((ficha=D679)*(hora=D678),0),0)),0)</f>
        <v>0</v>
      </c>
      <c r="E680" s="251" t="str">
        <f ca="1">IFERROR(INDEX(miei,MATCH(1,INDEX((ficha=E679)*(hora=E678),0),0)),0)</f>
        <v>LEYDI MERCEDES JIMÉNEZ BOLAÑOS</v>
      </c>
      <c r="F680" s="251" t="str">
        <f ca="1">IFERROR(INDEX(juei,MATCH(1,INDEX((ficha=F679)*(hora=F678),0),0)),0)</f>
        <v>NILSON FERLEY TROCHEZ SÁNCHEZ</v>
      </c>
      <c r="G680" s="251">
        <f ca="1">IFERROR(INDEX(viei,MATCH(1,INDEX((ficha=G679)*(hora=G678),0),0)),0)</f>
        <v>0</v>
      </c>
      <c r="H680" s="252">
        <f ca="1">IFERROR(INDEX(sabi,MATCH(1,INDEX((ficha=H679)*(hora=H678),0),0)),0)</f>
        <v>0</v>
      </c>
    </row>
    <row r="681" spans="1:11" ht="14.15" customHeight="1" thickTop="1" x14ac:dyDescent="0.35">
      <c r="A681" s="753"/>
      <c r="B681" s="754"/>
      <c r="C681" s="249" t="str">
        <f ca="1">IFERROR(INDEX(hora,MATCH(1,INDEX((bloq=2)*(luna=B678),0),0)),0)</f>
        <v>13:00 - 17:00</v>
      </c>
      <c r="D681" s="249">
        <f ca="1">IFERROR(INDEX(hora,MATCH(1,INDEX((bloq=2)*(mara=B678),0),0)),0)</f>
        <v>0</v>
      </c>
      <c r="E681" s="249" t="str">
        <f ca="1">IFERROR(INDEX(hora,MATCH(1,INDEX((bloq=2)*(miea=B678),0),0)),0)</f>
        <v>13:00 - 17:00</v>
      </c>
      <c r="F681" s="249" t="str">
        <f ca="1">IFERROR(INDEX(hora,MATCH(1,INDEX((bloq=2)*(juea=B678),0),0)),0)</f>
        <v>13:00 - 17:00</v>
      </c>
      <c r="G681" s="249">
        <f ca="1">IFERROR(INDEX(hora,MATCH(1,INDEX((bloq=2)*(viea=B678),0),0)),0)</f>
        <v>0</v>
      </c>
      <c r="H681" s="250">
        <f ca="1">IFERROR(INDEX(hora,MATCH(1,INDEX((bloq=2)*(saba=B678),0),0)),0)</f>
        <v>0</v>
      </c>
    </row>
    <row r="682" spans="1:11" ht="14.15" customHeight="1" x14ac:dyDescent="0.35">
      <c r="A682" s="753"/>
      <c r="B682" s="754"/>
      <c r="C682" s="5" t="str">
        <f ca="1">IFERROR(INDEX(ficha,MATCH(1,INDEX((luna=B678)*(hora=C681),0),0)),0)</f>
        <v>PROYECTO TALLER DE ECOMATERIALES - JAMUNDÍ - 1</v>
      </c>
      <c r="D682" s="5">
        <f ca="1">IFERROR(INDEX(ficha,MATCH(1,INDEX((mara=B678)*(hora=D681),0),0)),0)</f>
        <v>0</v>
      </c>
      <c r="E682" s="5" t="str">
        <f ca="1">IFERROR(INDEX(ficha,MATCH(1,INDEX((miea=B678)*(hora=E681),0),0)),0)</f>
        <v>PROYECTO TALLER DE ECOMATERIALES - JAMUNDÍ - 1</v>
      </c>
      <c r="F682" s="5" t="str">
        <f ca="1">IFERROR(INDEX(ficha,MATCH(1,INDEX((juea=B678)*(hora=F681),0),0)),0)</f>
        <v>PROYECTO TALLER DE ECOMATERIALES - JAMUNDÍ - 2</v>
      </c>
      <c r="G682" s="5">
        <f ca="1">IFERROR(INDEX(ficha,MATCH(1,INDEX((viea=B678)*(hora=G681),0),0)),0)</f>
        <v>0</v>
      </c>
      <c r="H682" s="23">
        <f ca="1">IFERROR(INDEX(ficha,MATCH(1,INDEX((saba=B678)*(hora=H681),0),0)),0)</f>
        <v>0</v>
      </c>
    </row>
    <row r="683" spans="1:11" ht="14.15" customHeight="1" thickBot="1" x14ac:dyDescent="0.4">
      <c r="A683" s="753"/>
      <c r="B683" s="754"/>
      <c r="C683" s="251" t="str">
        <f ca="1">IFERROR(INDEX(luni,MATCH(1,INDEX((ficha=C682)*(hora=C681),0),0)),0)</f>
        <v>LEYDI MERCEDES JIMÉNEZ BOLAÑOS</v>
      </c>
      <c r="D683" s="251">
        <f ca="1">IFERROR(INDEX(mari,MATCH(1,INDEX((ficha=D682)*(hora=D681),0),0)),0)</f>
        <v>0</v>
      </c>
      <c r="E683" s="251" t="str">
        <f ca="1">IFERROR(INDEX(miei,MATCH(1,INDEX((ficha=E682)*(hora=E681),0),0)),0)</f>
        <v>LEYDI MERCEDES JIMÉNEZ BOLAÑOS</v>
      </c>
      <c r="F683" s="251" t="str">
        <f ca="1">IFERROR(INDEX(juei,MATCH(1,INDEX((ficha=F682)*(hora=F681),0),0)),0)</f>
        <v>NILSON FERLEY TROCHEZ SÁNCHEZ</v>
      </c>
      <c r="G683" s="251">
        <f ca="1">IFERROR(INDEX(viei,MATCH(1,INDEX((ficha=G682)*(hora=G681),0),0)),0)</f>
        <v>0</v>
      </c>
      <c r="H683" s="252">
        <f ca="1">IFERROR(INDEX(sabi,MATCH(1,INDEX((ficha=H682)*(hora=H681),0),0)),0)</f>
        <v>0</v>
      </c>
    </row>
    <row r="684" spans="1:11" ht="14.15" customHeight="1" thickTop="1" x14ac:dyDescent="0.35">
      <c r="A684" s="753"/>
      <c r="B684" s="754"/>
      <c r="C684" s="249">
        <f ca="1">IFERROR(INDEX(hora,MATCH(1,INDEX((bloq=3)*(luna=B678),0),0)),0)</f>
        <v>0</v>
      </c>
      <c r="D684" s="249">
        <f ca="1">IFERROR(INDEX(hora,MATCH(1,INDEX((bloq=3)*(mara=B678),0),0)),0)</f>
        <v>0</v>
      </c>
      <c r="E684" s="249">
        <f ca="1">IFERROR(INDEX(hora,MATCH(1,INDEX((bloq=3)*(miea=B678),0),0)),0)</f>
        <v>0</v>
      </c>
      <c r="F684" s="249">
        <f ca="1">IFERROR(INDEX(hora,MATCH(1,INDEX((bloq=3)*(juea=B678),0),0)),0)</f>
        <v>0</v>
      </c>
      <c r="G684" s="249">
        <f ca="1">IFERROR(INDEX(hora,MATCH(1,INDEX((bloq=3)*(viea=B678),0),0)),0)</f>
        <v>0</v>
      </c>
      <c r="H684" s="250">
        <f ca="1">IFERROR(INDEX(hora,MATCH(1,INDEX((bloq=3)*(saba=B678),0),0)),0)</f>
        <v>0</v>
      </c>
    </row>
    <row r="685" spans="1:11" ht="14.15" customHeight="1" x14ac:dyDescent="0.35">
      <c r="A685" s="753"/>
      <c r="B685" s="754"/>
      <c r="C685" s="5">
        <f ca="1">IFERROR(INDEX(ficha,MATCH(1,INDEX((luna=B678)*(hora=C684),0),0)),0)</f>
        <v>0</v>
      </c>
      <c r="D685" s="5">
        <f ca="1">IFERROR(INDEX(ficha,MATCH(1,INDEX((mara=B678)*(hora=D684),0),0)),0)</f>
        <v>0</v>
      </c>
      <c r="E685" s="5">
        <f ca="1">IFERROR(INDEX(ficha,MATCH(1,INDEX((miea=B678)*(hora=E684),0),0)),0)</f>
        <v>0</v>
      </c>
      <c r="F685" s="5">
        <f ca="1">IFERROR(INDEX(ficha,MATCH(1,INDEX((juea=B678)*(hora=F684),0),0)),0)</f>
        <v>0</v>
      </c>
      <c r="G685" s="5">
        <f ca="1">IFERROR(INDEX(ficha,MATCH(1,INDEX((viea=B678)*(hora=G684),0),0)),0)</f>
        <v>0</v>
      </c>
      <c r="H685" s="23">
        <f ca="1">IFERROR(INDEX(ficha,MATCH(1,INDEX((saba=B678)*(hora=H684),0),0)),0)</f>
        <v>0</v>
      </c>
    </row>
    <row r="686" spans="1:11" ht="14.15" customHeight="1" thickBot="1" x14ac:dyDescent="0.4">
      <c r="A686" s="753"/>
      <c r="B686" s="754"/>
      <c r="C686" s="253">
        <f ca="1">IFERROR(INDEX(luni,MATCH(1,INDEX((ficha=C685)*(hora=C684),0),0)),0)</f>
        <v>0</v>
      </c>
      <c r="D686" s="253">
        <f ca="1">IFERROR(INDEX(mari,MATCH(1,INDEX((ficha=D685)*(hora=D684),0),0)),0)</f>
        <v>0</v>
      </c>
      <c r="E686" s="253">
        <f ca="1">IFERROR(INDEX(miei,MATCH(1,INDEX((ficha=E685)*(hora=E684),0),0)),0)</f>
        <v>0</v>
      </c>
      <c r="F686" s="253">
        <f ca="1">IFERROR(INDEX(juei,MATCH(1,INDEX((ficha=F685)*(hora=F684),0),0)),0)</f>
        <v>0</v>
      </c>
      <c r="G686" s="253">
        <f ca="1">IFERROR(INDEX(viei,MATCH(1,INDEX((ficha=G685)*(hora=G684),0),0)),0)</f>
        <v>0</v>
      </c>
      <c r="H686" s="254">
        <f ca="1">IFERROR(INDEX(sabi,MATCH(1,INDEX((ficha=H685)*(hora=H684),0),0)),0)</f>
        <v>0</v>
      </c>
    </row>
    <row r="687" spans="1:11" ht="14.15" customHeight="1" thickTop="1" x14ac:dyDescent="0.35">
      <c r="A687" s="753">
        <v>77</v>
      </c>
      <c r="B687" s="754" t="str">
        <f>INDEX(ambiente,A687)</f>
        <v>SEDE JAMUNDÍ - ÁREA DE PRÁCTICAS ZONA EXTERIOR</v>
      </c>
      <c r="C687" s="249">
        <f ca="1">IFERROR(INDEX(hora,MATCH(1,INDEX((bloq=1)*(luna=B687),0),0)),0)</f>
        <v>0</v>
      </c>
      <c r="D687" s="249" t="str">
        <f ca="1">IFERROR(INDEX(hora,MATCH(1,INDEX((bloq=1)*(mara=B687),0),0)),0)</f>
        <v>8:00 - 12:00</v>
      </c>
      <c r="E687" s="249">
        <f ca="1">IFERROR(INDEX(hora,MATCH(1,INDEX((bloq=1)*(miea=B687),0),0)),0)</f>
        <v>0</v>
      </c>
      <c r="F687" s="249" t="str">
        <f ca="1">IFERROR(INDEX(hora,MATCH(1,INDEX((bloq=1)*(juea=B687),0),0)),0)</f>
        <v>8:00 - 12:00</v>
      </c>
      <c r="G687" s="249">
        <f ca="1">IFERROR(INDEX(hora,MATCH(1,INDEX((bloq=1)*(viea=B687),0),0)),0)</f>
        <v>0</v>
      </c>
      <c r="H687" s="250">
        <f ca="1">IFERROR(INDEX(hora,MATCH(1,INDEX((bloq=1)*(saba=B687),0),0)),0)</f>
        <v>0</v>
      </c>
      <c r="I687" s="25">
        <f ca="1">COUNTA(C688:H688)+COUNTA(C691:H691)+COUNTA(C694:H694)</f>
        <v>18</v>
      </c>
      <c r="J687" s="25">
        <f ca="1">COUNTIF(luna,B687)+COUNTIF(mara,B687)+COUNTIF(miea,B687)+COUNTIF(juea,B687)+COUNTIF(viea,B687)+COUNTIF(saba,B687)</f>
        <v>2</v>
      </c>
      <c r="K687" s="25">
        <f ca="1">I687-I688</f>
        <v>2</v>
      </c>
    </row>
    <row r="688" spans="1:11" ht="14.15" customHeight="1" x14ac:dyDescent="0.35">
      <c r="A688" s="753"/>
      <c r="B688" s="754"/>
      <c r="C688" s="5">
        <f ca="1">IFERROR(INDEX(ficha,MATCH(1,INDEX((luna=B687)*(hora=C687),0),0)),0)</f>
        <v>0</v>
      </c>
      <c r="D688" s="5" t="str">
        <f ca="1">IFERROR(INDEX(ficha,MATCH(1,INDEX((mara=B687)*(hora=D687),0),0)),0)</f>
        <v>PROYECTO VIVERO SENA - SEDE JAMUNDÍ</v>
      </c>
      <c r="E688" s="5">
        <f ca="1">IFERROR(INDEX(ficha,MATCH(1,INDEX((miea=B687)*(hora=E687),0),0)),0)</f>
        <v>0</v>
      </c>
      <c r="F688" s="5" t="str">
        <f ca="1">IFERROR(INDEX(ficha,MATCH(1,INDEX((juea=B687)*(hora=F687),0),0)),0)</f>
        <v>PROYECTO VIVERO SENA - SEDE JAMUNDÍ</v>
      </c>
      <c r="G688" s="5">
        <f ca="1">IFERROR(INDEX(ficha,MATCH(1,INDEX((viea=B687)*(hora=G687),0),0)),0)</f>
        <v>0</v>
      </c>
      <c r="H688" s="22">
        <f ca="1">IFERROR(INDEX(ficha,MATCH(1,INDEX((saba=B687)*(hora=H687),0),0)),0)</f>
        <v>0</v>
      </c>
      <c r="I688" s="25">
        <f ca="1">COUNTIF(C688:H688,0)+COUNTIF(C691:H691,0)+COUNTIF(C694:H694,0)</f>
        <v>16</v>
      </c>
    </row>
    <row r="689" spans="1:11" ht="14.15" customHeight="1" thickBot="1" x14ac:dyDescent="0.4">
      <c r="A689" s="753"/>
      <c r="B689" s="754"/>
      <c r="C689" s="251">
        <f ca="1">IFERROR(INDEX(luni,MATCH(1,INDEX((ficha=C688)*(hora=C687),0),0)),0)</f>
        <v>0</v>
      </c>
      <c r="D689" s="251" t="str">
        <f ca="1">IFERROR(INDEX(mari,MATCH(1,INDEX((ficha=D688)*(hora=D687),0),0)),0)</f>
        <v>FERNANDO LORENZO ORTIZ</v>
      </c>
      <c r="E689" s="251">
        <f ca="1">IFERROR(INDEX(miei,MATCH(1,INDEX((ficha=E688)*(hora=E687),0),0)),0)</f>
        <v>0</v>
      </c>
      <c r="F689" s="251" t="str">
        <f ca="1">IFERROR(INDEX(juei,MATCH(1,INDEX((ficha=F688)*(hora=F687),0),0)),0)</f>
        <v>FERNANDO LORENZO ORTIZ</v>
      </c>
      <c r="G689" s="251">
        <f ca="1">IFERROR(INDEX(viei,MATCH(1,INDEX((ficha=G688)*(hora=G687),0),0)),0)</f>
        <v>0</v>
      </c>
      <c r="H689" s="252">
        <f ca="1">IFERROR(INDEX(sabi,MATCH(1,INDEX((ficha=H688)*(hora=H687),0),0)),0)</f>
        <v>0</v>
      </c>
    </row>
    <row r="690" spans="1:11" ht="14.15" customHeight="1" thickTop="1" x14ac:dyDescent="0.35">
      <c r="A690" s="753"/>
      <c r="B690" s="754"/>
      <c r="C690" s="249">
        <f ca="1">IFERROR(INDEX(hora,MATCH(1,INDEX((bloq=2)*(luna=B687),0),0)),0)</f>
        <v>0</v>
      </c>
      <c r="D690" s="249">
        <f ca="1">IFERROR(INDEX(hora,MATCH(1,INDEX((bloq=2)*(mara=B687),0),0)),0)</f>
        <v>0</v>
      </c>
      <c r="E690" s="249">
        <f ca="1">IFERROR(INDEX(hora,MATCH(1,INDEX((bloq=2)*(miea=B687),0),0)),0)</f>
        <v>0</v>
      </c>
      <c r="F690" s="249">
        <f ca="1">IFERROR(INDEX(hora,MATCH(1,INDEX((bloq=2)*(juea=B687),0),0)),0)</f>
        <v>0</v>
      </c>
      <c r="G690" s="249">
        <f ca="1">IFERROR(INDEX(hora,MATCH(1,INDEX((bloq=2)*(viea=B687),0),0)),0)</f>
        <v>0</v>
      </c>
      <c r="H690" s="250">
        <f ca="1">IFERROR(INDEX(hora,MATCH(1,INDEX((bloq=2)*(saba=B687),0),0)),0)</f>
        <v>0</v>
      </c>
    </row>
    <row r="691" spans="1:11" ht="14.15" customHeight="1" x14ac:dyDescent="0.35">
      <c r="A691" s="753"/>
      <c r="B691" s="754"/>
      <c r="C691" s="5">
        <f ca="1">IFERROR(INDEX(ficha,MATCH(1,INDEX((luna=B687)*(hora=C690),0),0)),0)</f>
        <v>0</v>
      </c>
      <c r="D691" s="5">
        <f ca="1">IFERROR(INDEX(ficha,MATCH(1,INDEX((mara=B687)*(hora=D690),0),0)),0)</f>
        <v>0</v>
      </c>
      <c r="E691" s="5">
        <f ca="1">IFERROR(INDEX(ficha,MATCH(1,INDEX((miea=B687)*(hora=E690),0),0)),0)</f>
        <v>0</v>
      </c>
      <c r="F691" s="5">
        <f ca="1">IFERROR(INDEX(ficha,MATCH(1,INDEX((juea=B687)*(hora=F690),0),0)),0)</f>
        <v>0</v>
      </c>
      <c r="G691" s="5">
        <f ca="1">IFERROR(INDEX(ficha,MATCH(1,INDEX((viea=B687)*(hora=G690),0),0)),0)</f>
        <v>0</v>
      </c>
      <c r="H691" s="22">
        <f ca="1">IFERROR(INDEX(ficha,MATCH(1,INDEX((saba=B687)*(hora=H690),0),0)),0)</f>
        <v>0</v>
      </c>
    </row>
    <row r="692" spans="1:11" ht="14.15" customHeight="1" thickBot="1" x14ac:dyDescent="0.4">
      <c r="A692" s="753"/>
      <c r="B692" s="754"/>
      <c r="C692" s="251">
        <f ca="1">IFERROR(INDEX(luni,MATCH(1,INDEX((ficha=C691)*(hora=C690),0),0)),0)</f>
        <v>0</v>
      </c>
      <c r="D692" s="251">
        <f ca="1">IFERROR(INDEX(mari,MATCH(1,INDEX((ficha=D691)*(hora=D690),0),0)),0)</f>
        <v>0</v>
      </c>
      <c r="E692" s="251">
        <f ca="1">IFERROR(INDEX(miei,MATCH(1,INDEX((ficha=E691)*(hora=E690),0),0)),0)</f>
        <v>0</v>
      </c>
      <c r="F692" s="251">
        <f ca="1">IFERROR(INDEX(juei,MATCH(1,INDEX((ficha=F691)*(hora=F690),0),0)),0)</f>
        <v>0</v>
      </c>
      <c r="G692" s="251">
        <f ca="1">IFERROR(INDEX(viei,MATCH(1,INDEX((ficha=G691)*(hora=G690),0),0)),0)</f>
        <v>0</v>
      </c>
      <c r="H692" s="252">
        <f ca="1">IFERROR(INDEX(sabi,MATCH(1,INDEX((ficha=H691)*(hora=H690),0),0)),0)</f>
        <v>0</v>
      </c>
    </row>
    <row r="693" spans="1:11" ht="14.15" customHeight="1" thickTop="1" x14ac:dyDescent="0.35">
      <c r="A693" s="753"/>
      <c r="B693" s="754"/>
      <c r="C693" s="249">
        <f ca="1">IFERROR(INDEX(hora,MATCH(1,INDEX((bloq=3)*(luna=B687),0),0)),0)</f>
        <v>0</v>
      </c>
      <c r="D693" s="249">
        <f ca="1">IFERROR(INDEX(hora,MATCH(1,INDEX((bloq=3)*(mara=B687),0),0)),0)</f>
        <v>0</v>
      </c>
      <c r="E693" s="249">
        <f ca="1">IFERROR(INDEX(hora,MATCH(1,INDEX((bloq=3)*(miea=B687),0),0)),0)</f>
        <v>0</v>
      </c>
      <c r="F693" s="249">
        <f ca="1">IFERROR(INDEX(hora,MATCH(1,INDEX((bloq=3)*(juea=B687),0),0)),0)</f>
        <v>0</v>
      </c>
      <c r="G693" s="249">
        <f ca="1">IFERROR(INDEX(hora,MATCH(1,INDEX((bloq=3)*(viea=B687),0),0)),0)</f>
        <v>0</v>
      </c>
      <c r="H693" s="250">
        <f ca="1">IFERROR(INDEX(hora,MATCH(1,INDEX((bloq=3)*(saba=B687),0),0)),0)</f>
        <v>0</v>
      </c>
    </row>
    <row r="694" spans="1:11" ht="14.15" customHeight="1" x14ac:dyDescent="0.35">
      <c r="A694" s="753"/>
      <c r="B694" s="754"/>
      <c r="C694" s="5">
        <f ca="1">IFERROR(INDEX(ficha,MATCH(1,INDEX((luna=B687)*(hora=C693),0),0)),0)</f>
        <v>0</v>
      </c>
      <c r="D694" s="5">
        <f ca="1">IFERROR(INDEX(ficha,MATCH(1,INDEX((mara=B687)*(hora=D693),0),0)),0)</f>
        <v>0</v>
      </c>
      <c r="E694" s="5">
        <f ca="1">IFERROR(INDEX(ficha,MATCH(1,INDEX((miea=B687)*(hora=E693),0),0)),0)</f>
        <v>0</v>
      </c>
      <c r="F694" s="5">
        <f ca="1">IFERROR(INDEX(ficha,MATCH(1,INDEX((juea=B687)*(hora=F693),0),0)),0)</f>
        <v>0</v>
      </c>
      <c r="G694" s="5">
        <f ca="1">IFERROR(INDEX(ficha,MATCH(1,INDEX((viea=B687)*(hora=G693),0),0)),0)</f>
        <v>0</v>
      </c>
      <c r="H694" s="22">
        <f ca="1">IFERROR(INDEX(ficha,MATCH(1,INDEX((saba=B687)*(hora=H693),0),0)),0)</f>
        <v>0</v>
      </c>
    </row>
    <row r="695" spans="1:11" ht="14.15" customHeight="1" thickBot="1" x14ac:dyDescent="0.4">
      <c r="A695" s="753"/>
      <c r="B695" s="754"/>
      <c r="C695" s="253">
        <f ca="1">IFERROR(INDEX(luni,MATCH(1,INDEX((ficha=C694)*(hora=C693),0),0)),0)</f>
        <v>0</v>
      </c>
      <c r="D695" s="253">
        <f ca="1">IFERROR(INDEX(mari,MATCH(1,INDEX((ficha=D694)*(hora=D693),0),0)),0)</f>
        <v>0</v>
      </c>
      <c r="E695" s="253">
        <f ca="1">IFERROR(INDEX(miei,MATCH(1,INDEX((ficha=E694)*(hora=E693),0),0)),0)</f>
        <v>0</v>
      </c>
      <c r="F695" s="253">
        <f ca="1">IFERROR(INDEX(juei,MATCH(1,INDEX((ficha=F694)*(hora=F693),0),0)),0)</f>
        <v>0</v>
      </c>
      <c r="G695" s="253">
        <f ca="1">IFERROR(INDEX(viei,MATCH(1,INDEX((ficha=G694)*(hora=G693),0),0)),0)</f>
        <v>0</v>
      </c>
      <c r="H695" s="254">
        <f ca="1">IFERROR(INDEX(sabi,MATCH(1,INDEX((ficha=H694)*(hora=H693),0),0)),0)</f>
        <v>0</v>
      </c>
    </row>
    <row r="696" spans="1:11" ht="14.15" customHeight="1" thickTop="1" x14ac:dyDescent="0.35">
      <c r="A696" s="753">
        <v>78</v>
      </c>
      <c r="B696" s="754" t="str">
        <f>INDEX(ambiente,A696)</f>
        <v>CALI - ATANASIO GIRARDOT - SALÓN COMUNAL</v>
      </c>
      <c r="C696" s="249">
        <f ca="1">IFERROR(INDEX(hora,MATCH(1,INDEX((bloq=1)*(luna=B696),0),0)),0)</f>
        <v>0</v>
      </c>
      <c r="D696" s="249">
        <f ca="1">IFERROR(INDEX(hora,MATCH(1,INDEX((bloq=1)*(mara=B696),0),0)),0)</f>
        <v>0</v>
      </c>
      <c r="E696" s="249">
        <f ca="1">IFERROR(INDEX(hora,MATCH(1,INDEX((bloq=1)*(miea=B696),0),0)),0)</f>
        <v>0</v>
      </c>
      <c r="F696" s="249">
        <f ca="1">IFERROR(INDEX(hora,MATCH(1,INDEX((bloq=1)*(juea=B696),0),0)),0)</f>
        <v>0</v>
      </c>
      <c r="G696" s="249">
        <f ca="1">IFERROR(INDEX(hora,MATCH(1,INDEX((bloq=1)*(viea=B696),0),0)),0)</f>
        <v>0</v>
      </c>
      <c r="H696" s="250">
        <f ca="1">IFERROR(INDEX(hora,MATCH(1,INDEX((bloq=1)*(saba=B696),0),0)),0)</f>
        <v>0</v>
      </c>
      <c r="I696" s="25">
        <f ca="1">COUNTA(C697:H697)+COUNTA(C700:H700)+COUNTA(C703:H703)</f>
        <v>18</v>
      </c>
      <c r="J696" s="25">
        <f ca="1">COUNTIF(luna,B696)+COUNTIF(mara,B696)+COUNTIF(miea,B696)+COUNTIF(juea,B696)+COUNTIF(viea,B696)+COUNTIF(saba,B696)</f>
        <v>0</v>
      </c>
      <c r="K696" s="25">
        <f ca="1">I696-I697</f>
        <v>0</v>
      </c>
    </row>
    <row r="697" spans="1:11" ht="14.15" customHeight="1" x14ac:dyDescent="0.35">
      <c r="A697" s="753"/>
      <c r="B697" s="754"/>
      <c r="C697" s="5">
        <f ca="1">IFERROR(INDEX(ficha,MATCH(1,INDEX((luna=B696)*(hora=C696),0),0)),0)</f>
        <v>0</v>
      </c>
      <c r="D697" s="5">
        <f ca="1">IFERROR(INDEX(ficha,MATCH(1,INDEX((mara=B696)*(hora=D696),0),0)),0)</f>
        <v>0</v>
      </c>
      <c r="E697" s="5">
        <f ca="1">IFERROR(INDEX(ficha,MATCH(1,INDEX((miea=B696)*(hora=E696),0),0)),0)</f>
        <v>0</v>
      </c>
      <c r="F697" s="5">
        <f ca="1">IFERROR(INDEX(ficha,MATCH(1,INDEX((juea=B696)*(hora=F696),0),0)),0)</f>
        <v>0</v>
      </c>
      <c r="G697" s="5">
        <f ca="1">IFERROR(INDEX(ficha,MATCH(1,INDEX((viea=B696)*(hora=G696),0),0)),0)</f>
        <v>0</v>
      </c>
      <c r="H697" s="23">
        <f ca="1">IFERROR(INDEX(ficha,MATCH(1,INDEX((saba=B696)*(hora=H696),0),0)),0)</f>
        <v>0</v>
      </c>
      <c r="I697" s="25">
        <f ca="1">COUNTIF(C697:H697,0)+COUNTIF(C700:H700,0)+COUNTIF(C703:H703,0)</f>
        <v>18</v>
      </c>
    </row>
    <row r="698" spans="1:11" ht="14.15" customHeight="1" thickBot="1" x14ac:dyDescent="0.4">
      <c r="A698" s="753"/>
      <c r="B698" s="754"/>
      <c r="C698" s="251">
        <f ca="1">IFERROR(INDEX(luni,MATCH(1,INDEX((ficha=C697)*(hora=C696),0),0)),0)</f>
        <v>0</v>
      </c>
      <c r="D698" s="251">
        <f ca="1">IFERROR(INDEX(mari,MATCH(1,INDEX((ficha=D697)*(hora=D696),0),0)),0)</f>
        <v>0</v>
      </c>
      <c r="E698" s="251">
        <f ca="1">IFERROR(INDEX(miei,MATCH(1,INDEX((ficha=E697)*(hora=E696),0),0)),0)</f>
        <v>0</v>
      </c>
      <c r="F698" s="251">
        <f ca="1">IFERROR(INDEX(juei,MATCH(1,INDEX((ficha=F697)*(hora=F696),0),0)),0)</f>
        <v>0</v>
      </c>
      <c r="G698" s="251">
        <f ca="1">IFERROR(INDEX(viei,MATCH(1,INDEX((ficha=G697)*(hora=G696),0),0)),0)</f>
        <v>0</v>
      </c>
      <c r="H698" s="252">
        <f ca="1">IFERROR(INDEX(sabi,MATCH(1,INDEX((ficha=H697)*(hora=H696),0),0)),0)</f>
        <v>0</v>
      </c>
    </row>
    <row r="699" spans="1:11" ht="14.15" customHeight="1" thickTop="1" x14ac:dyDescent="0.35">
      <c r="A699" s="753"/>
      <c r="B699" s="754"/>
      <c r="C699" s="249">
        <f ca="1">IFERROR(INDEX(hora,MATCH(1,INDEX((bloq=2)*(luna=B696),0),0)),0)</f>
        <v>0</v>
      </c>
      <c r="D699" s="249">
        <f ca="1">IFERROR(INDEX(hora,MATCH(1,INDEX((bloq=2)*(mara=B696),0),0)),0)</f>
        <v>0</v>
      </c>
      <c r="E699" s="249">
        <f ca="1">IFERROR(INDEX(hora,MATCH(1,INDEX((bloq=2)*(miea=B696),0),0)),0)</f>
        <v>0</v>
      </c>
      <c r="F699" s="249">
        <f ca="1">IFERROR(INDEX(hora,MATCH(1,INDEX((bloq=2)*(juea=B696),0),0)),0)</f>
        <v>0</v>
      </c>
      <c r="G699" s="249">
        <f ca="1">IFERROR(INDEX(hora,MATCH(1,INDEX((bloq=2)*(viea=B696),0),0)),0)</f>
        <v>0</v>
      </c>
      <c r="H699" s="250">
        <f ca="1">IFERROR(INDEX(hora,MATCH(1,INDEX((bloq=2)*(saba=B696),0),0)),0)</f>
        <v>0</v>
      </c>
    </row>
    <row r="700" spans="1:11" ht="14.15" customHeight="1" x14ac:dyDescent="0.35">
      <c r="A700" s="753"/>
      <c r="B700" s="754"/>
      <c r="C700" s="5">
        <f ca="1">IFERROR(INDEX(ficha,MATCH(1,INDEX((luna=B696)*(hora=C699),0),0)),0)</f>
        <v>0</v>
      </c>
      <c r="D700" s="5">
        <f ca="1">IFERROR(INDEX(ficha,MATCH(1,INDEX((mara=B696)*(hora=D699),0),0)),0)</f>
        <v>0</v>
      </c>
      <c r="E700" s="5">
        <f ca="1">IFERROR(INDEX(ficha,MATCH(1,INDEX((miea=B696)*(hora=E699),0),0)),0)</f>
        <v>0</v>
      </c>
      <c r="F700" s="5">
        <f ca="1">IFERROR(INDEX(ficha,MATCH(1,INDEX((juea=B696)*(hora=F699),0),0)),0)</f>
        <v>0</v>
      </c>
      <c r="G700" s="5">
        <f ca="1">IFERROR(INDEX(ficha,MATCH(1,INDEX((viea=B696)*(hora=G699),0),0)),0)</f>
        <v>0</v>
      </c>
      <c r="H700" s="23">
        <f ca="1">IFERROR(INDEX(ficha,MATCH(1,INDEX((saba=B696)*(hora=H699),0),0)),0)</f>
        <v>0</v>
      </c>
    </row>
    <row r="701" spans="1:11" ht="14.15" customHeight="1" thickBot="1" x14ac:dyDescent="0.4">
      <c r="A701" s="753"/>
      <c r="B701" s="754"/>
      <c r="C701" s="251">
        <f ca="1">IFERROR(INDEX(luni,MATCH(1,INDEX((ficha=C700)*(hora=C699),0),0)),0)</f>
        <v>0</v>
      </c>
      <c r="D701" s="251">
        <f ca="1">IFERROR(INDEX(mari,MATCH(1,INDEX((ficha=D700)*(hora=D699),0),0)),0)</f>
        <v>0</v>
      </c>
      <c r="E701" s="251">
        <f ca="1">IFERROR(INDEX(miei,MATCH(1,INDEX((ficha=E700)*(hora=E699),0),0)),0)</f>
        <v>0</v>
      </c>
      <c r="F701" s="251">
        <f ca="1">IFERROR(INDEX(juei,MATCH(1,INDEX((ficha=F700)*(hora=F699),0),0)),0)</f>
        <v>0</v>
      </c>
      <c r="G701" s="251">
        <f ca="1">IFERROR(INDEX(viei,MATCH(1,INDEX((ficha=G700)*(hora=G699),0),0)),0)</f>
        <v>0</v>
      </c>
      <c r="H701" s="252">
        <f ca="1">IFERROR(INDEX(sabi,MATCH(1,INDEX((ficha=H700)*(hora=H699),0),0)),0)</f>
        <v>0</v>
      </c>
    </row>
    <row r="702" spans="1:11" ht="14.15" customHeight="1" thickTop="1" x14ac:dyDescent="0.35">
      <c r="A702" s="753"/>
      <c r="B702" s="754"/>
      <c r="C702" s="249">
        <f ca="1">IFERROR(INDEX(hora,MATCH(1,INDEX((bloq=3)*(luna=B696),0),0)),0)</f>
        <v>0</v>
      </c>
      <c r="D702" s="249">
        <f ca="1">IFERROR(INDEX(hora,MATCH(1,INDEX((bloq=3)*(mara=B696),0),0)),0)</f>
        <v>0</v>
      </c>
      <c r="E702" s="249">
        <f ca="1">IFERROR(INDEX(hora,MATCH(1,INDEX((bloq=3)*(miea=B696),0),0)),0)</f>
        <v>0</v>
      </c>
      <c r="F702" s="249">
        <f ca="1">IFERROR(INDEX(hora,MATCH(1,INDEX((bloq=3)*(juea=B696),0),0)),0)</f>
        <v>0</v>
      </c>
      <c r="G702" s="249">
        <f ca="1">IFERROR(INDEX(hora,MATCH(1,INDEX((bloq=3)*(viea=B696),0),0)),0)</f>
        <v>0</v>
      </c>
      <c r="H702" s="250">
        <f ca="1">IFERROR(INDEX(hora,MATCH(1,INDEX((bloq=3)*(saba=B696),0),0)),0)</f>
        <v>0</v>
      </c>
    </row>
    <row r="703" spans="1:11" ht="14.15" customHeight="1" x14ac:dyDescent="0.35">
      <c r="A703" s="753"/>
      <c r="B703" s="754"/>
      <c r="C703" s="5">
        <f ca="1">IFERROR(INDEX(ficha,MATCH(1,INDEX((luna=B696)*(hora=C702),0),0)),0)</f>
        <v>0</v>
      </c>
      <c r="D703" s="5">
        <f ca="1">IFERROR(INDEX(ficha,MATCH(1,INDEX((mara=B696)*(hora=D702),0),0)),0)</f>
        <v>0</v>
      </c>
      <c r="E703" s="5">
        <f ca="1">IFERROR(INDEX(ficha,MATCH(1,INDEX((miea=B696)*(hora=E702),0),0)),0)</f>
        <v>0</v>
      </c>
      <c r="F703" s="5">
        <f ca="1">IFERROR(INDEX(ficha,MATCH(1,INDEX((juea=B696)*(hora=F702),0),0)),0)</f>
        <v>0</v>
      </c>
      <c r="G703" s="5">
        <f ca="1">IFERROR(INDEX(ficha,MATCH(1,INDEX((viea=B696)*(hora=G702),0),0)),0)</f>
        <v>0</v>
      </c>
      <c r="H703" s="23">
        <f ca="1">IFERROR(INDEX(ficha,MATCH(1,INDEX((saba=B696)*(hora=H702),0),0)),0)</f>
        <v>0</v>
      </c>
    </row>
    <row r="704" spans="1:11" ht="14.15" customHeight="1" thickBot="1" x14ac:dyDescent="0.4">
      <c r="A704" s="753"/>
      <c r="B704" s="754"/>
      <c r="C704" s="253">
        <f ca="1">IFERROR(INDEX(luni,MATCH(1,INDEX((ficha=C703)*(hora=C702),0),0)),0)</f>
        <v>0</v>
      </c>
      <c r="D704" s="253">
        <f ca="1">IFERROR(INDEX(mari,MATCH(1,INDEX((ficha=D703)*(hora=D702),0),0)),0)</f>
        <v>0</v>
      </c>
      <c r="E704" s="253">
        <f ca="1">IFERROR(INDEX(miei,MATCH(1,INDEX((ficha=E703)*(hora=E702),0),0)),0)</f>
        <v>0</v>
      </c>
      <c r="F704" s="253">
        <f ca="1">IFERROR(INDEX(juei,MATCH(1,INDEX((ficha=F703)*(hora=F702),0),0)),0)</f>
        <v>0</v>
      </c>
      <c r="G704" s="253">
        <f ca="1">IFERROR(INDEX(viei,MATCH(1,INDEX((ficha=G703)*(hora=G702),0),0)),0)</f>
        <v>0</v>
      </c>
      <c r="H704" s="254">
        <f ca="1">IFERROR(INDEX(sabi,MATCH(1,INDEX((ficha=H703)*(hora=H702),0),0)),0)</f>
        <v>0</v>
      </c>
    </row>
    <row r="705" spans="1:11" ht="14.15" customHeight="1" thickTop="1" x14ac:dyDescent="0.35">
      <c r="A705" s="753">
        <v>79</v>
      </c>
      <c r="B705" s="754" t="str">
        <f>INDEX(ambiente,A705)</f>
        <v>BOLÍVAR - ALCALDÍA MUNICIPAL</v>
      </c>
      <c r="C705" s="249">
        <f ca="1">IFERROR(INDEX(hora,MATCH(1,INDEX((bloq=1)*(luna=B705),0),0)),0)</f>
        <v>0</v>
      </c>
      <c r="D705" s="249">
        <f ca="1">IFERROR(INDEX(hora,MATCH(1,INDEX((bloq=1)*(mara=B705),0),0)),0)</f>
        <v>0</v>
      </c>
      <c r="E705" s="249">
        <f ca="1">IFERROR(INDEX(hora,MATCH(1,INDEX((bloq=1)*(miea=B705),0),0)),0)</f>
        <v>0</v>
      </c>
      <c r="F705" s="249">
        <f ca="1">IFERROR(INDEX(hora,MATCH(1,INDEX((bloq=1)*(juea=B705),0),0)),0)</f>
        <v>0</v>
      </c>
      <c r="G705" s="249">
        <f ca="1">IFERROR(INDEX(hora,MATCH(1,INDEX((bloq=1)*(viea=B705),0),0)),0)</f>
        <v>0</v>
      </c>
      <c r="H705" s="250">
        <f ca="1">IFERROR(INDEX(hora,MATCH(1,INDEX((bloq=1)*(saba=B705),0),0)),0)</f>
        <v>0</v>
      </c>
      <c r="I705" s="25">
        <f ca="1">COUNTA(C706:H706)+COUNTA(C709:H709)+COUNTA(C712:H712)</f>
        <v>18</v>
      </c>
      <c r="J705" s="25">
        <f ca="1">COUNTIF(luna,B705)+COUNTIF(mara,B705)+COUNTIF(miea,B705)+COUNTIF(juea,B705)+COUNTIF(viea,B705)+COUNTIF(saba,B705)</f>
        <v>0</v>
      </c>
      <c r="K705" s="25">
        <f ca="1">I705-I706</f>
        <v>0</v>
      </c>
    </row>
    <row r="706" spans="1:11" ht="14.15" customHeight="1" x14ac:dyDescent="0.35">
      <c r="A706" s="753"/>
      <c r="B706" s="754"/>
      <c r="C706" s="5">
        <f ca="1">IFERROR(INDEX(ficha,MATCH(1,INDEX((luna=B705)*(hora=C705),0),0)),0)</f>
        <v>0</v>
      </c>
      <c r="D706" s="5">
        <f ca="1">IFERROR(INDEX(ficha,MATCH(1,INDEX((mara=B705)*(hora=D705),0),0)),0)</f>
        <v>0</v>
      </c>
      <c r="E706" s="5">
        <f ca="1">IFERROR(INDEX(ficha,MATCH(1,INDEX((miea=B705)*(hora=E705),0),0)),0)</f>
        <v>0</v>
      </c>
      <c r="F706" s="5">
        <f ca="1">IFERROR(INDEX(ficha,MATCH(1,INDEX((juea=B705)*(hora=F705),0),0)),0)</f>
        <v>0</v>
      </c>
      <c r="G706" s="5">
        <f ca="1">IFERROR(INDEX(ficha,MATCH(1,INDEX((viea=B705)*(hora=G705),0),0)),0)</f>
        <v>0</v>
      </c>
      <c r="H706" s="22">
        <f ca="1">IFERROR(INDEX(ficha,MATCH(1,INDEX((saba=B705)*(hora=H705),0),0)),0)</f>
        <v>0</v>
      </c>
      <c r="I706" s="25">
        <f ca="1">COUNTIF(C706:H706,0)+COUNTIF(C709:H709,0)+COUNTIF(C712:H712,0)</f>
        <v>18</v>
      </c>
    </row>
    <row r="707" spans="1:11" ht="14.15" customHeight="1" thickBot="1" x14ac:dyDescent="0.4">
      <c r="A707" s="753"/>
      <c r="B707" s="754"/>
      <c r="C707" s="251">
        <f ca="1">IFERROR(INDEX(luni,MATCH(1,INDEX((ficha=C706)*(hora=C705),0),0)),0)</f>
        <v>0</v>
      </c>
      <c r="D707" s="251">
        <f ca="1">IFERROR(INDEX(mari,MATCH(1,INDEX((ficha=D706)*(hora=D705),0),0)),0)</f>
        <v>0</v>
      </c>
      <c r="E707" s="251">
        <f ca="1">IFERROR(INDEX(miei,MATCH(1,INDEX((ficha=E706)*(hora=E705),0),0)),0)</f>
        <v>0</v>
      </c>
      <c r="F707" s="251">
        <f ca="1">IFERROR(INDEX(juei,MATCH(1,INDEX((ficha=F706)*(hora=F705),0),0)),0)</f>
        <v>0</v>
      </c>
      <c r="G707" s="251">
        <f ca="1">IFERROR(INDEX(viei,MATCH(1,INDEX((ficha=G706)*(hora=G705),0),0)),0)</f>
        <v>0</v>
      </c>
      <c r="H707" s="252">
        <f ca="1">IFERROR(INDEX(sabi,MATCH(1,INDEX((ficha=H706)*(hora=H705),0),0)),0)</f>
        <v>0</v>
      </c>
    </row>
    <row r="708" spans="1:11" ht="14.15" customHeight="1" thickTop="1" x14ac:dyDescent="0.35">
      <c r="A708" s="753"/>
      <c r="B708" s="754"/>
      <c r="C708" s="249">
        <f ca="1">IFERROR(INDEX(hora,MATCH(1,INDEX((bloq=2)*(luna=B705),0),0)),0)</f>
        <v>0</v>
      </c>
      <c r="D708" s="249">
        <f ca="1">IFERROR(INDEX(hora,MATCH(1,INDEX((bloq=2)*(mara=B705),0),0)),0)</f>
        <v>0</v>
      </c>
      <c r="E708" s="249">
        <f ca="1">IFERROR(INDEX(hora,MATCH(1,INDEX((bloq=2)*(miea=B705),0),0)),0)</f>
        <v>0</v>
      </c>
      <c r="F708" s="249">
        <f ca="1">IFERROR(INDEX(hora,MATCH(1,INDEX((bloq=2)*(juea=B705),0),0)),0)</f>
        <v>0</v>
      </c>
      <c r="G708" s="249">
        <f ca="1">IFERROR(INDEX(hora,MATCH(1,INDEX((bloq=2)*(viea=B705),0),0)),0)</f>
        <v>0</v>
      </c>
      <c r="H708" s="250">
        <f ca="1">IFERROR(INDEX(hora,MATCH(1,INDEX((bloq=2)*(saba=B705),0),0)),0)</f>
        <v>0</v>
      </c>
    </row>
    <row r="709" spans="1:11" ht="14.15" customHeight="1" x14ac:dyDescent="0.35">
      <c r="A709" s="753"/>
      <c r="B709" s="754"/>
      <c r="C709" s="5">
        <f ca="1">IFERROR(INDEX(ficha,MATCH(1,INDEX((luna=B705)*(hora=C708),0),0)),0)</f>
        <v>0</v>
      </c>
      <c r="D709" s="5">
        <f ca="1">IFERROR(INDEX(ficha,MATCH(1,INDEX((mara=B705)*(hora=D708),0),0)),0)</f>
        <v>0</v>
      </c>
      <c r="E709" s="5">
        <f ca="1">IFERROR(INDEX(ficha,MATCH(1,INDEX((miea=B705)*(hora=E708),0),0)),0)</f>
        <v>0</v>
      </c>
      <c r="F709" s="5">
        <f ca="1">IFERROR(INDEX(ficha,MATCH(1,INDEX((juea=B705)*(hora=F708),0),0)),0)</f>
        <v>0</v>
      </c>
      <c r="G709" s="5">
        <f ca="1">IFERROR(INDEX(ficha,MATCH(1,INDEX((viea=B705)*(hora=G708),0),0)),0)</f>
        <v>0</v>
      </c>
      <c r="H709" s="22">
        <f ca="1">IFERROR(INDEX(ficha,MATCH(1,INDEX((saba=B705)*(hora=H708),0),0)),0)</f>
        <v>0</v>
      </c>
    </row>
    <row r="710" spans="1:11" ht="14.15" customHeight="1" thickBot="1" x14ac:dyDescent="0.4">
      <c r="A710" s="753"/>
      <c r="B710" s="754"/>
      <c r="C710" s="251">
        <f ca="1">IFERROR(INDEX(luni,MATCH(1,INDEX((ficha=C709)*(hora=C708),0),0)),0)</f>
        <v>0</v>
      </c>
      <c r="D710" s="251">
        <f ca="1">IFERROR(INDEX(mari,MATCH(1,INDEX((ficha=D709)*(hora=D708),0),0)),0)</f>
        <v>0</v>
      </c>
      <c r="E710" s="251">
        <f ca="1">IFERROR(INDEX(miei,MATCH(1,INDEX((ficha=E709)*(hora=E708),0),0)),0)</f>
        <v>0</v>
      </c>
      <c r="F710" s="251">
        <f ca="1">IFERROR(INDEX(juei,MATCH(1,INDEX((ficha=F709)*(hora=F708),0),0)),0)</f>
        <v>0</v>
      </c>
      <c r="G710" s="251">
        <f ca="1">IFERROR(INDEX(viei,MATCH(1,INDEX((ficha=G709)*(hora=G708),0),0)),0)</f>
        <v>0</v>
      </c>
      <c r="H710" s="252">
        <f ca="1">IFERROR(INDEX(sabi,MATCH(1,INDEX((ficha=H709)*(hora=H708),0),0)),0)</f>
        <v>0</v>
      </c>
    </row>
    <row r="711" spans="1:11" ht="14.15" customHeight="1" thickTop="1" x14ac:dyDescent="0.35">
      <c r="A711" s="753"/>
      <c r="B711" s="754"/>
      <c r="C711" s="249">
        <f ca="1">IFERROR(INDEX(hora,MATCH(1,INDEX((bloq=3)*(luna=B705),0),0)),0)</f>
        <v>0</v>
      </c>
      <c r="D711" s="249">
        <f ca="1">IFERROR(INDEX(hora,MATCH(1,INDEX((bloq=3)*(mara=B705),0),0)),0)</f>
        <v>0</v>
      </c>
      <c r="E711" s="249">
        <f ca="1">IFERROR(INDEX(hora,MATCH(1,INDEX((bloq=3)*(miea=B705),0),0)),0)</f>
        <v>0</v>
      </c>
      <c r="F711" s="249">
        <f ca="1">IFERROR(INDEX(hora,MATCH(1,INDEX((bloq=3)*(juea=B705),0),0)),0)</f>
        <v>0</v>
      </c>
      <c r="G711" s="249">
        <f ca="1">IFERROR(INDEX(hora,MATCH(1,INDEX((bloq=3)*(viea=B705),0),0)),0)</f>
        <v>0</v>
      </c>
      <c r="H711" s="250">
        <f ca="1">IFERROR(INDEX(hora,MATCH(1,INDEX((bloq=3)*(saba=B705),0),0)),0)</f>
        <v>0</v>
      </c>
    </row>
    <row r="712" spans="1:11" ht="14.15" customHeight="1" x14ac:dyDescent="0.35">
      <c r="A712" s="753"/>
      <c r="B712" s="754"/>
      <c r="C712" s="5">
        <f ca="1">IFERROR(INDEX(ficha,MATCH(1,INDEX((luna=B705)*(hora=C711),0),0)),0)</f>
        <v>0</v>
      </c>
      <c r="D712" s="5">
        <f ca="1">IFERROR(INDEX(ficha,MATCH(1,INDEX((mara=B705)*(hora=D711),0),0)),0)</f>
        <v>0</v>
      </c>
      <c r="E712" s="5">
        <f ca="1">IFERROR(INDEX(ficha,MATCH(1,INDEX((miea=B705)*(hora=E711),0),0)),0)</f>
        <v>0</v>
      </c>
      <c r="F712" s="5">
        <f ca="1">IFERROR(INDEX(ficha,MATCH(1,INDEX((juea=B705)*(hora=F711),0),0)),0)</f>
        <v>0</v>
      </c>
      <c r="G712" s="5">
        <f ca="1">IFERROR(INDEX(ficha,MATCH(1,INDEX((viea=B705)*(hora=G711),0),0)),0)</f>
        <v>0</v>
      </c>
      <c r="H712" s="22">
        <f ca="1">IFERROR(INDEX(ficha,MATCH(1,INDEX((saba=B705)*(hora=H711),0),0)),0)</f>
        <v>0</v>
      </c>
    </row>
    <row r="713" spans="1:11" ht="14.15" customHeight="1" thickBot="1" x14ac:dyDescent="0.4">
      <c r="A713" s="753"/>
      <c r="B713" s="754"/>
      <c r="C713" s="253">
        <f ca="1">IFERROR(INDEX(luni,MATCH(1,INDEX((ficha=C712)*(hora=C711),0),0)),0)</f>
        <v>0</v>
      </c>
      <c r="D713" s="253">
        <f ca="1">IFERROR(INDEX(mari,MATCH(1,INDEX((ficha=D712)*(hora=D711),0),0)),0)</f>
        <v>0</v>
      </c>
      <c r="E713" s="253">
        <f ca="1">IFERROR(INDEX(miei,MATCH(1,INDEX((ficha=E712)*(hora=E711),0),0)),0)</f>
        <v>0</v>
      </c>
      <c r="F713" s="253">
        <f ca="1">IFERROR(INDEX(juei,MATCH(1,INDEX((ficha=F712)*(hora=F711),0),0)),0)</f>
        <v>0</v>
      </c>
      <c r="G713" s="253">
        <f ca="1">IFERROR(INDEX(viei,MATCH(1,INDEX((ficha=G712)*(hora=G711),0),0)),0)</f>
        <v>0</v>
      </c>
      <c r="H713" s="254">
        <f ca="1">IFERROR(INDEX(sabi,MATCH(1,INDEX((ficha=H712)*(hora=H711),0),0)),0)</f>
        <v>0</v>
      </c>
    </row>
    <row r="714" spans="1:11" ht="14.15" customHeight="1" thickTop="1" x14ac:dyDescent="0.35">
      <c r="A714" s="753">
        <v>80</v>
      </c>
      <c r="B714" s="754" t="str">
        <f>INDEX(ambiente,A714)</f>
        <v>BOLÍVAR - ALCALDÍA MUNICIPAL - PATIO DE PRÁCTICAS</v>
      </c>
      <c r="C714" s="249">
        <f ca="1">IFERROR(INDEX(hora,MATCH(1,INDEX((bloq=1)*(luna=B714),0),0)),0)</f>
        <v>0</v>
      </c>
      <c r="D714" s="249">
        <f ca="1">IFERROR(INDEX(hora,MATCH(1,INDEX((bloq=1)*(mara=B714),0),0)),0)</f>
        <v>0</v>
      </c>
      <c r="E714" s="249">
        <f ca="1">IFERROR(INDEX(hora,MATCH(1,INDEX((bloq=1)*(miea=B714),0),0)),0)</f>
        <v>0</v>
      </c>
      <c r="F714" s="249">
        <f ca="1">IFERROR(INDEX(hora,MATCH(1,INDEX((bloq=1)*(juea=B714),0),0)),0)</f>
        <v>0</v>
      </c>
      <c r="G714" s="249">
        <f ca="1">IFERROR(INDEX(hora,MATCH(1,INDEX((bloq=1)*(viea=B714),0),0)),0)</f>
        <v>0</v>
      </c>
      <c r="H714" s="250">
        <f ca="1">IFERROR(INDEX(hora,MATCH(1,INDEX((bloq=1)*(saba=B714),0),0)),0)</f>
        <v>0</v>
      </c>
      <c r="I714" s="25">
        <f ca="1">COUNTA(C715:H715)+COUNTA(C718:H718)+COUNTA(C721:H721)</f>
        <v>18</v>
      </c>
      <c r="J714" s="25">
        <f ca="1">COUNTIF(luna,B714)+COUNTIF(mara,B714)+COUNTIF(miea,B714)+COUNTIF(juea,B714)+COUNTIF(viea,B714)+COUNTIF(saba,B714)</f>
        <v>0</v>
      </c>
      <c r="K714" s="25">
        <f ca="1">I714-I715</f>
        <v>0</v>
      </c>
    </row>
    <row r="715" spans="1:11" ht="14.15" customHeight="1" x14ac:dyDescent="0.35">
      <c r="A715" s="753"/>
      <c r="B715" s="754"/>
      <c r="C715" s="5">
        <f ca="1">IFERROR(INDEX(ficha,MATCH(1,INDEX((luna=B714)*(hora=C714),0),0)),0)</f>
        <v>0</v>
      </c>
      <c r="D715" s="5">
        <f ca="1">IFERROR(INDEX(ficha,MATCH(1,INDEX((mara=B714)*(hora=D714),0),0)),0)</f>
        <v>0</v>
      </c>
      <c r="E715" s="5">
        <f ca="1">IFERROR(INDEX(ficha,MATCH(1,INDEX((miea=B714)*(hora=E714),0),0)),0)</f>
        <v>0</v>
      </c>
      <c r="F715" s="5">
        <f ca="1">IFERROR(INDEX(ficha,MATCH(1,INDEX((juea=B714)*(hora=F714),0),0)),0)</f>
        <v>0</v>
      </c>
      <c r="G715" s="5">
        <f ca="1">IFERROR(INDEX(ficha,MATCH(1,INDEX((viea=B714)*(hora=G714),0),0)),0)</f>
        <v>0</v>
      </c>
      <c r="H715" s="23">
        <f ca="1">IFERROR(INDEX(ficha,MATCH(1,INDEX((saba=B714)*(hora=H714),0),0)),0)</f>
        <v>0</v>
      </c>
      <c r="I715" s="25">
        <f ca="1">COUNTIF(C715:H715,0)+COUNTIF(C718:H718,0)+COUNTIF(C721:H721,0)</f>
        <v>18</v>
      </c>
    </row>
    <row r="716" spans="1:11" ht="14.15" customHeight="1" thickBot="1" x14ac:dyDescent="0.4">
      <c r="A716" s="753"/>
      <c r="B716" s="754"/>
      <c r="C716" s="251">
        <f ca="1">IFERROR(INDEX(luni,MATCH(1,INDEX((ficha=C715)*(hora=C714),0),0)),0)</f>
        <v>0</v>
      </c>
      <c r="D716" s="251">
        <f ca="1">IFERROR(INDEX(mari,MATCH(1,INDEX((ficha=D715)*(hora=D714),0),0)),0)</f>
        <v>0</v>
      </c>
      <c r="E716" s="251">
        <f ca="1">IFERROR(INDEX(miei,MATCH(1,INDEX((ficha=E715)*(hora=E714),0),0)),0)</f>
        <v>0</v>
      </c>
      <c r="F716" s="251">
        <f ca="1">IFERROR(INDEX(juei,MATCH(1,INDEX((ficha=F715)*(hora=F714),0),0)),0)</f>
        <v>0</v>
      </c>
      <c r="G716" s="251">
        <f ca="1">IFERROR(INDEX(viei,MATCH(1,INDEX((ficha=G715)*(hora=G714),0),0)),0)</f>
        <v>0</v>
      </c>
      <c r="H716" s="252">
        <f ca="1">IFERROR(INDEX(sabi,MATCH(1,INDEX((ficha=H715)*(hora=H714),0),0)),0)</f>
        <v>0</v>
      </c>
    </row>
    <row r="717" spans="1:11" ht="14.15" customHeight="1" thickTop="1" x14ac:dyDescent="0.35">
      <c r="A717" s="753"/>
      <c r="B717" s="754"/>
      <c r="C717" s="249">
        <f ca="1">IFERROR(INDEX(hora,MATCH(1,INDEX((bloq=2)*(luna=B714),0),0)),0)</f>
        <v>0</v>
      </c>
      <c r="D717" s="249">
        <f ca="1">IFERROR(INDEX(hora,MATCH(1,INDEX((bloq=2)*(mara=B714),0),0)),0)</f>
        <v>0</v>
      </c>
      <c r="E717" s="249">
        <f ca="1">IFERROR(INDEX(hora,MATCH(1,INDEX((bloq=2)*(miea=B714),0),0)),0)</f>
        <v>0</v>
      </c>
      <c r="F717" s="249">
        <f ca="1">IFERROR(INDEX(hora,MATCH(1,INDEX((bloq=2)*(juea=B714),0),0)),0)</f>
        <v>0</v>
      </c>
      <c r="G717" s="249">
        <f ca="1">IFERROR(INDEX(hora,MATCH(1,INDEX((bloq=2)*(viea=B714),0),0)),0)</f>
        <v>0</v>
      </c>
      <c r="H717" s="250">
        <f ca="1">IFERROR(INDEX(hora,MATCH(1,INDEX((bloq=2)*(saba=B714),0),0)),0)</f>
        <v>0</v>
      </c>
    </row>
    <row r="718" spans="1:11" ht="14.15" customHeight="1" x14ac:dyDescent="0.35">
      <c r="A718" s="753"/>
      <c r="B718" s="754"/>
      <c r="C718" s="5">
        <f ca="1">IFERROR(INDEX(ficha,MATCH(1,INDEX((luna=B714)*(hora=C717),0),0)),0)</f>
        <v>0</v>
      </c>
      <c r="D718" s="5">
        <f ca="1">IFERROR(INDEX(ficha,MATCH(1,INDEX((mara=B714)*(hora=D717),0),0)),0)</f>
        <v>0</v>
      </c>
      <c r="E718" s="5">
        <f ca="1">IFERROR(INDEX(ficha,MATCH(1,INDEX((miea=B714)*(hora=E717),0),0)),0)</f>
        <v>0</v>
      </c>
      <c r="F718" s="5">
        <f ca="1">IFERROR(INDEX(ficha,MATCH(1,INDEX((juea=B714)*(hora=F717),0),0)),0)</f>
        <v>0</v>
      </c>
      <c r="G718" s="5">
        <f ca="1">IFERROR(INDEX(ficha,MATCH(1,INDEX((viea=B714)*(hora=G717),0),0)),0)</f>
        <v>0</v>
      </c>
      <c r="H718" s="23">
        <f ca="1">IFERROR(INDEX(ficha,MATCH(1,INDEX((saba=B714)*(hora=H717),0),0)),0)</f>
        <v>0</v>
      </c>
    </row>
    <row r="719" spans="1:11" ht="14.15" customHeight="1" thickBot="1" x14ac:dyDescent="0.4">
      <c r="A719" s="753"/>
      <c r="B719" s="754"/>
      <c r="C719" s="251">
        <f ca="1">IFERROR(INDEX(luni,MATCH(1,INDEX((ficha=C718)*(hora=C717),0),0)),0)</f>
        <v>0</v>
      </c>
      <c r="D719" s="251">
        <f ca="1">IFERROR(INDEX(mari,MATCH(1,INDEX((ficha=D718)*(hora=D717),0),0)),0)</f>
        <v>0</v>
      </c>
      <c r="E719" s="251">
        <f ca="1">IFERROR(INDEX(miei,MATCH(1,INDEX((ficha=E718)*(hora=E717),0),0)),0)</f>
        <v>0</v>
      </c>
      <c r="F719" s="251">
        <f ca="1">IFERROR(INDEX(juei,MATCH(1,INDEX((ficha=F718)*(hora=F717),0),0)),0)</f>
        <v>0</v>
      </c>
      <c r="G719" s="251">
        <f ca="1">IFERROR(INDEX(viei,MATCH(1,INDEX((ficha=G718)*(hora=G717),0),0)),0)</f>
        <v>0</v>
      </c>
      <c r="H719" s="252">
        <f ca="1">IFERROR(INDEX(sabi,MATCH(1,INDEX((ficha=H718)*(hora=H717),0),0)),0)</f>
        <v>0</v>
      </c>
    </row>
    <row r="720" spans="1:11" ht="14.15" customHeight="1" thickTop="1" x14ac:dyDescent="0.35">
      <c r="A720" s="753"/>
      <c r="B720" s="754"/>
      <c r="C720" s="249">
        <f ca="1">IFERROR(INDEX(hora,MATCH(1,INDEX((bloq=3)*(luna=B714),0),0)),0)</f>
        <v>0</v>
      </c>
      <c r="D720" s="249">
        <f ca="1">IFERROR(INDEX(hora,MATCH(1,INDEX((bloq=3)*(mara=B714),0),0)),0)</f>
        <v>0</v>
      </c>
      <c r="E720" s="249">
        <f ca="1">IFERROR(INDEX(hora,MATCH(1,INDEX((bloq=3)*(miea=B714),0),0)),0)</f>
        <v>0</v>
      </c>
      <c r="F720" s="249">
        <f ca="1">IFERROR(INDEX(hora,MATCH(1,INDEX((bloq=3)*(juea=B714),0),0)),0)</f>
        <v>0</v>
      </c>
      <c r="G720" s="249">
        <f ca="1">IFERROR(INDEX(hora,MATCH(1,INDEX((bloq=3)*(viea=B714),0),0)),0)</f>
        <v>0</v>
      </c>
      <c r="H720" s="250">
        <f ca="1">IFERROR(INDEX(hora,MATCH(1,INDEX((bloq=3)*(saba=B714),0),0)),0)</f>
        <v>0</v>
      </c>
    </row>
    <row r="721" spans="1:11" ht="14.15" customHeight="1" x14ac:dyDescent="0.35">
      <c r="A721" s="753"/>
      <c r="B721" s="754"/>
      <c r="C721" s="5">
        <f ca="1">IFERROR(INDEX(ficha,MATCH(1,INDEX((luna=B714)*(hora=C720),0),0)),0)</f>
        <v>0</v>
      </c>
      <c r="D721" s="5">
        <f ca="1">IFERROR(INDEX(ficha,MATCH(1,INDEX((mara=B714)*(hora=D720),0),0)),0)</f>
        <v>0</v>
      </c>
      <c r="E721" s="5">
        <f ca="1">IFERROR(INDEX(ficha,MATCH(1,INDEX((miea=B714)*(hora=E720),0),0)),0)</f>
        <v>0</v>
      </c>
      <c r="F721" s="5">
        <f ca="1">IFERROR(INDEX(ficha,MATCH(1,INDEX((juea=B714)*(hora=F720),0),0)),0)</f>
        <v>0</v>
      </c>
      <c r="G721" s="5">
        <f ca="1">IFERROR(INDEX(ficha,MATCH(1,INDEX((viea=B714)*(hora=G720),0),0)),0)</f>
        <v>0</v>
      </c>
      <c r="H721" s="23">
        <f ca="1">IFERROR(INDEX(ficha,MATCH(1,INDEX((saba=B714)*(hora=H720),0),0)),0)</f>
        <v>0</v>
      </c>
    </row>
    <row r="722" spans="1:11" ht="14.15" customHeight="1" thickBot="1" x14ac:dyDescent="0.4">
      <c r="A722" s="753"/>
      <c r="B722" s="754"/>
      <c r="C722" s="253">
        <f ca="1">IFERROR(INDEX(luni,MATCH(1,INDEX((ficha=C721)*(hora=C720),0),0)),0)</f>
        <v>0</v>
      </c>
      <c r="D722" s="253">
        <f ca="1">IFERROR(INDEX(mari,MATCH(1,INDEX((ficha=D721)*(hora=D720),0),0)),0)</f>
        <v>0</v>
      </c>
      <c r="E722" s="253">
        <f ca="1">IFERROR(INDEX(miei,MATCH(1,INDEX((ficha=E721)*(hora=E720),0),0)),0)</f>
        <v>0</v>
      </c>
      <c r="F722" s="253">
        <f ca="1">IFERROR(INDEX(juei,MATCH(1,INDEX((ficha=F721)*(hora=F720),0),0)),0)</f>
        <v>0</v>
      </c>
      <c r="G722" s="253">
        <f ca="1">IFERROR(INDEX(viei,MATCH(1,INDEX((ficha=G721)*(hora=G720),0),0)),0)</f>
        <v>0</v>
      </c>
      <c r="H722" s="254">
        <f ca="1">IFERROR(INDEX(sabi,MATCH(1,INDEX((ficha=H721)*(hora=H720),0),0)),0)</f>
        <v>0</v>
      </c>
    </row>
    <row r="723" spans="1:11" ht="14.15" customHeight="1" thickTop="1" x14ac:dyDescent="0.35">
      <c r="A723" s="753">
        <v>81</v>
      </c>
      <c r="B723" s="754" t="str">
        <f>INDEX(ambiente,A723)</f>
        <v>BOLÍVAR - CORREGIMIENTO DE NARANJAL</v>
      </c>
      <c r="C723" s="249">
        <f ca="1">IFERROR(INDEX(hora,MATCH(1,INDEX((bloq=1)*(luna=B723),0),0)),0)</f>
        <v>0</v>
      </c>
      <c r="D723" s="249">
        <f ca="1">IFERROR(INDEX(hora,MATCH(1,INDEX((bloq=1)*(mara=B723),0),0)),0)</f>
        <v>0</v>
      </c>
      <c r="E723" s="249">
        <f ca="1">IFERROR(INDEX(hora,MATCH(1,INDEX((bloq=1)*(miea=B723),0),0)),0)</f>
        <v>0</v>
      </c>
      <c r="F723" s="249">
        <f ca="1">IFERROR(INDEX(hora,MATCH(1,INDEX((bloq=1)*(juea=B723),0),0)),0)</f>
        <v>0</v>
      </c>
      <c r="G723" s="249">
        <f ca="1">IFERROR(INDEX(hora,MATCH(1,INDEX((bloq=1)*(viea=B723),0),0)),0)</f>
        <v>0</v>
      </c>
      <c r="H723" s="250">
        <f ca="1">IFERROR(INDEX(hora,MATCH(1,INDEX((bloq=1)*(saba=B723),0),0)),0)</f>
        <v>0</v>
      </c>
      <c r="I723" s="25">
        <f ca="1">COUNTA(C724:H724)+COUNTA(C727:H727)+COUNTA(C730:H730)</f>
        <v>18</v>
      </c>
      <c r="J723" s="25">
        <f ca="1">COUNTIF(luna,B723)+COUNTIF(mara,B723)+COUNTIF(miea,B723)+COUNTIF(juea,B723)+COUNTIF(viea,B723)+COUNTIF(saba,B723)</f>
        <v>0</v>
      </c>
      <c r="K723" s="25">
        <f ca="1">I723-I724</f>
        <v>0</v>
      </c>
    </row>
    <row r="724" spans="1:11" ht="14.15" customHeight="1" x14ac:dyDescent="0.35">
      <c r="A724" s="753"/>
      <c r="B724" s="754"/>
      <c r="C724" s="5">
        <f ca="1">IFERROR(INDEX(ficha,MATCH(1,INDEX((luna=B723)*(hora=C723),0),0)),0)</f>
        <v>0</v>
      </c>
      <c r="D724" s="5">
        <f ca="1">IFERROR(INDEX(ficha,MATCH(1,INDEX((mara=B723)*(hora=D723),0),0)),0)</f>
        <v>0</v>
      </c>
      <c r="E724" s="5">
        <f ca="1">IFERROR(INDEX(ficha,MATCH(1,INDEX((miea=B723)*(hora=E723),0),0)),0)</f>
        <v>0</v>
      </c>
      <c r="F724" s="5">
        <f ca="1">IFERROR(INDEX(ficha,MATCH(1,INDEX((juea=B723)*(hora=F723),0),0)),0)</f>
        <v>0</v>
      </c>
      <c r="G724" s="5">
        <f ca="1">IFERROR(INDEX(ficha,MATCH(1,INDEX((viea=B723)*(hora=G723),0),0)),0)</f>
        <v>0</v>
      </c>
      <c r="H724" s="22">
        <f ca="1">IFERROR(INDEX(ficha,MATCH(1,INDEX((saba=B723)*(hora=H723),0),0)),0)</f>
        <v>0</v>
      </c>
      <c r="I724" s="25">
        <f ca="1">COUNTIF(C724:H724,0)+COUNTIF(C727:H727,0)+COUNTIF(C730:H730,0)</f>
        <v>18</v>
      </c>
    </row>
    <row r="725" spans="1:11" ht="14.15" customHeight="1" thickBot="1" x14ac:dyDescent="0.4">
      <c r="A725" s="753"/>
      <c r="B725" s="754"/>
      <c r="C725" s="251">
        <f ca="1">IFERROR(INDEX(luni,MATCH(1,INDEX((ficha=C724)*(hora=C723),0),0)),0)</f>
        <v>0</v>
      </c>
      <c r="D725" s="251">
        <f ca="1">IFERROR(INDEX(mari,MATCH(1,INDEX((ficha=D724)*(hora=D723),0),0)),0)</f>
        <v>0</v>
      </c>
      <c r="E725" s="251">
        <f ca="1">IFERROR(INDEX(miei,MATCH(1,INDEX((ficha=E724)*(hora=E723),0),0)),0)</f>
        <v>0</v>
      </c>
      <c r="F725" s="251">
        <f ca="1">IFERROR(INDEX(juei,MATCH(1,INDEX((ficha=F724)*(hora=F723),0),0)),0)</f>
        <v>0</v>
      </c>
      <c r="G725" s="251">
        <f ca="1">IFERROR(INDEX(viei,MATCH(1,INDEX((ficha=G724)*(hora=G723),0),0)),0)</f>
        <v>0</v>
      </c>
      <c r="H725" s="252">
        <f ca="1">IFERROR(INDEX(sabi,MATCH(1,INDEX((ficha=H724)*(hora=H723),0),0)),0)</f>
        <v>0</v>
      </c>
    </row>
    <row r="726" spans="1:11" ht="14.15" customHeight="1" thickTop="1" x14ac:dyDescent="0.35">
      <c r="A726" s="753"/>
      <c r="B726" s="754"/>
      <c r="C726" s="249">
        <f ca="1">IFERROR(INDEX(hora,MATCH(1,INDEX((bloq=2)*(luna=B723),0),0)),0)</f>
        <v>0</v>
      </c>
      <c r="D726" s="249">
        <f ca="1">IFERROR(INDEX(hora,MATCH(1,INDEX((bloq=2)*(mara=B723),0),0)),0)</f>
        <v>0</v>
      </c>
      <c r="E726" s="249">
        <f ca="1">IFERROR(INDEX(hora,MATCH(1,INDEX((bloq=2)*(miea=B723),0),0)),0)</f>
        <v>0</v>
      </c>
      <c r="F726" s="249">
        <f ca="1">IFERROR(INDEX(hora,MATCH(1,INDEX((bloq=2)*(juea=B723),0),0)),0)</f>
        <v>0</v>
      </c>
      <c r="G726" s="249">
        <f ca="1">IFERROR(INDEX(hora,MATCH(1,INDEX((bloq=2)*(viea=B723),0),0)),0)</f>
        <v>0</v>
      </c>
      <c r="H726" s="250">
        <f ca="1">IFERROR(INDEX(hora,MATCH(1,INDEX((bloq=2)*(saba=B723),0),0)),0)</f>
        <v>0</v>
      </c>
    </row>
    <row r="727" spans="1:11" ht="14.15" customHeight="1" x14ac:dyDescent="0.35">
      <c r="A727" s="753"/>
      <c r="B727" s="754"/>
      <c r="C727" s="5">
        <f ca="1">IFERROR(INDEX(ficha,MATCH(1,INDEX((luna=B723)*(hora=C726),0),0)),0)</f>
        <v>0</v>
      </c>
      <c r="D727" s="5">
        <f ca="1">IFERROR(INDEX(ficha,MATCH(1,INDEX((mara=B723)*(hora=D726),0),0)),0)</f>
        <v>0</v>
      </c>
      <c r="E727" s="5">
        <f ca="1">IFERROR(INDEX(ficha,MATCH(1,INDEX((miea=B723)*(hora=E726),0),0)),0)</f>
        <v>0</v>
      </c>
      <c r="F727" s="5">
        <f ca="1">IFERROR(INDEX(ficha,MATCH(1,INDEX((juea=B723)*(hora=F726),0),0)),0)</f>
        <v>0</v>
      </c>
      <c r="G727" s="5">
        <f ca="1">IFERROR(INDEX(ficha,MATCH(1,INDEX((viea=B723)*(hora=G726),0),0)),0)</f>
        <v>0</v>
      </c>
      <c r="H727" s="22">
        <f ca="1">IFERROR(INDEX(ficha,MATCH(1,INDEX((saba=B723)*(hora=H726),0),0)),0)</f>
        <v>0</v>
      </c>
    </row>
    <row r="728" spans="1:11" ht="14.15" customHeight="1" thickBot="1" x14ac:dyDescent="0.4">
      <c r="A728" s="753"/>
      <c r="B728" s="754"/>
      <c r="C728" s="251">
        <f ca="1">IFERROR(INDEX(luni,MATCH(1,INDEX((ficha=C727)*(hora=C726),0),0)),0)</f>
        <v>0</v>
      </c>
      <c r="D728" s="251">
        <f ca="1">IFERROR(INDEX(mari,MATCH(1,INDEX((ficha=D727)*(hora=D726),0),0)),0)</f>
        <v>0</v>
      </c>
      <c r="E728" s="251">
        <f ca="1">IFERROR(INDEX(miei,MATCH(1,INDEX((ficha=E727)*(hora=E726),0),0)),0)</f>
        <v>0</v>
      </c>
      <c r="F728" s="251">
        <f ca="1">IFERROR(INDEX(juei,MATCH(1,INDEX((ficha=F727)*(hora=F726),0),0)),0)</f>
        <v>0</v>
      </c>
      <c r="G728" s="251">
        <f ca="1">IFERROR(INDEX(viei,MATCH(1,INDEX((ficha=G727)*(hora=G726),0),0)),0)</f>
        <v>0</v>
      </c>
      <c r="H728" s="252">
        <f ca="1">IFERROR(INDEX(sabi,MATCH(1,INDEX((ficha=H727)*(hora=H726),0),0)),0)</f>
        <v>0</v>
      </c>
    </row>
    <row r="729" spans="1:11" ht="14.15" customHeight="1" thickTop="1" x14ac:dyDescent="0.35">
      <c r="A729" s="753"/>
      <c r="B729" s="754"/>
      <c r="C729" s="249">
        <f ca="1">IFERROR(INDEX(hora,MATCH(1,INDEX((bloq=3)*(luna=B723),0),0)),0)</f>
        <v>0</v>
      </c>
      <c r="D729" s="249">
        <f ca="1">IFERROR(INDEX(hora,MATCH(1,INDEX((bloq=3)*(mara=B723),0),0)),0)</f>
        <v>0</v>
      </c>
      <c r="E729" s="249">
        <f ca="1">IFERROR(INDEX(hora,MATCH(1,INDEX((bloq=3)*(miea=B723),0),0)),0)</f>
        <v>0</v>
      </c>
      <c r="F729" s="249">
        <f ca="1">IFERROR(INDEX(hora,MATCH(1,INDEX((bloq=3)*(juea=B723),0),0)),0)</f>
        <v>0</v>
      </c>
      <c r="G729" s="249">
        <f ca="1">IFERROR(INDEX(hora,MATCH(1,INDEX((bloq=3)*(viea=B723),0),0)),0)</f>
        <v>0</v>
      </c>
      <c r="H729" s="250">
        <f ca="1">IFERROR(INDEX(hora,MATCH(1,INDEX((bloq=3)*(saba=B723),0),0)),0)</f>
        <v>0</v>
      </c>
    </row>
    <row r="730" spans="1:11" ht="14.15" customHeight="1" x14ac:dyDescent="0.35">
      <c r="A730" s="753"/>
      <c r="B730" s="754"/>
      <c r="C730" s="5">
        <f ca="1">IFERROR(INDEX(ficha,MATCH(1,INDEX((luna=B723)*(hora=C729),0),0)),0)</f>
        <v>0</v>
      </c>
      <c r="D730" s="5">
        <f ca="1">IFERROR(INDEX(ficha,MATCH(1,INDEX((mara=B723)*(hora=D729),0),0)),0)</f>
        <v>0</v>
      </c>
      <c r="E730" s="5">
        <f ca="1">IFERROR(INDEX(ficha,MATCH(1,INDEX((miea=B723)*(hora=E729),0),0)),0)</f>
        <v>0</v>
      </c>
      <c r="F730" s="5">
        <f ca="1">IFERROR(INDEX(ficha,MATCH(1,INDEX((juea=B723)*(hora=F729),0),0)),0)</f>
        <v>0</v>
      </c>
      <c r="G730" s="5">
        <f ca="1">IFERROR(INDEX(ficha,MATCH(1,INDEX((viea=B723)*(hora=G729),0),0)),0)</f>
        <v>0</v>
      </c>
      <c r="H730" s="22">
        <f ca="1">IFERROR(INDEX(ficha,MATCH(1,INDEX((saba=B723)*(hora=H729),0),0)),0)</f>
        <v>0</v>
      </c>
    </row>
    <row r="731" spans="1:11" ht="14.15" customHeight="1" thickBot="1" x14ac:dyDescent="0.4">
      <c r="A731" s="753"/>
      <c r="B731" s="754"/>
      <c r="C731" s="253">
        <f ca="1">IFERROR(INDEX(luni,MATCH(1,INDEX((ficha=C730)*(hora=C729),0),0)),0)</f>
        <v>0</v>
      </c>
      <c r="D731" s="253">
        <f ca="1">IFERROR(INDEX(mari,MATCH(1,INDEX((ficha=D730)*(hora=D729),0),0)),0)</f>
        <v>0</v>
      </c>
      <c r="E731" s="253">
        <f ca="1">IFERROR(INDEX(miei,MATCH(1,INDEX((ficha=E730)*(hora=E729),0),0)),0)</f>
        <v>0</v>
      </c>
      <c r="F731" s="253">
        <f ca="1">IFERROR(INDEX(juei,MATCH(1,INDEX((ficha=F730)*(hora=F729),0),0)),0)</f>
        <v>0</v>
      </c>
      <c r="G731" s="253">
        <f ca="1">IFERROR(INDEX(viei,MATCH(1,INDEX((ficha=G730)*(hora=G729),0),0)),0)</f>
        <v>0</v>
      </c>
      <c r="H731" s="254">
        <f ca="1">IFERROR(INDEX(sabi,MATCH(1,INDEX((ficha=H730)*(hora=H729),0),0)),0)</f>
        <v>0</v>
      </c>
    </row>
    <row r="732" spans="1:11" ht="14.15" customHeight="1" thickTop="1" x14ac:dyDescent="0.35">
      <c r="A732" s="753">
        <v>82</v>
      </c>
      <c r="B732" s="754" t="str">
        <f>INDEX(ambiente,A732)</f>
        <v>BOLÍVAR - CORREGIMIENTO LA PRIMAVERA - ESCUELA SANTO TOMÁS (Salida de la Tulia)</v>
      </c>
      <c r="C732" s="249">
        <f ca="1">IFERROR(INDEX(hora,MATCH(1,INDEX((bloq=1)*(luna=B732),0),0)),0)</f>
        <v>0</v>
      </c>
      <c r="D732" s="249">
        <f ca="1">IFERROR(INDEX(hora,MATCH(1,INDEX((bloq=1)*(mara=B732),0),0)),0)</f>
        <v>0</v>
      </c>
      <c r="E732" s="249">
        <f ca="1">IFERROR(INDEX(hora,MATCH(1,INDEX((bloq=1)*(miea=B732),0),0)),0)</f>
        <v>0</v>
      </c>
      <c r="F732" s="249">
        <f ca="1">IFERROR(INDEX(hora,MATCH(1,INDEX((bloq=1)*(juea=B732),0),0)),0)</f>
        <v>0</v>
      </c>
      <c r="G732" s="249">
        <f ca="1">IFERROR(INDEX(hora,MATCH(1,INDEX((bloq=1)*(viea=B732),0),0)),0)</f>
        <v>0</v>
      </c>
      <c r="H732" s="250">
        <f ca="1">IFERROR(INDEX(hora,MATCH(1,INDEX((bloq=1)*(saba=B732),0),0)),0)</f>
        <v>0</v>
      </c>
      <c r="I732" s="25">
        <f ca="1">COUNTA(C733:H733)+COUNTA(C736:H736)+COUNTA(C739:H739)</f>
        <v>18</v>
      </c>
      <c r="J732" s="25">
        <f ca="1">COUNTIF(luna,B732)+COUNTIF(mara,B732)+COUNTIF(miea,B732)+COUNTIF(juea,B732)+COUNTIF(viea,B732)+COUNTIF(saba,B732)</f>
        <v>0</v>
      </c>
      <c r="K732" s="25">
        <f ca="1">I732-I733</f>
        <v>0</v>
      </c>
    </row>
    <row r="733" spans="1:11" ht="14.15" customHeight="1" x14ac:dyDescent="0.35">
      <c r="A733" s="753"/>
      <c r="B733" s="754"/>
      <c r="C733" s="5">
        <f ca="1">IFERROR(INDEX(ficha,MATCH(1,INDEX((luna=B732)*(hora=C732),0),0)),0)</f>
        <v>0</v>
      </c>
      <c r="D733" s="5">
        <f ca="1">IFERROR(INDEX(ficha,MATCH(1,INDEX((mara=B732)*(hora=D732),0),0)),0)</f>
        <v>0</v>
      </c>
      <c r="E733" s="5">
        <f ca="1">IFERROR(INDEX(ficha,MATCH(1,INDEX((miea=B732)*(hora=E732),0),0)),0)</f>
        <v>0</v>
      </c>
      <c r="F733" s="5">
        <f ca="1">IFERROR(INDEX(ficha,MATCH(1,INDEX((juea=B732)*(hora=F732),0),0)),0)</f>
        <v>0</v>
      </c>
      <c r="G733" s="5">
        <f ca="1">IFERROR(INDEX(ficha,MATCH(1,INDEX((viea=B732)*(hora=G732),0),0)),0)</f>
        <v>0</v>
      </c>
      <c r="H733" s="23">
        <f ca="1">IFERROR(INDEX(ficha,MATCH(1,INDEX((saba=B732)*(hora=H732),0),0)),0)</f>
        <v>0</v>
      </c>
      <c r="I733" s="25">
        <f ca="1">COUNTIF(C733:H733,0)+COUNTIF(C736:H736,0)+COUNTIF(C739:H739,0)</f>
        <v>18</v>
      </c>
    </row>
    <row r="734" spans="1:11" ht="14.15" customHeight="1" thickBot="1" x14ac:dyDescent="0.4">
      <c r="A734" s="753"/>
      <c r="B734" s="754"/>
      <c r="C734" s="251">
        <f ca="1">IFERROR(INDEX(luni,MATCH(1,INDEX((ficha=C733)*(hora=C732),0),0)),0)</f>
        <v>0</v>
      </c>
      <c r="D734" s="251">
        <f ca="1">IFERROR(INDEX(mari,MATCH(1,INDEX((ficha=D733)*(hora=D732),0),0)),0)</f>
        <v>0</v>
      </c>
      <c r="E734" s="251">
        <f ca="1">IFERROR(INDEX(miei,MATCH(1,INDEX((ficha=E733)*(hora=E732),0),0)),0)</f>
        <v>0</v>
      </c>
      <c r="F734" s="251">
        <f ca="1">IFERROR(INDEX(juei,MATCH(1,INDEX((ficha=F733)*(hora=F732),0),0)),0)</f>
        <v>0</v>
      </c>
      <c r="G734" s="251">
        <f ca="1">IFERROR(INDEX(viei,MATCH(1,INDEX((ficha=G733)*(hora=G732),0),0)),0)</f>
        <v>0</v>
      </c>
      <c r="H734" s="252">
        <f ca="1">IFERROR(INDEX(sabi,MATCH(1,INDEX((ficha=H733)*(hora=H732),0),0)),0)</f>
        <v>0</v>
      </c>
    </row>
    <row r="735" spans="1:11" ht="14.15" customHeight="1" thickTop="1" x14ac:dyDescent="0.35">
      <c r="A735" s="753"/>
      <c r="B735" s="754"/>
      <c r="C735" s="249">
        <f ca="1">IFERROR(INDEX(hora,MATCH(1,INDEX((bloq=2)*(luna=B732),0),0)),0)</f>
        <v>0</v>
      </c>
      <c r="D735" s="249">
        <f ca="1">IFERROR(INDEX(hora,MATCH(1,INDEX((bloq=2)*(mara=B732),0),0)),0)</f>
        <v>0</v>
      </c>
      <c r="E735" s="249">
        <f ca="1">IFERROR(INDEX(hora,MATCH(1,INDEX((bloq=2)*(miea=B732),0),0)),0)</f>
        <v>0</v>
      </c>
      <c r="F735" s="249">
        <f ca="1">IFERROR(INDEX(hora,MATCH(1,INDEX((bloq=2)*(juea=B732),0),0)),0)</f>
        <v>0</v>
      </c>
      <c r="G735" s="249">
        <f ca="1">IFERROR(INDEX(hora,MATCH(1,INDEX((bloq=2)*(viea=B732),0),0)),0)</f>
        <v>0</v>
      </c>
      <c r="H735" s="250">
        <f ca="1">IFERROR(INDEX(hora,MATCH(1,INDEX((bloq=2)*(saba=B732),0),0)),0)</f>
        <v>0</v>
      </c>
    </row>
    <row r="736" spans="1:11" ht="14.15" customHeight="1" x14ac:dyDescent="0.35">
      <c r="A736" s="753"/>
      <c r="B736" s="754"/>
      <c r="C736" s="5">
        <f ca="1">IFERROR(INDEX(ficha,MATCH(1,INDEX((luna=B732)*(hora=C735),0),0)),0)</f>
        <v>0</v>
      </c>
      <c r="D736" s="5">
        <f ca="1">IFERROR(INDEX(ficha,MATCH(1,INDEX((mara=B732)*(hora=D735),0),0)),0)</f>
        <v>0</v>
      </c>
      <c r="E736" s="5">
        <f ca="1">IFERROR(INDEX(ficha,MATCH(1,INDEX((miea=B732)*(hora=E735),0),0)),0)</f>
        <v>0</v>
      </c>
      <c r="F736" s="5">
        <f ca="1">IFERROR(INDEX(ficha,MATCH(1,INDEX((juea=B732)*(hora=F735),0),0)),0)</f>
        <v>0</v>
      </c>
      <c r="G736" s="5">
        <f ca="1">IFERROR(INDEX(ficha,MATCH(1,INDEX((viea=B732)*(hora=G735),0),0)),0)</f>
        <v>0</v>
      </c>
      <c r="H736" s="23">
        <f ca="1">IFERROR(INDEX(ficha,MATCH(1,INDEX((saba=B732)*(hora=H735),0),0)),0)</f>
        <v>0</v>
      </c>
    </row>
    <row r="737" spans="1:11" ht="14.15" customHeight="1" thickBot="1" x14ac:dyDescent="0.4">
      <c r="A737" s="753"/>
      <c r="B737" s="754"/>
      <c r="C737" s="251">
        <f ca="1">IFERROR(INDEX(luni,MATCH(1,INDEX((ficha=C736)*(hora=C735),0),0)),0)</f>
        <v>0</v>
      </c>
      <c r="D737" s="251">
        <f ca="1">IFERROR(INDEX(mari,MATCH(1,INDEX((ficha=D736)*(hora=D735),0),0)),0)</f>
        <v>0</v>
      </c>
      <c r="E737" s="251">
        <f ca="1">IFERROR(INDEX(miei,MATCH(1,INDEX((ficha=E736)*(hora=E735),0),0)),0)</f>
        <v>0</v>
      </c>
      <c r="F737" s="251">
        <f ca="1">IFERROR(INDEX(juei,MATCH(1,INDEX((ficha=F736)*(hora=F735),0),0)),0)</f>
        <v>0</v>
      </c>
      <c r="G737" s="251">
        <f ca="1">IFERROR(INDEX(viei,MATCH(1,INDEX((ficha=G736)*(hora=G735),0),0)),0)</f>
        <v>0</v>
      </c>
      <c r="H737" s="252">
        <f ca="1">IFERROR(INDEX(sabi,MATCH(1,INDEX((ficha=H736)*(hora=H735),0),0)),0)</f>
        <v>0</v>
      </c>
    </row>
    <row r="738" spans="1:11" ht="14.15" customHeight="1" thickTop="1" x14ac:dyDescent="0.35">
      <c r="A738" s="753"/>
      <c r="B738" s="754"/>
      <c r="C738" s="249">
        <f ca="1">IFERROR(INDEX(hora,MATCH(1,INDEX((bloq=3)*(luna=B732),0),0)),0)</f>
        <v>0</v>
      </c>
      <c r="D738" s="249">
        <f ca="1">IFERROR(INDEX(hora,MATCH(1,INDEX((bloq=3)*(mara=B732),0),0)),0)</f>
        <v>0</v>
      </c>
      <c r="E738" s="249">
        <f ca="1">IFERROR(INDEX(hora,MATCH(1,INDEX((bloq=3)*(miea=B732),0),0)),0)</f>
        <v>0</v>
      </c>
      <c r="F738" s="249">
        <f ca="1">IFERROR(INDEX(hora,MATCH(1,INDEX((bloq=3)*(juea=B732),0),0)),0)</f>
        <v>0</v>
      </c>
      <c r="G738" s="249">
        <f ca="1">IFERROR(INDEX(hora,MATCH(1,INDEX((bloq=3)*(viea=B732),0),0)),0)</f>
        <v>0</v>
      </c>
      <c r="H738" s="250">
        <f ca="1">IFERROR(INDEX(hora,MATCH(1,INDEX((bloq=3)*(saba=B732),0),0)),0)</f>
        <v>0</v>
      </c>
    </row>
    <row r="739" spans="1:11" ht="14.15" customHeight="1" x14ac:dyDescent="0.35">
      <c r="A739" s="753"/>
      <c r="B739" s="754"/>
      <c r="C739" s="5">
        <f ca="1">IFERROR(INDEX(ficha,MATCH(1,INDEX((luna=B732)*(hora=C738),0),0)),0)</f>
        <v>0</v>
      </c>
      <c r="D739" s="5">
        <f ca="1">IFERROR(INDEX(ficha,MATCH(1,INDEX((mara=B732)*(hora=D738),0),0)),0)</f>
        <v>0</v>
      </c>
      <c r="E739" s="5">
        <f ca="1">IFERROR(INDEX(ficha,MATCH(1,INDEX((miea=B732)*(hora=E738),0),0)),0)</f>
        <v>0</v>
      </c>
      <c r="F739" s="5">
        <f ca="1">IFERROR(INDEX(ficha,MATCH(1,INDEX((juea=B732)*(hora=F738),0),0)),0)</f>
        <v>0</v>
      </c>
      <c r="G739" s="5">
        <f ca="1">IFERROR(INDEX(ficha,MATCH(1,INDEX((viea=B732)*(hora=G738),0),0)),0)</f>
        <v>0</v>
      </c>
      <c r="H739" s="23">
        <f ca="1">IFERROR(INDEX(ficha,MATCH(1,INDEX((saba=B732)*(hora=H738),0),0)),0)</f>
        <v>0</v>
      </c>
    </row>
    <row r="740" spans="1:11" ht="14.15" customHeight="1" thickBot="1" x14ac:dyDescent="0.4">
      <c r="A740" s="753"/>
      <c r="B740" s="754"/>
      <c r="C740" s="253">
        <f ca="1">IFERROR(INDEX(luni,MATCH(1,INDEX((ficha=C739)*(hora=C738),0),0)),0)</f>
        <v>0</v>
      </c>
      <c r="D740" s="253">
        <f ca="1">IFERROR(INDEX(mari,MATCH(1,INDEX((ficha=D739)*(hora=D738),0),0)),0)</f>
        <v>0</v>
      </c>
      <c r="E740" s="253">
        <f ca="1">IFERROR(INDEX(miei,MATCH(1,INDEX((ficha=E739)*(hora=E738),0),0)),0)</f>
        <v>0</v>
      </c>
      <c r="F740" s="253">
        <f ca="1">IFERROR(INDEX(juei,MATCH(1,INDEX((ficha=F739)*(hora=F738),0),0)),0)</f>
        <v>0</v>
      </c>
      <c r="G740" s="253">
        <f ca="1">IFERROR(INDEX(viei,MATCH(1,INDEX((ficha=G739)*(hora=G738),0),0)),0)</f>
        <v>0</v>
      </c>
      <c r="H740" s="254">
        <f ca="1">IFERROR(INDEX(sabi,MATCH(1,INDEX((ficha=H739)*(hora=H738),0),0)),0)</f>
        <v>0</v>
      </c>
    </row>
    <row r="741" spans="1:11" ht="14.15" customHeight="1" thickTop="1" x14ac:dyDescent="0.35">
      <c r="A741" s="753">
        <v>83</v>
      </c>
      <c r="B741" s="754" t="str">
        <f>INDEX(ambiente,A741)</f>
        <v xml:space="preserve">BOLÍVAR - CORREGIMIENTO RICAURTE - INSTITUCIÓN EDUCATIVA MANUEL DOLORES MONDRAGÓN, SATÉLITE RICAURTE - AULA 01 </v>
      </c>
      <c r="C741" s="249">
        <f ca="1">IFERROR(INDEX(hora,MATCH(1,INDEX((bloq=1)*(luna=B741),0),0)),0)</f>
        <v>0</v>
      </c>
      <c r="D741" s="249">
        <f ca="1">IFERROR(INDEX(hora,MATCH(1,INDEX((bloq=1)*(mara=B741),0),0)),0)</f>
        <v>0</v>
      </c>
      <c r="E741" s="249">
        <f ca="1">IFERROR(INDEX(hora,MATCH(1,INDEX((bloq=1)*(miea=B741),0),0)),0)</f>
        <v>0</v>
      </c>
      <c r="F741" s="249">
        <f ca="1">IFERROR(INDEX(hora,MATCH(1,INDEX((bloq=1)*(juea=B741),0),0)),0)</f>
        <v>0</v>
      </c>
      <c r="G741" s="249">
        <f ca="1">IFERROR(INDEX(hora,MATCH(1,INDEX((bloq=1)*(viea=B741),0),0)),0)</f>
        <v>0</v>
      </c>
      <c r="H741" s="250">
        <f ca="1">IFERROR(INDEX(hora,MATCH(1,INDEX((bloq=1)*(saba=B741),0),0)),0)</f>
        <v>0</v>
      </c>
      <c r="I741" s="25">
        <f ca="1">COUNTA(C742:H742)+COUNTA(C745:H745)+COUNTA(C748:H748)</f>
        <v>18</v>
      </c>
      <c r="J741" s="25">
        <f ca="1">COUNTIF(luna,B741)+COUNTIF(mara,B741)+COUNTIF(miea,B741)+COUNTIF(juea,B741)+COUNTIF(viea,B741)+COUNTIF(saba,B741)</f>
        <v>0</v>
      </c>
      <c r="K741" s="25">
        <f ca="1">I741-I742</f>
        <v>0</v>
      </c>
    </row>
    <row r="742" spans="1:11" ht="14.15" customHeight="1" x14ac:dyDescent="0.35">
      <c r="A742" s="753"/>
      <c r="B742" s="754"/>
      <c r="C742" s="5">
        <f ca="1">IFERROR(INDEX(ficha,MATCH(1,INDEX((luna=B741)*(hora=C741),0),0)),0)</f>
        <v>0</v>
      </c>
      <c r="D742" s="5">
        <f ca="1">IFERROR(INDEX(ficha,MATCH(1,INDEX((mara=B741)*(hora=D741),0),0)),0)</f>
        <v>0</v>
      </c>
      <c r="E742" s="5">
        <f ca="1">IFERROR(INDEX(ficha,MATCH(1,INDEX((miea=B741)*(hora=E741),0),0)),0)</f>
        <v>0</v>
      </c>
      <c r="F742" s="5">
        <f ca="1">IFERROR(INDEX(ficha,MATCH(1,INDEX((juea=B741)*(hora=F741),0),0)),0)</f>
        <v>0</v>
      </c>
      <c r="G742" s="5">
        <f ca="1">IFERROR(INDEX(ficha,MATCH(1,INDEX((viea=B741)*(hora=G741),0),0)),0)</f>
        <v>0</v>
      </c>
      <c r="H742" s="22">
        <f ca="1">IFERROR(INDEX(ficha,MATCH(1,INDEX((saba=B741)*(hora=H741),0),0)),0)</f>
        <v>0</v>
      </c>
      <c r="I742" s="25">
        <f ca="1">COUNTIF(C742:H742,0)+COUNTIF(C745:H745,0)+COUNTIF(C748:H748,0)</f>
        <v>18</v>
      </c>
    </row>
    <row r="743" spans="1:11" ht="14.15" customHeight="1" thickBot="1" x14ac:dyDescent="0.4">
      <c r="A743" s="753"/>
      <c r="B743" s="754"/>
      <c r="C743" s="251">
        <f ca="1">IFERROR(INDEX(luni,MATCH(1,INDEX((ficha=C742)*(hora=C741),0),0)),0)</f>
        <v>0</v>
      </c>
      <c r="D743" s="251">
        <f ca="1">IFERROR(INDEX(mari,MATCH(1,INDEX((ficha=D742)*(hora=D741),0),0)),0)</f>
        <v>0</v>
      </c>
      <c r="E743" s="251">
        <f ca="1">IFERROR(INDEX(miei,MATCH(1,INDEX((ficha=E742)*(hora=E741),0),0)),0)</f>
        <v>0</v>
      </c>
      <c r="F743" s="251">
        <f ca="1">IFERROR(INDEX(juei,MATCH(1,INDEX((ficha=F742)*(hora=F741),0),0)),0)</f>
        <v>0</v>
      </c>
      <c r="G743" s="251">
        <f ca="1">IFERROR(INDEX(viei,MATCH(1,INDEX((ficha=G742)*(hora=G741),0),0)),0)</f>
        <v>0</v>
      </c>
      <c r="H743" s="252">
        <f ca="1">IFERROR(INDEX(sabi,MATCH(1,INDEX((ficha=H742)*(hora=H741),0),0)),0)</f>
        <v>0</v>
      </c>
    </row>
    <row r="744" spans="1:11" ht="14.15" customHeight="1" thickTop="1" x14ac:dyDescent="0.35">
      <c r="A744" s="753"/>
      <c r="B744" s="754"/>
      <c r="C744" s="249">
        <f ca="1">IFERROR(INDEX(hora,MATCH(1,INDEX((bloq=2)*(luna=B741),0),0)),0)</f>
        <v>0</v>
      </c>
      <c r="D744" s="249">
        <f ca="1">IFERROR(INDEX(hora,MATCH(1,INDEX((bloq=2)*(mara=B741),0),0)),0)</f>
        <v>0</v>
      </c>
      <c r="E744" s="249">
        <f ca="1">IFERROR(INDEX(hora,MATCH(1,INDEX((bloq=2)*(miea=B741),0),0)),0)</f>
        <v>0</v>
      </c>
      <c r="F744" s="249">
        <f ca="1">IFERROR(INDEX(hora,MATCH(1,INDEX((bloq=2)*(juea=B741),0),0)),0)</f>
        <v>0</v>
      </c>
      <c r="G744" s="249">
        <f ca="1">IFERROR(INDEX(hora,MATCH(1,INDEX((bloq=2)*(viea=B741),0),0)),0)</f>
        <v>0</v>
      </c>
      <c r="H744" s="250">
        <f ca="1">IFERROR(INDEX(hora,MATCH(1,INDEX((bloq=2)*(saba=B741),0),0)),0)</f>
        <v>0</v>
      </c>
    </row>
    <row r="745" spans="1:11" ht="14.15" customHeight="1" x14ac:dyDescent="0.35">
      <c r="A745" s="753"/>
      <c r="B745" s="754"/>
      <c r="C745" s="5">
        <f ca="1">IFERROR(INDEX(ficha,MATCH(1,INDEX((luna=B741)*(hora=C744),0),0)),0)</f>
        <v>0</v>
      </c>
      <c r="D745" s="5">
        <f ca="1">IFERROR(INDEX(ficha,MATCH(1,INDEX((mara=B741)*(hora=D744),0),0)),0)</f>
        <v>0</v>
      </c>
      <c r="E745" s="5">
        <f ca="1">IFERROR(INDEX(ficha,MATCH(1,INDEX((miea=B741)*(hora=E744),0),0)),0)</f>
        <v>0</v>
      </c>
      <c r="F745" s="5">
        <f ca="1">IFERROR(INDEX(ficha,MATCH(1,INDEX((juea=B741)*(hora=F744),0),0)),0)</f>
        <v>0</v>
      </c>
      <c r="G745" s="5">
        <f ca="1">IFERROR(INDEX(ficha,MATCH(1,INDEX((viea=B741)*(hora=G744),0),0)),0)</f>
        <v>0</v>
      </c>
      <c r="H745" s="22">
        <f ca="1">IFERROR(INDEX(ficha,MATCH(1,INDEX((saba=B741)*(hora=H744),0),0)),0)</f>
        <v>0</v>
      </c>
    </row>
    <row r="746" spans="1:11" ht="14.15" customHeight="1" thickBot="1" x14ac:dyDescent="0.4">
      <c r="A746" s="753"/>
      <c r="B746" s="754"/>
      <c r="C746" s="251">
        <f ca="1">IFERROR(INDEX(luni,MATCH(1,INDEX((ficha=C745)*(hora=C744),0),0)),0)</f>
        <v>0</v>
      </c>
      <c r="D746" s="251">
        <f ca="1">IFERROR(INDEX(mari,MATCH(1,INDEX((ficha=D745)*(hora=D744),0),0)),0)</f>
        <v>0</v>
      </c>
      <c r="E746" s="251">
        <f ca="1">IFERROR(INDEX(miei,MATCH(1,INDEX((ficha=E745)*(hora=E744),0),0)),0)</f>
        <v>0</v>
      </c>
      <c r="F746" s="251">
        <f ca="1">IFERROR(INDEX(juei,MATCH(1,INDEX((ficha=F745)*(hora=F744),0),0)),0)</f>
        <v>0</v>
      </c>
      <c r="G746" s="251">
        <f ca="1">IFERROR(INDEX(viei,MATCH(1,INDEX((ficha=G745)*(hora=G744),0),0)),0)</f>
        <v>0</v>
      </c>
      <c r="H746" s="252">
        <f ca="1">IFERROR(INDEX(sabi,MATCH(1,INDEX((ficha=H745)*(hora=H744),0),0)),0)</f>
        <v>0</v>
      </c>
    </row>
    <row r="747" spans="1:11" ht="14.15" customHeight="1" thickTop="1" x14ac:dyDescent="0.35">
      <c r="A747" s="753"/>
      <c r="B747" s="754"/>
      <c r="C747" s="249">
        <f ca="1">IFERROR(INDEX(hora,MATCH(1,INDEX((bloq=3)*(luna=B741),0),0)),0)</f>
        <v>0</v>
      </c>
      <c r="D747" s="249">
        <f ca="1">IFERROR(INDEX(hora,MATCH(1,INDEX((bloq=3)*(mara=B741),0),0)),0)</f>
        <v>0</v>
      </c>
      <c r="E747" s="249">
        <f ca="1">IFERROR(INDEX(hora,MATCH(1,INDEX((bloq=3)*(miea=B741),0),0)),0)</f>
        <v>0</v>
      </c>
      <c r="F747" s="249">
        <f ca="1">IFERROR(INDEX(hora,MATCH(1,INDEX((bloq=3)*(juea=B741),0),0)),0)</f>
        <v>0</v>
      </c>
      <c r="G747" s="249">
        <f ca="1">IFERROR(INDEX(hora,MATCH(1,INDEX((bloq=3)*(viea=B741),0),0)),0)</f>
        <v>0</v>
      </c>
      <c r="H747" s="250">
        <f ca="1">IFERROR(INDEX(hora,MATCH(1,INDEX((bloq=3)*(saba=B741),0),0)),0)</f>
        <v>0</v>
      </c>
    </row>
    <row r="748" spans="1:11" ht="14.15" customHeight="1" x14ac:dyDescent="0.35">
      <c r="A748" s="753"/>
      <c r="B748" s="754"/>
      <c r="C748" s="5">
        <f ca="1">IFERROR(INDEX(ficha,MATCH(1,INDEX((luna=B741)*(hora=C747),0),0)),0)</f>
        <v>0</v>
      </c>
      <c r="D748" s="5">
        <f ca="1">IFERROR(INDEX(ficha,MATCH(1,INDEX((mara=B741)*(hora=D747),0),0)),0)</f>
        <v>0</v>
      </c>
      <c r="E748" s="5">
        <f ca="1">IFERROR(INDEX(ficha,MATCH(1,INDEX((miea=B741)*(hora=E747),0),0)),0)</f>
        <v>0</v>
      </c>
      <c r="F748" s="5">
        <f ca="1">IFERROR(INDEX(ficha,MATCH(1,INDEX((juea=B741)*(hora=F747),0),0)),0)</f>
        <v>0</v>
      </c>
      <c r="G748" s="5">
        <f ca="1">IFERROR(INDEX(ficha,MATCH(1,INDEX((viea=B741)*(hora=G747),0),0)),0)</f>
        <v>0</v>
      </c>
      <c r="H748" s="22">
        <f ca="1">IFERROR(INDEX(ficha,MATCH(1,INDEX((saba=B741)*(hora=H747),0),0)),0)</f>
        <v>0</v>
      </c>
    </row>
    <row r="749" spans="1:11" ht="14.15" customHeight="1" thickBot="1" x14ac:dyDescent="0.4">
      <c r="A749" s="753"/>
      <c r="B749" s="754"/>
      <c r="C749" s="253">
        <f ca="1">IFERROR(INDEX(luni,MATCH(1,INDEX((ficha=C748)*(hora=C747),0),0)),0)</f>
        <v>0</v>
      </c>
      <c r="D749" s="253">
        <f ca="1">IFERROR(INDEX(mari,MATCH(1,INDEX((ficha=D748)*(hora=D747),0),0)),0)</f>
        <v>0</v>
      </c>
      <c r="E749" s="253">
        <f ca="1">IFERROR(INDEX(miei,MATCH(1,INDEX((ficha=E748)*(hora=E747),0),0)),0)</f>
        <v>0</v>
      </c>
      <c r="F749" s="253">
        <f ca="1">IFERROR(INDEX(juei,MATCH(1,INDEX((ficha=F748)*(hora=F747),0),0)),0)</f>
        <v>0</v>
      </c>
      <c r="G749" s="253">
        <f ca="1">IFERROR(INDEX(viei,MATCH(1,INDEX((ficha=G748)*(hora=G747),0),0)),0)</f>
        <v>0</v>
      </c>
      <c r="H749" s="254">
        <f ca="1">IFERROR(INDEX(sabi,MATCH(1,INDEX((ficha=H748)*(hora=H747),0),0)),0)</f>
        <v>0</v>
      </c>
    </row>
    <row r="750" spans="1:11" ht="14.15" customHeight="1" thickTop="1" x14ac:dyDescent="0.35">
      <c r="A750" s="753">
        <v>84</v>
      </c>
      <c r="B750" s="754" t="str">
        <f>INDEX(ambiente,A750)</f>
        <v>BOLÍVAR - PUNTO VIVE DIGITAL (CALLE 4 CARRERA 5 ESQUINA)</v>
      </c>
      <c r="C750" s="249">
        <f ca="1">IFERROR(INDEX(hora,MATCH(1,INDEX((bloq=1)*(luna=B750),0),0)),0)</f>
        <v>0</v>
      </c>
      <c r="D750" s="249">
        <f ca="1">IFERROR(INDEX(hora,MATCH(1,INDEX((bloq=1)*(mara=B750),0),0)),0)</f>
        <v>0</v>
      </c>
      <c r="E750" s="249">
        <f ca="1">IFERROR(INDEX(hora,MATCH(1,INDEX((bloq=1)*(miea=B750),0),0)),0)</f>
        <v>0</v>
      </c>
      <c r="F750" s="249">
        <f ca="1">IFERROR(INDEX(hora,MATCH(1,INDEX((bloq=1)*(juea=B750),0),0)),0)</f>
        <v>0</v>
      </c>
      <c r="G750" s="249">
        <f ca="1">IFERROR(INDEX(hora,MATCH(1,INDEX((bloq=1)*(viea=B750),0),0)),0)</f>
        <v>0</v>
      </c>
      <c r="H750" s="250">
        <f ca="1">IFERROR(INDEX(hora,MATCH(1,INDEX((bloq=1)*(saba=B750),0),0)),0)</f>
        <v>0</v>
      </c>
      <c r="I750" s="25">
        <f ca="1">COUNTA(C751:H751)+COUNTA(C754:H754)+COUNTA(C757:H757)</f>
        <v>18</v>
      </c>
      <c r="J750" s="25">
        <f ca="1">COUNTIF(luna,B750)+COUNTIF(mara,B750)+COUNTIF(miea,B750)+COUNTIF(juea,B750)+COUNTIF(viea,B750)+COUNTIF(saba,B750)</f>
        <v>0</v>
      </c>
      <c r="K750" s="25">
        <f ca="1">I750-I751</f>
        <v>0</v>
      </c>
    </row>
    <row r="751" spans="1:11" ht="14.15" customHeight="1" x14ac:dyDescent="0.35">
      <c r="A751" s="753"/>
      <c r="B751" s="754"/>
      <c r="C751" s="5">
        <f ca="1">IFERROR(INDEX(ficha,MATCH(1,INDEX((luna=B750)*(hora=C750),0),0)),0)</f>
        <v>0</v>
      </c>
      <c r="D751" s="5">
        <f ca="1">IFERROR(INDEX(ficha,MATCH(1,INDEX((mara=B750)*(hora=D750),0),0)),0)</f>
        <v>0</v>
      </c>
      <c r="E751" s="5">
        <f ca="1">IFERROR(INDEX(ficha,MATCH(1,INDEX((miea=B750)*(hora=E750),0),0)),0)</f>
        <v>0</v>
      </c>
      <c r="F751" s="5">
        <f ca="1">IFERROR(INDEX(ficha,MATCH(1,INDEX((juea=B750)*(hora=F750),0),0)),0)</f>
        <v>0</v>
      </c>
      <c r="G751" s="5">
        <f ca="1">IFERROR(INDEX(ficha,MATCH(1,INDEX((viea=B750)*(hora=G750),0),0)),0)</f>
        <v>0</v>
      </c>
      <c r="H751" s="23">
        <f ca="1">IFERROR(INDEX(ficha,MATCH(1,INDEX((saba=B750)*(hora=H750),0),0)),0)</f>
        <v>0</v>
      </c>
      <c r="I751" s="25">
        <f ca="1">COUNTIF(C751:H751,0)+COUNTIF(C754:H754,0)+COUNTIF(C757:H757,0)</f>
        <v>18</v>
      </c>
    </row>
    <row r="752" spans="1:11" ht="14.15" customHeight="1" thickBot="1" x14ac:dyDescent="0.4">
      <c r="A752" s="753"/>
      <c r="B752" s="754"/>
      <c r="C752" s="251">
        <f ca="1">IFERROR(INDEX(luni,MATCH(1,INDEX((ficha=C751)*(hora=C750),0),0)),0)</f>
        <v>0</v>
      </c>
      <c r="D752" s="251">
        <f ca="1">IFERROR(INDEX(mari,MATCH(1,INDEX((ficha=D751)*(hora=D750),0),0)),0)</f>
        <v>0</v>
      </c>
      <c r="E752" s="251">
        <f ca="1">IFERROR(INDEX(miei,MATCH(1,INDEX((ficha=E751)*(hora=E750),0),0)),0)</f>
        <v>0</v>
      </c>
      <c r="F752" s="251">
        <f ca="1">IFERROR(INDEX(juei,MATCH(1,INDEX((ficha=F751)*(hora=F750),0),0)),0)</f>
        <v>0</v>
      </c>
      <c r="G752" s="251">
        <f ca="1">IFERROR(INDEX(viei,MATCH(1,INDEX((ficha=G751)*(hora=G750),0),0)),0)</f>
        <v>0</v>
      </c>
      <c r="H752" s="252">
        <f ca="1">IFERROR(INDEX(sabi,MATCH(1,INDEX((ficha=H751)*(hora=H750),0),0)),0)</f>
        <v>0</v>
      </c>
    </row>
    <row r="753" spans="1:11" ht="14.15" customHeight="1" thickTop="1" x14ac:dyDescent="0.35">
      <c r="A753" s="753"/>
      <c r="B753" s="754"/>
      <c r="C753" s="249">
        <f ca="1">IFERROR(INDEX(hora,MATCH(1,INDEX((bloq=2)*(luna=B750),0),0)),0)</f>
        <v>0</v>
      </c>
      <c r="D753" s="249">
        <f ca="1">IFERROR(INDEX(hora,MATCH(1,INDEX((bloq=2)*(mara=B750),0),0)),0)</f>
        <v>0</v>
      </c>
      <c r="E753" s="249">
        <f ca="1">IFERROR(INDEX(hora,MATCH(1,INDEX((bloq=2)*(miea=B750),0),0)),0)</f>
        <v>0</v>
      </c>
      <c r="F753" s="249">
        <f ca="1">IFERROR(INDEX(hora,MATCH(1,INDEX((bloq=2)*(juea=B750),0),0)),0)</f>
        <v>0</v>
      </c>
      <c r="G753" s="249">
        <f ca="1">IFERROR(INDEX(hora,MATCH(1,INDEX((bloq=2)*(viea=B750),0),0)),0)</f>
        <v>0</v>
      </c>
      <c r="H753" s="250">
        <f ca="1">IFERROR(INDEX(hora,MATCH(1,INDEX((bloq=2)*(saba=B750),0),0)),0)</f>
        <v>0</v>
      </c>
    </row>
    <row r="754" spans="1:11" ht="14.15" customHeight="1" x14ac:dyDescent="0.35">
      <c r="A754" s="753"/>
      <c r="B754" s="754"/>
      <c r="C754" s="5">
        <f ca="1">IFERROR(INDEX(ficha,MATCH(1,INDEX((luna=B750)*(hora=C753),0),0)),0)</f>
        <v>0</v>
      </c>
      <c r="D754" s="5">
        <f ca="1">IFERROR(INDEX(ficha,MATCH(1,INDEX((mara=B750)*(hora=D753),0),0)),0)</f>
        <v>0</v>
      </c>
      <c r="E754" s="5">
        <f ca="1">IFERROR(INDEX(ficha,MATCH(1,INDEX((miea=B750)*(hora=E753),0),0)),0)</f>
        <v>0</v>
      </c>
      <c r="F754" s="5">
        <f ca="1">IFERROR(INDEX(ficha,MATCH(1,INDEX((juea=B750)*(hora=F753),0),0)),0)</f>
        <v>0</v>
      </c>
      <c r="G754" s="5">
        <f ca="1">IFERROR(INDEX(ficha,MATCH(1,INDEX((viea=B750)*(hora=G753),0),0)),0)</f>
        <v>0</v>
      </c>
      <c r="H754" s="23">
        <f ca="1">IFERROR(INDEX(ficha,MATCH(1,INDEX((saba=B750)*(hora=H753),0),0)),0)</f>
        <v>0</v>
      </c>
    </row>
    <row r="755" spans="1:11" ht="14.15" customHeight="1" thickBot="1" x14ac:dyDescent="0.4">
      <c r="A755" s="753"/>
      <c r="B755" s="754"/>
      <c r="C755" s="251">
        <f ca="1">IFERROR(INDEX(luni,MATCH(1,INDEX((ficha=C754)*(hora=C753),0),0)),0)</f>
        <v>0</v>
      </c>
      <c r="D755" s="251">
        <f ca="1">IFERROR(INDEX(mari,MATCH(1,INDEX((ficha=D754)*(hora=D753),0),0)),0)</f>
        <v>0</v>
      </c>
      <c r="E755" s="251">
        <f ca="1">IFERROR(INDEX(miei,MATCH(1,INDEX((ficha=E754)*(hora=E753),0),0)),0)</f>
        <v>0</v>
      </c>
      <c r="F755" s="251">
        <f ca="1">IFERROR(INDEX(juei,MATCH(1,INDEX((ficha=F754)*(hora=F753),0),0)),0)</f>
        <v>0</v>
      </c>
      <c r="G755" s="251">
        <f ca="1">IFERROR(INDEX(viei,MATCH(1,INDEX((ficha=G754)*(hora=G753),0),0)),0)</f>
        <v>0</v>
      </c>
      <c r="H755" s="252">
        <f ca="1">IFERROR(INDEX(sabi,MATCH(1,INDEX((ficha=H754)*(hora=H753),0),0)),0)</f>
        <v>0</v>
      </c>
    </row>
    <row r="756" spans="1:11" ht="14.15" customHeight="1" thickTop="1" x14ac:dyDescent="0.35">
      <c r="A756" s="753"/>
      <c r="B756" s="754"/>
      <c r="C756" s="249">
        <f ca="1">IFERROR(INDEX(hora,MATCH(1,INDEX((bloq=3)*(luna=B750),0),0)),0)</f>
        <v>0</v>
      </c>
      <c r="D756" s="249">
        <f ca="1">IFERROR(INDEX(hora,MATCH(1,INDEX((bloq=3)*(mara=B750),0),0)),0)</f>
        <v>0</v>
      </c>
      <c r="E756" s="249">
        <f ca="1">IFERROR(INDEX(hora,MATCH(1,INDEX((bloq=3)*(miea=B750),0),0)),0)</f>
        <v>0</v>
      </c>
      <c r="F756" s="249">
        <f ca="1">IFERROR(INDEX(hora,MATCH(1,INDEX((bloq=3)*(juea=B750),0),0)),0)</f>
        <v>0</v>
      </c>
      <c r="G756" s="249">
        <f ca="1">IFERROR(INDEX(hora,MATCH(1,INDEX((bloq=3)*(viea=B750),0),0)),0)</f>
        <v>0</v>
      </c>
      <c r="H756" s="250">
        <f ca="1">IFERROR(INDEX(hora,MATCH(1,INDEX((bloq=3)*(saba=B750),0),0)),0)</f>
        <v>0</v>
      </c>
    </row>
    <row r="757" spans="1:11" ht="14.15" customHeight="1" x14ac:dyDescent="0.35">
      <c r="A757" s="753"/>
      <c r="B757" s="754"/>
      <c r="C757" s="5">
        <f ca="1">IFERROR(INDEX(ficha,MATCH(1,INDEX((luna=B750)*(hora=C756),0),0)),0)</f>
        <v>0</v>
      </c>
      <c r="D757" s="5">
        <f ca="1">IFERROR(INDEX(ficha,MATCH(1,INDEX((mara=B750)*(hora=D756),0),0)),0)</f>
        <v>0</v>
      </c>
      <c r="E757" s="5">
        <f ca="1">IFERROR(INDEX(ficha,MATCH(1,INDEX((miea=B750)*(hora=E756),0),0)),0)</f>
        <v>0</v>
      </c>
      <c r="F757" s="5">
        <f ca="1">IFERROR(INDEX(ficha,MATCH(1,INDEX((juea=B750)*(hora=F756),0),0)),0)</f>
        <v>0</v>
      </c>
      <c r="G757" s="5">
        <f ca="1">IFERROR(INDEX(ficha,MATCH(1,INDEX((viea=B750)*(hora=G756),0),0)),0)</f>
        <v>0</v>
      </c>
      <c r="H757" s="23">
        <f ca="1">IFERROR(INDEX(ficha,MATCH(1,INDEX((saba=B750)*(hora=H756),0),0)),0)</f>
        <v>0</v>
      </c>
    </row>
    <row r="758" spans="1:11" ht="14.15" customHeight="1" thickBot="1" x14ac:dyDescent="0.4">
      <c r="A758" s="753"/>
      <c r="B758" s="754"/>
      <c r="C758" s="253">
        <f ca="1">IFERROR(INDEX(luni,MATCH(1,INDEX((ficha=C757)*(hora=C756),0),0)),0)</f>
        <v>0</v>
      </c>
      <c r="D758" s="253">
        <f ca="1">IFERROR(INDEX(mari,MATCH(1,INDEX((ficha=D757)*(hora=D756),0),0)),0)</f>
        <v>0</v>
      </c>
      <c r="E758" s="253">
        <f ca="1">IFERROR(INDEX(miei,MATCH(1,INDEX((ficha=E757)*(hora=E756),0),0)),0)</f>
        <v>0</v>
      </c>
      <c r="F758" s="253">
        <f ca="1">IFERROR(INDEX(juei,MATCH(1,INDEX((ficha=F757)*(hora=F756),0),0)),0)</f>
        <v>0</v>
      </c>
      <c r="G758" s="253">
        <f ca="1">IFERROR(INDEX(viei,MATCH(1,INDEX((ficha=G757)*(hora=G756),0),0)),0)</f>
        <v>0</v>
      </c>
      <c r="H758" s="254">
        <f ca="1">IFERROR(INDEX(sabi,MATCH(1,INDEX((ficha=H757)*(hora=H756),0),0)),0)</f>
        <v>0</v>
      </c>
    </row>
    <row r="759" spans="1:11" ht="14.15" customHeight="1" thickTop="1" x14ac:dyDescent="0.35">
      <c r="A759" s="753">
        <v>85</v>
      </c>
      <c r="B759" s="754" t="str">
        <f>INDEX(ambiente,A759)</f>
        <v>BUENAVENTURA - CASETA COMUNAL BARRIO EL PORVENIR (CALLE 7 No. 38-40)</v>
      </c>
      <c r="C759" s="249">
        <f ca="1">IFERROR(INDEX(hora,MATCH(1,INDEX((bloq=1)*(luna=B759),0),0)),0)</f>
        <v>0</v>
      </c>
      <c r="D759" s="249">
        <f ca="1">IFERROR(INDEX(hora,MATCH(1,INDEX((bloq=1)*(mara=B759),0),0)),0)</f>
        <v>0</v>
      </c>
      <c r="E759" s="249">
        <f ca="1">IFERROR(INDEX(hora,MATCH(1,INDEX((bloq=1)*(miea=B759),0),0)),0)</f>
        <v>0</v>
      </c>
      <c r="F759" s="249">
        <f ca="1">IFERROR(INDEX(hora,MATCH(1,INDEX((bloq=1)*(juea=B759),0),0)),0)</f>
        <v>0</v>
      </c>
      <c r="G759" s="249">
        <f ca="1">IFERROR(INDEX(hora,MATCH(1,INDEX((bloq=1)*(viea=B759),0),0)),0)</f>
        <v>0</v>
      </c>
      <c r="H759" s="250">
        <f ca="1">IFERROR(INDEX(hora,MATCH(1,INDEX((bloq=1)*(saba=B759),0),0)),0)</f>
        <v>0</v>
      </c>
      <c r="I759" s="25">
        <f ca="1">COUNTA(C760:H760)+COUNTA(C763:H763)+COUNTA(C766:H766)</f>
        <v>18</v>
      </c>
      <c r="J759" s="25">
        <f ca="1">COUNTIF(luna,B759)+COUNTIF(mara,B759)+COUNTIF(miea,B759)+COUNTIF(juea,B759)+COUNTIF(viea,B759)+COUNTIF(saba,B759)</f>
        <v>0</v>
      </c>
      <c r="K759" s="25">
        <f ca="1">I759-I760</f>
        <v>0</v>
      </c>
    </row>
    <row r="760" spans="1:11" ht="14.15" customHeight="1" x14ac:dyDescent="0.35">
      <c r="A760" s="753"/>
      <c r="B760" s="754"/>
      <c r="C760" s="5">
        <f ca="1">IFERROR(INDEX(ficha,MATCH(1,INDEX((luna=B759)*(hora=C759),0),0)),0)</f>
        <v>0</v>
      </c>
      <c r="D760" s="5">
        <f ca="1">IFERROR(INDEX(ficha,MATCH(1,INDEX((mara=B759)*(hora=D759),0),0)),0)</f>
        <v>0</v>
      </c>
      <c r="E760" s="5">
        <f ca="1">IFERROR(INDEX(ficha,MATCH(1,INDEX((miea=B759)*(hora=E759),0),0)),0)</f>
        <v>0</v>
      </c>
      <c r="F760" s="5">
        <f ca="1">IFERROR(INDEX(ficha,MATCH(1,INDEX((juea=B759)*(hora=F759),0),0)),0)</f>
        <v>0</v>
      </c>
      <c r="G760" s="5">
        <f ca="1">IFERROR(INDEX(ficha,MATCH(1,INDEX((viea=B759)*(hora=G759),0),0)),0)</f>
        <v>0</v>
      </c>
      <c r="H760" s="22">
        <f ca="1">IFERROR(INDEX(ficha,MATCH(1,INDEX((saba=B759)*(hora=H759),0),0)),0)</f>
        <v>0</v>
      </c>
      <c r="I760" s="25">
        <f ca="1">COUNTIF(C760:H760,0)+COUNTIF(C763:H763,0)+COUNTIF(C766:H766,0)</f>
        <v>18</v>
      </c>
    </row>
    <row r="761" spans="1:11" ht="14.15" customHeight="1" thickBot="1" x14ac:dyDescent="0.4">
      <c r="A761" s="753"/>
      <c r="B761" s="754"/>
      <c r="C761" s="251">
        <f ca="1">IFERROR(INDEX(luni,MATCH(1,INDEX((ficha=C760)*(hora=C759),0),0)),0)</f>
        <v>0</v>
      </c>
      <c r="D761" s="251">
        <f ca="1">IFERROR(INDEX(mari,MATCH(1,INDEX((ficha=D760)*(hora=D759),0),0)),0)</f>
        <v>0</v>
      </c>
      <c r="E761" s="251">
        <f ca="1">IFERROR(INDEX(miei,MATCH(1,INDEX((ficha=E760)*(hora=E759),0),0)),0)</f>
        <v>0</v>
      </c>
      <c r="F761" s="251">
        <f ca="1">IFERROR(INDEX(juei,MATCH(1,INDEX((ficha=F760)*(hora=F759),0),0)),0)</f>
        <v>0</v>
      </c>
      <c r="G761" s="251">
        <f ca="1">IFERROR(INDEX(viei,MATCH(1,INDEX((ficha=G760)*(hora=G759),0),0)),0)</f>
        <v>0</v>
      </c>
      <c r="H761" s="252">
        <f ca="1">IFERROR(INDEX(sabi,MATCH(1,INDEX((ficha=H760)*(hora=H759),0),0)),0)</f>
        <v>0</v>
      </c>
    </row>
    <row r="762" spans="1:11" ht="14.15" customHeight="1" thickTop="1" x14ac:dyDescent="0.35">
      <c r="A762" s="753"/>
      <c r="B762" s="754"/>
      <c r="C762" s="249">
        <f ca="1">IFERROR(INDEX(hora,MATCH(1,INDEX((bloq=2)*(luna=B759),0),0)),0)</f>
        <v>0</v>
      </c>
      <c r="D762" s="249">
        <f ca="1">IFERROR(INDEX(hora,MATCH(1,INDEX((bloq=2)*(mara=B759),0),0)),0)</f>
        <v>0</v>
      </c>
      <c r="E762" s="249">
        <f ca="1">IFERROR(INDEX(hora,MATCH(1,INDEX((bloq=2)*(miea=B759),0),0)),0)</f>
        <v>0</v>
      </c>
      <c r="F762" s="249">
        <f ca="1">IFERROR(INDEX(hora,MATCH(1,INDEX((bloq=2)*(juea=B759),0),0)),0)</f>
        <v>0</v>
      </c>
      <c r="G762" s="249">
        <f ca="1">IFERROR(INDEX(hora,MATCH(1,INDEX((bloq=2)*(viea=B759),0),0)),0)</f>
        <v>0</v>
      </c>
      <c r="H762" s="250">
        <f ca="1">IFERROR(INDEX(hora,MATCH(1,INDEX((bloq=2)*(saba=B759),0),0)),0)</f>
        <v>0</v>
      </c>
    </row>
    <row r="763" spans="1:11" ht="14.15" customHeight="1" x14ac:dyDescent="0.35">
      <c r="A763" s="753"/>
      <c r="B763" s="754"/>
      <c r="C763" s="5">
        <f ca="1">IFERROR(INDEX(ficha,MATCH(1,INDEX((luna=B759)*(hora=C762),0),0)),0)</f>
        <v>0</v>
      </c>
      <c r="D763" s="5">
        <f ca="1">IFERROR(INDEX(ficha,MATCH(1,INDEX((mara=B759)*(hora=D762),0),0)),0)</f>
        <v>0</v>
      </c>
      <c r="E763" s="5">
        <f ca="1">IFERROR(INDEX(ficha,MATCH(1,INDEX((miea=B759)*(hora=E762),0),0)),0)</f>
        <v>0</v>
      </c>
      <c r="F763" s="5">
        <f ca="1">IFERROR(INDEX(ficha,MATCH(1,INDEX((juea=B759)*(hora=F762),0),0)),0)</f>
        <v>0</v>
      </c>
      <c r="G763" s="5">
        <f ca="1">IFERROR(INDEX(ficha,MATCH(1,INDEX((viea=B759)*(hora=G762),0),0)),0)</f>
        <v>0</v>
      </c>
      <c r="H763" s="22">
        <f ca="1">IFERROR(INDEX(ficha,MATCH(1,INDEX((saba=B759)*(hora=H762),0),0)),0)</f>
        <v>0</v>
      </c>
    </row>
    <row r="764" spans="1:11" ht="14.15" customHeight="1" thickBot="1" x14ac:dyDescent="0.4">
      <c r="A764" s="753"/>
      <c r="B764" s="754"/>
      <c r="C764" s="251">
        <f ca="1">IFERROR(INDEX(luni,MATCH(1,INDEX((ficha=C763)*(hora=C762),0),0)),0)</f>
        <v>0</v>
      </c>
      <c r="D764" s="251">
        <f ca="1">IFERROR(INDEX(mari,MATCH(1,INDEX((ficha=D763)*(hora=D762),0),0)),0)</f>
        <v>0</v>
      </c>
      <c r="E764" s="251">
        <f ca="1">IFERROR(INDEX(miei,MATCH(1,INDEX((ficha=E763)*(hora=E762),0),0)),0)</f>
        <v>0</v>
      </c>
      <c r="F764" s="251">
        <f ca="1">IFERROR(INDEX(juei,MATCH(1,INDEX((ficha=F763)*(hora=F762),0),0)),0)</f>
        <v>0</v>
      </c>
      <c r="G764" s="251">
        <f ca="1">IFERROR(INDEX(viei,MATCH(1,INDEX((ficha=G763)*(hora=G762),0),0)),0)</f>
        <v>0</v>
      </c>
      <c r="H764" s="252">
        <f ca="1">IFERROR(INDEX(sabi,MATCH(1,INDEX((ficha=H763)*(hora=H762),0),0)),0)</f>
        <v>0</v>
      </c>
    </row>
    <row r="765" spans="1:11" ht="14.15" customHeight="1" thickTop="1" x14ac:dyDescent="0.35">
      <c r="A765" s="753"/>
      <c r="B765" s="754"/>
      <c r="C765" s="249">
        <f ca="1">IFERROR(INDEX(hora,MATCH(1,INDEX((bloq=3)*(luna=B759),0),0)),0)</f>
        <v>0</v>
      </c>
      <c r="D765" s="249">
        <f ca="1">IFERROR(INDEX(hora,MATCH(1,INDEX((bloq=3)*(mara=B759),0),0)),0)</f>
        <v>0</v>
      </c>
      <c r="E765" s="249">
        <f ca="1">IFERROR(INDEX(hora,MATCH(1,INDEX((bloq=3)*(miea=B759),0),0)),0)</f>
        <v>0</v>
      </c>
      <c r="F765" s="249">
        <f ca="1">IFERROR(INDEX(hora,MATCH(1,INDEX((bloq=3)*(juea=B759),0),0)),0)</f>
        <v>0</v>
      </c>
      <c r="G765" s="249">
        <f ca="1">IFERROR(INDEX(hora,MATCH(1,INDEX((bloq=3)*(viea=B759),0),0)),0)</f>
        <v>0</v>
      </c>
      <c r="H765" s="250">
        <f ca="1">IFERROR(INDEX(hora,MATCH(1,INDEX((bloq=3)*(saba=B759),0),0)),0)</f>
        <v>0</v>
      </c>
    </row>
    <row r="766" spans="1:11" ht="14.15" customHeight="1" x14ac:dyDescent="0.35">
      <c r="A766" s="753"/>
      <c r="B766" s="754"/>
      <c r="C766" s="5">
        <f ca="1">IFERROR(INDEX(ficha,MATCH(1,INDEX((luna=B759)*(hora=C765),0),0)),0)</f>
        <v>0</v>
      </c>
      <c r="D766" s="5">
        <f ca="1">IFERROR(INDEX(ficha,MATCH(1,INDEX((mara=B759)*(hora=D765),0),0)),0)</f>
        <v>0</v>
      </c>
      <c r="E766" s="5">
        <f ca="1">IFERROR(INDEX(ficha,MATCH(1,INDEX((miea=B759)*(hora=E765),0),0)),0)</f>
        <v>0</v>
      </c>
      <c r="F766" s="5">
        <f ca="1">IFERROR(INDEX(ficha,MATCH(1,INDEX((juea=B759)*(hora=F765),0),0)),0)</f>
        <v>0</v>
      </c>
      <c r="G766" s="5">
        <f ca="1">IFERROR(INDEX(ficha,MATCH(1,INDEX((viea=B759)*(hora=G765),0),0)),0)</f>
        <v>0</v>
      </c>
      <c r="H766" s="22">
        <f ca="1">IFERROR(INDEX(ficha,MATCH(1,INDEX((saba=B759)*(hora=H765),0),0)),0)</f>
        <v>0</v>
      </c>
    </row>
    <row r="767" spans="1:11" ht="14.15" customHeight="1" thickBot="1" x14ac:dyDescent="0.4">
      <c r="A767" s="753"/>
      <c r="B767" s="754"/>
      <c r="C767" s="253">
        <f ca="1">IFERROR(INDEX(luni,MATCH(1,INDEX((ficha=C766)*(hora=C765),0),0)),0)</f>
        <v>0</v>
      </c>
      <c r="D767" s="253">
        <f ca="1">IFERROR(INDEX(mari,MATCH(1,INDEX((ficha=D766)*(hora=D765),0),0)),0)</f>
        <v>0</v>
      </c>
      <c r="E767" s="253">
        <f ca="1">IFERROR(INDEX(miei,MATCH(1,INDEX((ficha=E766)*(hora=E765),0),0)),0)</f>
        <v>0</v>
      </c>
      <c r="F767" s="253">
        <f ca="1">IFERROR(INDEX(juei,MATCH(1,INDEX((ficha=F766)*(hora=F765),0),0)),0)</f>
        <v>0</v>
      </c>
      <c r="G767" s="253">
        <f ca="1">IFERROR(INDEX(viei,MATCH(1,INDEX((ficha=G766)*(hora=G765),0),0)),0)</f>
        <v>0</v>
      </c>
      <c r="H767" s="254">
        <f ca="1">IFERROR(INDEX(sabi,MATCH(1,INDEX((ficha=H766)*(hora=H765),0),0)),0)</f>
        <v>0</v>
      </c>
    </row>
    <row r="768" spans="1:11" ht="14.15" customHeight="1" thickTop="1" x14ac:dyDescent="0.35">
      <c r="A768" s="753">
        <v>86</v>
      </c>
      <c r="B768" s="754" t="str">
        <f>INDEX(ambiente,A768)</f>
        <v>BUENAVENTURA - CENTRO NAÚTICO PESQUERO - BLOQUE 2, AULA 203 (AVENIDA SIMÓN BOLÍVAR, KILÓMETRO 5)</v>
      </c>
      <c r="C768" s="249">
        <f ca="1">IFERROR(INDEX(hora,MATCH(1,INDEX((bloq=1)*(luna=B768),0),0)),0)</f>
        <v>0</v>
      </c>
      <c r="D768" s="249">
        <f ca="1">IFERROR(INDEX(hora,MATCH(1,INDEX((bloq=1)*(mara=B768),0),0)),0)</f>
        <v>0</v>
      </c>
      <c r="E768" s="249">
        <f ca="1">IFERROR(INDEX(hora,MATCH(1,INDEX((bloq=1)*(miea=B768),0),0)),0)</f>
        <v>0</v>
      </c>
      <c r="F768" s="249">
        <f ca="1">IFERROR(INDEX(hora,MATCH(1,INDEX((bloq=1)*(juea=B768),0),0)),0)</f>
        <v>0</v>
      </c>
      <c r="G768" s="249">
        <f ca="1">IFERROR(INDEX(hora,MATCH(1,INDEX((bloq=1)*(viea=B768),0),0)),0)</f>
        <v>0</v>
      </c>
      <c r="H768" s="250">
        <f ca="1">IFERROR(INDEX(hora,MATCH(1,INDEX((bloq=1)*(saba=B768),0),0)),0)</f>
        <v>0</v>
      </c>
      <c r="I768" s="25">
        <f ca="1">COUNTA(C769:H769)+COUNTA(C772:H772)+COUNTA(C775:H775)</f>
        <v>18</v>
      </c>
      <c r="J768" s="25">
        <f ca="1">COUNTIF(luna,B768)+COUNTIF(mara,B768)+COUNTIF(miea,B768)+COUNTIF(juea,B768)+COUNTIF(viea,B768)+COUNTIF(saba,B768)</f>
        <v>0</v>
      </c>
      <c r="K768" s="25">
        <f ca="1">I768-I769</f>
        <v>0</v>
      </c>
    </row>
    <row r="769" spans="1:11" ht="14.15" customHeight="1" x14ac:dyDescent="0.35">
      <c r="A769" s="753"/>
      <c r="B769" s="754"/>
      <c r="C769" s="5">
        <f ca="1">IFERROR(INDEX(ficha,MATCH(1,INDEX((luna=B768)*(hora=C768),0),0)),0)</f>
        <v>0</v>
      </c>
      <c r="D769" s="5">
        <f ca="1">IFERROR(INDEX(ficha,MATCH(1,INDEX((mara=B768)*(hora=D768),0),0)),0)</f>
        <v>0</v>
      </c>
      <c r="E769" s="5">
        <f ca="1">IFERROR(INDEX(ficha,MATCH(1,INDEX((miea=B768)*(hora=E768),0),0)),0)</f>
        <v>0</v>
      </c>
      <c r="F769" s="5">
        <f ca="1">IFERROR(INDEX(ficha,MATCH(1,INDEX((juea=B768)*(hora=F768),0),0)),0)</f>
        <v>0</v>
      </c>
      <c r="G769" s="5">
        <f ca="1">IFERROR(INDEX(ficha,MATCH(1,INDEX((viea=B768)*(hora=G768),0),0)),0)</f>
        <v>0</v>
      </c>
      <c r="H769" s="23">
        <f ca="1">IFERROR(INDEX(ficha,MATCH(1,INDEX((saba=B768)*(hora=H768),0),0)),0)</f>
        <v>0</v>
      </c>
      <c r="I769" s="25">
        <f ca="1">COUNTIF(C769:H769,0)+COUNTIF(C772:H772,0)+COUNTIF(C775:H775,0)</f>
        <v>18</v>
      </c>
    </row>
    <row r="770" spans="1:11" ht="14.15" customHeight="1" thickBot="1" x14ac:dyDescent="0.4">
      <c r="A770" s="753"/>
      <c r="B770" s="754"/>
      <c r="C770" s="251">
        <f ca="1">IFERROR(INDEX(luni,MATCH(1,INDEX((ficha=C769)*(hora=C768),0),0)),0)</f>
        <v>0</v>
      </c>
      <c r="D770" s="251">
        <f ca="1">IFERROR(INDEX(mari,MATCH(1,INDEX((ficha=D769)*(hora=D768),0),0)),0)</f>
        <v>0</v>
      </c>
      <c r="E770" s="251">
        <f ca="1">IFERROR(INDEX(miei,MATCH(1,INDEX((ficha=E769)*(hora=E768),0),0)),0)</f>
        <v>0</v>
      </c>
      <c r="F770" s="251">
        <f ca="1">IFERROR(INDEX(juei,MATCH(1,INDEX((ficha=F769)*(hora=F768),0),0)),0)</f>
        <v>0</v>
      </c>
      <c r="G770" s="251">
        <f ca="1">IFERROR(INDEX(viei,MATCH(1,INDEX((ficha=G769)*(hora=G768),0),0)),0)</f>
        <v>0</v>
      </c>
      <c r="H770" s="252">
        <f ca="1">IFERROR(INDEX(sabi,MATCH(1,INDEX((ficha=H769)*(hora=H768),0),0)),0)</f>
        <v>0</v>
      </c>
    </row>
    <row r="771" spans="1:11" ht="14.15" customHeight="1" thickTop="1" x14ac:dyDescent="0.35">
      <c r="A771" s="753"/>
      <c r="B771" s="754"/>
      <c r="C771" s="249">
        <f ca="1">IFERROR(INDEX(hora,MATCH(1,INDEX((bloq=2)*(luna=B768),0),0)),0)</f>
        <v>0</v>
      </c>
      <c r="D771" s="249">
        <f ca="1">IFERROR(INDEX(hora,MATCH(1,INDEX((bloq=2)*(mara=B768),0),0)),0)</f>
        <v>0</v>
      </c>
      <c r="E771" s="249">
        <f ca="1">IFERROR(INDEX(hora,MATCH(1,INDEX((bloq=2)*(miea=B768),0),0)),0)</f>
        <v>0</v>
      </c>
      <c r="F771" s="249">
        <f ca="1">IFERROR(INDEX(hora,MATCH(1,INDEX((bloq=2)*(juea=B768),0),0)),0)</f>
        <v>0</v>
      </c>
      <c r="G771" s="249">
        <f ca="1">IFERROR(INDEX(hora,MATCH(1,INDEX((bloq=2)*(viea=B768),0),0)),0)</f>
        <v>0</v>
      </c>
      <c r="H771" s="250">
        <f ca="1">IFERROR(INDEX(hora,MATCH(1,INDEX((bloq=2)*(saba=B768),0),0)),0)</f>
        <v>0</v>
      </c>
    </row>
    <row r="772" spans="1:11" ht="14.15" customHeight="1" x14ac:dyDescent="0.35">
      <c r="A772" s="753"/>
      <c r="B772" s="754"/>
      <c r="C772" s="5">
        <f ca="1">IFERROR(INDEX(ficha,MATCH(1,INDEX((luna=B768)*(hora=C771),0),0)),0)</f>
        <v>0</v>
      </c>
      <c r="D772" s="5">
        <f ca="1">IFERROR(INDEX(ficha,MATCH(1,INDEX((mara=B768)*(hora=D771),0),0)),0)</f>
        <v>0</v>
      </c>
      <c r="E772" s="5">
        <f ca="1">IFERROR(INDEX(ficha,MATCH(1,INDEX((miea=B768)*(hora=E771),0),0)),0)</f>
        <v>0</v>
      </c>
      <c r="F772" s="5">
        <f ca="1">IFERROR(INDEX(ficha,MATCH(1,INDEX((juea=B768)*(hora=F771),0),0)),0)</f>
        <v>0</v>
      </c>
      <c r="G772" s="5">
        <f ca="1">IFERROR(INDEX(ficha,MATCH(1,INDEX((viea=B768)*(hora=G771),0),0)),0)</f>
        <v>0</v>
      </c>
      <c r="H772" s="23">
        <f ca="1">IFERROR(INDEX(ficha,MATCH(1,INDEX((saba=B768)*(hora=H771),0),0)),0)</f>
        <v>0</v>
      </c>
    </row>
    <row r="773" spans="1:11" ht="14.15" customHeight="1" thickBot="1" x14ac:dyDescent="0.4">
      <c r="A773" s="753"/>
      <c r="B773" s="754"/>
      <c r="C773" s="251">
        <f ca="1">IFERROR(INDEX(luni,MATCH(1,INDEX((ficha=C772)*(hora=C771),0),0)),0)</f>
        <v>0</v>
      </c>
      <c r="D773" s="251">
        <f ca="1">IFERROR(INDEX(mari,MATCH(1,INDEX((ficha=D772)*(hora=D771),0),0)),0)</f>
        <v>0</v>
      </c>
      <c r="E773" s="251">
        <f ca="1">IFERROR(INDEX(miei,MATCH(1,INDEX((ficha=E772)*(hora=E771),0),0)),0)</f>
        <v>0</v>
      </c>
      <c r="F773" s="251">
        <f ca="1">IFERROR(INDEX(juei,MATCH(1,INDEX((ficha=F772)*(hora=F771),0),0)),0)</f>
        <v>0</v>
      </c>
      <c r="G773" s="251">
        <f ca="1">IFERROR(INDEX(viei,MATCH(1,INDEX((ficha=G772)*(hora=G771),0),0)),0)</f>
        <v>0</v>
      </c>
      <c r="H773" s="252">
        <f ca="1">IFERROR(INDEX(sabi,MATCH(1,INDEX((ficha=H772)*(hora=H771),0),0)),0)</f>
        <v>0</v>
      </c>
    </row>
    <row r="774" spans="1:11" ht="14.15" customHeight="1" thickTop="1" x14ac:dyDescent="0.35">
      <c r="A774" s="753"/>
      <c r="B774" s="754"/>
      <c r="C774" s="249">
        <f ca="1">IFERROR(INDEX(hora,MATCH(1,INDEX((bloq=3)*(luna=B768),0),0)),0)</f>
        <v>0</v>
      </c>
      <c r="D774" s="249">
        <f ca="1">IFERROR(INDEX(hora,MATCH(1,INDEX((bloq=3)*(mara=B768),0),0)),0)</f>
        <v>0</v>
      </c>
      <c r="E774" s="249">
        <f ca="1">IFERROR(INDEX(hora,MATCH(1,INDEX((bloq=3)*(miea=B768),0),0)),0)</f>
        <v>0</v>
      </c>
      <c r="F774" s="249">
        <f ca="1">IFERROR(INDEX(hora,MATCH(1,INDEX((bloq=3)*(juea=B768),0),0)),0)</f>
        <v>0</v>
      </c>
      <c r="G774" s="249">
        <f ca="1">IFERROR(INDEX(hora,MATCH(1,INDEX((bloq=3)*(viea=B768),0),0)),0)</f>
        <v>0</v>
      </c>
      <c r="H774" s="250">
        <f ca="1">IFERROR(INDEX(hora,MATCH(1,INDEX((bloq=3)*(saba=B768),0),0)),0)</f>
        <v>0</v>
      </c>
    </row>
    <row r="775" spans="1:11" ht="14.15" customHeight="1" x14ac:dyDescent="0.35">
      <c r="A775" s="753"/>
      <c r="B775" s="754"/>
      <c r="C775" s="5">
        <f ca="1">IFERROR(INDEX(ficha,MATCH(1,INDEX((luna=B768)*(hora=C774),0),0)),0)</f>
        <v>0</v>
      </c>
      <c r="D775" s="5">
        <f ca="1">IFERROR(INDEX(ficha,MATCH(1,INDEX((mara=B768)*(hora=D774),0),0)),0)</f>
        <v>0</v>
      </c>
      <c r="E775" s="5">
        <f ca="1">IFERROR(INDEX(ficha,MATCH(1,INDEX((miea=B768)*(hora=E774),0),0)),0)</f>
        <v>0</v>
      </c>
      <c r="F775" s="5">
        <f ca="1">IFERROR(INDEX(ficha,MATCH(1,INDEX((juea=B768)*(hora=F774),0),0)),0)</f>
        <v>0</v>
      </c>
      <c r="G775" s="5">
        <f ca="1">IFERROR(INDEX(ficha,MATCH(1,INDEX((viea=B768)*(hora=G774),0),0)),0)</f>
        <v>0</v>
      </c>
      <c r="H775" s="23">
        <f ca="1">IFERROR(INDEX(ficha,MATCH(1,INDEX((saba=B768)*(hora=H774),0),0)),0)</f>
        <v>0</v>
      </c>
    </row>
    <row r="776" spans="1:11" ht="14.15" customHeight="1" thickBot="1" x14ac:dyDescent="0.4">
      <c r="A776" s="753"/>
      <c r="B776" s="754"/>
      <c r="C776" s="253">
        <f ca="1">IFERROR(INDEX(luni,MATCH(1,INDEX((ficha=C775)*(hora=C774),0),0)),0)</f>
        <v>0</v>
      </c>
      <c r="D776" s="253">
        <f ca="1">IFERROR(INDEX(mari,MATCH(1,INDEX((ficha=D775)*(hora=D774),0),0)),0)</f>
        <v>0</v>
      </c>
      <c r="E776" s="253">
        <f ca="1">IFERROR(INDEX(miei,MATCH(1,INDEX((ficha=E775)*(hora=E774),0),0)),0)</f>
        <v>0</v>
      </c>
      <c r="F776" s="253">
        <f ca="1">IFERROR(INDEX(juei,MATCH(1,INDEX((ficha=F775)*(hora=F774),0),0)),0)</f>
        <v>0</v>
      </c>
      <c r="G776" s="253">
        <f ca="1">IFERROR(INDEX(viei,MATCH(1,INDEX((ficha=G775)*(hora=G774),0),0)),0)</f>
        <v>0</v>
      </c>
      <c r="H776" s="254">
        <f ca="1">IFERROR(INDEX(sabi,MATCH(1,INDEX((ficha=H775)*(hora=H774),0),0)),0)</f>
        <v>0</v>
      </c>
    </row>
    <row r="777" spans="1:11" ht="14.15" customHeight="1" thickTop="1" x14ac:dyDescent="0.35">
      <c r="A777" s="753">
        <v>87</v>
      </c>
      <c r="B777" s="754" t="str">
        <f>INDEX(ambiente,A777)</f>
        <v>BUENAVENTURA - CENTRO NAÚTICO PESQUERO - BLOQUE 2, AULA 303 (AVENIDA SIMÓN BOLÍVAR, KILÓMETRO 5)</v>
      </c>
      <c r="C777" s="249">
        <f ca="1">IFERROR(INDEX(hora,MATCH(1,INDEX((bloq=1)*(luna=B777),0),0)),0)</f>
        <v>0</v>
      </c>
      <c r="D777" s="249">
        <f ca="1">IFERROR(INDEX(hora,MATCH(1,INDEX((bloq=1)*(mara=B777),0),0)),0)</f>
        <v>0</v>
      </c>
      <c r="E777" s="249">
        <f ca="1">IFERROR(INDEX(hora,MATCH(1,INDEX((bloq=1)*(miea=B777),0),0)),0)</f>
        <v>0</v>
      </c>
      <c r="F777" s="249">
        <f ca="1">IFERROR(INDEX(hora,MATCH(1,INDEX((bloq=1)*(juea=B777),0),0)),0)</f>
        <v>0</v>
      </c>
      <c r="G777" s="249">
        <f ca="1">IFERROR(INDEX(hora,MATCH(1,INDEX((bloq=1)*(viea=B777),0),0)),0)</f>
        <v>0</v>
      </c>
      <c r="H777" s="250">
        <f ca="1">IFERROR(INDEX(hora,MATCH(1,INDEX((bloq=1)*(saba=B777),0),0)),0)</f>
        <v>0</v>
      </c>
      <c r="I777" s="25">
        <f ca="1">COUNTA(C778:H778)+COUNTA(C781:H781)+COUNTA(C784:H784)</f>
        <v>18</v>
      </c>
      <c r="J777" s="25">
        <f ca="1">COUNTIF(luna,B777)+COUNTIF(mara,B777)+COUNTIF(miea,B777)+COUNTIF(juea,B777)+COUNTIF(viea,B777)+COUNTIF(saba,B777)</f>
        <v>10</v>
      </c>
      <c r="K777" s="25">
        <f ca="1">I777-I778</f>
        <v>10</v>
      </c>
    </row>
    <row r="778" spans="1:11" ht="14.15" customHeight="1" x14ac:dyDescent="0.35">
      <c r="A778" s="753"/>
      <c r="B778" s="754"/>
      <c r="C778" s="5">
        <f ca="1">IFERROR(INDEX(ficha,MATCH(1,INDEX((luna=B777)*(hora=C777),0),0)),0)</f>
        <v>0</v>
      </c>
      <c r="D778" s="5">
        <f ca="1">IFERROR(INDEX(ficha,MATCH(1,INDEX((mara=B777)*(hora=D777),0),0)),0)</f>
        <v>0</v>
      </c>
      <c r="E778" s="5">
        <f ca="1">IFERROR(INDEX(ficha,MATCH(1,INDEX((miea=B777)*(hora=E777),0),0)),0)</f>
        <v>0</v>
      </c>
      <c r="F778" s="5">
        <f ca="1">IFERROR(INDEX(ficha,MATCH(1,INDEX((juea=B777)*(hora=F777),0),0)),0)</f>
        <v>0</v>
      </c>
      <c r="G778" s="5">
        <f ca="1">IFERROR(INDEX(ficha,MATCH(1,INDEX((viea=B777)*(hora=G777),0),0)),0)</f>
        <v>0</v>
      </c>
      <c r="H778" s="22">
        <f ca="1">IFERROR(INDEX(ficha,MATCH(1,INDEX((saba=B777)*(hora=H777),0),0)),0)</f>
        <v>0</v>
      </c>
      <c r="I778" s="25">
        <f ca="1">COUNTIF(C778:H778,0)+COUNTIF(C781:H781,0)+COUNTIF(C784:H784,0)</f>
        <v>8</v>
      </c>
    </row>
    <row r="779" spans="1:11" ht="14.15" customHeight="1" thickBot="1" x14ac:dyDescent="0.4">
      <c r="A779" s="753"/>
      <c r="B779" s="754"/>
      <c r="C779" s="251">
        <f ca="1">IFERROR(INDEX(luni,MATCH(1,INDEX((ficha=C778)*(hora=C777),0),0)),0)</f>
        <v>0</v>
      </c>
      <c r="D779" s="251">
        <f ca="1">IFERROR(INDEX(mari,MATCH(1,INDEX((ficha=D778)*(hora=D777),0),0)),0)</f>
        <v>0</v>
      </c>
      <c r="E779" s="251">
        <f ca="1">IFERROR(INDEX(miei,MATCH(1,INDEX((ficha=E778)*(hora=E777),0),0)),0)</f>
        <v>0</v>
      </c>
      <c r="F779" s="251">
        <f ca="1">IFERROR(INDEX(juei,MATCH(1,INDEX((ficha=F778)*(hora=F777),0),0)),0)</f>
        <v>0</v>
      </c>
      <c r="G779" s="251">
        <f ca="1">IFERROR(INDEX(viei,MATCH(1,INDEX((ficha=G778)*(hora=G777),0),0)),0)</f>
        <v>0</v>
      </c>
      <c r="H779" s="252">
        <f ca="1">IFERROR(INDEX(sabi,MATCH(1,INDEX((ficha=H778)*(hora=H777),0),0)),0)</f>
        <v>0</v>
      </c>
    </row>
    <row r="780" spans="1:11" ht="14.15" customHeight="1" thickTop="1" x14ac:dyDescent="0.35">
      <c r="A780" s="753"/>
      <c r="B780" s="754"/>
      <c r="C780" s="249" t="str">
        <f ca="1">IFERROR(INDEX(hora,MATCH(1,INDEX((bloq=2)*(luna=B777),0),0)),0)</f>
        <v>15:00 - 18:00</v>
      </c>
      <c r="D780" s="249" t="str">
        <f ca="1">IFERROR(INDEX(hora,MATCH(1,INDEX((bloq=2)*(mara=B777),0),0)),0)</f>
        <v>15:00 - 18:00</v>
      </c>
      <c r="E780" s="249" t="str">
        <f ca="1">IFERROR(INDEX(hora,MATCH(1,INDEX((bloq=2)*(miea=B777),0),0)),0)</f>
        <v>15:00 - 18:00</v>
      </c>
      <c r="F780" s="249" t="str">
        <f ca="1">IFERROR(INDEX(hora,MATCH(1,INDEX((bloq=2)*(juea=B777),0),0)),0)</f>
        <v>15:00 - 18:00</v>
      </c>
      <c r="G780" s="249" t="str">
        <f ca="1">IFERROR(INDEX(hora,MATCH(1,INDEX((bloq=2)*(viea=B777),0),0)),0)</f>
        <v>15:00 - 18:00</v>
      </c>
      <c r="H780" s="250">
        <f ca="1">IFERROR(INDEX(hora,MATCH(1,INDEX((bloq=2)*(saba=B777),0),0)),0)</f>
        <v>0</v>
      </c>
    </row>
    <row r="781" spans="1:11" ht="14.15" customHeight="1" x14ac:dyDescent="0.35">
      <c r="A781" s="753"/>
      <c r="B781" s="754"/>
      <c r="C781" s="5" t="str">
        <f ca="1">IFERROR(INDEX(ficha,MATCH(1,INDEX((luna=B777)*(hora=C780),0),0)),0)</f>
        <v>3413138  GESTION COMUNITARIA DEL RIESGO DE DESASTRES ( TECNICO) BUENAVENTURA</v>
      </c>
      <c r="D781" s="5" t="str">
        <f ca="1">IFERROR(INDEX(ficha,MATCH(1,INDEX((mara=B777)*(hora=D780),0),0)),0)</f>
        <v>3413138  GESTION COMUNITARIA DEL RIESGO DE DESASTRES ( TECNICO) BUENAVENTURA</v>
      </c>
      <c r="E781" s="5" t="str">
        <f ca="1">IFERROR(INDEX(ficha,MATCH(1,INDEX((miea=B777)*(hora=E780),0),0)),0)</f>
        <v>3413138  GESTION COMUNITARIA DEL RIESGO DE DESASTRES ( TECNICO) BUENAVENTURA</v>
      </c>
      <c r="F781" s="5" t="str">
        <f ca="1">IFERROR(INDEX(ficha,MATCH(1,INDEX((juea=B777)*(hora=F780),0),0)),0)</f>
        <v>3413138  GESTION COMUNITARIA DEL RIESGO DE DESASTRES ( TECNICO) BUENAVENTURA</v>
      </c>
      <c r="G781" s="5" t="str">
        <f ca="1">IFERROR(INDEX(ficha,MATCH(1,INDEX((viea=B777)*(hora=G780),0),0)),0)</f>
        <v>3413138  GESTION COMUNITARIA DEL RIESGO DE DESASTRES ( TECNICO) BUENAVENTURA</v>
      </c>
      <c r="H781" s="22">
        <f ca="1">IFERROR(INDEX(ficha,MATCH(1,INDEX((saba=B777)*(hora=H780),0),0)),0)</f>
        <v>0</v>
      </c>
    </row>
    <row r="782" spans="1:11" ht="14.15" customHeight="1" thickBot="1" x14ac:dyDescent="0.4">
      <c r="A782" s="753"/>
      <c r="B782" s="754"/>
      <c r="C782" s="251" t="str">
        <f ca="1">IFERROR(INDEX(luni,MATCH(1,INDEX((ficha=C781)*(hora=C780),0),0)),0)</f>
        <v>LUISA FERNANDA ALVAREZ</v>
      </c>
      <c r="D782" s="251" t="str">
        <f ca="1">IFERROR(INDEX(mari,MATCH(1,INDEX((ficha=D781)*(hora=D780),0),0)),0)</f>
        <v>BEDER VEIRA</v>
      </c>
      <c r="E782" s="251" t="str">
        <f ca="1">IFERROR(INDEX(miei,MATCH(1,INDEX((ficha=E781)*(hora=E780),0),0)),0)</f>
        <v>WALTER DE JESUS CAMACHO</v>
      </c>
      <c r="F782" s="251" t="str">
        <f ca="1">IFERROR(INDEX(juei,MATCH(1,INDEX((ficha=F781)*(hora=F780),0),0)),0)</f>
        <v>BEDER VEIRA</v>
      </c>
      <c r="G782" s="251" t="str">
        <f ca="1">IFERROR(INDEX(viei,MATCH(1,INDEX((ficha=G781)*(hora=G780),0),0)),0)</f>
        <v>CLAUDIA XIMENA ARZAYÚS MÉNDEZ</v>
      </c>
      <c r="H782" s="252">
        <f ca="1">IFERROR(INDEX(sabi,MATCH(1,INDEX((ficha=H781)*(hora=H780),0),0)),0)</f>
        <v>0</v>
      </c>
    </row>
    <row r="783" spans="1:11" ht="14.15" customHeight="1" thickTop="1" x14ac:dyDescent="0.35">
      <c r="A783" s="753"/>
      <c r="B783" s="754"/>
      <c r="C783" s="249" t="str">
        <f ca="1">IFERROR(INDEX(hora,MATCH(1,INDEX((bloq=3)*(luna=B777),0),0)),0)</f>
        <v>18:00 - 22:00</v>
      </c>
      <c r="D783" s="249" t="str">
        <f ca="1">IFERROR(INDEX(hora,MATCH(1,INDEX((bloq=3)*(mara=B777),0),0)),0)</f>
        <v>18:00 - 22:00</v>
      </c>
      <c r="E783" s="249" t="str">
        <f ca="1">IFERROR(INDEX(hora,MATCH(1,INDEX((bloq=3)*(miea=B777),0),0)),0)</f>
        <v>18:00 - 22:00</v>
      </c>
      <c r="F783" s="249" t="str">
        <f ca="1">IFERROR(INDEX(hora,MATCH(1,INDEX((bloq=3)*(juea=B777),0),0)),0)</f>
        <v>18:00 - 22:00</v>
      </c>
      <c r="G783" s="249" t="str">
        <f ca="1">IFERROR(INDEX(hora,MATCH(1,INDEX((bloq=3)*(viea=B777),0),0)),0)</f>
        <v>18:00 - 22:00</v>
      </c>
      <c r="H783" s="250">
        <f ca="1">IFERROR(INDEX(hora,MATCH(1,INDEX((bloq=3)*(saba=B777),0),0)),0)</f>
        <v>0</v>
      </c>
    </row>
    <row r="784" spans="1:11" ht="14.15" customHeight="1" x14ac:dyDescent="0.35">
      <c r="A784" s="753"/>
      <c r="B784" s="754"/>
      <c r="C784" s="5" t="str">
        <f ca="1">IFERROR(INDEX(ficha,MATCH(1,INDEX((luna=B777)*(hora=C783),0),0)),0)</f>
        <v>3413138  GESTION COMUNITARIA DEL RIESGO DE DESASTRES ( TECNICO) BUENAVENTURA</v>
      </c>
      <c r="D784" s="5" t="str">
        <f ca="1">IFERROR(INDEX(ficha,MATCH(1,INDEX((mara=B777)*(hora=D783),0),0)),0)</f>
        <v>3413138  GESTION COMUNITARIA DEL RIESGO DE DESASTRES ( TECNICO) BUENAVENTURA</v>
      </c>
      <c r="E784" s="5" t="str">
        <f ca="1">IFERROR(INDEX(ficha,MATCH(1,INDEX((miea=B777)*(hora=E783),0),0)),0)</f>
        <v>3413138  GESTION COMUNITARIA DEL RIESGO DE DESASTRES ( TECNICO) BUENAVENTURA</v>
      </c>
      <c r="F784" s="5" t="str">
        <f ca="1">IFERROR(INDEX(ficha,MATCH(1,INDEX((juea=B777)*(hora=F783),0),0)),0)</f>
        <v>3413138  GESTION COMUNITARIA DEL RIESGO DE DESASTRES ( TECNICO) BUENAVENTURA</v>
      </c>
      <c r="G784" s="5" t="str">
        <f ca="1">IFERROR(INDEX(ficha,MATCH(1,INDEX((viea=B777)*(hora=G783),0),0)),0)</f>
        <v>3413138  GESTION COMUNITARIA DEL RIESGO DE DESASTRES ( TECNICO) BUENAVENTURA</v>
      </c>
      <c r="H784" s="22">
        <f ca="1">IFERROR(INDEX(ficha,MATCH(1,INDEX((saba=B777)*(hora=H783),0),0)),0)</f>
        <v>0</v>
      </c>
    </row>
    <row r="785" spans="1:11" ht="14.15" customHeight="1" thickBot="1" x14ac:dyDescent="0.4">
      <c r="A785" s="753"/>
      <c r="B785" s="754"/>
      <c r="C785" s="253" t="str">
        <f ca="1">IFERROR(INDEX(luni,MATCH(1,INDEX((ficha=C784)*(hora=C783),0),0)),0)</f>
        <v>LUISA FERNANDA ÁLVAREZ MUÑOZ</v>
      </c>
      <c r="D785" s="253" t="str">
        <f ca="1">IFERROR(INDEX(mari,MATCH(1,INDEX((ficha=D784)*(hora=D783),0),0)),0)</f>
        <v>BEDER VEIRA</v>
      </c>
      <c r="E785" s="253" t="str">
        <f ca="1">IFERROR(INDEX(miei,MATCH(1,INDEX((ficha=E784)*(hora=E783),0),0)),0)</f>
        <v>WALTER DE JESÚS CAMACHO POTES</v>
      </c>
      <c r="F785" s="253" t="str">
        <f ca="1">IFERROR(INDEX(juei,MATCH(1,INDEX((ficha=F784)*(hora=F783),0),0)),0)</f>
        <v>BEDER VEIRA</v>
      </c>
      <c r="G785" s="253" t="str">
        <f ca="1">IFERROR(INDEX(viei,MATCH(1,INDEX((ficha=G784)*(hora=G783),0),0)),0)</f>
        <v>BEDER VEIRA</v>
      </c>
      <c r="H785" s="254">
        <f ca="1">IFERROR(INDEX(sabi,MATCH(1,INDEX((ficha=H784)*(hora=H783),0),0)),0)</f>
        <v>0</v>
      </c>
    </row>
    <row r="786" spans="1:11" ht="14.15" customHeight="1" thickTop="1" x14ac:dyDescent="0.35">
      <c r="A786" s="753">
        <v>88</v>
      </c>
      <c r="B786" s="754" t="str">
        <f>INDEX(ambiente,A786)</f>
        <v>BUENAVENTURA - CENTRO NAÚTICO PESQUERO (AVENIDA SIMÓN BOLÍVAR, KILÓMETRO 5)</v>
      </c>
      <c r="C786" s="249" t="str">
        <f ca="1">IFERROR(INDEX(hora,MATCH(1,INDEX((bloq=1)*(luna=B786),0),0)),0)</f>
        <v>7:00 - 11:00</v>
      </c>
      <c r="D786" s="249" t="str">
        <f ca="1">IFERROR(INDEX(hora,MATCH(1,INDEX((bloq=1)*(mara=B786),0),0)),0)</f>
        <v>7:00 - 11:00</v>
      </c>
      <c r="E786" s="249" t="str">
        <f ca="1">IFERROR(INDEX(hora,MATCH(1,INDEX((bloq=1)*(miea=B786),0),0)),0)</f>
        <v>7:00 - 11:00</v>
      </c>
      <c r="F786" s="249" t="str">
        <f ca="1">IFERROR(INDEX(hora,MATCH(1,INDEX((bloq=1)*(juea=B786),0),0)),0)</f>
        <v>7:00 - 11:00</v>
      </c>
      <c r="G786" s="249" t="str">
        <f ca="1">IFERROR(INDEX(hora,MATCH(1,INDEX((bloq=1)*(viea=B786),0),0)),0)</f>
        <v>7:00 - 11:00</v>
      </c>
      <c r="H786" s="250">
        <f ca="1">IFERROR(INDEX(hora,MATCH(1,INDEX((bloq=1)*(saba=B786),0),0)),0)</f>
        <v>0</v>
      </c>
      <c r="I786" s="25">
        <f ca="1">COUNTA(C787:H787)+COUNTA(C790:H790)+COUNTA(C793:H793)</f>
        <v>18</v>
      </c>
      <c r="J786" s="25">
        <f ca="1">COUNTIF(luna,B786)+COUNTIF(mara,B786)+COUNTIF(miea,B786)+COUNTIF(juea,B786)+COUNTIF(viea,B786)+COUNTIF(saba,B786)</f>
        <v>10</v>
      </c>
      <c r="K786" s="25">
        <f ca="1">I786-I787</f>
        <v>10</v>
      </c>
    </row>
    <row r="787" spans="1:11" ht="14.15" customHeight="1" x14ac:dyDescent="0.35">
      <c r="A787" s="753"/>
      <c r="B787" s="754"/>
      <c r="C787" s="5" t="str">
        <f ca="1">IFERROR(INDEX(ficha,MATCH(1,INDEX((luna=B786)*(hora=C786),0),0)),0)</f>
        <v>3413140  GESTION COMUNITARIA DEL RIESGO DE DESASTRES ( TECNICO) BUENAVENTURA</v>
      </c>
      <c r="D787" s="5" t="str">
        <f ca="1">IFERROR(INDEX(ficha,MATCH(1,INDEX((mara=B786)*(hora=D786),0),0)),0)</f>
        <v>3413140  GESTION COMUNITARIA DEL RIESGO DE DESASTRES ( TECNICO) BUENAVENTURA</v>
      </c>
      <c r="E787" s="5" t="str">
        <f ca="1">IFERROR(INDEX(ficha,MATCH(1,INDEX((miea=B786)*(hora=E786),0),0)),0)</f>
        <v>3413140  GESTION COMUNITARIA DEL RIESGO DE DESASTRES ( TECNICO) BUENAVENTURA</v>
      </c>
      <c r="F787" s="5" t="str">
        <f ca="1">IFERROR(INDEX(ficha,MATCH(1,INDEX((juea=B786)*(hora=F786),0),0)),0)</f>
        <v>3413140  GESTION COMUNITARIA DEL RIESGO DE DESASTRES ( TECNICO) BUENAVENTURA</v>
      </c>
      <c r="G787" s="5" t="str">
        <f ca="1">IFERROR(INDEX(ficha,MATCH(1,INDEX((viea=B786)*(hora=G786),0),0)),0)</f>
        <v>3413140  GESTION COMUNITARIA DEL RIESGO DE DESASTRES ( TECNICO) BUENAVENTURA</v>
      </c>
      <c r="H787" s="23">
        <f ca="1">IFERROR(INDEX(ficha,MATCH(1,INDEX((saba=B786)*(hora=H786),0),0)),0)</f>
        <v>0</v>
      </c>
      <c r="I787" s="25">
        <f ca="1">COUNTIF(C787:H787,0)+COUNTIF(C790:H790,0)+COUNTIF(C793:H793,0)</f>
        <v>8</v>
      </c>
    </row>
    <row r="788" spans="1:11" ht="14.15" customHeight="1" thickBot="1" x14ac:dyDescent="0.4">
      <c r="A788" s="753"/>
      <c r="B788" s="754"/>
      <c r="C788" s="251" t="str">
        <f ca="1">IFERROR(INDEX(luni,MATCH(1,INDEX((ficha=C787)*(hora=C786),0),0)),0)</f>
        <v>LUISA FERNANDA ÁLVAREZ MUÑOZ</v>
      </c>
      <c r="D788" s="251" t="str">
        <f ca="1">IFERROR(INDEX(mari,MATCH(1,INDEX((ficha=D787)*(hora=D786),0),0)),0)</f>
        <v>BEDER VEIRA</v>
      </c>
      <c r="E788" s="251" t="str">
        <f ca="1">IFERROR(INDEX(miei,MATCH(1,INDEX((ficha=E787)*(hora=E786),0),0)),0)</f>
        <v>WALTER DE JESÚS CAMACHO POTES</v>
      </c>
      <c r="F788" s="251" t="str">
        <f ca="1">IFERROR(INDEX(juei,MATCH(1,INDEX((ficha=F787)*(hora=F786),0),0)),0)</f>
        <v>BEDER VEIRA</v>
      </c>
      <c r="G788" s="251" t="str">
        <f ca="1">IFERROR(INDEX(viei,MATCH(1,INDEX((ficha=G787)*(hora=G786),0),0)),0)</f>
        <v>BEDER VEIRA</v>
      </c>
      <c r="H788" s="252">
        <f ca="1">IFERROR(INDEX(sabi,MATCH(1,INDEX((ficha=H787)*(hora=H786),0),0)),0)</f>
        <v>0</v>
      </c>
    </row>
    <row r="789" spans="1:11" ht="14.15" customHeight="1" thickTop="1" x14ac:dyDescent="0.35">
      <c r="A789" s="753"/>
      <c r="B789" s="754"/>
      <c r="C789" s="249" t="str">
        <f ca="1">IFERROR(INDEX(hora,MATCH(1,INDEX((bloq=2)*(luna=B786),0),0)),0)</f>
        <v>12:00 - 15:00</v>
      </c>
      <c r="D789" s="249" t="str">
        <f ca="1">IFERROR(INDEX(hora,MATCH(1,INDEX((bloq=2)*(mara=B786),0),0)),0)</f>
        <v>12:00 - 15:00</v>
      </c>
      <c r="E789" s="249" t="str">
        <f ca="1">IFERROR(INDEX(hora,MATCH(1,INDEX((bloq=2)*(miea=B786),0),0)),0)</f>
        <v>12:00 - 15:00</v>
      </c>
      <c r="F789" s="249" t="str">
        <f ca="1">IFERROR(INDEX(hora,MATCH(1,INDEX((bloq=2)*(juea=B786),0),0)),0)</f>
        <v>12:00 - 15:00</v>
      </c>
      <c r="G789" s="249" t="str">
        <f ca="1">IFERROR(INDEX(hora,MATCH(1,INDEX((bloq=2)*(viea=B786),0),0)),0)</f>
        <v>12:00 - 15:00</v>
      </c>
      <c r="H789" s="250">
        <f ca="1">IFERROR(INDEX(hora,MATCH(1,INDEX((bloq=2)*(saba=B786),0),0)),0)</f>
        <v>0</v>
      </c>
    </row>
    <row r="790" spans="1:11" ht="14.15" customHeight="1" x14ac:dyDescent="0.35">
      <c r="A790" s="753"/>
      <c r="B790" s="754"/>
      <c r="C790" s="5" t="str">
        <f ca="1">IFERROR(INDEX(ficha,MATCH(1,INDEX((luna=B786)*(hora=C789),0),0)),0)</f>
        <v>3413140  GESTION COMUNITARIA DEL RIESGO DE DESASTRES ( TECNICO) BUENAVENTURA</v>
      </c>
      <c r="D790" s="5" t="str">
        <f ca="1">IFERROR(INDEX(ficha,MATCH(1,INDEX((mara=B786)*(hora=D789),0),0)),0)</f>
        <v>3413140  GESTION COMUNITARIA DEL RIESGO DE DESASTRES ( TECNICO) BUENAVENTURA</v>
      </c>
      <c r="E790" s="5" t="str">
        <f ca="1">IFERROR(INDEX(ficha,MATCH(1,INDEX((miea=B786)*(hora=E789),0),0)),0)</f>
        <v>3413140  GESTION COMUNITARIA DEL RIESGO DE DESASTRES ( TECNICO) BUENAVENTURA</v>
      </c>
      <c r="F790" s="5" t="str">
        <f ca="1">IFERROR(INDEX(ficha,MATCH(1,INDEX((juea=B786)*(hora=F789),0),0)),0)</f>
        <v>3413140  GESTION COMUNITARIA DEL RIESGO DE DESASTRES ( TECNICO) BUENAVENTURA</v>
      </c>
      <c r="G790" s="5" t="str">
        <f ca="1">IFERROR(INDEX(ficha,MATCH(1,INDEX((viea=B786)*(hora=G789),0),0)),0)</f>
        <v>3413140  GESTION COMUNITARIA DEL RIESGO DE DESASTRES ( TECNICO) BUENAVENTURA</v>
      </c>
      <c r="H790" s="23">
        <f ca="1">IFERROR(INDEX(ficha,MATCH(1,INDEX((saba=B786)*(hora=H789),0),0)),0)</f>
        <v>0</v>
      </c>
    </row>
    <row r="791" spans="1:11" ht="14.15" customHeight="1" thickBot="1" x14ac:dyDescent="0.4">
      <c r="A791" s="753"/>
      <c r="B791" s="754"/>
      <c r="C791" s="251" t="str">
        <f ca="1">IFERROR(INDEX(luni,MATCH(1,INDEX((ficha=C790)*(hora=C789),0),0)),0)</f>
        <v>LUISA FERNANDA ÁLVAREZ MUÑOZ</v>
      </c>
      <c r="D791" s="251" t="str">
        <f ca="1">IFERROR(INDEX(mari,MATCH(1,INDEX((ficha=D790)*(hora=D789),0),0)),0)</f>
        <v>BEDER VEIRA</v>
      </c>
      <c r="E791" s="251" t="str">
        <f ca="1">IFERROR(INDEX(miei,MATCH(1,INDEX((ficha=E790)*(hora=E789),0),0)),0)</f>
        <v>WALTER DE JESÚS CAMACHO POTES</v>
      </c>
      <c r="F791" s="251" t="str">
        <f ca="1">IFERROR(INDEX(juei,MATCH(1,INDEX((ficha=F790)*(hora=F789),0),0)),0)</f>
        <v>BEDER VEIRA</v>
      </c>
      <c r="G791" s="251" t="str">
        <f ca="1">IFERROR(INDEX(viei,MATCH(1,INDEX((ficha=G790)*(hora=G789),0),0)),0)</f>
        <v>CLAUDIA XIMENA ARZAYÚS MÉNDEZ</v>
      </c>
      <c r="H791" s="252">
        <f ca="1">IFERROR(INDEX(sabi,MATCH(1,INDEX((ficha=H790)*(hora=H789),0),0)),0)</f>
        <v>0</v>
      </c>
    </row>
    <row r="792" spans="1:11" ht="14.15" customHeight="1" thickTop="1" x14ac:dyDescent="0.35">
      <c r="A792" s="753"/>
      <c r="B792" s="754"/>
      <c r="C792" s="249">
        <f ca="1">IFERROR(INDEX(hora,MATCH(1,INDEX((bloq=3)*(luna=B786),0),0)),0)</f>
        <v>0</v>
      </c>
      <c r="D792" s="249">
        <f ca="1">IFERROR(INDEX(hora,MATCH(1,INDEX((bloq=3)*(mara=B786),0),0)),0)</f>
        <v>0</v>
      </c>
      <c r="E792" s="249">
        <f ca="1">IFERROR(INDEX(hora,MATCH(1,INDEX((bloq=3)*(miea=B786),0),0)),0)</f>
        <v>0</v>
      </c>
      <c r="F792" s="249">
        <f ca="1">IFERROR(INDEX(hora,MATCH(1,INDEX((bloq=3)*(juea=B786),0),0)),0)</f>
        <v>0</v>
      </c>
      <c r="G792" s="249">
        <f ca="1">IFERROR(INDEX(hora,MATCH(1,INDEX((bloq=3)*(viea=B786),0),0)),0)</f>
        <v>0</v>
      </c>
      <c r="H792" s="250">
        <f ca="1">IFERROR(INDEX(hora,MATCH(1,INDEX((bloq=3)*(saba=B786),0),0)),0)</f>
        <v>0</v>
      </c>
    </row>
    <row r="793" spans="1:11" ht="14.15" customHeight="1" x14ac:dyDescent="0.35">
      <c r="A793" s="753"/>
      <c r="B793" s="754"/>
      <c r="C793" s="5">
        <f ca="1">IFERROR(INDEX(ficha,MATCH(1,INDEX((luna=B786)*(hora=C792),0),0)),0)</f>
        <v>0</v>
      </c>
      <c r="D793" s="5">
        <f ca="1">IFERROR(INDEX(ficha,MATCH(1,INDEX((mara=B786)*(hora=D792),0),0)),0)</f>
        <v>0</v>
      </c>
      <c r="E793" s="5">
        <f ca="1">IFERROR(INDEX(ficha,MATCH(1,INDEX((miea=B786)*(hora=E792),0),0)),0)</f>
        <v>0</v>
      </c>
      <c r="F793" s="5">
        <f ca="1">IFERROR(INDEX(ficha,MATCH(1,INDEX((juea=B786)*(hora=F792),0),0)),0)</f>
        <v>0</v>
      </c>
      <c r="G793" s="5">
        <f ca="1">IFERROR(INDEX(ficha,MATCH(1,INDEX((viea=B786)*(hora=G792),0),0)),0)</f>
        <v>0</v>
      </c>
      <c r="H793" s="23">
        <f ca="1">IFERROR(INDEX(ficha,MATCH(1,INDEX((saba=B786)*(hora=H792),0),0)),0)</f>
        <v>0</v>
      </c>
    </row>
    <row r="794" spans="1:11" ht="14.15" customHeight="1" thickBot="1" x14ac:dyDescent="0.4">
      <c r="A794" s="753"/>
      <c r="B794" s="754"/>
      <c r="C794" s="253">
        <f ca="1">IFERROR(INDEX(luni,MATCH(1,INDEX((ficha=C793)*(hora=C792),0),0)),0)</f>
        <v>0</v>
      </c>
      <c r="D794" s="253">
        <f ca="1">IFERROR(INDEX(mari,MATCH(1,INDEX((ficha=D793)*(hora=D792),0),0)),0)</f>
        <v>0</v>
      </c>
      <c r="E794" s="253">
        <f ca="1">IFERROR(INDEX(miei,MATCH(1,INDEX((ficha=E793)*(hora=E792),0),0)),0)</f>
        <v>0</v>
      </c>
      <c r="F794" s="253">
        <f ca="1">IFERROR(INDEX(juei,MATCH(1,INDEX((ficha=F793)*(hora=F792),0),0)),0)</f>
        <v>0</v>
      </c>
      <c r="G794" s="253">
        <f ca="1">IFERROR(INDEX(viei,MATCH(1,INDEX((ficha=G793)*(hora=G792),0),0)),0)</f>
        <v>0</v>
      </c>
      <c r="H794" s="254">
        <f ca="1">IFERROR(INDEX(sabi,MATCH(1,INDEX((ficha=H793)*(hora=H792),0),0)),0)</f>
        <v>0</v>
      </c>
    </row>
    <row r="795" spans="1:11" ht="14.15" customHeight="1" thickTop="1" x14ac:dyDescent="0.35">
      <c r="A795" s="753">
        <v>89</v>
      </c>
      <c r="B795" s="754" t="str">
        <f>INDEX(ambiente,A795)</f>
        <v>BUENAVENTURA - CORREGIMIENTO DE CISNEROS - INSTITUCIÓN EDUCATIVA FRANCISCO JAVIER CISNEROS</v>
      </c>
      <c r="C795" s="249">
        <f ca="1">IFERROR(INDEX(hora,MATCH(1,INDEX((bloq=1)*(luna=B795),0),0)),0)</f>
        <v>0</v>
      </c>
      <c r="D795" s="249">
        <f ca="1">IFERROR(INDEX(hora,MATCH(1,INDEX((bloq=1)*(mara=B795),0),0)),0)</f>
        <v>0</v>
      </c>
      <c r="E795" s="249">
        <f ca="1">IFERROR(INDEX(hora,MATCH(1,INDEX((bloq=1)*(miea=B795),0),0)),0)</f>
        <v>0</v>
      </c>
      <c r="F795" s="249">
        <f ca="1">IFERROR(INDEX(hora,MATCH(1,INDEX((bloq=1)*(juea=B795),0),0)),0)</f>
        <v>0</v>
      </c>
      <c r="G795" s="249">
        <f ca="1">IFERROR(INDEX(hora,MATCH(1,INDEX((bloq=1)*(viea=B795),0),0)),0)</f>
        <v>0</v>
      </c>
      <c r="H795" s="250">
        <f ca="1">IFERROR(INDEX(hora,MATCH(1,INDEX((bloq=1)*(saba=B795),0),0)),0)</f>
        <v>0</v>
      </c>
      <c r="I795" s="25">
        <f ca="1">COUNTA(C796:H796)+COUNTA(C799:H799)+COUNTA(C802:H802)</f>
        <v>18</v>
      </c>
      <c r="J795" s="25">
        <f ca="1">COUNTIF(luna,B795)+COUNTIF(mara,B795)+COUNTIF(miea,B795)+COUNTIF(juea,B795)+COUNTIF(viea,B795)+COUNTIF(saba,B795)</f>
        <v>0</v>
      </c>
      <c r="K795" s="25">
        <f ca="1">I795-I796</f>
        <v>0</v>
      </c>
    </row>
    <row r="796" spans="1:11" ht="14.15" customHeight="1" x14ac:dyDescent="0.35">
      <c r="A796" s="753"/>
      <c r="B796" s="754"/>
      <c r="C796" s="5">
        <f ca="1">IFERROR(INDEX(ficha,MATCH(1,INDEX((luna=B795)*(hora=C795),0),0)),0)</f>
        <v>0</v>
      </c>
      <c r="D796" s="5">
        <f ca="1">IFERROR(INDEX(ficha,MATCH(1,INDEX((mara=B795)*(hora=D795),0),0)),0)</f>
        <v>0</v>
      </c>
      <c r="E796" s="5">
        <f ca="1">IFERROR(INDEX(ficha,MATCH(1,INDEX((miea=B795)*(hora=E795),0),0)),0)</f>
        <v>0</v>
      </c>
      <c r="F796" s="5">
        <f ca="1">IFERROR(INDEX(ficha,MATCH(1,INDEX((juea=B795)*(hora=F795),0),0)),0)</f>
        <v>0</v>
      </c>
      <c r="G796" s="5">
        <f ca="1">IFERROR(INDEX(ficha,MATCH(1,INDEX((viea=B795)*(hora=G795),0),0)),0)</f>
        <v>0</v>
      </c>
      <c r="H796" s="22">
        <f ca="1">IFERROR(INDEX(ficha,MATCH(1,INDEX((saba=B795)*(hora=H795),0),0)),0)</f>
        <v>0</v>
      </c>
      <c r="I796" s="25">
        <f ca="1">COUNTIF(C796:H796,0)+COUNTIF(C799:H799,0)+COUNTIF(C802:H802,0)</f>
        <v>18</v>
      </c>
    </row>
    <row r="797" spans="1:11" ht="14.15" customHeight="1" thickBot="1" x14ac:dyDescent="0.4">
      <c r="A797" s="753"/>
      <c r="B797" s="754"/>
      <c r="C797" s="251">
        <f ca="1">IFERROR(INDEX(luni,MATCH(1,INDEX((ficha=C796)*(hora=C795),0),0)),0)</f>
        <v>0</v>
      </c>
      <c r="D797" s="251">
        <f ca="1">IFERROR(INDEX(mari,MATCH(1,INDEX((ficha=D796)*(hora=D795),0),0)),0)</f>
        <v>0</v>
      </c>
      <c r="E797" s="251">
        <f ca="1">IFERROR(INDEX(miei,MATCH(1,INDEX((ficha=E796)*(hora=E795),0),0)),0)</f>
        <v>0</v>
      </c>
      <c r="F797" s="251">
        <f ca="1">IFERROR(INDEX(juei,MATCH(1,INDEX((ficha=F796)*(hora=F795),0),0)),0)</f>
        <v>0</v>
      </c>
      <c r="G797" s="251">
        <f ca="1">IFERROR(INDEX(viei,MATCH(1,INDEX((ficha=G796)*(hora=G795),0),0)),0)</f>
        <v>0</v>
      </c>
      <c r="H797" s="252">
        <f ca="1">IFERROR(INDEX(sabi,MATCH(1,INDEX((ficha=H796)*(hora=H795),0),0)),0)</f>
        <v>0</v>
      </c>
    </row>
    <row r="798" spans="1:11" ht="14.15" customHeight="1" thickTop="1" x14ac:dyDescent="0.35">
      <c r="A798" s="753"/>
      <c r="B798" s="754"/>
      <c r="C798" s="249">
        <f ca="1">IFERROR(INDEX(hora,MATCH(1,INDEX((bloq=2)*(luna=B795),0),0)),0)</f>
        <v>0</v>
      </c>
      <c r="D798" s="249">
        <f ca="1">IFERROR(INDEX(hora,MATCH(1,INDEX((bloq=2)*(mara=B795),0),0)),0)</f>
        <v>0</v>
      </c>
      <c r="E798" s="249">
        <f ca="1">IFERROR(INDEX(hora,MATCH(1,INDEX((bloq=2)*(miea=B795),0),0)),0)</f>
        <v>0</v>
      </c>
      <c r="F798" s="249">
        <f ca="1">IFERROR(INDEX(hora,MATCH(1,INDEX((bloq=2)*(juea=B795),0),0)),0)</f>
        <v>0</v>
      </c>
      <c r="G798" s="249">
        <f ca="1">IFERROR(INDEX(hora,MATCH(1,INDEX((bloq=2)*(viea=B795),0),0)),0)</f>
        <v>0</v>
      </c>
      <c r="H798" s="250">
        <f ca="1">IFERROR(INDEX(hora,MATCH(1,INDEX((bloq=2)*(saba=B795),0),0)),0)</f>
        <v>0</v>
      </c>
    </row>
    <row r="799" spans="1:11" ht="14.15" customHeight="1" x14ac:dyDescent="0.35">
      <c r="A799" s="753"/>
      <c r="B799" s="754"/>
      <c r="C799" s="5">
        <f ca="1">IFERROR(INDEX(ficha,MATCH(1,INDEX((luna=B795)*(hora=C798),0),0)),0)</f>
        <v>0</v>
      </c>
      <c r="D799" s="5">
        <f ca="1">IFERROR(INDEX(ficha,MATCH(1,INDEX((mara=B795)*(hora=D798),0),0)),0)</f>
        <v>0</v>
      </c>
      <c r="E799" s="5">
        <f ca="1">IFERROR(INDEX(ficha,MATCH(1,INDEX((miea=B795)*(hora=E798),0),0)),0)</f>
        <v>0</v>
      </c>
      <c r="F799" s="5">
        <f ca="1">IFERROR(INDEX(ficha,MATCH(1,INDEX((juea=B795)*(hora=F798),0),0)),0)</f>
        <v>0</v>
      </c>
      <c r="G799" s="5">
        <f ca="1">IFERROR(INDEX(ficha,MATCH(1,INDEX((viea=B795)*(hora=G798),0),0)),0)</f>
        <v>0</v>
      </c>
      <c r="H799" s="22">
        <f ca="1">IFERROR(INDEX(ficha,MATCH(1,INDEX((saba=B795)*(hora=H798),0),0)),0)</f>
        <v>0</v>
      </c>
    </row>
    <row r="800" spans="1:11" ht="14.15" customHeight="1" thickBot="1" x14ac:dyDescent="0.4">
      <c r="A800" s="753"/>
      <c r="B800" s="754"/>
      <c r="C800" s="251">
        <f ca="1">IFERROR(INDEX(luni,MATCH(1,INDEX((ficha=C799)*(hora=C798),0),0)),0)</f>
        <v>0</v>
      </c>
      <c r="D800" s="251">
        <f ca="1">IFERROR(INDEX(mari,MATCH(1,INDEX((ficha=D799)*(hora=D798),0),0)),0)</f>
        <v>0</v>
      </c>
      <c r="E800" s="251">
        <f ca="1">IFERROR(INDEX(miei,MATCH(1,INDEX((ficha=E799)*(hora=E798),0),0)),0)</f>
        <v>0</v>
      </c>
      <c r="F800" s="251">
        <f ca="1">IFERROR(INDEX(juei,MATCH(1,INDEX((ficha=F799)*(hora=F798),0),0)),0)</f>
        <v>0</v>
      </c>
      <c r="G800" s="251">
        <f ca="1">IFERROR(INDEX(viei,MATCH(1,INDEX((ficha=G799)*(hora=G798),0),0)),0)</f>
        <v>0</v>
      </c>
      <c r="H800" s="252">
        <f ca="1">IFERROR(INDEX(sabi,MATCH(1,INDEX((ficha=H799)*(hora=H798),0),0)),0)</f>
        <v>0</v>
      </c>
    </row>
    <row r="801" spans="1:11" ht="14.15" customHeight="1" thickTop="1" x14ac:dyDescent="0.35">
      <c r="A801" s="753"/>
      <c r="B801" s="754"/>
      <c r="C801" s="249">
        <f ca="1">IFERROR(INDEX(hora,MATCH(1,INDEX((bloq=3)*(luna=B795),0),0)),0)</f>
        <v>0</v>
      </c>
      <c r="D801" s="249">
        <f ca="1">IFERROR(INDEX(hora,MATCH(1,INDEX((bloq=3)*(mara=B795),0),0)),0)</f>
        <v>0</v>
      </c>
      <c r="E801" s="249">
        <f ca="1">IFERROR(INDEX(hora,MATCH(1,INDEX((bloq=3)*(miea=B795),0),0)),0)</f>
        <v>0</v>
      </c>
      <c r="F801" s="249">
        <f ca="1">IFERROR(INDEX(hora,MATCH(1,INDEX((bloq=3)*(juea=B795),0),0)),0)</f>
        <v>0</v>
      </c>
      <c r="G801" s="249">
        <f ca="1">IFERROR(INDEX(hora,MATCH(1,INDEX((bloq=3)*(viea=B795),0),0)),0)</f>
        <v>0</v>
      </c>
      <c r="H801" s="250">
        <f ca="1">IFERROR(INDEX(hora,MATCH(1,INDEX((bloq=3)*(saba=B795),0),0)),0)</f>
        <v>0</v>
      </c>
    </row>
    <row r="802" spans="1:11" ht="14.15" customHeight="1" x14ac:dyDescent="0.35">
      <c r="A802" s="753"/>
      <c r="B802" s="754"/>
      <c r="C802" s="5">
        <f ca="1">IFERROR(INDEX(ficha,MATCH(1,INDEX((luna=B795)*(hora=C801),0),0)),0)</f>
        <v>0</v>
      </c>
      <c r="D802" s="5">
        <f ca="1">IFERROR(INDEX(ficha,MATCH(1,INDEX((mara=B795)*(hora=D801),0),0)),0)</f>
        <v>0</v>
      </c>
      <c r="E802" s="5">
        <f ca="1">IFERROR(INDEX(ficha,MATCH(1,INDEX((miea=B795)*(hora=E801),0),0)),0)</f>
        <v>0</v>
      </c>
      <c r="F802" s="5">
        <f ca="1">IFERROR(INDEX(ficha,MATCH(1,INDEX((juea=B795)*(hora=F801),0),0)),0)</f>
        <v>0</v>
      </c>
      <c r="G802" s="5">
        <f ca="1">IFERROR(INDEX(ficha,MATCH(1,INDEX((viea=B795)*(hora=G801),0),0)),0)</f>
        <v>0</v>
      </c>
      <c r="H802" s="22">
        <f ca="1">IFERROR(INDEX(ficha,MATCH(1,INDEX((saba=B795)*(hora=H801),0),0)),0)</f>
        <v>0</v>
      </c>
    </row>
    <row r="803" spans="1:11" ht="14.15" customHeight="1" thickBot="1" x14ac:dyDescent="0.4">
      <c r="A803" s="753"/>
      <c r="B803" s="754"/>
      <c r="C803" s="253">
        <f ca="1">IFERROR(INDEX(luni,MATCH(1,INDEX((ficha=C802)*(hora=C801),0),0)),0)</f>
        <v>0</v>
      </c>
      <c r="D803" s="253">
        <f ca="1">IFERROR(INDEX(mari,MATCH(1,INDEX((ficha=D802)*(hora=D801),0),0)),0)</f>
        <v>0</v>
      </c>
      <c r="E803" s="253">
        <f ca="1">IFERROR(INDEX(miei,MATCH(1,INDEX((ficha=E802)*(hora=E801),0),0)),0)</f>
        <v>0</v>
      </c>
      <c r="F803" s="253">
        <f ca="1">IFERROR(INDEX(juei,MATCH(1,INDEX((ficha=F802)*(hora=F801),0),0)),0)</f>
        <v>0</v>
      </c>
      <c r="G803" s="253">
        <f ca="1">IFERROR(INDEX(viei,MATCH(1,INDEX((ficha=G802)*(hora=G801),0),0)),0)</f>
        <v>0</v>
      </c>
      <c r="H803" s="254">
        <f ca="1">IFERROR(INDEX(sabi,MATCH(1,INDEX((ficha=H802)*(hora=H801),0),0)),0)</f>
        <v>0</v>
      </c>
    </row>
    <row r="804" spans="1:11" ht="14.15" customHeight="1" thickTop="1" x14ac:dyDescent="0.35">
      <c r="A804" s="753">
        <v>90</v>
      </c>
      <c r="B804" s="754" t="str">
        <f>INDEX(ambiente,A804)</f>
        <v>BUENAVENTURA - INSTITUCIÓN EDUCATIVA DIOCESANO JESÚS ADOLESCENTE (CARRERA 66 No. 12 SUR)</v>
      </c>
      <c r="C804" s="249">
        <f ca="1">IFERROR(INDEX(hora,MATCH(1,INDEX((bloq=1)*(luna=B804),0),0)),0)</f>
        <v>0</v>
      </c>
      <c r="D804" s="249">
        <f ca="1">IFERROR(INDEX(hora,MATCH(1,INDEX((bloq=1)*(mara=B804),0),0)),0)</f>
        <v>0</v>
      </c>
      <c r="E804" s="249">
        <f ca="1">IFERROR(INDEX(hora,MATCH(1,INDEX((bloq=1)*(miea=B804),0),0)),0)</f>
        <v>0</v>
      </c>
      <c r="F804" s="249">
        <f ca="1">IFERROR(INDEX(hora,MATCH(1,INDEX((bloq=1)*(juea=B804),0),0)),0)</f>
        <v>0</v>
      </c>
      <c r="G804" s="249">
        <f ca="1">IFERROR(INDEX(hora,MATCH(1,INDEX((bloq=1)*(viea=B804),0),0)),0)</f>
        <v>0</v>
      </c>
      <c r="H804" s="250">
        <f ca="1">IFERROR(INDEX(hora,MATCH(1,INDEX((bloq=1)*(saba=B804),0),0)),0)</f>
        <v>0</v>
      </c>
      <c r="I804" s="25">
        <f ca="1">COUNTA(C805:H805)+COUNTA(C808:H808)+COUNTA(C811:H811)</f>
        <v>18</v>
      </c>
      <c r="J804" s="25">
        <f ca="1">COUNTIF(luna,B804)+COUNTIF(mara,B804)+COUNTIF(miea,B804)+COUNTIF(juea,B804)+COUNTIF(viea,B804)+COUNTIF(saba,B804)</f>
        <v>1</v>
      </c>
      <c r="K804" s="25">
        <f ca="1">I804-I805</f>
        <v>1</v>
      </c>
    </row>
    <row r="805" spans="1:11" ht="14.15" customHeight="1" x14ac:dyDescent="0.35">
      <c r="A805" s="753"/>
      <c r="B805" s="754"/>
      <c r="C805" s="5">
        <f ca="1">IFERROR(INDEX(ficha,MATCH(1,INDEX((luna=B804)*(hora=C804),0),0)),0)</f>
        <v>0</v>
      </c>
      <c r="D805" s="5">
        <f ca="1">IFERROR(INDEX(ficha,MATCH(1,INDEX((mara=B804)*(hora=D804),0),0)),0)</f>
        <v>0</v>
      </c>
      <c r="E805" s="5">
        <f ca="1">IFERROR(INDEX(ficha,MATCH(1,INDEX((miea=B804)*(hora=E804),0),0)),0)</f>
        <v>0</v>
      </c>
      <c r="F805" s="5">
        <f ca="1">IFERROR(INDEX(ficha,MATCH(1,INDEX((juea=B804)*(hora=F804),0),0)),0)</f>
        <v>0</v>
      </c>
      <c r="G805" s="5">
        <f ca="1">IFERROR(INDEX(ficha,MATCH(1,INDEX((viea=B804)*(hora=G804),0),0)),0)</f>
        <v>0</v>
      </c>
      <c r="H805" s="23">
        <f ca="1">IFERROR(INDEX(ficha,MATCH(1,INDEX((saba=B804)*(hora=H804),0),0)),0)</f>
        <v>0</v>
      </c>
      <c r="I805" s="25">
        <f ca="1">COUNTIF(C805:H805,0)+COUNTIF(C808:H808,0)+COUNTIF(C811:H811,0)</f>
        <v>17</v>
      </c>
    </row>
    <row r="806" spans="1:11" ht="14.15" customHeight="1" thickBot="1" x14ac:dyDescent="0.4">
      <c r="A806" s="753"/>
      <c r="B806" s="754"/>
      <c r="C806" s="251">
        <f ca="1">IFERROR(INDEX(luni,MATCH(1,INDEX((ficha=C805)*(hora=C804),0),0)),0)</f>
        <v>0</v>
      </c>
      <c r="D806" s="251">
        <f ca="1">IFERROR(INDEX(mari,MATCH(1,INDEX((ficha=D805)*(hora=D804),0),0)),0)</f>
        <v>0</v>
      </c>
      <c r="E806" s="251">
        <f ca="1">IFERROR(INDEX(miei,MATCH(1,INDEX((ficha=E805)*(hora=E804),0),0)),0)</f>
        <v>0</v>
      </c>
      <c r="F806" s="251">
        <f ca="1">IFERROR(INDEX(juei,MATCH(1,INDEX((ficha=F805)*(hora=F804),0),0)),0)</f>
        <v>0</v>
      </c>
      <c r="G806" s="251">
        <f ca="1">IFERROR(INDEX(viei,MATCH(1,INDEX((ficha=G805)*(hora=G804),0),0)),0)</f>
        <v>0</v>
      </c>
      <c r="H806" s="252">
        <f ca="1">IFERROR(INDEX(sabi,MATCH(1,INDEX((ficha=H805)*(hora=H804),0),0)),0)</f>
        <v>0</v>
      </c>
    </row>
    <row r="807" spans="1:11" ht="14.15" customHeight="1" thickTop="1" x14ac:dyDescent="0.35">
      <c r="A807" s="753"/>
      <c r="B807" s="754"/>
      <c r="C807" s="249">
        <f ca="1">IFERROR(INDEX(hora,MATCH(1,INDEX((bloq=2)*(luna=B804),0),0)),0)</f>
        <v>0</v>
      </c>
      <c r="D807" s="249">
        <f ca="1">IFERROR(INDEX(hora,MATCH(1,INDEX((bloq=2)*(mara=B804),0),0)),0)</f>
        <v>0</v>
      </c>
      <c r="E807" s="249">
        <f ca="1">IFERROR(INDEX(hora,MATCH(1,INDEX((bloq=2)*(miea=B804),0),0)),0)</f>
        <v>0</v>
      </c>
      <c r="F807" s="249" t="str">
        <f ca="1">IFERROR(INDEX(hora,MATCH(1,INDEX((bloq=2)*(juea=B804),0),0)),0)</f>
        <v>13:00 - 18:00</v>
      </c>
      <c r="G807" s="249">
        <f ca="1">IFERROR(INDEX(hora,MATCH(1,INDEX((bloq=2)*(viea=B804),0),0)),0)</f>
        <v>0</v>
      </c>
      <c r="H807" s="250">
        <f ca="1">IFERROR(INDEX(hora,MATCH(1,INDEX((bloq=2)*(saba=B804),0),0)),0)</f>
        <v>0</v>
      </c>
    </row>
    <row r="808" spans="1:11" ht="14.15" customHeight="1" x14ac:dyDescent="0.35">
      <c r="A808" s="753"/>
      <c r="B808" s="754"/>
      <c r="C808" s="5">
        <f ca="1">IFERROR(INDEX(ficha,MATCH(1,INDEX((luna=B804)*(hora=C807),0),0)),0)</f>
        <v>0</v>
      </c>
      <c r="D808" s="5">
        <f ca="1">IFERROR(INDEX(ficha,MATCH(1,INDEX((mara=B804)*(hora=D807),0),0)),0)</f>
        <v>0</v>
      </c>
      <c r="E808" s="5">
        <f ca="1">IFERROR(INDEX(ficha,MATCH(1,INDEX((miea=B804)*(hora=E807),0),0)),0)</f>
        <v>0</v>
      </c>
      <c r="F808" s="5" t="str">
        <f ca="1">IFERROR(INDEX(ficha,MATCH(1,INDEX((juea=B804)*(hora=F807),0),0)),0)</f>
        <v>3190858 - DIBUJO DIGITAL DE ARQUITECTURA E INGENIERIA (INSTITUCIÓN EDUCATIVA DIOCESANA JESÚS ADOLESCENTE - BUENAVENTURA)</v>
      </c>
      <c r="G808" s="5">
        <f ca="1">IFERROR(INDEX(ficha,MATCH(1,INDEX((viea=B804)*(hora=G807),0),0)),0)</f>
        <v>0</v>
      </c>
      <c r="H808" s="23">
        <f ca="1">IFERROR(INDEX(ficha,MATCH(1,INDEX((saba=B804)*(hora=H807),0),0)),0)</f>
        <v>0</v>
      </c>
    </row>
    <row r="809" spans="1:11" ht="14.15" customHeight="1" thickBot="1" x14ac:dyDescent="0.4">
      <c r="A809" s="753"/>
      <c r="B809" s="754"/>
      <c r="C809" s="251">
        <f ca="1">IFERROR(INDEX(luni,MATCH(1,INDEX((ficha=C808)*(hora=C807),0),0)),0)</f>
        <v>0</v>
      </c>
      <c r="D809" s="251">
        <f ca="1">IFERROR(INDEX(mari,MATCH(1,INDEX((ficha=D808)*(hora=D807),0),0)),0)</f>
        <v>0</v>
      </c>
      <c r="E809" s="251">
        <f ca="1">IFERROR(INDEX(miei,MATCH(1,INDEX((ficha=E808)*(hora=E807),0),0)),0)</f>
        <v>0</v>
      </c>
      <c r="F809" s="251" t="str">
        <f ca="1">IFERROR(INDEX(juei,MATCH(1,INDEX((ficha=F808)*(hora=F807),0),0)),0)</f>
        <v xml:space="preserve">ERIKA ANDREA OCAMPO MOLINA </v>
      </c>
      <c r="G809" s="251">
        <f ca="1">IFERROR(INDEX(viei,MATCH(1,INDEX((ficha=G808)*(hora=G807),0),0)),0)</f>
        <v>0</v>
      </c>
      <c r="H809" s="252">
        <f ca="1">IFERROR(INDEX(sabi,MATCH(1,INDEX((ficha=H808)*(hora=H807),0),0)),0)</f>
        <v>0</v>
      </c>
    </row>
    <row r="810" spans="1:11" ht="14.15" customHeight="1" thickTop="1" x14ac:dyDescent="0.35">
      <c r="A810" s="753"/>
      <c r="B810" s="754"/>
      <c r="C810" s="249">
        <f ca="1">IFERROR(INDEX(hora,MATCH(1,INDEX((bloq=3)*(luna=B804),0),0)),0)</f>
        <v>0</v>
      </c>
      <c r="D810" s="249">
        <f ca="1">IFERROR(INDEX(hora,MATCH(1,INDEX((bloq=3)*(mara=B804),0),0)),0)</f>
        <v>0</v>
      </c>
      <c r="E810" s="249">
        <f ca="1">IFERROR(INDEX(hora,MATCH(1,INDEX((bloq=3)*(miea=B804),0),0)),0)</f>
        <v>0</v>
      </c>
      <c r="F810" s="249">
        <f ca="1">IFERROR(INDEX(hora,MATCH(1,INDEX((bloq=3)*(juea=B804),0),0)),0)</f>
        <v>0</v>
      </c>
      <c r="G810" s="249">
        <f ca="1">IFERROR(INDEX(hora,MATCH(1,INDEX((bloq=3)*(viea=B804),0),0)),0)</f>
        <v>0</v>
      </c>
      <c r="H810" s="250">
        <f ca="1">IFERROR(INDEX(hora,MATCH(1,INDEX((bloq=3)*(saba=B804),0),0)),0)</f>
        <v>0</v>
      </c>
    </row>
    <row r="811" spans="1:11" ht="14.15" customHeight="1" x14ac:dyDescent="0.35">
      <c r="A811" s="753"/>
      <c r="B811" s="754"/>
      <c r="C811" s="5">
        <f ca="1">IFERROR(INDEX(ficha,MATCH(1,INDEX((luna=B804)*(hora=C810),0),0)),0)</f>
        <v>0</v>
      </c>
      <c r="D811" s="5">
        <f ca="1">IFERROR(INDEX(ficha,MATCH(1,INDEX((mara=B804)*(hora=D810),0),0)),0)</f>
        <v>0</v>
      </c>
      <c r="E811" s="5">
        <f ca="1">IFERROR(INDEX(ficha,MATCH(1,INDEX((miea=B804)*(hora=E810),0),0)),0)</f>
        <v>0</v>
      </c>
      <c r="F811" s="5">
        <f ca="1">IFERROR(INDEX(ficha,MATCH(1,INDEX((juea=B804)*(hora=F810),0),0)),0)</f>
        <v>0</v>
      </c>
      <c r="G811" s="5">
        <f ca="1">IFERROR(INDEX(ficha,MATCH(1,INDEX((viea=B804)*(hora=G810),0),0)),0)</f>
        <v>0</v>
      </c>
      <c r="H811" s="23">
        <f ca="1">IFERROR(INDEX(ficha,MATCH(1,INDEX((saba=B804)*(hora=H810),0),0)),0)</f>
        <v>0</v>
      </c>
    </row>
    <row r="812" spans="1:11" ht="14.15" customHeight="1" thickBot="1" x14ac:dyDescent="0.4">
      <c r="A812" s="753"/>
      <c r="B812" s="754"/>
      <c r="C812" s="253">
        <f ca="1">IFERROR(INDEX(luni,MATCH(1,INDEX((ficha=C811)*(hora=C810),0),0)),0)</f>
        <v>0</v>
      </c>
      <c r="D812" s="253">
        <f ca="1">IFERROR(INDEX(mari,MATCH(1,INDEX((ficha=D811)*(hora=D810),0),0)),0)</f>
        <v>0</v>
      </c>
      <c r="E812" s="253">
        <f ca="1">IFERROR(INDEX(miei,MATCH(1,INDEX((ficha=E811)*(hora=E810),0),0)),0)</f>
        <v>0</v>
      </c>
      <c r="F812" s="253">
        <f ca="1">IFERROR(INDEX(juei,MATCH(1,INDEX((ficha=F811)*(hora=F810),0),0)),0)</f>
        <v>0</v>
      </c>
      <c r="G812" s="253">
        <f ca="1">IFERROR(INDEX(viei,MATCH(1,INDEX((ficha=G811)*(hora=G810),0),0)),0)</f>
        <v>0</v>
      </c>
      <c r="H812" s="254">
        <f ca="1">IFERROR(INDEX(sabi,MATCH(1,INDEX((ficha=H811)*(hora=H810),0),0)),0)</f>
        <v>0</v>
      </c>
    </row>
    <row r="813" spans="1:11" ht="14.15" customHeight="1" thickTop="1" x14ac:dyDescent="0.35">
      <c r="A813" s="753">
        <v>91</v>
      </c>
      <c r="B813" s="754" t="str">
        <f>INDEX(ambiente,A813)</f>
        <v>BUENAVENTURA - UNIVERSIDAD UNIMINUTO (CALLE 6 55C-42, LOS LAURELES) - AULA 2</v>
      </c>
      <c r="C813" s="249">
        <f ca="1">IFERROR(INDEX(hora,MATCH(1,INDEX((bloq=1)*(luna=B813),0),0)),0)</f>
        <v>0</v>
      </c>
      <c r="D813" s="249">
        <f ca="1">IFERROR(INDEX(hora,MATCH(1,INDEX((bloq=1)*(mara=B813),0),0)),0)</f>
        <v>0</v>
      </c>
      <c r="E813" s="249">
        <f ca="1">IFERROR(INDEX(hora,MATCH(1,INDEX((bloq=1)*(miea=B813),0),0)),0)</f>
        <v>0</v>
      </c>
      <c r="F813" s="249">
        <f ca="1">IFERROR(INDEX(hora,MATCH(1,INDEX((bloq=1)*(juea=B813),0),0)),0)</f>
        <v>0</v>
      </c>
      <c r="G813" s="249">
        <f ca="1">IFERROR(INDEX(hora,MATCH(1,INDEX((bloq=1)*(viea=B813),0),0)),0)</f>
        <v>0</v>
      </c>
      <c r="H813" s="250">
        <f ca="1">IFERROR(INDEX(hora,MATCH(1,INDEX((bloq=1)*(saba=B813),0),0)),0)</f>
        <v>0</v>
      </c>
      <c r="I813" s="25">
        <f ca="1">COUNTA(C814:H814)+COUNTA(C817:H817)+COUNTA(C820:H820)</f>
        <v>18</v>
      </c>
      <c r="J813" s="25">
        <f ca="1">COUNTIF(luna,B813)+COUNTIF(mara,B813)+COUNTIF(miea,B813)+COUNTIF(juea,B813)+COUNTIF(viea,B813)+COUNTIF(saba,B813)</f>
        <v>0</v>
      </c>
      <c r="K813" s="25">
        <f ca="1">I813-I814</f>
        <v>0</v>
      </c>
    </row>
    <row r="814" spans="1:11" ht="14.15" customHeight="1" x14ac:dyDescent="0.35">
      <c r="A814" s="753"/>
      <c r="B814" s="754"/>
      <c r="C814" s="5">
        <f ca="1">IFERROR(INDEX(ficha,MATCH(1,INDEX((luna=B813)*(hora=C813),0),0)),0)</f>
        <v>0</v>
      </c>
      <c r="D814" s="5">
        <f ca="1">IFERROR(INDEX(ficha,MATCH(1,INDEX((mara=B813)*(hora=D813),0),0)),0)</f>
        <v>0</v>
      </c>
      <c r="E814" s="5">
        <f ca="1">IFERROR(INDEX(ficha,MATCH(1,INDEX((miea=B813)*(hora=E813),0),0)),0)</f>
        <v>0</v>
      </c>
      <c r="F814" s="5">
        <f ca="1">IFERROR(INDEX(ficha,MATCH(1,INDEX((juea=B813)*(hora=F813),0),0)),0)</f>
        <v>0</v>
      </c>
      <c r="G814" s="5">
        <f ca="1">IFERROR(INDEX(ficha,MATCH(1,INDEX((viea=B813)*(hora=G813),0),0)),0)</f>
        <v>0</v>
      </c>
      <c r="H814" s="22">
        <f ca="1">IFERROR(INDEX(ficha,MATCH(1,INDEX((saba=B813)*(hora=H813),0),0)),0)</f>
        <v>0</v>
      </c>
      <c r="I814" s="25">
        <f ca="1">COUNTIF(C814:H814,0)+COUNTIF(C817:H817,0)+COUNTIF(C820:H820,0)</f>
        <v>18</v>
      </c>
    </row>
    <row r="815" spans="1:11" ht="14.15" customHeight="1" thickBot="1" x14ac:dyDescent="0.4">
      <c r="A815" s="753"/>
      <c r="B815" s="754"/>
      <c r="C815" s="251">
        <f ca="1">IFERROR(INDEX(luni,MATCH(1,INDEX((ficha=C814)*(hora=C813),0),0)),0)</f>
        <v>0</v>
      </c>
      <c r="D815" s="251">
        <f ca="1">IFERROR(INDEX(mari,MATCH(1,INDEX((ficha=D814)*(hora=D813),0),0)),0)</f>
        <v>0</v>
      </c>
      <c r="E815" s="251">
        <f ca="1">IFERROR(INDEX(miei,MATCH(1,INDEX((ficha=E814)*(hora=E813),0),0)),0)</f>
        <v>0</v>
      </c>
      <c r="F815" s="251">
        <f ca="1">IFERROR(INDEX(juei,MATCH(1,INDEX((ficha=F814)*(hora=F813),0),0)),0)</f>
        <v>0</v>
      </c>
      <c r="G815" s="251">
        <f ca="1">IFERROR(INDEX(viei,MATCH(1,INDEX((ficha=G814)*(hora=G813),0),0)),0)</f>
        <v>0</v>
      </c>
      <c r="H815" s="252">
        <f ca="1">IFERROR(INDEX(sabi,MATCH(1,INDEX((ficha=H814)*(hora=H813),0),0)),0)</f>
        <v>0</v>
      </c>
    </row>
    <row r="816" spans="1:11" ht="14.15" customHeight="1" thickTop="1" x14ac:dyDescent="0.35">
      <c r="A816" s="753"/>
      <c r="B816" s="754"/>
      <c r="C816" s="249">
        <f ca="1">IFERROR(INDEX(hora,MATCH(1,INDEX((bloq=2)*(luna=B813),0),0)),0)</f>
        <v>0</v>
      </c>
      <c r="D816" s="249">
        <f ca="1">IFERROR(INDEX(hora,MATCH(1,INDEX((bloq=2)*(mara=B813),0),0)),0)</f>
        <v>0</v>
      </c>
      <c r="E816" s="249">
        <f ca="1">IFERROR(INDEX(hora,MATCH(1,INDEX((bloq=2)*(miea=B813),0),0)),0)</f>
        <v>0</v>
      </c>
      <c r="F816" s="249">
        <f ca="1">IFERROR(INDEX(hora,MATCH(1,INDEX((bloq=2)*(juea=B813),0),0)),0)</f>
        <v>0</v>
      </c>
      <c r="G816" s="249">
        <f ca="1">IFERROR(INDEX(hora,MATCH(1,INDEX((bloq=2)*(viea=B813),0),0)),0)</f>
        <v>0</v>
      </c>
      <c r="H816" s="250">
        <f ca="1">IFERROR(INDEX(hora,MATCH(1,INDEX((bloq=2)*(saba=B813),0),0)),0)</f>
        <v>0</v>
      </c>
    </row>
    <row r="817" spans="1:11" ht="14.15" customHeight="1" x14ac:dyDescent="0.35">
      <c r="A817" s="753"/>
      <c r="B817" s="754"/>
      <c r="C817" s="5">
        <f ca="1">IFERROR(INDEX(ficha,MATCH(1,INDEX((luna=B813)*(hora=C816),0),0)),0)</f>
        <v>0</v>
      </c>
      <c r="D817" s="5">
        <f ca="1">IFERROR(INDEX(ficha,MATCH(1,INDEX((mara=B813)*(hora=D816),0),0)),0)</f>
        <v>0</v>
      </c>
      <c r="E817" s="5">
        <f ca="1">IFERROR(INDEX(ficha,MATCH(1,INDEX((miea=B813)*(hora=E816),0),0)),0)</f>
        <v>0</v>
      </c>
      <c r="F817" s="5">
        <f ca="1">IFERROR(INDEX(ficha,MATCH(1,INDEX((juea=B813)*(hora=F816),0),0)),0)</f>
        <v>0</v>
      </c>
      <c r="G817" s="5">
        <f ca="1">IFERROR(INDEX(ficha,MATCH(1,INDEX((viea=B813)*(hora=G816),0),0)),0)</f>
        <v>0</v>
      </c>
      <c r="H817" s="22">
        <f ca="1">IFERROR(INDEX(ficha,MATCH(1,INDEX((saba=B813)*(hora=H816),0),0)),0)</f>
        <v>0</v>
      </c>
    </row>
    <row r="818" spans="1:11" ht="14.15" customHeight="1" thickBot="1" x14ac:dyDescent="0.4">
      <c r="A818" s="753"/>
      <c r="B818" s="754"/>
      <c r="C818" s="251">
        <f ca="1">IFERROR(INDEX(luni,MATCH(1,INDEX((ficha=C817)*(hora=C816),0),0)),0)</f>
        <v>0</v>
      </c>
      <c r="D818" s="251">
        <f ca="1">IFERROR(INDEX(mari,MATCH(1,INDEX((ficha=D817)*(hora=D816),0),0)),0)</f>
        <v>0</v>
      </c>
      <c r="E818" s="251">
        <f ca="1">IFERROR(INDEX(miei,MATCH(1,INDEX((ficha=E817)*(hora=E816),0),0)),0)</f>
        <v>0</v>
      </c>
      <c r="F818" s="251">
        <f ca="1">IFERROR(INDEX(juei,MATCH(1,INDEX((ficha=F817)*(hora=F816),0),0)),0)</f>
        <v>0</v>
      </c>
      <c r="G818" s="251">
        <f ca="1">IFERROR(INDEX(viei,MATCH(1,INDEX((ficha=G817)*(hora=G816),0),0)),0)</f>
        <v>0</v>
      </c>
      <c r="H818" s="252">
        <f ca="1">IFERROR(INDEX(sabi,MATCH(1,INDEX((ficha=H817)*(hora=H816),0),0)),0)</f>
        <v>0</v>
      </c>
    </row>
    <row r="819" spans="1:11" ht="14.15" customHeight="1" thickTop="1" x14ac:dyDescent="0.35">
      <c r="A819" s="753"/>
      <c r="B819" s="754"/>
      <c r="C819" s="249">
        <f ca="1">IFERROR(INDEX(hora,MATCH(1,INDEX((bloq=3)*(luna=B813),0),0)),0)</f>
        <v>0</v>
      </c>
      <c r="D819" s="249">
        <f ca="1">IFERROR(INDEX(hora,MATCH(1,INDEX((bloq=3)*(mara=B813),0),0)),0)</f>
        <v>0</v>
      </c>
      <c r="E819" s="249">
        <f ca="1">IFERROR(INDEX(hora,MATCH(1,INDEX((bloq=3)*(miea=B813),0),0)),0)</f>
        <v>0</v>
      </c>
      <c r="F819" s="249">
        <f ca="1">IFERROR(INDEX(hora,MATCH(1,INDEX((bloq=3)*(juea=B813),0),0)),0)</f>
        <v>0</v>
      </c>
      <c r="G819" s="249">
        <f ca="1">IFERROR(INDEX(hora,MATCH(1,INDEX((bloq=3)*(viea=B813),0),0)),0)</f>
        <v>0</v>
      </c>
      <c r="H819" s="250">
        <f ca="1">IFERROR(INDEX(hora,MATCH(1,INDEX((bloq=3)*(saba=B813),0),0)),0)</f>
        <v>0</v>
      </c>
    </row>
    <row r="820" spans="1:11" ht="14.15" customHeight="1" x14ac:dyDescent="0.35">
      <c r="A820" s="753"/>
      <c r="B820" s="754"/>
      <c r="C820" s="5">
        <f ca="1">IFERROR(INDEX(ficha,MATCH(1,INDEX((luna=B813)*(hora=C819),0),0)),0)</f>
        <v>0</v>
      </c>
      <c r="D820" s="5">
        <f ca="1">IFERROR(INDEX(ficha,MATCH(1,INDEX((mara=B813)*(hora=D819),0),0)),0)</f>
        <v>0</v>
      </c>
      <c r="E820" s="5">
        <f ca="1">IFERROR(INDEX(ficha,MATCH(1,INDEX((miea=B813)*(hora=E819),0),0)),0)</f>
        <v>0</v>
      </c>
      <c r="F820" s="5">
        <f ca="1">IFERROR(INDEX(ficha,MATCH(1,INDEX((juea=B813)*(hora=F819),0),0)),0)</f>
        <v>0</v>
      </c>
      <c r="G820" s="5">
        <f ca="1">IFERROR(INDEX(ficha,MATCH(1,INDEX((viea=B813)*(hora=G819),0),0)),0)</f>
        <v>0</v>
      </c>
      <c r="H820" s="22">
        <f ca="1">IFERROR(INDEX(ficha,MATCH(1,INDEX((saba=B813)*(hora=H819),0),0)),0)</f>
        <v>0</v>
      </c>
    </row>
    <row r="821" spans="1:11" ht="14.15" customHeight="1" thickBot="1" x14ac:dyDescent="0.4">
      <c r="A821" s="753"/>
      <c r="B821" s="754"/>
      <c r="C821" s="253">
        <f ca="1">IFERROR(INDEX(luni,MATCH(1,INDEX((ficha=C820)*(hora=C819),0),0)),0)</f>
        <v>0</v>
      </c>
      <c r="D821" s="253">
        <f ca="1">IFERROR(INDEX(mari,MATCH(1,INDEX((ficha=D820)*(hora=D819),0),0)),0)</f>
        <v>0</v>
      </c>
      <c r="E821" s="253">
        <f ca="1">IFERROR(INDEX(miei,MATCH(1,INDEX((ficha=E820)*(hora=E819),0),0)),0)</f>
        <v>0</v>
      </c>
      <c r="F821" s="253">
        <f ca="1">IFERROR(INDEX(juei,MATCH(1,INDEX((ficha=F820)*(hora=F819),0),0)),0)</f>
        <v>0</v>
      </c>
      <c r="G821" s="253">
        <f ca="1">IFERROR(INDEX(viei,MATCH(1,INDEX((ficha=G820)*(hora=G819),0),0)),0)</f>
        <v>0</v>
      </c>
      <c r="H821" s="254">
        <f ca="1">IFERROR(INDEX(sabi,MATCH(1,INDEX((ficha=H820)*(hora=H819),0),0)),0)</f>
        <v>0</v>
      </c>
    </row>
    <row r="822" spans="1:11" ht="14.15" customHeight="1" thickTop="1" x14ac:dyDescent="0.35">
      <c r="A822" s="753">
        <v>92</v>
      </c>
      <c r="B822" s="754" t="str">
        <f>INDEX(ambiente,A822)</f>
        <v>BUGA - SENA CENTRO AGROPECIARIO DE BUGA</v>
      </c>
      <c r="C822" s="249">
        <f ca="1">IFERROR(INDEX(hora,MATCH(1,INDEX((bloq=1)*(luna=B822),0),0)),0)</f>
        <v>0</v>
      </c>
      <c r="D822" s="249">
        <f ca="1">IFERROR(INDEX(hora,MATCH(1,INDEX((bloq=1)*(mara=B822),0),0)),0)</f>
        <v>0</v>
      </c>
      <c r="E822" s="249">
        <f ca="1">IFERROR(INDEX(hora,MATCH(1,INDEX((bloq=1)*(miea=B822),0),0)),0)</f>
        <v>0</v>
      </c>
      <c r="F822" s="249">
        <f ca="1">IFERROR(INDEX(hora,MATCH(1,INDEX((bloq=1)*(juea=B822),0),0)),0)</f>
        <v>0</v>
      </c>
      <c r="G822" s="249">
        <f ca="1">IFERROR(INDEX(hora,MATCH(1,INDEX((bloq=1)*(viea=B822),0),0)),0)</f>
        <v>0</v>
      </c>
      <c r="H822" s="250">
        <f ca="1">IFERROR(INDEX(hora,MATCH(1,INDEX((bloq=1)*(saba=B822),0),0)),0)</f>
        <v>0</v>
      </c>
      <c r="I822" s="25">
        <f ca="1">COUNTA(C823:H823)+COUNTA(C826:H826)+COUNTA(C829:H829)</f>
        <v>18</v>
      </c>
      <c r="J822" s="25">
        <f ca="1">COUNTIF(luna,B822)+COUNTIF(mara,B822)+COUNTIF(miea,B822)+COUNTIF(juea,B822)+COUNTIF(viea,B822)+COUNTIF(saba,B822)</f>
        <v>0</v>
      </c>
      <c r="K822" s="25">
        <f ca="1">I822-I823</f>
        <v>0</v>
      </c>
    </row>
    <row r="823" spans="1:11" ht="14.15" customHeight="1" x14ac:dyDescent="0.35">
      <c r="A823" s="753"/>
      <c r="B823" s="754"/>
      <c r="C823" s="5">
        <f ca="1">IFERROR(INDEX(ficha,MATCH(1,INDEX((luna=B822)*(hora=C822),0),0)),0)</f>
        <v>0</v>
      </c>
      <c r="D823" s="5">
        <f ca="1">IFERROR(INDEX(ficha,MATCH(1,INDEX((mara=B822)*(hora=D822),0),0)),0)</f>
        <v>0</v>
      </c>
      <c r="E823" s="5">
        <f ca="1">IFERROR(INDEX(ficha,MATCH(1,INDEX((miea=B822)*(hora=E822),0),0)),0)</f>
        <v>0</v>
      </c>
      <c r="F823" s="5">
        <f ca="1">IFERROR(INDEX(ficha,MATCH(1,INDEX((juea=B822)*(hora=F822),0),0)),0)</f>
        <v>0</v>
      </c>
      <c r="G823" s="5">
        <f ca="1">IFERROR(INDEX(ficha,MATCH(1,INDEX((viea=B822)*(hora=G822),0),0)),0)</f>
        <v>0</v>
      </c>
      <c r="H823" s="23">
        <f ca="1">IFERROR(INDEX(ficha,MATCH(1,INDEX((saba=B822)*(hora=H822),0),0)),0)</f>
        <v>0</v>
      </c>
      <c r="I823" s="25">
        <f ca="1">COUNTIF(C823:H823,0)+COUNTIF(C826:H826,0)+COUNTIF(C829:H829,0)</f>
        <v>18</v>
      </c>
    </row>
    <row r="824" spans="1:11" ht="14.15" customHeight="1" thickBot="1" x14ac:dyDescent="0.4">
      <c r="A824" s="753"/>
      <c r="B824" s="754"/>
      <c r="C824" s="251">
        <f ca="1">IFERROR(INDEX(luni,MATCH(1,INDEX((ficha=C823)*(hora=C822),0),0)),0)</f>
        <v>0</v>
      </c>
      <c r="D824" s="251">
        <f ca="1">IFERROR(INDEX(mari,MATCH(1,INDEX((ficha=D823)*(hora=D822),0),0)),0)</f>
        <v>0</v>
      </c>
      <c r="E824" s="251">
        <f ca="1">IFERROR(INDEX(miei,MATCH(1,INDEX((ficha=E823)*(hora=E822),0),0)),0)</f>
        <v>0</v>
      </c>
      <c r="F824" s="251">
        <f ca="1">IFERROR(INDEX(juei,MATCH(1,INDEX((ficha=F823)*(hora=F822),0),0)),0)</f>
        <v>0</v>
      </c>
      <c r="G824" s="251">
        <f ca="1">IFERROR(INDEX(viei,MATCH(1,INDEX((ficha=G823)*(hora=G822),0),0)),0)</f>
        <v>0</v>
      </c>
      <c r="H824" s="252">
        <f ca="1">IFERROR(INDEX(sabi,MATCH(1,INDEX((ficha=H823)*(hora=H822),0),0)),0)</f>
        <v>0</v>
      </c>
    </row>
    <row r="825" spans="1:11" ht="14.15" customHeight="1" thickTop="1" x14ac:dyDescent="0.35">
      <c r="A825" s="753"/>
      <c r="B825" s="754"/>
      <c r="C825" s="249">
        <f ca="1">IFERROR(INDEX(hora,MATCH(1,INDEX((bloq=2)*(luna=B822),0),0)),0)</f>
        <v>0</v>
      </c>
      <c r="D825" s="249">
        <f ca="1">IFERROR(INDEX(hora,MATCH(1,INDEX((bloq=2)*(mara=B822),0),0)),0)</f>
        <v>0</v>
      </c>
      <c r="E825" s="249">
        <f ca="1">IFERROR(INDEX(hora,MATCH(1,INDEX((bloq=2)*(miea=B822),0),0)),0)</f>
        <v>0</v>
      </c>
      <c r="F825" s="249">
        <f ca="1">IFERROR(INDEX(hora,MATCH(1,INDEX((bloq=2)*(juea=B822),0),0)),0)</f>
        <v>0</v>
      </c>
      <c r="G825" s="249">
        <f ca="1">IFERROR(INDEX(hora,MATCH(1,INDEX((bloq=2)*(viea=B822),0),0)),0)</f>
        <v>0</v>
      </c>
      <c r="H825" s="250">
        <f ca="1">IFERROR(INDEX(hora,MATCH(1,INDEX((bloq=2)*(saba=B822),0),0)),0)</f>
        <v>0</v>
      </c>
    </row>
    <row r="826" spans="1:11" ht="14.15" customHeight="1" x14ac:dyDescent="0.35">
      <c r="A826" s="753"/>
      <c r="B826" s="754"/>
      <c r="C826" s="5">
        <f ca="1">IFERROR(INDEX(ficha,MATCH(1,INDEX((luna=B822)*(hora=C825),0),0)),0)</f>
        <v>0</v>
      </c>
      <c r="D826" s="5">
        <f ca="1">IFERROR(INDEX(ficha,MATCH(1,INDEX((mara=B822)*(hora=D825),0),0)),0)</f>
        <v>0</v>
      </c>
      <c r="E826" s="5">
        <f ca="1">IFERROR(INDEX(ficha,MATCH(1,INDEX((miea=B822)*(hora=E825),0),0)),0)</f>
        <v>0</v>
      </c>
      <c r="F826" s="5">
        <f ca="1">IFERROR(INDEX(ficha,MATCH(1,INDEX((juea=B822)*(hora=F825),0),0)),0)</f>
        <v>0</v>
      </c>
      <c r="G826" s="5">
        <f ca="1">IFERROR(INDEX(ficha,MATCH(1,INDEX((viea=B822)*(hora=G825),0),0)),0)</f>
        <v>0</v>
      </c>
      <c r="H826" s="23">
        <f ca="1">IFERROR(INDEX(ficha,MATCH(1,INDEX((saba=B822)*(hora=H825),0),0)),0)</f>
        <v>0</v>
      </c>
    </row>
    <row r="827" spans="1:11" ht="14.15" customHeight="1" thickBot="1" x14ac:dyDescent="0.4">
      <c r="A827" s="753"/>
      <c r="B827" s="754"/>
      <c r="C827" s="251">
        <f ca="1">IFERROR(INDEX(luni,MATCH(1,INDEX((ficha=C826)*(hora=C825),0),0)),0)</f>
        <v>0</v>
      </c>
      <c r="D827" s="251">
        <f ca="1">IFERROR(INDEX(mari,MATCH(1,INDEX((ficha=D826)*(hora=D825),0),0)),0)</f>
        <v>0</v>
      </c>
      <c r="E827" s="251">
        <f ca="1">IFERROR(INDEX(miei,MATCH(1,INDEX((ficha=E826)*(hora=E825),0),0)),0)</f>
        <v>0</v>
      </c>
      <c r="F827" s="251">
        <f ca="1">IFERROR(INDEX(juei,MATCH(1,INDEX((ficha=F826)*(hora=F825),0),0)),0)</f>
        <v>0</v>
      </c>
      <c r="G827" s="251">
        <f ca="1">IFERROR(INDEX(viei,MATCH(1,INDEX((ficha=G826)*(hora=G825),0),0)),0)</f>
        <v>0</v>
      </c>
      <c r="H827" s="252">
        <f ca="1">IFERROR(INDEX(sabi,MATCH(1,INDEX((ficha=H826)*(hora=H825),0),0)),0)</f>
        <v>0</v>
      </c>
    </row>
    <row r="828" spans="1:11" ht="14.15" customHeight="1" thickTop="1" x14ac:dyDescent="0.35">
      <c r="A828" s="753"/>
      <c r="B828" s="754"/>
      <c r="C828" s="249">
        <f ca="1">IFERROR(INDEX(hora,MATCH(1,INDEX((bloq=3)*(luna=B822),0),0)),0)</f>
        <v>0</v>
      </c>
      <c r="D828" s="249">
        <f ca="1">IFERROR(INDEX(hora,MATCH(1,INDEX((bloq=3)*(mara=B822),0),0)),0)</f>
        <v>0</v>
      </c>
      <c r="E828" s="249">
        <f ca="1">IFERROR(INDEX(hora,MATCH(1,INDEX((bloq=3)*(miea=B822),0),0)),0)</f>
        <v>0</v>
      </c>
      <c r="F828" s="249">
        <f ca="1">IFERROR(INDEX(hora,MATCH(1,INDEX((bloq=3)*(juea=B822),0),0)),0)</f>
        <v>0</v>
      </c>
      <c r="G828" s="249">
        <f ca="1">IFERROR(INDEX(hora,MATCH(1,INDEX((bloq=3)*(viea=B822),0),0)),0)</f>
        <v>0</v>
      </c>
      <c r="H828" s="250">
        <f ca="1">IFERROR(INDEX(hora,MATCH(1,INDEX((bloq=3)*(saba=B822),0),0)),0)</f>
        <v>0</v>
      </c>
    </row>
    <row r="829" spans="1:11" ht="14.15" customHeight="1" x14ac:dyDescent="0.35">
      <c r="A829" s="753"/>
      <c r="B829" s="754"/>
      <c r="C829" s="5">
        <f ca="1">IFERROR(INDEX(ficha,MATCH(1,INDEX((luna=B822)*(hora=C828),0),0)),0)</f>
        <v>0</v>
      </c>
      <c r="D829" s="5">
        <f ca="1">IFERROR(INDEX(ficha,MATCH(1,INDEX((mara=B822)*(hora=D828),0),0)),0)</f>
        <v>0</v>
      </c>
      <c r="E829" s="5">
        <f ca="1">IFERROR(INDEX(ficha,MATCH(1,INDEX((miea=B822)*(hora=E828),0),0)),0)</f>
        <v>0</v>
      </c>
      <c r="F829" s="5">
        <f ca="1">IFERROR(INDEX(ficha,MATCH(1,INDEX((juea=B822)*(hora=F828),0),0)),0)</f>
        <v>0</v>
      </c>
      <c r="G829" s="5">
        <f ca="1">IFERROR(INDEX(ficha,MATCH(1,INDEX((viea=B822)*(hora=G828),0),0)),0)</f>
        <v>0</v>
      </c>
      <c r="H829" s="23">
        <f ca="1">IFERROR(INDEX(ficha,MATCH(1,INDEX((saba=B822)*(hora=H828),0),0)),0)</f>
        <v>0</v>
      </c>
    </row>
    <row r="830" spans="1:11" ht="14.15" customHeight="1" thickBot="1" x14ac:dyDescent="0.4">
      <c r="A830" s="753"/>
      <c r="B830" s="754"/>
      <c r="C830" s="253">
        <f ca="1">IFERROR(INDEX(luni,MATCH(1,INDEX((ficha=C829)*(hora=C828),0),0)),0)</f>
        <v>0</v>
      </c>
      <c r="D830" s="253">
        <f ca="1">IFERROR(INDEX(mari,MATCH(1,INDEX((ficha=D829)*(hora=D828),0),0)),0)</f>
        <v>0</v>
      </c>
      <c r="E830" s="253">
        <f ca="1">IFERROR(INDEX(miei,MATCH(1,INDEX((ficha=E829)*(hora=E828),0),0)),0)</f>
        <v>0</v>
      </c>
      <c r="F830" s="253">
        <f ca="1">IFERROR(INDEX(juei,MATCH(1,INDEX((ficha=F829)*(hora=F828),0),0)),0)</f>
        <v>0</v>
      </c>
      <c r="G830" s="253">
        <f ca="1">IFERROR(INDEX(viei,MATCH(1,INDEX((ficha=G829)*(hora=G828),0),0)),0)</f>
        <v>0</v>
      </c>
      <c r="H830" s="254">
        <f ca="1">IFERROR(INDEX(sabi,MATCH(1,INDEX((ficha=H829)*(hora=H828),0),0)),0)</f>
        <v>0</v>
      </c>
    </row>
    <row r="831" spans="1:11" ht="14.15" customHeight="1" thickTop="1" x14ac:dyDescent="0.35">
      <c r="A831" s="753">
        <v>93</v>
      </c>
      <c r="B831" s="754" t="str">
        <f>INDEX(ambiente,A831)</f>
        <v>BUGA - SENA CENTRO AGROPECIARIO DE BUGA - SALÓN Q5 ZONA DE VIVEROS</v>
      </c>
      <c r="C831" s="249">
        <f ca="1">IFERROR(INDEX(hora,MATCH(1,INDEX((bloq=1)*(luna=B831),0),0)),0)</f>
        <v>0</v>
      </c>
      <c r="D831" s="249">
        <f ca="1">IFERROR(INDEX(hora,MATCH(1,INDEX((bloq=1)*(mara=B831),0),0)),0)</f>
        <v>0</v>
      </c>
      <c r="E831" s="249">
        <f ca="1">IFERROR(INDEX(hora,MATCH(1,INDEX((bloq=1)*(miea=B831),0),0)),0)</f>
        <v>0</v>
      </c>
      <c r="F831" s="249">
        <f ca="1">IFERROR(INDEX(hora,MATCH(1,INDEX((bloq=1)*(juea=B831),0),0)),0)</f>
        <v>0</v>
      </c>
      <c r="G831" s="249">
        <f ca="1">IFERROR(INDEX(hora,MATCH(1,INDEX((bloq=1)*(viea=B831),0),0)),0)</f>
        <v>0</v>
      </c>
      <c r="H831" s="250">
        <f ca="1">IFERROR(INDEX(hora,MATCH(1,INDEX((bloq=1)*(saba=B831),0),0)),0)</f>
        <v>0</v>
      </c>
      <c r="I831" s="25">
        <f ca="1">COUNTA(C832:H832)+COUNTA(C835:H835)+COUNTA(C838:H838)</f>
        <v>18</v>
      </c>
      <c r="J831" s="25">
        <f ca="1">COUNTIF(luna,B831)+COUNTIF(mara,B831)+COUNTIF(miea,B831)+COUNTIF(juea,B831)+COUNTIF(viea,B831)+COUNTIF(saba,B831)</f>
        <v>0</v>
      </c>
      <c r="K831" s="25">
        <f ca="1">I831-I832</f>
        <v>0</v>
      </c>
    </row>
    <row r="832" spans="1:11" ht="14.15" customHeight="1" x14ac:dyDescent="0.35">
      <c r="A832" s="753"/>
      <c r="B832" s="754"/>
      <c r="C832" s="5">
        <f ca="1">IFERROR(INDEX(ficha,MATCH(1,INDEX((luna=B831)*(hora=C831),0),0)),0)</f>
        <v>0</v>
      </c>
      <c r="D832" s="5">
        <f ca="1">IFERROR(INDEX(ficha,MATCH(1,INDEX((mara=B831)*(hora=D831),0),0)),0)</f>
        <v>0</v>
      </c>
      <c r="E832" s="5">
        <f ca="1">IFERROR(INDEX(ficha,MATCH(1,INDEX((miea=B831)*(hora=E831),0),0)),0)</f>
        <v>0</v>
      </c>
      <c r="F832" s="5">
        <f ca="1">IFERROR(INDEX(ficha,MATCH(1,INDEX((juea=B831)*(hora=F831),0),0)),0)</f>
        <v>0</v>
      </c>
      <c r="G832" s="5">
        <f ca="1">IFERROR(INDEX(ficha,MATCH(1,INDEX((viea=B831)*(hora=G831),0),0)),0)</f>
        <v>0</v>
      </c>
      <c r="H832" s="22">
        <f ca="1">IFERROR(INDEX(ficha,MATCH(1,INDEX((saba=B831)*(hora=H831),0),0)),0)</f>
        <v>0</v>
      </c>
      <c r="I832" s="25">
        <f ca="1">COUNTIF(C832:H832,0)+COUNTIF(C835:H835,0)+COUNTIF(C838:H838,0)</f>
        <v>18</v>
      </c>
    </row>
    <row r="833" spans="1:11" ht="14.15" customHeight="1" thickBot="1" x14ac:dyDescent="0.4">
      <c r="A833" s="753"/>
      <c r="B833" s="754"/>
      <c r="C833" s="251">
        <f ca="1">IFERROR(INDEX(luni,MATCH(1,INDEX((ficha=C832)*(hora=C831),0),0)),0)</f>
        <v>0</v>
      </c>
      <c r="D833" s="251">
        <f ca="1">IFERROR(INDEX(mari,MATCH(1,INDEX((ficha=D832)*(hora=D831),0),0)),0)</f>
        <v>0</v>
      </c>
      <c r="E833" s="251">
        <f ca="1">IFERROR(INDEX(miei,MATCH(1,INDEX((ficha=E832)*(hora=E831),0),0)),0)</f>
        <v>0</v>
      </c>
      <c r="F833" s="251">
        <f ca="1">IFERROR(INDEX(juei,MATCH(1,INDEX((ficha=F832)*(hora=F831),0),0)),0)</f>
        <v>0</v>
      </c>
      <c r="G833" s="251">
        <f ca="1">IFERROR(INDEX(viei,MATCH(1,INDEX((ficha=G832)*(hora=G831),0),0)),0)</f>
        <v>0</v>
      </c>
      <c r="H833" s="252">
        <f ca="1">IFERROR(INDEX(sabi,MATCH(1,INDEX((ficha=H832)*(hora=H831),0),0)),0)</f>
        <v>0</v>
      </c>
    </row>
    <row r="834" spans="1:11" ht="14.15" customHeight="1" thickTop="1" x14ac:dyDescent="0.35">
      <c r="A834" s="753"/>
      <c r="B834" s="754"/>
      <c r="C834" s="249">
        <f ca="1">IFERROR(INDEX(hora,MATCH(1,INDEX((bloq=2)*(luna=B831),0),0)),0)</f>
        <v>0</v>
      </c>
      <c r="D834" s="249">
        <f ca="1">IFERROR(INDEX(hora,MATCH(1,INDEX((bloq=2)*(mara=B831),0),0)),0)</f>
        <v>0</v>
      </c>
      <c r="E834" s="249">
        <f ca="1">IFERROR(INDEX(hora,MATCH(1,INDEX((bloq=2)*(miea=B831),0),0)),0)</f>
        <v>0</v>
      </c>
      <c r="F834" s="249">
        <f ca="1">IFERROR(INDEX(hora,MATCH(1,INDEX((bloq=2)*(juea=B831),0),0)),0)</f>
        <v>0</v>
      </c>
      <c r="G834" s="249">
        <f ca="1">IFERROR(INDEX(hora,MATCH(1,INDEX((bloq=2)*(viea=B831),0),0)),0)</f>
        <v>0</v>
      </c>
      <c r="H834" s="250">
        <f ca="1">IFERROR(INDEX(hora,MATCH(1,INDEX((bloq=2)*(saba=B831),0),0)),0)</f>
        <v>0</v>
      </c>
    </row>
    <row r="835" spans="1:11" ht="14.15" customHeight="1" x14ac:dyDescent="0.35">
      <c r="A835" s="753"/>
      <c r="B835" s="754"/>
      <c r="C835" s="5">
        <f ca="1">IFERROR(INDEX(ficha,MATCH(1,INDEX((luna=B831)*(hora=C834),0),0)),0)</f>
        <v>0</v>
      </c>
      <c r="D835" s="5">
        <f ca="1">IFERROR(INDEX(ficha,MATCH(1,INDEX((mara=B831)*(hora=D834),0),0)),0)</f>
        <v>0</v>
      </c>
      <c r="E835" s="5">
        <f ca="1">IFERROR(INDEX(ficha,MATCH(1,INDEX((miea=B831)*(hora=E834),0),0)),0)</f>
        <v>0</v>
      </c>
      <c r="F835" s="5">
        <f ca="1">IFERROR(INDEX(ficha,MATCH(1,INDEX((juea=B831)*(hora=F834),0),0)),0)</f>
        <v>0</v>
      </c>
      <c r="G835" s="5">
        <f ca="1">IFERROR(INDEX(ficha,MATCH(1,INDEX((viea=B831)*(hora=G834),0),0)),0)</f>
        <v>0</v>
      </c>
      <c r="H835" s="22">
        <f ca="1">IFERROR(INDEX(ficha,MATCH(1,INDEX((saba=B831)*(hora=H834),0),0)),0)</f>
        <v>0</v>
      </c>
    </row>
    <row r="836" spans="1:11" ht="14.15" customHeight="1" thickBot="1" x14ac:dyDescent="0.4">
      <c r="A836" s="753"/>
      <c r="B836" s="754"/>
      <c r="C836" s="251">
        <f ca="1">IFERROR(INDEX(luni,MATCH(1,INDEX((ficha=C835)*(hora=C834),0),0)),0)</f>
        <v>0</v>
      </c>
      <c r="D836" s="251">
        <f ca="1">IFERROR(INDEX(mari,MATCH(1,INDEX((ficha=D835)*(hora=D834),0),0)),0)</f>
        <v>0</v>
      </c>
      <c r="E836" s="251">
        <f ca="1">IFERROR(INDEX(miei,MATCH(1,INDEX((ficha=E835)*(hora=E834),0),0)),0)</f>
        <v>0</v>
      </c>
      <c r="F836" s="251">
        <f ca="1">IFERROR(INDEX(juei,MATCH(1,INDEX((ficha=F835)*(hora=F834),0),0)),0)</f>
        <v>0</v>
      </c>
      <c r="G836" s="251">
        <f ca="1">IFERROR(INDEX(viei,MATCH(1,INDEX((ficha=G835)*(hora=G834),0),0)),0)</f>
        <v>0</v>
      </c>
      <c r="H836" s="252">
        <f ca="1">IFERROR(INDEX(sabi,MATCH(1,INDEX((ficha=H835)*(hora=H834),0),0)),0)</f>
        <v>0</v>
      </c>
    </row>
    <row r="837" spans="1:11" ht="14.15" customHeight="1" thickTop="1" x14ac:dyDescent="0.35">
      <c r="A837" s="753"/>
      <c r="B837" s="754"/>
      <c r="C837" s="249">
        <f ca="1">IFERROR(INDEX(hora,MATCH(1,INDEX((bloq=3)*(luna=B831),0),0)),0)</f>
        <v>0</v>
      </c>
      <c r="D837" s="249">
        <f ca="1">IFERROR(INDEX(hora,MATCH(1,INDEX((bloq=3)*(mara=B831),0),0)),0)</f>
        <v>0</v>
      </c>
      <c r="E837" s="249">
        <f ca="1">IFERROR(INDEX(hora,MATCH(1,INDEX((bloq=3)*(miea=B831),0),0)),0)</f>
        <v>0</v>
      </c>
      <c r="F837" s="249">
        <f ca="1">IFERROR(INDEX(hora,MATCH(1,INDEX((bloq=3)*(juea=B831),0),0)),0)</f>
        <v>0</v>
      </c>
      <c r="G837" s="249">
        <f ca="1">IFERROR(INDEX(hora,MATCH(1,INDEX((bloq=3)*(viea=B831),0),0)),0)</f>
        <v>0</v>
      </c>
      <c r="H837" s="250">
        <f ca="1">IFERROR(INDEX(hora,MATCH(1,INDEX((bloq=3)*(saba=B831),0),0)),0)</f>
        <v>0</v>
      </c>
    </row>
    <row r="838" spans="1:11" ht="14.15" customHeight="1" x14ac:dyDescent="0.35">
      <c r="A838" s="753"/>
      <c r="B838" s="754"/>
      <c r="C838" s="5">
        <f ca="1">IFERROR(INDEX(ficha,MATCH(1,INDEX((luna=B831)*(hora=C837),0),0)),0)</f>
        <v>0</v>
      </c>
      <c r="D838" s="5">
        <f ca="1">IFERROR(INDEX(ficha,MATCH(1,INDEX((mara=B831)*(hora=D837),0),0)),0)</f>
        <v>0</v>
      </c>
      <c r="E838" s="5">
        <f ca="1">IFERROR(INDEX(ficha,MATCH(1,INDEX((miea=B831)*(hora=E837),0),0)),0)</f>
        <v>0</v>
      </c>
      <c r="F838" s="5">
        <f ca="1">IFERROR(INDEX(ficha,MATCH(1,INDEX((juea=B831)*(hora=F837),0),0)),0)</f>
        <v>0</v>
      </c>
      <c r="G838" s="5">
        <f ca="1">IFERROR(INDEX(ficha,MATCH(1,INDEX((viea=B831)*(hora=G837),0),0)),0)</f>
        <v>0</v>
      </c>
      <c r="H838" s="22">
        <f ca="1">IFERROR(INDEX(ficha,MATCH(1,INDEX((saba=B831)*(hora=H837),0),0)),0)</f>
        <v>0</v>
      </c>
    </row>
    <row r="839" spans="1:11" ht="14.15" customHeight="1" thickBot="1" x14ac:dyDescent="0.4">
      <c r="A839" s="753"/>
      <c r="B839" s="754"/>
      <c r="C839" s="253">
        <f ca="1">IFERROR(INDEX(luni,MATCH(1,INDEX((ficha=C838)*(hora=C837),0),0)),0)</f>
        <v>0</v>
      </c>
      <c r="D839" s="253">
        <f ca="1">IFERROR(INDEX(mari,MATCH(1,INDEX((ficha=D838)*(hora=D837),0),0)),0)</f>
        <v>0</v>
      </c>
      <c r="E839" s="253">
        <f ca="1">IFERROR(INDEX(miei,MATCH(1,INDEX((ficha=E838)*(hora=E837),0),0)),0)</f>
        <v>0</v>
      </c>
      <c r="F839" s="253">
        <f ca="1">IFERROR(INDEX(juei,MATCH(1,INDEX((ficha=F838)*(hora=F837),0),0)),0)</f>
        <v>0</v>
      </c>
      <c r="G839" s="253">
        <f ca="1">IFERROR(INDEX(viei,MATCH(1,INDEX((ficha=G838)*(hora=G837),0),0)),0)</f>
        <v>0</v>
      </c>
      <c r="H839" s="254">
        <f ca="1">IFERROR(INDEX(sabi,MATCH(1,INDEX((ficha=H838)*(hora=H837),0),0)),0)</f>
        <v>0</v>
      </c>
    </row>
    <row r="840" spans="1:11" ht="14.15" customHeight="1" thickTop="1" x14ac:dyDescent="0.35">
      <c r="A840" s="753">
        <v>94</v>
      </c>
      <c r="B840" s="754" t="str">
        <f>INDEX(ambiente,A840)</f>
        <v>CALI - BIBLIOTECA PÚBLICA RIGOBERTA MANCHÚ - CARRERA 32A # 49-50, BARRIO LAUREANO GÓMEZ</v>
      </c>
      <c r="C840" s="249">
        <f ca="1">IFERROR(INDEX(hora,MATCH(1,INDEX((bloq=1)*(luna=B840),0),0)),0)</f>
        <v>0</v>
      </c>
      <c r="D840" s="249">
        <f ca="1">IFERROR(INDEX(hora,MATCH(1,INDEX((bloq=1)*(mara=B840),0),0)),0)</f>
        <v>0</v>
      </c>
      <c r="E840" s="249">
        <f ca="1">IFERROR(INDEX(hora,MATCH(1,INDEX((bloq=1)*(miea=B840),0),0)),0)</f>
        <v>0</v>
      </c>
      <c r="F840" s="249">
        <f ca="1">IFERROR(INDEX(hora,MATCH(1,INDEX((bloq=1)*(juea=B840),0),0)),0)</f>
        <v>0</v>
      </c>
      <c r="G840" s="249">
        <f ca="1">IFERROR(INDEX(hora,MATCH(1,INDEX((bloq=1)*(viea=B840),0),0)),0)</f>
        <v>0</v>
      </c>
      <c r="H840" s="250">
        <f ca="1">IFERROR(INDEX(hora,MATCH(1,INDEX((bloq=1)*(saba=B840),0),0)),0)</f>
        <v>0</v>
      </c>
      <c r="I840" s="25">
        <f ca="1">COUNTA(C841:H841)+COUNTA(C844:H844)+COUNTA(C847:H847)</f>
        <v>18</v>
      </c>
      <c r="J840" s="25">
        <f ca="1">COUNTIF(luna,B840)+COUNTIF(mara,B840)+COUNTIF(miea,B840)+COUNTIF(juea,B840)+COUNTIF(viea,B840)+COUNTIF(saba,B840)</f>
        <v>6</v>
      </c>
      <c r="K840" s="25">
        <f ca="1">I840-I841</f>
        <v>6</v>
      </c>
    </row>
    <row r="841" spans="1:11" ht="14.15" customHeight="1" x14ac:dyDescent="0.35">
      <c r="A841" s="753"/>
      <c r="B841" s="754"/>
      <c r="C841" s="5">
        <f ca="1">IFERROR(INDEX(ficha,MATCH(1,INDEX((luna=B840)*(hora=C840),0),0)),0)</f>
        <v>0</v>
      </c>
      <c r="D841" s="5">
        <f ca="1">IFERROR(INDEX(ficha,MATCH(1,INDEX((mara=B840)*(hora=D840),0),0)),0)</f>
        <v>0</v>
      </c>
      <c r="E841" s="5">
        <f ca="1">IFERROR(INDEX(ficha,MATCH(1,INDEX((miea=B840)*(hora=E840),0),0)),0)</f>
        <v>0</v>
      </c>
      <c r="F841" s="5">
        <f ca="1">IFERROR(INDEX(ficha,MATCH(1,INDEX((juea=B840)*(hora=F840),0),0)),0)</f>
        <v>0</v>
      </c>
      <c r="G841" s="5">
        <f ca="1">IFERROR(INDEX(ficha,MATCH(1,INDEX((viea=B840)*(hora=G840),0),0)),0)</f>
        <v>0</v>
      </c>
      <c r="H841" s="23">
        <f ca="1">IFERROR(INDEX(ficha,MATCH(1,INDEX((saba=B840)*(hora=H840),0),0)),0)</f>
        <v>0</v>
      </c>
      <c r="I841" s="25">
        <f ca="1">COUNTIF(C841:H841,0)+COUNTIF(C844:H844,0)+COUNTIF(C847:H847,0)</f>
        <v>12</v>
      </c>
    </row>
    <row r="842" spans="1:11" ht="14.15" customHeight="1" thickBot="1" x14ac:dyDescent="0.4">
      <c r="A842" s="753"/>
      <c r="B842" s="754"/>
      <c r="C842" s="251">
        <f ca="1">IFERROR(INDEX(luni,MATCH(1,INDEX((ficha=C841)*(hora=C840),0),0)),0)</f>
        <v>0</v>
      </c>
      <c r="D842" s="251">
        <f ca="1">IFERROR(INDEX(mari,MATCH(1,INDEX((ficha=D841)*(hora=D840),0),0)),0)</f>
        <v>0</v>
      </c>
      <c r="E842" s="251">
        <f ca="1">IFERROR(INDEX(miei,MATCH(1,INDEX((ficha=E841)*(hora=E840),0),0)),0)</f>
        <v>0</v>
      </c>
      <c r="F842" s="251">
        <f ca="1">IFERROR(INDEX(juei,MATCH(1,INDEX((ficha=F841)*(hora=F840),0),0)),0)</f>
        <v>0</v>
      </c>
      <c r="G842" s="251">
        <f ca="1">IFERROR(INDEX(viei,MATCH(1,INDEX((ficha=G841)*(hora=G840),0),0)),0)</f>
        <v>0</v>
      </c>
      <c r="H842" s="252">
        <f ca="1">IFERROR(INDEX(sabi,MATCH(1,INDEX((ficha=H841)*(hora=H840),0),0)),0)</f>
        <v>0</v>
      </c>
    </row>
    <row r="843" spans="1:11" ht="14.15" customHeight="1" thickTop="1" x14ac:dyDescent="0.35">
      <c r="A843" s="753"/>
      <c r="B843" s="754"/>
      <c r="C843" s="249" t="str">
        <f ca="1">IFERROR(INDEX(hora,MATCH(1,INDEX((bloq=2)*(luna=B840),0),0)),0)</f>
        <v>14:00 - 18:00</v>
      </c>
      <c r="D843" s="249" t="str">
        <f ca="1">IFERROR(INDEX(hora,MATCH(1,INDEX((bloq=2)*(mara=B840),0),0)),0)</f>
        <v>14:00 - 18:00</v>
      </c>
      <c r="E843" s="249" t="str">
        <f ca="1">IFERROR(INDEX(hora,MATCH(1,INDEX((bloq=2)*(miea=B840),0),0)),0)</f>
        <v>14:00 - 18:00</v>
      </c>
      <c r="F843" s="249" t="str">
        <f ca="1">IFERROR(INDEX(hora,MATCH(1,INDEX((bloq=2)*(juea=B840),0),0)),0)</f>
        <v>14:00 - 18:00</v>
      </c>
      <c r="G843" s="249" t="str">
        <f ca="1">IFERROR(INDEX(hora,MATCH(1,INDEX((bloq=2)*(viea=B840),0),0)),0)</f>
        <v>14:00 - 18:00</v>
      </c>
      <c r="H843" s="250" t="str">
        <f ca="1">IFERROR(INDEX(hora,MATCH(1,INDEX((bloq=2)*(saba=B840),0),0)),0)</f>
        <v>14:00 - 18:00</v>
      </c>
    </row>
    <row r="844" spans="1:11" ht="14.15" customHeight="1" x14ac:dyDescent="0.35">
      <c r="A844" s="753"/>
      <c r="B844" s="754"/>
      <c r="C844" s="5" t="str">
        <f ca="1">IFERROR(INDEX(ficha,MATCH(1,INDEX((luna=B840)*(hora=C843),0),0)),0)</f>
        <v>NUEVA-PAAE - PINTURA ARQUITECTÓNICA Y ACABADOS ESPECIALES (TÉCNICO) - CALI</v>
      </c>
      <c r="D844" s="5" t="str">
        <f ca="1">IFERROR(INDEX(ficha,MATCH(1,INDEX((mara=B840)*(hora=D843),0),0)),0)</f>
        <v>NUEVA-PAAE - PINTURA ARQUITECTÓNICA Y ACABADOS ESPECIALES (TÉCNICO) - CALI</v>
      </c>
      <c r="E844" s="5" t="str">
        <f ca="1">IFERROR(INDEX(ficha,MATCH(1,INDEX((miea=B840)*(hora=E843),0),0)),0)</f>
        <v>NUEVA-PAAE - PINTURA ARQUITECTÓNICA Y ACABADOS ESPECIALES (TÉCNICO) - CALI</v>
      </c>
      <c r="F844" s="5" t="str">
        <f ca="1">IFERROR(INDEX(ficha,MATCH(1,INDEX((juea=B840)*(hora=F843),0),0)),0)</f>
        <v>NUEVA-PAAE - PINTURA ARQUITECTÓNICA Y ACABADOS ESPECIALES (TÉCNICO) - CALI</v>
      </c>
      <c r="G844" s="5" t="str">
        <f ca="1">IFERROR(INDEX(ficha,MATCH(1,INDEX((viea=B840)*(hora=G843),0),0)),0)</f>
        <v>NUEVA-PAAE - PINTURA ARQUITECTÓNICA Y ACABADOS ESPECIALES (TÉCNICO) - CALI</v>
      </c>
      <c r="H844" s="23" t="str">
        <f ca="1">IFERROR(INDEX(ficha,MATCH(1,INDEX((saba=B840)*(hora=H843),0),0)),0)</f>
        <v>NUEVA-PAAE - PINTURA ARQUITECTÓNICA Y ACABADOS ESPECIALES (TÉCNICO) - CALI</v>
      </c>
    </row>
    <row r="845" spans="1:11" ht="14.15" customHeight="1" thickBot="1" x14ac:dyDescent="0.4">
      <c r="A845" s="753"/>
      <c r="B845" s="754"/>
      <c r="C845" s="251" t="str">
        <f ca="1">IFERROR(INDEX(luni,MATCH(1,INDEX((ficha=C844)*(hora=C843),0),0)),0)</f>
        <v>DIDIER HERNANDO ANGULO DÍAZ</v>
      </c>
      <c r="D845" s="251" t="str">
        <f ca="1">IFERROR(INDEX(mari,MATCH(1,INDEX((ficha=D844)*(hora=D843),0),0)),0)</f>
        <v xml:space="preserve">CARLOS MAURICIO PINO MOSQUERA </v>
      </c>
      <c r="E845" s="251" t="str">
        <f ca="1">IFERROR(INDEX(miei,MATCH(1,INDEX((ficha=E844)*(hora=E843),0),0)),0)</f>
        <v xml:space="preserve">CARLOS MAURICIO PINO MOSQUERA </v>
      </c>
      <c r="F845" s="251" t="str">
        <f ca="1">IFERROR(INDEX(juei,MATCH(1,INDEX((ficha=F844)*(hora=F843),0),0)),0)</f>
        <v>VIVIANA GIRALDO MARTÍNEZ</v>
      </c>
      <c r="G845" s="251" t="str">
        <f ca="1">IFERROR(INDEX(viei,MATCH(1,INDEX((ficha=G844)*(hora=G843),0),0)),0)</f>
        <v>SUSAN STACEY VALENCIA CASTRO</v>
      </c>
      <c r="H845" s="252" t="str">
        <f ca="1">IFERROR(INDEX(sabi,MATCH(1,INDEX((ficha=H844)*(hora=H843),0),0)),0)</f>
        <v>NUBIA FLÓREZ ARIAS</v>
      </c>
    </row>
    <row r="846" spans="1:11" ht="14.15" customHeight="1" thickTop="1" x14ac:dyDescent="0.35">
      <c r="A846" s="753"/>
      <c r="B846" s="754"/>
      <c r="C846" s="249">
        <f ca="1">IFERROR(INDEX(hora,MATCH(1,INDEX((bloq=3)*(luna=B840),0),0)),0)</f>
        <v>0</v>
      </c>
      <c r="D846" s="249">
        <f ca="1">IFERROR(INDEX(hora,MATCH(1,INDEX((bloq=3)*(mara=B840),0),0)),0)</f>
        <v>0</v>
      </c>
      <c r="E846" s="249">
        <f ca="1">IFERROR(INDEX(hora,MATCH(1,INDEX((bloq=3)*(miea=B840),0),0)),0)</f>
        <v>0</v>
      </c>
      <c r="F846" s="249">
        <f ca="1">IFERROR(INDEX(hora,MATCH(1,INDEX((bloq=3)*(juea=B840),0),0)),0)</f>
        <v>0</v>
      </c>
      <c r="G846" s="249">
        <f ca="1">IFERROR(INDEX(hora,MATCH(1,INDEX((bloq=3)*(viea=B840),0),0)),0)</f>
        <v>0</v>
      </c>
      <c r="H846" s="250">
        <f ca="1">IFERROR(INDEX(hora,MATCH(1,INDEX((bloq=3)*(saba=B840),0),0)),0)</f>
        <v>0</v>
      </c>
    </row>
    <row r="847" spans="1:11" ht="14.15" customHeight="1" x14ac:dyDescent="0.35">
      <c r="A847" s="753"/>
      <c r="B847" s="754"/>
      <c r="C847" s="5">
        <f ca="1">IFERROR(INDEX(ficha,MATCH(1,INDEX((luna=B840)*(hora=C846),0),0)),0)</f>
        <v>0</v>
      </c>
      <c r="D847" s="5">
        <f ca="1">IFERROR(INDEX(ficha,MATCH(1,INDEX((mara=B840)*(hora=D846),0),0)),0)</f>
        <v>0</v>
      </c>
      <c r="E847" s="5">
        <f ca="1">IFERROR(INDEX(ficha,MATCH(1,INDEX((miea=B840)*(hora=E846),0),0)),0)</f>
        <v>0</v>
      </c>
      <c r="F847" s="5">
        <f ca="1">IFERROR(INDEX(ficha,MATCH(1,INDEX((juea=B840)*(hora=F846),0),0)),0)</f>
        <v>0</v>
      </c>
      <c r="G847" s="5">
        <f ca="1">IFERROR(INDEX(ficha,MATCH(1,INDEX((viea=B840)*(hora=G846),0),0)),0)</f>
        <v>0</v>
      </c>
      <c r="H847" s="23">
        <f ca="1">IFERROR(INDEX(ficha,MATCH(1,INDEX((saba=B840)*(hora=H846),0),0)),0)</f>
        <v>0</v>
      </c>
    </row>
    <row r="848" spans="1:11" ht="14.15" customHeight="1" thickBot="1" x14ac:dyDescent="0.4">
      <c r="A848" s="753"/>
      <c r="B848" s="754"/>
      <c r="C848" s="253">
        <f ca="1">IFERROR(INDEX(luni,MATCH(1,INDEX((ficha=C847)*(hora=C846),0),0)),0)</f>
        <v>0</v>
      </c>
      <c r="D848" s="253">
        <f ca="1">IFERROR(INDEX(mari,MATCH(1,INDEX((ficha=D847)*(hora=D846),0),0)),0)</f>
        <v>0</v>
      </c>
      <c r="E848" s="253">
        <f ca="1">IFERROR(INDEX(miei,MATCH(1,INDEX((ficha=E847)*(hora=E846),0),0)),0)</f>
        <v>0</v>
      </c>
      <c r="F848" s="253">
        <f ca="1">IFERROR(INDEX(juei,MATCH(1,INDEX((ficha=F847)*(hora=F846),0),0)),0)</f>
        <v>0</v>
      </c>
      <c r="G848" s="253">
        <f ca="1">IFERROR(INDEX(viei,MATCH(1,INDEX((ficha=G847)*(hora=G846),0),0)),0)</f>
        <v>0</v>
      </c>
      <c r="H848" s="254">
        <f ca="1">IFERROR(INDEX(sabi,MATCH(1,INDEX((ficha=H847)*(hora=H846),0),0)),0)</f>
        <v>0</v>
      </c>
    </row>
    <row r="849" spans="1:11" ht="14.15" customHeight="1" thickTop="1" x14ac:dyDescent="0.35">
      <c r="A849" s="753">
        <v>95</v>
      </c>
      <c r="B849" s="754" t="str">
        <f>INDEX(ambiente,A849)</f>
        <v>CALI - CALIMIO DESEPAZ - INSTITUCIÓN EDUCATIVA LLANO VERDE (CALLE 123 No. 26M3-01)</v>
      </c>
      <c r="C849" s="249">
        <f ca="1">IFERROR(INDEX(hora,MATCH(1,INDEX((bloq=1)*(luna=B849),0),0)),0)</f>
        <v>0</v>
      </c>
      <c r="D849" s="249">
        <f ca="1">IFERROR(INDEX(hora,MATCH(1,INDEX((bloq=1)*(mara=B849),0),0)),0)</f>
        <v>0</v>
      </c>
      <c r="E849" s="249">
        <f ca="1">IFERROR(INDEX(hora,MATCH(1,INDEX((bloq=1)*(miea=B849),0),0)),0)</f>
        <v>0</v>
      </c>
      <c r="F849" s="249">
        <f ca="1">IFERROR(INDEX(hora,MATCH(1,INDEX((bloq=1)*(juea=B849),0),0)),0)</f>
        <v>0</v>
      </c>
      <c r="G849" s="249">
        <f ca="1">IFERROR(INDEX(hora,MATCH(1,INDEX((bloq=1)*(viea=B849),0),0)),0)</f>
        <v>0</v>
      </c>
      <c r="H849" s="250">
        <f ca="1">IFERROR(INDEX(hora,MATCH(1,INDEX((bloq=1)*(saba=B849),0),0)),0)</f>
        <v>0</v>
      </c>
      <c r="I849" s="25">
        <f ca="1">COUNTA(C850:H850)+COUNTA(C853:H853)+COUNTA(C856:H856)</f>
        <v>18</v>
      </c>
      <c r="J849" s="25">
        <f ca="1">COUNTIF(luna,B849)+COUNTIF(mara,B849)+COUNTIF(miea,B849)+COUNTIF(juea,B849)+COUNTIF(viea,B849)+COUNTIF(saba,B849)</f>
        <v>0</v>
      </c>
      <c r="K849" s="25">
        <f ca="1">I849-I850</f>
        <v>0</v>
      </c>
    </row>
    <row r="850" spans="1:11" ht="14.15" customHeight="1" x14ac:dyDescent="0.35">
      <c r="A850" s="753"/>
      <c r="B850" s="754"/>
      <c r="C850" s="5">
        <f ca="1">IFERROR(INDEX(ficha,MATCH(1,INDEX((luna=B849)*(hora=C849),0),0)),0)</f>
        <v>0</v>
      </c>
      <c r="D850" s="5">
        <f ca="1">IFERROR(INDEX(ficha,MATCH(1,INDEX((mara=B849)*(hora=D849),0),0)),0)</f>
        <v>0</v>
      </c>
      <c r="E850" s="5">
        <f ca="1">IFERROR(INDEX(ficha,MATCH(1,INDEX((miea=B849)*(hora=E849),0),0)),0)</f>
        <v>0</v>
      </c>
      <c r="F850" s="5">
        <f ca="1">IFERROR(INDEX(ficha,MATCH(1,INDEX((juea=B849)*(hora=F849),0),0)),0)</f>
        <v>0</v>
      </c>
      <c r="G850" s="5">
        <f ca="1">IFERROR(INDEX(ficha,MATCH(1,INDEX((viea=B849)*(hora=G849),0),0)),0)</f>
        <v>0</v>
      </c>
      <c r="H850" s="22">
        <f ca="1">IFERROR(INDEX(ficha,MATCH(1,INDEX((saba=B849)*(hora=H849),0),0)),0)</f>
        <v>0</v>
      </c>
      <c r="I850" s="25">
        <f ca="1">COUNTIF(C850:H850,0)+COUNTIF(C853:H853,0)+COUNTIF(C856:H856,0)</f>
        <v>18</v>
      </c>
    </row>
    <row r="851" spans="1:11" ht="14.15" customHeight="1" thickBot="1" x14ac:dyDescent="0.4">
      <c r="A851" s="753"/>
      <c r="B851" s="754"/>
      <c r="C851" s="251">
        <f ca="1">IFERROR(INDEX(luni,MATCH(1,INDEX((ficha=C850)*(hora=C849),0),0)),0)</f>
        <v>0</v>
      </c>
      <c r="D851" s="251">
        <f ca="1">IFERROR(INDEX(mari,MATCH(1,INDEX((ficha=D850)*(hora=D849),0),0)),0)</f>
        <v>0</v>
      </c>
      <c r="E851" s="251">
        <f ca="1">IFERROR(INDEX(miei,MATCH(1,INDEX((ficha=E850)*(hora=E849),0),0)),0)</f>
        <v>0</v>
      </c>
      <c r="F851" s="251">
        <f ca="1">IFERROR(INDEX(juei,MATCH(1,INDEX((ficha=F850)*(hora=F849),0),0)),0)</f>
        <v>0</v>
      </c>
      <c r="G851" s="251">
        <f ca="1">IFERROR(INDEX(viei,MATCH(1,INDEX((ficha=G850)*(hora=G849),0),0)),0)</f>
        <v>0</v>
      </c>
      <c r="H851" s="252">
        <f ca="1">IFERROR(INDEX(sabi,MATCH(1,INDEX((ficha=H850)*(hora=H849),0),0)),0)</f>
        <v>0</v>
      </c>
    </row>
    <row r="852" spans="1:11" ht="14.15" customHeight="1" thickTop="1" x14ac:dyDescent="0.35">
      <c r="A852" s="753"/>
      <c r="B852" s="754"/>
      <c r="C852" s="249">
        <f ca="1">IFERROR(INDEX(hora,MATCH(1,INDEX((bloq=2)*(luna=B849),0),0)),0)</f>
        <v>0</v>
      </c>
      <c r="D852" s="249">
        <f ca="1">IFERROR(INDEX(hora,MATCH(1,INDEX((bloq=2)*(mara=B849),0),0)),0)</f>
        <v>0</v>
      </c>
      <c r="E852" s="249">
        <f ca="1">IFERROR(INDEX(hora,MATCH(1,INDEX((bloq=2)*(miea=B849),0),0)),0)</f>
        <v>0</v>
      </c>
      <c r="F852" s="249">
        <f ca="1">IFERROR(INDEX(hora,MATCH(1,INDEX((bloq=2)*(juea=B849),0),0)),0)</f>
        <v>0</v>
      </c>
      <c r="G852" s="249">
        <f ca="1">IFERROR(INDEX(hora,MATCH(1,INDEX((bloq=2)*(viea=B849),0),0)),0)</f>
        <v>0</v>
      </c>
      <c r="H852" s="250">
        <f ca="1">IFERROR(INDEX(hora,MATCH(1,INDEX((bloq=2)*(saba=B849),0),0)),0)</f>
        <v>0</v>
      </c>
    </row>
    <row r="853" spans="1:11" ht="14.15" customHeight="1" x14ac:dyDescent="0.35">
      <c r="A853" s="753"/>
      <c r="B853" s="754"/>
      <c r="C853" s="5">
        <f ca="1">IFERROR(INDEX(ficha,MATCH(1,INDEX((luna=B849)*(hora=C852),0),0)),0)</f>
        <v>0</v>
      </c>
      <c r="D853" s="5">
        <f ca="1">IFERROR(INDEX(ficha,MATCH(1,INDEX((mara=B849)*(hora=D852),0),0)),0)</f>
        <v>0</v>
      </c>
      <c r="E853" s="5">
        <f ca="1">IFERROR(INDEX(ficha,MATCH(1,INDEX((miea=B849)*(hora=E852),0),0)),0)</f>
        <v>0</v>
      </c>
      <c r="F853" s="5">
        <f ca="1">IFERROR(INDEX(ficha,MATCH(1,INDEX((juea=B849)*(hora=F852),0),0)),0)</f>
        <v>0</v>
      </c>
      <c r="G853" s="5">
        <f ca="1">IFERROR(INDEX(ficha,MATCH(1,INDEX((viea=B849)*(hora=G852),0),0)),0)</f>
        <v>0</v>
      </c>
      <c r="H853" s="22">
        <f ca="1">IFERROR(INDEX(ficha,MATCH(1,INDEX((saba=B849)*(hora=H852),0),0)),0)</f>
        <v>0</v>
      </c>
    </row>
    <row r="854" spans="1:11" ht="14.15" customHeight="1" thickBot="1" x14ac:dyDescent="0.4">
      <c r="A854" s="753"/>
      <c r="B854" s="754"/>
      <c r="C854" s="251">
        <f ca="1">IFERROR(INDEX(luni,MATCH(1,INDEX((ficha=C853)*(hora=C852),0),0)),0)</f>
        <v>0</v>
      </c>
      <c r="D854" s="251">
        <f ca="1">IFERROR(INDEX(mari,MATCH(1,INDEX((ficha=D853)*(hora=D852),0),0)),0)</f>
        <v>0</v>
      </c>
      <c r="E854" s="251">
        <f ca="1">IFERROR(INDEX(miei,MATCH(1,INDEX((ficha=E853)*(hora=E852),0),0)),0)</f>
        <v>0</v>
      </c>
      <c r="F854" s="251">
        <f ca="1">IFERROR(INDEX(juei,MATCH(1,INDEX((ficha=F853)*(hora=F852),0),0)),0)</f>
        <v>0</v>
      </c>
      <c r="G854" s="251">
        <f ca="1">IFERROR(INDEX(viei,MATCH(1,INDEX((ficha=G853)*(hora=G852),0),0)),0)</f>
        <v>0</v>
      </c>
      <c r="H854" s="252">
        <f ca="1">IFERROR(INDEX(sabi,MATCH(1,INDEX((ficha=H853)*(hora=H852),0),0)),0)</f>
        <v>0</v>
      </c>
    </row>
    <row r="855" spans="1:11" ht="14.15" customHeight="1" thickTop="1" x14ac:dyDescent="0.35">
      <c r="A855" s="753"/>
      <c r="B855" s="754"/>
      <c r="C855" s="249">
        <f ca="1">IFERROR(INDEX(hora,MATCH(1,INDEX((bloq=3)*(luna=B849),0),0)),0)</f>
        <v>0</v>
      </c>
      <c r="D855" s="249">
        <f ca="1">IFERROR(INDEX(hora,MATCH(1,INDEX((bloq=3)*(mara=B849),0),0)),0)</f>
        <v>0</v>
      </c>
      <c r="E855" s="249">
        <f ca="1">IFERROR(INDEX(hora,MATCH(1,INDEX((bloq=3)*(miea=B849),0),0)),0)</f>
        <v>0</v>
      </c>
      <c r="F855" s="249">
        <f ca="1">IFERROR(INDEX(hora,MATCH(1,INDEX((bloq=3)*(juea=B849),0),0)),0)</f>
        <v>0</v>
      </c>
      <c r="G855" s="249">
        <f ca="1">IFERROR(INDEX(hora,MATCH(1,INDEX((bloq=3)*(viea=B849),0),0)),0)</f>
        <v>0</v>
      </c>
      <c r="H855" s="250">
        <f ca="1">IFERROR(INDEX(hora,MATCH(1,INDEX((bloq=3)*(saba=B849),0),0)),0)</f>
        <v>0</v>
      </c>
    </row>
    <row r="856" spans="1:11" ht="14.15" customHeight="1" x14ac:dyDescent="0.35">
      <c r="A856" s="753"/>
      <c r="B856" s="754"/>
      <c r="C856" s="5">
        <f ca="1">IFERROR(INDEX(ficha,MATCH(1,INDEX((luna=B849)*(hora=C855),0),0)),0)</f>
        <v>0</v>
      </c>
      <c r="D856" s="5">
        <f ca="1">IFERROR(INDEX(ficha,MATCH(1,INDEX((mara=B849)*(hora=D855),0),0)),0)</f>
        <v>0</v>
      </c>
      <c r="E856" s="5">
        <f ca="1">IFERROR(INDEX(ficha,MATCH(1,INDEX((miea=B849)*(hora=E855),0),0)),0)</f>
        <v>0</v>
      </c>
      <c r="F856" s="5">
        <f ca="1">IFERROR(INDEX(ficha,MATCH(1,INDEX((juea=B849)*(hora=F855),0),0)),0)</f>
        <v>0</v>
      </c>
      <c r="G856" s="5">
        <f ca="1">IFERROR(INDEX(ficha,MATCH(1,INDEX((viea=B849)*(hora=G855),0),0)),0)</f>
        <v>0</v>
      </c>
      <c r="H856" s="22">
        <f ca="1">IFERROR(INDEX(ficha,MATCH(1,INDEX((saba=B849)*(hora=H855),0),0)),0)</f>
        <v>0</v>
      </c>
    </row>
    <row r="857" spans="1:11" ht="14.15" customHeight="1" thickBot="1" x14ac:dyDescent="0.4">
      <c r="A857" s="753"/>
      <c r="B857" s="754"/>
      <c r="C857" s="253">
        <f ca="1">IFERROR(INDEX(luni,MATCH(1,INDEX((ficha=C856)*(hora=C855),0),0)),0)</f>
        <v>0</v>
      </c>
      <c r="D857" s="253">
        <f ca="1">IFERROR(INDEX(mari,MATCH(1,INDEX((ficha=D856)*(hora=D855),0),0)),0)</f>
        <v>0</v>
      </c>
      <c r="E857" s="253">
        <f ca="1">IFERROR(INDEX(miei,MATCH(1,INDEX((ficha=E856)*(hora=E855),0),0)),0)</f>
        <v>0</v>
      </c>
      <c r="F857" s="253">
        <f ca="1">IFERROR(INDEX(juei,MATCH(1,INDEX((ficha=F856)*(hora=F855),0),0)),0)</f>
        <v>0</v>
      </c>
      <c r="G857" s="253">
        <f ca="1">IFERROR(INDEX(viei,MATCH(1,INDEX((ficha=G856)*(hora=G855),0),0)),0)</f>
        <v>0</v>
      </c>
      <c r="H857" s="254">
        <f ca="1">IFERROR(INDEX(sabi,MATCH(1,INDEX((ficha=H856)*(hora=H855),0),0)),0)</f>
        <v>0</v>
      </c>
    </row>
    <row r="858" spans="1:11" ht="14.15" customHeight="1" thickTop="1" x14ac:dyDescent="0.35">
      <c r="A858" s="753">
        <v>96</v>
      </c>
      <c r="B858" s="754" t="str">
        <f>INDEX(ambiente,A858)</f>
        <v>CALI - CALIPSO - CARRERA 28E No. 72C1-20, JUNTA DE ACCIÓN COMUNAL</v>
      </c>
      <c r="C858" s="249">
        <f ca="1">IFERROR(INDEX(hora,MATCH(1,INDEX((bloq=1)*(luna=B858),0),0)),0)</f>
        <v>0</v>
      </c>
      <c r="D858" s="249">
        <f ca="1">IFERROR(INDEX(hora,MATCH(1,INDEX((bloq=1)*(mara=B858),0),0)),0)</f>
        <v>0</v>
      </c>
      <c r="E858" s="249">
        <f ca="1">IFERROR(INDEX(hora,MATCH(1,INDEX((bloq=1)*(miea=B858),0),0)),0)</f>
        <v>0</v>
      </c>
      <c r="F858" s="249">
        <f ca="1">IFERROR(INDEX(hora,MATCH(1,INDEX((bloq=1)*(juea=B858),0),0)),0)</f>
        <v>0</v>
      </c>
      <c r="G858" s="249">
        <f ca="1">IFERROR(INDEX(hora,MATCH(1,INDEX((bloq=1)*(viea=B858),0),0)),0)</f>
        <v>0</v>
      </c>
      <c r="H858" s="250">
        <f ca="1">IFERROR(INDEX(hora,MATCH(1,INDEX((bloq=1)*(saba=B858),0),0)),0)</f>
        <v>0</v>
      </c>
      <c r="I858" s="25">
        <f ca="1">COUNTA(C859:H859)+COUNTA(C862:H862)+COUNTA(C865:H865)</f>
        <v>18</v>
      </c>
      <c r="J858" s="25">
        <f ca="1">COUNTIF(luna,B858)+COUNTIF(mara,B858)+COUNTIF(miea,B858)+COUNTIF(juea,B858)+COUNTIF(viea,B858)+COUNTIF(saba,B858)</f>
        <v>0</v>
      </c>
      <c r="K858" s="25">
        <f ca="1">I858-I859</f>
        <v>0</v>
      </c>
    </row>
    <row r="859" spans="1:11" ht="14.15" customHeight="1" x14ac:dyDescent="0.35">
      <c r="A859" s="753"/>
      <c r="B859" s="754"/>
      <c r="C859" s="5">
        <f ca="1">IFERROR(INDEX(ficha,MATCH(1,INDEX((luna=B858)*(hora=C858),0),0)),0)</f>
        <v>0</v>
      </c>
      <c r="D859" s="5">
        <f ca="1">IFERROR(INDEX(ficha,MATCH(1,INDEX((mara=B858)*(hora=D858),0),0)),0)</f>
        <v>0</v>
      </c>
      <c r="E859" s="5">
        <f ca="1">IFERROR(INDEX(ficha,MATCH(1,INDEX((miea=B858)*(hora=E858),0),0)),0)</f>
        <v>0</v>
      </c>
      <c r="F859" s="5">
        <f ca="1">IFERROR(INDEX(ficha,MATCH(1,INDEX((juea=B858)*(hora=F858),0),0)),0)</f>
        <v>0</v>
      </c>
      <c r="G859" s="5">
        <f ca="1">IFERROR(INDEX(ficha,MATCH(1,INDEX((viea=B858)*(hora=G858),0),0)),0)</f>
        <v>0</v>
      </c>
      <c r="H859" s="23">
        <f ca="1">IFERROR(INDEX(ficha,MATCH(1,INDEX((saba=B858)*(hora=H858),0),0)),0)</f>
        <v>0</v>
      </c>
      <c r="I859" s="25">
        <f ca="1">COUNTIF(C859:H859,0)+COUNTIF(C862:H862,0)+COUNTIF(C865:H865,0)</f>
        <v>18</v>
      </c>
    </row>
    <row r="860" spans="1:11" ht="14.15" customHeight="1" thickBot="1" x14ac:dyDescent="0.4">
      <c r="A860" s="753"/>
      <c r="B860" s="754"/>
      <c r="C860" s="251">
        <f ca="1">IFERROR(INDEX(luni,MATCH(1,INDEX((ficha=C859)*(hora=C858),0),0)),0)</f>
        <v>0</v>
      </c>
      <c r="D860" s="251">
        <f ca="1">IFERROR(INDEX(mari,MATCH(1,INDEX((ficha=D859)*(hora=D858),0),0)),0)</f>
        <v>0</v>
      </c>
      <c r="E860" s="251">
        <f ca="1">IFERROR(INDEX(miei,MATCH(1,INDEX((ficha=E859)*(hora=E858),0),0)),0)</f>
        <v>0</v>
      </c>
      <c r="F860" s="251">
        <f ca="1">IFERROR(INDEX(juei,MATCH(1,INDEX((ficha=F859)*(hora=F858),0),0)),0)</f>
        <v>0</v>
      </c>
      <c r="G860" s="251">
        <f ca="1">IFERROR(INDEX(viei,MATCH(1,INDEX((ficha=G859)*(hora=G858),0),0)),0)</f>
        <v>0</v>
      </c>
      <c r="H860" s="252">
        <f ca="1">IFERROR(INDEX(sabi,MATCH(1,INDEX((ficha=H859)*(hora=H858),0),0)),0)</f>
        <v>0</v>
      </c>
    </row>
    <row r="861" spans="1:11" ht="14.15" customHeight="1" thickTop="1" x14ac:dyDescent="0.35">
      <c r="A861" s="753"/>
      <c r="B861" s="754"/>
      <c r="C861" s="249">
        <f ca="1">IFERROR(INDEX(hora,MATCH(1,INDEX((bloq=2)*(luna=B858),0),0)),0)</f>
        <v>0</v>
      </c>
      <c r="D861" s="249">
        <f ca="1">IFERROR(INDEX(hora,MATCH(1,INDEX((bloq=2)*(mara=B858),0),0)),0)</f>
        <v>0</v>
      </c>
      <c r="E861" s="249">
        <f ca="1">IFERROR(INDEX(hora,MATCH(1,INDEX((bloq=2)*(miea=B858),0),0)),0)</f>
        <v>0</v>
      </c>
      <c r="F861" s="249">
        <f ca="1">IFERROR(INDEX(hora,MATCH(1,INDEX((bloq=2)*(juea=B858),0),0)),0)</f>
        <v>0</v>
      </c>
      <c r="G861" s="249">
        <f ca="1">IFERROR(INDEX(hora,MATCH(1,INDEX((bloq=2)*(viea=B858),0),0)),0)</f>
        <v>0</v>
      </c>
      <c r="H861" s="250">
        <f ca="1">IFERROR(INDEX(hora,MATCH(1,INDEX((bloq=2)*(saba=B858),0),0)),0)</f>
        <v>0</v>
      </c>
    </row>
    <row r="862" spans="1:11" ht="14.15" customHeight="1" x14ac:dyDescent="0.35">
      <c r="A862" s="753"/>
      <c r="B862" s="754"/>
      <c r="C862" s="5">
        <f ca="1">IFERROR(INDEX(ficha,MATCH(1,INDEX((luna=B858)*(hora=C861),0),0)),0)</f>
        <v>0</v>
      </c>
      <c r="D862" s="5">
        <f ca="1">IFERROR(INDEX(ficha,MATCH(1,INDEX((mara=B858)*(hora=D861),0),0)),0)</f>
        <v>0</v>
      </c>
      <c r="E862" s="5">
        <f ca="1">IFERROR(INDEX(ficha,MATCH(1,INDEX((miea=B858)*(hora=E861),0),0)),0)</f>
        <v>0</v>
      </c>
      <c r="F862" s="5">
        <f ca="1">IFERROR(INDEX(ficha,MATCH(1,INDEX((juea=B858)*(hora=F861),0),0)),0)</f>
        <v>0</v>
      </c>
      <c r="G862" s="5">
        <f ca="1">IFERROR(INDEX(ficha,MATCH(1,INDEX((viea=B858)*(hora=G861),0),0)),0)</f>
        <v>0</v>
      </c>
      <c r="H862" s="23">
        <f ca="1">IFERROR(INDEX(ficha,MATCH(1,INDEX((saba=B858)*(hora=H861),0),0)),0)</f>
        <v>0</v>
      </c>
    </row>
    <row r="863" spans="1:11" ht="14.15" customHeight="1" thickBot="1" x14ac:dyDescent="0.4">
      <c r="A863" s="753"/>
      <c r="B863" s="754"/>
      <c r="C863" s="251">
        <f ca="1">IFERROR(INDEX(luni,MATCH(1,INDEX((ficha=C862)*(hora=C861),0),0)),0)</f>
        <v>0</v>
      </c>
      <c r="D863" s="251">
        <f ca="1">IFERROR(INDEX(mari,MATCH(1,INDEX((ficha=D862)*(hora=D861),0),0)),0)</f>
        <v>0</v>
      </c>
      <c r="E863" s="251">
        <f ca="1">IFERROR(INDEX(miei,MATCH(1,INDEX((ficha=E862)*(hora=E861),0),0)),0)</f>
        <v>0</v>
      </c>
      <c r="F863" s="251">
        <f ca="1">IFERROR(INDEX(juei,MATCH(1,INDEX((ficha=F862)*(hora=F861),0),0)),0)</f>
        <v>0</v>
      </c>
      <c r="G863" s="251">
        <f ca="1">IFERROR(INDEX(viei,MATCH(1,INDEX((ficha=G862)*(hora=G861),0),0)),0)</f>
        <v>0</v>
      </c>
      <c r="H863" s="252">
        <f ca="1">IFERROR(INDEX(sabi,MATCH(1,INDEX((ficha=H862)*(hora=H861),0),0)),0)</f>
        <v>0</v>
      </c>
    </row>
    <row r="864" spans="1:11" ht="14.15" customHeight="1" thickTop="1" x14ac:dyDescent="0.35">
      <c r="A864" s="753"/>
      <c r="B864" s="754"/>
      <c r="C864" s="249">
        <f ca="1">IFERROR(INDEX(hora,MATCH(1,INDEX((bloq=3)*(luna=B858),0),0)),0)</f>
        <v>0</v>
      </c>
      <c r="D864" s="249">
        <f ca="1">IFERROR(INDEX(hora,MATCH(1,INDEX((bloq=3)*(mara=B858),0),0)),0)</f>
        <v>0</v>
      </c>
      <c r="E864" s="249">
        <f ca="1">IFERROR(INDEX(hora,MATCH(1,INDEX((bloq=3)*(miea=B858),0),0)),0)</f>
        <v>0</v>
      </c>
      <c r="F864" s="249">
        <f ca="1">IFERROR(INDEX(hora,MATCH(1,INDEX((bloq=3)*(juea=B858),0),0)),0)</f>
        <v>0</v>
      </c>
      <c r="G864" s="249">
        <f ca="1">IFERROR(INDEX(hora,MATCH(1,INDEX((bloq=3)*(viea=B858),0),0)),0)</f>
        <v>0</v>
      </c>
      <c r="H864" s="250">
        <f ca="1">IFERROR(INDEX(hora,MATCH(1,INDEX((bloq=3)*(saba=B858),0),0)),0)</f>
        <v>0</v>
      </c>
    </row>
    <row r="865" spans="1:11" ht="14.15" customHeight="1" x14ac:dyDescent="0.35">
      <c r="A865" s="753"/>
      <c r="B865" s="754"/>
      <c r="C865" s="5">
        <f ca="1">IFERROR(INDEX(ficha,MATCH(1,INDEX((luna=B858)*(hora=C864),0),0)),0)</f>
        <v>0</v>
      </c>
      <c r="D865" s="5">
        <f ca="1">IFERROR(INDEX(ficha,MATCH(1,INDEX((mara=B858)*(hora=D864),0),0)),0)</f>
        <v>0</v>
      </c>
      <c r="E865" s="5">
        <f ca="1">IFERROR(INDEX(ficha,MATCH(1,INDEX((miea=B858)*(hora=E864),0),0)),0)</f>
        <v>0</v>
      </c>
      <c r="F865" s="5">
        <f ca="1">IFERROR(INDEX(ficha,MATCH(1,INDEX((juea=B858)*(hora=F864),0),0)),0)</f>
        <v>0</v>
      </c>
      <c r="G865" s="5">
        <f ca="1">IFERROR(INDEX(ficha,MATCH(1,INDEX((viea=B858)*(hora=G864),0),0)),0)</f>
        <v>0</v>
      </c>
      <c r="H865" s="23">
        <f ca="1">IFERROR(INDEX(ficha,MATCH(1,INDEX((saba=B858)*(hora=H864),0),0)),0)</f>
        <v>0</v>
      </c>
    </row>
    <row r="866" spans="1:11" ht="14.15" customHeight="1" thickBot="1" x14ac:dyDescent="0.4">
      <c r="A866" s="753"/>
      <c r="B866" s="754"/>
      <c r="C866" s="253">
        <f ca="1">IFERROR(INDEX(luni,MATCH(1,INDEX((ficha=C865)*(hora=C864),0),0)),0)</f>
        <v>0</v>
      </c>
      <c r="D866" s="253">
        <f ca="1">IFERROR(INDEX(mari,MATCH(1,INDEX((ficha=D865)*(hora=D864),0),0)),0)</f>
        <v>0</v>
      </c>
      <c r="E866" s="253">
        <f ca="1">IFERROR(INDEX(miei,MATCH(1,INDEX((ficha=E865)*(hora=E864),0),0)),0)</f>
        <v>0</v>
      </c>
      <c r="F866" s="253">
        <f ca="1">IFERROR(INDEX(juei,MATCH(1,INDEX((ficha=F865)*(hora=F864),0),0)),0)</f>
        <v>0</v>
      </c>
      <c r="G866" s="253">
        <f ca="1">IFERROR(INDEX(viei,MATCH(1,INDEX((ficha=G865)*(hora=G864),0),0)),0)</f>
        <v>0</v>
      </c>
      <c r="H866" s="254">
        <f ca="1">IFERROR(INDEX(sabi,MATCH(1,INDEX((ficha=H865)*(hora=H864),0),0)),0)</f>
        <v>0</v>
      </c>
    </row>
    <row r="867" spans="1:11" ht="14.15" customHeight="1" thickTop="1" x14ac:dyDescent="0.35">
      <c r="A867" s="753">
        <v>97</v>
      </c>
      <c r="B867" s="754" t="str">
        <f>INDEX(ambiente,A867)</f>
        <v>CALI - CASA DE LA JUSTICIA - ALFONSO LÓPEZ - AVENIDA CIUDAD DE CALI (CALLE 73 # 7G-127)</v>
      </c>
      <c r="C867" s="249">
        <f ca="1">IFERROR(INDEX(hora,MATCH(1,INDEX((bloq=1)*(luna=B867),0),0)),0)</f>
        <v>0</v>
      </c>
      <c r="D867" s="249">
        <f ca="1">IFERROR(INDEX(hora,MATCH(1,INDEX((bloq=1)*(mara=B867),0),0)),0)</f>
        <v>0</v>
      </c>
      <c r="E867" s="249">
        <f ca="1">IFERROR(INDEX(hora,MATCH(1,INDEX((bloq=1)*(miea=B867),0),0)),0)</f>
        <v>0</v>
      </c>
      <c r="F867" s="249">
        <f ca="1">IFERROR(INDEX(hora,MATCH(1,INDEX((bloq=1)*(juea=B867),0),0)),0)</f>
        <v>0</v>
      </c>
      <c r="G867" s="249">
        <f ca="1">IFERROR(INDEX(hora,MATCH(1,INDEX((bloq=1)*(viea=B867),0),0)),0)</f>
        <v>0</v>
      </c>
      <c r="H867" s="250">
        <f ca="1">IFERROR(INDEX(hora,MATCH(1,INDEX((bloq=1)*(saba=B867),0),0)),0)</f>
        <v>0</v>
      </c>
      <c r="I867" s="25">
        <f ca="1">COUNTA(C868:H868)+COUNTA(C871:H871)+COUNTA(C874:H874)</f>
        <v>18</v>
      </c>
      <c r="J867" s="25">
        <f ca="1">COUNTIF(luna,B867)+COUNTIF(mara,B867)+COUNTIF(miea,B867)+COUNTIF(juea,B867)+COUNTIF(viea,B867)+COUNTIF(saba,B867)</f>
        <v>0</v>
      </c>
      <c r="K867" s="25">
        <f ca="1">I867-I868</f>
        <v>0</v>
      </c>
    </row>
    <row r="868" spans="1:11" ht="14.15" customHeight="1" x14ac:dyDescent="0.35">
      <c r="A868" s="753"/>
      <c r="B868" s="754"/>
      <c r="C868" s="5">
        <f ca="1">IFERROR(INDEX(ficha,MATCH(1,INDEX((luna=B867)*(hora=C867),0),0)),0)</f>
        <v>0</v>
      </c>
      <c r="D868" s="5">
        <f ca="1">IFERROR(INDEX(ficha,MATCH(1,INDEX((mara=B867)*(hora=D867),0),0)),0)</f>
        <v>0</v>
      </c>
      <c r="E868" s="5">
        <f ca="1">IFERROR(INDEX(ficha,MATCH(1,INDEX((miea=B867)*(hora=E867),0),0)),0)</f>
        <v>0</v>
      </c>
      <c r="F868" s="5">
        <f ca="1">IFERROR(INDEX(ficha,MATCH(1,INDEX((juea=B867)*(hora=F867),0),0)),0)</f>
        <v>0</v>
      </c>
      <c r="G868" s="5">
        <f ca="1">IFERROR(INDEX(ficha,MATCH(1,INDEX((viea=B867)*(hora=G867),0),0)),0)</f>
        <v>0</v>
      </c>
      <c r="H868" s="22">
        <f ca="1">IFERROR(INDEX(ficha,MATCH(1,INDEX((saba=B867)*(hora=H867),0),0)),0)</f>
        <v>0</v>
      </c>
      <c r="I868" s="25">
        <f ca="1">COUNTIF(C868:H868,0)+COUNTIF(C871:H871,0)+COUNTIF(C874:H874,0)</f>
        <v>18</v>
      </c>
    </row>
    <row r="869" spans="1:11" ht="14.15" customHeight="1" thickBot="1" x14ac:dyDescent="0.4">
      <c r="A869" s="753"/>
      <c r="B869" s="754"/>
      <c r="C869" s="251">
        <f ca="1">IFERROR(INDEX(luni,MATCH(1,INDEX((ficha=C868)*(hora=C867),0),0)),0)</f>
        <v>0</v>
      </c>
      <c r="D869" s="251">
        <f ca="1">IFERROR(INDEX(mari,MATCH(1,INDEX((ficha=D868)*(hora=D867),0),0)),0)</f>
        <v>0</v>
      </c>
      <c r="E869" s="251">
        <f ca="1">IFERROR(INDEX(miei,MATCH(1,INDEX((ficha=E868)*(hora=E867),0),0)),0)</f>
        <v>0</v>
      </c>
      <c r="F869" s="251">
        <f ca="1">IFERROR(INDEX(juei,MATCH(1,INDEX((ficha=F868)*(hora=F867),0),0)),0)</f>
        <v>0</v>
      </c>
      <c r="G869" s="251">
        <f ca="1">IFERROR(INDEX(viei,MATCH(1,INDEX((ficha=G868)*(hora=G867),0),0)),0)</f>
        <v>0</v>
      </c>
      <c r="H869" s="252">
        <f ca="1">IFERROR(INDEX(sabi,MATCH(1,INDEX((ficha=H868)*(hora=H867),0),0)),0)</f>
        <v>0</v>
      </c>
    </row>
    <row r="870" spans="1:11" ht="14.15" customHeight="1" thickTop="1" x14ac:dyDescent="0.35">
      <c r="A870" s="753"/>
      <c r="B870" s="754"/>
      <c r="C870" s="249">
        <f ca="1">IFERROR(INDEX(hora,MATCH(1,INDEX((bloq=2)*(luna=B867),0),0)),0)</f>
        <v>0</v>
      </c>
      <c r="D870" s="249">
        <f ca="1">IFERROR(INDEX(hora,MATCH(1,INDEX((bloq=2)*(mara=B867),0),0)),0)</f>
        <v>0</v>
      </c>
      <c r="E870" s="249">
        <f ca="1">IFERROR(INDEX(hora,MATCH(1,INDEX((bloq=2)*(miea=B867),0),0)),0)</f>
        <v>0</v>
      </c>
      <c r="F870" s="249">
        <f ca="1">IFERROR(INDEX(hora,MATCH(1,INDEX((bloq=2)*(juea=B867),0),0)),0)</f>
        <v>0</v>
      </c>
      <c r="G870" s="249">
        <f ca="1">IFERROR(INDEX(hora,MATCH(1,INDEX((bloq=2)*(viea=B867),0),0)),0)</f>
        <v>0</v>
      </c>
      <c r="H870" s="250">
        <f ca="1">IFERROR(INDEX(hora,MATCH(1,INDEX((bloq=2)*(saba=B867),0),0)),0)</f>
        <v>0</v>
      </c>
    </row>
    <row r="871" spans="1:11" ht="14.15" customHeight="1" x14ac:dyDescent="0.35">
      <c r="A871" s="753"/>
      <c r="B871" s="754"/>
      <c r="C871" s="5">
        <f ca="1">IFERROR(INDEX(ficha,MATCH(1,INDEX((luna=B867)*(hora=C870),0),0)),0)</f>
        <v>0</v>
      </c>
      <c r="D871" s="5">
        <f ca="1">IFERROR(INDEX(ficha,MATCH(1,INDEX((mara=B867)*(hora=D870),0),0)),0)</f>
        <v>0</v>
      </c>
      <c r="E871" s="5">
        <f ca="1">IFERROR(INDEX(ficha,MATCH(1,INDEX((miea=B867)*(hora=E870),0),0)),0)</f>
        <v>0</v>
      </c>
      <c r="F871" s="5">
        <f ca="1">IFERROR(INDEX(ficha,MATCH(1,INDEX((juea=B867)*(hora=F870),0),0)),0)</f>
        <v>0</v>
      </c>
      <c r="G871" s="5">
        <f ca="1">IFERROR(INDEX(ficha,MATCH(1,INDEX((viea=B867)*(hora=G870),0),0)),0)</f>
        <v>0</v>
      </c>
      <c r="H871" s="22">
        <f ca="1">IFERROR(INDEX(ficha,MATCH(1,INDEX((saba=B867)*(hora=H870),0),0)),0)</f>
        <v>0</v>
      </c>
    </row>
    <row r="872" spans="1:11" ht="14.15" customHeight="1" thickBot="1" x14ac:dyDescent="0.4">
      <c r="A872" s="753"/>
      <c r="B872" s="754"/>
      <c r="C872" s="251">
        <f ca="1">IFERROR(INDEX(luni,MATCH(1,INDEX((ficha=C871)*(hora=C870),0),0)),0)</f>
        <v>0</v>
      </c>
      <c r="D872" s="251">
        <f ca="1">IFERROR(INDEX(mari,MATCH(1,INDEX((ficha=D871)*(hora=D870),0),0)),0)</f>
        <v>0</v>
      </c>
      <c r="E872" s="251">
        <f ca="1">IFERROR(INDEX(miei,MATCH(1,INDEX((ficha=E871)*(hora=E870),0),0)),0)</f>
        <v>0</v>
      </c>
      <c r="F872" s="251">
        <f ca="1">IFERROR(INDEX(juei,MATCH(1,INDEX((ficha=F871)*(hora=F870),0),0)),0)</f>
        <v>0</v>
      </c>
      <c r="G872" s="251">
        <f ca="1">IFERROR(INDEX(viei,MATCH(1,INDEX((ficha=G871)*(hora=G870),0),0)),0)</f>
        <v>0</v>
      </c>
      <c r="H872" s="252">
        <f ca="1">IFERROR(INDEX(sabi,MATCH(1,INDEX((ficha=H871)*(hora=H870),0),0)),0)</f>
        <v>0</v>
      </c>
    </row>
    <row r="873" spans="1:11" ht="14.15" customHeight="1" thickTop="1" x14ac:dyDescent="0.35">
      <c r="A873" s="753"/>
      <c r="B873" s="754"/>
      <c r="C873" s="249">
        <f ca="1">IFERROR(INDEX(hora,MATCH(1,INDEX((bloq=3)*(luna=B867),0),0)),0)</f>
        <v>0</v>
      </c>
      <c r="D873" s="249">
        <f ca="1">IFERROR(INDEX(hora,MATCH(1,INDEX((bloq=3)*(mara=B867),0),0)),0)</f>
        <v>0</v>
      </c>
      <c r="E873" s="249">
        <f ca="1">IFERROR(INDEX(hora,MATCH(1,INDEX((bloq=3)*(miea=B867),0),0)),0)</f>
        <v>0</v>
      </c>
      <c r="F873" s="249">
        <f ca="1">IFERROR(INDEX(hora,MATCH(1,INDEX((bloq=3)*(juea=B867),0),0)),0)</f>
        <v>0</v>
      </c>
      <c r="G873" s="249">
        <f ca="1">IFERROR(INDEX(hora,MATCH(1,INDEX((bloq=3)*(viea=B867),0),0)),0)</f>
        <v>0</v>
      </c>
      <c r="H873" s="250">
        <f ca="1">IFERROR(INDEX(hora,MATCH(1,INDEX((bloq=3)*(saba=B867),0),0)),0)</f>
        <v>0</v>
      </c>
    </row>
    <row r="874" spans="1:11" ht="14.15" customHeight="1" x14ac:dyDescent="0.35">
      <c r="A874" s="753"/>
      <c r="B874" s="754"/>
      <c r="C874" s="5">
        <f ca="1">IFERROR(INDEX(ficha,MATCH(1,INDEX((luna=B867)*(hora=C873),0),0)),0)</f>
        <v>0</v>
      </c>
      <c r="D874" s="5">
        <f ca="1">IFERROR(INDEX(ficha,MATCH(1,INDEX((mara=B867)*(hora=D873),0),0)),0)</f>
        <v>0</v>
      </c>
      <c r="E874" s="5">
        <f ca="1">IFERROR(INDEX(ficha,MATCH(1,INDEX((miea=B867)*(hora=E873),0),0)),0)</f>
        <v>0</v>
      </c>
      <c r="F874" s="5">
        <f ca="1">IFERROR(INDEX(ficha,MATCH(1,INDEX((juea=B867)*(hora=F873),0),0)),0)</f>
        <v>0</v>
      </c>
      <c r="G874" s="5">
        <f ca="1">IFERROR(INDEX(ficha,MATCH(1,INDEX((viea=B867)*(hora=G873),0),0)),0)</f>
        <v>0</v>
      </c>
      <c r="H874" s="22">
        <f ca="1">IFERROR(INDEX(ficha,MATCH(1,INDEX((saba=B867)*(hora=H873),0),0)),0)</f>
        <v>0</v>
      </c>
    </row>
    <row r="875" spans="1:11" ht="14.15" customHeight="1" thickBot="1" x14ac:dyDescent="0.4">
      <c r="A875" s="753"/>
      <c r="B875" s="754"/>
      <c r="C875" s="253">
        <f ca="1">IFERROR(INDEX(luni,MATCH(1,INDEX((ficha=C874)*(hora=C873),0),0)),0)</f>
        <v>0</v>
      </c>
      <c r="D875" s="253">
        <f ca="1">IFERROR(INDEX(mari,MATCH(1,INDEX((ficha=D874)*(hora=D873),0),0)),0)</f>
        <v>0</v>
      </c>
      <c r="E875" s="253">
        <f ca="1">IFERROR(INDEX(miei,MATCH(1,INDEX((ficha=E874)*(hora=E873),0),0)),0)</f>
        <v>0</v>
      </c>
      <c r="F875" s="253">
        <f ca="1">IFERROR(INDEX(juei,MATCH(1,INDEX((ficha=F874)*(hora=F873),0),0)),0)</f>
        <v>0</v>
      </c>
      <c r="G875" s="253">
        <f ca="1">IFERROR(INDEX(viei,MATCH(1,INDEX((ficha=G874)*(hora=G873),0),0)),0)</f>
        <v>0</v>
      </c>
      <c r="H875" s="254">
        <f ca="1">IFERROR(INDEX(sabi,MATCH(1,INDEX((ficha=H874)*(hora=H873),0),0)),0)</f>
        <v>0</v>
      </c>
    </row>
    <row r="876" spans="1:11" ht="14.15" customHeight="1" thickTop="1" x14ac:dyDescent="0.35">
      <c r="A876" s="753">
        <v>98</v>
      </c>
      <c r="B876" s="754" t="str">
        <f>INDEX(ambiente,A876)</f>
        <v>CALI - CENTRO CULTURAL ABRIENDO PUERTAS DE FE Y ALEGRÍA CRA 39E #54-02</v>
      </c>
      <c r="C876" s="249" t="str">
        <f ca="1">IFERROR(INDEX(hora,MATCH(1,INDEX((bloq=1)*(luna=B876),0),0)),0)</f>
        <v>8:00 - 12:00</v>
      </c>
      <c r="D876" s="249" t="str">
        <f ca="1">IFERROR(INDEX(hora,MATCH(1,INDEX((bloq=1)*(mara=B876),0),0)),0)</f>
        <v>8:00 - 12:00</v>
      </c>
      <c r="E876" s="249" t="str">
        <f ca="1">IFERROR(INDEX(hora,MATCH(1,INDEX((bloq=1)*(miea=B876),0),0)),0)</f>
        <v>8:00 - 12:00</v>
      </c>
      <c r="F876" s="249" t="str">
        <f ca="1">IFERROR(INDEX(hora,MATCH(1,INDEX((bloq=1)*(juea=B876),0),0)),0)</f>
        <v>8:00 - 12:00</v>
      </c>
      <c r="G876" s="249" t="str">
        <f ca="1">IFERROR(INDEX(hora,MATCH(1,INDEX((bloq=1)*(viea=B876),0),0)),0)</f>
        <v>8:00 - 12:00</v>
      </c>
      <c r="H876" s="250">
        <f ca="1">IFERROR(INDEX(hora,MATCH(1,INDEX((bloq=1)*(saba=B876),0),0)),0)</f>
        <v>0</v>
      </c>
      <c r="I876" s="25">
        <f ca="1">COUNTA(C877:H877)+COUNTA(C880:H880)+COUNTA(C883:H883)</f>
        <v>18</v>
      </c>
      <c r="J876" s="25">
        <f ca="1">COUNTIF(luna,B876)+COUNTIF(mara,B876)+COUNTIF(miea,B876)+COUNTIF(juea,B876)+COUNTIF(viea,B876)+COUNTIF(saba,B876)</f>
        <v>5</v>
      </c>
      <c r="K876" s="25">
        <f ca="1">I876-I877</f>
        <v>5</v>
      </c>
    </row>
    <row r="877" spans="1:11" ht="14.15" customHeight="1" x14ac:dyDescent="0.35">
      <c r="A877" s="753"/>
      <c r="B877" s="754"/>
      <c r="C877" s="5" t="str">
        <f ca="1">IFERROR(INDEX(ficha,MATCH(1,INDEX((luna=B876)*(hora=C876),0),0)),0)</f>
        <v>NUEVA-CPJ - CONSTRUCCIÓN DE PROYECTOS DE JARDINERÍA CON AMOBLAMIENTO URBANO (TÉCNICO) - CALI</v>
      </c>
      <c r="D877" s="5" t="str">
        <f ca="1">IFERROR(INDEX(ficha,MATCH(1,INDEX((mara=B876)*(hora=D876),0),0)),0)</f>
        <v>NUEVA-CPJ - CONSTRUCCIÓN DE PROYECTOS DE JARDINERÍA CON AMOBLAMIENTO URBANO (TÉCNICO) - CALI</v>
      </c>
      <c r="E877" s="5" t="str">
        <f ca="1">IFERROR(INDEX(ficha,MATCH(1,INDEX((miea=B876)*(hora=E876),0),0)),0)</f>
        <v>NUEVA-CPJ - CONSTRUCCIÓN DE PROYECTOS DE JARDINERÍA CON AMOBLAMIENTO URBANO (TÉCNICO) - CALI</v>
      </c>
      <c r="F877" s="5" t="str">
        <f ca="1">IFERROR(INDEX(ficha,MATCH(1,INDEX((juea=B876)*(hora=F876),0),0)),0)</f>
        <v>NUEVA-CPJ - CONSTRUCCIÓN DE PROYECTOS DE JARDINERÍA CON AMOBLAMIENTO URBANO (TÉCNICO) - CALI</v>
      </c>
      <c r="G877" s="5" t="str">
        <f ca="1">IFERROR(INDEX(ficha,MATCH(1,INDEX((viea=B876)*(hora=G876),0),0)),0)</f>
        <v>NUEVA-CPJ - CONSTRUCCIÓN DE PROYECTOS DE JARDINERÍA CON AMOBLAMIENTO URBANO (TÉCNICO) - CALI</v>
      </c>
      <c r="H877" s="23">
        <f ca="1">IFERROR(INDEX(ficha,MATCH(1,INDEX((saba=B876)*(hora=H876),0),0)),0)</f>
        <v>0</v>
      </c>
      <c r="I877" s="25">
        <f ca="1">COUNTIF(C877:H877,0)+COUNTIF(C880:H880,0)+COUNTIF(C883:H883,0)</f>
        <v>13</v>
      </c>
    </row>
    <row r="878" spans="1:11" ht="14.15" customHeight="1" thickBot="1" x14ac:dyDescent="0.4">
      <c r="A878" s="753"/>
      <c r="B878" s="754"/>
      <c r="C878" s="251" t="str">
        <f ca="1">IFERROR(INDEX(luni,MATCH(1,INDEX((ficha=C877)*(hora=C876),0),0)),0)</f>
        <v>LINA MARIA SANTOS ÁRIAS</v>
      </c>
      <c r="D878" s="251" t="str">
        <f ca="1">IFERROR(INDEX(mari,MATCH(1,INDEX((ficha=D877)*(hora=D876),0),0)),0)</f>
        <v>LINA MARIA SANTOS ÁRIAS</v>
      </c>
      <c r="E878" s="251" t="str">
        <f ca="1">IFERROR(INDEX(miei,MATCH(1,INDEX((ficha=E877)*(hora=E876),0),0)),0)</f>
        <v>EDUIN MINOTA GARCÍA</v>
      </c>
      <c r="F878" s="251" t="str">
        <f ca="1">IFERROR(INDEX(juei,MATCH(1,INDEX((ficha=F877)*(hora=F876),0),0)),0)</f>
        <v>LAURA MARCELA COSME RODRÍGUEZ</v>
      </c>
      <c r="G878" s="251" t="str">
        <f ca="1">IFERROR(INDEX(viei,MATCH(1,INDEX((ficha=G877)*(hora=G876),0),0)),0)</f>
        <v>LEIDY DIANA RAMÍREZ VARGAS</v>
      </c>
      <c r="H878" s="252">
        <f ca="1">IFERROR(INDEX(sabi,MATCH(1,INDEX((ficha=H877)*(hora=H876),0),0)),0)</f>
        <v>0</v>
      </c>
    </row>
    <row r="879" spans="1:11" ht="14.15" customHeight="1" thickTop="1" x14ac:dyDescent="0.35">
      <c r="A879" s="753"/>
      <c r="B879" s="754"/>
      <c r="C879" s="249">
        <f ca="1">IFERROR(INDEX(hora,MATCH(1,INDEX((bloq=2)*(luna=B876),0),0)),0)</f>
        <v>0</v>
      </c>
      <c r="D879" s="249">
        <f ca="1">IFERROR(INDEX(hora,MATCH(1,INDEX((bloq=2)*(mara=B876),0),0)),0)</f>
        <v>0</v>
      </c>
      <c r="E879" s="249">
        <f ca="1">IFERROR(INDEX(hora,MATCH(1,INDEX((bloq=2)*(miea=B876),0),0)),0)</f>
        <v>0</v>
      </c>
      <c r="F879" s="249">
        <f ca="1">IFERROR(INDEX(hora,MATCH(1,INDEX((bloq=2)*(juea=B876),0),0)),0)</f>
        <v>0</v>
      </c>
      <c r="G879" s="249">
        <f ca="1">IFERROR(INDEX(hora,MATCH(1,INDEX((bloq=2)*(viea=B876),0),0)),0)</f>
        <v>0</v>
      </c>
      <c r="H879" s="250">
        <f ca="1">IFERROR(INDEX(hora,MATCH(1,INDEX((bloq=2)*(saba=B876),0),0)),0)</f>
        <v>0</v>
      </c>
    </row>
    <row r="880" spans="1:11" ht="14.15" customHeight="1" x14ac:dyDescent="0.35">
      <c r="A880" s="753"/>
      <c r="B880" s="754"/>
      <c r="C880" s="5">
        <f ca="1">IFERROR(INDEX(ficha,MATCH(1,INDEX((luna=B876)*(hora=C879),0),0)),0)</f>
        <v>0</v>
      </c>
      <c r="D880" s="5">
        <f ca="1">IFERROR(INDEX(ficha,MATCH(1,INDEX((mara=B876)*(hora=D879),0),0)),0)</f>
        <v>0</v>
      </c>
      <c r="E880" s="5">
        <f ca="1">IFERROR(INDEX(ficha,MATCH(1,INDEX((miea=B876)*(hora=E879),0),0)),0)</f>
        <v>0</v>
      </c>
      <c r="F880" s="5">
        <f ca="1">IFERROR(INDEX(ficha,MATCH(1,INDEX((juea=B876)*(hora=F879),0),0)),0)</f>
        <v>0</v>
      </c>
      <c r="G880" s="5">
        <f ca="1">IFERROR(INDEX(ficha,MATCH(1,INDEX((viea=B876)*(hora=G879),0),0)),0)</f>
        <v>0</v>
      </c>
      <c r="H880" s="23">
        <f ca="1">IFERROR(INDEX(ficha,MATCH(1,INDEX((saba=B876)*(hora=H879),0),0)),0)</f>
        <v>0</v>
      </c>
    </row>
    <row r="881" spans="1:11" ht="14.15" customHeight="1" thickBot="1" x14ac:dyDescent="0.4">
      <c r="A881" s="753"/>
      <c r="B881" s="754"/>
      <c r="C881" s="251">
        <f ca="1">IFERROR(INDEX(luni,MATCH(1,INDEX((ficha=C880)*(hora=C879),0),0)),0)</f>
        <v>0</v>
      </c>
      <c r="D881" s="251">
        <f ca="1">IFERROR(INDEX(mari,MATCH(1,INDEX((ficha=D880)*(hora=D879),0),0)),0)</f>
        <v>0</v>
      </c>
      <c r="E881" s="251">
        <f ca="1">IFERROR(INDEX(miei,MATCH(1,INDEX((ficha=E880)*(hora=E879),0),0)),0)</f>
        <v>0</v>
      </c>
      <c r="F881" s="251">
        <f ca="1">IFERROR(INDEX(juei,MATCH(1,INDEX((ficha=F880)*(hora=F879),0),0)),0)</f>
        <v>0</v>
      </c>
      <c r="G881" s="251">
        <f ca="1">IFERROR(INDEX(viei,MATCH(1,INDEX((ficha=G880)*(hora=G879),0),0)),0)</f>
        <v>0</v>
      </c>
      <c r="H881" s="252">
        <f ca="1">IFERROR(INDEX(sabi,MATCH(1,INDEX((ficha=H880)*(hora=H879),0),0)),0)</f>
        <v>0</v>
      </c>
    </row>
    <row r="882" spans="1:11" ht="14.15" customHeight="1" thickTop="1" x14ac:dyDescent="0.35">
      <c r="A882" s="753"/>
      <c r="B882" s="754"/>
      <c r="C882" s="249">
        <f ca="1">IFERROR(INDEX(hora,MATCH(1,INDEX((bloq=3)*(luna=B876),0),0)),0)</f>
        <v>0</v>
      </c>
      <c r="D882" s="249">
        <f ca="1">IFERROR(INDEX(hora,MATCH(1,INDEX((bloq=3)*(mara=B876),0),0)),0)</f>
        <v>0</v>
      </c>
      <c r="E882" s="249">
        <f ca="1">IFERROR(INDEX(hora,MATCH(1,INDEX((bloq=3)*(miea=B876),0),0)),0)</f>
        <v>0</v>
      </c>
      <c r="F882" s="249">
        <f ca="1">IFERROR(INDEX(hora,MATCH(1,INDEX((bloq=3)*(juea=B876),0),0)),0)</f>
        <v>0</v>
      </c>
      <c r="G882" s="249">
        <f ca="1">IFERROR(INDEX(hora,MATCH(1,INDEX((bloq=3)*(viea=B876),0),0)),0)</f>
        <v>0</v>
      </c>
      <c r="H882" s="250">
        <f ca="1">IFERROR(INDEX(hora,MATCH(1,INDEX((bloq=3)*(saba=B876),0),0)),0)</f>
        <v>0</v>
      </c>
    </row>
    <row r="883" spans="1:11" ht="14.15" customHeight="1" x14ac:dyDescent="0.35">
      <c r="A883" s="753"/>
      <c r="B883" s="754"/>
      <c r="C883" s="5">
        <f ca="1">IFERROR(INDEX(ficha,MATCH(1,INDEX((luna=B876)*(hora=C882),0),0)),0)</f>
        <v>0</v>
      </c>
      <c r="D883" s="5">
        <f ca="1">IFERROR(INDEX(ficha,MATCH(1,INDEX((mara=B876)*(hora=D882),0),0)),0)</f>
        <v>0</v>
      </c>
      <c r="E883" s="5">
        <f ca="1">IFERROR(INDEX(ficha,MATCH(1,INDEX((miea=B876)*(hora=E882),0),0)),0)</f>
        <v>0</v>
      </c>
      <c r="F883" s="5">
        <f ca="1">IFERROR(INDEX(ficha,MATCH(1,INDEX((juea=B876)*(hora=F882),0),0)),0)</f>
        <v>0</v>
      </c>
      <c r="G883" s="5">
        <f ca="1">IFERROR(INDEX(ficha,MATCH(1,INDEX((viea=B876)*(hora=G882),0),0)),0)</f>
        <v>0</v>
      </c>
      <c r="H883" s="23">
        <f ca="1">IFERROR(INDEX(ficha,MATCH(1,INDEX((saba=B876)*(hora=H882),0),0)),0)</f>
        <v>0</v>
      </c>
    </row>
    <row r="884" spans="1:11" ht="14.15" customHeight="1" thickBot="1" x14ac:dyDescent="0.4">
      <c r="A884" s="753"/>
      <c r="B884" s="754"/>
      <c r="C884" s="253">
        <f ca="1">IFERROR(INDEX(luni,MATCH(1,INDEX((ficha=C883)*(hora=C882),0),0)),0)</f>
        <v>0</v>
      </c>
      <c r="D884" s="253">
        <f ca="1">IFERROR(INDEX(mari,MATCH(1,INDEX((ficha=D883)*(hora=D882),0),0)),0)</f>
        <v>0</v>
      </c>
      <c r="E884" s="253">
        <f ca="1">IFERROR(INDEX(miei,MATCH(1,INDEX((ficha=E883)*(hora=E882),0),0)),0)</f>
        <v>0</v>
      </c>
      <c r="F884" s="253">
        <f ca="1">IFERROR(INDEX(juei,MATCH(1,INDEX((ficha=F883)*(hora=F882),0),0)),0)</f>
        <v>0</v>
      </c>
      <c r="G884" s="253">
        <f ca="1">IFERROR(INDEX(viei,MATCH(1,INDEX((ficha=G883)*(hora=G882),0),0)),0)</f>
        <v>0</v>
      </c>
      <c r="H884" s="254">
        <f ca="1">IFERROR(INDEX(sabi,MATCH(1,INDEX((ficha=H883)*(hora=H882),0),0)),0)</f>
        <v>0</v>
      </c>
    </row>
    <row r="885" spans="1:11" ht="14.15" customHeight="1" thickTop="1" x14ac:dyDescent="0.35">
      <c r="A885" s="753">
        <v>99</v>
      </c>
      <c r="B885" s="754" t="str">
        <f>INDEX(ambiente,A885)</f>
        <v>CALI - CENTRO CULTURAL SOMOS PACÍFICO (CARRERA 28B 121-55, POTRERO GRANDE) - AULA 1</v>
      </c>
      <c r="C885" s="249">
        <f ca="1">IFERROR(INDEX(hora,MATCH(1,INDEX((bloq=1)*(luna=B885),0),0)),0)</f>
        <v>0</v>
      </c>
      <c r="D885" s="249">
        <f ca="1">IFERROR(INDEX(hora,MATCH(1,INDEX((bloq=1)*(mara=B885),0),0)),0)</f>
        <v>0</v>
      </c>
      <c r="E885" s="249">
        <f ca="1">IFERROR(INDEX(hora,MATCH(1,INDEX((bloq=1)*(miea=B885),0),0)),0)</f>
        <v>0</v>
      </c>
      <c r="F885" s="249">
        <f ca="1">IFERROR(INDEX(hora,MATCH(1,INDEX((bloq=1)*(juea=B885),0),0)),0)</f>
        <v>0</v>
      </c>
      <c r="G885" s="249">
        <f ca="1">IFERROR(INDEX(hora,MATCH(1,INDEX((bloq=1)*(viea=B885),0),0)),0)</f>
        <v>0</v>
      </c>
      <c r="H885" s="250">
        <f ca="1">IFERROR(INDEX(hora,MATCH(1,INDEX((bloq=1)*(saba=B885),0),0)),0)</f>
        <v>0</v>
      </c>
      <c r="I885" s="25">
        <f ca="1">COUNTA(C886:H886)+COUNTA(C889:H889)+COUNTA(C892:H892)</f>
        <v>18</v>
      </c>
      <c r="J885" s="25">
        <f ca="1">COUNTIF(luna,B885)+COUNTIF(mara,B885)+COUNTIF(miea,B885)+COUNTIF(juea,B885)+COUNTIF(viea,B885)+COUNTIF(saba,B885)</f>
        <v>0</v>
      </c>
      <c r="K885" s="25">
        <f ca="1">I885-I886</f>
        <v>0</v>
      </c>
    </row>
    <row r="886" spans="1:11" ht="14.15" customHeight="1" x14ac:dyDescent="0.35">
      <c r="A886" s="753"/>
      <c r="B886" s="754"/>
      <c r="C886" s="5">
        <f ca="1">IFERROR(INDEX(ficha,MATCH(1,INDEX((luna=B885)*(hora=C885),0),0)),0)</f>
        <v>0</v>
      </c>
      <c r="D886" s="5">
        <f ca="1">IFERROR(INDEX(ficha,MATCH(1,INDEX((mara=B885)*(hora=D885),0),0)),0)</f>
        <v>0</v>
      </c>
      <c r="E886" s="5">
        <f ca="1">IFERROR(INDEX(ficha,MATCH(1,INDEX((miea=B885)*(hora=E885),0),0)),0)</f>
        <v>0</v>
      </c>
      <c r="F886" s="5">
        <f ca="1">IFERROR(INDEX(ficha,MATCH(1,INDEX((juea=B885)*(hora=F885),0),0)),0)</f>
        <v>0</v>
      </c>
      <c r="G886" s="5">
        <f ca="1">IFERROR(INDEX(ficha,MATCH(1,INDEX((viea=B885)*(hora=G885),0),0)),0)</f>
        <v>0</v>
      </c>
      <c r="H886" s="22">
        <f ca="1">IFERROR(INDEX(ficha,MATCH(1,INDEX((saba=B885)*(hora=H885),0),0)),0)</f>
        <v>0</v>
      </c>
      <c r="I886" s="25">
        <f ca="1">COUNTIF(C886:H886,0)+COUNTIF(C889:H889,0)+COUNTIF(C892:H892,0)</f>
        <v>18</v>
      </c>
    </row>
    <row r="887" spans="1:11" ht="14.15" customHeight="1" thickBot="1" x14ac:dyDescent="0.4">
      <c r="A887" s="753"/>
      <c r="B887" s="754"/>
      <c r="C887" s="251">
        <f ca="1">IFERROR(INDEX(luni,MATCH(1,INDEX((ficha=C886)*(hora=C885),0),0)),0)</f>
        <v>0</v>
      </c>
      <c r="D887" s="251">
        <f ca="1">IFERROR(INDEX(mari,MATCH(1,INDEX((ficha=D886)*(hora=D885),0),0)),0)</f>
        <v>0</v>
      </c>
      <c r="E887" s="251">
        <f ca="1">IFERROR(INDEX(miei,MATCH(1,INDEX((ficha=E886)*(hora=E885),0),0)),0)</f>
        <v>0</v>
      </c>
      <c r="F887" s="251">
        <f ca="1">IFERROR(INDEX(juei,MATCH(1,INDEX((ficha=F886)*(hora=F885),0),0)),0)</f>
        <v>0</v>
      </c>
      <c r="G887" s="251">
        <f ca="1">IFERROR(INDEX(viei,MATCH(1,INDEX((ficha=G886)*(hora=G885),0),0)),0)</f>
        <v>0</v>
      </c>
      <c r="H887" s="252">
        <f ca="1">IFERROR(INDEX(sabi,MATCH(1,INDEX((ficha=H886)*(hora=H885),0),0)),0)</f>
        <v>0</v>
      </c>
    </row>
    <row r="888" spans="1:11" ht="14.15" customHeight="1" thickTop="1" x14ac:dyDescent="0.35">
      <c r="A888" s="753"/>
      <c r="B888" s="754"/>
      <c r="C888" s="249">
        <f ca="1">IFERROR(INDEX(hora,MATCH(1,INDEX((bloq=2)*(luna=B885),0),0)),0)</f>
        <v>0</v>
      </c>
      <c r="D888" s="249">
        <f ca="1">IFERROR(INDEX(hora,MATCH(1,INDEX((bloq=2)*(mara=B885),0),0)),0)</f>
        <v>0</v>
      </c>
      <c r="E888" s="249">
        <f ca="1">IFERROR(INDEX(hora,MATCH(1,INDEX((bloq=2)*(miea=B885),0),0)),0)</f>
        <v>0</v>
      </c>
      <c r="F888" s="249">
        <f ca="1">IFERROR(INDEX(hora,MATCH(1,INDEX((bloq=2)*(juea=B885),0),0)),0)</f>
        <v>0</v>
      </c>
      <c r="G888" s="249">
        <f ca="1">IFERROR(INDEX(hora,MATCH(1,INDEX((bloq=2)*(viea=B885),0),0)),0)</f>
        <v>0</v>
      </c>
      <c r="H888" s="250">
        <f ca="1">IFERROR(INDEX(hora,MATCH(1,INDEX((bloq=2)*(saba=B885),0),0)),0)</f>
        <v>0</v>
      </c>
    </row>
    <row r="889" spans="1:11" ht="14.15" customHeight="1" x14ac:dyDescent="0.35">
      <c r="A889" s="753"/>
      <c r="B889" s="754"/>
      <c r="C889" s="5">
        <f ca="1">IFERROR(INDEX(ficha,MATCH(1,INDEX((luna=B885)*(hora=C888),0),0)),0)</f>
        <v>0</v>
      </c>
      <c r="D889" s="5">
        <f ca="1">IFERROR(INDEX(ficha,MATCH(1,INDEX((mara=B885)*(hora=D888),0),0)),0)</f>
        <v>0</v>
      </c>
      <c r="E889" s="5">
        <f ca="1">IFERROR(INDEX(ficha,MATCH(1,INDEX((miea=B885)*(hora=E888),0),0)),0)</f>
        <v>0</v>
      </c>
      <c r="F889" s="5">
        <f ca="1">IFERROR(INDEX(ficha,MATCH(1,INDEX((juea=B885)*(hora=F888),0),0)),0)</f>
        <v>0</v>
      </c>
      <c r="G889" s="5">
        <f ca="1">IFERROR(INDEX(ficha,MATCH(1,INDEX((viea=B885)*(hora=G888),0),0)),0)</f>
        <v>0</v>
      </c>
      <c r="H889" s="22">
        <f ca="1">IFERROR(INDEX(ficha,MATCH(1,INDEX((saba=B885)*(hora=H888),0),0)),0)</f>
        <v>0</v>
      </c>
    </row>
    <row r="890" spans="1:11" ht="14.15" customHeight="1" thickBot="1" x14ac:dyDescent="0.4">
      <c r="A890" s="753"/>
      <c r="B890" s="754"/>
      <c r="C890" s="251">
        <f ca="1">IFERROR(INDEX(luni,MATCH(1,INDEX((ficha=C889)*(hora=C888),0),0)),0)</f>
        <v>0</v>
      </c>
      <c r="D890" s="251">
        <f ca="1">IFERROR(INDEX(mari,MATCH(1,INDEX((ficha=D889)*(hora=D888),0),0)),0)</f>
        <v>0</v>
      </c>
      <c r="E890" s="251">
        <f ca="1">IFERROR(INDEX(miei,MATCH(1,INDEX((ficha=E889)*(hora=E888),0),0)),0)</f>
        <v>0</v>
      </c>
      <c r="F890" s="251">
        <f ca="1">IFERROR(INDEX(juei,MATCH(1,INDEX((ficha=F889)*(hora=F888),0),0)),0)</f>
        <v>0</v>
      </c>
      <c r="G890" s="251">
        <f ca="1">IFERROR(INDEX(viei,MATCH(1,INDEX((ficha=G889)*(hora=G888),0),0)),0)</f>
        <v>0</v>
      </c>
      <c r="H890" s="252">
        <f ca="1">IFERROR(INDEX(sabi,MATCH(1,INDEX((ficha=H889)*(hora=H888),0),0)),0)</f>
        <v>0</v>
      </c>
    </row>
    <row r="891" spans="1:11" ht="14.15" customHeight="1" thickTop="1" x14ac:dyDescent="0.35">
      <c r="A891" s="753"/>
      <c r="B891" s="754"/>
      <c r="C891" s="249">
        <f ca="1">IFERROR(INDEX(hora,MATCH(1,INDEX((bloq=3)*(luna=B885),0),0)),0)</f>
        <v>0</v>
      </c>
      <c r="D891" s="249">
        <f ca="1">IFERROR(INDEX(hora,MATCH(1,INDEX((bloq=3)*(mara=B885),0),0)),0)</f>
        <v>0</v>
      </c>
      <c r="E891" s="249">
        <f ca="1">IFERROR(INDEX(hora,MATCH(1,INDEX((bloq=3)*(miea=B885),0),0)),0)</f>
        <v>0</v>
      </c>
      <c r="F891" s="249">
        <f ca="1">IFERROR(INDEX(hora,MATCH(1,INDEX((bloq=3)*(juea=B885),0),0)),0)</f>
        <v>0</v>
      </c>
      <c r="G891" s="249">
        <f ca="1">IFERROR(INDEX(hora,MATCH(1,INDEX((bloq=3)*(viea=B885),0),0)),0)</f>
        <v>0</v>
      </c>
      <c r="H891" s="250">
        <f ca="1">IFERROR(INDEX(hora,MATCH(1,INDEX((bloq=3)*(saba=B885),0),0)),0)</f>
        <v>0</v>
      </c>
    </row>
    <row r="892" spans="1:11" ht="14.15" customHeight="1" x14ac:dyDescent="0.35">
      <c r="A892" s="753"/>
      <c r="B892" s="754"/>
      <c r="C892" s="5">
        <f ca="1">IFERROR(INDEX(ficha,MATCH(1,INDEX((luna=B885)*(hora=C891),0),0)),0)</f>
        <v>0</v>
      </c>
      <c r="D892" s="5">
        <f ca="1">IFERROR(INDEX(ficha,MATCH(1,INDEX((mara=B885)*(hora=D891),0),0)),0)</f>
        <v>0</v>
      </c>
      <c r="E892" s="5">
        <f ca="1">IFERROR(INDEX(ficha,MATCH(1,INDEX((miea=B885)*(hora=E891),0),0)),0)</f>
        <v>0</v>
      </c>
      <c r="F892" s="5">
        <f ca="1">IFERROR(INDEX(ficha,MATCH(1,INDEX((juea=B885)*(hora=F891),0),0)),0)</f>
        <v>0</v>
      </c>
      <c r="G892" s="5">
        <f ca="1">IFERROR(INDEX(ficha,MATCH(1,INDEX((viea=B885)*(hora=G891),0),0)),0)</f>
        <v>0</v>
      </c>
      <c r="H892" s="22">
        <f ca="1">IFERROR(INDEX(ficha,MATCH(1,INDEX((saba=B885)*(hora=H891),0),0)),0)</f>
        <v>0</v>
      </c>
    </row>
    <row r="893" spans="1:11" ht="14.15" customHeight="1" thickBot="1" x14ac:dyDescent="0.4">
      <c r="A893" s="753"/>
      <c r="B893" s="754"/>
      <c r="C893" s="253">
        <f ca="1">IFERROR(INDEX(luni,MATCH(1,INDEX((ficha=C892)*(hora=C891),0),0)),0)</f>
        <v>0</v>
      </c>
      <c r="D893" s="253">
        <f ca="1">IFERROR(INDEX(mari,MATCH(1,INDEX((ficha=D892)*(hora=D891),0),0)),0)</f>
        <v>0</v>
      </c>
      <c r="E893" s="253">
        <f ca="1">IFERROR(INDEX(miei,MATCH(1,INDEX((ficha=E892)*(hora=E891),0),0)),0)</f>
        <v>0</v>
      </c>
      <c r="F893" s="253">
        <f ca="1">IFERROR(INDEX(juei,MATCH(1,INDEX((ficha=F892)*(hora=F891),0),0)),0)</f>
        <v>0</v>
      </c>
      <c r="G893" s="253">
        <f ca="1">IFERROR(INDEX(viei,MATCH(1,INDEX((ficha=G892)*(hora=G891),0),0)),0)</f>
        <v>0</v>
      </c>
      <c r="H893" s="254">
        <f ca="1">IFERROR(INDEX(sabi,MATCH(1,INDEX((ficha=H892)*(hora=H891),0),0)),0)</f>
        <v>0</v>
      </c>
    </row>
    <row r="894" spans="1:11" ht="14.15" customHeight="1" thickTop="1" x14ac:dyDescent="0.35">
      <c r="A894" s="753">
        <v>100</v>
      </c>
      <c r="B894" s="754" t="str">
        <f>INDEX(ambiente,A894)</f>
        <v>CALI - CENTRO CULTURAL SOMOS PACÍFICO (CARRERA 28B 121-55, POTRERO GRANDE) - AULA 2</v>
      </c>
      <c r="C894" s="249">
        <f ca="1">IFERROR(INDEX(hora,MATCH(1,INDEX((bloq=1)*(luna=B894),0),0)),0)</f>
        <v>0</v>
      </c>
      <c r="D894" s="249">
        <f ca="1">IFERROR(INDEX(hora,MATCH(1,INDEX((bloq=1)*(mara=B894),0),0)),0)</f>
        <v>0</v>
      </c>
      <c r="E894" s="249">
        <f ca="1">IFERROR(INDEX(hora,MATCH(1,INDEX((bloq=1)*(miea=B894),0),0)),0)</f>
        <v>0</v>
      </c>
      <c r="F894" s="249">
        <f ca="1">IFERROR(INDEX(hora,MATCH(1,INDEX((bloq=1)*(juea=B894),0),0)),0)</f>
        <v>0</v>
      </c>
      <c r="G894" s="249">
        <f ca="1">IFERROR(INDEX(hora,MATCH(1,INDEX((bloq=1)*(viea=B894),0),0)),0)</f>
        <v>0</v>
      </c>
      <c r="H894" s="250">
        <f ca="1">IFERROR(INDEX(hora,MATCH(1,INDEX((bloq=1)*(saba=B894),0),0)),0)</f>
        <v>0</v>
      </c>
      <c r="I894" s="25">
        <f ca="1">COUNTA(C895:H895)+COUNTA(C898:H898)+COUNTA(C901:H901)</f>
        <v>18</v>
      </c>
      <c r="J894" s="25">
        <f ca="1">COUNTIF(luna,B894)+COUNTIF(mara,B894)+COUNTIF(miea,B894)+COUNTIF(juea,B894)+COUNTIF(viea,B894)+COUNTIF(saba,B894)</f>
        <v>0</v>
      </c>
      <c r="K894" s="25">
        <f ca="1">I894-I895</f>
        <v>0</v>
      </c>
    </row>
    <row r="895" spans="1:11" ht="14.15" customHeight="1" x14ac:dyDescent="0.35">
      <c r="A895" s="753"/>
      <c r="B895" s="754"/>
      <c r="C895" s="5">
        <f ca="1">IFERROR(INDEX(ficha,MATCH(1,INDEX((luna=B894)*(hora=C894),0),0)),0)</f>
        <v>0</v>
      </c>
      <c r="D895" s="5">
        <f ca="1">IFERROR(INDEX(ficha,MATCH(1,INDEX((mara=B894)*(hora=D894),0),0)),0)</f>
        <v>0</v>
      </c>
      <c r="E895" s="5">
        <f ca="1">IFERROR(INDEX(ficha,MATCH(1,INDEX((miea=B894)*(hora=E894),0),0)),0)</f>
        <v>0</v>
      </c>
      <c r="F895" s="5">
        <f ca="1">IFERROR(INDEX(ficha,MATCH(1,INDEX((juea=B894)*(hora=F894),0),0)),0)</f>
        <v>0</v>
      </c>
      <c r="G895" s="5">
        <f ca="1">IFERROR(INDEX(ficha,MATCH(1,INDEX((viea=B894)*(hora=G894),0),0)),0)</f>
        <v>0</v>
      </c>
      <c r="H895" s="23">
        <f ca="1">IFERROR(INDEX(ficha,MATCH(1,INDEX((saba=B894)*(hora=H894),0),0)),0)</f>
        <v>0</v>
      </c>
      <c r="I895" s="25">
        <f ca="1">COUNTIF(C895:H895,0)+COUNTIF(C898:H898,0)+COUNTIF(C901:H901,0)</f>
        <v>18</v>
      </c>
    </row>
    <row r="896" spans="1:11" ht="14.15" customHeight="1" thickBot="1" x14ac:dyDescent="0.4">
      <c r="A896" s="753"/>
      <c r="B896" s="754"/>
      <c r="C896" s="251">
        <f ca="1">IFERROR(INDEX(luni,MATCH(1,INDEX((ficha=C895)*(hora=C894),0),0)),0)</f>
        <v>0</v>
      </c>
      <c r="D896" s="251">
        <f ca="1">IFERROR(INDEX(mari,MATCH(1,INDEX((ficha=D895)*(hora=D894),0),0)),0)</f>
        <v>0</v>
      </c>
      <c r="E896" s="251">
        <f ca="1">IFERROR(INDEX(miei,MATCH(1,INDEX((ficha=E895)*(hora=E894),0),0)),0)</f>
        <v>0</v>
      </c>
      <c r="F896" s="251">
        <f ca="1">IFERROR(INDEX(juei,MATCH(1,INDEX((ficha=F895)*(hora=F894),0),0)),0)</f>
        <v>0</v>
      </c>
      <c r="G896" s="251">
        <f ca="1">IFERROR(INDEX(viei,MATCH(1,INDEX((ficha=G895)*(hora=G894),0),0)),0)</f>
        <v>0</v>
      </c>
      <c r="H896" s="252">
        <f ca="1">IFERROR(INDEX(sabi,MATCH(1,INDEX((ficha=H895)*(hora=H894),0),0)),0)</f>
        <v>0</v>
      </c>
    </row>
    <row r="897" spans="1:11" ht="14.15" customHeight="1" thickTop="1" x14ac:dyDescent="0.35">
      <c r="A897" s="753"/>
      <c r="B897" s="754"/>
      <c r="C897" s="249">
        <f ca="1">IFERROR(INDEX(hora,MATCH(1,INDEX((bloq=2)*(luna=B894),0),0)),0)</f>
        <v>0</v>
      </c>
      <c r="D897" s="249">
        <f ca="1">IFERROR(INDEX(hora,MATCH(1,INDEX((bloq=2)*(mara=B894),0),0)),0)</f>
        <v>0</v>
      </c>
      <c r="E897" s="249">
        <f ca="1">IFERROR(INDEX(hora,MATCH(1,INDEX((bloq=2)*(miea=B894),0),0)),0)</f>
        <v>0</v>
      </c>
      <c r="F897" s="249">
        <f ca="1">IFERROR(INDEX(hora,MATCH(1,INDEX((bloq=2)*(juea=B894),0),0)),0)</f>
        <v>0</v>
      </c>
      <c r="G897" s="249">
        <f ca="1">IFERROR(INDEX(hora,MATCH(1,INDEX((bloq=2)*(viea=B894),0),0)),0)</f>
        <v>0</v>
      </c>
      <c r="H897" s="250">
        <f ca="1">IFERROR(INDEX(hora,MATCH(1,INDEX((bloq=2)*(saba=B894),0),0)),0)</f>
        <v>0</v>
      </c>
    </row>
    <row r="898" spans="1:11" ht="14.15" customHeight="1" x14ac:dyDescent="0.35">
      <c r="A898" s="753"/>
      <c r="B898" s="754"/>
      <c r="C898" s="5">
        <f ca="1">IFERROR(INDEX(ficha,MATCH(1,INDEX((luna=B894)*(hora=C897),0),0)),0)</f>
        <v>0</v>
      </c>
      <c r="D898" s="5">
        <f ca="1">IFERROR(INDEX(ficha,MATCH(1,INDEX((mara=B894)*(hora=D897),0),0)),0)</f>
        <v>0</v>
      </c>
      <c r="E898" s="5">
        <f ca="1">IFERROR(INDEX(ficha,MATCH(1,INDEX((miea=B894)*(hora=E897),0),0)),0)</f>
        <v>0</v>
      </c>
      <c r="F898" s="5">
        <f ca="1">IFERROR(INDEX(ficha,MATCH(1,INDEX((juea=B894)*(hora=F897),0),0)),0)</f>
        <v>0</v>
      </c>
      <c r="G898" s="5">
        <f ca="1">IFERROR(INDEX(ficha,MATCH(1,INDEX((viea=B894)*(hora=G897),0),0)),0)</f>
        <v>0</v>
      </c>
      <c r="H898" s="23">
        <f ca="1">IFERROR(INDEX(ficha,MATCH(1,INDEX((saba=B894)*(hora=H897),0),0)),0)</f>
        <v>0</v>
      </c>
    </row>
    <row r="899" spans="1:11" ht="14.15" customHeight="1" thickBot="1" x14ac:dyDescent="0.4">
      <c r="A899" s="753"/>
      <c r="B899" s="754"/>
      <c r="C899" s="251">
        <f ca="1">IFERROR(INDEX(luni,MATCH(1,INDEX((ficha=C898)*(hora=C897),0),0)),0)</f>
        <v>0</v>
      </c>
      <c r="D899" s="251">
        <f ca="1">IFERROR(INDEX(mari,MATCH(1,INDEX((ficha=D898)*(hora=D897),0),0)),0)</f>
        <v>0</v>
      </c>
      <c r="E899" s="251">
        <f ca="1">IFERROR(INDEX(miei,MATCH(1,INDEX((ficha=E898)*(hora=E897),0),0)),0)</f>
        <v>0</v>
      </c>
      <c r="F899" s="251">
        <f ca="1">IFERROR(INDEX(juei,MATCH(1,INDEX((ficha=F898)*(hora=F897),0),0)),0)</f>
        <v>0</v>
      </c>
      <c r="G899" s="251">
        <f ca="1">IFERROR(INDEX(viei,MATCH(1,INDEX((ficha=G898)*(hora=G897),0),0)),0)</f>
        <v>0</v>
      </c>
      <c r="H899" s="252">
        <f ca="1">IFERROR(INDEX(sabi,MATCH(1,INDEX((ficha=H898)*(hora=H897),0),0)),0)</f>
        <v>0</v>
      </c>
    </row>
    <row r="900" spans="1:11" ht="14.15" customHeight="1" thickTop="1" x14ac:dyDescent="0.35">
      <c r="A900" s="753"/>
      <c r="B900" s="754"/>
      <c r="C900" s="249">
        <f ca="1">IFERROR(INDEX(hora,MATCH(1,INDEX((bloq=3)*(luna=B894),0),0)),0)</f>
        <v>0</v>
      </c>
      <c r="D900" s="249">
        <f ca="1">IFERROR(INDEX(hora,MATCH(1,INDEX((bloq=3)*(mara=B894),0),0)),0)</f>
        <v>0</v>
      </c>
      <c r="E900" s="249">
        <f ca="1">IFERROR(INDEX(hora,MATCH(1,INDEX((bloq=3)*(miea=B894),0),0)),0)</f>
        <v>0</v>
      </c>
      <c r="F900" s="249">
        <f ca="1">IFERROR(INDEX(hora,MATCH(1,INDEX((bloq=3)*(juea=B894),0),0)),0)</f>
        <v>0</v>
      </c>
      <c r="G900" s="249">
        <f ca="1">IFERROR(INDEX(hora,MATCH(1,INDEX((bloq=3)*(viea=B894),0),0)),0)</f>
        <v>0</v>
      </c>
      <c r="H900" s="250">
        <f ca="1">IFERROR(INDEX(hora,MATCH(1,INDEX((bloq=3)*(saba=B894),0),0)),0)</f>
        <v>0</v>
      </c>
    </row>
    <row r="901" spans="1:11" ht="14.15" customHeight="1" x14ac:dyDescent="0.35">
      <c r="A901" s="753"/>
      <c r="B901" s="754"/>
      <c r="C901" s="5">
        <f ca="1">IFERROR(INDEX(ficha,MATCH(1,INDEX((luna=B894)*(hora=C900),0),0)),0)</f>
        <v>0</v>
      </c>
      <c r="D901" s="5">
        <f ca="1">IFERROR(INDEX(ficha,MATCH(1,INDEX((mara=B894)*(hora=D900),0),0)),0)</f>
        <v>0</v>
      </c>
      <c r="E901" s="5">
        <f ca="1">IFERROR(INDEX(ficha,MATCH(1,INDEX((miea=B894)*(hora=E900),0),0)),0)</f>
        <v>0</v>
      </c>
      <c r="F901" s="5">
        <f ca="1">IFERROR(INDEX(ficha,MATCH(1,INDEX((juea=B894)*(hora=F900),0),0)),0)</f>
        <v>0</v>
      </c>
      <c r="G901" s="5">
        <f ca="1">IFERROR(INDEX(ficha,MATCH(1,INDEX((viea=B894)*(hora=G900),0),0)),0)</f>
        <v>0</v>
      </c>
      <c r="H901" s="23">
        <f ca="1">IFERROR(INDEX(ficha,MATCH(1,INDEX((saba=B894)*(hora=H900),0),0)),0)</f>
        <v>0</v>
      </c>
    </row>
    <row r="902" spans="1:11" ht="14.15" customHeight="1" thickBot="1" x14ac:dyDescent="0.4">
      <c r="A902" s="753"/>
      <c r="B902" s="754"/>
      <c r="C902" s="253">
        <f ca="1">IFERROR(INDEX(luni,MATCH(1,INDEX((ficha=C901)*(hora=C900),0),0)),0)</f>
        <v>0</v>
      </c>
      <c r="D902" s="253">
        <f ca="1">IFERROR(INDEX(mari,MATCH(1,INDEX((ficha=D901)*(hora=D900),0),0)),0)</f>
        <v>0</v>
      </c>
      <c r="E902" s="253">
        <f ca="1">IFERROR(INDEX(miei,MATCH(1,INDEX((ficha=E901)*(hora=E900),0),0)),0)</f>
        <v>0</v>
      </c>
      <c r="F902" s="253">
        <f ca="1">IFERROR(INDEX(juei,MATCH(1,INDEX((ficha=F901)*(hora=F900),0),0)),0)</f>
        <v>0</v>
      </c>
      <c r="G902" s="253">
        <f ca="1">IFERROR(INDEX(viei,MATCH(1,INDEX((ficha=G901)*(hora=G900),0),0)),0)</f>
        <v>0</v>
      </c>
      <c r="H902" s="254">
        <f ca="1">IFERROR(INDEX(sabi,MATCH(1,INDEX((ficha=H901)*(hora=H900),0),0)),0)</f>
        <v>0</v>
      </c>
    </row>
    <row r="903" spans="1:11" ht="14.15" customHeight="1" thickTop="1" x14ac:dyDescent="0.35">
      <c r="A903" s="753">
        <v>101</v>
      </c>
      <c r="B903" s="754" t="str">
        <f>INDEX(ambiente,A903)</f>
        <v>CALI - CENTRO DE FORMACIÓN JUVENIL BUEN PASTOR (CARRERA 31 A No. 27B-34)</v>
      </c>
      <c r="C903" s="249">
        <f ca="1">IFERROR(INDEX(hora,MATCH(1,INDEX((bloq=1)*(luna=B903),0),0)),0)</f>
        <v>0</v>
      </c>
      <c r="D903" s="249">
        <f ca="1">IFERROR(INDEX(hora,MATCH(1,INDEX((bloq=1)*(mara=B903),0),0)),0)</f>
        <v>0</v>
      </c>
      <c r="E903" s="249">
        <f ca="1">IFERROR(INDEX(hora,MATCH(1,INDEX((bloq=1)*(miea=B903),0),0)),0)</f>
        <v>0</v>
      </c>
      <c r="F903" s="249">
        <f ca="1">IFERROR(INDEX(hora,MATCH(1,INDEX((bloq=1)*(juea=B903),0),0)),0)</f>
        <v>0</v>
      </c>
      <c r="G903" s="249">
        <f ca="1">IFERROR(INDEX(hora,MATCH(1,INDEX((bloq=1)*(viea=B903),0),0)),0)</f>
        <v>0</v>
      </c>
      <c r="H903" s="250">
        <f ca="1">IFERROR(INDEX(hora,MATCH(1,INDEX((bloq=1)*(saba=B903),0),0)),0)</f>
        <v>0</v>
      </c>
      <c r="I903" s="25">
        <f ca="1">COUNTA(C904:H904)+COUNTA(C907:H907)+COUNTA(C910:H910)</f>
        <v>18</v>
      </c>
      <c r="J903" s="25">
        <f ca="1">COUNTIF(luna,B903)+COUNTIF(mara,B903)+COUNTIF(miea,B903)+COUNTIF(juea,B903)+COUNTIF(viea,B903)+COUNTIF(saba,B903)</f>
        <v>0</v>
      </c>
      <c r="K903" s="25">
        <f ca="1">I903-I904</f>
        <v>0</v>
      </c>
    </row>
    <row r="904" spans="1:11" ht="14.15" customHeight="1" x14ac:dyDescent="0.35">
      <c r="A904" s="753"/>
      <c r="B904" s="754"/>
      <c r="C904" s="5">
        <f ca="1">IFERROR(INDEX(ficha,MATCH(1,INDEX((luna=B903)*(hora=C903),0),0)),0)</f>
        <v>0</v>
      </c>
      <c r="D904" s="5">
        <f ca="1">IFERROR(INDEX(ficha,MATCH(1,INDEX((mara=B903)*(hora=D903),0),0)),0)</f>
        <v>0</v>
      </c>
      <c r="E904" s="5">
        <f ca="1">IFERROR(INDEX(ficha,MATCH(1,INDEX((miea=B903)*(hora=E903),0),0)),0)</f>
        <v>0</v>
      </c>
      <c r="F904" s="5">
        <f ca="1">IFERROR(INDEX(ficha,MATCH(1,INDEX((juea=B903)*(hora=F903),0),0)),0)</f>
        <v>0</v>
      </c>
      <c r="G904" s="5">
        <f ca="1">IFERROR(INDEX(ficha,MATCH(1,INDEX((viea=B903)*(hora=G903),0),0)),0)</f>
        <v>0</v>
      </c>
      <c r="H904" s="22">
        <f ca="1">IFERROR(INDEX(ficha,MATCH(1,INDEX((saba=B903)*(hora=H903),0),0)),0)</f>
        <v>0</v>
      </c>
      <c r="I904" s="25">
        <f ca="1">COUNTIF(C904:H904,0)+COUNTIF(C907:H907,0)+COUNTIF(C910:H910,0)</f>
        <v>18</v>
      </c>
    </row>
    <row r="905" spans="1:11" ht="14.15" customHeight="1" thickBot="1" x14ac:dyDescent="0.4">
      <c r="A905" s="753"/>
      <c r="B905" s="754"/>
      <c r="C905" s="251">
        <f ca="1">IFERROR(INDEX(luni,MATCH(1,INDEX((ficha=C904)*(hora=C903),0),0)),0)</f>
        <v>0</v>
      </c>
      <c r="D905" s="251">
        <f ca="1">IFERROR(INDEX(mari,MATCH(1,INDEX((ficha=D904)*(hora=D903),0),0)),0)</f>
        <v>0</v>
      </c>
      <c r="E905" s="251">
        <f ca="1">IFERROR(INDEX(miei,MATCH(1,INDEX((ficha=E904)*(hora=E903),0),0)),0)</f>
        <v>0</v>
      </c>
      <c r="F905" s="251">
        <f ca="1">IFERROR(INDEX(juei,MATCH(1,INDEX((ficha=F904)*(hora=F903),0),0)),0)</f>
        <v>0</v>
      </c>
      <c r="G905" s="251">
        <f ca="1">IFERROR(INDEX(viei,MATCH(1,INDEX((ficha=G904)*(hora=G903),0),0)),0)</f>
        <v>0</v>
      </c>
      <c r="H905" s="252">
        <f ca="1">IFERROR(INDEX(sabi,MATCH(1,INDEX((ficha=H904)*(hora=H903),0),0)),0)</f>
        <v>0</v>
      </c>
    </row>
    <row r="906" spans="1:11" ht="14.15" customHeight="1" thickTop="1" x14ac:dyDescent="0.35">
      <c r="A906" s="753"/>
      <c r="B906" s="754"/>
      <c r="C906" s="249">
        <f ca="1">IFERROR(INDEX(hora,MATCH(1,INDEX((bloq=2)*(luna=B903),0),0)),0)</f>
        <v>0</v>
      </c>
      <c r="D906" s="249">
        <f ca="1">IFERROR(INDEX(hora,MATCH(1,INDEX((bloq=2)*(mara=B903),0),0)),0)</f>
        <v>0</v>
      </c>
      <c r="E906" s="249">
        <f ca="1">IFERROR(INDEX(hora,MATCH(1,INDEX((bloq=2)*(miea=B903),0),0)),0)</f>
        <v>0</v>
      </c>
      <c r="F906" s="249">
        <f ca="1">IFERROR(INDEX(hora,MATCH(1,INDEX((bloq=2)*(juea=B903),0),0)),0)</f>
        <v>0</v>
      </c>
      <c r="G906" s="249">
        <f ca="1">IFERROR(INDEX(hora,MATCH(1,INDEX((bloq=2)*(viea=B903),0),0)),0)</f>
        <v>0</v>
      </c>
      <c r="H906" s="250">
        <f ca="1">IFERROR(INDEX(hora,MATCH(1,INDEX((bloq=2)*(saba=B903),0),0)),0)</f>
        <v>0</v>
      </c>
    </row>
    <row r="907" spans="1:11" ht="14.15" customHeight="1" x14ac:dyDescent="0.35">
      <c r="A907" s="753"/>
      <c r="B907" s="754"/>
      <c r="C907" s="5">
        <f ca="1">IFERROR(INDEX(ficha,MATCH(1,INDEX((luna=B903)*(hora=C906),0),0)),0)</f>
        <v>0</v>
      </c>
      <c r="D907" s="5">
        <f ca="1">IFERROR(INDEX(ficha,MATCH(1,INDEX((mara=B903)*(hora=D906),0),0)),0)</f>
        <v>0</v>
      </c>
      <c r="E907" s="5">
        <f ca="1">IFERROR(INDEX(ficha,MATCH(1,INDEX((miea=B903)*(hora=E906),0),0)),0)</f>
        <v>0</v>
      </c>
      <c r="F907" s="5">
        <f ca="1">IFERROR(INDEX(ficha,MATCH(1,INDEX((juea=B903)*(hora=F906),0),0)),0)</f>
        <v>0</v>
      </c>
      <c r="G907" s="5">
        <f ca="1">IFERROR(INDEX(ficha,MATCH(1,INDEX((viea=B903)*(hora=G906),0),0)),0)</f>
        <v>0</v>
      </c>
      <c r="H907" s="22">
        <f ca="1">IFERROR(INDEX(ficha,MATCH(1,INDEX((saba=B903)*(hora=H906),0),0)),0)</f>
        <v>0</v>
      </c>
    </row>
    <row r="908" spans="1:11" ht="14.15" customHeight="1" thickBot="1" x14ac:dyDescent="0.4">
      <c r="A908" s="753"/>
      <c r="B908" s="754"/>
      <c r="C908" s="251">
        <f ca="1">IFERROR(INDEX(luni,MATCH(1,INDEX((ficha=C907)*(hora=C906),0),0)),0)</f>
        <v>0</v>
      </c>
      <c r="D908" s="251">
        <f ca="1">IFERROR(INDEX(mari,MATCH(1,INDEX((ficha=D907)*(hora=D906),0),0)),0)</f>
        <v>0</v>
      </c>
      <c r="E908" s="251">
        <f ca="1">IFERROR(INDEX(miei,MATCH(1,INDEX((ficha=E907)*(hora=E906),0),0)),0)</f>
        <v>0</v>
      </c>
      <c r="F908" s="251">
        <f ca="1">IFERROR(INDEX(juei,MATCH(1,INDEX((ficha=F907)*(hora=F906),0),0)),0)</f>
        <v>0</v>
      </c>
      <c r="G908" s="251">
        <f ca="1">IFERROR(INDEX(viei,MATCH(1,INDEX((ficha=G907)*(hora=G906),0),0)),0)</f>
        <v>0</v>
      </c>
      <c r="H908" s="252">
        <f ca="1">IFERROR(INDEX(sabi,MATCH(1,INDEX((ficha=H907)*(hora=H906),0),0)),0)</f>
        <v>0</v>
      </c>
    </row>
    <row r="909" spans="1:11" ht="14.15" customHeight="1" thickTop="1" x14ac:dyDescent="0.35">
      <c r="A909" s="753"/>
      <c r="B909" s="754"/>
      <c r="C909" s="249">
        <f ca="1">IFERROR(INDEX(hora,MATCH(1,INDEX((bloq=3)*(luna=B903),0),0)),0)</f>
        <v>0</v>
      </c>
      <c r="D909" s="249">
        <f ca="1">IFERROR(INDEX(hora,MATCH(1,INDEX((bloq=3)*(mara=B903),0),0)),0)</f>
        <v>0</v>
      </c>
      <c r="E909" s="249">
        <f ca="1">IFERROR(INDEX(hora,MATCH(1,INDEX((bloq=3)*(miea=B903),0),0)),0)</f>
        <v>0</v>
      </c>
      <c r="F909" s="249">
        <f ca="1">IFERROR(INDEX(hora,MATCH(1,INDEX((bloq=3)*(juea=B903),0),0)),0)</f>
        <v>0</v>
      </c>
      <c r="G909" s="249">
        <f ca="1">IFERROR(INDEX(hora,MATCH(1,INDEX((bloq=3)*(viea=B903),0),0)),0)</f>
        <v>0</v>
      </c>
      <c r="H909" s="250">
        <f ca="1">IFERROR(INDEX(hora,MATCH(1,INDEX((bloq=3)*(saba=B903),0),0)),0)</f>
        <v>0</v>
      </c>
    </row>
    <row r="910" spans="1:11" ht="14.15" customHeight="1" x14ac:dyDescent="0.35">
      <c r="A910" s="753"/>
      <c r="B910" s="754"/>
      <c r="C910" s="5">
        <f ca="1">IFERROR(INDEX(ficha,MATCH(1,INDEX((luna=B903)*(hora=C909),0),0)),0)</f>
        <v>0</v>
      </c>
      <c r="D910" s="5">
        <f ca="1">IFERROR(INDEX(ficha,MATCH(1,INDEX((mara=B903)*(hora=D909),0),0)),0)</f>
        <v>0</v>
      </c>
      <c r="E910" s="5">
        <f ca="1">IFERROR(INDEX(ficha,MATCH(1,INDEX((miea=B903)*(hora=E909),0),0)),0)</f>
        <v>0</v>
      </c>
      <c r="F910" s="5">
        <f ca="1">IFERROR(INDEX(ficha,MATCH(1,INDEX((juea=B903)*(hora=F909),0),0)),0)</f>
        <v>0</v>
      </c>
      <c r="G910" s="5">
        <f ca="1">IFERROR(INDEX(ficha,MATCH(1,INDEX((viea=B903)*(hora=G909),0),0)),0)</f>
        <v>0</v>
      </c>
      <c r="H910" s="22">
        <f ca="1">IFERROR(INDEX(ficha,MATCH(1,INDEX((saba=B903)*(hora=H909),0),0)),0)</f>
        <v>0</v>
      </c>
    </row>
    <row r="911" spans="1:11" ht="14.15" customHeight="1" thickBot="1" x14ac:dyDescent="0.4">
      <c r="A911" s="753"/>
      <c r="B911" s="754"/>
      <c r="C911" s="253">
        <f ca="1">IFERROR(INDEX(luni,MATCH(1,INDEX((ficha=C910)*(hora=C909),0),0)),0)</f>
        <v>0</v>
      </c>
      <c r="D911" s="253">
        <f ca="1">IFERROR(INDEX(mari,MATCH(1,INDEX((ficha=D910)*(hora=D909),0),0)),0)</f>
        <v>0</v>
      </c>
      <c r="E911" s="253">
        <f ca="1">IFERROR(INDEX(miei,MATCH(1,INDEX((ficha=E910)*(hora=E909),0),0)),0)</f>
        <v>0</v>
      </c>
      <c r="F911" s="253">
        <f ca="1">IFERROR(INDEX(juei,MATCH(1,INDEX((ficha=F910)*(hora=F909),0),0)),0)</f>
        <v>0</v>
      </c>
      <c r="G911" s="253">
        <f ca="1">IFERROR(INDEX(viei,MATCH(1,INDEX((ficha=G910)*(hora=G909),0),0)),0)</f>
        <v>0</v>
      </c>
      <c r="H911" s="254">
        <f ca="1">IFERROR(INDEX(sabi,MATCH(1,INDEX((ficha=H910)*(hora=H909),0),0)),0)</f>
        <v>0</v>
      </c>
    </row>
    <row r="912" spans="1:11" ht="14.15" customHeight="1" thickTop="1" x14ac:dyDescent="0.35">
      <c r="A912" s="753">
        <v>102</v>
      </c>
      <c r="B912" s="754" t="str">
        <f>INDEX(ambiente,A912)</f>
        <v>CALI - CENTRO DE FORMACIÓN JUVENIL VALLE DEL LILI (CARRERA 108 No. 48-61)</v>
      </c>
      <c r="C912" s="249">
        <f ca="1">IFERROR(INDEX(hora,MATCH(1,INDEX((bloq=1)*(luna=B912),0),0)),0)</f>
        <v>0</v>
      </c>
      <c r="D912" s="249">
        <f ca="1">IFERROR(INDEX(hora,MATCH(1,INDEX((bloq=1)*(mara=B912),0),0)),0)</f>
        <v>0</v>
      </c>
      <c r="E912" s="249">
        <f ca="1">IFERROR(INDEX(hora,MATCH(1,INDEX((bloq=1)*(miea=B912),0),0)),0)</f>
        <v>0</v>
      </c>
      <c r="F912" s="249">
        <f ca="1">IFERROR(INDEX(hora,MATCH(1,INDEX((bloq=1)*(juea=B912),0),0)),0)</f>
        <v>0</v>
      </c>
      <c r="G912" s="249">
        <f ca="1">IFERROR(INDEX(hora,MATCH(1,INDEX((bloq=1)*(viea=B912),0),0)),0)</f>
        <v>0</v>
      </c>
      <c r="H912" s="250">
        <f ca="1">IFERROR(INDEX(hora,MATCH(1,INDEX((bloq=1)*(saba=B912),0),0)),0)</f>
        <v>0</v>
      </c>
      <c r="I912" s="25">
        <f ca="1">COUNTA(C913:H913)+COUNTA(C916:H916)+COUNTA(C919:H919)</f>
        <v>18</v>
      </c>
      <c r="J912" s="25">
        <f ca="1">COUNTIF(luna,B912)+COUNTIF(mara,B912)+COUNTIF(miea,B912)+COUNTIF(juea,B912)+COUNTIF(viea,B912)+COUNTIF(saba,B912)</f>
        <v>0</v>
      </c>
      <c r="K912" s="25">
        <f ca="1">I912-I913</f>
        <v>0</v>
      </c>
    </row>
    <row r="913" spans="1:11" ht="14.15" customHeight="1" x14ac:dyDescent="0.35">
      <c r="A913" s="753"/>
      <c r="B913" s="754"/>
      <c r="C913" s="5">
        <f ca="1">IFERROR(INDEX(ficha,MATCH(1,INDEX((luna=B912)*(hora=C912),0),0)),0)</f>
        <v>0</v>
      </c>
      <c r="D913" s="5">
        <f ca="1">IFERROR(INDEX(ficha,MATCH(1,INDEX((mara=B912)*(hora=D912),0),0)),0)</f>
        <v>0</v>
      </c>
      <c r="E913" s="5">
        <f ca="1">IFERROR(INDEX(ficha,MATCH(1,INDEX((miea=B912)*(hora=E912),0),0)),0)</f>
        <v>0</v>
      </c>
      <c r="F913" s="5">
        <f ca="1">IFERROR(INDEX(ficha,MATCH(1,INDEX((juea=B912)*(hora=F912),0),0)),0)</f>
        <v>0</v>
      </c>
      <c r="G913" s="5">
        <f ca="1">IFERROR(INDEX(ficha,MATCH(1,INDEX((viea=B912)*(hora=G912),0),0)),0)</f>
        <v>0</v>
      </c>
      <c r="H913" s="23">
        <f ca="1">IFERROR(INDEX(ficha,MATCH(1,INDEX((saba=B912)*(hora=H912),0),0)),0)</f>
        <v>0</v>
      </c>
      <c r="I913" s="25">
        <f ca="1">COUNTIF(C913:H913,0)+COUNTIF(C916:H916,0)+COUNTIF(C919:H919,0)</f>
        <v>18</v>
      </c>
    </row>
    <row r="914" spans="1:11" ht="14.15" customHeight="1" thickBot="1" x14ac:dyDescent="0.4">
      <c r="A914" s="753"/>
      <c r="B914" s="754"/>
      <c r="C914" s="251">
        <f ca="1">IFERROR(INDEX(luni,MATCH(1,INDEX((ficha=C913)*(hora=C912),0),0)),0)</f>
        <v>0</v>
      </c>
      <c r="D914" s="251">
        <f ca="1">IFERROR(INDEX(mari,MATCH(1,INDEX((ficha=D913)*(hora=D912),0),0)),0)</f>
        <v>0</v>
      </c>
      <c r="E914" s="251">
        <f ca="1">IFERROR(INDEX(miei,MATCH(1,INDEX((ficha=E913)*(hora=E912),0),0)),0)</f>
        <v>0</v>
      </c>
      <c r="F914" s="251">
        <f ca="1">IFERROR(INDEX(juei,MATCH(1,INDEX((ficha=F913)*(hora=F912),0),0)),0)</f>
        <v>0</v>
      </c>
      <c r="G914" s="251">
        <f ca="1">IFERROR(INDEX(viei,MATCH(1,INDEX((ficha=G913)*(hora=G912),0),0)),0)</f>
        <v>0</v>
      </c>
      <c r="H914" s="252">
        <f ca="1">IFERROR(INDEX(sabi,MATCH(1,INDEX((ficha=H913)*(hora=H912),0),0)),0)</f>
        <v>0</v>
      </c>
    </row>
    <row r="915" spans="1:11" ht="14.15" customHeight="1" thickTop="1" x14ac:dyDescent="0.35">
      <c r="A915" s="753"/>
      <c r="B915" s="754"/>
      <c r="C915" s="249">
        <f ca="1">IFERROR(INDEX(hora,MATCH(1,INDEX((bloq=2)*(luna=B912),0),0)),0)</f>
        <v>0</v>
      </c>
      <c r="D915" s="249">
        <f ca="1">IFERROR(INDEX(hora,MATCH(1,INDEX((bloq=2)*(mara=B912),0),0)),0)</f>
        <v>0</v>
      </c>
      <c r="E915" s="249">
        <f ca="1">IFERROR(INDEX(hora,MATCH(1,INDEX((bloq=2)*(miea=B912),0),0)),0)</f>
        <v>0</v>
      </c>
      <c r="F915" s="249">
        <f ca="1">IFERROR(INDEX(hora,MATCH(1,INDEX((bloq=2)*(juea=B912),0),0)),0)</f>
        <v>0</v>
      </c>
      <c r="G915" s="249">
        <f ca="1">IFERROR(INDEX(hora,MATCH(1,INDEX((bloq=2)*(viea=B912),0),0)),0)</f>
        <v>0</v>
      </c>
      <c r="H915" s="250">
        <f ca="1">IFERROR(INDEX(hora,MATCH(1,INDEX((bloq=2)*(saba=B912),0),0)),0)</f>
        <v>0</v>
      </c>
    </row>
    <row r="916" spans="1:11" ht="14.15" customHeight="1" x14ac:dyDescent="0.35">
      <c r="A916" s="753"/>
      <c r="B916" s="754"/>
      <c r="C916" s="5">
        <f ca="1">IFERROR(INDEX(ficha,MATCH(1,INDEX((luna=B912)*(hora=C915),0),0)),0)</f>
        <v>0</v>
      </c>
      <c r="D916" s="5">
        <f ca="1">IFERROR(INDEX(ficha,MATCH(1,INDEX((mara=B912)*(hora=D915),0),0)),0)</f>
        <v>0</v>
      </c>
      <c r="E916" s="5">
        <f ca="1">IFERROR(INDEX(ficha,MATCH(1,INDEX((miea=B912)*(hora=E915),0),0)),0)</f>
        <v>0</v>
      </c>
      <c r="F916" s="5">
        <f ca="1">IFERROR(INDEX(ficha,MATCH(1,INDEX((juea=B912)*(hora=F915),0),0)),0)</f>
        <v>0</v>
      </c>
      <c r="G916" s="5">
        <f ca="1">IFERROR(INDEX(ficha,MATCH(1,INDEX((viea=B912)*(hora=G915),0),0)),0)</f>
        <v>0</v>
      </c>
      <c r="H916" s="23">
        <f ca="1">IFERROR(INDEX(ficha,MATCH(1,INDEX((saba=B912)*(hora=H915),0),0)),0)</f>
        <v>0</v>
      </c>
    </row>
    <row r="917" spans="1:11" ht="14.15" customHeight="1" thickBot="1" x14ac:dyDescent="0.4">
      <c r="A917" s="753"/>
      <c r="B917" s="754"/>
      <c r="C917" s="251">
        <f ca="1">IFERROR(INDEX(luni,MATCH(1,INDEX((ficha=C916)*(hora=C915),0),0)),0)</f>
        <v>0</v>
      </c>
      <c r="D917" s="251">
        <f ca="1">IFERROR(INDEX(mari,MATCH(1,INDEX((ficha=D916)*(hora=D915),0),0)),0)</f>
        <v>0</v>
      </c>
      <c r="E917" s="251">
        <f ca="1">IFERROR(INDEX(miei,MATCH(1,INDEX((ficha=E916)*(hora=E915),0),0)),0)</f>
        <v>0</v>
      </c>
      <c r="F917" s="251">
        <f ca="1">IFERROR(INDEX(juei,MATCH(1,INDEX((ficha=F916)*(hora=F915),0),0)),0)</f>
        <v>0</v>
      </c>
      <c r="G917" s="251">
        <f ca="1">IFERROR(INDEX(viei,MATCH(1,INDEX((ficha=G916)*(hora=G915),0),0)),0)</f>
        <v>0</v>
      </c>
      <c r="H917" s="252">
        <f ca="1">IFERROR(INDEX(sabi,MATCH(1,INDEX((ficha=H916)*(hora=H915),0),0)),0)</f>
        <v>0</v>
      </c>
    </row>
    <row r="918" spans="1:11" ht="14.15" customHeight="1" thickTop="1" x14ac:dyDescent="0.35">
      <c r="A918" s="753"/>
      <c r="B918" s="754"/>
      <c r="C918" s="249">
        <f ca="1">IFERROR(INDEX(hora,MATCH(1,INDEX((bloq=3)*(luna=B912),0),0)),0)</f>
        <v>0</v>
      </c>
      <c r="D918" s="249">
        <f ca="1">IFERROR(INDEX(hora,MATCH(1,INDEX((bloq=3)*(mara=B912),0),0)),0)</f>
        <v>0</v>
      </c>
      <c r="E918" s="249">
        <f ca="1">IFERROR(INDEX(hora,MATCH(1,INDEX((bloq=3)*(miea=B912),0),0)),0)</f>
        <v>0</v>
      </c>
      <c r="F918" s="249">
        <f ca="1">IFERROR(INDEX(hora,MATCH(1,INDEX((bloq=3)*(juea=B912),0),0)),0)</f>
        <v>0</v>
      </c>
      <c r="G918" s="249">
        <f ca="1">IFERROR(INDEX(hora,MATCH(1,INDEX((bloq=3)*(viea=B912),0),0)),0)</f>
        <v>0</v>
      </c>
      <c r="H918" s="250">
        <f ca="1">IFERROR(INDEX(hora,MATCH(1,INDEX((bloq=3)*(saba=B912),0),0)),0)</f>
        <v>0</v>
      </c>
    </row>
    <row r="919" spans="1:11" ht="14.15" customHeight="1" x14ac:dyDescent="0.35">
      <c r="A919" s="753"/>
      <c r="B919" s="754"/>
      <c r="C919" s="5">
        <f ca="1">IFERROR(INDEX(ficha,MATCH(1,INDEX((luna=B912)*(hora=C918),0),0)),0)</f>
        <v>0</v>
      </c>
      <c r="D919" s="5">
        <f ca="1">IFERROR(INDEX(ficha,MATCH(1,INDEX((mara=B912)*(hora=D918),0),0)),0)</f>
        <v>0</v>
      </c>
      <c r="E919" s="5">
        <f ca="1">IFERROR(INDEX(ficha,MATCH(1,INDEX((miea=B912)*(hora=E918),0),0)),0)</f>
        <v>0</v>
      </c>
      <c r="F919" s="5">
        <f ca="1">IFERROR(INDEX(ficha,MATCH(1,INDEX((juea=B912)*(hora=F918),0),0)),0)</f>
        <v>0</v>
      </c>
      <c r="G919" s="5">
        <f ca="1">IFERROR(INDEX(ficha,MATCH(1,INDEX((viea=B912)*(hora=G918),0),0)),0)</f>
        <v>0</v>
      </c>
      <c r="H919" s="23">
        <f ca="1">IFERROR(INDEX(ficha,MATCH(1,INDEX((saba=B912)*(hora=H918),0),0)),0)</f>
        <v>0</v>
      </c>
    </row>
    <row r="920" spans="1:11" ht="14.15" customHeight="1" thickBot="1" x14ac:dyDescent="0.4">
      <c r="A920" s="753"/>
      <c r="B920" s="754"/>
      <c r="C920" s="253">
        <f ca="1">IFERROR(INDEX(luni,MATCH(1,INDEX((ficha=C919)*(hora=C918),0),0)),0)</f>
        <v>0</v>
      </c>
      <c r="D920" s="253">
        <f ca="1">IFERROR(INDEX(mari,MATCH(1,INDEX((ficha=D919)*(hora=D918),0),0)),0)</f>
        <v>0</v>
      </c>
      <c r="E920" s="253">
        <f ca="1">IFERROR(INDEX(miei,MATCH(1,INDEX((ficha=E919)*(hora=E918),0),0)),0)</f>
        <v>0</v>
      </c>
      <c r="F920" s="253">
        <f ca="1">IFERROR(INDEX(juei,MATCH(1,INDEX((ficha=F919)*(hora=F918),0),0)),0)</f>
        <v>0</v>
      </c>
      <c r="G920" s="253">
        <f ca="1">IFERROR(INDEX(viei,MATCH(1,INDEX((ficha=G919)*(hora=G918),0),0)),0)</f>
        <v>0</v>
      </c>
      <c r="H920" s="254">
        <f ca="1">IFERROR(INDEX(sabi,MATCH(1,INDEX((ficha=H919)*(hora=H918),0),0)),0)</f>
        <v>0</v>
      </c>
    </row>
    <row r="921" spans="1:11" ht="14.15" customHeight="1" thickTop="1" x14ac:dyDescent="0.35">
      <c r="A921" s="753">
        <v>103</v>
      </c>
      <c r="B921" s="754" t="str">
        <f>INDEX(ambiente,A921)</f>
        <v>CALI - CENTRO DOCENTE LICEO MARISOL (CARRERA 26J No. 106-60)</v>
      </c>
      <c r="C921" s="249">
        <f ca="1">IFERROR(INDEX(hora,MATCH(1,INDEX((bloq=1)*(luna=B921),0),0)),0)</f>
        <v>0</v>
      </c>
      <c r="D921" s="249">
        <f ca="1">IFERROR(INDEX(hora,MATCH(1,INDEX((bloq=1)*(mara=B921),0),0)),0)</f>
        <v>0</v>
      </c>
      <c r="E921" s="249">
        <f ca="1">IFERROR(INDEX(hora,MATCH(1,INDEX((bloq=1)*(miea=B921),0),0)),0)</f>
        <v>0</v>
      </c>
      <c r="F921" s="249">
        <f ca="1">IFERROR(INDEX(hora,MATCH(1,INDEX((bloq=1)*(juea=B921),0),0)),0)</f>
        <v>0</v>
      </c>
      <c r="G921" s="249">
        <f ca="1">IFERROR(INDEX(hora,MATCH(1,INDEX((bloq=1)*(viea=B921),0),0)),0)</f>
        <v>0</v>
      </c>
      <c r="H921" s="250">
        <f ca="1">IFERROR(INDEX(hora,MATCH(1,INDEX((bloq=1)*(saba=B921),0),0)),0)</f>
        <v>0</v>
      </c>
      <c r="I921" s="25">
        <f ca="1">COUNTA(C922:H922)+COUNTA(C925:H925)+COUNTA(C928:H928)</f>
        <v>18</v>
      </c>
      <c r="J921" s="25">
        <f ca="1">COUNTIF(luna,B921)+COUNTIF(mara,B921)+COUNTIF(miea,B921)+COUNTIF(juea,B921)+COUNTIF(viea,B921)+COUNTIF(saba,B921)</f>
        <v>0</v>
      </c>
      <c r="K921" s="25">
        <f ca="1">I921-I922</f>
        <v>0</v>
      </c>
    </row>
    <row r="922" spans="1:11" ht="14.15" customHeight="1" x14ac:dyDescent="0.35">
      <c r="A922" s="753"/>
      <c r="B922" s="754"/>
      <c r="C922" s="5">
        <f ca="1">IFERROR(INDEX(ficha,MATCH(1,INDEX((luna=B921)*(hora=C921),0),0)),0)</f>
        <v>0</v>
      </c>
      <c r="D922" s="5">
        <f ca="1">IFERROR(INDEX(ficha,MATCH(1,INDEX((mara=B921)*(hora=D921),0),0)),0)</f>
        <v>0</v>
      </c>
      <c r="E922" s="5">
        <f ca="1">IFERROR(INDEX(ficha,MATCH(1,INDEX((miea=B921)*(hora=E921),0),0)),0)</f>
        <v>0</v>
      </c>
      <c r="F922" s="5">
        <f ca="1">IFERROR(INDEX(ficha,MATCH(1,INDEX((juea=B921)*(hora=F921),0),0)),0)</f>
        <v>0</v>
      </c>
      <c r="G922" s="5">
        <f ca="1">IFERROR(INDEX(ficha,MATCH(1,INDEX((viea=B921)*(hora=G921),0),0)),0)</f>
        <v>0</v>
      </c>
      <c r="H922" s="22">
        <f ca="1">IFERROR(INDEX(ficha,MATCH(1,INDEX((saba=B921)*(hora=H921),0),0)),0)</f>
        <v>0</v>
      </c>
      <c r="I922" s="25">
        <f ca="1">COUNTIF(C922:H922,0)+COUNTIF(C925:H925,0)+COUNTIF(C928:H928,0)</f>
        <v>18</v>
      </c>
    </row>
    <row r="923" spans="1:11" ht="14.15" customHeight="1" thickBot="1" x14ac:dyDescent="0.4">
      <c r="A923" s="753"/>
      <c r="B923" s="754"/>
      <c r="C923" s="251">
        <f ca="1">IFERROR(INDEX(luni,MATCH(1,INDEX((ficha=C922)*(hora=C921),0),0)),0)</f>
        <v>0</v>
      </c>
      <c r="D923" s="251">
        <f ca="1">IFERROR(INDEX(mari,MATCH(1,INDEX((ficha=D922)*(hora=D921),0),0)),0)</f>
        <v>0</v>
      </c>
      <c r="E923" s="251">
        <f ca="1">IFERROR(INDEX(miei,MATCH(1,INDEX((ficha=E922)*(hora=E921),0),0)),0)</f>
        <v>0</v>
      </c>
      <c r="F923" s="251">
        <f ca="1">IFERROR(INDEX(juei,MATCH(1,INDEX((ficha=F922)*(hora=F921),0),0)),0)</f>
        <v>0</v>
      </c>
      <c r="G923" s="251">
        <f ca="1">IFERROR(INDEX(viei,MATCH(1,INDEX((ficha=G922)*(hora=G921),0),0)),0)</f>
        <v>0</v>
      </c>
      <c r="H923" s="252">
        <f ca="1">IFERROR(INDEX(sabi,MATCH(1,INDEX((ficha=H922)*(hora=H921),0),0)),0)</f>
        <v>0</v>
      </c>
    </row>
    <row r="924" spans="1:11" ht="14.15" customHeight="1" thickTop="1" x14ac:dyDescent="0.35">
      <c r="A924" s="753"/>
      <c r="B924" s="754"/>
      <c r="C924" s="249">
        <f ca="1">IFERROR(INDEX(hora,MATCH(1,INDEX((bloq=2)*(luna=B921),0),0)),0)</f>
        <v>0</v>
      </c>
      <c r="D924" s="249">
        <f ca="1">IFERROR(INDEX(hora,MATCH(1,INDEX((bloq=2)*(mara=B921),0),0)),0)</f>
        <v>0</v>
      </c>
      <c r="E924" s="249">
        <f ca="1">IFERROR(INDEX(hora,MATCH(1,INDEX((bloq=2)*(miea=B921),0),0)),0)</f>
        <v>0</v>
      </c>
      <c r="F924" s="249">
        <f ca="1">IFERROR(INDEX(hora,MATCH(1,INDEX((bloq=2)*(juea=B921),0),0)),0)</f>
        <v>0</v>
      </c>
      <c r="G924" s="249">
        <f ca="1">IFERROR(INDEX(hora,MATCH(1,INDEX((bloq=2)*(viea=B921),0),0)),0)</f>
        <v>0</v>
      </c>
      <c r="H924" s="250">
        <f ca="1">IFERROR(INDEX(hora,MATCH(1,INDEX((bloq=2)*(saba=B921),0),0)),0)</f>
        <v>0</v>
      </c>
    </row>
    <row r="925" spans="1:11" ht="14.15" customHeight="1" x14ac:dyDescent="0.35">
      <c r="A925" s="753"/>
      <c r="B925" s="754"/>
      <c r="C925" s="5">
        <f ca="1">IFERROR(INDEX(ficha,MATCH(1,INDEX((luna=B921)*(hora=C924),0),0)),0)</f>
        <v>0</v>
      </c>
      <c r="D925" s="5">
        <f ca="1">IFERROR(INDEX(ficha,MATCH(1,INDEX((mara=B921)*(hora=D924),0),0)),0)</f>
        <v>0</v>
      </c>
      <c r="E925" s="5">
        <f ca="1">IFERROR(INDEX(ficha,MATCH(1,INDEX((miea=B921)*(hora=E924),0),0)),0)</f>
        <v>0</v>
      </c>
      <c r="F925" s="5">
        <f ca="1">IFERROR(INDEX(ficha,MATCH(1,INDEX((juea=B921)*(hora=F924),0),0)),0)</f>
        <v>0</v>
      </c>
      <c r="G925" s="5">
        <f ca="1">IFERROR(INDEX(ficha,MATCH(1,INDEX((viea=B921)*(hora=G924),0),0)),0)</f>
        <v>0</v>
      </c>
      <c r="H925" s="22">
        <f ca="1">IFERROR(INDEX(ficha,MATCH(1,INDEX((saba=B921)*(hora=H924),0),0)),0)</f>
        <v>0</v>
      </c>
    </row>
    <row r="926" spans="1:11" ht="14.15" customHeight="1" thickBot="1" x14ac:dyDescent="0.4">
      <c r="A926" s="753"/>
      <c r="B926" s="754"/>
      <c r="C926" s="251">
        <f ca="1">IFERROR(INDEX(luni,MATCH(1,INDEX((ficha=C925)*(hora=C924),0),0)),0)</f>
        <v>0</v>
      </c>
      <c r="D926" s="251">
        <f ca="1">IFERROR(INDEX(mari,MATCH(1,INDEX((ficha=D925)*(hora=D924),0),0)),0)</f>
        <v>0</v>
      </c>
      <c r="E926" s="251">
        <f ca="1">IFERROR(INDEX(miei,MATCH(1,INDEX((ficha=E925)*(hora=E924),0),0)),0)</f>
        <v>0</v>
      </c>
      <c r="F926" s="251">
        <f ca="1">IFERROR(INDEX(juei,MATCH(1,INDEX((ficha=F925)*(hora=F924),0),0)),0)</f>
        <v>0</v>
      </c>
      <c r="G926" s="251">
        <f ca="1">IFERROR(INDEX(viei,MATCH(1,INDEX((ficha=G925)*(hora=G924),0),0)),0)</f>
        <v>0</v>
      </c>
      <c r="H926" s="252">
        <f ca="1">IFERROR(INDEX(sabi,MATCH(1,INDEX((ficha=H925)*(hora=H924),0),0)),0)</f>
        <v>0</v>
      </c>
    </row>
    <row r="927" spans="1:11" ht="14.15" customHeight="1" thickTop="1" x14ac:dyDescent="0.35">
      <c r="A927" s="753"/>
      <c r="B927" s="754"/>
      <c r="C927" s="249">
        <f ca="1">IFERROR(INDEX(hora,MATCH(1,INDEX((bloq=3)*(luna=B921),0),0)),0)</f>
        <v>0</v>
      </c>
      <c r="D927" s="249">
        <f ca="1">IFERROR(INDEX(hora,MATCH(1,INDEX((bloq=3)*(mara=B921),0),0)),0)</f>
        <v>0</v>
      </c>
      <c r="E927" s="249">
        <f ca="1">IFERROR(INDEX(hora,MATCH(1,INDEX((bloq=3)*(miea=B921),0),0)),0)</f>
        <v>0</v>
      </c>
      <c r="F927" s="249">
        <f ca="1">IFERROR(INDEX(hora,MATCH(1,INDEX((bloq=3)*(juea=B921),0),0)),0)</f>
        <v>0</v>
      </c>
      <c r="G927" s="249">
        <f ca="1">IFERROR(INDEX(hora,MATCH(1,INDEX((bloq=3)*(viea=B921),0),0)),0)</f>
        <v>0</v>
      </c>
      <c r="H927" s="250">
        <f ca="1">IFERROR(INDEX(hora,MATCH(1,INDEX((bloq=3)*(saba=B921),0),0)),0)</f>
        <v>0</v>
      </c>
    </row>
    <row r="928" spans="1:11" ht="14.15" customHeight="1" x14ac:dyDescent="0.35">
      <c r="A928" s="753"/>
      <c r="B928" s="754"/>
      <c r="C928" s="5">
        <f ca="1">IFERROR(INDEX(ficha,MATCH(1,INDEX((luna=B921)*(hora=C927),0),0)),0)</f>
        <v>0</v>
      </c>
      <c r="D928" s="5">
        <f ca="1">IFERROR(INDEX(ficha,MATCH(1,INDEX((mara=B921)*(hora=D927),0),0)),0)</f>
        <v>0</v>
      </c>
      <c r="E928" s="5">
        <f ca="1">IFERROR(INDEX(ficha,MATCH(1,INDEX((miea=B921)*(hora=E927),0),0)),0)</f>
        <v>0</v>
      </c>
      <c r="F928" s="5">
        <f ca="1">IFERROR(INDEX(ficha,MATCH(1,INDEX((juea=B921)*(hora=F927),0),0)),0)</f>
        <v>0</v>
      </c>
      <c r="G928" s="5">
        <f ca="1">IFERROR(INDEX(ficha,MATCH(1,INDEX((viea=B921)*(hora=G927),0),0)),0)</f>
        <v>0</v>
      </c>
      <c r="H928" s="22">
        <f ca="1">IFERROR(INDEX(ficha,MATCH(1,INDEX((saba=B921)*(hora=H927),0),0)),0)</f>
        <v>0</v>
      </c>
    </row>
    <row r="929" spans="1:11" ht="14.15" customHeight="1" thickBot="1" x14ac:dyDescent="0.4">
      <c r="A929" s="753"/>
      <c r="B929" s="754"/>
      <c r="C929" s="253">
        <f ca="1">IFERROR(INDEX(luni,MATCH(1,INDEX((ficha=C928)*(hora=C927),0),0)),0)</f>
        <v>0</v>
      </c>
      <c r="D929" s="253">
        <f ca="1">IFERROR(INDEX(mari,MATCH(1,INDEX((ficha=D928)*(hora=D927),0),0)),0)</f>
        <v>0</v>
      </c>
      <c r="E929" s="253">
        <f ca="1">IFERROR(INDEX(miei,MATCH(1,INDEX((ficha=E928)*(hora=E927),0),0)),0)</f>
        <v>0</v>
      </c>
      <c r="F929" s="253">
        <f ca="1">IFERROR(INDEX(juei,MATCH(1,INDEX((ficha=F928)*(hora=F927),0),0)),0)</f>
        <v>0</v>
      </c>
      <c r="G929" s="253">
        <f ca="1">IFERROR(INDEX(viei,MATCH(1,INDEX((ficha=G928)*(hora=G927),0),0)),0)</f>
        <v>0</v>
      </c>
      <c r="H929" s="254">
        <f ca="1">IFERROR(INDEX(sabi,MATCH(1,INDEX((ficha=H928)*(hora=H927),0),0)),0)</f>
        <v>0</v>
      </c>
    </row>
    <row r="930" spans="1:11" ht="14.15" customHeight="1" thickTop="1" x14ac:dyDescent="0.35">
      <c r="A930" s="753">
        <v>104</v>
      </c>
      <c r="B930" s="754" t="str">
        <f>INDEX(ambiente,A930)</f>
        <v>CALI - COLEGIO JUANA DE ARCO - SAN LUIS -CARRERA 1A13 con CALLE 73</v>
      </c>
      <c r="C930" s="249">
        <f ca="1">IFERROR(INDEX(hora,MATCH(1,INDEX((bloq=1)*(luna=B930),0),0)),0)</f>
        <v>0</v>
      </c>
      <c r="D930" s="249">
        <f ca="1">IFERROR(INDEX(hora,MATCH(1,INDEX((bloq=1)*(mara=B930),0),0)),0)</f>
        <v>0</v>
      </c>
      <c r="E930" s="249">
        <f ca="1">IFERROR(INDEX(hora,MATCH(1,INDEX((bloq=1)*(miea=B930),0),0)),0)</f>
        <v>0</v>
      </c>
      <c r="F930" s="249">
        <f ca="1">IFERROR(INDEX(hora,MATCH(1,INDEX((bloq=1)*(juea=B930),0),0)),0)</f>
        <v>0</v>
      </c>
      <c r="G930" s="249">
        <f ca="1">IFERROR(INDEX(hora,MATCH(1,INDEX((bloq=1)*(viea=B930),0),0)),0)</f>
        <v>0</v>
      </c>
      <c r="H930" s="250">
        <f ca="1">IFERROR(INDEX(hora,MATCH(1,INDEX((bloq=1)*(saba=B930),0),0)),0)</f>
        <v>0</v>
      </c>
      <c r="I930" s="25">
        <f ca="1">COUNTA(C931:H931)+COUNTA(C934:H934)+COUNTA(C937:H937)</f>
        <v>18</v>
      </c>
      <c r="J930" s="25">
        <f ca="1">COUNTIF(luna,B930)+COUNTIF(mara,B930)+COUNTIF(miea,B930)+COUNTIF(juea,B930)+COUNTIF(viea,B930)+COUNTIF(saba,B930)</f>
        <v>0</v>
      </c>
      <c r="K930" s="25">
        <f ca="1">I930-I931</f>
        <v>0</v>
      </c>
    </row>
    <row r="931" spans="1:11" ht="14.15" customHeight="1" x14ac:dyDescent="0.35">
      <c r="A931" s="753"/>
      <c r="B931" s="754"/>
      <c r="C931" s="5">
        <f ca="1">IFERROR(INDEX(ficha,MATCH(1,INDEX((luna=B930)*(hora=C930),0),0)),0)</f>
        <v>0</v>
      </c>
      <c r="D931" s="5">
        <f ca="1">IFERROR(INDEX(ficha,MATCH(1,INDEX((mara=B930)*(hora=D930),0),0)),0)</f>
        <v>0</v>
      </c>
      <c r="E931" s="5">
        <f ca="1">IFERROR(INDEX(ficha,MATCH(1,INDEX((miea=B930)*(hora=E930),0),0)),0)</f>
        <v>0</v>
      </c>
      <c r="F931" s="5">
        <f ca="1">IFERROR(INDEX(ficha,MATCH(1,INDEX((juea=B930)*(hora=F930),0),0)),0)</f>
        <v>0</v>
      </c>
      <c r="G931" s="5">
        <f ca="1">IFERROR(INDEX(ficha,MATCH(1,INDEX((viea=B930)*(hora=G930),0),0)),0)</f>
        <v>0</v>
      </c>
      <c r="H931" s="23">
        <f ca="1">IFERROR(INDEX(ficha,MATCH(1,INDEX((saba=B930)*(hora=H930),0),0)),0)</f>
        <v>0</v>
      </c>
      <c r="I931" s="25">
        <f ca="1">COUNTIF(C931:H931,0)+COUNTIF(C934:H934,0)+COUNTIF(C937:H937,0)</f>
        <v>18</v>
      </c>
    </row>
    <row r="932" spans="1:11" ht="14.15" customHeight="1" thickBot="1" x14ac:dyDescent="0.4">
      <c r="A932" s="753"/>
      <c r="B932" s="754"/>
      <c r="C932" s="251">
        <f ca="1">IFERROR(INDEX(luni,MATCH(1,INDEX((ficha=C931)*(hora=C930),0),0)),0)</f>
        <v>0</v>
      </c>
      <c r="D932" s="251">
        <f ca="1">IFERROR(INDEX(mari,MATCH(1,INDEX((ficha=D931)*(hora=D930),0),0)),0)</f>
        <v>0</v>
      </c>
      <c r="E932" s="251">
        <f ca="1">IFERROR(INDEX(miei,MATCH(1,INDEX((ficha=E931)*(hora=E930),0),0)),0)</f>
        <v>0</v>
      </c>
      <c r="F932" s="251">
        <f ca="1">IFERROR(INDEX(juei,MATCH(1,INDEX((ficha=F931)*(hora=F930),0),0)),0)</f>
        <v>0</v>
      </c>
      <c r="G932" s="251">
        <f ca="1">IFERROR(INDEX(viei,MATCH(1,INDEX((ficha=G931)*(hora=G930),0),0)),0)</f>
        <v>0</v>
      </c>
      <c r="H932" s="252">
        <f ca="1">IFERROR(INDEX(sabi,MATCH(1,INDEX((ficha=H931)*(hora=H930),0),0)),0)</f>
        <v>0</v>
      </c>
    </row>
    <row r="933" spans="1:11" ht="14.15" customHeight="1" thickTop="1" x14ac:dyDescent="0.35">
      <c r="A933" s="753"/>
      <c r="B933" s="754"/>
      <c r="C933" s="249">
        <f ca="1">IFERROR(INDEX(hora,MATCH(1,INDEX((bloq=2)*(luna=B930),0),0)),0)</f>
        <v>0</v>
      </c>
      <c r="D933" s="249">
        <f ca="1">IFERROR(INDEX(hora,MATCH(1,INDEX((bloq=2)*(mara=B930),0),0)),0)</f>
        <v>0</v>
      </c>
      <c r="E933" s="249">
        <f ca="1">IFERROR(INDEX(hora,MATCH(1,INDEX((bloq=2)*(miea=B930),0),0)),0)</f>
        <v>0</v>
      </c>
      <c r="F933" s="249">
        <f ca="1">IFERROR(INDEX(hora,MATCH(1,INDEX((bloq=2)*(juea=B930),0),0)),0)</f>
        <v>0</v>
      </c>
      <c r="G933" s="249">
        <f ca="1">IFERROR(INDEX(hora,MATCH(1,INDEX((bloq=2)*(viea=B930),0),0)),0)</f>
        <v>0</v>
      </c>
      <c r="H933" s="250">
        <f ca="1">IFERROR(INDEX(hora,MATCH(1,INDEX((bloq=2)*(saba=B930),0),0)),0)</f>
        <v>0</v>
      </c>
    </row>
    <row r="934" spans="1:11" ht="14.15" customHeight="1" x14ac:dyDescent="0.35">
      <c r="A934" s="753"/>
      <c r="B934" s="754"/>
      <c r="C934" s="5">
        <f ca="1">IFERROR(INDEX(ficha,MATCH(1,INDEX((luna=B930)*(hora=C933),0),0)),0)</f>
        <v>0</v>
      </c>
      <c r="D934" s="5">
        <f ca="1">IFERROR(INDEX(ficha,MATCH(1,INDEX((mara=B930)*(hora=D933),0),0)),0)</f>
        <v>0</v>
      </c>
      <c r="E934" s="5">
        <f ca="1">IFERROR(INDEX(ficha,MATCH(1,INDEX((miea=B930)*(hora=E933),0),0)),0)</f>
        <v>0</v>
      </c>
      <c r="F934" s="5">
        <f ca="1">IFERROR(INDEX(ficha,MATCH(1,INDEX((juea=B930)*(hora=F933),0),0)),0)</f>
        <v>0</v>
      </c>
      <c r="G934" s="5">
        <f ca="1">IFERROR(INDEX(ficha,MATCH(1,INDEX((viea=B930)*(hora=G933),0),0)),0)</f>
        <v>0</v>
      </c>
      <c r="H934" s="23">
        <f ca="1">IFERROR(INDEX(ficha,MATCH(1,INDEX((saba=B930)*(hora=H933),0),0)),0)</f>
        <v>0</v>
      </c>
    </row>
    <row r="935" spans="1:11" ht="14.15" customHeight="1" thickBot="1" x14ac:dyDescent="0.4">
      <c r="A935" s="753"/>
      <c r="B935" s="754"/>
      <c r="C935" s="251">
        <f ca="1">IFERROR(INDEX(luni,MATCH(1,INDEX((ficha=C934)*(hora=C933),0),0)),0)</f>
        <v>0</v>
      </c>
      <c r="D935" s="251">
        <f ca="1">IFERROR(INDEX(mari,MATCH(1,INDEX((ficha=D934)*(hora=D933),0),0)),0)</f>
        <v>0</v>
      </c>
      <c r="E935" s="251">
        <f ca="1">IFERROR(INDEX(miei,MATCH(1,INDEX((ficha=E934)*(hora=E933),0),0)),0)</f>
        <v>0</v>
      </c>
      <c r="F935" s="251">
        <f ca="1">IFERROR(INDEX(juei,MATCH(1,INDEX((ficha=F934)*(hora=F933),0),0)),0)</f>
        <v>0</v>
      </c>
      <c r="G935" s="251">
        <f ca="1">IFERROR(INDEX(viei,MATCH(1,INDEX((ficha=G934)*(hora=G933),0),0)),0)</f>
        <v>0</v>
      </c>
      <c r="H935" s="252">
        <f ca="1">IFERROR(INDEX(sabi,MATCH(1,INDEX((ficha=H934)*(hora=H933),0),0)),0)</f>
        <v>0</v>
      </c>
    </row>
    <row r="936" spans="1:11" ht="14.15" customHeight="1" thickTop="1" x14ac:dyDescent="0.35">
      <c r="A936" s="753"/>
      <c r="B936" s="754"/>
      <c r="C936" s="249">
        <f ca="1">IFERROR(INDEX(hora,MATCH(1,INDEX((bloq=3)*(luna=B930),0),0)),0)</f>
        <v>0</v>
      </c>
      <c r="D936" s="249">
        <f ca="1">IFERROR(INDEX(hora,MATCH(1,INDEX((bloq=3)*(mara=B930),0),0)),0)</f>
        <v>0</v>
      </c>
      <c r="E936" s="249">
        <f ca="1">IFERROR(INDEX(hora,MATCH(1,INDEX((bloq=3)*(miea=B930),0),0)),0)</f>
        <v>0</v>
      </c>
      <c r="F936" s="249">
        <f ca="1">IFERROR(INDEX(hora,MATCH(1,INDEX((bloq=3)*(juea=B930),0),0)),0)</f>
        <v>0</v>
      </c>
      <c r="G936" s="249">
        <f ca="1">IFERROR(INDEX(hora,MATCH(1,INDEX((bloq=3)*(viea=B930),0),0)),0)</f>
        <v>0</v>
      </c>
      <c r="H936" s="250">
        <f ca="1">IFERROR(INDEX(hora,MATCH(1,INDEX((bloq=3)*(saba=B930),0),0)),0)</f>
        <v>0</v>
      </c>
    </row>
    <row r="937" spans="1:11" ht="14.15" customHeight="1" x14ac:dyDescent="0.35">
      <c r="A937" s="753"/>
      <c r="B937" s="754"/>
      <c r="C937" s="5">
        <f ca="1">IFERROR(INDEX(ficha,MATCH(1,INDEX((luna=B930)*(hora=C936),0),0)),0)</f>
        <v>0</v>
      </c>
      <c r="D937" s="5">
        <f ca="1">IFERROR(INDEX(ficha,MATCH(1,INDEX((mara=B930)*(hora=D936),0),0)),0)</f>
        <v>0</v>
      </c>
      <c r="E937" s="5">
        <f ca="1">IFERROR(INDEX(ficha,MATCH(1,INDEX((miea=B930)*(hora=E936),0),0)),0)</f>
        <v>0</v>
      </c>
      <c r="F937" s="5">
        <f ca="1">IFERROR(INDEX(ficha,MATCH(1,INDEX((juea=B930)*(hora=F936),0),0)),0)</f>
        <v>0</v>
      </c>
      <c r="G937" s="5">
        <f ca="1">IFERROR(INDEX(ficha,MATCH(1,INDEX((viea=B930)*(hora=G936),0),0)),0)</f>
        <v>0</v>
      </c>
      <c r="H937" s="23">
        <f ca="1">IFERROR(INDEX(ficha,MATCH(1,INDEX((saba=B930)*(hora=H936),0),0)),0)</f>
        <v>0</v>
      </c>
    </row>
    <row r="938" spans="1:11" ht="14.15" customHeight="1" thickBot="1" x14ac:dyDescent="0.4">
      <c r="A938" s="753"/>
      <c r="B938" s="754"/>
      <c r="C938" s="253">
        <f ca="1">IFERROR(INDEX(luni,MATCH(1,INDEX((ficha=C937)*(hora=C936),0),0)),0)</f>
        <v>0</v>
      </c>
      <c r="D938" s="253">
        <f ca="1">IFERROR(INDEX(mari,MATCH(1,INDEX((ficha=D937)*(hora=D936),0),0)),0)</f>
        <v>0</v>
      </c>
      <c r="E938" s="253">
        <f ca="1">IFERROR(INDEX(miei,MATCH(1,INDEX((ficha=E937)*(hora=E936),0),0)),0)</f>
        <v>0</v>
      </c>
      <c r="F938" s="253">
        <f ca="1">IFERROR(INDEX(juei,MATCH(1,INDEX((ficha=F937)*(hora=F936),0),0)),0)</f>
        <v>0</v>
      </c>
      <c r="G938" s="253">
        <f ca="1">IFERROR(INDEX(viei,MATCH(1,INDEX((ficha=G937)*(hora=G936),0),0)),0)</f>
        <v>0</v>
      </c>
      <c r="H938" s="254">
        <f ca="1">IFERROR(INDEX(sabi,MATCH(1,INDEX((ficha=H937)*(hora=H936),0),0)),0)</f>
        <v>0</v>
      </c>
    </row>
    <row r="939" spans="1:11" ht="14.15" customHeight="1" thickTop="1" x14ac:dyDescent="0.35">
      <c r="A939" s="753">
        <v>105</v>
      </c>
      <c r="B939" s="754" t="str">
        <f>INDEX(ambiente,A939)</f>
        <v>CALI - CONSTRUCTORA BOLÍVAR S. A.</v>
      </c>
      <c r="C939" s="249">
        <f ca="1">IFERROR(INDEX(hora,MATCH(1,INDEX((bloq=1)*(luna=B939),0),0)),0)</f>
        <v>0</v>
      </c>
      <c r="D939" s="249">
        <f ca="1">IFERROR(INDEX(hora,MATCH(1,INDEX((bloq=1)*(mara=B939),0),0)),0)</f>
        <v>0</v>
      </c>
      <c r="E939" s="249">
        <f ca="1">IFERROR(INDEX(hora,MATCH(1,INDEX((bloq=1)*(miea=B939),0),0)),0)</f>
        <v>0</v>
      </c>
      <c r="F939" s="249">
        <f ca="1">IFERROR(INDEX(hora,MATCH(1,INDEX((bloq=1)*(juea=B939),0),0)),0)</f>
        <v>0</v>
      </c>
      <c r="G939" s="249">
        <f ca="1">IFERROR(INDEX(hora,MATCH(1,INDEX((bloq=1)*(viea=B939),0),0)),0)</f>
        <v>0</v>
      </c>
      <c r="H939" s="250">
        <f ca="1">IFERROR(INDEX(hora,MATCH(1,INDEX((bloq=1)*(saba=B939),0),0)),0)</f>
        <v>0</v>
      </c>
      <c r="I939" s="25">
        <f ca="1">COUNTA(C940:H940)+COUNTA(C943:H943)+COUNTA(C946:H946)</f>
        <v>18</v>
      </c>
      <c r="J939" s="25">
        <f ca="1">COUNTIF(luna,B939)+COUNTIF(mara,B939)+COUNTIF(miea,B939)+COUNTIF(juea,B939)+COUNTIF(viea,B939)+COUNTIF(saba,B939)</f>
        <v>0</v>
      </c>
      <c r="K939" s="25">
        <f ca="1">I939-I940</f>
        <v>0</v>
      </c>
    </row>
    <row r="940" spans="1:11" ht="14.15" customHeight="1" x14ac:dyDescent="0.35">
      <c r="A940" s="753"/>
      <c r="B940" s="754"/>
      <c r="C940" s="5">
        <f ca="1">IFERROR(INDEX(ficha,MATCH(1,INDEX((luna=B939)*(hora=C939),0),0)),0)</f>
        <v>0</v>
      </c>
      <c r="D940" s="5">
        <f ca="1">IFERROR(INDEX(ficha,MATCH(1,INDEX((mara=B939)*(hora=D939),0),0)),0)</f>
        <v>0</v>
      </c>
      <c r="E940" s="5">
        <f ca="1">IFERROR(INDEX(ficha,MATCH(1,INDEX((miea=B939)*(hora=E939),0),0)),0)</f>
        <v>0</v>
      </c>
      <c r="F940" s="5">
        <f ca="1">IFERROR(INDEX(ficha,MATCH(1,INDEX((juea=B939)*(hora=F939),0),0)),0)</f>
        <v>0</v>
      </c>
      <c r="G940" s="5">
        <f ca="1">IFERROR(INDEX(ficha,MATCH(1,INDEX((viea=B939)*(hora=G939),0),0)),0)</f>
        <v>0</v>
      </c>
      <c r="H940" s="22">
        <f ca="1">IFERROR(INDEX(ficha,MATCH(1,INDEX((saba=B939)*(hora=H939),0),0)),0)</f>
        <v>0</v>
      </c>
      <c r="I940" s="25">
        <f ca="1">COUNTIF(C940:H940,0)+COUNTIF(C943:H943,0)+COUNTIF(C946:H946,0)</f>
        <v>18</v>
      </c>
    </row>
    <row r="941" spans="1:11" ht="14.15" customHeight="1" thickBot="1" x14ac:dyDescent="0.4">
      <c r="A941" s="753"/>
      <c r="B941" s="754"/>
      <c r="C941" s="251">
        <f ca="1">IFERROR(INDEX(luni,MATCH(1,INDEX((ficha=C940)*(hora=C939),0),0)),0)</f>
        <v>0</v>
      </c>
      <c r="D941" s="251">
        <f ca="1">IFERROR(INDEX(mari,MATCH(1,INDEX((ficha=D940)*(hora=D939),0),0)),0)</f>
        <v>0</v>
      </c>
      <c r="E941" s="251">
        <f ca="1">IFERROR(INDEX(miei,MATCH(1,INDEX((ficha=E940)*(hora=E939),0),0)),0)</f>
        <v>0</v>
      </c>
      <c r="F941" s="251">
        <f ca="1">IFERROR(INDEX(juei,MATCH(1,INDEX((ficha=F940)*(hora=F939),0),0)),0)</f>
        <v>0</v>
      </c>
      <c r="G941" s="251">
        <f ca="1">IFERROR(INDEX(viei,MATCH(1,INDEX((ficha=G940)*(hora=G939),0),0)),0)</f>
        <v>0</v>
      </c>
      <c r="H941" s="252">
        <f ca="1">IFERROR(INDEX(sabi,MATCH(1,INDEX((ficha=H940)*(hora=H939),0),0)),0)</f>
        <v>0</v>
      </c>
    </row>
    <row r="942" spans="1:11" ht="14.15" customHeight="1" thickTop="1" x14ac:dyDescent="0.35">
      <c r="A942" s="753"/>
      <c r="B942" s="754"/>
      <c r="C942" s="249">
        <f ca="1">IFERROR(INDEX(hora,MATCH(1,INDEX((bloq=2)*(luna=B939),0),0)),0)</f>
        <v>0</v>
      </c>
      <c r="D942" s="249">
        <f ca="1">IFERROR(INDEX(hora,MATCH(1,INDEX((bloq=2)*(mara=B939),0),0)),0)</f>
        <v>0</v>
      </c>
      <c r="E942" s="249">
        <f ca="1">IFERROR(INDEX(hora,MATCH(1,INDEX((bloq=2)*(miea=B939),0),0)),0)</f>
        <v>0</v>
      </c>
      <c r="F942" s="249">
        <f ca="1">IFERROR(INDEX(hora,MATCH(1,INDEX((bloq=2)*(juea=B939),0),0)),0)</f>
        <v>0</v>
      </c>
      <c r="G942" s="249">
        <f ca="1">IFERROR(INDEX(hora,MATCH(1,INDEX((bloq=2)*(viea=B939),0),0)),0)</f>
        <v>0</v>
      </c>
      <c r="H942" s="250">
        <f ca="1">IFERROR(INDEX(hora,MATCH(1,INDEX((bloq=2)*(saba=B939),0),0)),0)</f>
        <v>0</v>
      </c>
    </row>
    <row r="943" spans="1:11" ht="14.15" customHeight="1" x14ac:dyDescent="0.35">
      <c r="A943" s="753"/>
      <c r="B943" s="754"/>
      <c r="C943" s="5">
        <f ca="1">IFERROR(INDEX(ficha,MATCH(1,INDEX((luna=B939)*(hora=C942),0),0)),0)</f>
        <v>0</v>
      </c>
      <c r="D943" s="5">
        <f ca="1">IFERROR(INDEX(ficha,MATCH(1,INDEX((mara=B939)*(hora=D942),0),0)),0)</f>
        <v>0</v>
      </c>
      <c r="E943" s="5">
        <f ca="1">IFERROR(INDEX(ficha,MATCH(1,INDEX((miea=B939)*(hora=E942),0),0)),0)</f>
        <v>0</v>
      </c>
      <c r="F943" s="5">
        <f ca="1">IFERROR(INDEX(ficha,MATCH(1,INDEX((juea=B939)*(hora=F942),0),0)),0)</f>
        <v>0</v>
      </c>
      <c r="G943" s="5">
        <f ca="1">IFERROR(INDEX(ficha,MATCH(1,INDEX((viea=B939)*(hora=G942),0),0)),0)</f>
        <v>0</v>
      </c>
      <c r="H943" s="22">
        <f ca="1">IFERROR(INDEX(ficha,MATCH(1,INDEX((saba=B939)*(hora=H942),0),0)),0)</f>
        <v>0</v>
      </c>
    </row>
    <row r="944" spans="1:11" ht="14.15" customHeight="1" thickBot="1" x14ac:dyDescent="0.4">
      <c r="A944" s="753"/>
      <c r="B944" s="754"/>
      <c r="C944" s="251">
        <f ca="1">IFERROR(INDEX(luni,MATCH(1,INDEX((ficha=C943)*(hora=C942),0),0)),0)</f>
        <v>0</v>
      </c>
      <c r="D944" s="251">
        <f ca="1">IFERROR(INDEX(mari,MATCH(1,INDEX((ficha=D943)*(hora=D942),0),0)),0)</f>
        <v>0</v>
      </c>
      <c r="E944" s="251">
        <f ca="1">IFERROR(INDEX(miei,MATCH(1,INDEX((ficha=E943)*(hora=E942),0),0)),0)</f>
        <v>0</v>
      </c>
      <c r="F944" s="251">
        <f ca="1">IFERROR(INDEX(juei,MATCH(1,INDEX((ficha=F943)*(hora=F942),0),0)),0)</f>
        <v>0</v>
      </c>
      <c r="G944" s="251">
        <f ca="1">IFERROR(INDEX(viei,MATCH(1,INDEX((ficha=G943)*(hora=G942),0),0)),0)</f>
        <v>0</v>
      </c>
      <c r="H944" s="252">
        <f ca="1">IFERROR(INDEX(sabi,MATCH(1,INDEX((ficha=H943)*(hora=H942),0),0)),0)</f>
        <v>0</v>
      </c>
    </row>
    <row r="945" spans="1:11" ht="14.15" customHeight="1" thickTop="1" x14ac:dyDescent="0.35">
      <c r="A945" s="753"/>
      <c r="B945" s="754"/>
      <c r="C945" s="249">
        <f ca="1">IFERROR(INDEX(hora,MATCH(1,INDEX((bloq=3)*(luna=B939),0),0)),0)</f>
        <v>0</v>
      </c>
      <c r="D945" s="249">
        <f ca="1">IFERROR(INDEX(hora,MATCH(1,INDEX((bloq=3)*(mara=B939),0),0)),0)</f>
        <v>0</v>
      </c>
      <c r="E945" s="249">
        <f ca="1">IFERROR(INDEX(hora,MATCH(1,INDEX((bloq=3)*(miea=B939),0),0)),0)</f>
        <v>0</v>
      </c>
      <c r="F945" s="249">
        <f ca="1">IFERROR(INDEX(hora,MATCH(1,INDEX((bloq=3)*(juea=B939),0),0)),0)</f>
        <v>0</v>
      </c>
      <c r="G945" s="249">
        <f ca="1">IFERROR(INDEX(hora,MATCH(1,INDEX((bloq=3)*(viea=B939),0),0)),0)</f>
        <v>0</v>
      </c>
      <c r="H945" s="250">
        <f ca="1">IFERROR(INDEX(hora,MATCH(1,INDEX((bloq=3)*(saba=B939),0),0)),0)</f>
        <v>0</v>
      </c>
    </row>
    <row r="946" spans="1:11" ht="14.15" customHeight="1" x14ac:dyDescent="0.35">
      <c r="A946" s="753"/>
      <c r="B946" s="754"/>
      <c r="C946" s="5">
        <f ca="1">IFERROR(INDEX(ficha,MATCH(1,INDEX((luna=B939)*(hora=C945),0),0)),0)</f>
        <v>0</v>
      </c>
      <c r="D946" s="5">
        <f ca="1">IFERROR(INDEX(ficha,MATCH(1,INDEX((mara=B939)*(hora=D945),0),0)),0)</f>
        <v>0</v>
      </c>
      <c r="E946" s="5">
        <f ca="1">IFERROR(INDEX(ficha,MATCH(1,INDEX((miea=B939)*(hora=E945),0),0)),0)</f>
        <v>0</v>
      </c>
      <c r="F946" s="5">
        <f ca="1">IFERROR(INDEX(ficha,MATCH(1,INDEX((juea=B939)*(hora=F945),0),0)),0)</f>
        <v>0</v>
      </c>
      <c r="G946" s="5">
        <f ca="1">IFERROR(INDEX(ficha,MATCH(1,INDEX((viea=B939)*(hora=G945),0),0)),0)</f>
        <v>0</v>
      </c>
      <c r="H946" s="22">
        <f ca="1">IFERROR(INDEX(ficha,MATCH(1,INDEX((saba=B939)*(hora=H945),0),0)),0)</f>
        <v>0</v>
      </c>
    </row>
    <row r="947" spans="1:11" ht="14.15" customHeight="1" thickBot="1" x14ac:dyDescent="0.4">
      <c r="A947" s="753"/>
      <c r="B947" s="754"/>
      <c r="C947" s="253">
        <f ca="1">IFERROR(INDEX(luni,MATCH(1,INDEX((ficha=C946)*(hora=C945),0),0)),0)</f>
        <v>0</v>
      </c>
      <c r="D947" s="253">
        <f ca="1">IFERROR(INDEX(mari,MATCH(1,INDEX((ficha=D946)*(hora=D945),0),0)),0)</f>
        <v>0</v>
      </c>
      <c r="E947" s="253">
        <f ca="1">IFERROR(INDEX(miei,MATCH(1,INDEX((ficha=E946)*(hora=E945),0),0)),0)</f>
        <v>0</v>
      </c>
      <c r="F947" s="253">
        <f ca="1">IFERROR(INDEX(juei,MATCH(1,INDEX((ficha=F946)*(hora=F945),0),0)),0)</f>
        <v>0</v>
      </c>
      <c r="G947" s="253">
        <f ca="1">IFERROR(INDEX(viei,MATCH(1,INDEX((ficha=G946)*(hora=G945),0),0)),0)</f>
        <v>0</v>
      </c>
      <c r="H947" s="254">
        <f ca="1">IFERROR(INDEX(sabi,MATCH(1,INDEX((ficha=H946)*(hora=H945),0),0)),0)</f>
        <v>0</v>
      </c>
    </row>
    <row r="948" spans="1:11" ht="14.15" customHeight="1" thickTop="1" x14ac:dyDescent="0.35">
      <c r="A948" s="753">
        <v>106</v>
      </c>
      <c r="B948" s="754" t="str">
        <f>INDEX(ambiente,A948)</f>
        <v>CALI - CORREGIMIENTO DE GOLONDRINAS - INSTITUCIÓN EDUCATIVA GOLONDRINAS</v>
      </c>
      <c r="C948" s="249">
        <f ca="1">IFERROR(INDEX(hora,MATCH(1,INDEX((bloq=1)*(luna=B948),0),0)),0)</f>
        <v>0</v>
      </c>
      <c r="D948" s="249">
        <f ca="1">IFERROR(INDEX(hora,MATCH(1,INDEX((bloq=1)*(mara=B948),0),0)),0)</f>
        <v>0</v>
      </c>
      <c r="E948" s="249">
        <f ca="1">IFERROR(INDEX(hora,MATCH(1,INDEX((bloq=1)*(miea=B948),0),0)),0)</f>
        <v>0</v>
      </c>
      <c r="F948" s="249">
        <f ca="1">IFERROR(INDEX(hora,MATCH(1,INDEX((bloq=1)*(juea=B948),0),0)),0)</f>
        <v>0</v>
      </c>
      <c r="G948" s="249">
        <f ca="1">IFERROR(INDEX(hora,MATCH(1,INDEX((bloq=1)*(viea=B948),0),0)),0)</f>
        <v>0</v>
      </c>
      <c r="H948" s="250">
        <f ca="1">IFERROR(INDEX(hora,MATCH(1,INDEX((bloq=1)*(saba=B948),0),0)),0)</f>
        <v>0</v>
      </c>
      <c r="I948" s="25">
        <f ca="1">COUNTA(C949:H949)+COUNTA(C952:H952)+COUNTA(C955:H955)</f>
        <v>18</v>
      </c>
      <c r="J948" s="25">
        <f ca="1">COUNTIF(luna,B948)+COUNTIF(mara,B948)+COUNTIF(miea,B948)+COUNTIF(juea,B948)+COUNTIF(viea,B948)+COUNTIF(saba,B948)</f>
        <v>0</v>
      </c>
      <c r="K948" s="25">
        <f ca="1">I948-I949</f>
        <v>0</v>
      </c>
    </row>
    <row r="949" spans="1:11" ht="14.15" customHeight="1" x14ac:dyDescent="0.35">
      <c r="A949" s="753"/>
      <c r="B949" s="754"/>
      <c r="C949" s="5">
        <f ca="1">IFERROR(INDEX(ficha,MATCH(1,INDEX((luna=B948)*(hora=C948),0),0)),0)</f>
        <v>0</v>
      </c>
      <c r="D949" s="5">
        <f ca="1">IFERROR(INDEX(ficha,MATCH(1,INDEX((mara=B948)*(hora=D948),0),0)),0)</f>
        <v>0</v>
      </c>
      <c r="E949" s="5">
        <f ca="1">IFERROR(INDEX(ficha,MATCH(1,INDEX((miea=B948)*(hora=E948),0),0)),0)</f>
        <v>0</v>
      </c>
      <c r="F949" s="5">
        <f ca="1">IFERROR(INDEX(ficha,MATCH(1,INDEX((juea=B948)*(hora=F948),0),0)),0)</f>
        <v>0</v>
      </c>
      <c r="G949" s="5">
        <f ca="1">IFERROR(INDEX(ficha,MATCH(1,INDEX((viea=B948)*(hora=G948),0),0)),0)</f>
        <v>0</v>
      </c>
      <c r="H949" s="23">
        <f ca="1">IFERROR(INDEX(ficha,MATCH(1,INDEX((saba=B948)*(hora=H948),0),0)),0)</f>
        <v>0</v>
      </c>
      <c r="I949" s="25">
        <f ca="1">COUNTIF(C949:H949,0)+COUNTIF(C952:H952,0)+COUNTIF(C955:H955,0)</f>
        <v>18</v>
      </c>
    </row>
    <row r="950" spans="1:11" ht="14.15" customHeight="1" thickBot="1" x14ac:dyDescent="0.4">
      <c r="A950" s="753"/>
      <c r="B950" s="754"/>
      <c r="C950" s="251">
        <f ca="1">IFERROR(INDEX(luni,MATCH(1,INDEX((ficha=C949)*(hora=C948),0),0)),0)</f>
        <v>0</v>
      </c>
      <c r="D950" s="251">
        <f ca="1">IFERROR(INDEX(mari,MATCH(1,INDEX((ficha=D949)*(hora=D948),0),0)),0)</f>
        <v>0</v>
      </c>
      <c r="E950" s="251">
        <f ca="1">IFERROR(INDEX(miei,MATCH(1,INDEX((ficha=E949)*(hora=E948),0),0)),0)</f>
        <v>0</v>
      </c>
      <c r="F950" s="251">
        <f ca="1">IFERROR(INDEX(juei,MATCH(1,INDEX((ficha=F949)*(hora=F948),0),0)),0)</f>
        <v>0</v>
      </c>
      <c r="G950" s="251">
        <f ca="1">IFERROR(INDEX(viei,MATCH(1,INDEX((ficha=G949)*(hora=G948),0),0)),0)</f>
        <v>0</v>
      </c>
      <c r="H950" s="252">
        <f ca="1">IFERROR(INDEX(sabi,MATCH(1,INDEX((ficha=H949)*(hora=H948),0),0)),0)</f>
        <v>0</v>
      </c>
    </row>
    <row r="951" spans="1:11" ht="14.15" customHeight="1" thickTop="1" x14ac:dyDescent="0.35">
      <c r="A951" s="753"/>
      <c r="B951" s="754"/>
      <c r="C951" s="249">
        <f ca="1">IFERROR(INDEX(hora,MATCH(1,INDEX((bloq=2)*(luna=B948),0),0)),0)</f>
        <v>0</v>
      </c>
      <c r="D951" s="249">
        <f ca="1">IFERROR(INDEX(hora,MATCH(1,INDEX((bloq=2)*(mara=B948),0),0)),0)</f>
        <v>0</v>
      </c>
      <c r="E951" s="249">
        <f ca="1">IFERROR(INDEX(hora,MATCH(1,INDEX((bloq=2)*(miea=B948),0),0)),0)</f>
        <v>0</v>
      </c>
      <c r="F951" s="249">
        <f ca="1">IFERROR(INDEX(hora,MATCH(1,INDEX((bloq=2)*(juea=B948),0),0)),0)</f>
        <v>0</v>
      </c>
      <c r="G951" s="249">
        <f ca="1">IFERROR(INDEX(hora,MATCH(1,INDEX((bloq=2)*(viea=B948),0),0)),0)</f>
        <v>0</v>
      </c>
      <c r="H951" s="250">
        <f ca="1">IFERROR(INDEX(hora,MATCH(1,INDEX((bloq=2)*(saba=B948),0),0)),0)</f>
        <v>0</v>
      </c>
    </row>
    <row r="952" spans="1:11" ht="14.15" customHeight="1" x14ac:dyDescent="0.35">
      <c r="A952" s="753"/>
      <c r="B952" s="754"/>
      <c r="C952" s="5">
        <f ca="1">IFERROR(INDEX(ficha,MATCH(1,INDEX((luna=B948)*(hora=C951),0),0)),0)</f>
        <v>0</v>
      </c>
      <c r="D952" s="5">
        <f ca="1">IFERROR(INDEX(ficha,MATCH(1,INDEX((mara=B948)*(hora=D951),0),0)),0)</f>
        <v>0</v>
      </c>
      <c r="E952" s="5">
        <f ca="1">IFERROR(INDEX(ficha,MATCH(1,INDEX((miea=B948)*(hora=E951),0),0)),0)</f>
        <v>0</v>
      </c>
      <c r="F952" s="5">
        <f ca="1">IFERROR(INDEX(ficha,MATCH(1,INDEX((juea=B948)*(hora=F951),0),0)),0)</f>
        <v>0</v>
      </c>
      <c r="G952" s="5">
        <f ca="1">IFERROR(INDEX(ficha,MATCH(1,INDEX((viea=B948)*(hora=G951),0),0)),0)</f>
        <v>0</v>
      </c>
      <c r="H952" s="23">
        <f ca="1">IFERROR(INDEX(ficha,MATCH(1,INDEX((saba=B948)*(hora=H951),0),0)),0)</f>
        <v>0</v>
      </c>
    </row>
    <row r="953" spans="1:11" ht="14.15" customHeight="1" thickBot="1" x14ac:dyDescent="0.4">
      <c r="A953" s="753"/>
      <c r="B953" s="754"/>
      <c r="C953" s="251">
        <f ca="1">IFERROR(INDEX(luni,MATCH(1,INDEX((ficha=C952)*(hora=C951),0),0)),0)</f>
        <v>0</v>
      </c>
      <c r="D953" s="251">
        <f ca="1">IFERROR(INDEX(mari,MATCH(1,INDEX((ficha=D952)*(hora=D951),0),0)),0)</f>
        <v>0</v>
      </c>
      <c r="E953" s="251">
        <f ca="1">IFERROR(INDEX(miei,MATCH(1,INDEX((ficha=E952)*(hora=E951),0),0)),0)</f>
        <v>0</v>
      </c>
      <c r="F953" s="251">
        <f ca="1">IFERROR(INDEX(juei,MATCH(1,INDEX((ficha=F952)*(hora=F951),0),0)),0)</f>
        <v>0</v>
      </c>
      <c r="G953" s="251">
        <f ca="1">IFERROR(INDEX(viei,MATCH(1,INDEX((ficha=G952)*(hora=G951),0),0)),0)</f>
        <v>0</v>
      </c>
      <c r="H953" s="252">
        <f ca="1">IFERROR(INDEX(sabi,MATCH(1,INDEX((ficha=H952)*(hora=H951),0),0)),0)</f>
        <v>0</v>
      </c>
    </row>
    <row r="954" spans="1:11" ht="14.15" customHeight="1" thickTop="1" x14ac:dyDescent="0.35">
      <c r="A954" s="753"/>
      <c r="B954" s="754"/>
      <c r="C954" s="249">
        <f ca="1">IFERROR(INDEX(hora,MATCH(1,INDEX((bloq=3)*(luna=B948),0),0)),0)</f>
        <v>0</v>
      </c>
      <c r="D954" s="249">
        <f ca="1">IFERROR(INDEX(hora,MATCH(1,INDEX((bloq=3)*(mara=B948),0),0)),0)</f>
        <v>0</v>
      </c>
      <c r="E954" s="249">
        <f ca="1">IFERROR(INDEX(hora,MATCH(1,INDEX((bloq=3)*(miea=B948),0),0)),0)</f>
        <v>0</v>
      </c>
      <c r="F954" s="249">
        <f ca="1">IFERROR(INDEX(hora,MATCH(1,INDEX((bloq=3)*(juea=B948),0),0)),0)</f>
        <v>0</v>
      </c>
      <c r="G954" s="249">
        <f ca="1">IFERROR(INDEX(hora,MATCH(1,INDEX((bloq=3)*(viea=B948),0),0)),0)</f>
        <v>0</v>
      </c>
      <c r="H954" s="250">
        <f ca="1">IFERROR(INDEX(hora,MATCH(1,INDEX((bloq=3)*(saba=B948),0),0)),0)</f>
        <v>0</v>
      </c>
    </row>
    <row r="955" spans="1:11" ht="14.15" customHeight="1" x14ac:dyDescent="0.35">
      <c r="A955" s="753"/>
      <c r="B955" s="754"/>
      <c r="C955" s="5">
        <f ca="1">IFERROR(INDEX(ficha,MATCH(1,INDEX((luna=B948)*(hora=C954),0),0)),0)</f>
        <v>0</v>
      </c>
      <c r="D955" s="5">
        <f ca="1">IFERROR(INDEX(ficha,MATCH(1,INDEX((mara=B948)*(hora=D954),0),0)),0)</f>
        <v>0</v>
      </c>
      <c r="E955" s="5">
        <f ca="1">IFERROR(INDEX(ficha,MATCH(1,INDEX((miea=B948)*(hora=E954),0),0)),0)</f>
        <v>0</v>
      </c>
      <c r="F955" s="5">
        <f ca="1">IFERROR(INDEX(ficha,MATCH(1,INDEX((juea=B948)*(hora=F954),0),0)),0)</f>
        <v>0</v>
      </c>
      <c r="G955" s="5">
        <f ca="1">IFERROR(INDEX(ficha,MATCH(1,INDEX((viea=B948)*(hora=G954),0),0)),0)</f>
        <v>0</v>
      </c>
      <c r="H955" s="23">
        <f ca="1">IFERROR(INDEX(ficha,MATCH(1,INDEX((saba=B948)*(hora=H954),0),0)),0)</f>
        <v>0</v>
      </c>
    </row>
    <row r="956" spans="1:11" ht="14.15" customHeight="1" thickBot="1" x14ac:dyDescent="0.4">
      <c r="A956" s="753"/>
      <c r="B956" s="754"/>
      <c r="C956" s="253">
        <f ca="1">IFERROR(INDEX(luni,MATCH(1,INDEX((ficha=C955)*(hora=C954),0),0)),0)</f>
        <v>0</v>
      </c>
      <c r="D956" s="253">
        <f ca="1">IFERROR(INDEX(mari,MATCH(1,INDEX((ficha=D955)*(hora=D954),0),0)),0)</f>
        <v>0</v>
      </c>
      <c r="E956" s="253">
        <f ca="1">IFERROR(INDEX(miei,MATCH(1,INDEX((ficha=E955)*(hora=E954),0),0)),0)</f>
        <v>0</v>
      </c>
      <c r="F956" s="253">
        <f ca="1">IFERROR(INDEX(juei,MATCH(1,INDEX((ficha=F955)*(hora=F954),0),0)),0)</f>
        <v>0</v>
      </c>
      <c r="G956" s="253">
        <f ca="1">IFERROR(INDEX(viei,MATCH(1,INDEX((ficha=G955)*(hora=G954),0),0)),0)</f>
        <v>0</v>
      </c>
      <c r="H956" s="254">
        <f ca="1">IFERROR(INDEX(sabi,MATCH(1,INDEX((ficha=H955)*(hora=H954),0),0)),0)</f>
        <v>0</v>
      </c>
    </row>
    <row r="957" spans="1:11" ht="14.15" customHeight="1" thickTop="1" x14ac:dyDescent="0.35">
      <c r="A957" s="753">
        <v>107</v>
      </c>
      <c r="B957" s="754" t="str">
        <f>INDEX(ambiente,A957)</f>
        <v>CALI - CORREGIMIENTO DE LA BUITRERA - KILOMETRO 3, BIBLIOTECA PÚBLICA LA BUITRERA</v>
      </c>
      <c r="C957" s="249">
        <f ca="1">IFERROR(INDEX(hora,MATCH(1,INDEX((bloq=1)*(luna=B957),0),0)),0)</f>
        <v>0</v>
      </c>
      <c r="D957" s="249">
        <f ca="1">IFERROR(INDEX(hora,MATCH(1,INDEX((bloq=1)*(mara=B957),0),0)),0)</f>
        <v>0</v>
      </c>
      <c r="E957" s="249">
        <f ca="1">IFERROR(INDEX(hora,MATCH(1,INDEX((bloq=1)*(miea=B957),0),0)),0)</f>
        <v>0</v>
      </c>
      <c r="F957" s="249">
        <f ca="1">IFERROR(INDEX(hora,MATCH(1,INDEX((bloq=1)*(juea=B957),0),0)),0)</f>
        <v>0</v>
      </c>
      <c r="G957" s="249">
        <f ca="1">IFERROR(INDEX(hora,MATCH(1,INDEX((bloq=1)*(viea=B957),0),0)),0)</f>
        <v>0</v>
      </c>
      <c r="H957" s="250">
        <f ca="1">IFERROR(INDEX(hora,MATCH(1,INDEX((bloq=1)*(saba=B957),0),0)),0)</f>
        <v>0</v>
      </c>
      <c r="I957" s="25">
        <f ca="1">COUNTA(C958:H958)+COUNTA(C961:H961)+COUNTA(C964:H964)</f>
        <v>18</v>
      </c>
      <c r="J957" s="25">
        <f ca="1">COUNTIF(luna,B957)+COUNTIF(mara,B957)+COUNTIF(miea,B957)+COUNTIF(juea,B957)+COUNTIF(viea,B957)+COUNTIF(saba,B957)</f>
        <v>0</v>
      </c>
      <c r="K957" s="25">
        <f ca="1">I957-I958</f>
        <v>0</v>
      </c>
    </row>
    <row r="958" spans="1:11" ht="14.15" customHeight="1" x14ac:dyDescent="0.35">
      <c r="A958" s="753"/>
      <c r="B958" s="754"/>
      <c r="C958" s="5">
        <f ca="1">IFERROR(INDEX(ficha,MATCH(1,INDEX((luna=B957)*(hora=C957),0),0)),0)</f>
        <v>0</v>
      </c>
      <c r="D958" s="5">
        <f ca="1">IFERROR(INDEX(ficha,MATCH(1,INDEX((mara=B957)*(hora=D957),0),0)),0)</f>
        <v>0</v>
      </c>
      <c r="E958" s="5">
        <f ca="1">IFERROR(INDEX(ficha,MATCH(1,INDEX((miea=B957)*(hora=E957),0),0)),0)</f>
        <v>0</v>
      </c>
      <c r="F958" s="5">
        <f ca="1">IFERROR(INDEX(ficha,MATCH(1,INDEX((juea=B957)*(hora=F957),0),0)),0)</f>
        <v>0</v>
      </c>
      <c r="G958" s="5">
        <f ca="1">IFERROR(INDEX(ficha,MATCH(1,INDEX((viea=B957)*(hora=G957),0),0)),0)</f>
        <v>0</v>
      </c>
      <c r="H958" s="22">
        <f ca="1">IFERROR(INDEX(ficha,MATCH(1,INDEX((saba=B957)*(hora=H957),0),0)),0)</f>
        <v>0</v>
      </c>
      <c r="I958" s="25">
        <f ca="1">COUNTIF(C958:H958,0)+COUNTIF(C961:H961,0)+COUNTIF(C964:H964,0)</f>
        <v>18</v>
      </c>
    </row>
    <row r="959" spans="1:11" ht="14.15" customHeight="1" thickBot="1" x14ac:dyDescent="0.4">
      <c r="A959" s="753"/>
      <c r="B959" s="754"/>
      <c r="C959" s="251">
        <f ca="1">IFERROR(INDEX(luni,MATCH(1,INDEX((ficha=C958)*(hora=C957),0),0)),0)</f>
        <v>0</v>
      </c>
      <c r="D959" s="251">
        <f ca="1">IFERROR(INDEX(mari,MATCH(1,INDEX((ficha=D958)*(hora=D957),0),0)),0)</f>
        <v>0</v>
      </c>
      <c r="E959" s="251">
        <f ca="1">IFERROR(INDEX(miei,MATCH(1,INDEX((ficha=E958)*(hora=E957),0),0)),0)</f>
        <v>0</v>
      </c>
      <c r="F959" s="251">
        <f ca="1">IFERROR(INDEX(juei,MATCH(1,INDEX((ficha=F958)*(hora=F957),0),0)),0)</f>
        <v>0</v>
      </c>
      <c r="G959" s="251">
        <f ca="1">IFERROR(INDEX(viei,MATCH(1,INDEX((ficha=G958)*(hora=G957),0),0)),0)</f>
        <v>0</v>
      </c>
      <c r="H959" s="252">
        <f ca="1">IFERROR(INDEX(sabi,MATCH(1,INDEX((ficha=H958)*(hora=H957),0),0)),0)</f>
        <v>0</v>
      </c>
    </row>
    <row r="960" spans="1:11" ht="14.15" customHeight="1" thickTop="1" x14ac:dyDescent="0.35">
      <c r="A960" s="753"/>
      <c r="B960" s="754"/>
      <c r="C960" s="249">
        <f ca="1">IFERROR(INDEX(hora,MATCH(1,INDEX((bloq=2)*(luna=B957),0),0)),0)</f>
        <v>0</v>
      </c>
      <c r="D960" s="249">
        <f ca="1">IFERROR(INDEX(hora,MATCH(1,INDEX((bloq=2)*(mara=B957),0),0)),0)</f>
        <v>0</v>
      </c>
      <c r="E960" s="249">
        <f ca="1">IFERROR(INDEX(hora,MATCH(1,INDEX((bloq=2)*(miea=B957),0),0)),0)</f>
        <v>0</v>
      </c>
      <c r="F960" s="249">
        <f ca="1">IFERROR(INDEX(hora,MATCH(1,INDEX((bloq=2)*(juea=B957),0),0)),0)</f>
        <v>0</v>
      </c>
      <c r="G960" s="249">
        <f ca="1">IFERROR(INDEX(hora,MATCH(1,INDEX((bloq=2)*(viea=B957),0),0)),0)</f>
        <v>0</v>
      </c>
      <c r="H960" s="250">
        <f ca="1">IFERROR(INDEX(hora,MATCH(1,INDEX((bloq=2)*(saba=B957),0),0)),0)</f>
        <v>0</v>
      </c>
    </row>
    <row r="961" spans="1:11" ht="14.15" customHeight="1" x14ac:dyDescent="0.35">
      <c r="A961" s="753"/>
      <c r="B961" s="754"/>
      <c r="C961" s="5">
        <f ca="1">IFERROR(INDEX(ficha,MATCH(1,INDEX((luna=B957)*(hora=C960),0),0)),0)</f>
        <v>0</v>
      </c>
      <c r="D961" s="5">
        <f ca="1">IFERROR(INDEX(ficha,MATCH(1,INDEX((mara=B957)*(hora=D960),0),0)),0)</f>
        <v>0</v>
      </c>
      <c r="E961" s="5">
        <f ca="1">IFERROR(INDEX(ficha,MATCH(1,INDEX((miea=B957)*(hora=E960),0),0)),0)</f>
        <v>0</v>
      </c>
      <c r="F961" s="5">
        <f ca="1">IFERROR(INDEX(ficha,MATCH(1,INDEX((juea=B957)*(hora=F960),0),0)),0)</f>
        <v>0</v>
      </c>
      <c r="G961" s="5">
        <f ca="1">IFERROR(INDEX(ficha,MATCH(1,INDEX((viea=B957)*(hora=G960),0),0)),0)</f>
        <v>0</v>
      </c>
      <c r="H961" s="22">
        <f ca="1">IFERROR(INDEX(ficha,MATCH(1,INDEX((saba=B957)*(hora=H960),0),0)),0)</f>
        <v>0</v>
      </c>
    </row>
    <row r="962" spans="1:11" ht="14.15" customHeight="1" thickBot="1" x14ac:dyDescent="0.4">
      <c r="A962" s="753"/>
      <c r="B962" s="754"/>
      <c r="C962" s="251">
        <f ca="1">IFERROR(INDEX(luni,MATCH(1,INDEX((ficha=C961)*(hora=C960),0),0)),0)</f>
        <v>0</v>
      </c>
      <c r="D962" s="251">
        <f ca="1">IFERROR(INDEX(mari,MATCH(1,INDEX((ficha=D961)*(hora=D960),0),0)),0)</f>
        <v>0</v>
      </c>
      <c r="E962" s="251">
        <f ca="1">IFERROR(INDEX(miei,MATCH(1,INDEX((ficha=E961)*(hora=E960),0),0)),0)</f>
        <v>0</v>
      </c>
      <c r="F962" s="251">
        <f ca="1">IFERROR(INDEX(juei,MATCH(1,INDEX((ficha=F961)*(hora=F960),0),0)),0)</f>
        <v>0</v>
      </c>
      <c r="G962" s="251">
        <f ca="1">IFERROR(INDEX(viei,MATCH(1,INDEX((ficha=G961)*(hora=G960),0),0)),0)</f>
        <v>0</v>
      </c>
      <c r="H962" s="252">
        <f ca="1">IFERROR(INDEX(sabi,MATCH(1,INDEX((ficha=H961)*(hora=H960),0),0)),0)</f>
        <v>0</v>
      </c>
    </row>
    <row r="963" spans="1:11" ht="14.15" customHeight="1" thickTop="1" x14ac:dyDescent="0.35">
      <c r="A963" s="753"/>
      <c r="B963" s="754"/>
      <c r="C963" s="249">
        <f ca="1">IFERROR(INDEX(hora,MATCH(1,INDEX((bloq=3)*(luna=B957),0),0)),0)</f>
        <v>0</v>
      </c>
      <c r="D963" s="249">
        <f ca="1">IFERROR(INDEX(hora,MATCH(1,INDEX((bloq=3)*(mara=B957),0),0)),0)</f>
        <v>0</v>
      </c>
      <c r="E963" s="249">
        <f ca="1">IFERROR(INDEX(hora,MATCH(1,INDEX((bloq=3)*(miea=B957),0),0)),0)</f>
        <v>0</v>
      </c>
      <c r="F963" s="249">
        <f ca="1">IFERROR(INDEX(hora,MATCH(1,INDEX((bloq=3)*(juea=B957),0),0)),0)</f>
        <v>0</v>
      </c>
      <c r="G963" s="249">
        <f ca="1">IFERROR(INDEX(hora,MATCH(1,INDEX((bloq=3)*(viea=B957),0),0)),0)</f>
        <v>0</v>
      </c>
      <c r="H963" s="250">
        <f ca="1">IFERROR(INDEX(hora,MATCH(1,INDEX((bloq=3)*(saba=B957),0),0)),0)</f>
        <v>0</v>
      </c>
    </row>
    <row r="964" spans="1:11" ht="14.15" customHeight="1" x14ac:dyDescent="0.35">
      <c r="A964" s="753"/>
      <c r="B964" s="754"/>
      <c r="C964" s="5">
        <f ca="1">IFERROR(INDEX(ficha,MATCH(1,INDEX((luna=B957)*(hora=C963),0),0)),0)</f>
        <v>0</v>
      </c>
      <c r="D964" s="5">
        <f ca="1">IFERROR(INDEX(ficha,MATCH(1,INDEX((mara=B957)*(hora=D963),0),0)),0)</f>
        <v>0</v>
      </c>
      <c r="E964" s="5">
        <f ca="1">IFERROR(INDEX(ficha,MATCH(1,INDEX((miea=B957)*(hora=E963),0),0)),0)</f>
        <v>0</v>
      </c>
      <c r="F964" s="5">
        <f ca="1">IFERROR(INDEX(ficha,MATCH(1,INDEX((juea=B957)*(hora=F963),0),0)),0)</f>
        <v>0</v>
      </c>
      <c r="G964" s="5">
        <f ca="1">IFERROR(INDEX(ficha,MATCH(1,INDEX((viea=B957)*(hora=G963),0),0)),0)</f>
        <v>0</v>
      </c>
      <c r="H964" s="22">
        <f ca="1">IFERROR(INDEX(ficha,MATCH(1,INDEX((saba=B957)*(hora=H963),0),0)),0)</f>
        <v>0</v>
      </c>
    </row>
    <row r="965" spans="1:11" ht="14.15" customHeight="1" thickBot="1" x14ac:dyDescent="0.4">
      <c r="A965" s="753"/>
      <c r="B965" s="754"/>
      <c r="C965" s="253">
        <f ca="1">IFERROR(INDEX(luni,MATCH(1,INDEX((ficha=C964)*(hora=C963),0),0)),0)</f>
        <v>0</v>
      </c>
      <c r="D965" s="253">
        <f ca="1">IFERROR(INDEX(mari,MATCH(1,INDEX((ficha=D964)*(hora=D963),0),0)),0)</f>
        <v>0</v>
      </c>
      <c r="E965" s="253">
        <f ca="1">IFERROR(INDEX(miei,MATCH(1,INDEX((ficha=E964)*(hora=E963),0),0)),0)</f>
        <v>0</v>
      </c>
      <c r="F965" s="253">
        <f ca="1">IFERROR(INDEX(juei,MATCH(1,INDEX((ficha=F964)*(hora=F963),0),0)),0)</f>
        <v>0</v>
      </c>
      <c r="G965" s="253">
        <f ca="1">IFERROR(INDEX(viei,MATCH(1,INDEX((ficha=G964)*(hora=G963),0),0)),0)</f>
        <v>0</v>
      </c>
      <c r="H965" s="254">
        <f ca="1">IFERROR(INDEX(sabi,MATCH(1,INDEX((ficha=H964)*(hora=H963),0),0)),0)</f>
        <v>0</v>
      </c>
    </row>
    <row r="966" spans="1:11" ht="14.15" customHeight="1" thickTop="1" x14ac:dyDescent="0.35">
      <c r="A966" s="753">
        <v>108</v>
      </c>
      <c r="B966" s="754" t="str">
        <f>INDEX(ambiente,A966)</f>
        <v>CALI - CORREGIMIENTO DE MONTEBELLO</v>
      </c>
      <c r="C966" s="249">
        <f ca="1">IFERROR(INDEX(hora,MATCH(1,INDEX((bloq=1)*(luna=B966),0),0)),0)</f>
        <v>0</v>
      </c>
      <c r="D966" s="249">
        <f ca="1">IFERROR(INDEX(hora,MATCH(1,INDEX((bloq=1)*(mara=B966),0),0)),0)</f>
        <v>0</v>
      </c>
      <c r="E966" s="249">
        <f ca="1">IFERROR(INDEX(hora,MATCH(1,INDEX((bloq=1)*(miea=B966),0),0)),0)</f>
        <v>0</v>
      </c>
      <c r="F966" s="249">
        <f ca="1">IFERROR(INDEX(hora,MATCH(1,INDEX((bloq=1)*(juea=B966),0),0)),0)</f>
        <v>0</v>
      </c>
      <c r="G966" s="249">
        <f ca="1">IFERROR(INDEX(hora,MATCH(1,INDEX((bloq=1)*(viea=B966),0),0)),0)</f>
        <v>0</v>
      </c>
      <c r="H966" s="250">
        <f ca="1">IFERROR(INDEX(hora,MATCH(1,INDEX((bloq=1)*(saba=B966),0),0)),0)</f>
        <v>0</v>
      </c>
      <c r="I966" s="25">
        <f ca="1">COUNTA(C967:H967)+COUNTA(C970:H970)+COUNTA(C973:H973)</f>
        <v>18</v>
      </c>
      <c r="J966" s="25">
        <f ca="1">COUNTIF(luna,B966)+COUNTIF(mara,B966)+COUNTIF(miea,B966)+COUNTIF(juea,B966)+COUNTIF(viea,B966)+COUNTIF(saba,B966)</f>
        <v>0</v>
      </c>
      <c r="K966" s="25">
        <f ca="1">I966-I967</f>
        <v>0</v>
      </c>
    </row>
    <row r="967" spans="1:11" ht="14.15" customHeight="1" x14ac:dyDescent="0.35">
      <c r="A967" s="753"/>
      <c r="B967" s="754"/>
      <c r="C967" s="5">
        <f ca="1">IFERROR(INDEX(ficha,MATCH(1,INDEX((luna=B966)*(hora=C966),0),0)),0)</f>
        <v>0</v>
      </c>
      <c r="D967" s="5">
        <f ca="1">IFERROR(INDEX(ficha,MATCH(1,INDEX((mara=B966)*(hora=D966),0),0)),0)</f>
        <v>0</v>
      </c>
      <c r="E967" s="5">
        <f ca="1">IFERROR(INDEX(ficha,MATCH(1,INDEX((miea=B966)*(hora=E966),0),0)),0)</f>
        <v>0</v>
      </c>
      <c r="F967" s="5">
        <f ca="1">IFERROR(INDEX(ficha,MATCH(1,INDEX((juea=B966)*(hora=F966),0),0)),0)</f>
        <v>0</v>
      </c>
      <c r="G967" s="5">
        <f ca="1">IFERROR(INDEX(ficha,MATCH(1,INDEX((viea=B966)*(hora=G966),0),0)),0)</f>
        <v>0</v>
      </c>
      <c r="H967" s="23">
        <f ca="1">IFERROR(INDEX(ficha,MATCH(1,INDEX((saba=B966)*(hora=H966),0),0)),0)</f>
        <v>0</v>
      </c>
      <c r="I967" s="25">
        <f ca="1">COUNTIF(C967:H967,0)+COUNTIF(C970:H970,0)+COUNTIF(C973:H973,0)</f>
        <v>18</v>
      </c>
    </row>
    <row r="968" spans="1:11" ht="14.15" customHeight="1" thickBot="1" x14ac:dyDescent="0.4">
      <c r="A968" s="753"/>
      <c r="B968" s="754"/>
      <c r="C968" s="251">
        <f ca="1">IFERROR(INDEX(luni,MATCH(1,INDEX((ficha=C967)*(hora=C966),0),0)),0)</f>
        <v>0</v>
      </c>
      <c r="D968" s="251">
        <f ca="1">IFERROR(INDEX(mari,MATCH(1,INDEX((ficha=D967)*(hora=D966),0),0)),0)</f>
        <v>0</v>
      </c>
      <c r="E968" s="251">
        <f ca="1">IFERROR(INDEX(miei,MATCH(1,INDEX((ficha=E967)*(hora=E966),0),0)),0)</f>
        <v>0</v>
      </c>
      <c r="F968" s="251">
        <f ca="1">IFERROR(INDEX(juei,MATCH(1,INDEX((ficha=F967)*(hora=F966),0),0)),0)</f>
        <v>0</v>
      </c>
      <c r="G968" s="251">
        <f ca="1">IFERROR(INDEX(viei,MATCH(1,INDEX((ficha=G967)*(hora=G966),0),0)),0)</f>
        <v>0</v>
      </c>
      <c r="H968" s="252">
        <f ca="1">IFERROR(INDEX(sabi,MATCH(1,INDEX((ficha=H967)*(hora=H966),0),0)),0)</f>
        <v>0</v>
      </c>
    </row>
    <row r="969" spans="1:11" ht="14.15" customHeight="1" thickTop="1" x14ac:dyDescent="0.35">
      <c r="A969" s="753"/>
      <c r="B969" s="754"/>
      <c r="C969" s="249">
        <f ca="1">IFERROR(INDEX(hora,MATCH(1,INDEX((bloq=2)*(luna=B966),0),0)),0)</f>
        <v>0</v>
      </c>
      <c r="D969" s="249">
        <f ca="1">IFERROR(INDEX(hora,MATCH(1,INDEX((bloq=2)*(mara=B966),0),0)),0)</f>
        <v>0</v>
      </c>
      <c r="E969" s="249">
        <f ca="1">IFERROR(INDEX(hora,MATCH(1,INDEX((bloq=2)*(miea=B966),0),0)),0)</f>
        <v>0</v>
      </c>
      <c r="F969" s="249">
        <f ca="1">IFERROR(INDEX(hora,MATCH(1,INDEX((bloq=2)*(juea=B966),0),0)),0)</f>
        <v>0</v>
      </c>
      <c r="G969" s="249">
        <f ca="1">IFERROR(INDEX(hora,MATCH(1,INDEX((bloq=2)*(viea=B966),0),0)),0)</f>
        <v>0</v>
      </c>
      <c r="H969" s="250">
        <f ca="1">IFERROR(INDEX(hora,MATCH(1,INDEX((bloq=2)*(saba=B966),0),0)),0)</f>
        <v>0</v>
      </c>
    </row>
    <row r="970" spans="1:11" ht="14.15" customHeight="1" x14ac:dyDescent="0.35">
      <c r="A970" s="753"/>
      <c r="B970" s="754"/>
      <c r="C970" s="5">
        <f ca="1">IFERROR(INDEX(ficha,MATCH(1,INDEX((luna=B966)*(hora=C969),0),0)),0)</f>
        <v>0</v>
      </c>
      <c r="D970" s="5">
        <f ca="1">IFERROR(INDEX(ficha,MATCH(1,INDEX((mara=B966)*(hora=D969),0),0)),0)</f>
        <v>0</v>
      </c>
      <c r="E970" s="5">
        <f ca="1">IFERROR(INDEX(ficha,MATCH(1,INDEX((miea=B966)*(hora=E969),0),0)),0)</f>
        <v>0</v>
      </c>
      <c r="F970" s="5">
        <f ca="1">IFERROR(INDEX(ficha,MATCH(1,INDEX((juea=B966)*(hora=F969),0),0)),0)</f>
        <v>0</v>
      </c>
      <c r="G970" s="5">
        <f ca="1">IFERROR(INDEX(ficha,MATCH(1,INDEX((viea=B966)*(hora=G969),0),0)),0)</f>
        <v>0</v>
      </c>
      <c r="H970" s="23">
        <f ca="1">IFERROR(INDEX(ficha,MATCH(1,INDEX((saba=B966)*(hora=H969),0),0)),0)</f>
        <v>0</v>
      </c>
    </row>
    <row r="971" spans="1:11" ht="14.15" customHeight="1" thickBot="1" x14ac:dyDescent="0.4">
      <c r="A971" s="753"/>
      <c r="B971" s="754"/>
      <c r="C971" s="251">
        <f ca="1">IFERROR(INDEX(luni,MATCH(1,INDEX((ficha=C970)*(hora=C969),0),0)),0)</f>
        <v>0</v>
      </c>
      <c r="D971" s="251">
        <f ca="1">IFERROR(INDEX(mari,MATCH(1,INDEX((ficha=D970)*(hora=D969),0),0)),0)</f>
        <v>0</v>
      </c>
      <c r="E971" s="251">
        <f ca="1">IFERROR(INDEX(miei,MATCH(1,INDEX((ficha=E970)*(hora=E969),0),0)),0)</f>
        <v>0</v>
      </c>
      <c r="F971" s="251">
        <f ca="1">IFERROR(INDEX(juei,MATCH(1,INDEX((ficha=F970)*(hora=F969),0),0)),0)</f>
        <v>0</v>
      </c>
      <c r="G971" s="251">
        <f ca="1">IFERROR(INDEX(viei,MATCH(1,INDEX((ficha=G970)*(hora=G969),0),0)),0)</f>
        <v>0</v>
      </c>
      <c r="H971" s="252">
        <f ca="1">IFERROR(INDEX(sabi,MATCH(1,INDEX((ficha=H970)*(hora=H969),0),0)),0)</f>
        <v>0</v>
      </c>
    </row>
    <row r="972" spans="1:11" ht="14.15" customHeight="1" thickTop="1" x14ac:dyDescent="0.35">
      <c r="A972" s="753"/>
      <c r="B972" s="754"/>
      <c r="C972" s="249">
        <f ca="1">IFERROR(INDEX(hora,MATCH(1,INDEX((bloq=3)*(luna=B966),0),0)),0)</f>
        <v>0</v>
      </c>
      <c r="D972" s="249">
        <f ca="1">IFERROR(INDEX(hora,MATCH(1,INDEX((bloq=3)*(mara=B966),0),0)),0)</f>
        <v>0</v>
      </c>
      <c r="E972" s="249">
        <f ca="1">IFERROR(INDEX(hora,MATCH(1,INDEX((bloq=3)*(miea=B966),0),0)),0)</f>
        <v>0</v>
      </c>
      <c r="F972" s="249">
        <f ca="1">IFERROR(INDEX(hora,MATCH(1,INDEX((bloq=3)*(juea=B966),0),0)),0)</f>
        <v>0</v>
      </c>
      <c r="G972" s="249">
        <f ca="1">IFERROR(INDEX(hora,MATCH(1,INDEX((bloq=3)*(viea=B966),0),0)),0)</f>
        <v>0</v>
      </c>
      <c r="H972" s="250">
        <f ca="1">IFERROR(INDEX(hora,MATCH(1,INDEX((bloq=3)*(saba=B966),0),0)),0)</f>
        <v>0</v>
      </c>
    </row>
    <row r="973" spans="1:11" ht="14.15" customHeight="1" x14ac:dyDescent="0.35">
      <c r="A973" s="753"/>
      <c r="B973" s="754"/>
      <c r="C973" s="5">
        <f ca="1">IFERROR(INDEX(ficha,MATCH(1,INDEX((luna=B966)*(hora=C972),0),0)),0)</f>
        <v>0</v>
      </c>
      <c r="D973" s="5">
        <f ca="1">IFERROR(INDEX(ficha,MATCH(1,INDEX((mara=B966)*(hora=D972),0),0)),0)</f>
        <v>0</v>
      </c>
      <c r="E973" s="5">
        <f ca="1">IFERROR(INDEX(ficha,MATCH(1,INDEX((miea=B966)*(hora=E972),0),0)),0)</f>
        <v>0</v>
      </c>
      <c r="F973" s="5">
        <f ca="1">IFERROR(INDEX(ficha,MATCH(1,INDEX((juea=B966)*(hora=F972),0),0)),0)</f>
        <v>0</v>
      </c>
      <c r="G973" s="5">
        <f ca="1">IFERROR(INDEX(ficha,MATCH(1,INDEX((viea=B966)*(hora=G972),0),0)),0)</f>
        <v>0</v>
      </c>
      <c r="H973" s="23">
        <f ca="1">IFERROR(INDEX(ficha,MATCH(1,INDEX((saba=B966)*(hora=H972),0),0)),0)</f>
        <v>0</v>
      </c>
    </row>
    <row r="974" spans="1:11" ht="14.15" customHeight="1" thickBot="1" x14ac:dyDescent="0.4">
      <c r="A974" s="753"/>
      <c r="B974" s="754"/>
      <c r="C974" s="253">
        <f ca="1">IFERROR(INDEX(luni,MATCH(1,INDEX((ficha=C973)*(hora=C972),0),0)),0)</f>
        <v>0</v>
      </c>
      <c r="D974" s="253">
        <f ca="1">IFERROR(INDEX(mari,MATCH(1,INDEX((ficha=D973)*(hora=D972),0),0)),0)</f>
        <v>0</v>
      </c>
      <c r="E974" s="253">
        <f ca="1">IFERROR(INDEX(miei,MATCH(1,INDEX((ficha=E973)*(hora=E972),0),0)),0)</f>
        <v>0</v>
      </c>
      <c r="F974" s="253">
        <f ca="1">IFERROR(INDEX(juei,MATCH(1,INDEX((ficha=F973)*(hora=F972),0),0)),0)</f>
        <v>0</v>
      </c>
      <c r="G974" s="253">
        <f ca="1">IFERROR(INDEX(viei,MATCH(1,INDEX((ficha=G973)*(hora=G972),0),0)),0)</f>
        <v>0</v>
      </c>
      <c r="H974" s="254">
        <f ca="1">IFERROR(INDEX(sabi,MATCH(1,INDEX((ficha=H973)*(hora=H972),0),0)),0)</f>
        <v>0</v>
      </c>
    </row>
    <row r="975" spans="1:11" ht="14.15" customHeight="1" thickTop="1" x14ac:dyDescent="0.35">
      <c r="A975" s="753">
        <v>109</v>
      </c>
      <c r="B975" s="754" t="str">
        <f>INDEX(ambiente,A975)</f>
        <v>CALI - DEFENSA CIVIL DE COLOMBIA  - CALLE 62,ESQUINA AVENIDA 3B1N #63N - 00</v>
      </c>
      <c r="C975" s="249">
        <f ca="1">IFERROR(INDEX(hora,MATCH(1,INDEX((bloq=1)*(luna=B975),0),0)),0)</f>
        <v>0</v>
      </c>
      <c r="D975" s="249">
        <f ca="1">IFERROR(INDEX(hora,MATCH(1,INDEX((bloq=1)*(mara=B975),0),0)),0)</f>
        <v>0</v>
      </c>
      <c r="E975" s="249">
        <f ca="1">IFERROR(INDEX(hora,MATCH(1,INDEX((bloq=1)*(miea=B975),0),0)),0)</f>
        <v>0</v>
      </c>
      <c r="F975" s="249">
        <f ca="1">IFERROR(INDEX(hora,MATCH(1,INDEX((bloq=1)*(juea=B975),0),0)),0)</f>
        <v>0</v>
      </c>
      <c r="G975" s="249">
        <f ca="1">IFERROR(INDEX(hora,MATCH(1,INDEX((bloq=1)*(viea=B975),0),0)),0)</f>
        <v>0</v>
      </c>
      <c r="H975" s="250">
        <f ca="1">IFERROR(INDEX(hora,MATCH(1,INDEX((bloq=1)*(saba=B975),0),0)),0)</f>
        <v>0</v>
      </c>
      <c r="I975" s="25">
        <f ca="1">COUNTA(C976:H976)+COUNTA(C979:H979)+COUNTA(C982:H982)</f>
        <v>18</v>
      </c>
      <c r="J975" s="25">
        <f ca="1">COUNTIF(luna,B975)+COUNTIF(mara,B975)+COUNTIF(miea,B975)+COUNTIF(juea,B975)+COUNTIF(viea,B975)+COUNTIF(saba,B975)</f>
        <v>3</v>
      </c>
      <c r="K975" s="25">
        <f ca="1">I975-I976</f>
        <v>3</v>
      </c>
    </row>
    <row r="976" spans="1:11" ht="14.15" customHeight="1" x14ac:dyDescent="0.35">
      <c r="A976" s="753"/>
      <c r="B976" s="754"/>
      <c r="C976" s="5">
        <f ca="1">IFERROR(INDEX(ficha,MATCH(1,INDEX((luna=B975)*(hora=C975),0),0)),0)</f>
        <v>0</v>
      </c>
      <c r="D976" s="5">
        <f ca="1">IFERROR(INDEX(ficha,MATCH(1,INDEX((mara=B975)*(hora=D975),0),0)),0)</f>
        <v>0</v>
      </c>
      <c r="E976" s="5">
        <f ca="1">IFERROR(INDEX(ficha,MATCH(1,INDEX((miea=B975)*(hora=E975),0),0)),0)</f>
        <v>0</v>
      </c>
      <c r="F976" s="5">
        <f ca="1">IFERROR(INDEX(ficha,MATCH(1,INDEX((juea=B975)*(hora=F975),0),0)),0)</f>
        <v>0</v>
      </c>
      <c r="G976" s="5">
        <f ca="1">IFERROR(INDEX(ficha,MATCH(1,INDEX((viea=B975)*(hora=G975),0),0)),0)</f>
        <v>0</v>
      </c>
      <c r="H976" s="22">
        <f ca="1">IFERROR(INDEX(ficha,MATCH(1,INDEX((saba=B975)*(hora=H975),0),0)),0)</f>
        <v>0</v>
      </c>
      <c r="I976" s="25">
        <f ca="1">COUNTIF(C976:H976,0)+COUNTIF(C979:H979,0)+COUNTIF(C982:H982,0)</f>
        <v>15</v>
      </c>
    </row>
    <row r="977" spans="1:11" ht="14.15" customHeight="1" thickBot="1" x14ac:dyDescent="0.4">
      <c r="A977" s="753"/>
      <c r="B977" s="754"/>
      <c r="C977" s="251">
        <f ca="1">IFERROR(INDEX(luni,MATCH(1,INDEX((ficha=C976)*(hora=C975),0),0)),0)</f>
        <v>0</v>
      </c>
      <c r="D977" s="251">
        <f ca="1">IFERROR(INDEX(mari,MATCH(1,INDEX((ficha=D976)*(hora=D975),0),0)),0)</f>
        <v>0</v>
      </c>
      <c r="E977" s="251">
        <f ca="1">IFERROR(INDEX(miei,MATCH(1,INDEX((ficha=E976)*(hora=E975),0),0)),0)</f>
        <v>0</v>
      </c>
      <c r="F977" s="251">
        <f ca="1">IFERROR(INDEX(juei,MATCH(1,INDEX((ficha=F976)*(hora=F975),0),0)),0)</f>
        <v>0</v>
      </c>
      <c r="G977" s="251">
        <f ca="1">IFERROR(INDEX(viei,MATCH(1,INDEX((ficha=G976)*(hora=G975),0),0)),0)</f>
        <v>0</v>
      </c>
      <c r="H977" s="252">
        <f ca="1">IFERROR(INDEX(sabi,MATCH(1,INDEX((ficha=H976)*(hora=H975),0),0)),0)</f>
        <v>0</v>
      </c>
    </row>
    <row r="978" spans="1:11" ht="14.15" customHeight="1" thickTop="1" x14ac:dyDescent="0.35">
      <c r="A978" s="753"/>
      <c r="B978" s="754"/>
      <c r="C978" s="249">
        <f ca="1">IFERROR(INDEX(hora,MATCH(1,INDEX((bloq=2)*(luna=B975),0),0)),0)</f>
        <v>0</v>
      </c>
      <c r="D978" s="249">
        <f ca="1">IFERROR(INDEX(hora,MATCH(1,INDEX((bloq=2)*(mara=B975),0),0)),0)</f>
        <v>0</v>
      </c>
      <c r="E978" s="249">
        <f ca="1">IFERROR(INDEX(hora,MATCH(1,INDEX((bloq=2)*(miea=B975),0),0)),0)</f>
        <v>0</v>
      </c>
      <c r="F978" s="249">
        <f ca="1">IFERROR(INDEX(hora,MATCH(1,INDEX((bloq=2)*(juea=B975),0),0)),0)</f>
        <v>0</v>
      </c>
      <c r="G978" s="249">
        <f ca="1">IFERROR(INDEX(hora,MATCH(1,INDEX((bloq=2)*(viea=B975),0),0)),0)</f>
        <v>0</v>
      </c>
      <c r="H978" s="250" t="str">
        <f ca="1">IFERROR(INDEX(hora,MATCH(1,INDEX((bloq=2)*(saba=B975),0),0)),0)</f>
        <v>14:00 - 18:00</v>
      </c>
    </row>
    <row r="979" spans="1:11" ht="14.15" customHeight="1" x14ac:dyDescent="0.35">
      <c r="A979" s="753"/>
      <c r="B979" s="754"/>
      <c r="C979" s="5">
        <f ca="1">IFERROR(INDEX(ficha,MATCH(1,INDEX((luna=B975)*(hora=C978),0),0)),0)</f>
        <v>0</v>
      </c>
      <c r="D979" s="5">
        <f ca="1">IFERROR(INDEX(ficha,MATCH(1,INDEX((mara=B975)*(hora=D978),0),0)),0)</f>
        <v>0</v>
      </c>
      <c r="E979" s="5">
        <f ca="1">IFERROR(INDEX(ficha,MATCH(1,INDEX((miea=B975)*(hora=E978),0),0)),0)</f>
        <v>0</v>
      </c>
      <c r="F979" s="5">
        <f ca="1">IFERROR(INDEX(ficha,MATCH(1,INDEX((juea=B975)*(hora=F978),0),0)),0)</f>
        <v>0</v>
      </c>
      <c r="G979" s="5">
        <f ca="1">IFERROR(INDEX(ficha,MATCH(1,INDEX((viea=B975)*(hora=G978),0),0)),0)</f>
        <v>0</v>
      </c>
      <c r="H979" s="22" t="str">
        <f ca="1">IFERROR(INDEX(ficha,MATCH(1,INDEX((saba=B975)*(hora=H978),0),0)),0)</f>
        <v>3243103 GESTION COMUNITARIA DEL RIESGO DE DESASTRES ( TECNICO)</v>
      </c>
    </row>
    <row r="980" spans="1:11" ht="14.15" customHeight="1" thickBot="1" x14ac:dyDescent="0.4">
      <c r="A980" s="753"/>
      <c r="B980" s="754"/>
      <c r="C980" s="251">
        <f ca="1">IFERROR(INDEX(luni,MATCH(1,INDEX((ficha=C979)*(hora=C978),0),0)),0)</f>
        <v>0</v>
      </c>
      <c r="D980" s="251">
        <f ca="1">IFERROR(INDEX(mari,MATCH(1,INDEX((ficha=D979)*(hora=D978),0),0)),0)</f>
        <v>0</v>
      </c>
      <c r="E980" s="251">
        <f ca="1">IFERROR(INDEX(miei,MATCH(1,INDEX((ficha=E979)*(hora=E978),0),0)),0)</f>
        <v>0</v>
      </c>
      <c r="F980" s="251">
        <f ca="1">IFERROR(INDEX(juei,MATCH(1,INDEX((ficha=F979)*(hora=F978),0),0)),0)</f>
        <v>0</v>
      </c>
      <c r="G980" s="251">
        <f ca="1">IFERROR(INDEX(viei,MATCH(1,INDEX((ficha=G979)*(hora=G978),0),0)),0)</f>
        <v>0</v>
      </c>
      <c r="H980" s="252" t="str">
        <f ca="1">IFERROR(INDEX(sabi,MATCH(1,INDEX((ficha=H979)*(hora=H978),0),0)),0)</f>
        <v>CARMEN ELENA OBANDO PEREA</v>
      </c>
    </row>
    <row r="981" spans="1:11" ht="14.15" customHeight="1" thickTop="1" x14ac:dyDescent="0.35">
      <c r="A981" s="753"/>
      <c r="B981" s="754"/>
      <c r="C981" s="249" t="str">
        <f ca="1">IFERROR(INDEX(hora,MATCH(1,INDEX((bloq=3)*(luna=B975),0),0)),0)</f>
        <v>18:00 - 21:00</v>
      </c>
      <c r="D981" s="249">
        <f ca="1">IFERROR(INDEX(hora,MATCH(1,INDEX((bloq=3)*(mara=B975),0),0)),0)</f>
        <v>0</v>
      </c>
      <c r="E981" s="249">
        <f ca="1">IFERROR(INDEX(hora,MATCH(1,INDEX((bloq=3)*(miea=B975),0),0)),0)</f>
        <v>0</v>
      </c>
      <c r="F981" s="249" t="str">
        <f ca="1">IFERROR(INDEX(hora,MATCH(1,INDEX((bloq=3)*(juea=B975),0),0)),0)</f>
        <v>18:00 - 21:00</v>
      </c>
      <c r="G981" s="249">
        <f ca="1">IFERROR(INDEX(hora,MATCH(1,INDEX((bloq=3)*(viea=B975),0),0)),0)</f>
        <v>0</v>
      </c>
      <c r="H981" s="250">
        <f ca="1">IFERROR(INDEX(hora,MATCH(1,INDEX((bloq=3)*(saba=B975),0),0)),0)</f>
        <v>0</v>
      </c>
    </row>
    <row r="982" spans="1:11" ht="14.15" customHeight="1" x14ac:dyDescent="0.35">
      <c r="A982" s="753"/>
      <c r="B982" s="754"/>
      <c r="C982" s="5" t="str">
        <f ca="1">IFERROR(INDEX(ficha,MATCH(1,INDEX((luna=B975)*(hora=C981),0),0)),0)</f>
        <v>3243103 GESTION COMUNITARIA DEL RIESGO DE DESASTRES ( TECNICO)</v>
      </c>
      <c r="D982" s="5">
        <f ca="1">IFERROR(INDEX(ficha,MATCH(1,INDEX((mara=B975)*(hora=D981),0),0)),0)</f>
        <v>0</v>
      </c>
      <c r="E982" s="5">
        <f ca="1">IFERROR(INDEX(ficha,MATCH(1,INDEX((miea=B975)*(hora=E981),0),0)),0)</f>
        <v>0</v>
      </c>
      <c r="F982" s="5" t="str">
        <f ca="1">IFERROR(INDEX(ficha,MATCH(1,INDEX((juea=B975)*(hora=F981),0),0)),0)</f>
        <v>3243103 GESTION COMUNITARIA DEL RIESGO DE DESASTRES ( TECNICO)</v>
      </c>
      <c r="G982" s="5">
        <f ca="1">IFERROR(INDEX(ficha,MATCH(1,INDEX((viea=B975)*(hora=G981),0),0)),0)</f>
        <v>0</v>
      </c>
      <c r="H982" s="22">
        <f ca="1">IFERROR(INDEX(ficha,MATCH(1,INDEX((saba=B975)*(hora=H981),0),0)),0)</f>
        <v>0</v>
      </c>
    </row>
    <row r="983" spans="1:11" ht="14.15" customHeight="1" thickBot="1" x14ac:dyDescent="0.4">
      <c r="A983" s="753"/>
      <c r="B983" s="754"/>
      <c r="C983" s="253" t="str">
        <f ca="1">IFERROR(INDEX(luni,MATCH(1,INDEX((ficha=C982)*(hora=C981),0),0)),0)</f>
        <v>CRISTIAN CAMILO REDON</v>
      </c>
      <c r="D983" s="253">
        <f ca="1">IFERROR(INDEX(mari,MATCH(1,INDEX((ficha=D982)*(hora=D981),0),0)),0)</f>
        <v>0</v>
      </c>
      <c r="E983" s="253">
        <f ca="1">IFERROR(INDEX(miei,MATCH(1,INDEX((ficha=E982)*(hora=E981),0),0)),0)</f>
        <v>0</v>
      </c>
      <c r="F983" s="253" t="str">
        <f ca="1">IFERROR(INDEX(juei,MATCH(1,INDEX((ficha=F982)*(hora=F981),0),0)),0)</f>
        <v>ROBERTO ARTURO ESQUIVEL CRUZ</v>
      </c>
      <c r="G983" s="253">
        <f ca="1">IFERROR(INDEX(viei,MATCH(1,INDEX((ficha=G982)*(hora=G981),0),0)),0)</f>
        <v>0</v>
      </c>
      <c r="H983" s="254">
        <f ca="1">IFERROR(INDEX(sabi,MATCH(1,INDEX((ficha=H982)*(hora=H981),0),0)),0)</f>
        <v>0</v>
      </c>
    </row>
    <row r="984" spans="1:11" ht="14.15" customHeight="1" thickTop="1" x14ac:dyDescent="0.35">
      <c r="A984" s="753">
        <v>110</v>
      </c>
      <c r="B984" s="754" t="str">
        <f>INDEX(ambiente,A984)</f>
        <v>CALI - EJÉRCITO NACIONAL DE COLOMBIA - TERCERA BRIGADA - AULA 1</v>
      </c>
      <c r="C984" s="249">
        <f ca="1">IFERROR(INDEX(hora,MATCH(1,INDEX((bloq=1)*(luna=B984),0),0)),0)</f>
        <v>0</v>
      </c>
      <c r="D984" s="249">
        <f ca="1">IFERROR(INDEX(hora,MATCH(1,INDEX((bloq=1)*(mara=B984),0),0)),0)</f>
        <v>0</v>
      </c>
      <c r="E984" s="249">
        <f ca="1">IFERROR(INDEX(hora,MATCH(1,INDEX((bloq=1)*(miea=B984),0),0)),0)</f>
        <v>0</v>
      </c>
      <c r="F984" s="249">
        <f ca="1">IFERROR(INDEX(hora,MATCH(1,INDEX((bloq=1)*(juea=B984),0),0)),0)</f>
        <v>0</v>
      </c>
      <c r="G984" s="249">
        <f ca="1">IFERROR(INDEX(hora,MATCH(1,INDEX((bloq=1)*(viea=B984),0),0)),0)</f>
        <v>0</v>
      </c>
      <c r="H984" s="250">
        <f ca="1">IFERROR(INDEX(hora,MATCH(1,INDEX((bloq=1)*(saba=B984),0),0)),0)</f>
        <v>0</v>
      </c>
      <c r="I984" s="25">
        <f ca="1">COUNTA(C985:H985)+COUNTA(C988:H988)+COUNTA(C991:H991)</f>
        <v>18</v>
      </c>
      <c r="J984" s="25">
        <f ca="1">COUNTIF(luna,B984)+COUNTIF(mara,B984)+COUNTIF(miea,B984)+COUNTIF(juea,B984)+COUNTIF(viea,B984)+COUNTIF(saba,B984)</f>
        <v>0</v>
      </c>
      <c r="K984" s="25">
        <f ca="1">I984-I985</f>
        <v>0</v>
      </c>
    </row>
    <row r="985" spans="1:11" ht="14.15" customHeight="1" x14ac:dyDescent="0.35">
      <c r="A985" s="753"/>
      <c r="B985" s="754"/>
      <c r="C985" s="5">
        <f ca="1">IFERROR(INDEX(ficha,MATCH(1,INDEX((luna=B984)*(hora=C984),0),0)),0)</f>
        <v>0</v>
      </c>
      <c r="D985" s="5">
        <f ca="1">IFERROR(INDEX(ficha,MATCH(1,INDEX((mara=B984)*(hora=D984),0),0)),0)</f>
        <v>0</v>
      </c>
      <c r="E985" s="5">
        <f ca="1">IFERROR(INDEX(ficha,MATCH(1,INDEX((miea=B984)*(hora=E984),0),0)),0)</f>
        <v>0</v>
      </c>
      <c r="F985" s="5">
        <f ca="1">IFERROR(INDEX(ficha,MATCH(1,INDEX((juea=B984)*(hora=F984),0),0)),0)</f>
        <v>0</v>
      </c>
      <c r="G985" s="5">
        <f ca="1">IFERROR(INDEX(ficha,MATCH(1,INDEX((viea=B984)*(hora=G984),0),0)),0)</f>
        <v>0</v>
      </c>
      <c r="H985" s="23">
        <f ca="1">IFERROR(INDEX(ficha,MATCH(1,INDEX((saba=B984)*(hora=H984),0),0)),0)</f>
        <v>0</v>
      </c>
      <c r="I985" s="25">
        <f ca="1">COUNTIF(C985:H985,0)+COUNTIF(C988:H988,0)+COUNTIF(C991:H991,0)</f>
        <v>18</v>
      </c>
    </row>
    <row r="986" spans="1:11" ht="14.15" customHeight="1" thickBot="1" x14ac:dyDescent="0.4">
      <c r="A986" s="753"/>
      <c r="B986" s="754"/>
      <c r="C986" s="251">
        <f ca="1">IFERROR(INDEX(luni,MATCH(1,INDEX((ficha=C985)*(hora=C984),0),0)),0)</f>
        <v>0</v>
      </c>
      <c r="D986" s="251">
        <f ca="1">IFERROR(INDEX(mari,MATCH(1,INDEX((ficha=D985)*(hora=D984),0),0)),0)</f>
        <v>0</v>
      </c>
      <c r="E986" s="251">
        <f ca="1">IFERROR(INDEX(miei,MATCH(1,INDEX((ficha=E985)*(hora=E984),0),0)),0)</f>
        <v>0</v>
      </c>
      <c r="F986" s="251">
        <f ca="1">IFERROR(INDEX(juei,MATCH(1,INDEX((ficha=F985)*(hora=F984),0),0)),0)</f>
        <v>0</v>
      </c>
      <c r="G986" s="251">
        <f ca="1">IFERROR(INDEX(viei,MATCH(1,INDEX((ficha=G985)*(hora=G984),0),0)),0)</f>
        <v>0</v>
      </c>
      <c r="H986" s="252">
        <f ca="1">IFERROR(INDEX(sabi,MATCH(1,INDEX((ficha=H985)*(hora=H984),0),0)),0)</f>
        <v>0</v>
      </c>
    </row>
    <row r="987" spans="1:11" ht="14.15" customHeight="1" thickTop="1" x14ac:dyDescent="0.35">
      <c r="A987" s="753"/>
      <c r="B987" s="754"/>
      <c r="C987" s="249">
        <f ca="1">IFERROR(INDEX(hora,MATCH(1,INDEX((bloq=2)*(luna=B984),0),0)),0)</f>
        <v>0</v>
      </c>
      <c r="D987" s="249">
        <f ca="1">IFERROR(INDEX(hora,MATCH(1,INDEX((bloq=2)*(mara=B984),0),0)),0)</f>
        <v>0</v>
      </c>
      <c r="E987" s="249">
        <f ca="1">IFERROR(INDEX(hora,MATCH(1,INDEX((bloq=2)*(miea=B984),0),0)),0)</f>
        <v>0</v>
      </c>
      <c r="F987" s="249">
        <f ca="1">IFERROR(INDEX(hora,MATCH(1,INDEX((bloq=2)*(juea=B984),0),0)),0)</f>
        <v>0</v>
      </c>
      <c r="G987" s="249">
        <f ca="1">IFERROR(INDEX(hora,MATCH(1,INDEX((bloq=2)*(viea=B984),0),0)),0)</f>
        <v>0</v>
      </c>
      <c r="H987" s="250">
        <f ca="1">IFERROR(INDEX(hora,MATCH(1,INDEX((bloq=2)*(saba=B984),0),0)),0)</f>
        <v>0</v>
      </c>
    </row>
    <row r="988" spans="1:11" ht="14.15" customHeight="1" x14ac:dyDescent="0.35">
      <c r="A988" s="753"/>
      <c r="B988" s="754"/>
      <c r="C988" s="5">
        <f ca="1">IFERROR(INDEX(ficha,MATCH(1,INDEX((luna=B984)*(hora=C987),0),0)),0)</f>
        <v>0</v>
      </c>
      <c r="D988" s="5">
        <f ca="1">IFERROR(INDEX(ficha,MATCH(1,INDEX((mara=B984)*(hora=D987),0),0)),0)</f>
        <v>0</v>
      </c>
      <c r="E988" s="5">
        <f ca="1">IFERROR(INDEX(ficha,MATCH(1,INDEX((miea=B984)*(hora=E987),0),0)),0)</f>
        <v>0</v>
      </c>
      <c r="F988" s="5">
        <f ca="1">IFERROR(INDEX(ficha,MATCH(1,INDEX((juea=B984)*(hora=F987),0),0)),0)</f>
        <v>0</v>
      </c>
      <c r="G988" s="5">
        <f ca="1">IFERROR(INDEX(ficha,MATCH(1,INDEX((viea=B984)*(hora=G987),0),0)),0)</f>
        <v>0</v>
      </c>
      <c r="H988" s="23">
        <f ca="1">IFERROR(INDEX(ficha,MATCH(1,INDEX((saba=B984)*(hora=H987),0),0)),0)</f>
        <v>0</v>
      </c>
    </row>
    <row r="989" spans="1:11" ht="14.15" customHeight="1" thickBot="1" x14ac:dyDescent="0.4">
      <c r="A989" s="753"/>
      <c r="B989" s="754"/>
      <c r="C989" s="251">
        <f ca="1">IFERROR(INDEX(luni,MATCH(1,INDEX((ficha=C988)*(hora=C987),0),0)),0)</f>
        <v>0</v>
      </c>
      <c r="D989" s="251">
        <f ca="1">IFERROR(INDEX(mari,MATCH(1,INDEX((ficha=D988)*(hora=D987),0),0)),0)</f>
        <v>0</v>
      </c>
      <c r="E989" s="251">
        <f ca="1">IFERROR(INDEX(miei,MATCH(1,INDEX((ficha=E988)*(hora=E987),0),0)),0)</f>
        <v>0</v>
      </c>
      <c r="F989" s="251">
        <f ca="1">IFERROR(INDEX(juei,MATCH(1,INDEX((ficha=F988)*(hora=F987),0),0)),0)</f>
        <v>0</v>
      </c>
      <c r="G989" s="251">
        <f ca="1">IFERROR(INDEX(viei,MATCH(1,INDEX((ficha=G988)*(hora=G987),0),0)),0)</f>
        <v>0</v>
      </c>
      <c r="H989" s="252">
        <f ca="1">IFERROR(INDEX(sabi,MATCH(1,INDEX((ficha=H988)*(hora=H987),0),0)),0)</f>
        <v>0</v>
      </c>
    </row>
    <row r="990" spans="1:11" ht="14.15" customHeight="1" thickTop="1" x14ac:dyDescent="0.35">
      <c r="A990" s="753"/>
      <c r="B990" s="754"/>
      <c r="C990" s="249">
        <f ca="1">IFERROR(INDEX(hora,MATCH(1,INDEX((bloq=3)*(luna=B984),0),0)),0)</f>
        <v>0</v>
      </c>
      <c r="D990" s="249">
        <f ca="1">IFERROR(INDEX(hora,MATCH(1,INDEX((bloq=3)*(mara=B984),0),0)),0)</f>
        <v>0</v>
      </c>
      <c r="E990" s="249">
        <f ca="1">IFERROR(INDEX(hora,MATCH(1,INDEX((bloq=3)*(miea=B984),0),0)),0)</f>
        <v>0</v>
      </c>
      <c r="F990" s="249">
        <f ca="1">IFERROR(INDEX(hora,MATCH(1,INDEX((bloq=3)*(juea=B984),0),0)),0)</f>
        <v>0</v>
      </c>
      <c r="G990" s="249">
        <f ca="1">IFERROR(INDEX(hora,MATCH(1,INDEX((bloq=3)*(viea=B984),0),0)),0)</f>
        <v>0</v>
      </c>
      <c r="H990" s="250">
        <f ca="1">IFERROR(INDEX(hora,MATCH(1,INDEX((bloq=3)*(saba=B984),0),0)),0)</f>
        <v>0</v>
      </c>
    </row>
    <row r="991" spans="1:11" ht="14.15" customHeight="1" x14ac:dyDescent="0.35">
      <c r="A991" s="753"/>
      <c r="B991" s="754"/>
      <c r="C991" s="5">
        <f ca="1">IFERROR(INDEX(ficha,MATCH(1,INDEX((luna=B984)*(hora=C990),0),0)),0)</f>
        <v>0</v>
      </c>
      <c r="D991" s="5">
        <f ca="1">IFERROR(INDEX(ficha,MATCH(1,INDEX((mara=B984)*(hora=D990),0),0)),0)</f>
        <v>0</v>
      </c>
      <c r="E991" s="5">
        <f ca="1">IFERROR(INDEX(ficha,MATCH(1,INDEX((miea=B984)*(hora=E990),0),0)),0)</f>
        <v>0</v>
      </c>
      <c r="F991" s="5">
        <f ca="1">IFERROR(INDEX(ficha,MATCH(1,INDEX((juea=B984)*(hora=F990),0),0)),0)</f>
        <v>0</v>
      </c>
      <c r="G991" s="5">
        <f ca="1">IFERROR(INDEX(ficha,MATCH(1,INDEX((viea=B984)*(hora=G990),0),0)),0)</f>
        <v>0</v>
      </c>
      <c r="H991" s="23">
        <f ca="1">IFERROR(INDEX(ficha,MATCH(1,INDEX((saba=B984)*(hora=H990),0),0)),0)</f>
        <v>0</v>
      </c>
    </row>
    <row r="992" spans="1:11" ht="14.15" customHeight="1" thickBot="1" x14ac:dyDescent="0.4">
      <c r="A992" s="753"/>
      <c r="B992" s="754"/>
      <c r="C992" s="253">
        <f ca="1">IFERROR(INDEX(luni,MATCH(1,INDEX((ficha=C991)*(hora=C990),0),0)),0)</f>
        <v>0</v>
      </c>
      <c r="D992" s="253">
        <f ca="1">IFERROR(INDEX(mari,MATCH(1,INDEX((ficha=D991)*(hora=D990),0),0)),0)</f>
        <v>0</v>
      </c>
      <c r="E992" s="253">
        <f ca="1">IFERROR(INDEX(miei,MATCH(1,INDEX((ficha=E991)*(hora=E990),0),0)),0)</f>
        <v>0</v>
      </c>
      <c r="F992" s="253">
        <f ca="1">IFERROR(INDEX(juei,MATCH(1,INDEX((ficha=F991)*(hora=F990),0),0)),0)</f>
        <v>0</v>
      </c>
      <c r="G992" s="253">
        <f ca="1">IFERROR(INDEX(viei,MATCH(1,INDEX((ficha=G991)*(hora=G990),0),0)),0)</f>
        <v>0</v>
      </c>
      <c r="H992" s="254">
        <f ca="1">IFERROR(INDEX(sabi,MATCH(1,INDEX((ficha=H991)*(hora=H990),0),0)),0)</f>
        <v>0</v>
      </c>
    </row>
    <row r="993" spans="1:11" ht="14.15" customHeight="1" thickTop="1" x14ac:dyDescent="0.35">
      <c r="A993" s="753">
        <v>111</v>
      </c>
      <c r="B993" s="754" t="str">
        <f>INDEX(ambiente,A993)</f>
        <v>CALI - EJÉRCITO NACIONAL DE COLOMBIA - TERCERA BRIGADA - AULA 2</v>
      </c>
      <c r="C993" s="249">
        <f ca="1">IFERROR(INDEX(hora,MATCH(1,INDEX((bloq=1)*(luna=B993),0),0)),0)</f>
        <v>0</v>
      </c>
      <c r="D993" s="249">
        <f ca="1">IFERROR(INDEX(hora,MATCH(1,INDEX((bloq=1)*(mara=B993),0),0)),0)</f>
        <v>0</v>
      </c>
      <c r="E993" s="249">
        <f ca="1">IFERROR(INDEX(hora,MATCH(1,INDEX((bloq=1)*(miea=B993),0),0)),0)</f>
        <v>0</v>
      </c>
      <c r="F993" s="249">
        <f ca="1">IFERROR(INDEX(hora,MATCH(1,INDEX((bloq=1)*(juea=B993),0),0)),0)</f>
        <v>0</v>
      </c>
      <c r="G993" s="249">
        <f ca="1">IFERROR(INDEX(hora,MATCH(1,INDEX((bloq=1)*(viea=B993),0),0)),0)</f>
        <v>0</v>
      </c>
      <c r="H993" s="250">
        <f ca="1">IFERROR(INDEX(hora,MATCH(1,INDEX((bloq=1)*(saba=B993),0),0)),0)</f>
        <v>0</v>
      </c>
      <c r="I993" s="25">
        <f ca="1">COUNTA(C994:H994)+COUNTA(C997:H997)+COUNTA(C1000:H1000)</f>
        <v>18</v>
      </c>
      <c r="J993" s="25">
        <f ca="1">COUNTIF(luna,B993)+COUNTIF(mara,B993)+COUNTIF(miea,B993)+COUNTIF(juea,B993)+COUNTIF(viea,B993)+COUNTIF(saba,B993)</f>
        <v>0</v>
      </c>
      <c r="K993" s="25">
        <f ca="1">I993-I994</f>
        <v>0</v>
      </c>
    </row>
    <row r="994" spans="1:11" ht="14.15" customHeight="1" x14ac:dyDescent="0.35">
      <c r="A994" s="753"/>
      <c r="B994" s="754"/>
      <c r="C994" s="5">
        <f ca="1">IFERROR(INDEX(ficha,MATCH(1,INDEX((luna=B993)*(hora=C993),0),0)),0)</f>
        <v>0</v>
      </c>
      <c r="D994" s="5">
        <f ca="1">IFERROR(INDEX(ficha,MATCH(1,INDEX((mara=B993)*(hora=D993),0),0)),0)</f>
        <v>0</v>
      </c>
      <c r="E994" s="5">
        <f ca="1">IFERROR(INDEX(ficha,MATCH(1,INDEX((miea=B993)*(hora=E993),0),0)),0)</f>
        <v>0</v>
      </c>
      <c r="F994" s="5">
        <f ca="1">IFERROR(INDEX(ficha,MATCH(1,INDEX((juea=B993)*(hora=F993),0),0)),0)</f>
        <v>0</v>
      </c>
      <c r="G994" s="5">
        <f ca="1">IFERROR(INDEX(ficha,MATCH(1,INDEX((viea=B993)*(hora=G993),0),0)),0)</f>
        <v>0</v>
      </c>
      <c r="H994" s="22">
        <f ca="1">IFERROR(INDEX(ficha,MATCH(1,INDEX((saba=B993)*(hora=H993),0),0)),0)</f>
        <v>0</v>
      </c>
      <c r="I994" s="25">
        <f ca="1">COUNTIF(C994:H994,0)+COUNTIF(C997:H997,0)+COUNTIF(C1000:H1000,0)</f>
        <v>18</v>
      </c>
    </row>
    <row r="995" spans="1:11" ht="14.15" customHeight="1" thickBot="1" x14ac:dyDescent="0.4">
      <c r="A995" s="753"/>
      <c r="B995" s="754"/>
      <c r="C995" s="251">
        <f ca="1">IFERROR(INDEX(luni,MATCH(1,INDEX((ficha=C994)*(hora=C993),0),0)),0)</f>
        <v>0</v>
      </c>
      <c r="D995" s="251">
        <f ca="1">IFERROR(INDEX(mari,MATCH(1,INDEX((ficha=D994)*(hora=D993),0),0)),0)</f>
        <v>0</v>
      </c>
      <c r="E995" s="251">
        <f ca="1">IFERROR(INDEX(miei,MATCH(1,INDEX((ficha=E994)*(hora=E993),0),0)),0)</f>
        <v>0</v>
      </c>
      <c r="F995" s="251">
        <f ca="1">IFERROR(INDEX(juei,MATCH(1,INDEX((ficha=F994)*(hora=F993),0),0)),0)</f>
        <v>0</v>
      </c>
      <c r="G995" s="251">
        <f ca="1">IFERROR(INDEX(viei,MATCH(1,INDEX((ficha=G994)*(hora=G993),0),0)),0)</f>
        <v>0</v>
      </c>
      <c r="H995" s="252">
        <f ca="1">IFERROR(INDEX(sabi,MATCH(1,INDEX((ficha=H994)*(hora=H993),0),0)),0)</f>
        <v>0</v>
      </c>
    </row>
    <row r="996" spans="1:11" ht="14.15" customHeight="1" thickTop="1" x14ac:dyDescent="0.35">
      <c r="A996" s="753"/>
      <c r="B996" s="754"/>
      <c r="C996" s="249">
        <f ca="1">IFERROR(INDEX(hora,MATCH(1,INDEX((bloq=2)*(luna=B993),0),0)),0)</f>
        <v>0</v>
      </c>
      <c r="D996" s="249">
        <f ca="1">IFERROR(INDEX(hora,MATCH(1,INDEX((bloq=2)*(mara=B993),0),0)),0)</f>
        <v>0</v>
      </c>
      <c r="E996" s="249">
        <f ca="1">IFERROR(INDEX(hora,MATCH(1,INDEX((bloq=2)*(miea=B993),0),0)),0)</f>
        <v>0</v>
      </c>
      <c r="F996" s="249">
        <f ca="1">IFERROR(INDEX(hora,MATCH(1,INDEX((bloq=2)*(juea=B993),0),0)),0)</f>
        <v>0</v>
      </c>
      <c r="G996" s="249">
        <f ca="1">IFERROR(INDEX(hora,MATCH(1,INDEX((bloq=2)*(viea=B993),0),0)),0)</f>
        <v>0</v>
      </c>
      <c r="H996" s="250">
        <f ca="1">IFERROR(INDEX(hora,MATCH(1,INDEX((bloq=2)*(saba=B993),0),0)),0)</f>
        <v>0</v>
      </c>
    </row>
    <row r="997" spans="1:11" ht="14.15" customHeight="1" x14ac:dyDescent="0.35">
      <c r="A997" s="753"/>
      <c r="B997" s="754"/>
      <c r="C997" s="5">
        <f ca="1">IFERROR(INDEX(ficha,MATCH(1,INDEX((luna=B993)*(hora=C996),0),0)),0)</f>
        <v>0</v>
      </c>
      <c r="D997" s="5">
        <f ca="1">IFERROR(INDEX(ficha,MATCH(1,INDEX((mara=B993)*(hora=D996),0),0)),0)</f>
        <v>0</v>
      </c>
      <c r="E997" s="5">
        <f ca="1">IFERROR(INDEX(ficha,MATCH(1,INDEX((miea=B993)*(hora=E996),0),0)),0)</f>
        <v>0</v>
      </c>
      <c r="F997" s="5">
        <f ca="1">IFERROR(INDEX(ficha,MATCH(1,INDEX((juea=B993)*(hora=F996),0),0)),0)</f>
        <v>0</v>
      </c>
      <c r="G997" s="5">
        <f ca="1">IFERROR(INDEX(ficha,MATCH(1,INDEX((viea=B993)*(hora=G996),0),0)),0)</f>
        <v>0</v>
      </c>
      <c r="H997" s="22">
        <f ca="1">IFERROR(INDEX(ficha,MATCH(1,INDEX((saba=B993)*(hora=H996),0),0)),0)</f>
        <v>0</v>
      </c>
    </row>
    <row r="998" spans="1:11" ht="14.15" customHeight="1" thickBot="1" x14ac:dyDescent="0.4">
      <c r="A998" s="753"/>
      <c r="B998" s="754"/>
      <c r="C998" s="251">
        <f ca="1">IFERROR(INDEX(luni,MATCH(1,INDEX((ficha=C997)*(hora=C996),0),0)),0)</f>
        <v>0</v>
      </c>
      <c r="D998" s="251">
        <f ca="1">IFERROR(INDEX(mari,MATCH(1,INDEX((ficha=D997)*(hora=D996),0),0)),0)</f>
        <v>0</v>
      </c>
      <c r="E998" s="251">
        <f ca="1">IFERROR(INDEX(miei,MATCH(1,INDEX((ficha=E997)*(hora=E996),0),0)),0)</f>
        <v>0</v>
      </c>
      <c r="F998" s="251">
        <f ca="1">IFERROR(INDEX(juei,MATCH(1,INDEX((ficha=F997)*(hora=F996),0),0)),0)</f>
        <v>0</v>
      </c>
      <c r="G998" s="251">
        <f ca="1">IFERROR(INDEX(viei,MATCH(1,INDEX((ficha=G997)*(hora=G996),0),0)),0)</f>
        <v>0</v>
      </c>
      <c r="H998" s="252">
        <f ca="1">IFERROR(INDEX(sabi,MATCH(1,INDEX((ficha=H997)*(hora=H996),0),0)),0)</f>
        <v>0</v>
      </c>
    </row>
    <row r="999" spans="1:11" ht="14.15" customHeight="1" thickTop="1" x14ac:dyDescent="0.35">
      <c r="A999" s="753"/>
      <c r="B999" s="754"/>
      <c r="C999" s="249">
        <f ca="1">IFERROR(INDEX(hora,MATCH(1,INDEX((bloq=3)*(luna=B993),0),0)),0)</f>
        <v>0</v>
      </c>
      <c r="D999" s="249">
        <f ca="1">IFERROR(INDEX(hora,MATCH(1,INDEX((bloq=3)*(mara=B993),0),0)),0)</f>
        <v>0</v>
      </c>
      <c r="E999" s="249">
        <f ca="1">IFERROR(INDEX(hora,MATCH(1,INDEX((bloq=3)*(miea=B993),0),0)),0)</f>
        <v>0</v>
      </c>
      <c r="F999" s="249">
        <f ca="1">IFERROR(INDEX(hora,MATCH(1,INDEX((bloq=3)*(juea=B993),0),0)),0)</f>
        <v>0</v>
      </c>
      <c r="G999" s="249">
        <f ca="1">IFERROR(INDEX(hora,MATCH(1,INDEX((bloq=3)*(viea=B993),0),0)),0)</f>
        <v>0</v>
      </c>
      <c r="H999" s="250">
        <f ca="1">IFERROR(INDEX(hora,MATCH(1,INDEX((bloq=3)*(saba=B993),0),0)),0)</f>
        <v>0</v>
      </c>
    </row>
    <row r="1000" spans="1:11" ht="14.15" customHeight="1" x14ac:dyDescent="0.35">
      <c r="A1000" s="753"/>
      <c r="B1000" s="754"/>
      <c r="C1000" s="5">
        <f ca="1">IFERROR(INDEX(ficha,MATCH(1,INDEX((luna=B993)*(hora=C999),0),0)),0)</f>
        <v>0</v>
      </c>
      <c r="D1000" s="5">
        <f ca="1">IFERROR(INDEX(ficha,MATCH(1,INDEX((mara=B993)*(hora=D999),0),0)),0)</f>
        <v>0</v>
      </c>
      <c r="E1000" s="5">
        <f ca="1">IFERROR(INDEX(ficha,MATCH(1,INDEX((miea=B993)*(hora=E999),0),0)),0)</f>
        <v>0</v>
      </c>
      <c r="F1000" s="5">
        <f ca="1">IFERROR(INDEX(ficha,MATCH(1,INDEX((juea=B993)*(hora=F999),0),0)),0)</f>
        <v>0</v>
      </c>
      <c r="G1000" s="5">
        <f ca="1">IFERROR(INDEX(ficha,MATCH(1,INDEX((viea=B993)*(hora=G999),0),0)),0)</f>
        <v>0</v>
      </c>
      <c r="H1000" s="22">
        <f ca="1">IFERROR(INDEX(ficha,MATCH(1,INDEX((saba=B993)*(hora=H999),0),0)),0)</f>
        <v>0</v>
      </c>
    </row>
    <row r="1001" spans="1:11" ht="14.15" customHeight="1" thickBot="1" x14ac:dyDescent="0.4">
      <c r="A1001" s="753"/>
      <c r="B1001" s="754"/>
      <c r="C1001" s="253">
        <f ca="1">IFERROR(INDEX(luni,MATCH(1,INDEX((ficha=C1000)*(hora=C999),0),0)),0)</f>
        <v>0</v>
      </c>
      <c r="D1001" s="253">
        <f ca="1">IFERROR(INDEX(mari,MATCH(1,INDEX((ficha=D1000)*(hora=D999),0),0)),0)</f>
        <v>0</v>
      </c>
      <c r="E1001" s="253">
        <f ca="1">IFERROR(INDEX(miei,MATCH(1,INDEX((ficha=E1000)*(hora=E999),0),0)),0)</f>
        <v>0</v>
      </c>
      <c r="F1001" s="253">
        <f ca="1">IFERROR(INDEX(juei,MATCH(1,INDEX((ficha=F1000)*(hora=F999),0),0)),0)</f>
        <v>0</v>
      </c>
      <c r="G1001" s="253">
        <f ca="1">IFERROR(INDEX(viei,MATCH(1,INDEX((ficha=G1000)*(hora=G999),0),0)),0)</f>
        <v>0</v>
      </c>
      <c r="H1001" s="254">
        <f ca="1">IFERROR(INDEX(sabi,MATCH(1,INDEX((ficha=H1000)*(hora=H999),0),0)),0)</f>
        <v>0</v>
      </c>
    </row>
    <row r="1002" spans="1:11" ht="14.15" customHeight="1" thickTop="1" x14ac:dyDescent="0.35">
      <c r="A1002" s="753">
        <v>112</v>
      </c>
      <c r="B1002" s="754" t="str">
        <f>INDEX(ambiente,A1002)</f>
        <v>CALI - EJÉRCITO NACIONAL DE COLOMBIA - TERCERA BRIGADA - AULA 3</v>
      </c>
      <c r="C1002" s="249">
        <f ca="1">IFERROR(INDEX(hora,MATCH(1,INDEX((bloq=1)*(luna=B1002),0),0)),0)</f>
        <v>0</v>
      </c>
      <c r="D1002" s="249">
        <f ca="1">IFERROR(INDEX(hora,MATCH(1,INDEX((bloq=1)*(mara=B1002),0),0)),0)</f>
        <v>0</v>
      </c>
      <c r="E1002" s="249">
        <f ca="1">IFERROR(INDEX(hora,MATCH(1,INDEX((bloq=1)*(miea=B1002),0),0)),0)</f>
        <v>0</v>
      </c>
      <c r="F1002" s="249">
        <f ca="1">IFERROR(INDEX(hora,MATCH(1,INDEX((bloq=1)*(juea=B1002),0),0)),0)</f>
        <v>0</v>
      </c>
      <c r="G1002" s="249">
        <f ca="1">IFERROR(INDEX(hora,MATCH(1,INDEX((bloq=1)*(viea=B1002),0),0)),0)</f>
        <v>0</v>
      </c>
      <c r="H1002" s="250">
        <f ca="1">IFERROR(INDEX(hora,MATCH(1,INDEX((bloq=1)*(saba=B1002),0),0)),0)</f>
        <v>0</v>
      </c>
      <c r="I1002" s="25">
        <f ca="1">COUNTA(C1003:H1003)+COUNTA(C1006:H1006)+COUNTA(C1009:H1009)</f>
        <v>18</v>
      </c>
      <c r="J1002" s="25">
        <f ca="1">COUNTIF(luna,B1002)+COUNTIF(mara,B1002)+COUNTIF(miea,B1002)+COUNTIF(juea,B1002)+COUNTIF(viea,B1002)+COUNTIF(saba,B1002)</f>
        <v>0</v>
      </c>
      <c r="K1002" s="25">
        <f ca="1">I1002-I1003</f>
        <v>0</v>
      </c>
    </row>
    <row r="1003" spans="1:11" ht="14.15" customHeight="1" x14ac:dyDescent="0.35">
      <c r="A1003" s="753"/>
      <c r="B1003" s="754"/>
      <c r="C1003" s="5">
        <f ca="1">IFERROR(INDEX(ficha,MATCH(1,INDEX((luna=B1002)*(hora=C1002),0),0)),0)</f>
        <v>0</v>
      </c>
      <c r="D1003" s="5">
        <f ca="1">IFERROR(INDEX(ficha,MATCH(1,INDEX((mara=B1002)*(hora=D1002),0),0)),0)</f>
        <v>0</v>
      </c>
      <c r="E1003" s="5">
        <f ca="1">IFERROR(INDEX(ficha,MATCH(1,INDEX((miea=B1002)*(hora=E1002),0),0)),0)</f>
        <v>0</v>
      </c>
      <c r="F1003" s="5">
        <f ca="1">IFERROR(INDEX(ficha,MATCH(1,INDEX((juea=B1002)*(hora=F1002),0),0)),0)</f>
        <v>0</v>
      </c>
      <c r="G1003" s="5">
        <f ca="1">IFERROR(INDEX(ficha,MATCH(1,INDEX((viea=B1002)*(hora=G1002),0),0)),0)</f>
        <v>0</v>
      </c>
      <c r="H1003" s="23">
        <f ca="1">IFERROR(INDEX(ficha,MATCH(1,INDEX((saba=B1002)*(hora=H1002),0),0)),0)</f>
        <v>0</v>
      </c>
      <c r="I1003" s="25">
        <f ca="1">COUNTIF(C1003:H1003,0)+COUNTIF(C1006:H1006,0)+COUNTIF(C1009:H1009,0)</f>
        <v>18</v>
      </c>
    </row>
    <row r="1004" spans="1:11" ht="14.15" customHeight="1" thickBot="1" x14ac:dyDescent="0.4">
      <c r="A1004" s="753"/>
      <c r="B1004" s="754"/>
      <c r="C1004" s="251">
        <f ca="1">IFERROR(INDEX(luni,MATCH(1,INDEX((ficha=C1003)*(hora=C1002),0),0)),0)</f>
        <v>0</v>
      </c>
      <c r="D1004" s="251">
        <f ca="1">IFERROR(INDEX(mari,MATCH(1,INDEX((ficha=D1003)*(hora=D1002),0),0)),0)</f>
        <v>0</v>
      </c>
      <c r="E1004" s="251">
        <f ca="1">IFERROR(INDEX(miei,MATCH(1,INDEX((ficha=E1003)*(hora=E1002),0),0)),0)</f>
        <v>0</v>
      </c>
      <c r="F1004" s="251">
        <f ca="1">IFERROR(INDEX(juei,MATCH(1,INDEX((ficha=F1003)*(hora=F1002),0),0)),0)</f>
        <v>0</v>
      </c>
      <c r="G1004" s="251">
        <f ca="1">IFERROR(INDEX(viei,MATCH(1,INDEX((ficha=G1003)*(hora=G1002),0),0)),0)</f>
        <v>0</v>
      </c>
      <c r="H1004" s="252">
        <f ca="1">IFERROR(INDEX(sabi,MATCH(1,INDEX((ficha=H1003)*(hora=H1002),0),0)),0)</f>
        <v>0</v>
      </c>
    </row>
    <row r="1005" spans="1:11" ht="14.15" customHeight="1" thickTop="1" x14ac:dyDescent="0.35">
      <c r="A1005" s="753"/>
      <c r="B1005" s="754"/>
      <c r="C1005" s="249">
        <f ca="1">IFERROR(INDEX(hora,MATCH(1,INDEX((bloq=2)*(luna=B1002),0),0)),0)</f>
        <v>0</v>
      </c>
      <c r="D1005" s="249">
        <f ca="1">IFERROR(INDEX(hora,MATCH(1,INDEX((bloq=2)*(mara=B1002),0),0)),0)</f>
        <v>0</v>
      </c>
      <c r="E1005" s="249">
        <f ca="1">IFERROR(INDEX(hora,MATCH(1,INDEX((bloq=2)*(miea=B1002),0),0)),0)</f>
        <v>0</v>
      </c>
      <c r="F1005" s="249">
        <f ca="1">IFERROR(INDEX(hora,MATCH(1,INDEX((bloq=2)*(juea=B1002),0),0)),0)</f>
        <v>0</v>
      </c>
      <c r="G1005" s="249">
        <f ca="1">IFERROR(INDEX(hora,MATCH(1,INDEX((bloq=2)*(viea=B1002),0),0)),0)</f>
        <v>0</v>
      </c>
      <c r="H1005" s="250">
        <f ca="1">IFERROR(INDEX(hora,MATCH(1,INDEX((bloq=2)*(saba=B1002),0),0)),0)</f>
        <v>0</v>
      </c>
    </row>
    <row r="1006" spans="1:11" ht="14.15" customHeight="1" x14ac:dyDescent="0.35">
      <c r="A1006" s="753"/>
      <c r="B1006" s="754"/>
      <c r="C1006" s="5">
        <f ca="1">IFERROR(INDEX(ficha,MATCH(1,INDEX((luna=B1002)*(hora=C1005),0),0)),0)</f>
        <v>0</v>
      </c>
      <c r="D1006" s="5">
        <f ca="1">IFERROR(INDEX(ficha,MATCH(1,INDEX((mara=B1002)*(hora=D1005),0),0)),0)</f>
        <v>0</v>
      </c>
      <c r="E1006" s="5">
        <f ca="1">IFERROR(INDEX(ficha,MATCH(1,INDEX((miea=B1002)*(hora=E1005),0),0)),0)</f>
        <v>0</v>
      </c>
      <c r="F1006" s="5">
        <f ca="1">IFERROR(INDEX(ficha,MATCH(1,INDEX((juea=B1002)*(hora=F1005),0),0)),0)</f>
        <v>0</v>
      </c>
      <c r="G1006" s="5">
        <f ca="1">IFERROR(INDEX(ficha,MATCH(1,INDEX((viea=B1002)*(hora=G1005),0),0)),0)</f>
        <v>0</v>
      </c>
      <c r="H1006" s="23">
        <f ca="1">IFERROR(INDEX(ficha,MATCH(1,INDEX((saba=B1002)*(hora=H1005),0),0)),0)</f>
        <v>0</v>
      </c>
    </row>
    <row r="1007" spans="1:11" ht="14.15" customHeight="1" thickBot="1" x14ac:dyDescent="0.4">
      <c r="A1007" s="753"/>
      <c r="B1007" s="754"/>
      <c r="C1007" s="251">
        <f ca="1">IFERROR(INDEX(luni,MATCH(1,INDEX((ficha=C1006)*(hora=C1005),0),0)),0)</f>
        <v>0</v>
      </c>
      <c r="D1007" s="251">
        <f ca="1">IFERROR(INDEX(mari,MATCH(1,INDEX((ficha=D1006)*(hora=D1005),0),0)),0)</f>
        <v>0</v>
      </c>
      <c r="E1007" s="251">
        <f ca="1">IFERROR(INDEX(miei,MATCH(1,INDEX((ficha=E1006)*(hora=E1005),0),0)),0)</f>
        <v>0</v>
      </c>
      <c r="F1007" s="251">
        <f ca="1">IFERROR(INDEX(juei,MATCH(1,INDEX((ficha=F1006)*(hora=F1005),0),0)),0)</f>
        <v>0</v>
      </c>
      <c r="G1007" s="251">
        <f ca="1">IFERROR(INDEX(viei,MATCH(1,INDEX((ficha=G1006)*(hora=G1005),0),0)),0)</f>
        <v>0</v>
      </c>
      <c r="H1007" s="252">
        <f ca="1">IFERROR(INDEX(sabi,MATCH(1,INDEX((ficha=H1006)*(hora=H1005),0),0)),0)</f>
        <v>0</v>
      </c>
    </row>
    <row r="1008" spans="1:11" ht="14.15" customHeight="1" thickTop="1" x14ac:dyDescent="0.35">
      <c r="A1008" s="753"/>
      <c r="B1008" s="754"/>
      <c r="C1008" s="249">
        <f ca="1">IFERROR(INDEX(hora,MATCH(1,INDEX((bloq=3)*(luna=B1002),0),0)),0)</f>
        <v>0</v>
      </c>
      <c r="D1008" s="249">
        <f ca="1">IFERROR(INDEX(hora,MATCH(1,INDEX((bloq=3)*(mara=B1002),0),0)),0)</f>
        <v>0</v>
      </c>
      <c r="E1008" s="249">
        <f ca="1">IFERROR(INDEX(hora,MATCH(1,INDEX((bloq=3)*(miea=B1002),0),0)),0)</f>
        <v>0</v>
      </c>
      <c r="F1008" s="249">
        <f ca="1">IFERROR(INDEX(hora,MATCH(1,INDEX((bloq=3)*(juea=B1002),0),0)),0)</f>
        <v>0</v>
      </c>
      <c r="G1008" s="249">
        <f ca="1">IFERROR(INDEX(hora,MATCH(1,INDEX((bloq=3)*(viea=B1002),0),0)),0)</f>
        <v>0</v>
      </c>
      <c r="H1008" s="250">
        <f ca="1">IFERROR(INDEX(hora,MATCH(1,INDEX((bloq=3)*(saba=B1002),0),0)),0)</f>
        <v>0</v>
      </c>
    </row>
    <row r="1009" spans="1:8" ht="14.15" customHeight="1" x14ac:dyDescent="0.35">
      <c r="A1009" s="753"/>
      <c r="B1009" s="754"/>
      <c r="C1009" s="5">
        <f ca="1">IFERROR(INDEX(ficha,MATCH(1,INDEX((luna=B1002)*(hora=C1008),0),0)),0)</f>
        <v>0</v>
      </c>
      <c r="D1009" s="5">
        <f ca="1">IFERROR(INDEX(ficha,MATCH(1,INDEX((mara=B1002)*(hora=D1008),0),0)),0)</f>
        <v>0</v>
      </c>
      <c r="E1009" s="5">
        <f ca="1">IFERROR(INDEX(ficha,MATCH(1,INDEX((miea=B1002)*(hora=E1008),0),0)),0)</f>
        <v>0</v>
      </c>
      <c r="F1009" s="5">
        <f ca="1">IFERROR(INDEX(ficha,MATCH(1,INDEX((juea=B1002)*(hora=F1008),0),0)),0)</f>
        <v>0</v>
      </c>
      <c r="G1009" s="5">
        <f ca="1">IFERROR(INDEX(ficha,MATCH(1,INDEX((viea=B1002)*(hora=G1008),0),0)),0)</f>
        <v>0</v>
      </c>
      <c r="H1009" s="23">
        <f ca="1">IFERROR(INDEX(ficha,MATCH(1,INDEX((saba=B1002)*(hora=H1008),0),0)),0)</f>
        <v>0</v>
      </c>
    </row>
    <row r="1010" spans="1:8" ht="14.15" customHeight="1" thickBot="1" x14ac:dyDescent="0.4">
      <c r="A1010" s="753"/>
      <c r="B1010" s="754"/>
      <c r="C1010" s="253">
        <f ca="1">IFERROR(INDEX(luni,MATCH(1,INDEX((ficha=C1009)*(hora=C1008),0),0)),0)</f>
        <v>0</v>
      </c>
      <c r="D1010" s="253">
        <f ca="1">IFERROR(INDEX(mari,MATCH(1,INDEX((ficha=D1009)*(hora=D1008),0),0)),0)</f>
        <v>0</v>
      </c>
      <c r="E1010" s="253">
        <f ca="1">IFERROR(INDEX(miei,MATCH(1,INDEX((ficha=E1009)*(hora=E1008),0),0)),0)</f>
        <v>0</v>
      </c>
      <c r="F1010" s="253">
        <f ca="1">IFERROR(INDEX(juei,MATCH(1,INDEX((ficha=F1009)*(hora=F1008),0),0)),0)</f>
        <v>0</v>
      </c>
      <c r="G1010" s="253">
        <f ca="1">IFERROR(INDEX(viei,MATCH(1,INDEX((ficha=G1009)*(hora=G1008),0),0)),0)</f>
        <v>0</v>
      </c>
      <c r="H1010" s="254">
        <f ca="1">IFERROR(INDEX(sabi,MATCH(1,INDEX((ficha=H1009)*(hora=H1008),0),0)),0)</f>
        <v>0</v>
      </c>
    </row>
    <row r="1011" spans="1:8" ht="14.15" customHeight="1" thickTop="1" x14ac:dyDescent="0.35">
      <c r="A1011" s="753">
        <v>113</v>
      </c>
      <c r="B1011" s="754" t="str">
        <f>INDEX(ambiente,A1011)</f>
        <v>CALI - EL GUABAL - COLEGIO COMUNAL NUEVA GRANADA - CARRERA 40 No. 14B-21</v>
      </c>
      <c r="C1011" s="249">
        <f ca="1">IFERROR(INDEX(hora,MATCH(1,INDEX((bloq=1)*(luna=B1011),0),0)),0)</f>
        <v>0</v>
      </c>
      <c r="D1011" s="249">
        <f ca="1">IFERROR(INDEX(hora,MATCH(1,INDEX((bloq=1)*(mara=B1011),0),0)),0)</f>
        <v>0</v>
      </c>
      <c r="E1011" s="249">
        <f ca="1">IFERROR(INDEX(hora,MATCH(1,INDEX((bloq=1)*(miea=B1011),0),0)),0)</f>
        <v>0</v>
      </c>
      <c r="F1011" s="249">
        <f ca="1">IFERROR(INDEX(hora,MATCH(1,INDEX((bloq=1)*(juea=B1011),0),0)),0)</f>
        <v>0</v>
      </c>
      <c r="G1011" s="249">
        <f ca="1">IFERROR(INDEX(hora,MATCH(1,INDEX((bloq=1)*(viea=B1011),0),0)),0)</f>
        <v>0</v>
      </c>
      <c r="H1011" s="250">
        <f ca="1">IFERROR(INDEX(hora,MATCH(1,INDEX((bloq=1)*(saba=B1011),0),0)),0)</f>
        <v>0</v>
      </c>
    </row>
    <row r="1012" spans="1:8" ht="14.15" customHeight="1" x14ac:dyDescent="0.35">
      <c r="A1012" s="753"/>
      <c r="B1012" s="754"/>
      <c r="C1012" s="5">
        <f ca="1">IFERROR(INDEX(ficha,MATCH(1,INDEX((luna=B1011)*(hora=C1011),0),0)),0)</f>
        <v>0</v>
      </c>
      <c r="D1012" s="5">
        <f ca="1">IFERROR(INDEX(ficha,MATCH(1,INDEX((mara=B1011)*(hora=D1011),0),0)),0)</f>
        <v>0</v>
      </c>
      <c r="E1012" s="5">
        <f ca="1">IFERROR(INDEX(ficha,MATCH(1,INDEX((miea=B1011)*(hora=E1011),0),0)),0)</f>
        <v>0</v>
      </c>
      <c r="F1012" s="5">
        <f ca="1">IFERROR(INDEX(ficha,MATCH(1,INDEX((juea=B1011)*(hora=F1011),0),0)),0)</f>
        <v>0</v>
      </c>
      <c r="G1012" s="5">
        <f ca="1">IFERROR(INDEX(ficha,MATCH(1,INDEX((viea=B1011)*(hora=G1011),0),0)),0)</f>
        <v>0</v>
      </c>
      <c r="H1012" s="22">
        <f ca="1">IFERROR(INDEX(ficha,MATCH(1,INDEX((saba=B1011)*(hora=H1011),0),0)),0)</f>
        <v>0</v>
      </c>
    </row>
    <row r="1013" spans="1:8" ht="14.15" customHeight="1" thickBot="1" x14ac:dyDescent="0.4">
      <c r="A1013" s="753"/>
      <c r="B1013" s="754"/>
      <c r="C1013" s="251">
        <f ca="1">IFERROR(INDEX(luni,MATCH(1,INDEX((ficha=C1012)*(hora=C1011),0),0)),0)</f>
        <v>0</v>
      </c>
      <c r="D1013" s="251">
        <f ca="1">IFERROR(INDEX(mari,MATCH(1,INDEX((ficha=D1012)*(hora=D1011),0),0)),0)</f>
        <v>0</v>
      </c>
      <c r="E1013" s="251">
        <f ca="1">IFERROR(INDEX(miei,MATCH(1,INDEX((ficha=E1012)*(hora=E1011),0),0)),0)</f>
        <v>0</v>
      </c>
      <c r="F1013" s="251">
        <f ca="1">IFERROR(INDEX(juei,MATCH(1,INDEX((ficha=F1012)*(hora=F1011),0),0)),0)</f>
        <v>0</v>
      </c>
      <c r="G1013" s="251">
        <f ca="1">IFERROR(INDEX(viei,MATCH(1,INDEX((ficha=G1012)*(hora=G1011),0),0)),0)</f>
        <v>0</v>
      </c>
      <c r="H1013" s="252">
        <f ca="1">IFERROR(INDEX(sabi,MATCH(1,INDEX((ficha=H1012)*(hora=H1011),0),0)),0)</f>
        <v>0</v>
      </c>
    </row>
    <row r="1014" spans="1:8" ht="14.15" customHeight="1" thickTop="1" x14ac:dyDescent="0.35">
      <c r="A1014" s="753"/>
      <c r="B1014" s="754"/>
      <c r="C1014" s="249">
        <f ca="1">IFERROR(INDEX(hora,MATCH(1,INDEX((bloq=2)*(luna=B1011),0),0)),0)</f>
        <v>0</v>
      </c>
      <c r="D1014" s="249">
        <f ca="1">IFERROR(INDEX(hora,MATCH(1,INDEX((bloq=2)*(mara=B1011),0),0)),0)</f>
        <v>0</v>
      </c>
      <c r="E1014" s="249">
        <f ca="1">IFERROR(INDEX(hora,MATCH(1,INDEX((bloq=2)*(miea=B1011),0),0)),0)</f>
        <v>0</v>
      </c>
      <c r="F1014" s="249">
        <f ca="1">IFERROR(INDEX(hora,MATCH(1,INDEX((bloq=2)*(juea=B1011),0),0)),0)</f>
        <v>0</v>
      </c>
      <c r="G1014" s="249">
        <f ca="1">IFERROR(INDEX(hora,MATCH(1,INDEX((bloq=2)*(viea=B1011),0),0)),0)</f>
        <v>0</v>
      </c>
      <c r="H1014" s="250">
        <f ca="1">IFERROR(INDEX(hora,MATCH(1,INDEX((bloq=2)*(saba=B1011),0),0)),0)</f>
        <v>0</v>
      </c>
    </row>
    <row r="1015" spans="1:8" ht="14.15" customHeight="1" x14ac:dyDescent="0.35">
      <c r="A1015" s="753"/>
      <c r="B1015" s="754"/>
      <c r="C1015" s="5">
        <f ca="1">IFERROR(INDEX(ficha,MATCH(1,INDEX((luna=B1011)*(hora=C1014),0),0)),0)</f>
        <v>0</v>
      </c>
      <c r="D1015" s="5">
        <f ca="1">IFERROR(INDEX(ficha,MATCH(1,INDEX((mara=B1011)*(hora=D1014),0),0)),0)</f>
        <v>0</v>
      </c>
      <c r="E1015" s="5">
        <f ca="1">IFERROR(INDEX(ficha,MATCH(1,INDEX((miea=B1011)*(hora=E1014),0),0)),0)</f>
        <v>0</v>
      </c>
      <c r="F1015" s="5">
        <f ca="1">IFERROR(INDEX(ficha,MATCH(1,INDEX((juea=B1011)*(hora=F1014),0),0)),0)</f>
        <v>0</v>
      </c>
      <c r="G1015" s="5">
        <f ca="1">IFERROR(INDEX(ficha,MATCH(1,INDEX((viea=B1011)*(hora=G1014),0),0)),0)</f>
        <v>0</v>
      </c>
      <c r="H1015" s="22">
        <f ca="1">IFERROR(INDEX(ficha,MATCH(1,INDEX((saba=B1011)*(hora=H1014),0),0)),0)</f>
        <v>0</v>
      </c>
    </row>
    <row r="1016" spans="1:8" ht="14.15" customHeight="1" thickBot="1" x14ac:dyDescent="0.4">
      <c r="A1016" s="753"/>
      <c r="B1016" s="754"/>
      <c r="C1016" s="251">
        <f ca="1">IFERROR(INDEX(luni,MATCH(1,INDEX((ficha=C1015)*(hora=C1014),0),0)),0)</f>
        <v>0</v>
      </c>
      <c r="D1016" s="251">
        <f ca="1">IFERROR(INDEX(mari,MATCH(1,INDEX((ficha=D1015)*(hora=D1014),0),0)),0)</f>
        <v>0</v>
      </c>
      <c r="E1016" s="251">
        <f ca="1">IFERROR(INDEX(miei,MATCH(1,INDEX((ficha=E1015)*(hora=E1014),0),0)),0)</f>
        <v>0</v>
      </c>
      <c r="F1016" s="251">
        <f ca="1">IFERROR(INDEX(juei,MATCH(1,INDEX((ficha=F1015)*(hora=F1014),0),0)),0)</f>
        <v>0</v>
      </c>
      <c r="G1016" s="251">
        <f ca="1">IFERROR(INDEX(viei,MATCH(1,INDEX((ficha=G1015)*(hora=G1014),0),0)),0)</f>
        <v>0</v>
      </c>
      <c r="H1016" s="252">
        <f ca="1">IFERROR(INDEX(sabi,MATCH(1,INDEX((ficha=H1015)*(hora=H1014),0),0)),0)</f>
        <v>0</v>
      </c>
    </row>
    <row r="1017" spans="1:8" ht="14.15" customHeight="1" thickTop="1" x14ac:dyDescent="0.35">
      <c r="A1017" s="753"/>
      <c r="B1017" s="754"/>
      <c r="C1017" s="249">
        <f ca="1">IFERROR(INDEX(hora,MATCH(1,INDEX((bloq=3)*(luna=B1011),0),0)),0)</f>
        <v>0</v>
      </c>
      <c r="D1017" s="249">
        <f ca="1">IFERROR(INDEX(hora,MATCH(1,INDEX((bloq=3)*(mara=B1011),0),0)),0)</f>
        <v>0</v>
      </c>
      <c r="E1017" s="249">
        <f ca="1">IFERROR(INDEX(hora,MATCH(1,INDEX((bloq=3)*(miea=B1011),0),0)),0)</f>
        <v>0</v>
      </c>
      <c r="F1017" s="249">
        <f ca="1">IFERROR(INDEX(hora,MATCH(1,INDEX((bloq=3)*(juea=B1011),0),0)),0)</f>
        <v>0</v>
      </c>
      <c r="G1017" s="249">
        <f ca="1">IFERROR(INDEX(hora,MATCH(1,INDEX((bloq=3)*(viea=B1011),0),0)),0)</f>
        <v>0</v>
      </c>
      <c r="H1017" s="250">
        <f ca="1">IFERROR(INDEX(hora,MATCH(1,INDEX((bloq=3)*(saba=B1011),0),0)),0)</f>
        <v>0</v>
      </c>
    </row>
    <row r="1018" spans="1:8" ht="14.15" customHeight="1" x14ac:dyDescent="0.35">
      <c r="A1018" s="753"/>
      <c r="B1018" s="754"/>
      <c r="C1018" s="5">
        <f ca="1">IFERROR(INDEX(ficha,MATCH(1,INDEX((luna=B1011)*(hora=C1017),0),0)),0)</f>
        <v>0</v>
      </c>
      <c r="D1018" s="5">
        <f ca="1">IFERROR(INDEX(ficha,MATCH(1,INDEX((mara=B1011)*(hora=D1017),0),0)),0)</f>
        <v>0</v>
      </c>
      <c r="E1018" s="5">
        <f ca="1">IFERROR(INDEX(ficha,MATCH(1,INDEX((miea=B1011)*(hora=E1017),0),0)),0)</f>
        <v>0</v>
      </c>
      <c r="F1018" s="5">
        <f ca="1">IFERROR(INDEX(ficha,MATCH(1,INDEX((juea=B1011)*(hora=F1017),0),0)),0)</f>
        <v>0</v>
      </c>
      <c r="G1018" s="5">
        <f ca="1">IFERROR(INDEX(ficha,MATCH(1,INDEX((viea=B1011)*(hora=G1017),0),0)),0)</f>
        <v>0</v>
      </c>
      <c r="H1018" s="22">
        <f ca="1">IFERROR(INDEX(ficha,MATCH(1,INDEX((saba=B1011)*(hora=H1017),0),0)),0)</f>
        <v>0</v>
      </c>
    </row>
    <row r="1019" spans="1:8" ht="14.15" customHeight="1" thickBot="1" x14ac:dyDescent="0.4">
      <c r="A1019" s="753"/>
      <c r="B1019" s="754"/>
      <c r="C1019" s="253">
        <f ca="1">IFERROR(INDEX(luni,MATCH(1,INDEX((ficha=C1018)*(hora=C1017),0),0)),0)</f>
        <v>0</v>
      </c>
      <c r="D1019" s="253">
        <f ca="1">IFERROR(INDEX(mari,MATCH(1,INDEX((ficha=D1018)*(hora=D1017),0),0)),0)</f>
        <v>0</v>
      </c>
      <c r="E1019" s="253">
        <f ca="1">IFERROR(INDEX(miei,MATCH(1,INDEX((ficha=E1018)*(hora=E1017),0),0)),0)</f>
        <v>0</v>
      </c>
      <c r="F1019" s="253">
        <f ca="1">IFERROR(INDEX(juei,MATCH(1,INDEX((ficha=F1018)*(hora=F1017),0),0)),0)</f>
        <v>0</v>
      </c>
      <c r="G1019" s="253">
        <f ca="1">IFERROR(INDEX(viei,MATCH(1,INDEX((ficha=G1018)*(hora=G1017),0),0)),0)</f>
        <v>0</v>
      </c>
      <c r="H1019" s="254">
        <f ca="1">IFERROR(INDEX(sabi,MATCH(1,INDEX((ficha=H1018)*(hora=H1017),0),0)),0)</f>
        <v>0</v>
      </c>
    </row>
    <row r="1020" spans="1:8" ht="14.15" customHeight="1" thickTop="1" x14ac:dyDescent="0.35">
      <c r="A1020" s="753">
        <v>114</v>
      </c>
      <c r="B1020" s="754" t="str">
        <f>INDEX(ambiente,A1020)</f>
        <v>CALI - EMCALI - CENTRO DE OPERACIONES NAVARRO - AUDITORIO (TRANSVERSAL 25 No. 27A-40, BARRIO PRIMITIVO CRESPO)</v>
      </c>
      <c r="C1020" s="249">
        <f ca="1">IFERROR(INDEX(hora,MATCH(1,INDEX((bloq=1)*(luna=B1020),0),0)),0)</f>
        <v>0</v>
      </c>
      <c r="D1020" s="249">
        <f ca="1">IFERROR(INDEX(hora,MATCH(1,INDEX((bloq=1)*(mara=B1020),0),0)),0)</f>
        <v>0</v>
      </c>
      <c r="E1020" s="249">
        <f ca="1">IFERROR(INDEX(hora,MATCH(1,INDEX((bloq=1)*(miea=B1020),0),0)),0)</f>
        <v>0</v>
      </c>
      <c r="F1020" s="249">
        <f ca="1">IFERROR(INDEX(hora,MATCH(1,INDEX((bloq=1)*(juea=B1020),0),0)),0)</f>
        <v>0</v>
      </c>
      <c r="G1020" s="249">
        <f ca="1">IFERROR(INDEX(hora,MATCH(1,INDEX((bloq=1)*(viea=B1020),0),0)),0)</f>
        <v>0</v>
      </c>
      <c r="H1020" s="250">
        <f ca="1">IFERROR(INDEX(hora,MATCH(1,INDEX((bloq=1)*(saba=B1020),0),0)),0)</f>
        <v>0</v>
      </c>
    </row>
    <row r="1021" spans="1:8" ht="14.15" customHeight="1" x14ac:dyDescent="0.35">
      <c r="A1021" s="753"/>
      <c r="B1021" s="754"/>
      <c r="C1021" s="5">
        <f ca="1">IFERROR(INDEX(ficha,MATCH(1,INDEX((luna=B1020)*(hora=C1020),0),0)),0)</f>
        <v>0</v>
      </c>
      <c r="D1021" s="5">
        <f ca="1">IFERROR(INDEX(ficha,MATCH(1,INDEX((mara=B1020)*(hora=D1020),0),0)),0)</f>
        <v>0</v>
      </c>
      <c r="E1021" s="5">
        <f ca="1">IFERROR(INDEX(ficha,MATCH(1,INDEX((miea=B1020)*(hora=E1020),0),0)),0)</f>
        <v>0</v>
      </c>
      <c r="F1021" s="5">
        <f ca="1">IFERROR(INDEX(ficha,MATCH(1,INDEX((juea=B1020)*(hora=F1020),0),0)),0)</f>
        <v>0</v>
      </c>
      <c r="G1021" s="5">
        <f ca="1">IFERROR(INDEX(ficha,MATCH(1,INDEX((viea=B1020)*(hora=G1020),0),0)),0)</f>
        <v>0</v>
      </c>
      <c r="H1021" s="23">
        <f ca="1">IFERROR(INDEX(ficha,MATCH(1,INDEX((saba=B1020)*(hora=H1020),0),0)),0)</f>
        <v>0</v>
      </c>
    </row>
    <row r="1022" spans="1:8" ht="14.15" customHeight="1" thickBot="1" x14ac:dyDescent="0.4">
      <c r="A1022" s="753"/>
      <c r="B1022" s="754"/>
      <c r="C1022" s="251">
        <f ca="1">IFERROR(INDEX(luni,MATCH(1,INDEX((ficha=C1021)*(hora=C1020),0),0)),0)</f>
        <v>0</v>
      </c>
      <c r="D1022" s="251">
        <f ca="1">IFERROR(INDEX(mari,MATCH(1,INDEX((ficha=D1021)*(hora=D1020),0),0)),0)</f>
        <v>0</v>
      </c>
      <c r="E1022" s="251">
        <f ca="1">IFERROR(INDEX(miei,MATCH(1,INDEX((ficha=E1021)*(hora=E1020),0),0)),0)</f>
        <v>0</v>
      </c>
      <c r="F1022" s="251">
        <f ca="1">IFERROR(INDEX(juei,MATCH(1,INDEX((ficha=F1021)*(hora=F1020),0),0)),0)</f>
        <v>0</v>
      </c>
      <c r="G1022" s="251">
        <f ca="1">IFERROR(INDEX(viei,MATCH(1,INDEX((ficha=G1021)*(hora=G1020),0),0)),0)</f>
        <v>0</v>
      </c>
      <c r="H1022" s="252">
        <f ca="1">IFERROR(INDEX(sabi,MATCH(1,INDEX((ficha=H1021)*(hora=H1020),0),0)),0)</f>
        <v>0</v>
      </c>
    </row>
    <row r="1023" spans="1:8" ht="14.15" customHeight="1" thickTop="1" x14ac:dyDescent="0.35">
      <c r="A1023" s="753"/>
      <c r="B1023" s="754"/>
      <c r="C1023" s="249">
        <f ca="1">IFERROR(INDEX(hora,MATCH(1,INDEX((bloq=2)*(luna=B1020),0),0)),0)</f>
        <v>0</v>
      </c>
      <c r="D1023" s="249">
        <f ca="1">IFERROR(INDEX(hora,MATCH(1,INDEX((bloq=2)*(mara=B1020),0),0)),0)</f>
        <v>0</v>
      </c>
      <c r="E1023" s="249">
        <f ca="1">IFERROR(INDEX(hora,MATCH(1,INDEX((bloq=2)*(miea=B1020),0),0)),0)</f>
        <v>0</v>
      </c>
      <c r="F1023" s="249">
        <f ca="1">IFERROR(INDEX(hora,MATCH(1,INDEX((bloq=2)*(juea=B1020),0),0)),0)</f>
        <v>0</v>
      </c>
      <c r="G1023" s="249">
        <f ca="1">IFERROR(INDEX(hora,MATCH(1,INDEX((bloq=2)*(viea=B1020),0),0)),0)</f>
        <v>0</v>
      </c>
      <c r="H1023" s="250">
        <f ca="1">IFERROR(INDEX(hora,MATCH(1,INDEX((bloq=2)*(saba=B1020),0),0)),0)</f>
        <v>0</v>
      </c>
    </row>
    <row r="1024" spans="1:8" ht="14.15" customHeight="1" x14ac:dyDescent="0.35">
      <c r="A1024" s="753"/>
      <c r="B1024" s="754"/>
      <c r="C1024" s="5">
        <f ca="1">IFERROR(INDEX(ficha,MATCH(1,INDEX((luna=B1020)*(hora=C1023),0),0)),0)</f>
        <v>0</v>
      </c>
      <c r="D1024" s="5">
        <f ca="1">IFERROR(INDEX(ficha,MATCH(1,INDEX((mara=B1020)*(hora=D1023),0),0)),0)</f>
        <v>0</v>
      </c>
      <c r="E1024" s="5">
        <f ca="1">IFERROR(INDEX(ficha,MATCH(1,INDEX((miea=B1020)*(hora=E1023),0),0)),0)</f>
        <v>0</v>
      </c>
      <c r="F1024" s="5">
        <f ca="1">IFERROR(INDEX(ficha,MATCH(1,INDEX((juea=B1020)*(hora=F1023),0),0)),0)</f>
        <v>0</v>
      </c>
      <c r="G1024" s="5">
        <f ca="1">IFERROR(INDEX(ficha,MATCH(1,INDEX((viea=B1020)*(hora=G1023),0),0)),0)</f>
        <v>0</v>
      </c>
      <c r="H1024" s="23">
        <f ca="1">IFERROR(INDEX(ficha,MATCH(1,INDEX((saba=B1020)*(hora=H1023),0),0)),0)</f>
        <v>0</v>
      </c>
    </row>
    <row r="1025" spans="1:8" ht="14.15" customHeight="1" thickBot="1" x14ac:dyDescent="0.4">
      <c r="A1025" s="753"/>
      <c r="B1025" s="754"/>
      <c r="C1025" s="251">
        <f ca="1">IFERROR(INDEX(luni,MATCH(1,INDEX((ficha=C1024)*(hora=C1023),0),0)),0)</f>
        <v>0</v>
      </c>
      <c r="D1025" s="251">
        <f ca="1">IFERROR(INDEX(mari,MATCH(1,INDEX((ficha=D1024)*(hora=D1023),0),0)),0)</f>
        <v>0</v>
      </c>
      <c r="E1025" s="251">
        <f ca="1">IFERROR(INDEX(miei,MATCH(1,INDEX((ficha=E1024)*(hora=E1023),0),0)),0)</f>
        <v>0</v>
      </c>
      <c r="F1025" s="251">
        <f ca="1">IFERROR(INDEX(juei,MATCH(1,INDEX((ficha=F1024)*(hora=F1023),0),0)),0)</f>
        <v>0</v>
      </c>
      <c r="G1025" s="251">
        <f ca="1">IFERROR(INDEX(viei,MATCH(1,INDEX((ficha=G1024)*(hora=G1023),0),0)),0)</f>
        <v>0</v>
      </c>
      <c r="H1025" s="252">
        <f ca="1">IFERROR(INDEX(sabi,MATCH(1,INDEX((ficha=H1024)*(hora=H1023),0),0)),0)</f>
        <v>0</v>
      </c>
    </row>
    <row r="1026" spans="1:8" ht="14.15" customHeight="1" thickTop="1" x14ac:dyDescent="0.35">
      <c r="A1026" s="753"/>
      <c r="B1026" s="754"/>
      <c r="C1026" s="249">
        <f ca="1">IFERROR(INDEX(hora,MATCH(1,INDEX((bloq=3)*(luna=B1020),0),0)),0)</f>
        <v>0</v>
      </c>
      <c r="D1026" s="249">
        <f ca="1">IFERROR(INDEX(hora,MATCH(1,INDEX((bloq=3)*(mara=B1020),0),0)),0)</f>
        <v>0</v>
      </c>
      <c r="E1026" s="249">
        <f ca="1">IFERROR(INDEX(hora,MATCH(1,INDEX((bloq=3)*(miea=B1020),0),0)),0)</f>
        <v>0</v>
      </c>
      <c r="F1026" s="249">
        <f ca="1">IFERROR(INDEX(hora,MATCH(1,INDEX((bloq=3)*(juea=B1020),0),0)),0)</f>
        <v>0</v>
      </c>
      <c r="G1026" s="249">
        <f ca="1">IFERROR(INDEX(hora,MATCH(1,INDEX((bloq=3)*(viea=B1020),0),0)),0)</f>
        <v>0</v>
      </c>
      <c r="H1026" s="250">
        <f ca="1">IFERROR(INDEX(hora,MATCH(1,INDEX((bloq=3)*(saba=B1020),0),0)),0)</f>
        <v>0</v>
      </c>
    </row>
    <row r="1027" spans="1:8" ht="14.15" customHeight="1" x14ac:dyDescent="0.35">
      <c r="A1027" s="753"/>
      <c r="B1027" s="754"/>
      <c r="C1027" s="5">
        <f ca="1">IFERROR(INDEX(ficha,MATCH(1,INDEX((luna=B1020)*(hora=C1026),0),0)),0)</f>
        <v>0</v>
      </c>
      <c r="D1027" s="5">
        <f ca="1">IFERROR(INDEX(ficha,MATCH(1,INDEX((mara=B1020)*(hora=D1026),0),0)),0)</f>
        <v>0</v>
      </c>
      <c r="E1027" s="5">
        <f ca="1">IFERROR(INDEX(ficha,MATCH(1,INDEX((miea=B1020)*(hora=E1026),0),0)),0)</f>
        <v>0</v>
      </c>
      <c r="F1027" s="5">
        <f ca="1">IFERROR(INDEX(ficha,MATCH(1,INDEX((juea=B1020)*(hora=F1026),0),0)),0)</f>
        <v>0</v>
      </c>
      <c r="G1027" s="5">
        <f ca="1">IFERROR(INDEX(ficha,MATCH(1,INDEX((viea=B1020)*(hora=G1026),0),0)),0)</f>
        <v>0</v>
      </c>
      <c r="H1027" s="23">
        <f ca="1">IFERROR(INDEX(ficha,MATCH(1,INDEX((saba=B1020)*(hora=H1026),0),0)),0)</f>
        <v>0</v>
      </c>
    </row>
    <row r="1028" spans="1:8" ht="14.15" customHeight="1" thickBot="1" x14ac:dyDescent="0.4">
      <c r="A1028" s="753"/>
      <c r="B1028" s="754"/>
      <c r="C1028" s="253">
        <f ca="1">IFERROR(INDEX(luni,MATCH(1,INDEX((ficha=C1027)*(hora=C1026),0),0)),0)</f>
        <v>0</v>
      </c>
      <c r="D1028" s="253">
        <f ca="1">IFERROR(INDEX(mari,MATCH(1,INDEX((ficha=D1027)*(hora=D1026),0),0)),0)</f>
        <v>0</v>
      </c>
      <c r="E1028" s="253">
        <f ca="1">IFERROR(INDEX(miei,MATCH(1,INDEX((ficha=E1027)*(hora=E1026),0),0)),0)</f>
        <v>0</v>
      </c>
      <c r="F1028" s="253">
        <f ca="1">IFERROR(INDEX(juei,MATCH(1,INDEX((ficha=F1027)*(hora=F1026),0),0)),0)</f>
        <v>0</v>
      </c>
      <c r="G1028" s="253">
        <f ca="1">IFERROR(INDEX(viei,MATCH(1,INDEX((ficha=G1027)*(hora=G1026),0),0)),0)</f>
        <v>0</v>
      </c>
      <c r="H1028" s="254">
        <f ca="1">IFERROR(INDEX(sabi,MATCH(1,INDEX((ficha=H1027)*(hora=H1026),0),0)),0)</f>
        <v>0</v>
      </c>
    </row>
    <row r="1029" spans="1:8" ht="14.15" customHeight="1" thickTop="1" x14ac:dyDescent="0.35">
      <c r="A1029" s="753">
        <v>115</v>
      </c>
      <c r="B1029" s="754" t="str">
        <f>INDEX(ambiente,A1029)</f>
        <v>CALI - INSTITUCIÓN EDUCATIVA ALFONSO LÓPEZ PUMAREJO AULA 1  (CARRERA 72S BIS No. 72-00)</v>
      </c>
      <c r="C1029" s="249">
        <f ca="1">IFERROR(INDEX(hora,MATCH(1,INDEX((bloq=1)*(luna=B1029),0),0)),0)</f>
        <v>0</v>
      </c>
      <c r="D1029" s="249">
        <f ca="1">IFERROR(INDEX(hora,MATCH(1,INDEX((bloq=1)*(mara=B1029),0),0)),0)</f>
        <v>0</v>
      </c>
      <c r="E1029" s="249">
        <f ca="1">IFERROR(INDEX(hora,MATCH(1,INDEX((bloq=1)*(miea=B1029),0),0)),0)</f>
        <v>0</v>
      </c>
      <c r="F1029" s="249">
        <f ca="1">IFERROR(INDEX(hora,MATCH(1,INDEX((bloq=1)*(juea=B1029),0),0)),0)</f>
        <v>0</v>
      </c>
      <c r="G1029" s="249">
        <f ca="1">IFERROR(INDEX(hora,MATCH(1,INDEX((bloq=1)*(viea=B1029),0),0)),0)</f>
        <v>0</v>
      </c>
      <c r="H1029" s="250">
        <f ca="1">IFERROR(INDEX(hora,MATCH(1,INDEX((bloq=1)*(saba=B1029),0),0)),0)</f>
        <v>0</v>
      </c>
    </row>
    <row r="1030" spans="1:8" ht="14.15" customHeight="1" x14ac:dyDescent="0.35">
      <c r="A1030" s="753"/>
      <c r="B1030" s="754"/>
      <c r="C1030" s="5">
        <f ca="1">IFERROR(INDEX(ficha,MATCH(1,INDEX((luna=B1029)*(hora=C1029),0),0)),0)</f>
        <v>0</v>
      </c>
      <c r="D1030" s="5">
        <f ca="1">IFERROR(INDEX(ficha,MATCH(1,INDEX((mara=B1029)*(hora=D1029),0),0)),0)</f>
        <v>0</v>
      </c>
      <c r="E1030" s="5">
        <f ca="1">IFERROR(INDEX(ficha,MATCH(1,INDEX((miea=B1029)*(hora=E1029),0),0)),0)</f>
        <v>0</v>
      </c>
      <c r="F1030" s="5">
        <f ca="1">IFERROR(INDEX(ficha,MATCH(1,INDEX((juea=B1029)*(hora=F1029),0),0)),0)</f>
        <v>0</v>
      </c>
      <c r="G1030" s="5">
        <f ca="1">IFERROR(INDEX(ficha,MATCH(1,INDEX((viea=B1029)*(hora=G1029),0),0)),0)</f>
        <v>0</v>
      </c>
      <c r="H1030" s="22">
        <f ca="1">IFERROR(INDEX(ficha,MATCH(1,INDEX((saba=B1029)*(hora=H1029),0),0)),0)</f>
        <v>0</v>
      </c>
    </row>
    <row r="1031" spans="1:8" ht="14.15" customHeight="1" thickBot="1" x14ac:dyDescent="0.4">
      <c r="A1031" s="753"/>
      <c r="B1031" s="754"/>
      <c r="C1031" s="251">
        <f ca="1">IFERROR(INDEX(luni,MATCH(1,INDEX((ficha=C1030)*(hora=C1029),0),0)),0)</f>
        <v>0</v>
      </c>
      <c r="D1031" s="251">
        <f ca="1">IFERROR(INDEX(mari,MATCH(1,INDEX((ficha=D1030)*(hora=D1029),0),0)),0)</f>
        <v>0</v>
      </c>
      <c r="E1031" s="251">
        <f ca="1">IFERROR(INDEX(miei,MATCH(1,INDEX((ficha=E1030)*(hora=E1029),0),0)),0)</f>
        <v>0</v>
      </c>
      <c r="F1031" s="251">
        <f ca="1">IFERROR(INDEX(juei,MATCH(1,INDEX((ficha=F1030)*(hora=F1029),0),0)),0)</f>
        <v>0</v>
      </c>
      <c r="G1031" s="251">
        <f ca="1">IFERROR(INDEX(viei,MATCH(1,INDEX((ficha=G1030)*(hora=G1029),0),0)),0)</f>
        <v>0</v>
      </c>
      <c r="H1031" s="252">
        <f ca="1">IFERROR(INDEX(sabi,MATCH(1,INDEX((ficha=H1030)*(hora=H1029),0),0)),0)</f>
        <v>0</v>
      </c>
    </row>
    <row r="1032" spans="1:8" ht="14.15" customHeight="1" thickTop="1" x14ac:dyDescent="0.35">
      <c r="A1032" s="753"/>
      <c r="B1032" s="754"/>
      <c r="C1032" s="249">
        <f ca="1">IFERROR(INDEX(hora,MATCH(1,INDEX((bloq=2)*(luna=B1029),0),0)),0)</f>
        <v>0</v>
      </c>
      <c r="D1032" s="249">
        <f ca="1">IFERROR(INDEX(hora,MATCH(1,INDEX((bloq=2)*(mara=B1029),0),0)),0)</f>
        <v>0</v>
      </c>
      <c r="E1032" s="249">
        <f ca="1">IFERROR(INDEX(hora,MATCH(1,INDEX((bloq=2)*(miea=B1029),0),0)),0)</f>
        <v>0</v>
      </c>
      <c r="F1032" s="249">
        <f ca="1">IFERROR(INDEX(hora,MATCH(1,INDEX((bloq=2)*(juea=B1029),0),0)),0)</f>
        <v>0</v>
      </c>
      <c r="G1032" s="249">
        <f ca="1">IFERROR(INDEX(hora,MATCH(1,INDEX((bloq=2)*(viea=B1029),0),0)),0)</f>
        <v>0</v>
      </c>
      <c r="H1032" s="250">
        <f ca="1">IFERROR(INDEX(hora,MATCH(1,INDEX((bloq=2)*(saba=B1029),0),0)),0)</f>
        <v>0</v>
      </c>
    </row>
    <row r="1033" spans="1:8" ht="14.15" customHeight="1" x14ac:dyDescent="0.35">
      <c r="A1033" s="753"/>
      <c r="B1033" s="754"/>
      <c r="C1033" s="5">
        <f ca="1">IFERROR(INDEX(ficha,MATCH(1,INDEX((luna=B1029)*(hora=C1032),0),0)),0)</f>
        <v>0</v>
      </c>
      <c r="D1033" s="5">
        <f ca="1">IFERROR(INDEX(ficha,MATCH(1,INDEX((mara=B1029)*(hora=D1032),0),0)),0)</f>
        <v>0</v>
      </c>
      <c r="E1033" s="5">
        <f ca="1">IFERROR(INDEX(ficha,MATCH(1,INDEX((miea=B1029)*(hora=E1032),0),0)),0)</f>
        <v>0</v>
      </c>
      <c r="F1033" s="5">
        <f ca="1">IFERROR(INDEX(ficha,MATCH(1,INDEX((juea=B1029)*(hora=F1032),0),0)),0)</f>
        <v>0</v>
      </c>
      <c r="G1033" s="5">
        <f ca="1">IFERROR(INDEX(ficha,MATCH(1,INDEX((viea=B1029)*(hora=G1032),0),0)),0)</f>
        <v>0</v>
      </c>
      <c r="H1033" s="22">
        <f ca="1">IFERROR(INDEX(ficha,MATCH(1,INDEX((saba=B1029)*(hora=H1032),0),0)),0)</f>
        <v>0</v>
      </c>
    </row>
    <row r="1034" spans="1:8" ht="14.15" customHeight="1" thickBot="1" x14ac:dyDescent="0.4">
      <c r="A1034" s="753"/>
      <c r="B1034" s="754"/>
      <c r="C1034" s="251">
        <f ca="1">IFERROR(INDEX(luni,MATCH(1,INDEX((ficha=C1033)*(hora=C1032),0),0)),0)</f>
        <v>0</v>
      </c>
      <c r="D1034" s="251">
        <f ca="1">IFERROR(INDEX(mari,MATCH(1,INDEX((ficha=D1033)*(hora=D1032),0),0)),0)</f>
        <v>0</v>
      </c>
      <c r="E1034" s="251">
        <f ca="1">IFERROR(INDEX(miei,MATCH(1,INDEX((ficha=E1033)*(hora=E1032),0),0)),0)</f>
        <v>0</v>
      </c>
      <c r="F1034" s="251">
        <f ca="1">IFERROR(INDEX(juei,MATCH(1,INDEX((ficha=F1033)*(hora=F1032),0),0)),0)</f>
        <v>0</v>
      </c>
      <c r="G1034" s="251">
        <f ca="1">IFERROR(INDEX(viei,MATCH(1,INDEX((ficha=G1033)*(hora=G1032),0),0)),0)</f>
        <v>0</v>
      </c>
      <c r="H1034" s="252">
        <f ca="1">IFERROR(INDEX(sabi,MATCH(1,INDEX((ficha=H1033)*(hora=H1032),0),0)),0)</f>
        <v>0</v>
      </c>
    </row>
    <row r="1035" spans="1:8" ht="14.15" customHeight="1" thickTop="1" x14ac:dyDescent="0.35">
      <c r="A1035" s="753"/>
      <c r="B1035" s="754"/>
      <c r="C1035" s="249">
        <f ca="1">IFERROR(INDEX(hora,MATCH(1,INDEX((bloq=3)*(luna=B1029),0),0)),0)</f>
        <v>0</v>
      </c>
      <c r="D1035" s="249">
        <f ca="1">IFERROR(INDEX(hora,MATCH(1,INDEX((bloq=3)*(mara=B1029),0),0)),0)</f>
        <v>0</v>
      </c>
      <c r="E1035" s="249">
        <f ca="1">IFERROR(INDEX(hora,MATCH(1,INDEX((bloq=3)*(miea=B1029),0),0)),0)</f>
        <v>0</v>
      </c>
      <c r="F1035" s="249">
        <f ca="1">IFERROR(INDEX(hora,MATCH(1,INDEX((bloq=3)*(juea=B1029),0),0)),0)</f>
        <v>0</v>
      </c>
      <c r="G1035" s="249">
        <f ca="1">IFERROR(INDEX(hora,MATCH(1,INDEX((bloq=3)*(viea=B1029),0),0)),0)</f>
        <v>0</v>
      </c>
      <c r="H1035" s="250">
        <f ca="1">IFERROR(INDEX(hora,MATCH(1,INDEX((bloq=3)*(saba=B1029),0),0)),0)</f>
        <v>0</v>
      </c>
    </row>
    <row r="1036" spans="1:8" ht="14.15" customHeight="1" x14ac:dyDescent="0.35">
      <c r="A1036" s="753"/>
      <c r="B1036" s="754"/>
      <c r="C1036" s="5">
        <f ca="1">IFERROR(INDEX(ficha,MATCH(1,INDEX((luna=B1029)*(hora=C1035),0),0)),0)</f>
        <v>0</v>
      </c>
      <c r="D1036" s="5">
        <f ca="1">IFERROR(INDEX(ficha,MATCH(1,INDEX((mara=B1029)*(hora=D1035),0),0)),0)</f>
        <v>0</v>
      </c>
      <c r="E1036" s="5">
        <f ca="1">IFERROR(INDEX(ficha,MATCH(1,INDEX((miea=B1029)*(hora=E1035),0),0)),0)</f>
        <v>0</v>
      </c>
      <c r="F1036" s="5">
        <f ca="1">IFERROR(INDEX(ficha,MATCH(1,INDEX((juea=B1029)*(hora=F1035),0),0)),0)</f>
        <v>0</v>
      </c>
      <c r="G1036" s="5">
        <f ca="1">IFERROR(INDEX(ficha,MATCH(1,INDEX((viea=B1029)*(hora=G1035),0),0)),0)</f>
        <v>0</v>
      </c>
      <c r="H1036" s="22">
        <f ca="1">IFERROR(INDEX(ficha,MATCH(1,INDEX((saba=B1029)*(hora=H1035),0),0)),0)</f>
        <v>0</v>
      </c>
    </row>
    <row r="1037" spans="1:8" ht="14.15" customHeight="1" thickBot="1" x14ac:dyDescent="0.4">
      <c r="A1037" s="753"/>
      <c r="B1037" s="754"/>
      <c r="C1037" s="253">
        <f ca="1">IFERROR(INDEX(luni,MATCH(1,INDEX((ficha=C1036)*(hora=C1035),0),0)),0)</f>
        <v>0</v>
      </c>
      <c r="D1037" s="253">
        <f ca="1">IFERROR(INDEX(mari,MATCH(1,INDEX((ficha=D1036)*(hora=D1035),0),0)),0)</f>
        <v>0</v>
      </c>
      <c r="E1037" s="253">
        <f ca="1">IFERROR(INDEX(miei,MATCH(1,INDEX((ficha=E1036)*(hora=E1035),0),0)),0)</f>
        <v>0</v>
      </c>
      <c r="F1037" s="253">
        <f ca="1">IFERROR(INDEX(juei,MATCH(1,INDEX((ficha=F1036)*(hora=F1035),0),0)),0)</f>
        <v>0</v>
      </c>
      <c r="G1037" s="253">
        <f ca="1">IFERROR(INDEX(viei,MATCH(1,INDEX((ficha=G1036)*(hora=G1035),0),0)),0)</f>
        <v>0</v>
      </c>
      <c r="H1037" s="254">
        <f ca="1">IFERROR(INDEX(sabi,MATCH(1,INDEX((ficha=H1036)*(hora=H1035),0),0)),0)</f>
        <v>0</v>
      </c>
    </row>
    <row r="1038" spans="1:8" ht="14.15" customHeight="1" thickTop="1" x14ac:dyDescent="0.35">
      <c r="A1038" s="753">
        <v>116</v>
      </c>
      <c r="B1038" s="754" t="str">
        <f>INDEX(ambiente,A1038)</f>
        <v>CALI - INSTITUCIÓN EDUCATIVA ALFONSO LÓPEZ PUMAREJO AULA 2  (CARRERA 72S BIS No. 72-00)</v>
      </c>
      <c r="C1038" s="249">
        <f ca="1">IFERROR(INDEX(hora,MATCH(1,INDEX((bloq=1)*(luna=B1038),0),0)),0)</f>
        <v>0</v>
      </c>
      <c r="D1038" s="249">
        <f ca="1">IFERROR(INDEX(hora,MATCH(1,INDEX((bloq=1)*(mara=B1038),0),0)),0)</f>
        <v>0</v>
      </c>
      <c r="E1038" s="249">
        <f ca="1">IFERROR(INDEX(hora,MATCH(1,INDEX((bloq=1)*(miea=B1038),0),0)),0)</f>
        <v>0</v>
      </c>
      <c r="F1038" s="249">
        <f ca="1">IFERROR(INDEX(hora,MATCH(1,INDEX((bloq=1)*(juea=B1038),0),0)),0)</f>
        <v>0</v>
      </c>
      <c r="G1038" s="249">
        <f ca="1">IFERROR(INDEX(hora,MATCH(1,INDEX((bloq=1)*(viea=B1038),0),0)),0)</f>
        <v>0</v>
      </c>
      <c r="H1038" s="250">
        <f ca="1">IFERROR(INDEX(hora,MATCH(1,INDEX((bloq=1)*(saba=B1038),0),0)),0)</f>
        <v>0</v>
      </c>
    </row>
    <row r="1039" spans="1:8" ht="14.15" customHeight="1" x14ac:dyDescent="0.35">
      <c r="A1039" s="753"/>
      <c r="B1039" s="754"/>
      <c r="C1039" s="5">
        <f ca="1">IFERROR(INDEX(ficha,MATCH(1,INDEX((luna=B1038)*(hora=C1038),0),0)),0)</f>
        <v>0</v>
      </c>
      <c r="D1039" s="5">
        <f ca="1">IFERROR(INDEX(ficha,MATCH(1,INDEX((mara=B1038)*(hora=D1038),0),0)),0)</f>
        <v>0</v>
      </c>
      <c r="E1039" s="5">
        <f ca="1">IFERROR(INDEX(ficha,MATCH(1,INDEX((miea=B1038)*(hora=E1038),0),0)),0)</f>
        <v>0</v>
      </c>
      <c r="F1039" s="5">
        <f ca="1">IFERROR(INDEX(ficha,MATCH(1,INDEX((juea=B1038)*(hora=F1038),0),0)),0)</f>
        <v>0</v>
      </c>
      <c r="G1039" s="5">
        <f ca="1">IFERROR(INDEX(ficha,MATCH(1,INDEX((viea=B1038)*(hora=G1038),0),0)),0)</f>
        <v>0</v>
      </c>
      <c r="H1039" s="23">
        <f ca="1">IFERROR(INDEX(ficha,MATCH(1,INDEX((saba=B1038)*(hora=H1038),0),0)),0)</f>
        <v>0</v>
      </c>
    </row>
    <row r="1040" spans="1:8" ht="14.15" customHeight="1" thickBot="1" x14ac:dyDescent="0.4">
      <c r="A1040" s="753"/>
      <c r="B1040" s="754"/>
      <c r="C1040" s="251">
        <f ca="1">IFERROR(INDEX(luni,MATCH(1,INDEX((ficha=C1039)*(hora=C1038),0),0)),0)</f>
        <v>0</v>
      </c>
      <c r="D1040" s="251">
        <f ca="1">IFERROR(INDEX(mari,MATCH(1,INDEX((ficha=D1039)*(hora=D1038),0),0)),0)</f>
        <v>0</v>
      </c>
      <c r="E1040" s="251">
        <f ca="1">IFERROR(INDEX(miei,MATCH(1,INDEX((ficha=E1039)*(hora=E1038),0),0)),0)</f>
        <v>0</v>
      </c>
      <c r="F1040" s="251">
        <f ca="1">IFERROR(INDEX(juei,MATCH(1,INDEX((ficha=F1039)*(hora=F1038),0),0)),0)</f>
        <v>0</v>
      </c>
      <c r="G1040" s="251">
        <f ca="1">IFERROR(INDEX(viei,MATCH(1,INDEX((ficha=G1039)*(hora=G1038),0),0)),0)</f>
        <v>0</v>
      </c>
      <c r="H1040" s="252">
        <f ca="1">IFERROR(INDEX(sabi,MATCH(1,INDEX((ficha=H1039)*(hora=H1038),0),0)),0)</f>
        <v>0</v>
      </c>
    </row>
    <row r="1041" spans="1:8" ht="14.15" customHeight="1" thickTop="1" x14ac:dyDescent="0.35">
      <c r="A1041" s="753"/>
      <c r="B1041" s="754"/>
      <c r="C1041" s="249">
        <f ca="1">IFERROR(INDEX(hora,MATCH(1,INDEX((bloq=2)*(luna=B1038),0),0)),0)</f>
        <v>0</v>
      </c>
      <c r="D1041" s="249">
        <f ca="1">IFERROR(INDEX(hora,MATCH(1,INDEX((bloq=2)*(mara=B1038),0),0)),0)</f>
        <v>0</v>
      </c>
      <c r="E1041" s="249">
        <f ca="1">IFERROR(INDEX(hora,MATCH(1,INDEX((bloq=2)*(miea=B1038),0),0)),0)</f>
        <v>0</v>
      </c>
      <c r="F1041" s="249">
        <f ca="1">IFERROR(INDEX(hora,MATCH(1,INDEX((bloq=2)*(juea=B1038),0),0)),0)</f>
        <v>0</v>
      </c>
      <c r="G1041" s="249">
        <f ca="1">IFERROR(INDEX(hora,MATCH(1,INDEX((bloq=2)*(viea=B1038),0),0)),0)</f>
        <v>0</v>
      </c>
      <c r="H1041" s="250">
        <f ca="1">IFERROR(INDEX(hora,MATCH(1,INDEX((bloq=2)*(saba=B1038),0),0)),0)</f>
        <v>0</v>
      </c>
    </row>
    <row r="1042" spans="1:8" ht="14.15" customHeight="1" x14ac:dyDescent="0.35">
      <c r="A1042" s="753"/>
      <c r="B1042" s="754"/>
      <c r="C1042" s="5">
        <f ca="1">IFERROR(INDEX(ficha,MATCH(1,INDEX((luna=B1038)*(hora=C1041),0),0)),0)</f>
        <v>0</v>
      </c>
      <c r="D1042" s="5">
        <f ca="1">IFERROR(INDEX(ficha,MATCH(1,INDEX((mara=B1038)*(hora=D1041),0),0)),0)</f>
        <v>0</v>
      </c>
      <c r="E1042" s="5">
        <f ca="1">IFERROR(INDEX(ficha,MATCH(1,INDEX((miea=B1038)*(hora=E1041),0),0)),0)</f>
        <v>0</v>
      </c>
      <c r="F1042" s="5">
        <f ca="1">IFERROR(INDEX(ficha,MATCH(1,INDEX((juea=B1038)*(hora=F1041),0),0)),0)</f>
        <v>0</v>
      </c>
      <c r="G1042" s="5">
        <f ca="1">IFERROR(INDEX(ficha,MATCH(1,INDEX((viea=B1038)*(hora=G1041),0),0)),0)</f>
        <v>0</v>
      </c>
      <c r="H1042" s="23">
        <f ca="1">IFERROR(INDEX(ficha,MATCH(1,INDEX((saba=B1038)*(hora=H1041),0),0)),0)</f>
        <v>0</v>
      </c>
    </row>
    <row r="1043" spans="1:8" ht="14.15" customHeight="1" thickBot="1" x14ac:dyDescent="0.4">
      <c r="A1043" s="753"/>
      <c r="B1043" s="754"/>
      <c r="C1043" s="251">
        <f ca="1">IFERROR(INDEX(luni,MATCH(1,INDEX((ficha=C1042)*(hora=C1041),0),0)),0)</f>
        <v>0</v>
      </c>
      <c r="D1043" s="251">
        <f ca="1">IFERROR(INDEX(mari,MATCH(1,INDEX((ficha=D1042)*(hora=D1041),0),0)),0)</f>
        <v>0</v>
      </c>
      <c r="E1043" s="251">
        <f ca="1">IFERROR(INDEX(miei,MATCH(1,INDEX((ficha=E1042)*(hora=E1041),0),0)),0)</f>
        <v>0</v>
      </c>
      <c r="F1043" s="251">
        <f ca="1">IFERROR(INDEX(juei,MATCH(1,INDEX((ficha=F1042)*(hora=F1041),0),0)),0)</f>
        <v>0</v>
      </c>
      <c r="G1043" s="251">
        <f ca="1">IFERROR(INDEX(viei,MATCH(1,INDEX((ficha=G1042)*(hora=G1041),0),0)),0)</f>
        <v>0</v>
      </c>
      <c r="H1043" s="252">
        <f ca="1">IFERROR(INDEX(sabi,MATCH(1,INDEX((ficha=H1042)*(hora=H1041),0),0)),0)</f>
        <v>0</v>
      </c>
    </row>
    <row r="1044" spans="1:8" ht="14.15" customHeight="1" thickTop="1" x14ac:dyDescent="0.35">
      <c r="A1044" s="753"/>
      <c r="B1044" s="754"/>
      <c r="C1044" s="249">
        <f ca="1">IFERROR(INDEX(hora,MATCH(1,INDEX((bloq=3)*(luna=B1038),0),0)),0)</f>
        <v>0</v>
      </c>
      <c r="D1044" s="249">
        <f ca="1">IFERROR(INDEX(hora,MATCH(1,INDEX((bloq=3)*(mara=B1038),0),0)),0)</f>
        <v>0</v>
      </c>
      <c r="E1044" s="249">
        <f ca="1">IFERROR(INDEX(hora,MATCH(1,INDEX((bloq=3)*(miea=B1038),0),0)),0)</f>
        <v>0</v>
      </c>
      <c r="F1044" s="249">
        <f ca="1">IFERROR(INDEX(hora,MATCH(1,INDEX((bloq=3)*(juea=B1038),0),0)),0)</f>
        <v>0</v>
      </c>
      <c r="G1044" s="249">
        <f ca="1">IFERROR(INDEX(hora,MATCH(1,INDEX((bloq=3)*(viea=B1038),0),0)),0)</f>
        <v>0</v>
      </c>
      <c r="H1044" s="250">
        <f ca="1">IFERROR(INDEX(hora,MATCH(1,INDEX((bloq=3)*(saba=B1038),0),0)),0)</f>
        <v>0</v>
      </c>
    </row>
    <row r="1045" spans="1:8" ht="14.15" customHeight="1" x14ac:dyDescent="0.35">
      <c r="A1045" s="753"/>
      <c r="B1045" s="754"/>
      <c r="C1045" s="5">
        <f ca="1">IFERROR(INDEX(ficha,MATCH(1,INDEX((luna=B1038)*(hora=C1044),0),0)),0)</f>
        <v>0</v>
      </c>
      <c r="D1045" s="5">
        <f ca="1">IFERROR(INDEX(ficha,MATCH(1,INDEX((mara=B1038)*(hora=D1044),0),0)),0)</f>
        <v>0</v>
      </c>
      <c r="E1045" s="5">
        <f ca="1">IFERROR(INDEX(ficha,MATCH(1,INDEX((miea=B1038)*(hora=E1044),0),0)),0)</f>
        <v>0</v>
      </c>
      <c r="F1045" s="5">
        <f ca="1">IFERROR(INDEX(ficha,MATCH(1,INDEX((juea=B1038)*(hora=F1044),0),0)),0)</f>
        <v>0</v>
      </c>
      <c r="G1045" s="5">
        <f ca="1">IFERROR(INDEX(ficha,MATCH(1,INDEX((viea=B1038)*(hora=G1044),0),0)),0)</f>
        <v>0</v>
      </c>
      <c r="H1045" s="23">
        <f ca="1">IFERROR(INDEX(ficha,MATCH(1,INDEX((saba=B1038)*(hora=H1044),0),0)),0)</f>
        <v>0</v>
      </c>
    </row>
    <row r="1046" spans="1:8" ht="14.15" customHeight="1" thickBot="1" x14ac:dyDescent="0.4">
      <c r="A1046" s="753"/>
      <c r="B1046" s="754"/>
      <c r="C1046" s="253">
        <f ca="1">IFERROR(INDEX(luni,MATCH(1,INDEX((ficha=C1045)*(hora=C1044),0),0)),0)</f>
        <v>0</v>
      </c>
      <c r="D1046" s="253">
        <f ca="1">IFERROR(INDEX(mari,MATCH(1,INDEX((ficha=D1045)*(hora=D1044),0),0)),0)</f>
        <v>0</v>
      </c>
      <c r="E1046" s="253">
        <f ca="1">IFERROR(INDEX(miei,MATCH(1,INDEX((ficha=E1045)*(hora=E1044),0),0)),0)</f>
        <v>0</v>
      </c>
      <c r="F1046" s="253">
        <f ca="1">IFERROR(INDEX(juei,MATCH(1,INDEX((ficha=F1045)*(hora=F1044),0),0)),0)</f>
        <v>0</v>
      </c>
      <c r="G1046" s="253">
        <f ca="1">IFERROR(INDEX(viei,MATCH(1,INDEX((ficha=G1045)*(hora=G1044),0),0)),0)</f>
        <v>0</v>
      </c>
      <c r="H1046" s="254">
        <f ca="1">IFERROR(INDEX(sabi,MATCH(1,INDEX((ficha=H1045)*(hora=H1044),0),0)),0)</f>
        <v>0</v>
      </c>
    </row>
    <row r="1047" spans="1:8" ht="14.15" customHeight="1" thickTop="1" x14ac:dyDescent="0.35">
      <c r="A1047" s="753">
        <v>117</v>
      </c>
      <c r="B1047" s="754" t="str">
        <f>INDEX(ambiente,A1047)</f>
        <v>CALI - INSTITUCIÓN EDUCATIVA DONALD RODRIGO TAFUR AULA 1 (CARRERA 43B No. 40-11)</v>
      </c>
      <c r="C1047" s="249">
        <f ca="1">IFERROR(INDEX(hora,MATCH(1,INDEX((bloq=1)*(luna=B1047),0),0)),0)</f>
        <v>0</v>
      </c>
      <c r="D1047" s="249">
        <f ca="1">IFERROR(INDEX(hora,MATCH(1,INDEX((bloq=1)*(mara=B1047),0),0)),0)</f>
        <v>0</v>
      </c>
      <c r="E1047" s="249">
        <f ca="1">IFERROR(INDEX(hora,MATCH(1,INDEX((bloq=1)*(miea=B1047),0),0)),0)</f>
        <v>0</v>
      </c>
      <c r="F1047" s="249">
        <f ca="1">IFERROR(INDEX(hora,MATCH(1,INDEX((bloq=1)*(juea=B1047),0),0)),0)</f>
        <v>0</v>
      </c>
      <c r="G1047" s="249">
        <f ca="1">IFERROR(INDEX(hora,MATCH(1,INDEX((bloq=1)*(viea=B1047),0),0)),0)</f>
        <v>0</v>
      </c>
      <c r="H1047" s="250" t="str">
        <f ca="1">IFERROR(INDEX(hora,MATCH(1,INDEX((bloq=1)*(saba=B1047),0),0)),0)</f>
        <v>7:00 - 12:00</v>
      </c>
    </row>
    <row r="1048" spans="1:8" ht="14.15" customHeight="1" x14ac:dyDescent="0.35">
      <c r="A1048" s="753"/>
      <c r="B1048" s="754"/>
      <c r="C1048" s="5">
        <f ca="1">IFERROR(INDEX(ficha,MATCH(1,INDEX((luna=B1047)*(hora=C1047),0),0)),0)</f>
        <v>0</v>
      </c>
      <c r="D1048" s="5">
        <f ca="1">IFERROR(INDEX(ficha,MATCH(1,INDEX((mara=B1047)*(hora=D1047),0),0)),0)</f>
        <v>0</v>
      </c>
      <c r="E1048" s="5">
        <f ca="1">IFERROR(INDEX(ficha,MATCH(1,INDEX((miea=B1047)*(hora=E1047),0),0)),0)</f>
        <v>0</v>
      </c>
      <c r="F1048" s="5">
        <f ca="1">IFERROR(INDEX(ficha,MATCH(1,INDEX((juea=B1047)*(hora=F1047),0),0)),0)</f>
        <v>0</v>
      </c>
      <c r="G1048" s="5">
        <f ca="1">IFERROR(INDEX(ficha,MATCH(1,INDEX((viea=B1047)*(hora=G1047),0),0)),0)</f>
        <v>0</v>
      </c>
      <c r="H1048" s="22" t="str">
        <f ca="1">IFERROR(INDEX(ficha,MATCH(1,INDEX((saba=B1047)*(hora=H1047),0),0)),0)</f>
        <v>3191513 - DIBUJO DIGITAL DE ARQUITECTURA E INGENIERIA (INSTITUCIÓN EDUCATIVA TÉCNICO INDUSTRIAL DONALD RODRIGO TAFUR - CALI)</v>
      </c>
    </row>
    <row r="1049" spans="1:8" ht="14.15" customHeight="1" thickBot="1" x14ac:dyDescent="0.4">
      <c r="A1049" s="753"/>
      <c r="B1049" s="754"/>
      <c r="C1049" s="251">
        <f ca="1">IFERROR(INDEX(luni,MATCH(1,INDEX((ficha=C1048)*(hora=C1047),0),0)),0)</f>
        <v>0</v>
      </c>
      <c r="D1049" s="251">
        <f ca="1">IFERROR(INDEX(mari,MATCH(1,INDEX((ficha=D1048)*(hora=D1047),0),0)),0)</f>
        <v>0</v>
      </c>
      <c r="E1049" s="251">
        <f ca="1">IFERROR(INDEX(miei,MATCH(1,INDEX((ficha=E1048)*(hora=E1047),0),0)),0)</f>
        <v>0</v>
      </c>
      <c r="F1049" s="251">
        <f ca="1">IFERROR(INDEX(juei,MATCH(1,INDEX((ficha=F1048)*(hora=F1047),0),0)),0)</f>
        <v>0</v>
      </c>
      <c r="G1049" s="251">
        <f ca="1">IFERROR(INDEX(viei,MATCH(1,INDEX((ficha=G1048)*(hora=G1047),0),0)),0)</f>
        <v>0</v>
      </c>
      <c r="H1049" s="252" t="str">
        <f ca="1">IFERROR(INDEX(sabi,MATCH(1,INDEX((ficha=H1048)*(hora=H1047),0),0)),0)</f>
        <v>SIGIFREDO CASTAÑO PÉREZ</v>
      </c>
    </row>
    <row r="1050" spans="1:8" ht="14.15" customHeight="1" thickTop="1" x14ac:dyDescent="0.35">
      <c r="A1050" s="753"/>
      <c r="B1050" s="754"/>
      <c r="C1050" s="249">
        <f ca="1">IFERROR(INDEX(hora,MATCH(1,INDEX((bloq=2)*(luna=B1047),0),0)),0)</f>
        <v>0</v>
      </c>
      <c r="D1050" s="249">
        <f ca="1">IFERROR(INDEX(hora,MATCH(1,INDEX((bloq=2)*(mara=B1047),0),0)),0)</f>
        <v>0</v>
      </c>
      <c r="E1050" s="249">
        <f ca="1">IFERROR(INDEX(hora,MATCH(1,INDEX((bloq=2)*(miea=B1047),0),0)),0)</f>
        <v>0</v>
      </c>
      <c r="F1050" s="249">
        <f ca="1">IFERROR(INDEX(hora,MATCH(1,INDEX((bloq=2)*(juea=B1047),0),0)),0)</f>
        <v>0</v>
      </c>
      <c r="G1050" s="249">
        <f ca="1">IFERROR(INDEX(hora,MATCH(1,INDEX((bloq=2)*(viea=B1047),0),0)),0)</f>
        <v>0</v>
      </c>
      <c r="H1050" s="250">
        <f ca="1">IFERROR(INDEX(hora,MATCH(1,INDEX((bloq=2)*(saba=B1047),0),0)),0)</f>
        <v>0</v>
      </c>
    </row>
    <row r="1051" spans="1:8" ht="14.15" customHeight="1" x14ac:dyDescent="0.35">
      <c r="A1051" s="753"/>
      <c r="B1051" s="754"/>
      <c r="C1051" s="5">
        <f ca="1">IFERROR(INDEX(ficha,MATCH(1,INDEX((luna=B1047)*(hora=C1050),0),0)),0)</f>
        <v>0</v>
      </c>
      <c r="D1051" s="5">
        <f ca="1">IFERROR(INDEX(ficha,MATCH(1,INDEX((mara=B1047)*(hora=D1050),0),0)),0)</f>
        <v>0</v>
      </c>
      <c r="E1051" s="5">
        <f ca="1">IFERROR(INDEX(ficha,MATCH(1,INDEX((miea=B1047)*(hora=E1050),0),0)),0)</f>
        <v>0</v>
      </c>
      <c r="F1051" s="5">
        <f ca="1">IFERROR(INDEX(ficha,MATCH(1,INDEX((juea=B1047)*(hora=F1050),0),0)),0)</f>
        <v>0</v>
      </c>
      <c r="G1051" s="5">
        <f ca="1">IFERROR(INDEX(ficha,MATCH(1,INDEX((viea=B1047)*(hora=G1050),0),0)),0)</f>
        <v>0</v>
      </c>
      <c r="H1051" s="22">
        <f ca="1">IFERROR(INDEX(ficha,MATCH(1,INDEX((saba=B1047)*(hora=H1050),0),0)),0)</f>
        <v>0</v>
      </c>
    </row>
    <row r="1052" spans="1:8" ht="14.15" customHeight="1" thickBot="1" x14ac:dyDescent="0.4">
      <c r="A1052" s="753"/>
      <c r="B1052" s="754"/>
      <c r="C1052" s="251">
        <f ca="1">IFERROR(INDEX(luni,MATCH(1,INDEX((ficha=C1051)*(hora=C1050),0),0)),0)</f>
        <v>0</v>
      </c>
      <c r="D1052" s="251">
        <f ca="1">IFERROR(INDEX(mari,MATCH(1,INDEX((ficha=D1051)*(hora=D1050),0),0)),0)</f>
        <v>0</v>
      </c>
      <c r="E1052" s="251">
        <f ca="1">IFERROR(INDEX(miei,MATCH(1,INDEX((ficha=E1051)*(hora=E1050),0),0)),0)</f>
        <v>0</v>
      </c>
      <c r="F1052" s="251">
        <f ca="1">IFERROR(INDEX(juei,MATCH(1,INDEX((ficha=F1051)*(hora=F1050),0),0)),0)</f>
        <v>0</v>
      </c>
      <c r="G1052" s="251">
        <f ca="1">IFERROR(INDEX(viei,MATCH(1,INDEX((ficha=G1051)*(hora=G1050),0),0)),0)</f>
        <v>0</v>
      </c>
      <c r="H1052" s="252">
        <f ca="1">IFERROR(INDEX(sabi,MATCH(1,INDEX((ficha=H1051)*(hora=H1050),0),0)),0)</f>
        <v>0</v>
      </c>
    </row>
    <row r="1053" spans="1:8" ht="14.15" customHeight="1" thickTop="1" x14ac:dyDescent="0.35">
      <c r="A1053" s="753"/>
      <c r="B1053" s="754"/>
      <c r="C1053" s="249">
        <f ca="1">IFERROR(INDEX(hora,MATCH(1,INDEX((bloq=3)*(luna=B1047),0),0)),0)</f>
        <v>0</v>
      </c>
      <c r="D1053" s="249">
        <f ca="1">IFERROR(INDEX(hora,MATCH(1,INDEX((bloq=3)*(mara=B1047),0),0)),0)</f>
        <v>0</v>
      </c>
      <c r="E1053" s="249">
        <f ca="1">IFERROR(INDEX(hora,MATCH(1,INDEX((bloq=3)*(miea=B1047),0),0)),0)</f>
        <v>0</v>
      </c>
      <c r="F1053" s="249">
        <f ca="1">IFERROR(INDEX(hora,MATCH(1,INDEX((bloq=3)*(juea=B1047),0),0)),0)</f>
        <v>0</v>
      </c>
      <c r="G1053" s="249">
        <f ca="1">IFERROR(INDEX(hora,MATCH(1,INDEX((bloq=3)*(viea=B1047),0),0)),0)</f>
        <v>0</v>
      </c>
      <c r="H1053" s="250">
        <f ca="1">IFERROR(INDEX(hora,MATCH(1,INDEX((bloq=3)*(saba=B1047),0),0)),0)</f>
        <v>0</v>
      </c>
    </row>
    <row r="1054" spans="1:8" ht="14.15" customHeight="1" x14ac:dyDescent="0.35">
      <c r="A1054" s="753"/>
      <c r="B1054" s="754"/>
      <c r="C1054" s="5">
        <f ca="1">IFERROR(INDEX(ficha,MATCH(1,INDEX((luna=B1047)*(hora=C1053),0),0)),0)</f>
        <v>0</v>
      </c>
      <c r="D1054" s="5">
        <f ca="1">IFERROR(INDEX(ficha,MATCH(1,INDEX((mara=B1047)*(hora=D1053),0),0)),0)</f>
        <v>0</v>
      </c>
      <c r="E1054" s="5">
        <f ca="1">IFERROR(INDEX(ficha,MATCH(1,INDEX((miea=B1047)*(hora=E1053),0),0)),0)</f>
        <v>0</v>
      </c>
      <c r="F1054" s="5">
        <f ca="1">IFERROR(INDEX(ficha,MATCH(1,INDEX((juea=B1047)*(hora=F1053),0),0)),0)</f>
        <v>0</v>
      </c>
      <c r="G1054" s="5">
        <f ca="1">IFERROR(INDEX(ficha,MATCH(1,INDEX((viea=B1047)*(hora=G1053),0),0)),0)</f>
        <v>0</v>
      </c>
      <c r="H1054" s="22">
        <f ca="1">IFERROR(INDEX(ficha,MATCH(1,INDEX((saba=B1047)*(hora=H1053),0),0)),0)</f>
        <v>0</v>
      </c>
    </row>
    <row r="1055" spans="1:8" ht="14.15" customHeight="1" thickBot="1" x14ac:dyDescent="0.4">
      <c r="A1055" s="753"/>
      <c r="B1055" s="754"/>
      <c r="C1055" s="253">
        <f ca="1">IFERROR(INDEX(luni,MATCH(1,INDEX((ficha=C1054)*(hora=C1053),0),0)),0)</f>
        <v>0</v>
      </c>
      <c r="D1055" s="253">
        <f ca="1">IFERROR(INDEX(mari,MATCH(1,INDEX((ficha=D1054)*(hora=D1053),0),0)),0)</f>
        <v>0</v>
      </c>
      <c r="E1055" s="253">
        <f ca="1">IFERROR(INDEX(miei,MATCH(1,INDEX((ficha=E1054)*(hora=E1053),0),0)),0)</f>
        <v>0</v>
      </c>
      <c r="F1055" s="253">
        <f ca="1">IFERROR(INDEX(juei,MATCH(1,INDEX((ficha=F1054)*(hora=F1053),0),0)),0)</f>
        <v>0</v>
      </c>
      <c r="G1055" s="253">
        <f ca="1">IFERROR(INDEX(viei,MATCH(1,INDEX((ficha=G1054)*(hora=G1053),0),0)),0)</f>
        <v>0</v>
      </c>
      <c r="H1055" s="254">
        <f ca="1">IFERROR(INDEX(sabi,MATCH(1,INDEX((ficha=H1054)*(hora=H1053),0),0)),0)</f>
        <v>0</v>
      </c>
    </row>
    <row r="1056" spans="1:8" ht="14.15" customHeight="1" thickTop="1" x14ac:dyDescent="0.35">
      <c r="A1056" s="753">
        <v>118</v>
      </c>
      <c r="B1056" s="754" t="str">
        <f>INDEX(ambiente,A1056)</f>
        <v>CALI - INSTITUCIÓN EDUCATIVA DONALD RODRIGO TAFUR AULA 2 (CARRERA 43B No. 40-11)</v>
      </c>
      <c r="C1056" s="249">
        <f ca="1">IFERROR(INDEX(hora,MATCH(1,INDEX((bloq=1)*(luna=B1056),0),0)),0)</f>
        <v>0</v>
      </c>
      <c r="D1056" s="249">
        <f ca="1">IFERROR(INDEX(hora,MATCH(1,INDEX((bloq=1)*(mara=B1056),0),0)),0)</f>
        <v>0</v>
      </c>
      <c r="E1056" s="249">
        <f ca="1">IFERROR(INDEX(hora,MATCH(1,INDEX((bloq=1)*(miea=B1056),0),0)),0)</f>
        <v>0</v>
      </c>
      <c r="F1056" s="249">
        <f ca="1">IFERROR(INDEX(hora,MATCH(1,INDEX((bloq=1)*(juea=B1056),0),0)),0)</f>
        <v>0</v>
      </c>
      <c r="G1056" s="249">
        <f ca="1">IFERROR(INDEX(hora,MATCH(1,INDEX((bloq=1)*(viea=B1056),0),0)),0)</f>
        <v>0</v>
      </c>
      <c r="H1056" s="250">
        <f ca="1">IFERROR(INDEX(hora,MATCH(1,INDEX((bloq=1)*(saba=B1056),0),0)),0)</f>
        <v>0</v>
      </c>
    </row>
    <row r="1057" spans="1:8" ht="14.15" customHeight="1" x14ac:dyDescent="0.35">
      <c r="A1057" s="753"/>
      <c r="B1057" s="754"/>
      <c r="C1057" s="5">
        <f ca="1">IFERROR(INDEX(ficha,MATCH(1,INDEX((luna=B1056)*(hora=C1056),0),0)),0)</f>
        <v>0</v>
      </c>
      <c r="D1057" s="5">
        <f ca="1">IFERROR(INDEX(ficha,MATCH(1,INDEX((mara=B1056)*(hora=D1056),0),0)),0)</f>
        <v>0</v>
      </c>
      <c r="E1057" s="5">
        <f ca="1">IFERROR(INDEX(ficha,MATCH(1,INDEX((miea=B1056)*(hora=E1056),0),0)),0)</f>
        <v>0</v>
      </c>
      <c r="F1057" s="5">
        <f ca="1">IFERROR(INDEX(ficha,MATCH(1,INDEX((juea=B1056)*(hora=F1056),0),0)),0)</f>
        <v>0</v>
      </c>
      <c r="G1057" s="5">
        <f ca="1">IFERROR(INDEX(ficha,MATCH(1,INDEX((viea=B1056)*(hora=G1056),0),0)),0)</f>
        <v>0</v>
      </c>
      <c r="H1057" s="23">
        <f ca="1">IFERROR(INDEX(ficha,MATCH(1,INDEX((saba=B1056)*(hora=H1056),0),0)),0)</f>
        <v>0</v>
      </c>
    </row>
    <row r="1058" spans="1:8" ht="14.15" customHeight="1" thickBot="1" x14ac:dyDescent="0.4">
      <c r="A1058" s="753"/>
      <c r="B1058" s="754"/>
      <c r="C1058" s="251">
        <f ca="1">IFERROR(INDEX(luni,MATCH(1,INDEX((ficha=C1057)*(hora=C1056),0),0)),0)</f>
        <v>0</v>
      </c>
      <c r="D1058" s="251">
        <f ca="1">IFERROR(INDEX(mari,MATCH(1,INDEX((ficha=D1057)*(hora=D1056),0),0)),0)</f>
        <v>0</v>
      </c>
      <c r="E1058" s="251">
        <f ca="1">IFERROR(INDEX(miei,MATCH(1,INDEX((ficha=E1057)*(hora=E1056),0),0)),0)</f>
        <v>0</v>
      </c>
      <c r="F1058" s="251">
        <f ca="1">IFERROR(INDEX(juei,MATCH(1,INDEX((ficha=F1057)*(hora=F1056),0),0)),0)</f>
        <v>0</v>
      </c>
      <c r="G1058" s="251">
        <f ca="1">IFERROR(INDEX(viei,MATCH(1,INDEX((ficha=G1057)*(hora=G1056),0),0)),0)</f>
        <v>0</v>
      </c>
      <c r="H1058" s="252">
        <f ca="1">IFERROR(INDEX(sabi,MATCH(1,INDEX((ficha=H1057)*(hora=H1056),0),0)),0)</f>
        <v>0</v>
      </c>
    </row>
    <row r="1059" spans="1:8" ht="14.15" customHeight="1" thickTop="1" x14ac:dyDescent="0.35">
      <c r="A1059" s="753"/>
      <c r="B1059" s="754"/>
      <c r="C1059" s="249">
        <f ca="1">IFERROR(INDEX(hora,MATCH(1,INDEX((bloq=2)*(luna=B1056),0),0)),0)</f>
        <v>0</v>
      </c>
      <c r="D1059" s="249">
        <f ca="1">IFERROR(INDEX(hora,MATCH(1,INDEX((bloq=2)*(mara=B1056),0),0)),0)</f>
        <v>0</v>
      </c>
      <c r="E1059" s="249">
        <f ca="1">IFERROR(INDEX(hora,MATCH(1,INDEX((bloq=2)*(miea=B1056),0),0)),0)</f>
        <v>0</v>
      </c>
      <c r="F1059" s="249">
        <f ca="1">IFERROR(INDEX(hora,MATCH(1,INDEX((bloq=2)*(juea=B1056),0),0)),0)</f>
        <v>0</v>
      </c>
      <c r="G1059" s="249">
        <f ca="1">IFERROR(INDEX(hora,MATCH(1,INDEX((bloq=2)*(viea=B1056),0),0)),0)</f>
        <v>0</v>
      </c>
      <c r="H1059" s="250">
        <f ca="1">IFERROR(INDEX(hora,MATCH(1,INDEX((bloq=2)*(saba=B1056),0),0)),0)</f>
        <v>0</v>
      </c>
    </row>
    <row r="1060" spans="1:8" ht="14.15" customHeight="1" x14ac:dyDescent="0.35">
      <c r="A1060" s="753"/>
      <c r="B1060" s="754"/>
      <c r="C1060" s="5">
        <f ca="1">IFERROR(INDEX(ficha,MATCH(1,INDEX((luna=B1056)*(hora=C1059),0),0)),0)</f>
        <v>0</v>
      </c>
      <c r="D1060" s="5">
        <f ca="1">IFERROR(INDEX(ficha,MATCH(1,INDEX((mara=B1056)*(hora=D1059),0),0)),0)</f>
        <v>0</v>
      </c>
      <c r="E1060" s="5">
        <f ca="1">IFERROR(INDEX(ficha,MATCH(1,INDEX((miea=B1056)*(hora=E1059),0),0)),0)</f>
        <v>0</v>
      </c>
      <c r="F1060" s="5">
        <f ca="1">IFERROR(INDEX(ficha,MATCH(1,INDEX((juea=B1056)*(hora=F1059),0),0)),0)</f>
        <v>0</v>
      </c>
      <c r="G1060" s="5">
        <f ca="1">IFERROR(INDEX(ficha,MATCH(1,INDEX((viea=B1056)*(hora=G1059),0),0)),0)</f>
        <v>0</v>
      </c>
      <c r="H1060" s="23">
        <f ca="1">IFERROR(INDEX(ficha,MATCH(1,INDEX((saba=B1056)*(hora=H1059),0),0)),0)</f>
        <v>0</v>
      </c>
    </row>
    <row r="1061" spans="1:8" ht="14.15" customHeight="1" thickBot="1" x14ac:dyDescent="0.4">
      <c r="A1061" s="753"/>
      <c r="B1061" s="754"/>
      <c r="C1061" s="251">
        <f ca="1">IFERROR(INDEX(luni,MATCH(1,INDEX((ficha=C1060)*(hora=C1059),0),0)),0)</f>
        <v>0</v>
      </c>
      <c r="D1061" s="251">
        <f ca="1">IFERROR(INDEX(mari,MATCH(1,INDEX((ficha=D1060)*(hora=D1059),0),0)),0)</f>
        <v>0</v>
      </c>
      <c r="E1061" s="251">
        <f ca="1">IFERROR(INDEX(miei,MATCH(1,INDEX((ficha=E1060)*(hora=E1059),0),0)),0)</f>
        <v>0</v>
      </c>
      <c r="F1061" s="251">
        <f ca="1">IFERROR(INDEX(juei,MATCH(1,INDEX((ficha=F1060)*(hora=F1059),0),0)),0)</f>
        <v>0</v>
      </c>
      <c r="G1061" s="251">
        <f ca="1">IFERROR(INDEX(viei,MATCH(1,INDEX((ficha=G1060)*(hora=G1059),0),0)),0)</f>
        <v>0</v>
      </c>
      <c r="H1061" s="252">
        <f ca="1">IFERROR(INDEX(sabi,MATCH(1,INDEX((ficha=H1060)*(hora=H1059),0),0)),0)</f>
        <v>0</v>
      </c>
    </row>
    <row r="1062" spans="1:8" ht="14.15" customHeight="1" thickTop="1" x14ac:dyDescent="0.35">
      <c r="A1062" s="753"/>
      <c r="B1062" s="754"/>
      <c r="C1062" s="249">
        <f ca="1">IFERROR(INDEX(hora,MATCH(1,INDEX((bloq=3)*(luna=B1056),0),0)),0)</f>
        <v>0</v>
      </c>
      <c r="D1062" s="249">
        <f ca="1">IFERROR(INDEX(hora,MATCH(1,INDEX((bloq=3)*(mara=B1056),0),0)),0)</f>
        <v>0</v>
      </c>
      <c r="E1062" s="249">
        <f ca="1">IFERROR(INDEX(hora,MATCH(1,INDEX((bloq=3)*(miea=B1056),0),0)),0)</f>
        <v>0</v>
      </c>
      <c r="F1062" s="249">
        <f ca="1">IFERROR(INDEX(hora,MATCH(1,INDEX((bloq=3)*(juea=B1056),0),0)),0)</f>
        <v>0</v>
      </c>
      <c r="G1062" s="249">
        <f ca="1">IFERROR(INDEX(hora,MATCH(1,INDEX((bloq=3)*(viea=B1056),0),0)),0)</f>
        <v>0</v>
      </c>
      <c r="H1062" s="250">
        <f ca="1">IFERROR(INDEX(hora,MATCH(1,INDEX((bloq=3)*(saba=B1056),0),0)),0)</f>
        <v>0</v>
      </c>
    </row>
    <row r="1063" spans="1:8" ht="14.15" customHeight="1" x14ac:dyDescent="0.35">
      <c r="A1063" s="753"/>
      <c r="B1063" s="754"/>
      <c r="C1063" s="5">
        <f ca="1">IFERROR(INDEX(ficha,MATCH(1,INDEX((luna=B1056)*(hora=C1062),0),0)),0)</f>
        <v>0</v>
      </c>
      <c r="D1063" s="5">
        <f ca="1">IFERROR(INDEX(ficha,MATCH(1,INDEX((mara=B1056)*(hora=D1062),0),0)),0)</f>
        <v>0</v>
      </c>
      <c r="E1063" s="5">
        <f ca="1">IFERROR(INDEX(ficha,MATCH(1,INDEX((miea=B1056)*(hora=E1062),0),0)),0)</f>
        <v>0</v>
      </c>
      <c r="F1063" s="5">
        <f ca="1">IFERROR(INDEX(ficha,MATCH(1,INDEX((juea=B1056)*(hora=F1062),0),0)),0)</f>
        <v>0</v>
      </c>
      <c r="G1063" s="5">
        <f ca="1">IFERROR(INDEX(ficha,MATCH(1,INDEX((viea=B1056)*(hora=G1062),0),0)),0)</f>
        <v>0</v>
      </c>
      <c r="H1063" s="23">
        <f ca="1">IFERROR(INDEX(ficha,MATCH(1,INDEX((saba=B1056)*(hora=H1062),0),0)),0)</f>
        <v>0</v>
      </c>
    </row>
    <row r="1064" spans="1:8" ht="14.15" customHeight="1" thickBot="1" x14ac:dyDescent="0.4">
      <c r="A1064" s="753"/>
      <c r="B1064" s="754"/>
      <c r="C1064" s="253">
        <f ca="1">IFERROR(INDEX(luni,MATCH(1,INDEX((ficha=C1063)*(hora=C1062),0),0)),0)</f>
        <v>0</v>
      </c>
      <c r="D1064" s="253">
        <f ca="1">IFERROR(INDEX(mari,MATCH(1,INDEX((ficha=D1063)*(hora=D1062),0),0)),0)</f>
        <v>0</v>
      </c>
      <c r="E1064" s="253">
        <f ca="1">IFERROR(INDEX(miei,MATCH(1,INDEX((ficha=E1063)*(hora=E1062),0),0)),0)</f>
        <v>0</v>
      </c>
      <c r="F1064" s="253">
        <f ca="1">IFERROR(INDEX(juei,MATCH(1,INDEX((ficha=F1063)*(hora=F1062),0),0)),0)</f>
        <v>0</v>
      </c>
      <c r="G1064" s="253">
        <f ca="1">IFERROR(INDEX(viei,MATCH(1,INDEX((ficha=G1063)*(hora=G1062),0),0)),0)</f>
        <v>0</v>
      </c>
      <c r="H1064" s="254">
        <f ca="1">IFERROR(INDEX(sabi,MATCH(1,INDEX((ficha=H1063)*(hora=H1062),0),0)),0)</f>
        <v>0</v>
      </c>
    </row>
    <row r="1065" spans="1:8" ht="14.15" customHeight="1" thickTop="1" x14ac:dyDescent="0.35">
      <c r="A1065" s="753">
        <v>119</v>
      </c>
      <c r="B1065" s="754" t="str">
        <f>INDEX(ambiente,A1065)</f>
        <v>CALI - INSTITUCIÓN EDUCATIVA INEM JORGE ISAACS AULA 1 (CARRERA 5N No. 61N-126)</v>
      </c>
      <c r="C1065" s="249">
        <f ca="1">IFERROR(INDEX(hora,MATCH(1,INDEX((bloq=1)*(luna=B1065),0),0)),0)</f>
        <v>0</v>
      </c>
      <c r="D1065" s="249">
        <f ca="1">IFERROR(INDEX(hora,MATCH(1,INDEX((bloq=1)*(mara=B1065),0),0)),0)</f>
        <v>0</v>
      </c>
      <c r="E1065" s="249">
        <f ca="1">IFERROR(INDEX(hora,MATCH(1,INDEX((bloq=1)*(miea=B1065),0),0)),0)</f>
        <v>0</v>
      </c>
      <c r="F1065" s="249">
        <f ca="1">IFERROR(INDEX(hora,MATCH(1,INDEX((bloq=1)*(juea=B1065),0),0)),0)</f>
        <v>0</v>
      </c>
      <c r="G1065" s="249">
        <f ca="1">IFERROR(INDEX(hora,MATCH(1,INDEX((bloq=1)*(viea=B1065),0),0)),0)</f>
        <v>0</v>
      </c>
      <c r="H1065" s="250">
        <f ca="1">IFERROR(INDEX(hora,MATCH(1,INDEX((bloq=1)*(saba=B1065),0),0)),0)</f>
        <v>0</v>
      </c>
    </row>
    <row r="1066" spans="1:8" ht="14.15" customHeight="1" x14ac:dyDescent="0.35">
      <c r="A1066" s="753"/>
      <c r="B1066" s="754"/>
      <c r="C1066" s="5">
        <f ca="1">IFERROR(INDEX(ficha,MATCH(1,INDEX((luna=B1065)*(hora=C1065),0),0)),0)</f>
        <v>0</v>
      </c>
      <c r="D1066" s="5">
        <f ca="1">IFERROR(INDEX(ficha,MATCH(1,INDEX((mara=B1065)*(hora=D1065),0),0)),0)</f>
        <v>0</v>
      </c>
      <c r="E1066" s="5">
        <f ca="1">IFERROR(INDEX(ficha,MATCH(1,INDEX((miea=B1065)*(hora=E1065),0),0)),0)</f>
        <v>0</v>
      </c>
      <c r="F1066" s="5">
        <f ca="1">IFERROR(INDEX(ficha,MATCH(1,INDEX((juea=B1065)*(hora=F1065),0),0)),0)</f>
        <v>0</v>
      </c>
      <c r="G1066" s="5">
        <f ca="1">IFERROR(INDEX(ficha,MATCH(1,INDEX((viea=B1065)*(hora=G1065),0),0)),0)</f>
        <v>0</v>
      </c>
      <c r="H1066" s="22">
        <f ca="1">IFERROR(INDEX(ficha,MATCH(1,INDEX((saba=B1065)*(hora=H1065),0),0)),0)</f>
        <v>0</v>
      </c>
    </row>
    <row r="1067" spans="1:8" ht="14.15" customHeight="1" thickBot="1" x14ac:dyDescent="0.4">
      <c r="A1067" s="753"/>
      <c r="B1067" s="754"/>
      <c r="C1067" s="251">
        <f ca="1">IFERROR(INDEX(luni,MATCH(1,INDEX((ficha=C1066)*(hora=C1065),0),0)),0)</f>
        <v>0</v>
      </c>
      <c r="D1067" s="251">
        <f ca="1">IFERROR(INDEX(mari,MATCH(1,INDEX((ficha=D1066)*(hora=D1065),0),0)),0)</f>
        <v>0</v>
      </c>
      <c r="E1067" s="251">
        <f ca="1">IFERROR(INDEX(miei,MATCH(1,INDEX((ficha=E1066)*(hora=E1065),0),0)),0)</f>
        <v>0</v>
      </c>
      <c r="F1067" s="251">
        <f ca="1">IFERROR(INDEX(juei,MATCH(1,INDEX((ficha=F1066)*(hora=F1065),0),0)),0)</f>
        <v>0</v>
      </c>
      <c r="G1067" s="251">
        <f ca="1">IFERROR(INDEX(viei,MATCH(1,INDEX((ficha=G1066)*(hora=G1065),0),0)),0)</f>
        <v>0</v>
      </c>
      <c r="H1067" s="252">
        <f ca="1">IFERROR(INDEX(sabi,MATCH(1,INDEX((ficha=H1066)*(hora=H1065),0),0)),0)</f>
        <v>0</v>
      </c>
    </row>
    <row r="1068" spans="1:8" ht="14.15" customHeight="1" thickTop="1" x14ac:dyDescent="0.35">
      <c r="A1068" s="753"/>
      <c r="B1068" s="754"/>
      <c r="C1068" s="249">
        <f ca="1">IFERROR(INDEX(hora,MATCH(1,INDEX((bloq=2)*(luna=B1065),0),0)),0)</f>
        <v>0</v>
      </c>
      <c r="D1068" s="249" t="str">
        <f ca="1">IFERROR(INDEX(hora,MATCH(1,INDEX((bloq=2)*(mara=B1065),0),0)),0)</f>
        <v>13:00 - 18:00</v>
      </c>
      <c r="E1068" s="249">
        <f ca="1">IFERROR(INDEX(hora,MATCH(1,INDEX((bloq=2)*(miea=B1065),0),0)),0)</f>
        <v>0</v>
      </c>
      <c r="F1068" s="249">
        <f ca="1">IFERROR(INDEX(hora,MATCH(1,INDEX((bloq=2)*(juea=B1065),0),0)),0)</f>
        <v>0</v>
      </c>
      <c r="G1068" s="249">
        <f ca="1">IFERROR(INDEX(hora,MATCH(1,INDEX((bloq=2)*(viea=B1065),0),0)),0)</f>
        <v>0</v>
      </c>
      <c r="H1068" s="250">
        <f ca="1">IFERROR(INDEX(hora,MATCH(1,INDEX((bloq=2)*(saba=B1065),0),0)),0)</f>
        <v>0</v>
      </c>
    </row>
    <row r="1069" spans="1:8" ht="14.15" customHeight="1" x14ac:dyDescent="0.35">
      <c r="A1069" s="753"/>
      <c r="B1069" s="754"/>
      <c r="C1069" s="5">
        <f ca="1">IFERROR(INDEX(ficha,MATCH(1,INDEX((luna=B1065)*(hora=C1068),0),0)),0)</f>
        <v>0</v>
      </c>
      <c r="D1069" s="5" t="str">
        <f ca="1">IFERROR(INDEX(ficha,MATCH(1,INDEX((mara=B1065)*(hora=D1068),0),0)),0)</f>
        <v>3191154 - EBANISTERIA. (INSTITUCIÓN EDUCATIVA NUEVO LATIR - CALI)</v>
      </c>
      <c r="E1069" s="5">
        <f ca="1">IFERROR(INDEX(ficha,MATCH(1,INDEX((miea=B1065)*(hora=E1068),0),0)),0)</f>
        <v>0</v>
      </c>
      <c r="F1069" s="5">
        <f ca="1">IFERROR(INDEX(ficha,MATCH(1,INDEX((juea=B1065)*(hora=F1068),0),0)),0)</f>
        <v>0</v>
      </c>
      <c r="G1069" s="5">
        <f ca="1">IFERROR(INDEX(ficha,MATCH(1,INDEX((viea=B1065)*(hora=G1068),0),0)),0)</f>
        <v>0</v>
      </c>
      <c r="H1069" s="22">
        <f ca="1">IFERROR(INDEX(ficha,MATCH(1,INDEX((saba=B1065)*(hora=H1068),0),0)),0)</f>
        <v>0</v>
      </c>
    </row>
    <row r="1070" spans="1:8" ht="14.15" customHeight="1" thickBot="1" x14ac:dyDescent="0.4">
      <c r="A1070" s="753"/>
      <c r="B1070" s="754"/>
      <c r="C1070" s="251">
        <f ca="1">IFERROR(INDEX(luni,MATCH(1,INDEX((ficha=C1069)*(hora=C1068),0),0)),0)</f>
        <v>0</v>
      </c>
      <c r="D1070" s="251" t="str">
        <f ca="1">IFERROR(INDEX(mari,MATCH(1,INDEX((ficha=D1069)*(hora=D1068),0),0)),0)</f>
        <v xml:space="preserve">MANUEL FERNANDO BUITRÓN PINTO </v>
      </c>
      <c r="E1070" s="251">
        <f ca="1">IFERROR(INDEX(miei,MATCH(1,INDEX((ficha=E1069)*(hora=E1068),0),0)),0)</f>
        <v>0</v>
      </c>
      <c r="F1070" s="251">
        <f ca="1">IFERROR(INDEX(juei,MATCH(1,INDEX((ficha=F1069)*(hora=F1068),0),0)),0)</f>
        <v>0</v>
      </c>
      <c r="G1070" s="251">
        <f ca="1">IFERROR(INDEX(viei,MATCH(1,INDEX((ficha=G1069)*(hora=G1068),0),0)),0)</f>
        <v>0</v>
      </c>
      <c r="H1070" s="252">
        <f ca="1">IFERROR(INDEX(sabi,MATCH(1,INDEX((ficha=H1069)*(hora=H1068),0),0)),0)</f>
        <v>0</v>
      </c>
    </row>
    <row r="1071" spans="1:8" ht="14.15" customHeight="1" thickTop="1" x14ac:dyDescent="0.35">
      <c r="A1071" s="753"/>
      <c r="B1071" s="754"/>
      <c r="C1071" s="249">
        <f ca="1">IFERROR(INDEX(hora,MATCH(1,INDEX((bloq=3)*(luna=B1065),0),0)),0)</f>
        <v>0</v>
      </c>
      <c r="D1071" s="249">
        <f ca="1">IFERROR(INDEX(hora,MATCH(1,INDEX((bloq=3)*(mara=B1065),0),0)),0)</f>
        <v>0</v>
      </c>
      <c r="E1071" s="249">
        <f ca="1">IFERROR(INDEX(hora,MATCH(1,INDEX((bloq=3)*(miea=B1065),0),0)),0)</f>
        <v>0</v>
      </c>
      <c r="F1071" s="249">
        <f ca="1">IFERROR(INDEX(hora,MATCH(1,INDEX((bloq=3)*(juea=B1065),0),0)),0)</f>
        <v>0</v>
      </c>
      <c r="G1071" s="249">
        <f ca="1">IFERROR(INDEX(hora,MATCH(1,INDEX((bloq=3)*(viea=B1065),0),0)),0)</f>
        <v>0</v>
      </c>
      <c r="H1071" s="250">
        <f ca="1">IFERROR(INDEX(hora,MATCH(1,INDEX((bloq=3)*(saba=B1065),0),0)),0)</f>
        <v>0</v>
      </c>
    </row>
    <row r="1072" spans="1:8" ht="14.15" customHeight="1" x14ac:dyDescent="0.35">
      <c r="A1072" s="753"/>
      <c r="B1072" s="754"/>
      <c r="C1072" s="5">
        <f ca="1">IFERROR(INDEX(ficha,MATCH(1,INDEX((luna=B1065)*(hora=C1071),0),0)),0)</f>
        <v>0</v>
      </c>
      <c r="D1072" s="5">
        <f ca="1">IFERROR(INDEX(ficha,MATCH(1,INDEX((mara=B1065)*(hora=D1071),0),0)),0)</f>
        <v>0</v>
      </c>
      <c r="E1072" s="5">
        <f ca="1">IFERROR(INDEX(ficha,MATCH(1,INDEX((miea=B1065)*(hora=E1071),0),0)),0)</f>
        <v>0</v>
      </c>
      <c r="F1072" s="5">
        <f ca="1">IFERROR(INDEX(ficha,MATCH(1,INDEX((juea=B1065)*(hora=F1071),0),0)),0)</f>
        <v>0</v>
      </c>
      <c r="G1072" s="5">
        <f ca="1">IFERROR(INDEX(ficha,MATCH(1,INDEX((viea=B1065)*(hora=G1071),0),0)),0)</f>
        <v>0</v>
      </c>
      <c r="H1072" s="22">
        <f ca="1">IFERROR(INDEX(ficha,MATCH(1,INDEX((saba=B1065)*(hora=H1071),0),0)),0)</f>
        <v>0</v>
      </c>
    </row>
    <row r="1073" spans="1:8" ht="14.15" customHeight="1" thickBot="1" x14ac:dyDescent="0.4">
      <c r="A1073" s="753"/>
      <c r="B1073" s="754"/>
      <c r="C1073" s="253">
        <f ca="1">IFERROR(INDEX(luni,MATCH(1,INDEX((ficha=C1072)*(hora=C1071),0),0)),0)</f>
        <v>0</v>
      </c>
      <c r="D1073" s="253">
        <f ca="1">IFERROR(INDEX(mari,MATCH(1,INDEX((ficha=D1072)*(hora=D1071),0),0)),0)</f>
        <v>0</v>
      </c>
      <c r="E1073" s="253" t="s">
        <v>9</v>
      </c>
      <c r="F1073" s="253">
        <f ca="1">IFERROR(INDEX(juei,MATCH(1,INDEX((ficha=F1072)*(hora=F1071),0),0)),0)</f>
        <v>0</v>
      </c>
      <c r="G1073" s="253">
        <f ca="1">IFERROR(INDEX(viei,MATCH(1,INDEX((ficha=G1072)*(hora=G1071),0),0)),0)</f>
        <v>0</v>
      </c>
      <c r="H1073" s="254">
        <f ca="1">IFERROR(INDEX(sabi,MATCH(1,INDEX((ficha=H1072)*(hora=H1071),0),0)),0)</f>
        <v>0</v>
      </c>
    </row>
    <row r="1074" spans="1:8" ht="14.15" customHeight="1" thickTop="1" x14ac:dyDescent="0.35">
      <c r="A1074" s="753">
        <v>120</v>
      </c>
      <c r="B1074" s="754" t="str">
        <f>INDEX(ambiente,A1074)</f>
        <v>CALI - INSTITUCIÓN EDUCATIVA INEM JORGE ISAACS AULA 2 (CARRERA 5N No. 61N-126)</v>
      </c>
      <c r="C1074" s="249">
        <f ca="1">IFERROR(INDEX(hora,MATCH(1,INDEX((bloq=1)*(luna=B1074),0),0)),0)</f>
        <v>0</v>
      </c>
      <c r="D1074" s="249">
        <f ca="1">IFERROR(INDEX(hora,MATCH(1,INDEX((bloq=1)*(mara=B1074),0),0)),0)</f>
        <v>0</v>
      </c>
      <c r="E1074" s="249">
        <f ca="1">IFERROR(INDEX(hora,MATCH(1,INDEX((bloq=1)*(miea=B1074),0),0)),0)</f>
        <v>0</v>
      </c>
      <c r="F1074" s="249">
        <f ca="1">IFERROR(INDEX(hora,MATCH(1,INDEX((bloq=1)*(juea=B1074),0),0)),0)</f>
        <v>0</v>
      </c>
      <c r="G1074" s="249">
        <f ca="1">IFERROR(INDEX(hora,MATCH(1,INDEX((bloq=1)*(viea=B1074),0),0)),0)</f>
        <v>0</v>
      </c>
      <c r="H1074" s="250">
        <f ca="1">IFERROR(INDEX(hora,MATCH(1,INDEX((bloq=1)*(saba=B1074),0),0)),0)</f>
        <v>0</v>
      </c>
    </row>
    <row r="1075" spans="1:8" ht="14.15" customHeight="1" x14ac:dyDescent="0.35">
      <c r="A1075" s="753"/>
      <c r="B1075" s="754"/>
      <c r="C1075" s="5">
        <f ca="1">IFERROR(INDEX(ficha,MATCH(1,INDEX((luna=B1074)*(hora=C1074),0),0)),0)</f>
        <v>0</v>
      </c>
      <c r="D1075" s="5">
        <f ca="1">IFERROR(INDEX(ficha,MATCH(1,INDEX((mara=B1074)*(hora=D1074),0),0)),0)</f>
        <v>0</v>
      </c>
      <c r="E1075" s="5">
        <f ca="1">IFERROR(INDEX(ficha,MATCH(1,INDEX((miea=B1074)*(hora=E1074),0),0)),0)</f>
        <v>0</v>
      </c>
      <c r="F1075" s="5">
        <f ca="1">IFERROR(INDEX(ficha,MATCH(1,INDEX((juea=B1074)*(hora=F1074),0),0)),0)</f>
        <v>0</v>
      </c>
      <c r="G1075" s="5">
        <f ca="1">IFERROR(INDEX(ficha,MATCH(1,INDEX((viea=B1074)*(hora=G1074),0),0)),0)</f>
        <v>0</v>
      </c>
      <c r="H1075" s="23">
        <f ca="1">IFERROR(INDEX(ficha,MATCH(1,INDEX((saba=B1074)*(hora=H1074),0),0)),0)</f>
        <v>0</v>
      </c>
    </row>
    <row r="1076" spans="1:8" ht="14.15" customHeight="1" thickBot="1" x14ac:dyDescent="0.4">
      <c r="A1076" s="753"/>
      <c r="B1076" s="754"/>
      <c r="C1076" s="251">
        <f ca="1">IFERROR(INDEX(luni,MATCH(1,INDEX((ficha=C1075)*(hora=C1074),0),0)),0)</f>
        <v>0</v>
      </c>
      <c r="D1076" s="251">
        <f ca="1">IFERROR(INDEX(mari,MATCH(1,INDEX((ficha=D1075)*(hora=D1074),0),0)),0)</f>
        <v>0</v>
      </c>
      <c r="E1076" s="251">
        <f ca="1">IFERROR(INDEX(miei,MATCH(1,INDEX((ficha=E1075)*(hora=E1074),0),0)),0)</f>
        <v>0</v>
      </c>
      <c r="F1076" s="251">
        <f ca="1">IFERROR(INDEX(juei,MATCH(1,INDEX((ficha=F1075)*(hora=F1074),0),0)),0)</f>
        <v>0</v>
      </c>
      <c r="G1076" s="251">
        <f ca="1">IFERROR(INDEX(viei,MATCH(1,INDEX((ficha=G1075)*(hora=G1074),0),0)),0)</f>
        <v>0</v>
      </c>
      <c r="H1076" s="252">
        <f ca="1">IFERROR(INDEX(sabi,MATCH(1,INDEX((ficha=H1075)*(hora=H1074),0),0)),0)</f>
        <v>0</v>
      </c>
    </row>
    <row r="1077" spans="1:8" ht="14.15" customHeight="1" thickTop="1" x14ac:dyDescent="0.35">
      <c r="A1077" s="753"/>
      <c r="B1077" s="754"/>
      <c r="C1077" s="249">
        <f ca="1">IFERROR(INDEX(hora,MATCH(1,INDEX((bloq=2)*(luna=B1074),0),0)),0)</f>
        <v>0</v>
      </c>
      <c r="D1077" s="249">
        <f ca="1">IFERROR(INDEX(hora,MATCH(1,INDEX((bloq=2)*(mara=B1074),0),0)),0)</f>
        <v>0</v>
      </c>
      <c r="E1077" s="249">
        <f ca="1">IFERROR(INDEX(hora,MATCH(1,INDEX((bloq=2)*(miea=B1074),0),0)),0)</f>
        <v>0</v>
      </c>
      <c r="F1077" s="249">
        <f ca="1">IFERROR(INDEX(hora,MATCH(1,INDEX((bloq=2)*(juea=B1074),0),0)),0)</f>
        <v>0</v>
      </c>
      <c r="G1077" s="249">
        <f ca="1">IFERROR(INDEX(hora,MATCH(1,INDEX((bloq=2)*(viea=B1074),0),0)),0)</f>
        <v>0</v>
      </c>
      <c r="H1077" s="250">
        <f ca="1">IFERROR(INDEX(hora,MATCH(1,INDEX((bloq=2)*(saba=B1074),0),0)),0)</f>
        <v>0</v>
      </c>
    </row>
    <row r="1078" spans="1:8" ht="14.15" customHeight="1" x14ac:dyDescent="0.35">
      <c r="A1078" s="753"/>
      <c r="B1078" s="754"/>
      <c r="C1078" s="5">
        <f ca="1">IFERROR(INDEX(ficha,MATCH(1,INDEX((luna=B1074)*(hora=C1077),0),0)),0)</f>
        <v>0</v>
      </c>
      <c r="D1078" s="5">
        <f ca="1">IFERROR(INDEX(ficha,MATCH(1,INDEX((mara=B1074)*(hora=D1077),0),0)),0)</f>
        <v>0</v>
      </c>
      <c r="E1078" s="5">
        <f ca="1">IFERROR(INDEX(ficha,MATCH(1,INDEX((miea=B1074)*(hora=E1077),0),0)),0)</f>
        <v>0</v>
      </c>
      <c r="F1078" s="5">
        <f ca="1">IFERROR(INDEX(ficha,MATCH(1,INDEX((juea=B1074)*(hora=F1077),0),0)),0)</f>
        <v>0</v>
      </c>
      <c r="G1078" s="5">
        <f ca="1">IFERROR(INDEX(ficha,MATCH(1,INDEX((viea=B1074)*(hora=G1077),0),0)),0)</f>
        <v>0</v>
      </c>
      <c r="H1078" s="23">
        <f ca="1">IFERROR(INDEX(ficha,MATCH(1,INDEX((saba=B1074)*(hora=H1077),0),0)),0)</f>
        <v>0</v>
      </c>
    </row>
    <row r="1079" spans="1:8" ht="14.15" customHeight="1" thickBot="1" x14ac:dyDescent="0.4">
      <c r="A1079" s="753"/>
      <c r="B1079" s="754"/>
      <c r="C1079" s="251">
        <f ca="1">IFERROR(INDEX(luni,MATCH(1,INDEX((ficha=C1078)*(hora=C1077),0),0)),0)</f>
        <v>0</v>
      </c>
      <c r="D1079" s="251">
        <f ca="1">IFERROR(INDEX(mari,MATCH(1,INDEX((ficha=D1078)*(hora=D1077),0),0)),0)</f>
        <v>0</v>
      </c>
      <c r="E1079" s="251">
        <f ca="1">IFERROR(INDEX(miei,MATCH(1,INDEX((ficha=E1078)*(hora=E1077),0),0)),0)</f>
        <v>0</v>
      </c>
      <c r="F1079" s="251">
        <f ca="1">IFERROR(INDEX(juei,MATCH(1,INDEX((ficha=F1078)*(hora=F1077),0),0)),0)</f>
        <v>0</v>
      </c>
      <c r="G1079" s="251">
        <f ca="1">IFERROR(INDEX(viei,MATCH(1,INDEX((ficha=G1078)*(hora=G1077),0),0)),0)</f>
        <v>0</v>
      </c>
      <c r="H1079" s="252">
        <f ca="1">IFERROR(INDEX(sabi,MATCH(1,INDEX((ficha=H1078)*(hora=H1077),0),0)),0)</f>
        <v>0</v>
      </c>
    </row>
    <row r="1080" spans="1:8" ht="14.15" customHeight="1" thickTop="1" x14ac:dyDescent="0.35">
      <c r="A1080" s="753"/>
      <c r="B1080" s="754"/>
      <c r="C1080" s="249">
        <f ca="1">IFERROR(INDEX(hora,MATCH(1,INDEX((bloq=3)*(luna=B1074),0),0)),0)</f>
        <v>0</v>
      </c>
      <c r="D1080" s="249">
        <f ca="1">IFERROR(INDEX(hora,MATCH(1,INDEX((bloq=3)*(mara=B1074),0),0)),0)</f>
        <v>0</v>
      </c>
      <c r="E1080" s="249">
        <f ca="1">IFERROR(INDEX(hora,MATCH(1,INDEX((bloq=3)*(miea=B1074),0),0)),0)</f>
        <v>0</v>
      </c>
      <c r="F1080" s="249">
        <f ca="1">IFERROR(INDEX(hora,MATCH(1,INDEX((bloq=3)*(juea=B1074),0),0)),0)</f>
        <v>0</v>
      </c>
      <c r="G1080" s="249">
        <f ca="1">IFERROR(INDEX(hora,MATCH(1,INDEX((bloq=3)*(viea=B1074),0),0)),0)</f>
        <v>0</v>
      </c>
      <c r="H1080" s="250">
        <f ca="1">IFERROR(INDEX(hora,MATCH(1,INDEX((bloq=3)*(saba=B1074),0),0)),0)</f>
        <v>0</v>
      </c>
    </row>
    <row r="1081" spans="1:8" ht="14.15" customHeight="1" x14ac:dyDescent="0.35">
      <c r="A1081" s="753"/>
      <c r="B1081" s="754"/>
      <c r="C1081" s="5">
        <f ca="1">IFERROR(INDEX(ficha,MATCH(1,INDEX((luna=B1074)*(hora=C1080),0),0)),0)</f>
        <v>0</v>
      </c>
      <c r="D1081" s="5">
        <f ca="1">IFERROR(INDEX(ficha,MATCH(1,INDEX((mara=B1074)*(hora=D1080),0),0)),0)</f>
        <v>0</v>
      </c>
      <c r="E1081" s="5">
        <f ca="1">IFERROR(INDEX(ficha,MATCH(1,INDEX((miea=B1074)*(hora=E1080),0),0)),0)</f>
        <v>0</v>
      </c>
      <c r="F1081" s="5">
        <f ca="1">IFERROR(INDEX(ficha,MATCH(1,INDEX((juea=B1074)*(hora=F1080),0),0)),0)</f>
        <v>0</v>
      </c>
      <c r="G1081" s="5">
        <f ca="1">IFERROR(INDEX(ficha,MATCH(1,INDEX((viea=B1074)*(hora=G1080),0),0)),0)</f>
        <v>0</v>
      </c>
      <c r="H1081" s="23">
        <f ca="1">IFERROR(INDEX(ficha,MATCH(1,INDEX((saba=B1074)*(hora=H1080),0),0)),0)</f>
        <v>0</v>
      </c>
    </row>
    <row r="1082" spans="1:8" ht="14.15" customHeight="1" thickBot="1" x14ac:dyDescent="0.4">
      <c r="A1082" s="753"/>
      <c r="B1082" s="754"/>
      <c r="C1082" s="253">
        <f ca="1">IFERROR(INDEX(luni,MATCH(1,INDEX((ficha=C1081)*(hora=C1080),0),0)),0)</f>
        <v>0</v>
      </c>
      <c r="D1082" s="253">
        <f ca="1">IFERROR(INDEX(mari,MATCH(1,INDEX((ficha=D1081)*(hora=D1080),0),0)),0)</f>
        <v>0</v>
      </c>
      <c r="E1082" s="253">
        <f ca="1">IFERROR(INDEX(miei,MATCH(1,INDEX((ficha=E1081)*(hora=E1080),0),0)),0)</f>
        <v>0</v>
      </c>
      <c r="F1082" s="253">
        <f ca="1">IFERROR(INDEX(juei,MATCH(1,INDEX((ficha=F1081)*(hora=F1080),0),0)),0)</f>
        <v>0</v>
      </c>
      <c r="G1082" s="253">
        <f ca="1">IFERROR(INDEX(viei,MATCH(1,INDEX((ficha=G1081)*(hora=G1080),0),0)),0)</f>
        <v>0</v>
      </c>
      <c r="H1082" s="254">
        <f ca="1">IFERROR(INDEX(sabi,MATCH(1,INDEX((ficha=H1081)*(hora=H1080),0),0)),0)</f>
        <v>0</v>
      </c>
    </row>
    <row r="1083" spans="1:8" ht="14.15" customHeight="1" thickTop="1" x14ac:dyDescent="0.35">
      <c r="A1083" s="753">
        <v>121</v>
      </c>
      <c r="B1083" s="754" t="str">
        <f>INDEX(ambiente,A1083)</f>
        <v>CALI - INSTITUCIÓN EDUCATIVA MONSEÑOR RAMÓN ARCILA (DIAGONAL 26 I 3T No. 80A-18)</v>
      </c>
      <c r="C1083" s="249">
        <f ca="1">IFERROR(INDEX(hora,MATCH(1,INDEX((bloq=1)*(luna=B1083),0),0)),0)</f>
        <v>0</v>
      </c>
      <c r="D1083" s="249">
        <f ca="1">IFERROR(INDEX(hora,MATCH(1,INDEX((bloq=1)*(mara=B1083),0),0)),0)</f>
        <v>0</v>
      </c>
      <c r="E1083" s="249">
        <f ca="1">IFERROR(INDEX(hora,MATCH(1,INDEX((bloq=1)*(miea=B1083),0),0)),0)</f>
        <v>0</v>
      </c>
      <c r="F1083" s="249">
        <f ca="1">IFERROR(INDEX(hora,MATCH(1,INDEX((bloq=1)*(juea=B1083),0),0)),0)</f>
        <v>0</v>
      </c>
      <c r="G1083" s="249">
        <f ca="1">IFERROR(INDEX(hora,MATCH(1,INDEX((bloq=1)*(viea=B1083),0),0)),0)</f>
        <v>0</v>
      </c>
      <c r="H1083" s="250">
        <f ca="1">IFERROR(INDEX(hora,MATCH(1,INDEX((bloq=1)*(saba=B1083),0),0)),0)</f>
        <v>0</v>
      </c>
    </row>
    <row r="1084" spans="1:8" ht="14.15" customHeight="1" x14ac:dyDescent="0.35">
      <c r="A1084" s="753"/>
      <c r="B1084" s="754"/>
      <c r="C1084" s="5">
        <f ca="1">IFERROR(INDEX(ficha,MATCH(1,INDEX((luna=B1083)*(hora=C1083),0),0)),0)</f>
        <v>0</v>
      </c>
      <c r="D1084" s="5">
        <f ca="1">IFERROR(INDEX(ficha,MATCH(1,INDEX((mara=B1083)*(hora=D1083),0),0)),0)</f>
        <v>0</v>
      </c>
      <c r="E1084" s="5">
        <f ca="1">IFERROR(INDEX(ficha,MATCH(1,INDEX((miea=B1083)*(hora=E1083),0),0)),0)</f>
        <v>0</v>
      </c>
      <c r="F1084" s="5">
        <f ca="1">IFERROR(INDEX(ficha,MATCH(1,INDEX((juea=B1083)*(hora=F1083),0),0)),0)</f>
        <v>0</v>
      </c>
      <c r="G1084" s="5">
        <f ca="1">IFERROR(INDEX(ficha,MATCH(1,INDEX((viea=B1083)*(hora=G1083),0),0)),0)</f>
        <v>0</v>
      </c>
      <c r="H1084" s="22">
        <f ca="1">IFERROR(INDEX(ficha,MATCH(1,INDEX((saba=B1083)*(hora=H1083),0),0)),0)</f>
        <v>0</v>
      </c>
    </row>
    <row r="1085" spans="1:8" ht="14.15" customHeight="1" thickBot="1" x14ac:dyDescent="0.4">
      <c r="A1085" s="753"/>
      <c r="B1085" s="754"/>
      <c r="C1085" s="251">
        <f ca="1">IFERROR(INDEX(luni,MATCH(1,INDEX((ficha=C1084)*(hora=C1083),0),0)),0)</f>
        <v>0</v>
      </c>
      <c r="D1085" s="251">
        <f ca="1">IFERROR(INDEX(mari,MATCH(1,INDEX((ficha=D1084)*(hora=D1083),0),0)),0)</f>
        <v>0</v>
      </c>
      <c r="E1085" s="251">
        <f ca="1">IFERROR(INDEX(miei,MATCH(1,INDEX((ficha=E1084)*(hora=E1083),0),0)),0)</f>
        <v>0</v>
      </c>
      <c r="F1085" s="251">
        <f ca="1">IFERROR(INDEX(juei,MATCH(1,INDEX((ficha=F1084)*(hora=F1083),0),0)),0)</f>
        <v>0</v>
      </c>
      <c r="G1085" s="251">
        <f ca="1">IFERROR(INDEX(viei,MATCH(1,INDEX((ficha=G1084)*(hora=G1083),0),0)),0)</f>
        <v>0</v>
      </c>
      <c r="H1085" s="252">
        <f ca="1">IFERROR(INDEX(sabi,MATCH(1,INDEX((ficha=H1084)*(hora=H1083),0),0)),0)</f>
        <v>0</v>
      </c>
    </row>
    <row r="1086" spans="1:8" ht="14.15" customHeight="1" thickTop="1" x14ac:dyDescent="0.35">
      <c r="A1086" s="753"/>
      <c r="B1086" s="754"/>
      <c r="C1086" s="249">
        <f ca="1">IFERROR(INDEX(hora,MATCH(1,INDEX((bloq=2)*(luna=B1083),0),0)),0)</f>
        <v>0</v>
      </c>
      <c r="D1086" s="249">
        <f ca="1">IFERROR(INDEX(hora,MATCH(1,INDEX((bloq=2)*(mara=B1083),0),0)),0)</f>
        <v>0</v>
      </c>
      <c r="E1086" s="249">
        <f ca="1">IFERROR(INDEX(hora,MATCH(1,INDEX((bloq=2)*(miea=B1083),0),0)),0)</f>
        <v>0</v>
      </c>
      <c r="F1086" s="249">
        <f ca="1">IFERROR(INDEX(hora,MATCH(1,INDEX((bloq=2)*(juea=B1083),0),0)),0)</f>
        <v>0</v>
      </c>
      <c r="G1086" s="249" t="str">
        <f ca="1">IFERROR(INDEX(hora,MATCH(1,INDEX((bloq=2)*(viea=B1083),0),0)),0)</f>
        <v>13:00 - 18:00</v>
      </c>
      <c r="H1086" s="250">
        <f ca="1">IFERROR(INDEX(hora,MATCH(1,INDEX((bloq=2)*(saba=B1083),0),0)),0)</f>
        <v>0</v>
      </c>
    </row>
    <row r="1087" spans="1:8" ht="14.15" customHeight="1" x14ac:dyDescent="0.35">
      <c r="A1087" s="753"/>
      <c r="B1087" s="754"/>
      <c r="C1087" s="5">
        <f ca="1">IFERROR(INDEX(ficha,MATCH(1,INDEX((luna=B1083)*(hora=C1086),0),0)),0)</f>
        <v>0</v>
      </c>
      <c r="D1087" s="5">
        <f ca="1">IFERROR(INDEX(ficha,MATCH(1,INDEX((mara=B1083)*(hora=D1086),0),0)),0)</f>
        <v>0</v>
      </c>
      <c r="E1087" s="5">
        <f ca="1">IFERROR(INDEX(ficha,MATCH(1,INDEX((miea=B1083)*(hora=E1086),0),0)),0)</f>
        <v>0</v>
      </c>
      <c r="F1087" s="5">
        <f ca="1">IFERROR(INDEX(ficha,MATCH(1,INDEX((juea=B1083)*(hora=F1086),0),0)),0)</f>
        <v>0</v>
      </c>
      <c r="G1087" s="5" t="str">
        <f ca="1">IFERROR(INDEX(ficha,MATCH(1,INDEX((viea=B1083)*(hora=G1086),0),0)),0)</f>
        <v>3191129 - DIBUJO DIGITAL DE ARQUITECTURA E INGENIERIA (INSTITUCIÓN EDUCATIVA MONSEÑOR RAMÓN ARCILA - CALI)</v>
      </c>
      <c r="H1087" s="22">
        <f ca="1">IFERROR(INDEX(ficha,MATCH(1,INDEX((saba=B1083)*(hora=H1086),0),0)),0)</f>
        <v>0</v>
      </c>
    </row>
    <row r="1088" spans="1:8" ht="14.15" customHeight="1" thickBot="1" x14ac:dyDescent="0.4">
      <c r="A1088" s="753"/>
      <c r="B1088" s="754"/>
      <c r="C1088" s="251">
        <f ca="1">IFERROR(INDEX(luni,MATCH(1,INDEX((ficha=C1087)*(hora=C1086),0),0)),0)</f>
        <v>0</v>
      </c>
      <c r="D1088" s="251">
        <f ca="1">IFERROR(INDEX(mari,MATCH(1,INDEX((ficha=D1087)*(hora=D1086),0),0)),0)</f>
        <v>0</v>
      </c>
      <c r="E1088" s="251">
        <f ca="1">IFERROR(INDEX(miei,MATCH(1,INDEX((ficha=E1087)*(hora=E1086),0),0)),0)</f>
        <v>0</v>
      </c>
      <c r="F1088" s="251">
        <f ca="1">IFERROR(INDEX(juei,MATCH(1,INDEX((ficha=F1087)*(hora=F1086),0),0)),0)</f>
        <v>0</v>
      </c>
      <c r="G1088" s="251" t="str">
        <f ca="1">IFERROR(INDEX(viei,MATCH(1,INDEX((ficha=G1087)*(hora=G1086),0),0)),0)</f>
        <v>LINA JOHANNA QUINTERO VILLEGAS</v>
      </c>
      <c r="H1088" s="252">
        <f ca="1">IFERROR(INDEX(sabi,MATCH(1,INDEX((ficha=H1087)*(hora=H1086),0),0)),0)</f>
        <v>0</v>
      </c>
    </row>
    <row r="1089" spans="1:8" ht="14.15" customHeight="1" thickTop="1" x14ac:dyDescent="0.35">
      <c r="A1089" s="753"/>
      <c r="B1089" s="754"/>
      <c r="C1089" s="249">
        <f ca="1">IFERROR(INDEX(hora,MATCH(1,INDEX((bloq=3)*(luna=B1083),0),0)),0)</f>
        <v>0</v>
      </c>
      <c r="D1089" s="249">
        <f ca="1">IFERROR(INDEX(hora,MATCH(1,INDEX((bloq=3)*(mara=B1083),0),0)),0)</f>
        <v>0</v>
      </c>
      <c r="E1089" s="249">
        <f ca="1">IFERROR(INDEX(hora,MATCH(1,INDEX((bloq=3)*(miea=B1083),0),0)),0)</f>
        <v>0</v>
      </c>
      <c r="F1089" s="249">
        <f ca="1">IFERROR(INDEX(hora,MATCH(1,INDEX((bloq=3)*(juea=B1083),0),0)),0)</f>
        <v>0</v>
      </c>
      <c r="G1089" s="249">
        <f ca="1">IFERROR(INDEX(hora,MATCH(1,INDEX((bloq=3)*(viea=B1083),0),0)),0)</f>
        <v>0</v>
      </c>
      <c r="H1089" s="250">
        <f ca="1">IFERROR(INDEX(hora,MATCH(1,INDEX((bloq=3)*(saba=B1083),0),0)),0)</f>
        <v>0</v>
      </c>
    </row>
    <row r="1090" spans="1:8" ht="14.15" customHeight="1" x14ac:dyDescent="0.35">
      <c r="A1090" s="753"/>
      <c r="B1090" s="754"/>
      <c r="C1090" s="5">
        <f ca="1">IFERROR(INDEX(ficha,MATCH(1,INDEX((luna=B1083)*(hora=C1089),0),0)),0)</f>
        <v>0</v>
      </c>
      <c r="D1090" s="5">
        <f ca="1">IFERROR(INDEX(ficha,MATCH(1,INDEX((mara=B1083)*(hora=D1089),0),0)),0)</f>
        <v>0</v>
      </c>
      <c r="E1090" s="5">
        <f ca="1">IFERROR(INDEX(ficha,MATCH(1,INDEX((miea=B1083)*(hora=E1089),0),0)),0)</f>
        <v>0</v>
      </c>
      <c r="F1090" s="5">
        <f ca="1">IFERROR(INDEX(ficha,MATCH(1,INDEX((juea=B1083)*(hora=F1089),0),0)),0)</f>
        <v>0</v>
      </c>
      <c r="G1090" s="5">
        <f ca="1">IFERROR(INDEX(ficha,MATCH(1,INDEX((viea=B1083)*(hora=G1089),0),0)),0)</f>
        <v>0</v>
      </c>
      <c r="H1090" s="22">
        <f ca="1">IFERROR(INDEX(ficha,MATCH(1,INDEX((saba=B1083)*(hora=H1089),0),0)),0)</f>
        <v>0</v>
      </c>
    </row>
    <row r="1091" spans="1:8" ht="14.15" customHeight="1" thickBot="1" x14ac:dyDescent="0.4">
      <c r="A1091" s="753"/>
      <c r="B1091" s="754"/>
      <c r="C1091" s="253">
        <f ca="1">IFERROR(INDEX(luni,MATCH(1,INDEX((ficha=C1090)*(hora=C1089),0),0)),0)</f>
        <v>0</v>
      </c>
      <c r="D1091" s="253">
        <f ca="1">IFERROR(INDEX(mari,MATCH(1,INDEX((ficha=D1090)*(hora=D1089),0),0)),0)</f>
        <v>0</v>
      </c>
      <c r="E1091" s="253">
        <f ca="1">IFERROR(INDEX(miei,MATCH(1,INDEX((ficha=E1090)*(hora=E1089),0),0)),0)</f>
        <v>0</v>
      </c>
      <c r="F1091" s="253">
        <f ca="1">IFERROR(INDEX(juei,MATCH(1,INDEX((ficha=F1090)*(hora=F1089),0),0)),0)</f>
        <v>0</v>
      </c>
      <c r="G1091" s="253">
        <f ca="1">IFERROR(INDEX(viei,MATCH(1,INDEX((ficha=G1090)*(hora=G1089),0),0)),0)</f>
        <v>0</v>
      </c>
      <c r="H1091" s="254">
        <f ca="1">IFERROR(INDEX(sabi,MATCH(1,INDEX((ficha=H1090)*(hora=H1089),0),0)),0)</f>
        <v>0</v>
      </c>
    </row>
    <row r="1092" spans="1:8" ht="14.15" customHeight="1" thickTop="1" x14ac:dyDescent="0.35">
      <c r="A1092" s="753">
        <v>122</v>
      </c>
      <c r="B1092" s="754" t="str">
        <f>INDEX(ambiente,A1092)</f>
        <v>CALI - INSTITUCIÓN EDUCATIVA MONTEBELLO SEDE ANTONIO RICAURTE (AVENIDA 43 OESTE No. 5A-49, CORREGIMIENTO DE MONTEBELLO)</v>
      </c>
      <c r="C1092" s="249">
        <f ca="1">IFERROR(INDEX(hora,MATCH(1,INDEX((bloq=1)*(luna=B1092),0),0)),0)</f>
        <v>0</v>
      </c>
      <c r="D1092" s="249">
        <f ca="1">IFERROR(INDEX(hora,MATCH(1,INDEX((bloq=1)*(mara=B1092),0),0)),0)</f>
        <v>0</v>
      </c>
      <c r="E1092" s="249">
        <f ca="1">IFERROR(INDEX(hora,MATCH(1,INDEX((bloq=1)*(miea=B1092),0),0)),0)</f>
        <v>0</v>
      </c>
      <c r="F1092" s="249">
        <f ca="1">IFERROR(INDEX(hora,MATCH(1,INDEX((bloq=1)*(juea=B1092),0),0)),0)</f>
        <v>0</v>
      </c>
      <c r="G1092" s="249">
        <f ca="1">IFERROR(INDEX(hora,MATCH(1,INDEX((bloq=1)*(viea=B1092),0),0)),0)</f>
        <v>0</v>
      </c>
      <c r="H1092" s="250">
        <f ca="1">IFERROR(INDEX(hora,MATCH(1,INDEX((bloq=1)*(saba=B1092),0),0)),0)</f>
        <v>0</v>
      </c>
    </row>
    <row r="1093" spans="1:8" ht="14.15" customHeight="1" x14ac:dyDescent="0.35">
      <c r="A1093" s="753"/>
      <c r="B1093" s="754"/>
      <c r="C1093" s="5">
        <f ca="1">IFERROR(INDEX(ficha,MATCH(1,INDEX((luna=B1092)*(hora=C1092),0),0)),0)</f>
        <v>0</v>
      </c>
      <c r="D1093" s="5">
        <f ca="1">IFERROR(INDEX(ficha,MATCH(1,INDEX((mara=B1092)*(hora=D1092),0),0)),0)</f>
        <v>0</v>
      </c>
      <c r="E1093" s="5">
        <f ca="1">IFERROR(INDEX(ficha,MATCH(1,INDEX((miea=B1092)*(hora=E1092),0),0)),0)</f>
        <v>0</v>
      </c>
      <c r="F1093" s="5">
        <f ca="1">IFERROR(INDEX(ficha,MATCH(1,INDEX((juea=B1092)*(hora=F1092),0),0)),0)</f>
        <v>0</v>
      </c>
      <c r="G1093" s="5">
        <f ca="1">IFERROR(INDEX(ficha,MATCH(1,INDEX((viea=B1092)*(hora=G1092),0),0)),0)</f>
        <v>0</v>
      </c>
      <c r="H1093" s="23">
        <f ca="1">IFERROR(INDEX(ficha,MATCH(1,INDEX((saba=B1092)*(hora=H1092),0),0)),0)</f>
        <v>0</v>
      </c>
    </row>
    <row r="1094" spans="1:8" ht="14.15" customHeight="1" thickBot="1" x14ac:dyDescent="0.4">
      <c r="A1094" s="753"/>
      <c r="B1094" s="754"/>
      <c r="C1094" s="251">
        <f ca="1">IFERROR(INDEX(luni,MATCH(1,INDEX((ficha=C1093)*(hora=C1092),0),0)),0)</f>
        <v>0</v>
      </c>
      <c r="D1094" s="251">
        <f ca="1">IFERROR(INDEX(mari,MATCH(1,INDEX((ficha=D1093)*(hora=D1092),0),0)),0)</f>
        <v>0</v>
      </c>
      <c r="E1094" s="251">
        <f ca="1">IFERROR(INDEX(miei,MATCH(1,INDEX((ficha=E1093)*(hora=E1092),0),0)),0)</f>
        <v>0</v>
      </c>
      <c r="F1094" s="251">
        <f ca="1">IFERROR(INDEX(juei,MATCH(1,INDEX((ficha=F1093)*(hora=F1092),0),0)),0)</f>
        <v>0</v>
      </c>
      <c r="G1094" s="251">
        <f ca="1">IFERROR(INDEX(viei,MATCH(1,INDEX((ficha=G1093)*(hora=G1092),0),0)),0)</f>
        <v>0</v>
      </c>
      <c r="H1094" s="252">
        <f ca="1">IFERROR(INDEX(sabi,MATCH(1,INDEX((ficha=H1093)*(hora=H1092),0),0)),0)</f>
        <v>0</v>
      </c>
    </row>
    <row r="1095" spans="1:8" ht="14.15" customHeight="1" thickTop="1" x14ac:dyDescent="0.35">
      <c r="A1095" s="753"/>
      <c r="B1095" s="754"/>
      <c r="C1095" s="249">
        <f ca="1">IFERROR(INDEX(hora,MATCH(1,INDEX((bloq=2)*(luna=B1092),0),0)),0)</f>
        <v>0</v>
      </c>
      <c r="D1095" s="249">
        <f ca="1">IFERROR(INDEX(hora,MATCH(1,INDEX((bloq=2)*(mara=B1092),0),0)),0)</f>
        <v>0</v>
      </c>
      <c r="E1095" s="249">
        <f ca="1">IFERROR(INDEX(hora,MATCH(1,INDEX((bloq=2)*(miea=B1092),0),0)),0)</f>
        <v>0</v>
      </c>
      <c r="F1095" s="249">
        <f ca="1">IFERROR(INDEX(hora,MATCH(1,INDEX((bloq=2)*(juea=B1092),0),0)),0)</f>
        <v>0</v>
      </c>
      <c r="G1095" s="249">
        <f ca="1">IFERROR(INDEX(hora,MATCH(1,INDEX((bloq=2)*(viea=B1092),0),0)),0)</f>
        <v>0</v>
      </c>
      <c r="H1095" s="250" t="str">
        <f ca="1">IFERROR(INDEX(hora,MATCH(1,INDEX((bloq=2)*(saba=B1092),0),0)),0)</f>
        <v>14:00 - 18:00</v>
      </c>
    </row>
    <row r="1096" spans="1:8" ht="14.15" customHeight="1" x14ac:dyDescent="0.35">
      <c r="A1096" s="753"/>
      <c r="B1096" s="754"/>
      <c r="C1096" s="5">
        <f ca="1">IFERROR(INDEX(ficha,MATCH(1,INDEX((luna=B1092)*(hora=C1095),0),0)),0)</f>
        <v>0</v>
      </c>
      <c r="D1096" s="5">
        <f ca="1">IFERROR(INDEX(ficha,MATCH(1,INDEX((mara=B1092)*(hora=D1095),0),0)),0)</f>
        <v>0</v>
      </c>
      <c r="E1096" s="5">
        <f ca="1">IFERROR(INDEX(ficha,MATCH(1,INDEX((miea=B1092)*(hora=E1095),0),0)),0)</f>
        <v>0</v>
      </c>
      <c r="F1096" s="5">
        <f ca="1">IFERROR(INDEX(ficha,MATCH(1,INDEX((juea=B1092)*(hora=F1095),0),0)),0)</f>
        <v>0</v>
      </c>
      <c r="G1096" s="5">
        <f ca="1">IFERROR(INDEX(ficha,MATCH(1,INDEX((viea=B1092)*(hora=G1095),0),0)),0)</f>
        <v>0</v>
      </c>
      <c r="H1096" s="23" t="str">
        <f ca="1">IFERROR(INDEX(ficha,MATCH(1,INDEX((saba=B1092)*(hora=H1095),0),0)),0)</f>
        <v>3365702 - PROMOCIÓN DE PRODUCTOS (AUXILIAR - CALI, CORREGIMIENTO DE MONTEBELLO)</v>
      </c>
    </row>
    <row r="1097" spans="1:8" ht="14.15" customHeight="1" thickBot="1" x14ac:dyDescent="0.4">
      <c r="A1097" s="753"/>
      <c r="B1097" s="754"/>
      <c r="C1097" s="251">
        <f ca="1">IFERROR(INDEX(luni,MATCH(1,INDEX((ficha=C1096)*(hora=C1095),0),0)),0)</f>
        <v>0</v>
      </c>
      <c r="D1097" s="251">
        <f ca="1">IFERROR(INDEX(mari,MATCH(1,INDEX((ficha=D1096)*(hora=D1095),0),0)),0)</f>
        <v>0</v>
      </c>
      <c r="E1097" s="251">
        <f ca="1">IFERROR(INDEX(miei,MATCH(1,INDEX((ficha=E1096)*(hora=E1095),0),0)),0)</f>
        <v>0</v>
      </c>
      <c r="F1097" s="251">
        <f ca="1">IFERROR(INDEX(juei,MATCH(1,INDEX((ficha=F1096)*(hora=F1095),0),0)),0)</f>
        <v>0</v>
      </c>
      <c r="G1097" s="251">
        <f ca="1">IFERROR(INDEX(viei,MATCH(1,INDEX((ficha=G1096)*(hora=G1095),0),0)),0)</f>
        <v>0</v>
      </c>
      <c r="H1097" s="252" t="str">
        <f ca="1">IFERROR(INDEX(sabi,MATCH(1,INDEX((ficha=H1096)*(hora=H1095),0),0)),0)</f>
        <v>ANA DEISY RAMIREZ CASTRO</v>
      </c>
    </row>
    <row r="1098" spans="1:8" ht="14.15" customHeight="1" thickTop="1" x14ac:dyDescent="0.35">
      <c r="A1098" s="753"/>
      <c r="B1098" s="754"/>
      <c r="C1098" s="249" t="str">
        <f ca="1">IFERROR(INDEX(hora,MATCH(1,INDEX((bloq=3)*(luna=B1092),0),0)),0)</f>
        <v>18:00 - 21:00</v>
      </c>
      <c r="D1098" s="249" t="str">
        <f ca="1">IFERROR(INDEX(hora,MATCH(1,INDEX((bloq=3)*(mara=B1092),0),0)),0)</f>
        <v>18:00 - 21:00</v>
      </c>
      <c r="E1098" s="249" t="str">
        <f ca="1">IFERROR(INDEX(hora,MATCH(1,INDEX((bloq=3)*(miea=B1092),0),0)),0)</f>
        <v>18:00 - 21:00</v>
      </c>
      <c r="F1098" s="249" t="str">
        <f ca="1">IFERROR(INDEX(hora,MATCH(1,INDEX((bloq=3)*(juea=B1092),0),0)),0)</f>
        <v>18:00 - 21:00</v>
      </c>
      <c r="G1098" s="249" t="str">
        <f ca="1">IFERROR(INDEX(hora,MATCH(1,INDEX((bloq=3)*(viea=B1092),0),0)),0)</f>
        <v>18:00 - 21:00</v>
      </c>
      <c r="H1098" s="250">
        <f ca="1">IFERROR(INDEX(hora,MATCH(1,INDEX((bloq=3)*(saba=B1092),0),0)),0)</f>
        <v>0</v>
      </c>
    </row>
    <row r="1099" spans="1:8" ht="14.15" customHeight="1" x14ac:dyDescent="0.35">
      <c r="A1099" s="753"/>
      <c r="B1099" s="754"/>
      <c r="C1099" s="5" t="str">
        <f ca="1">IFERROR(INDEX(ficha,MATCH(1,INDEX((luna=B1092)*(hora=C1098),0),0)),0)</f>
        <v>3365702 - PROMOCIÓN DE PRODUCTOS (AUXILIAR - CALI, CORREGIMIENTO DE MONTEBELLO)</v>
      </c>
      <c r="D1099" s="5" t="str">
        <f ca="1">IFERROR(INDEX(ficha,MATCH(1,INDEX((mara=B1092)*(hora=D1098),0),0)),0)</f>
        <v>3365702 - PROMOCIÓN DE PRODUCTOS (AUXILIAR - CALI, CORREGIMIENTO DE MONTEBELLO)</v>
      </c>
      <c r="E1099" s="5" t="str">
        <f ca="1">IFERROR(INDEX(ficha,MATCH(1,INDEX((miea=B1092)*(hora=E1098),0),0)),0)</f>
        <v>3365702 - PROMOCIÓN DE PRODUCTOS (AUXILIAR - CALI, CORREGIMIENTO DE MONTEBELLO)</v>
      </c>
      <c r="F1099" s="5" t="str">
        <f ca="1">IFERROR(INDEX(ficha,MATCH(1,INDEX((juea=B1092)*(hora=F1098),0),0)),0)</f>
        <v>3365702 - PROMOCIÓN DE PRODUCTOS (AUXILIAR - CALI, CORREGIMIENTO DE MONTEBELLO)</v>
      </c>
      <c r="G1099" s="5" t="str">
        <f ca="1">IFERROR(INDEX(ficha,MATCH(1,INDEX((viea=B1092)*(hora=G1098),0),0)),0)</f>
        <v>3365702 - PROMOCIÓN DE PRODUCTOS (AUXILIAR - CALI, CORREGIMIENTO DE MONTEBELLO)</v>
      </c>
      <c r="H1099" s="23">
        <f ca="1">IFERROR(INDEX(ficha,MATCH(1,INDEX((saba=B1092)*(hora=H1098),0),0)),0)</f>
        <v>0</v>
      </c>
    </row>
    <row r="1100" spans="1:8" ht="14.15" customHeight="1" thickBot="1" x14ac:dyDescent="0.4">
      <c r="A1100" s="753"/>
      <c r="B1100" s="754"/>
      <c r="C1100" s="253" t="str">
        <f ca="1">IFERROR(INDEX(luni,MATCH(1,INDEX((ficha=C1099)*(hora=C1098),0),0)),0)</f>
        <v>ANA DEISY RAMIREZ CASTRO</v>
      </c>
      <c r="D1100" s="253" t="str">
        <f ca="1">IFERROR(INDEX(mari,MATCH(1,INDEX((ficha=D1099)*(hora=D1098),0),0)),0)</f>
        <v>ANA DEISY RAMIREZ CASTRO</v>
      </c>
      <c r="E1100" s="253" t="str">
        <f ca="1">IFERROR(INDEX(miei,MATCH(1,INDEX((ficha=E1099)*(hora=E1098),0),0)),0)</f>
        <v>SIHOMARA MARQUEZ ARBOLEDA</v>
      </c>
      <c r="F1100" s="253" t="str">
        <f ca="1">IFERROR(INDEX(juei,MATCH(1,INDEX((ficha=F1099)*(hora=F1098),0),0)),0)</f>
        <v>ANA DEISY RAMIREZ CASTRO</v>
      </c>
      <c r="G1100" s="253" t="str">
        <f ca="1">IFERROR(INDEX(viei,MATCH(1,INDEX((ficha=G1099)*(hora=G1098),0),0)),0)</f>
        <v>CÉSAR AUGUSTO PALOMINO PEREZ</v>
      </c>
      <c r="H1100" s="254">
        <f ca="1">IFERROR(INDEX(sabi,MATCH(1,INDEX((ficha=H1099)*(hora=H1098),0),0)),0)</f>
        <v>0</v>
      </c>
    </row>
    <row r="1101" spans="1:8" ht="14.15" customHeight="1" thickTop="1" x14ac:dyDescent="0.35">
      <c r="A1101" s="753">
        <v>123</v>
      </c>
      <c r="B1101" s="754" t="str">
        <f>INDEX(ambiente,A1101)</f>
        <v>CALI - INSTITUCIÓN EDUCATIVA NUEVO LATIR (AVENIDA 2 NORTE No. 10-70)</v>
      </c>
      <c r="C1101" s="249">
        <f ca="1">IFERROR(INDEX(hora,MATCH(1,INDEX((bloq=1)*(luna=B1101),0),0)),0)</f>
        <v>0</v>
      </c>
      <c r="D1101" s="249">
        <f ca="1">IFERROR(INDEX(hora,MATCH(1,INDEX((bloq=1)*(mara=B1101),0),0)),0)</f>
        <v>0</v>
      </c>
      <c r="E1101" s="249">
        <f ca="1">IFERROR(INDEX(hora,MATCH(1,INDEX((bloq=1)*(miea=B1101),0),0)),0)</f>
        <v>0</v>
      </c>
      <c r="F1101" s="249">
        <f ca="1">IFERROR(INDEX(hora,MATCH(1,INDEX((bloq=1)*(juea=B1101),0),0)),0)</f>
        <v>0</v>
      </c>
      <c r="G1101" s="249">
        <f ca="1">IFERROR(INDEX(hora,MATCH(1,INDEX((bloq=1)*(viea=B1101),0),0)),0)</f>
        <v>0</v>
      </c>
      <c r="H1101" s="250">
        <f ca="1">IFERROR(INDEX(hora,MATCH(1,INDEX((bloq=1)*(saba=B1101),0),0)),0)</f>
        <v>0</v>
      </c>
    </row>
    <row r="1102" spans="1:8" ht="14.15" customHeight="1" x14ac:dyDescent="0.35">
      <c r="A1102" s="753"/>
      <c r="B1102" s="754"/>
      <c r="C1102" s="5">
        <f ca="1">IFERROR(INDEX(ficha,MATCH(1,INDEX((luna=B1101)*(hora=C1101),0),0)),0)</f>
        <v>0</v>
      </c>
      <c r="D1102" s="5">
        <f ca="1">IFERROR(INDEX(ficha,MATCH(1,INDEX((mara=B1101)*(hora=D1101),0),0)),0)</f>
        <v>0</v>
      </c>
      <c r="E1102" s="5">
        <f ca="1">IFERROR(INDEX(ficha,MATCH(1,INDEX((miea=B1101)*(hora=E1101),0),0)),0)</f>
        <v>0</v>
      </c>
      <c r="F1102" s="5">
        <f ca="1">IFERROR(INDEX(ficha,MATCH(1,INDEX((juea=B1101)*(hora=F1101),0),0)),0)</f>
        <v>0</v>
      </c>
      <c r="G1102" s="5">
        <f ca="1">IFERROR(INDEX(ficha,MATCH(1,INDEX((viea=B1101)*(hora=G1101),0),0)),0)</f>
        <v>0</v>
      </c>
      <c r="H1102" s="22">
        <f ca="1">IFERROR(INDEX(ficha,MATCH(1,INDEX((saba=B1101)*(hora=H1101),0),0)),0)</f>
        <v>0</v>
      </c>
    </row>
    <row r="1103" spans="1:8" ht="14.15" customHeight="1" thickBot="1" x14ac:dyDescent="0.4">
      <c r="A1103" s="753"/>
      <c r="B1103" s="754"/>
      <c r="C1103" s="251">
        <f ca="1">IFERROR(INDEX(luni,MATCH(1,INDEX((ficha=C1102)*(hora=C1101),0),0)),0)</f>
        <v>0</v>
      </c>
      <c r="D1103" s="251">
        <f ca="1">IFERROR(INDEX(mari,MATCH(1,INDEX((ficha=D1102)*(hora=D1101),0),0)),0)</f>
        <v>0</v>
      </c>
      <c r="E1103" s="251">
        <f ca="1">IFERROR(INDEX(miei,MATCH(1,INDEX((ficha=E1102)*(hora=E1101),0),0)),0)</f>
        <v>0</v>
      </c>
      <c r="F1103" s="251">
        <f ca="1">IFERROR(INDEX(juei,MATCH(1,INDEX((ficha=F1102)*(hora=F1101),0),0)),0)</f>
        <v>0</v>
      </c>
      <c r="G1103" s="251">
        <f ca="1">IFERROR(INDEX(viei,MATCH(1,INDEX((ficha=G1102)*(hora=G1101),0),0)),0)</f>
        <v>0</v>
      </c>
      <c r="H1103" s="252">
        <f ca="1">IFERROR(INDEX(sabi,MATCH(1,INDEX((ficha=H1102)*(hora=H1101),0),0)),0)</f>
        <v>0</v>
      </c>
    </row>
    <row r="1104" spans="1:8" ht="14.15" customHeight="1" thickTop="1" x14ac:dyDescent="0.35">
      <c r="A1104" s="753"/>
      <c r="B1104" s="754"/>
      <c r="C1104" s="249">
        <f ca="1">IFERROR(INDEX(hora,MATCH(1,INDEX((bloq=2)*(luna=B1101),0),0)),0)</f>
        <v>0</v>
      </c>
      <c r="D1104" s="249">
        <f ca="1">IFERROR(INDEX(hora,MATCH(1,INDEX((bloq=2)*(mara=B1101),0),0)),0)</f>
        <v>0</v>
      </c>
      <c r="E1104" s="249">
        <f ca="1">IFERROR(INDEX(hora,MATCH(1,INDEX((bloq=2)*(miea=B1101),0),0)),0)</f>
        <v>0</v>
      </c>
      <c r="F1104" s="249">
        <f ca="1">IFERROR(INDEX(hora,MATCH(1,INDEX((bloq=2)*(juea=B1101),0),0)),0)</f>
        <v>0</v>
      </c>
      <c r="G1104" s="249">
        <f ca="1">IFERROR(INDEX(hora,MATCH(1,INDEX((bloq=2)*(viea=B1101),0),0)),0)</f>
        <v>0</v>
      </c>
      <c r="H1104" s="250">
        <f ca="1">IFERROR(INDEX(hora,MATCH(1,INDEX((bloq=2)*(saba=B1101),0),0)),0)</f>
        <v>0</v>
      </c>
    </row>
    <row r="1105" spans="1:8" ht="14.15" customHeight="1" x14ac:dyDescent="0.35">
      <c r="A1105" s="753"/>
      <c r="B1105" s="754"/>
      <c r="C1105" s="5">
        <f ca="1">IFERROR(INDEX(ficha,MATCH(1,INDEX((luna=B1101)*(hora=C1104),0),0)),0)</f>
        <v>0</v>
      </c>
      <c r="D1105" s="5">
        <f ca="1">IFERROR(INDEX(ficha,MATCH(1,INDEX((mara=B1101)*(hora=D1104),0),0)),0)</f>
        <v>0</v>
      </c>
      <c r="E1105" s="5">
        <f ca="1">IFERROR(INDEX(ficha,MATCH(1,INDEX((miea=B1101)*(hora=E1104),0),0)),0)</f>
        <v>0</v>
      </c>
      <c r="F1105" s="5">
        <f ca="1">IFERROR(INDEX(ficha,MATCH(1,INDEX((juea=B1101)*(hora=F1104),0),0)),0)</f>
        <v>0</v>
      </c>
      <c r="G1105" s="5">
        <f ca="1">IFERROR(INDEX(ficha,MATCH(1,INDEX((viea=B1101)*(hora=G1104),0),0)),0)</f>
        <v>0</v>
      </c>
      <c r="H1105" s="22">
        <f ca="1">IFERROR(INDEX(ficha,MATCH(1,INDEX((saba=B1101)*(hora=H1104),0),0)),0)</f>
        <v>0</v>
      </c>
    </row>
    <row r="1106" spans="1:8" ht="14.15" customHeight="1" thickBot="1" x14ac:dyDescent="0.4">
      <c r="A1106" s="753"/>
      <c r="B1106" s="754"/>
      <c r="C1106" s="251">
        <f ca="1">IFERROR(INDEX(luni,MATCH(1,INDEX((ficha=C1105)*(hora=C1104),0),0)),0)</f>
        <v>0</v>
      </c>
      <c r="D1106" s="251">
        <f ca="1">IFERROR(INDEX(mari,MATCH(1,INDEX((ficha=D1105)*(hora=D1104),0),0)),0)</f>
        <v>0</v>
      </c>
      <c r="E1106" s="251">
        <f ca="1">IFERROR(INDEX(miei,MATCH(1,INDEX((ficha=E1105)*(hora=E1104),0),0)),0)</f>
        <v>0</v>
      </c>
      <c r="F1106" s="251">
        <f ca="1">IFERROR(INDEX(juei,MATCH(1,INDEX((ficha=F1105)*(hora=F1104),0),0)),0)</f>
        <v>0</v>
      </c>
      <c r="G1106" s="251">
        <f ca="1">IFERROR(INDEX(viei,MATCH(1,INDEX((ficha=G1105)*(hora=G1104),0),0)),0)</f>
        <v>0</v>
      </c>
      <c r="H1106" s="252">
        <f ca="1">IFERROR(INDEX(sabi,MATCH(1,INDEX((ficha=H1105)*(hora=H1104),0),0)),0)</f>
        <v>0</v>
      </c>
    </row>
    <row r="1107" spans="1:8" ht="14.15" customHeight="1" thickTop="1" x14ac:dyDescent="0.35">
      <c r="A1107" s="753"/>
      <c r="B1107" s="754"/>
      <c r="C1107" s="249">
        <f ca="1">IFERROR(INDEX(hora,MATCH(1,INDEX((bloq=3)*(luna=B1101),0),0)),0)</f>
        <v>0</v>
      </c>
      <c r="D1107" s="249">
        <f ca="1">IFERROR(INDEX(hora,MATCH(1,INDEX((bloq=3)*(mara=B1101),0),0)),0)</f>
        <v>0</v>
      </c>
      <c r="E1107" s="249">
        <f ca="1">IFERROR(INDEX(hora,MATCH(1,INDEX((bloq=3)*(miea=B1101),0),0)),0)</f>
        <v>0</v>
      </c>
      <c r="F1107" s="249">
        <f ca="1">IFERROR(INDEX(hora,MATCH(1,INDEX((bloq=3)*(juea=B1101),0),0)),0)</f>
        <v>0</v>
      </c>
      <c r="G1107" s="249">
        <f ca="1">IFERROR(INDEX(hora,MATCH(1,INDEX((bloq=3)*(viea=B1101),0),0)),0)</f>
        <v>0</v>
      </c>
      <c r="H1107" s="250">
        <f ca="1">IFERROR(INDEX(hora,MATCH(1,INDEX((bloq=3)*(saba=B1101),0),0)),0)</f>
        <v>0</v>
      </c>
    </row>
    <row r="1108" spans="1:8" ht="14.15" customHeight="1" x14ac:dyDescent="0.35">
      <c r="A1108" s="753"/>
      <c r="B1108" s="754"/>
      <c r="C1108" s="5">
        <f ca="1">IFERROR(INDEX(ficha,MATCH(1,INDEX((luna=B1101)*(hora=C1107),0),0)),0)</f>
        <v>0</v>
      </c>
      <c r="D1108" s="5">
        <f ca="1">IFERROR(INDEX(ficha,MATCH(1,INDEX((mara=B1101)*(hora=D1107),0),0)),0)</f>
        <v>0</v>
      </c>
      <c r="E1108" s="5">
        <f ca="1">IFERROR(INDEX(ficha,MATCH(1,INDEX((miea=B1101)*(hora=E1107),0),0)),0)</f>
        <v>0</v>
      </c>
      <c r="F1108" s="5">
        <f ca="1">IFERROR(INDEX(ficha,MATCH(1,INDEX((juea=B1101)*(hora=F1107),0),0)),0)</f>
        <v>0</v>
      </c>
      <c r="G1108" s="5">
        <f ca="1">IFERROR(INDEX(ficha,MATCH(1,INDEX((viea=B1101)*(hora=G1107),0),0)),0)</f>
        <v>0</v>
      </c>
      <c r="H1108" s="22">
        <f ca="1">IFERROR(INDEX(ficha,MATCH(1,INDEX((saba=B1101)*(hora=H1107),0),0)),0)</f>
        <v>0</v>
      </c>
    </row>
    <row r="1109" spans="1:8" ht="14.15" customHeight="1" thickBot="1" x14ac:dyDescent="0.4">
      <c r="A1109" s="753"/>
      <c r="B1109" s="754"/>
      <c r="C1109" s="253">
        <f ca="1">IFERROR(INDEX(luni,MATCH(1,INDEX((ficha=C1108)*(hora=C1107),0),0)),0)</f>
        <v>0</v>
      </c>
      <c r="D1109" s="253">
        <f ca="1">IFERROR(INDEX(mari,MATCH(1,INDEX((ficha=D1108)*(hora=D1107),0),0)),0)</f>
        <v>0</v>
      </c>
      <c r="E1109" s="253">
        <f ca="1">IFERROR(INDEX(miei,MATCH(1,INDEX((ficha=E1108)*(hora=E1107),0),0)),0)</f>
        <v>0</v>
      </c>
      <c r="F1109" s="253">
        <f ca="1">IFERROR(INDEX(juei,MATCH(1,INDEX((ficha=F1108)*(hora=F1107),0),0)),0)</f>
        <v>0</v>
      </c>
      <c r="G1109" s="253">
        <f ca="1">IFERROR(INDEX(viei,MATCH(1,INDEX((ficha=G1108)*(hora=G1107),0),0)),0)</f>
        <v>0</v>
      </c>
      <c r="H1109" s="254">
        <f ca="1">IFERROR(INDEX(sabi,MATCH(1,INDEX((ficha=H1108)*(hora=H1107),0),0)),0)</f>
        <v>0</v>
      </c>
    </row>
    <row r="1110" spans="1:8" ht="14.15" customHeight="1" thickTop="1" x14ac:dyDescent="0.35">
      <c r="A1110" s="753">
        <v>124</v>
      </c>
      <c r="B1110" s="754" t="str">
        <f>INDEX(ambiente,A1110)</f>
        <v>CALI - INSTITUCIÓN EDUCATIVA SANTO TOMÁS - C. A. S. D.  (CALLE 34 No. 3N -15) - AULA 1</v>
      </c>
      <c r="C1110" s="249">
        <f ca="1">IFERROR(INDEX(hora,MATCH(1,INDEX((bloq=1)*(luna=B1110),0),0)),0)</f>
        <v>0</v>
      </c>
      <c r="D1110" s="249">
        <f ca="1">IFERROR(INDEX(hora,MATCH(1,INDEX((bloq=1)*(mara=B1110),0),0)),0)</f>
        <v>0</v>
      </c>
      <c r="E1110" s="249">
        <f ca="1">IFERROR(INDEX(hora,MATCH(1,INDEX((bloq=1)*(miea=B1110),0),0)),0)</f>
        <v>0</v>
      </c>
      <c r="F1110" s="249">
        <f ca="1">IFERROR(INDEX(hora,MATCH(1,INDEX((bloq=1)*(juea=B1110),0),0)),0)</f>
        <v>0</v>
      </c>
      <c r="G1110" s="249">
        <f ca="1">IFERROR(INDEX(hora,MATCH(1,INDEX((bloq=1)*(viea=B1110),0),0)),0)</f>
        <v>0</v>
      </c>
      <c r="H1110" s="250">
        <f ca="1">IFERROR(INDEX(hora,MATCH(1,INDEX((bloq=1)*(saba=B1110),0),0)),0)</f>
        <v>0</v>
      </c>
    </row>
    <row r="1111" spans="1:8" ht="14.15" customHeight="1" x14ac:dyDescent="0.35">
      <c r="A1111" s="753"/>
      <c r="B1111" s="754"/>
      <c r="C1111" s="5">
        <f ca="1">IFERROR(INDEX(ficha,MATCH(1,INDEX((luna=B1110)*(hora=C1110),0),0)),0)</f>
        <v>0</v>
      </c>
      <c r="D1111" s="5">
        <f ca="1">IFERROR(INDEX(ficha,MATCH(1,INDEX((mara=B1110)*(hora=D1110),0),0)),0)</f>
        <v>0</v>
      </c>
      <c r="E1111" s="5">
        <f ca="1">IFERROR(INDEX(ficha,MATCH(1,INDEX((miea=B1110)*(hora=E1110),0),0)),0)</f>
        <v>0</v>
      </c>
      <c r="F1111" s="5">
        <f ca="1">IFERROR(INDEX(ficha,MATCH(1,INDEX((juea=B1110)*(hora=F1110),0),0)),0)</f>
        <v>0</v>
      </c>
      <c r="G1111" s="5">
        <f ca="1">IFERROR(INDEX(ficha,MATCH(1,INDEX((viea=B1110)*(hora=G1110),0),0)),0)</f>
        <v>0</v>
      </c>
      <c r="H1111" s="23">
        <f ca="1">IFERROR(INDEX(ficha,MATCH(1,INDEX((saba=B1110)*(hora=H1110),0),0)),0)</f>
        <v>0</v>
      </c>
    </row>
    <row r="1112" spans="1:8" ht="14.15" customHeight="1" thickBot="1" x14ac:dyDescent="0.4">
      <c r="A1112" s="753"/>
      <c r="B1112" s="754"/>
      <c r="C1112" s="251">
        <f ca="1">IFERROR(INDEX(luni,MATCH(1,INDEX((ficha=C1111)*(hora=C1110),0),0)),0)</f>
        <v>0</v>
      </c>
      <c r="D1112" s="251">
        <f ca="1">IFERROR(INDEX(mari,MATCH(1,INDEX((ficha=D1111)*(hora=D1110),0),0)),0)</f>
        <v>0</v>
      </c>
      <c r="E1112" s="251">
        <f ca="1">IFERROR(INDEX(miei,MATCH(1,INDEX((ficha=E1111)*(hora=E1110),0),0)),0)</f>
        <v>0</v>
      </c>
      <c r="F1112" s="251">
        <f ca="1">IFERROR(INDEX(juei,MATCH(1,INDEX((ficha=F1111)*(hora=F1110),0),0)),0)</f>
        <v>0</v>
      </c>
      <c r="G1112" s="251">
        <f ca="1">IFERROR(INDEX(viei,MATCH(1,INDEX((ficha=G1111)*(hora=G1110),0),0)),0)</f>
        <v>0</v>
      </c>
      <c r="H1112" s="252">
        <f ca="1">IFERROR(INDEX(sabi,MATCH(1,INDEX((ficha=H1111)*(hora=H1110),0),0)),0)</f>
        <v>0</v>
      </c>
    </row>
    <row r="1113" spans="1:8" ht="14.15" customHeight="1" thickTop="1" x14ac:dyDescent="0.35">
      <c r="A1113" s="753"/>
      <c r="B1113" s="754"/>
      <c r="C1113" s="249">
        <f ca="1">IFERROR(INDEX(hora,MATCH(1,INDEX((bloq=2)*(luna=B1110),0),0)),0)</f>
        <v>0</v>
      </c>
      <c r="D1113" s="249">
        <f ca="1">IFERROR(INDEX(hora,MATCH(1,INDEX((bloq=2)*(mara=B1110),0),0)),0)</f>
        <v>0</v>
      </c>
      <c r="E1113" s="249">
        <f ca="1">IFERROR(INDEX(hora,MATCH(1,INDEX((bloq=2)*(miea=B1110),0),0)),0)</f>
        <v>0</v>
      </c>
      <c r="F1113" s="249">
        <f ca="1">IFERROR(INDEX(hora,MATCH(1,INDEX((bloq=2)*(juea=B1110),0),0)),0)</f>
        <v>0</v>
      </c>
      <c r="G1113" s="249">
        <f ca="1">IFERROR(INDEX(hora,MATCH(1,INDEX((bloq=2)*(viea=B1110),0),0)),0)</f>
        <v>0</v>
      </c>
      <c r="H1113" s="250">
        <f ca="1">IFERROR(INDEX(hora,MATCH(1,INDEX((bloq=2)*(saba=B1110),0),0)),0)</f>
        <v>0</v>
      </c>
    </row>
    <row r="1114" spans="1:8" ht="14.15" customHeight="1" x14ac:dyDescent="0.35">
      <c r="A1114" s="753"/>
      <c r="B1114" s="754"/>
      <c r="C1114" s="5">
        <f ca="1">IFERROR(INDEX(ficha,MATCH(1,INDEX((luna=B1110)*(hora=C1113),0),0)),0)</f>
        <v>0</v>
      </c>
      <c r="D1114" s="5">
        <f ca="1">IFERROR(INDEX(ficha,MATCH(1,INDEX((mara=B1110)*(hora=D1113),0),0)),0)</f>
        <v>0</v>
      </c>
      <c r="E1114" s="5">
        <f ca="1">IFERROR(INDEX(ficha,MATCH(1,INDEX((miea=B1110)*(hora=E1113),0),0)),0)</f>
        <v>0</v>
      </c>
      <c r="F1114" s="5">
        <f ca="1">IFERROR(INDEX(ficha,MATCH(1,INDEX((juea=B1110)*(hora=F1113),0),0)),0)</f>
        <v>0</v>
      </c>
      <c r="G1114" s="5">
        <f ca="1">IFERROR(INDEX(ficha,MATCH(1,INDEX((viea=B1110)*(hora=G1113),0),0)),0)</f>
        <v>0</v>
      </c>
      <c r="H1114" s="23">
        <f ca="1">IFERROR(INDEX(ficha,MATCH(1,INDEX((saba=B1110)*(hora=H1113),0),0)),0)</f>
        <v>0</v>
      </c>
    </row>
    <row r="1115" spans="1:8" ht="14.15" customHeight="1" thickBot="1" x14ac:dyDescent="0.4">
      <c r="A1115" s="753"/>
      <c r="B1115" s="754"/>
      <c r="C1115" s="251">
        <f ca="1">IFERROR(INDEX(luni,MATCH(1,INDEX((ficha=C1114)*(hora=C1113),0),0)),0)</f>
        <v>0</v>
      </c>
      <c r="D1115" s="251">
        <f ca="1">IFERROR(INDEX(mari,MATCH(1,INDEX((ficha=D1114)*(hora=D1113),0),0)),0)</f>
        <v>0</v>
      </c>
      <c r="E1115" s="251">
        <f ca="1">IFERROR(INDEX(miei,MATCH(1,INDEX((ficha=E1114)*(hora=E1113),0),0)),0)</f>
        <v>0</v>
      </c>
      <c r="F1115" s="251">
        <f ca="1">IFERROR(INDEX(juei,MATCH(1,INDEX((ficha=F1114)*(hora=F1113),0),0)),0)</f>
        <v>0</v>
      </c>
      <c r="G1115" s="251">
        <f ca="1">IFERROR(INDEX(viei,MATCH(1,INDEX((ficha=G1114)*(hora=G1113),0),0)),0)</f>
        <v>0</v>
      </c>
      <c r="H1115" s="252">
        <f ca="1">IFERROR(INDEX(sabi,MATCH(1,INDEX((ficha=H1114)*(hora=H1113),0),0)),0)</f>
        <v>0</v>
      </c>
    </row>
    <row r="1116" spans="1:8" ht="14.15" customHeight="1" thickTop="1" x14ac:dyDescent="0.35">
      <c r="A1116" s="753"/>
      <c r="B1116" s="754"/>
      <c r="C1116" s="249">
        <f ca="1">IFERROR(INDEX(hora,MATCH(1,INDEX((bloq=3)*(luna=B1110),0),0)),0)</f>
        <v>0</v>
      </c>
      <c r="D1116" s="249">
        <f ca="1">IFERROR(INDEX(hora,MATCH(1,INDEX((bloq=3)*(mara=B1110),0),0)),0)</f>
        <v>0</v>
      </c>
      <c r="E1116" s="249">
        <f ca="1">IFERROR(INDEX(hora,MATCH(1,INDEX((bloq=3)*(miea=B1110),0),0)),0)</f>
        <v>0</v>
      </c>
      <c r="F1116" s="249">
        <f ca="1">IFERROR(INDEX(hora,MATCH(1,INDEX((bloq=3)*(juea=B1110),0),0)),0)</f>
        <v>0</v>
      </c>
      <c r="G1116" s="249">
        <f ca="1">IFERROR(INDEX(hora,MATCH(1,INDEX((bloq=3)*(viea=B1110),0),0)),0)</f>
        <v>0</v>
      </c>
      <c r="H1116" s="250">
        <f ca="1">IFERROR(INDEX(hora,MATCH(1,INDEX((bloq=3)*(saba=B1110),0),0)),0)</f>
        <v>0</v>
      </c>
    </row>
    <row r="1117" spans="1:8" ht="14.15" customHeight="1" x14ac:dyDescent="0.35">
      <c r="A1117" s="753"/>
      <c r="B1117" s="754"/>
      <c r="C1117" s="5">
        <f ca="1">IFERROR(INDEX(ficha,MATCH(1,INDEX((luna=B1110)*(hora=C1116),0),0)),0)</f>
        <v>0</v>
      </c>
      <c r="D1117" s="5">
        <f ca="1">IFERROR(INDEX(ficha,MATCH(1,INDEX((mara=B1110)*(hora=D1116),0),0)),0)</f>
        <v>0</v>
      </c>
      <c r="E1117" s="5">
        <f ca="1">IFERROR(INDEX(ficha,MATCH(1,INDEX((miea=B1110)*(hora=E1116),0),0)),0)</f>
        <v>0</v>
      </c>
      <c r="F1117" s="5">
        <f ca="1">IFERROR(INDEX(ficha,MATCH(1,INDEX((juea=B1110)*(hora=F1116),0),0)),0)</f>
        <v>0</v>
      </c>
      <c r="G1117" s="5">
        <f ca="1">IFERROR(INDEX(ficha,MATCH(1,INDEX((viea=B1110)*(hora=G1116),0),0)),0)</f>
        <v>0</v>
      </c>
      <c r="H1117" s="23">
        <f ca="1">IFERROR(INDEX(ficha,MATCH(1,INDEX((saba=B1110)*(hora=H1116),0),0)),0)</f>
        <v>0</v>
      </c>
    </row>
    <row r="1118" spans="1:8" ht="14.15" customHeight="1" thickBot="1" x14ac:dyDescent="0.4">
      <c r="A1118" s="753"/>
      <c r="B1118" s="754"/>
      <c r="C1118" s="253">
        <f ca="1">IFERROR(INDEX(luni,MATCH(1,INDEX((ficha=C1117)*(hora=C1116),0),0)),0)</f>
        <v>0</v>
      </c>
      <c r="D1118" s="253">
        <f ca="1">IFERROR(INDEX(mari,MATCH(1,INDEX((ficha=D1117)*(hora=D1116),0),0)),0)</f>
        <v>0</v>
      </c>
      <c r="E1118" s="253">
        <f ca="1">IFERROR(INDEX(miei,MATCH(1,INDEX((ficha=E1117)*(hora=E1116),0),0)),0)</f>
        <v>0</v>
      </c>
      <c r="F1118" s="253">
        <f ca="1">IFERROR(INDEX(juei,MATCH(1,INDEX((ficha=F1117)*(hora=F1116),0),0)),0)</f>
        <v>0</v>
      </c>
      <c r="G1118" s="253">
        <f ca="1">IFERROR(INDEX(viei,MATCH(1,INDEX((ficha=G1117)*(hora=G1116),0),0)),0)</f>
        <v>0</v>
      </c>
      <c r="H1118" s="254">
        <f ca="1">IFERROR(INDEX(sabi,MATCH(1,INDEX((ficha=H1117)*(hora=H1116),0),0)),0)</f>
        <v>0</v>
      </c>
    </row>
    <row r="1119" spans="1:8" ht="14.15" customHeight="1" thickTop="1" x14ac:dyDescent="0.35">
      <c r="A1119" s="753">
        <v>125</v>
      </c>
      <c r="B1119" s="754" t="str">
        <f>INDEX(ambiente,A1119)</f>
        <v>CALI - INSTITUCIÓN EDUCATIVA SANTO TOMÁS - C. A. S. D.  (CALLE 34 No. 3N -15) - SALA DE INFORMÁTICA DIBUJO</v>
      </c>
      <c r="C1119" s="249">
        <f ca="1">IFERROR(INDEX(hora,MATCH(1,INDEX((bloq=1)*(luna=B1119),0),0)),0)</f>
        <v>0</v>
      </c>
      <c r="D1119" s="249">
        <f ca="1">IFERROR(INDEX(hora,MATCH(1,INDEX((bloq=1)*(mara=B1119),0),0)),0)</f>
        <v>0</v>
      </c>
      <c r="E1119" s="249">
        <f ca="1">IFERROR(INDEX(hora,MATCH(1,INDEX((bloq=1)*(miea=B1119),0),0)),0)</f>
        <v>0</v>
      </c>
      <c r="F1119" s="249">
        <f ca="1">IFERROR(INDEX(hora,MATCH(1,INDEX((bloq=1)*(juea=B1119),0),0)),0)</f>
        <v>0</v>
      </c>
      <c r="G1119" s="249">
        <f ca="1">IFERROR(INDEX(hora,MATCH(1,INDEX((bloq=1)*(viea=B1119),0),0)),0)</f>
        <v>0</v>
      </c>
      <c r="H1119" s="250">
        <f ca="1">IFERROR(INDEX(hora,MATCH(1,INDEX((bloq=1)*(saba=B1119),0),0)),0)</f>
        <v>0</v>
      </c>
    </row>
    <row r="1120" spans="1:8" ht="14.15" customHeight="1" x14ac:dyDescent="0.35">
      <c r="A1120" s="753"/>
      <c r="B1120" s="754"/>
      <c r="C1120" s="5">
        <f ca="1">IFERROR(INDEX(ficha,MATCH(1,INDEX((luna=B1119)*(hora=C1119),0),0)),0)</f>
        <v>0</v>
      </c>
      <c r="D1120" s="5">
        <f ca="1">IFERROR(INDEX(ficha,MATCH(1,INDEX((mara=B1119)*(hora=D1119),0),0)),0)</f>
        <v>0</v>
      </c>
      <c r="E1120" s="5">
        <f ca="1">IFERROR(INDEX(ficha,MATCH(1,INDEX((miea=B1119)*(hora=E1119),0),0)),0)</f>
        <v>0</v>
      </c>
      <c r="F1120" s="5">
        <f ca="1">IFERROR(INDEX(ficha,MATCH(1,INDEX((juea=B1119)*(hora=F1119),0),0)),0)</f>
        <v>0</v>
      </c>
      <c r="G1120" s="5">
        <f ca="1">IFERROR(INDEX(ficha,MATCH(1,INDEX((viea=B1119)*(hora=G1119),0),0)),0)</f>
        <v>0</v>
      </c>
      <c r="H1120" s="22">
        <f ca="1">IFERROR(INDEX(ficha,MATCH(1,INDEX((saba=B1119)*(hora=H1119),0),0)),0)</f>
        <v>0</v>
      </c>
    </row>
    <row r="1121" spans="1:8" ht="14.15" customHeight="1" thickBot="1" x14ac:dyDescent="0.4">
      <c r="A1121" s="753"/>
      <c r="B1121" s="754"/>
      <c r="C1121" s="251">
        <f ca="1">IFERROR(INDEX(luni,MATCH(1,INDEX((ficha=C1120)*(hora=C1119),0),0)),0)</f>
        <v>0</v>
      </c>
      <c r="D1121" s="251">
        <f ca="1">IFERROR(INDEX(mari,MATCH(1,INDEX((ficha=D1120)*(hora=D1119),0),0)),0)</f>
        <v>0</v>
      </c>
      <c r="E1121" s="251">
        <f ca="1">IFERROR(INDEX(miei,MATCH(1,INDEX((ficha=E1120)*(hora=E1119),0),0)),0)</f>
        <v>0</v>
      </c>
      <c r="F1121" s="251">
        <f ca="1">IFERROR(INDEX(juei,MATCH(1,INDEX((ficha=F1120)*(hora=F1119),0),0)),0)</f>
        <v>0</v>
      </c>
      <c r="G1121" s="251">
        <f ca="1">IFERROR(INDEX(viei,MATCH(1,INDEX((ficha=G1120)*(hora=G1119),0),0)),0)</f>
        <v>0</v>
      </c>
      <c r="H1121" s="252">
        <f ca="1">IFERROR(INDEX(sabi,MATCH(1,INDEX((ficha=H1120)*(hora=H1119),0),0)),0)</f>
        <v>0</v>
      </c>
    </row>
    <row r="1122" spans="1:8" ht="14.15" customHeight="1" thickTop="1" x14ac:dyDescent="0.35">
      <c r="A1122" s="753"/>
      <c r="B1122" s="754"/>
      <c r="C1122" s="249" t="str">
        <f ca="1">IFERROR(INDEX(hora,MATCH(1,INDEX((bloq=2)*(luna=B1119),0),0)),0)</f>
        <v>13:00 - 18:00</v>
      </c>
      <c r="D1122" s="249" t="str">
        <f ca="1">IFERROR(INDEX(hora,MATCH(1,INDEX((bloq=2)*(mara=B1119),0),0)),0)</f>
        <v>13:00 - 18:00</v>
      </c>
      <c r="E1122" s="249" t="str">
        <f ca="1">IFERROR(INDEX(hora,MATCH(1,INDEX((bloq=2)*(miea=B1119),0),0)),0)</f>
        <v>13:00 - 18:00</v>
      </c>
      <c r="F1122" s="249">
        <f ca="1">IFERROR(INDEX(hora,MATCH(1,INDEX((bloq=2)*(juea=B1119),0),0)),0)</f>
        <v>0</v>
      </c>
      <c r="G1122" s="249" t="str">
        <f ca="1">IFERROR(INDEX(hora,MATCH(1,INDEX((bloq=2)*(viea=B1119),0),0)),0)</f>
        <v>13:00 - 18:00</v>
      </c>
      <c r="H1122" s="250">
        <f ca="1">IFERROR(INDEX(hora,MATCH(1,INDEX((bloq=2)*(saba=B1119),0),0)),0)</f>
        <v>0</v>
      </c>
    </row>
    <row r="1123" spans="1:8" ht="14.15" customHeight="1" x14ac:dyDescent="0.35">
      <c r="A1123" s="753"/>
      <c r="B1123" s="754"/>
      <c r="C1123" s="5" t="str">
        <f ca="1">IFERROR(INDEX(ficha,MATCH(1,INDEX((luna=B1119)*(hora=C1122),0),0)),0)</f>
        <v>3191050 - DIBUJO DIGITAL DE ARQUITECTURA E INGENIERIA (INSTITUCIÓN EDUCATIVA SANTO TOMÁS - CALI)</v>
      </c>
      <c r="D1123" s="5" t="str">
        <f ca="1">IFERROR(INDEX(ficha,MATCH(1,INDEX((mara=B1119)*(hora=D1122),0),0)),0)</f>
        <v>3191127 - DIBUJO DIGITAL DE ARQUITECTURA E INGENIERIA (INSTITUCIÓN EDUCATIVA SANTO TOMÁS - CALI)</v>
      </c>
      <c r="E1123" s="5" t="str">
        <f ca="1">IFERROR(INDEX(ficha,MATCH(1,INDEX((miea=B1119)*(hora=E1122),0),0)),0)</f>
        <v>3191053 - DIBUJO DIGITAL DE ARQUITECTURA E INGENIERIA (INSTITUCIÓN EDUCATIVA SANTO TOMÁS - CALI)</v>
      </c>
      <c r="F1123" s="5">
        <f ca="1">IFERROR(INDEX(ficha,MATCH(1,INDEX((juea=B1119)*(hora=F1122),0),0)),0)</f>
        <v>0</v>
      </c>
      <c r="G1123" s="5" t="str">
        <f ca="1">IFERROR(INDEX(ficha,MATCH(1,INDEX((viea=B1119)*(hora=G1122),0),0)),0)</f>
        <v>3191055 - DIBUJO DIGITAL DE ARQUITECTURA E INGENIERIA (INSTITUCIÓN EDUCATIVA SANTO TOMÁS - CALI)</v>
      </c>
      <c r="H1123" s="22">
        <f ca="1">IFERROR(INDEX(ficha,MATCH(1,INDEX((saba=B1119)*(hora=H1122),0),0)),0)</f>
        <v>0</v>
      </c>
    </row>
    <row r="1124" spans="1:8" ht="14.15" customHeight="1" thickBot="1" x14ac:dyDescent="0.4">
      <c r="A1124" s="753"/>
      <c r="B1124" s="754"/>
      <c r="C1124" s="251" t="str">
        <f ca="1">IFERROR(INDEX(luni,MATCH(1,INDEX((ficha=C1123)*(hora=C1122),0),0)),0)</f>
        <v xml:space="preserve">ERIKA ANDREA OCAMPO MOLINA </v>
      </c>
      <c r="D1124" s="251" t="str">
        <f ca="1">IFERROR(INDEX(mari,MATCH(1,INDEX((ficha=D1123)*(hora=D1122),0),0)),0)</f>
        <v>LINA JOHANNA QUINTERO VILLEGAS</v>
      </c>
      <c r="E1124" s="251" t="str">
        <f ca="1">IFERROR(INDEX(miei,MATCH(1,INDEX((ficha=E1123)*(hora=E1122),0),0)),0)</f>
        <v>LINA JOHANNA QUINTERO VILLEGAS</v>
      </c>
      <c r="F1124" s="251">
        <f ca="1">IFERROR(INDEX(juei,MATCH(1,INDEX((ficha=F1123)*(hora=F1122),0),0)),0)</f>
        <v>0</v>
      </c>
      <c r="G1124" s="251" t="str">
        <f ca="1">IFERROR(INDEX(viei,MATCH(1,INDEX((ficha=G1123)*(hora=G1122),0),0)),0)</f>
        <v xml:space="preserve">ERIKA ANDREA OCAMPO MOLINA </v>
      </c>
      <c r="H1124" s="252">
        <f ca="1">IFERROR(INDEX(sabi,MATCH(1,INDEX((ficha=H1123)*(hora=H1122),0),0)),0)</f>
        <v>0</v>
      </c>
    </row>
    <row r="1125" spans="1:8" ht="14.15" customHeight="1" thickTop="1" x14ac:dyDescent="0.35">
      <c r="A1125" s="753"/>
      <c r="B1125" s="754"/>
      <c r="C1125" s="249">
        <f ca="1">IFERROR(INDEX(hora,MATCH(1,INDEX((bloq=3)*(luna=B1119),0),0)),0)</f>
        <v>0</v>
      </c>
      <c r="D1125" s="249">
        <f ca="1">IFERROR(INDEX(hora,MATCH(1,INDEX((bloq=3)*(mara=B1119),0),0)),0)</f>
        <v>0</v>
      </c>
      <c r="E1125" s="249">
        <f ca="1">IFERROR(INDEX(hora,MATCH(1,INDEX((bloq=3)*(miea=B1119),0),0)),0)</f>
        <v>0</v>
      </c>
      <c r="F1125" s="249">
        <f ca="1">IFERROR(INDEX(hora,MATCH(1,INDEX((bloq=3)*(juea=B1119),0),0)),0)</f>
        <v>0</v>
      </c>
      <c r="G1125" s="249">
        <f ca="1">IFERROR(INDEX(hora,MATCH(1,INDEX((bloq=3)*(viea=B1119),0),0)),0)</f>
        <v>0</v>
      </c>
      <c r="H1125" s="250">
        <f ca="1">IFERROR(INDEX(hora,MATCH(1,INDEX((bloq=3)*(saba=B1119),0),0)),0)</f>
        <v>0</v>
      </c>
    </row>
    <row r="1126" spans="1:8" ht="14.15" customHeight="1" x14ac:dyDescent="0.35">
      <c r="A1126" s="753"/>
      <c r="B1126" s="754"/>
      <c r="C1126" s="5">
        <f ca="1">IFERROR(INDEX(ficha,MATCH(1,INDEX((luna=B1119)*(hora=C1125),0),0)),0)</f>
        <v>0</v>
      </c>
      <c r="D1126" s="5">
        <f ca="1">IFERROR(INDEX(ficha,MATCH(1,INDEX((mara=B1119)*(hora=D1125),0),0)),0)</f>
        <v>0</v>
      </c>
      <c r="E1126" s="5">
        <f ca="1">IFERROR(INDEX(ficha,MATCH(1,INDEX((miea=B1119)*(hora=E1125),0),0)),0)</f>
        <v>0</v>
      </c>
      <c r="F1126" s="5">
        <f ca="1">IFERROR(INDEX(ficha,MATCH(1,INDEX((juea=B1119)*(hora=F1125),0),0)),0)</f>
        <v>0</v>
      </c>
      <c r="G1126" s="5">
        <f ca="1">IFERROR(INDEX(ficha,MATCH(1,INDEX((viea=B1119)*(hora=G1125),0),0)),0)</f>
        <v>0</v>
      </c>
      <c r="H1126" s="22">
        <f ca="1">IFERROR(INDEX(ficha,MATCH(1,INDEX((saba=B1119)*(hora=H1125),0),0)),0)</f>
        <v>0</v>
      </c>
    </row>
    <row r="1127" spans="1:8" ht="14.15" customHeight="1" thickBot="1" x14ac:dyDescent="0.4">
      <c r="A1127" s="753"/>
      <c r="B1127" s="754"/>
      <c r="C1127" s="253">
        <f ca="1">IFERROR(INDEX(luni,MATCH(1,INDEX((ficha=C1126)*(hora=C1125),0),0)),0)</f>
        <v>0</v>
      </c>
      <c r="D1127" s="253">
        <f ca="1">IFERROR(INDEX(mari,MATCH(1,INDEX((ficha=D1126)*(hora=D1125),0),0)),0)</f>
        <v>0</v>
      </c>
      <c r="E1127" s="253">
        <f ca="1">IFERROR(INDEX(miei,MATCH(1,INDEX((ficha=E1126)*(hora=E1125),0),0)),0)</f>
        <v>0</v>
      </c>
      <c r="F1127" s="253">
        <f ca="1">IFERROR(INDEX(juei,MATCH(1,INDEX((ficha=F1126)*(hora=F1125),0),0)),0)</f>
        <v>0</v>
      </c>
      <c r="G1127" s="253">
        <f ca="1">IFERROR(INDEX(viei,MATCH(1,INDEX((ficha=G1126)*(hora=G1125),0),0)),0)</f>
        <v>0</v>
      </c>
      <c r="H1127" s="254">
        <f ca="1">IFERROR(INDEX(sabi,MATCH(1,INDEX((ficha=H1126)*(hora=H1125),0),0)),0)</f>
        <v>0</v>
      </c>
    </row>
    <row r="1128" spans="1:8" ht="14.15" customHeight="1" thickTop="1" x14ac:dyDescent="0.35">
      <c r="A1128" s="753">
        <v>126</v>
      </c>
      <c r="B1128" s="754" t="str">
        <f>INDEX(ambiente,A1128)</f>
        <v>CALI - INSTITUCIÓN EDUCATIVA SANTO TOMÁS - C. A. S. D.  (CALLE 34 No. 3N -15) - TALLER DE DIBUJO</v>
      </c>
      <c r="C1128" s="249">
        <f ca="1">IFERROR(INDEX(hora,MATCH(1,INDEX((bloq=1)*(luna=B1128),0),0)),0)</f>
        <v>0</v>
      </c>
      <c r="D1128" s="249" t="str">
        <f ca="1">IFERROR(INDEX(hora,MATCH(1,INDEX((bloq=1)*(mara=B1128),0),0)),0)</f>
        <v>8:00 - 12:00</v>
      </c>
      <c r="E1128" s="249" t="str">
        <f ca="1">IFERROR(INDEX(hora,MATCH(1,INDEX((bloq=1)*(miea=B1128),0),0)),0)</f>
        <v>8:00 - 12:00</v>
      </c>
      <c r="F1128" s="249" t="str">
        <f ca="1">IFERROR(INDEX(hora,MATCH(1,INDEX((bloq=1)*(juea=B1128),0),0)),0)</f>
        <v>8:00 - 12:00</v>
      </c>
      <c r="G1128" s="249" t="str">
        <f ca="1">IFERROR(INDEX(hora,MATCH(1,INDEX((bloq=1)*(viea=B1128),0),0)),0)</f>
        <v>8:00 - 12:00</v>
      </c>
      <c r="H1128" s="250">
        <f ca="1">IFERROR(INDEX(hora,MATCH(1,INDEX((bloq=1)*(saba=B1128),0),0)),0)</f>
        <v>0</v>
      </c>
    </row>
    <row r="1129" spans="1:8" ht="14.15" customHeight="1" x14ac:dyDescent="0.35">
      <c r="A1129" s="753"/>
      <c r="B1129" s="754"/>
      <c r="C1129" s="5">
        <f ca="1">IFERROR(INDEX(ficha,MATCH(1,INDEX((luna=B1128)*(hora=C1128),0),0)),0)</f>
        <v>0</v>
      </c>
      <c r="D1129" s="5" t="str">
        <f ca="1">IFERROR(INDEX(ficha,MATCH(1,INDEX((mara=B1128)*(hora=D1128),0),0)),0)</f>
        <v>3191127 - DIBUJO DIGITAL DE ARQUITECTURA E INGENIERIA (INSTITUCIÓN EDUCATIVA SANTO TOMÁS - CALI)</v>
      </c>
      <c r="E1129" s="5" t="str">
        <f ca="1">IFERROR(INDEX(ficha,MATCH(1,INDEX((miea=B1128)*(hora=E1128),0),0)),0)</f>
        <v>3191053 - DIBUJO DIGITAL DE ARQUITECTURA E INGENIERIA (INSTITUCIÓN EDUCATIVA SANTO TOMÁS - CALI)</v>
      </c>
      <c r="F1129" s="5" t="str">
        <f ca="1">IFERROR(INDEX(ficha,MATCH(1,INDEX((juea=B1128)*(hora=F1128),0),0)),0)</f>
        <v>3191050 - DIBUJO DIGITAL DE ARQUITECTURA E INGENIERIA (INSTITUCIÓN EDUCATIVA SANTO TOMÁS - CALI)</v>
      </c>
      <c r="G1129" s="5" t="str">
        <f ca="1">IFERROR(INDEX(ficha,MATCH(1,INDEX((viea=B1128)*(hora=G1128),0),0)),0)</f>
        <v>3191055 - DIBUJO DIGITAL DE ARQUITECTURA E INGENIERIA (INSTITUCIÓN EDUCATIVA SANTO TOMÁS - CALI)</v>
      </c>
      <c r="H1129" s="23">
        <f ca="1">IFERROR(INDEX(ficha,MATCH(1,INDEX((saba=B1128)*(hora=H1128),0),0)),0)</f>
        <v>0</v>
      </c>
    </row>
    <row r="1130" spans="1:8" ht="14.15" customHeight="1" thickBot="1" x14ac:dyDescent="0.4">
      <c r="A1130" s="753"/>
      <c r="B1130" s="754"/>
      <c r="C1130" s="251">
        <f ca="1">IFERROR(INDEX(luni,MATCH(1,INDEX((ficha=C1129)*(hora=C1128),0),0)),0)</f>
        <v>0</v>
      </c>
      <c r="D1130" s="251" t="str">
        <f ca="1">IFERROR(INDEX(mari,MATCH(1,INDEX((ficha=D1129)*(hora=D1128),0),0)),0)</f>
        <v>JUAN PABLO VALENCIA DÁVILA</v>
      </c>
      <c r="E1130" s="251" t="str">
        <f ca="1">IFERROR(INDEX(miei,MATCH(1,INDEX((ficha=E1129)*(hora=E1128),0),0)),0)</f>
        <v>JUAN PABLO VALENCIA DÁVILA</v>
      </c>
      <c r="F1130" s="251" t="str">
        <f ca="1">IFERROR(INDEX(juei,MATCH(1,INDEX((ficha=F1129)*(hora=F1128),0),0)),0)</f>
        <v>JUAN PABLO VALENCIA DÁVILA</v>
      </c>
      <c r="G1130" s="251" t="str">
        <f ca="1">IFERROR(INDEX(viei,MATCH(1,INDEX((ficha=G1129)*(hora=G1128),0),0)),0)</f>
        <v>JUAN PABLO VALENCIA DÁVILA</v>
      </c>
      <c r="H1130" s="252">
        <f ca="1">IFERROR(INDEX(sabi,MATCH(1,INDEX((ficha=H1129)*(hora=H1128),0),0)),0)</f>
        <v>0</v>
      </c>
    </row>
    <row r="1131" spans="1:8" ht="14.15" customHeight="1" thickTop="1" x14ac:dyDescent="0.35">
      <c r="A1131" s="753"/>
      <c r="B1131" s="754"/>
      <c r="C1131" s="249">
        <f ca="1">IFERROR(INDEX(hora,MATCH(1,INDEX((bloq=2)*(luna=B1128),0),0)),0)</f>
        <v>0</v>
      </c>
      <c r="D1131" s="249">
        <f ca="1">IFERROR(INDEX(hora,MATCH(1,INDEX((bloq=2)*(mara=B1128),0),0)),0)</f>
        <v>0</v>
      </c>
      <c r="E1131" s="249">
        <f ca="1">IFERROR(INDEX(hora,MATCH(1,INDEX((bloq=2)*(miea=B1128),0),0)),0)</f>
        <v>0</v>
      </c>
      <c r="F1131" s="249">
        <f ca="1">IFERROR(INDEX(hora,MATCH(1,INDEX((bloq=2)*(juea=B1128),0),0)),0)</f>
        <v>0</v>
      </c>
      <c r="G1131" s="249">
        <f ca="1">IFERROR(INDEX(hora,MATCH(1,INDEX((bloq=2)*(viea=B1128),0),0)),0)</f>
        <v>0</v>
      </c>
      <c r="H1131" s="250">
        <f ca="1">IFERROR(INDEX(hora,MATCH(1,INDEX((bloq=2)*(saba=B1128),0),0)),0)</f>
        <v>0</v>
      </c>
    </row>
    <row r="1132" spans="1:8" ht="14.15" customHeight="1" x14ac:dyDescent="0.35">
      <c r="A1132" s="753"/>
      <c r="B1132" s="754"/>
      <c r="C1132" s="5">
        <f ca="1">IFERROR(INDEX(ficha,MATCH(1,INDEX((luna=B1128)*(hora=C1131),0),0)),0)</f>
        <v>0</v>
      </c>
      <c r="D1132" s="5">
        <f ca="1">IFERROR(INDEX(ficha,MATCH(1,INDEX((mara=B1128)*(hora=D1131),0),0)),0)</f>
        <v>0</v>
      </c>
      <c r="E1132" s="5">
        <f ca="1">IFERROR(INDEX(ficha,MATCH(1,INDEX((miea=B1128)*(hora=E1131),0),0)),0)</f>
        <v>0</v>
      </c>
      <c r="F1132" s="5">
        <f ca="1">IFERROR(INDEX(ficha,MATCH(1,INDEX((juea=B1128)*(hora=F1131),0),0)),0)</f>
        <v>0</v>
      </c>
      <c r="G1132" s="5">
        <f ca="1">IFERROR(INDEX(ficha,MATCH(1,INDEX((viea=B1128)*(hora=G1131),0),0)),0)</f>
        <v>0</v>
      </c>
      <c r="H1132" s="23">
        <f ca="1">IFERROR(INDEX(ficha,MATCH(1,INDEX((saba=B1128)*(hora=H1131),0),0)),0)</f>
        <v>0</v>
      </c>
    </row>
    <row r="1133" spans="1:8" ht="14.15" customHeight="1" thickBot="1" x14ac:dyDescent="0.4">
      <c r="A1133" s="753"/>
      <c r="B1133" s="754"/>
      <c r="C1133" s="251">
        <f ca="1">IFERROR(INDEX(luni,MATCH(1,INDEX((ficha=C1132)*(hora=C1131),0),0)),0)</f>
        <v>0</v>
      </c>
      <c r="D1133" s="251">
        <f ca="1">IFERROR(INDEX(mari,MATCH(1,INDEX((ficha=D1132)*(hora=D1131),0),0)),0)</f>
        <v>0</v>
      </c>
      <c r="E1133" s="251">
        <f ca="1">IFERROR(INDEX(miei,MATCH(1,INDEX((ficha=E1132)*(hora=E1131),0),0)),0)</f>
        <v>0</v>
      </c>
      <c r="F1133" s="251">
        <f ca="1">IFERROR(INDEX(juei,MATCH(1,INDEX((ficha=F1132)*(hora=F1131),0),0)),0)</f>
        <v>0</v>
      </c>
      <c r="G1133" s="251">
        <f ca="1">IFERROR(INDEX(viei,MATCH(1,INDEX((ficha=G1132)*(hora=G1131),0),0)),0)</f>
        <v>0</v>
      </c>
      <c r="H1133" s="252">
        <f ca="1">IFERROR(INDEX(sabi,MATCH(1,INDEX((ficha=H1132)*(hora=H1131),0),0)),0)</f>
        <v>0</v>
      </c>
    </row>
    <row r="1134" spans="1:8" ht="14.15" customHeight="1" thickTop="1" x14ac:dyDescent="0.35">
      <c r="A1134" s="753"/>
      <c r="B1134" s="754"/>
      <c r="C1134" s="249">
        <f ca="1">IFERROR(INDEX(hora,MATCH(1,INDEX((bloq=3)*(luna=B1128),0),0)),0)</f>
        <v>0</v>
      </c>
      <c r="D1134" s="249">
        <f ca="1">IFERROR(INDEX(hora,MATCH(1,INDEX((bloq=3)*(mara=B1128),0),0)),0)</f>
        <v>0</v>
      </c>
      <c r="E1134" s="249">
        <f ca="1">IFERROR(INDEX(hora,MATCH(1,INDEX((bloq=3)*(miea=B1128),0),0)),0)</f>
        <v>0</v>
      </c>
      <c r="F1134" s="249">
        <f ca="1">IFERROR(INDEX(hora,MATCH(1,INDEX((bloq=3)*(juea=B1128),0),0)),0)</f>
        <v>0</v>
      </c>
      <c r="G1134" s="249">
        <f ca="1">IFERROR(INDEX(hora,MATCH(1,INDEX((bloq=3)*(viea=B1128),0),0)),0)</f>
        <v>0</v>
      </c>
      <c r="H1134" s="250">
        <f ca="1">IFERROR(INDEX(hora,MATCH(1,INDEX((bloq=3)*(saba=B1128),0),0)),0)</f>
        <v>0</v>
      </c>
    </row>
    <row r="1135" spans="1:8" ht="14.15" customHeight="1" x14ac:dyDescent="0.35">
      <c r="A1135" s="753"/>
      <c r="B1135" s="754"/>
      <c r="C1135" s="5">
        <f ca="1">IFERROR(INDEX(ficha,MATCH(1,INDEX((luna=B1128)*(hora=C1134),0),0)),0)</f>
        <v>0</v>
      </c>
      <c r="D1135" s="5">
        <f ca="1">IFERROR(INDEX(ficha,MATCH(1,INDEX((mara=B1128)*(hora=D1134),0),0)),0)</f>
        <v>0</v>
      </c>
      <c r="E1135" s="5">
        <f ca="1">IFERROR(INDEX(ficha,MATCH(1,INDEX((miea=B1128)*(hora=E1134),0),0)),0)</f>
        <v>0</v>
      </c>
      <c r="F1135" s="5">
        <f ca="1">IFERROR(INDEX(ficha,MATCH(1,INDEX((juea=B1128)*(hora=F1134),0),0)),0)</f>
        <v>0</v>
      </c>
      <c r="G1135" s="5">
        <f ca="1">IFERROR(INDEX(ficha,MATCH(1,INDEX((viea=B1128)*(hora=G1134),0),0)),0)</f>
        <v>0</v>
      </c>
      <c r="H1135" s="23">
        <f ca="1">IFERROR(INDEX(ficha,MATCH(1,INDEX((saba=B1128)*(hora=H1134),0),0)),0)</f>
        <v>0</v>
      </c>
    </row>
    <row r="1136" spans="1:8" ht="14.15" customHeight="1" thickBot="1" x14ac:dyDescent="0.4">
      <c r="A1136" s="753"/>
      <c r="B1136" s="754"/>
      <c r="C1136" s="253">
        <f ca="1">IFERROR(INDEX(luni,MATCH(1,INDEX((ficha=C1135)*(hora=C1134),0),0)),0)</f>
        <v>0</v>
      </c>
      <c r="D1136" s="253">
        <f ca="1">IFERROR(INDEX(mari,MATCH(1,INDEX((ficha=D1135)*(hora=D1134),0),0)),0)</f>
        <v>0</v>
      </c>
      <c r="E1136" s="253">
        <f ca="1">IFERROR(INDEX(miei,MATCH(1,INDEX((ficha=E1135)*(hora=E1134),0),0)),0)</f>
        <v>0</v>
      </c>
      <c r="F1136" s="253">
        <f ca="1">IFERROR(INDEX(juei,MATCH(1,INDEX((ficha=F1135)*(hora=F1134),0),0)),0)</f>
        <v>0</v>
      </c>
      <c r="G1136" s="253">
        <f ca="1">IFERROR(INDEX(viei,MATCH(1,INDEX((ficha=G1135)*(hora=G1134),0),0)),0)</f>
        <v>0</v>
      </c>
      <c r="H1136" s="254">
        <f ca="1">IFERROR(INDEX(sabi,MATCH(1,INDEX((ficha=H1135)*(hora=H1134),0),0)),0)</f>
        <v>0</v>
      </c>
    </row>
    <row r="1137" spans="1:8" ht="14.15" customHeight="1" thickTop="1" x14ac:dyDescent="0.35">
      <c r="A1137" s="753">
        <v>127</v>
      </c>
      <c r="B1137" s="754" t="str">
        <f>INDEX(ambiente,A1137)</f>
        <v>CALI - INSTITUCIÓN EDUCATIVA TÉCNICO INDUSTRIAL DIEZ DE MAYO (CARRERA 25 No. 26-13)</v>
      </c>
      <c r="C1137" s="249">
        <f ca="1">IFERROR(INDEX(hora,MATCH(1,INDEX((bloq=1)*(luna=B1137),0),0)),0)</f>
        <v>0</v>
      </c>
      <c r="D1137" s="249">
        <f ca="1">IFERROR(INDEX(hora,MATCH(1,INDEX((bloq=1)*(mara=B1137),0),0)),0)</f>
        <v>0</v>
      </c>
      <c r="E1137" s="249">
        <f ca="1">IFERROR(INDEX(hora,MATCH(1,INDEX((bloq=1)*(miea=B1137),0),0)),0)</f>
        <v>0</v>
      </c>
      <c r="F1137" s="249">
        <f ca="1">IFERROR(INDEX(hora,MATCH(1,INDEX((bloq=1)*(juea=B1137),0),0)),0)</f>
        <v>0</v>
      </c>
      <c r="G1137" s="249">
        <f ca="1">IFERROR(INDEX(hora,MATCH(1,INDEX((bloq=1)*(viea=B1137),0),0)),0)</f>
        <v>0</v>
      </c>
      <c r="H1137" s="250">
        <f ca="1">IFERROR(INDEX(hora,MATCH(1,INDEX((bloq=1)*(saba=B1137),0),0)),0)</f>
        <v>0</v>
      </c>
    </row>
    <row r="1138" spans="1:8" ht="14.15" customHeight="1" x14ac:dyDescent="0.35">
      <c r="A1138" s="753"/>
      <c r="B1138" s="754"/>
      <c r="C1138" s="5">
        <f ca="1">IFERROR(INDEX(ficha,MATCH(1,INDEX((luna=B1137)*(hora=C1137),0),0)),0)</f>
        <v>0</v>
      </c>
      <c r="D1138" s="5">
        <f ca="1">IFERROR(INDEX(ficha,MATCH(1,INDEX((mara=B1137)*(hora=D1137),0),0)),0)</f>
        <v>0</v>
      </c>
      <c r="E1138" s="5">
        <f ca="1">IFERROR(INDEX(ficha,MATCH(1,INDEX((miea=B1137)*(hora=E1137),0),0)),0)</f>
        <v>0</v>
      </c>
      <c r="F1138" s="5">
        <f ca="1">IFERROR(INDEX(ficha,MATCH(1,INDEX((juea=B1137)*(hora=F1137),0),0)),0)</f>
        <v>0</v>
      </c>
      <c r="G1138" s="5">
        <f ca="1">IFERROR(INDEX(ficha,MATCH(1,INDEX((viea=B1137)*(hora=G1137),0),0)),0)</f>
        <v>0</v>
      </c>
      <c r="H1138" s="22">
        <f ca="1">IFERROR(INDEX(ficha,MATCH(1,INDEX((saba=B1137)*(hora=H1137),0),0)),0)</f>
        <v>0</v>
      </c>
    </row>
    <row r="1139" spans="1:8" ht="14.15" customHeight="1" thickBot="1" x14ac:dyDescent="0.4">
      <c r="A1139" s="753"/>
      <c r="B1139" s="754"/>
      <c r="C1139" s="251">
        <f ca="1">IFERROR(INDEX(luni,MATCH(1,INDEX((ficha=C1138)*(hora=C1137),0),0)),0)</f>
        <v>0</v>
      </c>
      <c r="D1139" s="251">
        <f ca="1">IFERROR(INDEX(mari,MATCH(1,INDEX((ficha=D1138)*(hora=D1137),0),0)),0)</f>
        <v>0</v>
      </c>
      <c r="E1139" s="251">
        <f ca="1">IFERROR(INDEX(miei,MATCH(1,INDEX((ficha=E1138)*(hora=E1137),0),0)),0)</f>
        <v>0</v>
      </c>
      <c r="F1139" s="251">
        <f ca="1">IFERROR(INDEX(juei,MATCH(1,INDEX((ficha=F1138)*(hora=F1137),0),0)),0)</f>
        <v>0</v>
      </c>
      <c r="G1139" s="251">
        <f ca="1">IFERROR(INDEX(viei,MATCH(1,INDEX((ficha=G1138)*(hora=G1137),0),0)),0)</f>
        <v>0</v>
      </c>
      <c r="H1139" s="252">
        <f ca="1">IFERROR(INDEX(sabi,MATCH(1,INDEX((ficha=H1138)*(hora=H1137),0),0)),0)</f>
        <v>0</v>
      </c>
    </row>
    <row r="1140" spans="1:8" ht="14.15" customHeight="1" thickTop="1" x14ac:dyDescent="0.35">
      <c r="A1140" s="753"/>
      <c r="B1140" s="754"/>
      <c r="C1140" s="249" t="str">
        <f ca="1">IFERROR(INDEX(hora,MATCH(1,INDEX((bloq=2)*(luna=B1137),0),0)),0)</f>
        <v>13:00 - 18:00</v>
      </c>
      <c r="D1140" s="249">
        <f ca="1">IFERROR(INDEX(hora,MATCH(1,INDEX((bloq=2)*(mara=B1137),0),0)),0)</f>
        <v>0</v>
      </c>
      <c r="E1140" s="249">
        <f ca="1">IFERROR(INDEX(hora,MATCH(1,INDEX((bloq=2)*(miea=B1137),0),0)),0)</f>
        <v>0</v>
      </c>
      <c r="F1140" s="249">
        <f ca="1">IFERROR(INDEX(hora,MATCH(1,INDEX((bloq=2)*(juea=B1137),0),0)),0)</f>
        <v>0</v>
      </c>
      <c r="G1140" s="249">
        <f ca="1">IFERROR(INDEX(hora,MATCH(1,INDEX((bloq=2)*(viea=B1137),0),0)),0)</f>
        <v>0</v>
      </c>
      <c r="H1140" s="250">
        <f ca="1">IFERROR(INDEX(hora,MATCH(1,INDEX((bloq=2)*(saba=B1137),0),0)),0)</f>
        <v>0</v>
      </c>
    </row>
    <row r="1141" spans="1:8" ht="14.15" customHeight="1" x14ac:dyDescent="0.35">
      <c r="A1141" s="753"/>
      <c r="B1141" s="754"/>
      <c r="C1141" s="5" t="str">
        <f ca="1">IFERROR(INDEX(ficha,MATCH(1,INDEX((luna=B1137)*(hora=C1140),0),0)),0)</f>
        <v>3191128 - DIBUJO DIGITAL DE ARQUITECTURA E INGENIERIA (INSTITUCIÓN EDUCATIVA TÉCNICO INDUSTRIAL DIEZ DE MAYO - CALI)</v>
      </c>
      <c r="D1141" s="5">
        <f ca="1">IFERROR(INDEX(ficha,MATCH(1,INDEX((mara=B1137)*(hora=D1140),0),0)),0)</f>
        <v>0</v>
      </c>
      <c r="E1141" s="5">
        <f ca="1">IFERROR(INDEX(ficha,MATCH(1,INDEX((miea=B1137)*(hora=E1140),0),0)),0)</f>
        <v>0</v>
      </c>
      <c r="F1141" s="5">
        <f ca="1">IFERROR(INDEX(ficha,MATCH(1,INDEX((juea=B1137)*(hora=F1140),0),0)),0)</f>
        <v>0</v>
      </c>
      <c r="G1141" s="5">
        <f ca="1">IFERROR(INDEX(ficha,MATCH(1,INDEX((viea=B1137)*(hora=G1140),0),0)),0)</f>
        <v>0</v>
      </c>
      <c r="H1141" s="22">
        <f ca="1">IFERROR(INDEX(ficha,MATCH(1,INDEX((saba=B1137)*(hora=H1140),0),0)),0)</f>
        <v>0</v>
      </c>
    </row>
    <row r="1142" spans="1:8" ht="14.15" customHeight="1" thickBot="1" x14ac:dyDescent="0.4">
      <c r="A1142" s="753"/>
      <c r="B1142" s="754"/>
      <c r="C1142" s="251" t="str">
        <f ca="1">IFERROR(INDEX(luni,MATCH(1,INDEX((ficha=C1141)*(hora=C1140),0),0)),0)</f>
        <v>LINA JOHANNA QUINTERO VILLEGAS</v>
      </c>
      <c r="D1142" s="251">
        <f ca="1">IFERROR(INDEX(mari,MATCH(1,INDEX((ficha=D1141)*(hora=D1140),0),0)),0)</f>
        <v>0</v>
      </c>
      <c r="E1142" s="251">
        <f ca="1">IFERROR(INDEX(miei,MATCH(1,INDEX((ficha=E1141)*(hora=E1140),0),0)),0)</f>
        <v>0</v>
      </c>
      <c r="F1142" s="251">
        <f ca="1">IFERROR(INDEX(juei,MATCH(1,INDEX((ficha=F1141)*(hora=F1140),0),0)),0)</f>
        <v>0</v>
      </c>
      <c r="G1142" s="251">
        <f ca="1">IFERROR(INDEX(viei,MATCH(1,INDEX((ficha=G1141)*(hora=G1140),0),0)),0)</f>
        <v>0</v>
      </c>
      <c r="H1142" s="252">
        <f ca="1">IFERROR(INDEX(sabi,MATCH(1,INDEX((ficha=H1141)*(hora=H1140),0),0)),0)</f>
        <v>0</v>
      </c>
    </row>
    <row r="1143" spans="1:8" ht="14.15" customHeight="1" thickTop="1" x14ac:dyDescent="0.35">
      <c r="A1143" s="753"/>
      <c r="B1143" s="754"/>
      <c r="C1143" s="249">
        <f ca="1">IFERROR(INDEX(hora,MATCH(1,INDEX((bloq=3)*(luna=B1137),0),0)),0)</f>
        <v>0</v>
      </c>
      <c r="D1143" s="249">
        <f ca="1">IFERROR(INDEX(hora,MATCH(1,INDEX((bloq=3)*(mara=B1137),0),0)),0)</f>
        <v>0</v>
      </c>
      <c r="E1143" s="249">
        <f ca="1">IFERROR(INDEX(hora,MATCH(1,INDEX((bloq=3)*(miea=B1137),0),0)),0)</f>
        <v>0</v>
      </c>
      <c r="F1143" s="249">
        <f ca="1">IFERROR(INDEX(hora,MATCH(1,INDEX((bloq=3)*(juea=B1137),0),0)),0)</f>
        <v>0</v>
      </c>
      <c r="G1143" s="249">
        <f ca="1">IFERROR(INDEX(hora,MATCH(1,INDEX((bloq=3)*(viea=B1137),0),0)),0)</f>
        <v>0</v>
      </c>
      <c r="H1143" s="250">
        <f ca="1">IFERROR(INDEX(hora,MATCH(1,INDEX((bloq=3)*(saba=B1137),0),0)),0)</f>
        <v>0</v>
      </c>
    </row>
    <row r="1144" spans="1:8" ht="14.15" customHeight="1" x14ac:dyDescent="0.35">
      <c r="A1144" s="753"/>
      <c r="B1144" s="754"/>
      <c r="C1144" s="5">
        <f ca="1">IFERROR(INDEX(ficha,MATCH(1,INDEX((luna=B1137)*(hora=C1143),0),0)),0)</f>
        <v>0</v>
      </c>
      <c r="D1144" s="5">
        <f ca="1">IFERROR(INDEX(ficha,MATCH(1,INDEX((mara=B1137)*(hora=D1143),0),0)),0)</f>
        <v>0</v>
      </c>
      <c r="E1144" s="5">
        <f ca="1">IFERROR(INDEX(ficha,MATCH(1,INDEX((miea=B1137)*(hora=E1143),0),0)),0)</f>
        <v>0</v>
      </c>
      <c r="F1144" s="5">
        <f ca="1">IFERROR(INDEX(ficha,MATCH(1,INDEX((juea=B1137)*(hora=F1143),0),0)),0)</f>
        <v>0</v>
      </c>
      <c r="G1144" s="5">
        <f ca="1">IFERROR(INDEX(ficha,MATCH(1,INDEX((viea=B1137)*(hora=G1143),0),0)),0)</f>
        <v>0</v>
      </c>
      <c r="H1144" s="22">
        <f ca="1">IFERROR(INDEX(ficha,MATCH(1,INDEX((saba=B1137)*(hora=H1143),0),0)),0)</f>
        <v>0</v>
      </c>
    </row>
    <row r="1145" spans="1:8" ht="14.15" customHeight="1" thickBot="1" x14ac:dyDescent="0.4">
      <c r="A1145" s="753"/>
      <c r="B1145" s="754"/>
      <c r="C1145" s="253">
        <f ca="1">IFERROR(INDEX(luni,MATCH(1,INDEX((ficha=C1144)*(hora=C1143),0),0)),0)</f>
        <v>0</v>
      </c>
      <c r="D1145" s="253">
        <f ca="1">IFERROR(INDEX(mari,MATCH(1,INDEX((ficha=D1144)*(hora=D1143),0),0)),0)</f>
        <v>0</v>
      </c>
      <c r="E1145" s="253">
        <f ca="1">IFERROR(INDEX(miei,MATCH(1,INDEX((ficha=E1144)*(hora=E1143),0),0)),0)</f>
        <v>0</v>
      </c>
      <c r="F1145" s="253">
        <f ca="1">IFERROR(INDEX(juei,MATCH(1,INDEX((ficha=F1144)*(hora=F1143),0),0)),0)</f>
        <v>0</v>
      </c>
      <c r="G1145" s="253">
        <f ca="1">IFERROR(INDEX(viei,MATCH(1,INDEX((ficha=G1144)*(hora=G1143),0),0)),0)</f>
        <v>0</v>
      </c>
      <c r="H1145" s="254">
        <f ca="1">IFERROR(INDEX(sabi,MATCH(1,INDEX((ficha=H1144)*(hora=H1143),0),0)),0)</f>
        <v>0</v>
      </c>
    </row>
    <row r="1146" spans="1:8" ht="14.15" customHeight="1" thickTop="1" x14ac:dyDescent="0.35">
      <c r="A1146" s="753">
        <v>128</v>
      </c>
      <c r="B1146" s="754" t="str">
        <f>INDEX(ambiente,A1146)</f>
        <v>CALI - INSTITUCIÓN EDUCATIVA TÉCNICO INDUSTRIAL PEDRO ANTONIO MOLINA (CARRERA 1A-10 No. 71-00)</v>
      </c>
      <c r="C1146" s="249">
        <f ca="1">IFERROR(INDEX(hora,MATCH(1,INDEX((bloq=1)*(luna=B1146),0),0)),0)</f>
        <v>0</v>
      </c>
      <c r="D1146" s="249" t="str">
        <f ca="1">IFERROR(INDEX(hora,MATCH(1,INDEX((bloq=1)*(mara=B1146),0),0)),0)</f>
        <v>7:00 - 12:00</v>
      </c>
      <c r="E1146" s="249">
        <f ca="1">IFERROR(INDEX(hora,MATCH(1,INDEX((bloq=1)*(miea=B1146),0),0)),0)</f>
        <v>0</v>
      </c>
      <c r="F1146" s="249">
        <f ca="1">IFERROR(INDEX(hora,MATCH(1,INDEX((bloq=1)*(juea=B1146),0),0)),0)</f>
        <v>0</v>
      </c>
      <c r="G1146" s="249">
        <f ca="1">IFERROR(INDEX(hora,MATCH(1,INDEX((bloq=1)*(viea=B1146),0),0)),0)</f>
        <v>0</v>
      </c>
      <c r="H1146" s="250">
        <f ca="1">IFERROR(INDEX(hora,MATCH(1,INDEX((bloq=1)*(saba=B1146),0),0)),0)</f>
        <v>0</v>
      </c>
    </row>
    <row r="1147" spans="1:8" ht="14.15" customHeight="1" x14ac:dyDescent="0.35">
      <c r="A1147" s="753"/>
      <c r="B1147" s="754"/>
      <c r="C1147" s="5">
        <f ca="1">IFERROR(INDEX(ficha,MATCH(1,INDEX((luna=B1146)*(hora=C1146),0),0)),0)</f>
        <v>0</v>
      </c>
      <c r="D1147" s="5" t="str">
        <f ca="1">IFERROR(INDEX(ficha,MATCH(1,INDEX((mara=B1146)*(hora=D1146),0),0)),0)</f>
        <v>3190195 - DIBUJO DIGITAL DE ARQUITECTURA E INGENIERIA (INSTITUCIÓN EDUCATIVA TÉCNICO INDUSTRIAL PEDRO ANTONIO MOLINA - CALI)</v>
      </c>
      <c r="E1147" s="5">
        <f ca="1">IFERROR(INDEX(ficha,MATCH(1,INDEX((miea=B1146)*(hora=E1146),0),0)),0)</f>
        <v>0</v>
      </c>
      <c r="F1147" s="5">
        <f ca="1">IFERROR(INDEX(ficha,MATCH(1,INDEX((juea=B1146)*(hora=F1146),0),0)),0)</f>
        <v>0</v>
      </c>
      <c r="G1147" s="5">
        <f ca="1">IFERROR(INDEX(ficha,MATCH(1,INDEX((viea=B1146)*(hora=G1146),0),0)),0)</f>
        <v>0</v>
      </c>
      <c r="H1147" s="23">
        <f ca="1">IFERROR(INDEX(ficha,MATCH(1,INDEX((saba=B1146)*(hora=H1146),0),0)),0)</f>
        <v>0</v>
      </c>
    </row>
    <row r="1148" spans="1:8" ht="14.15" customHeight="1" thickBot="1" x14ac:dyDescent="0.4">
      <c r="A1148" s="753"/>
      <c r="B1148" s="754"/>
      <c r="C1148" s="251">
        <f ca="1">IFERROR(INDEX(luni,MATCH(1,INDEX((ficha=C1147)*(hora=C1146),0),0)),0)</f>
        <v>0</v>
      </c>
      <c r="D1148" s="251" t="str">
        <f ca="1">IFERROR(INDEX(mari,MATCH(1,INDEX((ficha=D1147)*(hora=D1146),0),0)),0)</f>
        <v>SIGIFREDO CASTAÑO PÉREZ</v>
      </c>
      <c r="E1148" s="251">
        <f ca="1">IFERROR(INDEX(miei,MATCH(1,INDEX((ficha=E1147)*(hora=E1146),0),0)),0)</f>
        <v>0</v>
      </c>
      <c r="F1148" s="251">
        <f ca="1">IFERROR(INDEX(juei,MATCH(1,INDEX((ficha=F1147)*(hora=F1146),0),0)),0)</f>
        <v>0</v>
      </c>
      <c r="G1148" s="251">
        <f ca="1">IFERROR(INDEX(viei,MATCH(1,INDEX((ficha=G1147)*(hora=G1146),0),0)),0)</f>
        <v>0</v>
      </c>
      <c r="H1148" s="252">
        <f ca="1">IFERROR(INDEX(sabi,MATCH(1,INDEX((ficha=H1147)*(hora=H1146),0),0)),0)</f>
        <v>0</v>
      </c>
    </row>
    <row r="1149" spans="1:8" ht="14.15" customHeight="1" thickTop="1" x14ac:dyDescent="0.35">
      <c r="A1149" s="753"/>
      <c r="B1149" s="754"/>
      <c r="C1149" s="249">
        <f ca="1">IFERROR(INDEX(hora,MATCH(1,INDEX((bloq=2)*(luna=B1146),0),0)),0)</f>
        <v>0</v>
      </c>
      <c r="D1149" s="249" t="str">
        <f ca="1">IFERROR(INDEX(hora,MATCH(1,INDEX((bloq=2)*(mara=B1146),0),0)),0)</f>
        <v>13:00 - 18:00</v>
      </c>
      <c r="E1149" s="249">
        <f ca="1">IFERROR(INDEX(hora,MATCH(1,INDEX((bloq=2)*(miea=B1146),0),0)),0)</f>
        <v>0</v>
      </c>
      <c r="F1149" s="249">
        <f ca="1">IFERROR(INDEX(hora,MATCH(1,INDEX((bloq=2)*(juea=B1146),0),0)),0)</f>
        <v>0</v>
      </c>
      <c r="G1149" s="249">
        <f ca="1">IFERROR(INDEX(hora,MATCH(1,INDEX((bloq=2)*(viea=B1146),0),0)),0)</f>
        <v>0</v>
      </c>
      <c r="H1149" s="250">
        <f ca="1">IFERROR(INDEX(hora,MATCH(1,INDEX((bloq=2)*(saba=B1146),0),0)),0)</f>
        <v>0</v>
      </c>
    </row>
    <row r="1150" spans="1:8" ht="14.15" customHeight="1" x14ac:dyDescent="0.35">
      <c r="A1150" s="753"/>
      <c r="B1150" s="754"/>
      <c r="C1150" s="5">
        <f ca="1">IFERROR(INDEX(ficha,MATCH(1,INDEX((luna=B1146)*(hora=C1149),0),0)),0)</f>
        <v>0</v>
      </c>
      <c r="D1150" s="5" t="str">
        <f ca="1">IFERROR(INDEX(ficha,MATCH(1,INDEX((mara=B1146)*(hora=D1149),0),0)),0)</f>
        <v>3190815 - DIBUJO DIGITAL DE ARQUITECTURA E INGENIERIA (INSTITUCIÓN EDUCATIVA TÉCNICO INDUSTRIAL PEDRO ANTONIO MOLINA - CALI)</v>
      </c>
      <c r="E1150" s="5">
        <f ca="1">IFERROR(INDEX(ficha,MATCH(1,INDEX((miea=B1146)*(hora=E1149),0),0)),0)</f>
        <v>0</v>
      </c>
      <c r="F1150" s="5">
        <f ca="1">IFERROR(INDEX(ficha,MATCH(1,INDEX((juea=B1146)*(hora=F1149),0),0)),0)</f>
        <v>0</v>
      </c>
      <c r="G1150" s="5">
        <f ca="1">IFERROR(INDEX(ficha,MATCH(1,INDEX((viea=B1146)*(hora=G1149),0),0)),0)</f>
        <v>0</v>
      </c>
      <c r="H1150" s="23">
        <f ca="1">IFERROR(INDEX(ficha,MATCH(1,INDEX((saba=B1146)*(hora=H1149),0),0)),0)</f>
        <v>0</v>
      </c>
    </row>
    <row r="1151" spans="1:8" ht="14.15" customHeight="1" thickBot="1" x14ac:dyDescent="0.4">
      <c r="A1151" s="753"/>
      <c r="B1151" s="754"/>
      <c r="C1151" s="251">
        <f ca="1">IFERROR(INDEX(luni,MATCH(1,INDEX((ficha=C1150)*(hora=C1149),0),0)),0)</f>
        <v>0</v>
      </c>
      <c r="D1151" s="251" t="str">
        <f ca="1">IFERROR(INDEX(mari,MATCH(1,INDEX((ficha=D1150)*(hora=D1149),0),0)),0)</f>
        <v>SIGIFREDO CASTAÑO PÉREZ</v>
      </c>
      <c r="E1151" s="251">
        <f ca="1">IFERROR(INDEX(miei,MATCH(1,INDEX((ficha=E1150)*(hora=E1149),0),0)),0)</f>
        <v>0</v>
      </c>
      <c r="F1151" s="251">
        <f ca="1">IFERROR(INDEX(juei,MATCH(1,INDEX((ficha=F1150)*(hora=F1149),0),0)),0)</f>
        <v>0</v>
      </c>
      <c r="G1151" s="251">
        <f ca="1">IFERROR(INDEX(viei,MATCH(1,INDEX((ficha=G1150)*(hora=G1149),0),0)),0)</f>
        <v>0</v>
      </c>
      <c r="H1151" s="252">
        <f ca="1">IFERROR(INDEX(sabi,MATCH(1,INDEX((ficha=H1150)*(hora=H1149),0),0)),0)</f>
        <v>0</v>
      </c>
    </row>
    <row r="1152" spans="1:8" ht="14.15" customHeight="1" thickTop="1" x14ac:dyDescent="0.35">
      <c r="A1152" s="753"/>
      <c r="B1152" s="754"/>
      <c r="C1152" s="249">
        <f ca="1">IFERROR(INDEX(hora,MATCH(1,INDEX((bloq=3)*(luna=B1146),0),0)),0)</f>
        <v>0</v>
      </c>
      <c r="D1152" s="249">
        <f ca="1">IFERROR(INDEX(hora,MATCH(1,INDEX((bloq=3)*(mara=B1146),0),0)),0)</f>
        <v>0</v>
      </c>
      <c r="E1152" s="249">
        <f ca="1">IFERROR(INDEX(hora,MATCH(1,INDEX((bloq=3)*(miea=B1146),0),0)),0)</f>
        <v>0</v>
      </c>
      <c r="F1152" s="249">
        <f ca="1">IFERROR(INDEX(hora,MATCH(1,INDEX((bloq=3)*(juea=B1146),0),0)),0)</f>
        <v>0</v>
      </c>
      <c r="G1152" s="249">
        <f ca="1">IFERROR(INDEX(hora,MATCH(1,INDEX((bloq=3)*(viea=B1146),0),0)),0)</f>
        <v>0</v>
      </c>
      <c r="H1152" s="250">
        <f ca="1">IFERROR(INDEX(hora,MATCH(1,INDEX((bloq=3)*(saba=B1146),0),0)),0)</f>
        <v>0</v>
      </c>
    </row>
    <row r="1153" spans="1:8" ht="14.15" customHeight="1" x14ac:dyDescent="0.35">
      <c r="A1153" s="753"/>
      <c r="B1153" s="754"/>
      <c r="C1153" s="5">
        <f ca="1">IFERROR(INDEX(ficha,MATCH(1,INDEX((luna=B1146)*(hora=C1152),0),0)),0)</f>
        <v>0</v>
      </c>
      <c r="D1153" s="5">
        <f ca="1">IFERROR(INDEX(ficha,MATCH(1,INDEX((mara=B1146)*(hora=D1152),0),0)),0)</f>
        <v>0</v>
      </c>
      <c r="E1153" s="5">
        <f ca="1">IFERROR(INDEX(ficha,MATCH(1,INDEX((miea=B1146)*(hora=E1152),0),0)),0)</f>
        <v>0</v>
      </c>
      <c r="F1153" s="5">
        <f ca="1">IFERROR(INDEX(ficha,MATCH(1,INDEX((juea=B1146)*(hora=F1152),0),0)),0)</f>
        <v>0</v>
      </c>
      <c r="G1153" s="5">
        <f ca="1">IFERROR(INDEX(ficha,MATCH(1,INDEX((viea=B1146)*(hora=G1152),0),0)),0)</f>
        <v>0</v>
      </c>
      <c r="H1153" s="23">
        <f ca="1">IFERROR(INDEX(ficha,MATCH(1,INDEX((saba=B1146)*(hora=H1152),0),0)),0)</f>
        <v>0</v>
      </c>
    </row>
    <row r="1154" spans="1:8" ht="14.15" customHeight="1" thickBot="1" x14ac:dyDescent="0.4">
      <c r="A1154" s="753"/>
      <c r="B1154" s="754"/>
      <c r="C1154" s="253">
        <f ca="1">IFERROR(INDEX(luni,MATCH(1,INDEX((ficha=C1153)*(hora=C1152),0),0)),0)</f>
        <v>0</v>
      </c>
      <c r="D1154" s="253">
        <f ca="1">IFERROR(INDEX(mari,MATCH(1,INDEX((ficha=D1153)*(hora=D1152),0),0)),0)</f>
        <v>0</v>
      </c>
      <c r="E1154" s="253">
        <f ca="1">IFERROR(INDEX(miei,MATCH(1,INDEX((ficha=E1153)*(hora=E1152),0),0)),0)</f>
        <v>0</v>
      </c>
      <c r="F1154" s="253">
        <f ca="1">IFERROR(INDEX(juei,MATCH(1,INDEX((ficha=F1153)*(hora=F1152),0),0)),0)</f>
        <v>0</v>
      </c>
      <c r="G1154" s="253">
        <f ca="1">IFERROR(INDEX(viei,MATCH(1,INDEX((ficha=G1153)*(hora=G1152),0),0)),0)</f>
        <v>0</v>
      </c>
      <c r="H1154" s="254">
        <f ca="1">IFERROR(INDEX(sabi,MATCH(1,INDEX((ficha=H1153)*(hora=H1152),0),0)),0)</f>
        <v>0</v>
      </c>
    </row>
    <row r="1155" spans="1:8" ht="14.15" customHeight="1" thickTop="1" x14ac:dyDescent="0.35">
      <c r="A1155" s="753">
        <v>129</v>
      </c>
      <c r="B1155" s="754" t="str">
        <f>INDEX(ambiente,A1155)</f>
        <v>CALI - INSTITUTO MODERNO DESEPAZ (CARRERA 25 No. 122-18, BARRIO DESEPAZ)</v>
      </c>
      <c r="C1155" s="249">
        <f ca="1">IFERROR(INDEX(hora,MATCH(1,INDEX((bloq=1)*(luna=B1155),0),0)),0)</f>
        <v>0</v>
      </c>
      <c r="D1155" s="249">
        <f ca="1">IFERROR(INDEX(hora,MATCH(1,INDEX((bloq=1)*(mara=B1155),0),0)),0)</f>
        <v>0</v>
      </c>
      <c r="E1155" s="249" t="str">
        <f ca="1">IFERROR(INDEX(hora,MATCH(1,INDEX((bloq=1)*(miea=B1155),0),0)),0)</f>
        <v>7:00 - 12:00</v>
      </c>
      <c r="F1155" s="249">
        <f ca="1">IFERROR(INDEX(hora,MATCH(1,INDEX((bloq=1)*(juea=B1155),0),0)),0)</f>
        <v>0</v>
      </c>
      <c r="G1155" s="249">
        <f ca="1">IFERROR(INDEX(hora,MATCH(1,INDEX((bloq=1)*(viea=B1155),0),0)),0)</f>
        <v>0</v>
      </c>
      <c r="H1155" s="250">
        <f ca="1">IFERROR(INDEX(hora,MATCH(1,INDEX((bloq=1)*(saba=B1155),0),0)),0)</f>
        <v>0</v>
      </c>
    </row>
    <row r="1156" spans="1:8" ht="14.15" customHeight="1" x14ac:dyDescent="0.35">
      <c r="A1156" s="753"/>
      <c r="B1156" s="754"/>
      <c r="C1156" s="5">
        <f ca="1">IFERROR(INDEX(ficha,MATCH(1,INDEX((luna=B1155)*(hora=C1155),0),0)),0)</f>
        <v>0</v>
      </c>
      <c r="D1156" s="5">
        <f ca="1">IFERROR(INDEX(ficha,MATCH(1,INDEX((mara=B1155)*(hora=D1155),0),0)),0)</f>
        <v>0</v>
      </c>
      <c r="E1156" s="5" t="str">
        <f ca="1">IFERROR(INDEX(ficha,MATCH(1,INDEX((miea=B1155)*(hora=E1155),0),0)),0)</f>
        <v>3191536 - MANTENIMIENTO E INSTALACION DE SISTEMAS SOLARES FOTOVOLTAICOS (INSTITUTO MODERNO DESEPAZ - CALI)</v>
      </c>
      <c r="F1156" s="5">
        <f ca="1">IFERROR(INDEX(ficha,MATCH(1,INDEX((juea=B1155)*(hora=F1155),0),0)),0)</f>
        <v>0</v>
      </c>
      <c r="G1156" s="5">
        <f ca="1">IFERROR(INDEX(ficha,MATCH(1,INDEX((viea=B1155)*(hora=G1155),0),0)),0)</f>
        <v>0</v>
      </c>
      <c r="H1156" s="22">
        <f ca="1">IFERROR(INDEX(ficha,MATCH(1,INDEX((saba=B1155)*(hora=H1155),0),0)),0)</f>
        <v>0</v>
      </c>
    </row>
    <row r="1157" spans="1:8" ht="14.15" customHeight="1" thickBot="1" x14ac:dyDescent="0.4">
      <c r="A1157" s="753"/>
      <c r="B1157" s="754"/>
      <c r="C1157" s="251">
        <f ca="1">IFERROR(INDEX(luni,MATCH(1,INDEX((ficha=C1156)*(hora=C1155),0),0)),0)</f>
        <v>0</v>
      </c>
      <c r="D1157" s="251">
        <f ca="1">IFERROR(INDEX(mari,MATCH(1,INDEX((ficha=D1156)*(hora=D1155),0),0)),0)</f>
        <v>0</v>
      </c>
      <c r="E1157" s="251" t="str">
        <f ca="1">IFERROR(INDEX(miei,MATCH(1,INDEX((ficha=E1156)*(hora=E1155),0),0)),0)</f>
        <v>MARIO ALEXANDER QUIÑONES QUIÑONES</v>
      </c>
      <c r="F1157" s="251">
        <f ca="1">IFERROR(INDEX(juei,MATCH(1,INDEX((ficha=F1156)*(hora=F1155),0),0)),0)</f>
        <v>0</v>
      </c>
      <c r="G1157" s="251">
        <f ca="1">IFERROR(INDEX(viei,MATCH(1,INDEX((ficha=G1156)*(hora=G1155),0),0)),0)</f>
        <v>0</v>
      </c>
      <c r="H1157" s="252">
        <f ca="1">IFERROR(INDEX(sabi,MATCH(1,INDEX((ficha=H1156)*(hora=H1155),0),0)),0)</f>
        <v>0</v>
      </c>
    </row>
    <row r="1158" spans="1:8" ht="14.15" customHeight="1" thickTop="1" x14ac:dyDescent="0.35">
      <c r="A1158" s="753"/>
      <c r="B1158" s="754"/>
      <c r="C1158" s="249">
        <f ca="1">IFERROR(INDEX(hora,MATCH(1,INDEX((bloq=2)*(luna=B1155),0),0)),0)</f>
        <v>0</v>
      </c>
      <c r="D1158" s="249">
        <f ca="1">IFERROR(INDEX(hora,MATCH(1,INDEX((bloq=2)*(mara=B1155),0),0)),0)</f>
        <v>0</v>
      </c>
      <c r="E1158" s="249">
        <f ca="1">IFERROR(INDEX(hora,MATCH(1,INDEX((bloq=2)*(miea=B1155),0),0)),0)</f>
        <v>0</v>
      </c>
      <c r="F1158" s="249">
        <f ca="1">IFERROR(INDEX(hora,MATCH(1,INDEX((bloq=2)*(juea=B1155),0),0)),0)</f>
        <v>0</v>
      </c>
      <c r="G1158" s="249">
        <f ca="1">IFERROR(INDEX(hora,MATCH(1,INDEX((bloq=2)*(viea=B1155),0),0)),0)</f>
        <v>0</v>
      </c>
      <c r="H1158" s="250">
        <f ca="1">IFERROR(INDEX(hora,MATCH(1,INDEX((bloq=2)*(saba=B1155),0),0)),0)</f>
        <v>0</v>
      </c>
    </row>
    <row r="1159" spans="1:8" ht="14.15" customHeight="1" x14ac:dyDescent="0.35">
      <c r="A1159" s="753"/>
      <c r="B1159" s="754"/>
      <c r="C1159" s="5">
        <f ca="1">IFERROR(INDEX(ficha,MATCH(1,INDEX((luna=B1155)*(hora=C1158),0),0)),0)</f>
        <v>0</v>
      </c>
      <c r="D1159" s="5">
        <f ca="1">IFERROR(INDEX(ficha,MATCH(1,INDEX((mara=B1155)*(hora=D1158),0),0)),0)</f>
        <v>0</v>
      </c>
      <c r="E1159" s="5">
        <f ca="1">IFERROR(INDEX(ficha,MATCH(1,INDEX((miea=B1155)*(hora=E1158),0),0)),0)</f>
        <v>0</v>
      </c>
      <c r="F1159" s="5">
        <f ca="1">IFERROR(INDEX(ficha,MATCH(1,INDEX((juea=B1155)*(hora=F1158),0),0)),0)</f>
        <v>0</v>
      </c>
      <c r="G1159" s="5">
        <f ca="1">IFERROR(INDEX(ficha,MATCH(1,INDEX((viea=B1155)*(hora=G1158),0),0)),0)</f>
        <v>0</v>
      </c>
      <c r="H1159" s="22">
        <f ca="1">IFERROR(INDEX(ficha,MATCH(1,INDEX((saba=B1155)*(hora=H1158),0),0)),0)</f>
        <v>0</v>
      </c>
    </row>
    <row r="1160" spans="1:8" ht="14.15" customHeight="1" thickBot="1" x14ac:dyDescent="0.4">
      <c r="A1160" s="753"/>
      <c r="B1160" s="754"/>
      <c r="C1160" s="251">
        <f ca="1">IFERROR(INDEX(luni,MATCH(1,INDEX((ficha=C1159)*(hora=C1158),0),0)),0)</f>
        <v>0</v>
      </c>
      <c r="D1160" s="251">
        <f ca="1">IFERROR(INDEX(mari,MATCH(1,INDEX((ficha=D1159)*(hora=D1158),0),0)),0)</f>
        <v>0</v>
      </c>
      <c r="E1160" s="251">
        <f ca="1">IFERROR(INDEX(miei,MATCH(1,INDEX((ficha=E1159)*(hora=E1158),0),0)),0)</f>
        <v>0</v>
      </c>
      <c r="F1160" s="251">
        <f ca="1">IFERROR(INDEX(juei,MATCH(1,INDEX((ficha=F1159)*(hora=F1158),0),0)),0)</f>
        <v>0</v>
      </c>
      <c r="G1160" s="251">
        <f ca="1">IFERROR(INDEX(viei,MATCH(1,INDEX((ficha=G1159)*(hora=G1158),0),0)),0)</f>
        <v>0</v>
      </c>
      <c r="H1160" s="252">
        <f ca="1">IFERROR(INDEX(sabi,MATCH(1,INDEX((ficha=H1159)*(hora=H1158),0),0)),0)</f>
        <v>0</v>
      </c>
    </row>
    <row r="1161" spans="1:8" ht="14.15" customHeight="1" thickTop="1" x14ac:dyDescent="0.35">
      <c r="A1161" s="753"/>
      <c r="B1161" s="754"/>
      <c r="C1161" s="249">
        <f ca="1">IFERROR(INDEX(hora,MATCH(1,INDEX((bloq=3)*(luna=B1155),0),0)),0)</f>
        <v>0</v>
      </c>
      <c r="D1161" s="249">
        <f ca="1">IFERROR(INDEX(hora,MATCH(1,INDEX((bloq=3)*(mara=B1155),0),0)),0)</f>
        <v>0</v>
      </c>
      <c r="E1161" s="249">
        <f ca="1">IFERROR(INDEX(hora,MATCH(1,INDEX((bloq=3)*(miea=B1155),0),0)),0)</f>
        <v>0</v>
      </c>
      <c r="F1161" s="249">
        <f ca="1">IFERROR(INDEX(hora,MATCH(1,INDEX((bloq=3)*(juea=B1155),0),0)),0)</f>
        <v>0</v>
      </c>
      <c r="G1161" s="249">
        <f ca="1">IFERROR(INDEX(hora,MATCH(1,INDEX((bloq=3)*(viea=B1155),0),0)),0)</f>
        <v>0</v>
      </c>
      <c r="H1161" s="250">
        <f ca="1">IFERROR(INDEX(hora,MATCH(1,INDEX((bloq=3)*(saba=B1155),0),0)),0)</f>
        <v>0</v>
      </c>
    </row>
    <row r="1162" spans="1:8" ht="14.15" customHeight="1" x14ac:dyDescent="0.35">
      <c r="A1162" s="753"/>
      <c r="B1162" s="754"/>
      <c r="C1162" s="5">
        <f ca="1">IFERROR(INDEX(ficha,MATCH(1,INDEX((luna=B1155)*(hora=C1161),0),0)),0)</f>
        <v>0</v>
      </c>
      <c r="D1162" s="5">
        <f ca="1">IFERROR(INDEX(ficha,MATCH(1,INDEX((mara=B1155)*(hora=D1161),0),0)),0)</f>
        <v>0</v>
      </c>
      <c r="E1162" s="5">
        <f ca="1">IFERROR(INDEX(ficha,MATCH(1,INDEX((miea=B1155)*(hora=E1161),0),0)),0)</f>
        <v>0</v>
      </c>
      <c r="F1162" s="5">
        <f ca="1">IFERROR(INDEX(ficha,MATCH(1,INDEX((juea=B1155)*(hora=F1161),0),0)),0)</f>
        <v>0</v>
      </c>
      <c r="G1162" s="5">
        <f ca="1">IFERROR(INDEX(ficha,MATCH(1,INDEX((viea=B1155)*(hora=G1161),0),0)),0)</f>
        <v>0</v>
      </c>
      <c r="H1162" s="22">
        <f ca="1">IFERROR(INDEX(ficha,MATCH(1,INDEX((saba=B1155)*(hora=H1161),0),0)),0)</f>
        <v>0</v>
      </c>
    </row>
    <row r="1163" spans="1:8" ht="14.15" customHeight="1" thickBot="1" x14ac:dyDescent="0.4">
      <c r="A1163" s="753"/>
      <c r="B1163" s="754"/>
      <c r="C1163" s="253">
        <f ca="1">IFERROR(INDEX(luni,MATCH(1,INDEX((ficha=C1162)*(hora=C1161),0),0)),0)</f>
        <v>0</v>
      </c>
      <c r="D1163" s="253">
        <f ca="1">IFERROR(INDEX(mari,MATCH(1,INDEX((ficha=D1162)*(hora=D1161),0),0)),0)</f>
        <v>0</v>
      </c>
      <c r="E1163" s="253">
        <f ca="1">IFERROR(INDEX(miei,MATCH(1,INDEX((ficha=E1162)*(hora=E1161),0),0)),0)</f>
        <v>0</v>
      </c>
      <c r="F1163" s="253">
        <f ca="1">IFERROR(INDEX(juei,MATCH(1,INDEX((ficha=F1162)*(hora=F1161),0),0)),0)</f>
        <v>0</v>
      </c>
      <c r="G1163" s="253">
        <f ca="1">IFERROR(INDEX(viei,MATCH(1,INDEX((ficha=G1162)*(hora=G1161),0),0)),0)</f>
        <v>0</v>
      </c>
      <c r="H1163" s="254">
        <f ca="1">IFERROR(INDEX(sabi,MATCH(1,INDEX((ficha=H1162)*(hora=H1161),0),0)),0)</f>
        <v>0</v>
      </c>
    </row>
    <row r="1164" spans="1:8" ht="14.15" customHeight="1" thickTop="1" x14ac:dyDescent="0.35">
      <c r="A1164" s="753">
        <v>130</v>
      </c>
      <c r="B1164" s="754" t="str">
        <f>INDEX(ambiente,A1164)</f>
        <v>CALI - INSTITUTO NACIONAL PENITENCIARIO -INPEC-, ESTABLECIMIENTO PENITENCIARIO DE MEDIANA SEGURIDAD CARCELARIO DE CALI - AULA 1</v>
      </c>
      <c r="C1164" s="249" t="str">
        <f ca="1">IFERROR(INDEX(hora,MATCH(1,INDEX((bloq=1)*(luna=B1164),0),0)),0)</f>
        <v>8:00 - 13:00</v>
      </c>
      <c r="D1164" s="249" t="str">
        <f ca="1">IFERROR(INDEX(hora,MATCH(1,INDEX((bloq=1)*(mara=B1164),0),0)),0)</f>
        <v>8:00 - 13:00</v>
      </c>
      <c r="E1164" s="249" t="str">
        <f ca="1">IFERROR(INDEX(hora,MATCH(1,INDEX((bloq=1)*(miea=B1164),0),0)),0)</f>
        <v>8:00 - 13:00</v>
      </c>
      <c r="F1164" s="249" t="str">
        <f ca="1">IFERROR(INDEX(hora,MATCH(1,INDEX((bloq=1)*(juea=B1164),0),0)),0)</f>
        <v>8:00 - 13:00</v>
      </c>
      <c r="G1164" s="249" t="str">
        <f ca="1">IFERROR(INDEX(hora,MATCH(1,INDEX((bloq=1)*(viea=B1164),0),0)),0)</f>
        <v>8:00 - 13:00</v>
      </c>
      <c r="H1164" s="250">
        <f ca="1">IFERROR(INDEX(hora,MATCH(1,INDEX((bloq=1)*(saba=B1164),0),0)),0)</f>
        <v>0</v>
      </c>
    </row>
    <row r="1165" spans="1:8" ht="14.15" customHeight="1" x14ac:dyDescent="0.35">
      <c r="A1165" s="753"/>
      <c r="B1165" s="754"/>
      <c r="C1165" s="5" t="str">
        <f ca="1">IFERROR(INDEX(ficha,MATCH(1,INDEX((luna=B1164)*(hora=C1164),0),0)),0)</f>
        <v>3285897 - MAMPOSTERÍA (OPERARIO) - INPEC</v>
      </c>
      <c r="D1165" s="5" t="str">
        <f ca="1">IFERROR(INDEX(ficha,MATCH(1,INDEX((mara=B1164)*(hora=D1164),0),0)),0)</f>
        <v>3285897 - MAMPOSTERÍA (OPERARIO) - INPEC</v>
      </c>
      <c r="E1165" s="5" t="str">
        <f ca="1">IFERROR(INDEX(ficha,MATCH(1,INDEX((miea=B1164)*(hora=E1164),0),0)),0)</f>
        <v>3285897 - MAMPOSTERÍA (OPERARIO) - INPEC</v>
      </c>
      <c r="F1165" s="5" t="str">
        <f ca="1">IFERROR(INDEX(ficha,MATCH(1,INDEX((juea=B1164)*(hora=F1164),0),0)),0)</f>
        <v>3285897 - MAMPOSTERÍA (OPERARIO) - INPEC</v>
      </c>
      <c r="G1165" s="5" t="str">
        <f ca="1">IFERROR(INDEX(ficha,MATCH(1,INDEX((viea=B1164)*(hora=G1164),0),0)),0)</f>
        <v>3285897 - MAMPOSTERÍA (OPERARIO) - INPEC</v>
      </c>
      <c r="H1165" s="23">
        <f ca="1">IFERROR(INDEX(ficha,MATCH(1,INDEX((saba=B1164)*(hora=H1164),0),0)),0)</f>
        <v>0</v>
      </c>
    </row>
    <row r="1166" spans="1:8" ht="14.15" customHeight="1" thickBot="1" x14ac:dyDescent="0.4">
      <c r="A1166" s="753"/>
      <c r="B1166" s="754"/>
      <c r="C1166" s="251" t="str">
        <f ca="1">IFERROR(INDEX(luni,MATCH(1,INDEX((ficha=C1165)*(hora=C1164),0),0)),0)</f>
        <v>VÍCTOR HUGO OSSA OSSA</v>
      </c>
      <c r="D1166" s="251" t="str">
        <f ca="1">IFERROR(INDEX(mari,MATCH(1,INDEX((ficha=D1165)*(hora=D1164),0),0)),0)</f>
        <v>IVÁN EDELBERTO RECALDE CAICEDO</v>
      </c>
      <c r="E1166" s="251" t="str">
        <f ca="1">IFERROR(INDEX(miei,MATCH(1,INDEX((ficha=E1165)*(hora=E1164),0),0)),0)</f>
        <v>VÍCTOR HUGO OSSA OSSA</v>
      </c>
      <c r="F1166" s="251" t="str">
        <f ca="1">IFERROR(INDEX(juei,MATCH(1,INDEX((ficha=F1165)*(hora=F1164),0),0)),0)</f>
        <v>JULIANA PAOLA ANDRADE MUÑOZ</v>
      </c>
      <c r="G1166" s="251" t="str">
        <f ca="1">IFERROR(INDEX(viei,MATCH(1,INDEX((ficha=G1165)*(hora=G1164),0),0)),0)</f>
        <v>VÍCTOR HUGO OSSA OSSA</v>
      </c>
      <c r="H1166" s="252">
        <f ca="1">IFERROR(INDEX(sabi,MATCH(1,INDEX((ficha=H1165)*(hora=H1164),0),0)),0)</f>
        <v>0</v>
      </c>
    </row>
    <row r="1167" spans="1:8" ht="14.15" customHeight="1" thickTop="1" x14ac:dyDescent="0.35">
      <c r="A1167" s="753"/>
      <c r="B1167" s="754"/>
      <c r="C1167" s="249" t="str">
        <f ca="1">IFERROR(INDEX(hora,MATCH(1,INDEX((bloq=2)*(luna=B1164),0),0)),0)</f>
        <v>14:00 - 18:00</v>
      </c>
      <c r="D1167" s="249">
        <f ca="1">IFERROR(INDEX(hora,MATCH(1,INDEX((bloq=2)*(mara=B1164),0),0)),0)</f>
        <v>0</v>
      </c>
      <c r="E1167" s="249">
        <f ca="1">IFERROR(INDEX(hora,MATCH(1,INDEX((bloq=2)*(miea=B1164),0),0)),0)</f>
        <v>0</v>
      </c>
      <c r="F1167" s="249">
        <f ca="1">IFERROR(INDEX(hora,MATCH(1,INDEX((bloq=2)*(juea=B1164),0),0)),0)</f>
        <v>0</v>
      </c>
      <c r="G1167" s="249">
        <f ca="1">IFERROR(INDEX(hora,MATCH(1,INDEX((bloq=2)*(viea=B1164),0),0)),0)</f>
        <v>0</v>
      </c>
      <c r="H1167" s="250">
        <f ca="1">IFERROR(INDEX(hora,MATCH(1,INDEX((bloq=2)*(saba=B1164),0),0)),0)</f>
        <v>0</v>
      </c>
    </row>
    <row r="1168" spans="1:8" ht="14.15" customHeight="1" x14ac:dyDescent="0.35">
      <c r="A1168" s="753"/>
      <c r="B1168" s="754"/>
      <c r="C1168" s="5" t="str">
        <f ca="1">IFERROR(INDEX(ficha,MATCH(1,INDEX((luna=B1164)*(hora=C1167),0),0)),0)</f>
        <v>2927243 GESTION DE PROYECTOS DE DESARROLLO ECONOMICO Y SOCIAL ( TECNOLOGO)</v>
      </c>
      <c r="D1168" s="5">
        <f ca="1">IFERROR(INDEX(ficha,MATCH(1,INDEX((mara=B1164)*(hora=D1167),0),0)),0)</f>
        <v>0</v>
      </c>
      <c r="E1168" s="5">
        <f ca="1">IFERROR(INDEX(ficha,MATCH(1,INDEX((miea=B1164)*(hora=E1167),0),0)),0)</f>
        <v>0</v>
      </c>
      <c r="F1168" s="5">
        <f ca="1">IFERROR(INDEX(ficha,MATCH(1,INDEX((juea=B1164)*(hora=F1167),0),0)),0)</f>
        <v>0</v>
      </c>
      <c r="G1168" s="5">
        <f ca="1">IFERROR(INDEX(ficha,MATCH(1,INDEX((viea=B1164)*(hora=G1167),0),0)),0)</f>
        <v>0</v>
      </c>
      <c r="H1168" s="23">
        <f ca="1">IFERROR(INDEX(ficha,MATCH(1,INDEX((saba=B1164)*(hora=H1167),0),0)),0)</f>
        <v>0</v>
      </c>
    </row>
    <row r="1169" spans="1:8" ht="14.15" customHeight="1" thickBot="1" x14ac:dyDescent="0.4">
      <c r="A1169" s="753"/>
      <c r="B1169" s="754"/>
      <c r="C1169" s="251" t="str">
        <f ca="1">IFERROR(INDEX(luni,MATCH(1,INDEX((ficha=C1168)*(hora=C1167),0),0)),0)</f>
        <v>ROBERTO ARTURO ESQUIVEL CRUZ</v>
      </c>
      <c r="D1169" s="251">
        <f ca="1">IFERROR(INDEX(mari,MATCH(1,INDEX((ficha=D1168)*(hora=D1167),0),0)),0)</f>
        <v>0</v>
      </c>
      <c r="E1169" s="251">
        <f ca="1">IFERROR(INDEX(miei,MATCH(1,INDEX((ficha=E1168)*(hora=E1167),0),0)),0)</f>
        <v>0</v>
      </c>
      <c r="F1169" s="251">
        <f ca="1">IFERROR(INDEX(juei,MATCH(1,INDEX((ficha=F1168)*(hora=F1167),0),0)),0)</f>
        <v>0</v>
      </c>
      <c r="G1169" s="251">
        <f ca="1">IFERROR(INDEX(viei,MATCH(1,INDEX((ficha=G1168)*(hora=G1167),0),0)),0)</f>
        <v>0</v>
      </c>
      <c r="H1169" s="252">
        <f ca="1">IFERROR(INDEX(sabi,MATCH(1,INDEX((ficha=H1168)*(hora=H1167),0),0)),0)</f>
        <v>0</v>
      </c>
    </row>
    <row r="1170" spans="1:8" ht="14.15" customHeight="1" thickTop="1" x14ac:dyDescent="0.35">
      <c r="A1170" s="753"/>
      <c r="B1170" s="754"/>
      <c r="C1170" s="249">
        <f ca="1">IFERROR(INDEX(hora,MATCH(1,INDEX((bloq=3)*(luna=B1164),0),0)),0)</f>
        <v>0</v>
      </c>
      <c r="D1170" s="249">
        <f ca="1">IFERROR(INDEX(hora,MATCH(1,INDEX((bloq=3)*(mara=B1164),0),0)),0)</f>
        <v>0</v>
      </c>
      <c r="E1170" s="249">
        <f ca="1">IFERROR(INDEX(hora,MATCH(1,INDEX((bloq=3)*(miea=B1164),0),0)),0)</f>
        <v>0</v>
      </c>
      <c r="F1170" s="249">
        <f ca="1">IFERROR(INDEX(hora,MATCH(1,INDEX((bloq=3)*(juea=B1164),0),0)),0)</f>
        <v>0</v>
      </c>
      <c r="G1170" s="249">
        <f ca="1">IFERROR(INDEX(hora,MATCH(1,INDEX((bloq=3)*(viea=B1164),0),0)),0)</f>
        <v>0</v>
      </c>
      <c r="H1170" s="250">
        <f ca="1">IFERROR(INDEX(hora,MATCH(1,INDEX((bloq=3)*(saba=B1164),0),0)),0)</f>
        <v>0</v>
      </c>
    </row>
    <row r="1171" spans="1:8" ht="14.15" customHeight="1" x14ac:dyDescent="0.35">
      <c r="A1171" s="753"/>
      <c r="B1171" s="754"/>
      <c r="C1171" s="5">
        <f ca="1">IFERROR(INDEX(ficha,MATCH(1,INDEX((luna=B1164)*(hora=C1170),0),0)),0)</f>
        <v>0</v>
      </c>
      <c r="D1171" s="5">
        <f ca="1">IFERROR(INDEX(ficha,MATCH(1,INDEX((mara=B1164)*(hora=D1170),0),0)),0)</f>
        <v>0</v>
      </c>
      <c r="E1171" s="5">
        <f ca="1">IFERROR(INDEX(ficha,MATCH(1,INDEX((miea=B1164)*(hora=E1170),0),0)),0)</f>
        <v>0</v>
      </c>
      <c r="F1171" s="5">
        <f ca="1">IFERROR(INDEX(ficha,MATCH(1,INDEX((juea=B1164)*(hora=F1170),0),0)),0)</f>
        <v>0</v>
      </c>
      <c r="G1171" s="5">
        <f ca="1">IFERROR(INDEX(ficha,MATCH(1,INDEX((viea=B1164)*(hora=G1170),0),0)),0)</f>
        <v>0</v>
      </c>
      <c r="H1171" s="23">
        <f ca="1">IFERROR(INDEX(ficha,MATCH(1,INDEX((saba=B1164)*(hora=H1170),0),0)),0)</f>
        <v>0</v>
      </c>
    </row>
    <row r="1172" spans="1:8" ht="14.15" customHeight="1" thickBot="1" x14ac:dyDescent="0.4">
      <c r="A1172" s="753"/>
      <c r="B1172" s="754"/>
      <c r="C1172" s="253">
        <f ca="1">IFERROR(INDEX(luni,MATCH(1,INDEX((ficha=C1171)*(hora=C1170),0),0)),0)</f>
        <v>0</v>
      </c>
      <c r="D1172" s="253">
        <f ca="1">IFERROR(INDEX(mari,MATCH(1,INDEX((ficha=D1171)*(hora=D1170),0),0)),0)</f>
        <v>0</v>
      </c>
      <c r="E1172" s="253">
        <f ca="1">IFERROR(INDEX(miei,MATCH(1,INDEX((ficha=E1171)*(hora=E1170),0),0)),0)</f>
        <v>0</v>
      </c>
      <c r="F1172" s="253">
        <f ca="1">IFERROR(INDEX(juei,MATCH(1,INDEX((ficha=F1171)*(hora=F1170),0),0)),0)</f>
        <v>0</v>
      </c>
      <c r="G1172" s="253">
        <f ca="1">IFERROR(INDEX(viei,MATCH(1,INDEX((ficha=G1171)*(hora=G1170),0),0)),0)</f>
        <v>0</v>
      </c>
      <c r="H1172" s="254">
        <f ca="1">IFERROR(INDEX(sabi,MATCH(1,INDEX((ficha=H1171)*(hora=H1170),0),0)),0)</f>
        <v>0</v>
      </c>
    </row>
    <row r="1173" spans="1:8" ht="14.15" customHeight="1" thickTop="1" x14ac:dyDescent="0.35">
      <c r="A1173" s="753">
        <v>131</v>
      </c>
      <c r="B1173" s="754" t="str">
        <f>INDEX(ambiente,A1173)</f>
        <v>CALI - INSTITUTO TÉCNICO INDUSTRIAL SAN JUAN BOSCO (CALLE 8 No. 14–75)</v>
      </c>
      <c r="C1173" s="249">
        <f ca="1">IFERROR(INDEX(hora,MATCH(1,INDEX((bloq=1)*(luna=B1173),0),0)),0)</f>
        <v>0</v>
      </c>
      <c r="D1173" s="249">
        <f ca="1">IFERROR(INDEX(hora,MATCH(1,INDEX((bloq=1)*(mara=B1173),0),0)),0)</f>
        <v>0</v>
      </c>
      <c r="E1173" s="249">
        <f ca="1">IFERROR(INDEX(hora,MATCH(1,INDEX((bloq=1)*(miea=B1173),0),0)),0)</f>
        <v>0</v>
      </c>
      <c r="F1173" s="249" t="str">
        <f ca="1">IFERROR(INDEX(hora,MATCH(1,INDEX((bloq=1)*(juea=B1173),0),0)),0)</f>
        <v>7:00 - 8:00</v>
      </c>
      <c r="G1173" s="249">
        <f ca="1">IFERROR(INDEX(hora,MATCH(1,INDEX((bloq=1)*(viea=B1173),0),0)),0)</f>
        <v>0</v>
      </c>
      <c r="H1173" s="250">
        <f ca="1">IFERROR(INDEX(hora,MATCH(1,INDEX((bloq=1)*(saba=B1173),0),0)),0)</f>
        <v>0</v>
      </c>
    </row>
    <row r="1174" spans="1:8" ht="14.15" customHeight="1" x14ac:dyDescent="0.35">
      <c r="A1174" s="753"/>
      <c r="B1174" s="754"/>
      <c r="C1174" s="5">
        <f ca="1">IFERROR(INDEX(ficha,MATCH(1,INDEX((luna=B1173)*(hora=C1173),0),0)),0)</f>
        <v>0</v>
      </c>
      <c r="D1174" s="5">
        <f ca="1">IFERROR(INDEX(ficha,MATCH(1,INDEX((mara=B1173)*(hora=D1173),0),0)),0)</f>
        <v>0</v>
      </c>
      <c r="E1174" s="5">
        <f ca="1">IFERROR(INDEX(ficha,MATCH(1,INDEX((miea=B1173)*(hora=E1173),0),0)),0)</f>
        <v>0</v>
      </c>
      <c r="F1174" s="5" t="str">
        <f ca="1">IFERROR(INDEX(ficha,MATCH(1,INDEX((juea=B1173)*(hora=F1173),0),0)),0)</f>
        <v>3350670 - DIBUJO DIGITAL DE ARQUITECTURA E INGENIERIA (INSTITUTO TECNICO INDUSTRIAL SAN JUAN BOSCO - CALI)</v>
      </c>
      <c r="G1174" s="5">
        <f ca="1">IFERROR(INDEX(ficha,MATCH(1,INDEX((viea=B1173)*(hora=G1173),0),0)),0)</f>
        <v>0</v>
      </c>
      <c r="H1174" s="22">
        <f ca="1">IFERROR(INDEX(ficha,MATCH(1,INDEX((saba=B1173)*(hora=H1173),0),0)),0)</f>
        <v>0</v>
      </c>
    </row>
    <row r="1175" spans="1:8" ht="14.15" customHeight="1" thickBot="1" x14ac:dyDescent="0.4">
      <c r="A1175" s="753"/>
      <c r="B1175" s="754"/>
      <c r="C1175" s="251">
        <f ca="1">IFERROR(INDEX(luni,MATCH(1,INDEX((ficha=C1174)*(hora=C1173),0),0)),0)</f>
        <v>0</v>
      </c>
      <c r="D1175" s="251">
        <f ca="1">IFERROR(INDEX(mari,MATCH(1,INDEX((ficha=D1174)*(hora=D1173),0),0)),0)</f>
        <v>0</v>
      </c>
      <c r="E1175" s="251">
        <f ca="1">IFERROR(INDEX(miei,MATCH(1,INDEX((ficha=E1174)*(hora=E1173),0),0)),0)</f>
        <v>0</v>
      </c>
      <c r="F1175" s="251" t="str">
        <f ca="1">IFERROR(INDEX(juei,MATCH(1,INDEX((ficha=F1174)*(hora=F1173),0),0)),0)</f>
        <v>LINA JOHANNA QUINTERO VILLEGAS</v>
      </c>
      <c r="G1175" s="251">
        <f ca="1">IFERROR(INDEX(viei,MATCH(1,INDEX((ficha=G1174)*(hora=G1173),0),0)),0)</f>
        <v>0</v>
      </c>
      <c r="H1175" s="252">
        <f ca="1">IFERROR(INDEX(sabi,MATCH(1,INDEX((ficha=H1174)*(hora=H1173),0),0)),0)</f>
        <v>0</v>
      </c>
    </row>
    <row r="1176" spans="1:8" ht="14.15" customHeight="1" thickTop="1" x14ac:dyDescent="0.35">
      <c r="A1176" s="753"/>
      <c r="B1176" s="754"/>
      <c r="C1176" s="249">
        <f ca="1">IFERROR(INDEX(hora,MATCH(1,INDEX((bloq=2)*(luna=B1173),0),0)),0)</f>
        <v>0</v>
      </c>
      <c r="D1176" s="249">
        <f ca="1">IFERROR(INDEX(hora,MATCH(1,INDEX((bloq=2)*(mara=B1173),0),0)),0)</f>
        <v>0</v>
      </c>
      <c r="E1176" s="249">
        <f ca="1">IFERROR(INDEX(hora,MATCH(1,INDEX((bloq=2)*(miea=B1173),0),0)),0)</f>
        <v>0</v>
      </c>
      <c r="F1176" s="249">
        <f ca="1">IFERROR(INDEX(hora,MATCH(1,INDEX((bloq=2)*(juea=B1173),0),0)),0)</f>
        <v>0</v>
      </c>
      <c r="G1176" s="249">
        <f ca="1">IFERROR(INDEX(hora,MATCH(1,INDEX((bloq=2)*(viea=B1173),0),0)),0)</f>
        <v>0</v>
      </c>
      <c r="H1176" s="250">
        <f ca="1">IFERROR(INDEX(hora,MATCH(1,INDEX((bloq=2)*(saba=B1173),0),0)),0)</f>
        <v>0</v>
      </c>
    </row>
    <row r="1177" spans="1:8" ht="14.15" customHeight="1" x14ac:dyDescent="0.35">
      <c r="A1177" s="753"/>
      <c r="B1177" s="754"/>
      <c r="C1177" s="5">
        <f ca="1">IFERROR(INDEX(ficha,MATCH(1,INDEX((luna=B1173)*(hora=C1176),0),0)),0)</f>
        <v>0</v>
      </c>
      <c r="D1177" s="5">
        <f ca="1">IFERROR(INDEX(ficha,MATCH(1,INDEX((mara=B1173)*(hora=D1176),0),0)),0)</f>
        <v>0</v>
      </c>
      <c r="E1177" s="5">
        <f ca="1">IFERROR(INDEX(ficha,MATCH(1,INDEX((miea=B1173)*(hora=E1176),0),0)),0)</f>
        <v>0</v>
      </c>
      <c r="F1177" s="5">
        <f ca="1">IFERROR(INDEX(ficha,MATCH(1,INDEX((juea=B1173)*(hora=F1176),0),0)),0)</f>
        <v>0</v>
      </c>
      <c r="G1177" s="5">
        <f ca="1">IFERROR(INDEX(ficha,MATCH(1,INDEX((viea=B1173)*(hora=G1176),0),0)),0)</f>
        <v>0</v>
      </c>
      <c r="H1177" s="22">
        <f ca="1">IFERROR(INDEX(ficha,MATCH(1,INDEX((saba=B1173)*(hora=H1176),0),0)),0)</f>
        <v>0</v>
      </c>
    </row>
    <row r="1178" spans="1:8" ht="14.15" customHeight="1" thickBot="1" x14ac:dyDescent="0.4">
      <c r="A1178" s="753"/>
      <c r="B1178" s="754"/>
      <c r="C1178" s="251">
        <f ca="1">IFERROR(INDEX(luni,MATCH(1,INDEX((ficha=C1177)*(hora=C1176),0),0)),0)</f>
        <v>0</v>
      </c>
      <c r="D1178" s="251">
        <f ca="1">IFERROR(INDEX(mari,MATCH(1,INDEX((ficha=D1177)*(hora=D1176),0),0)),0)</f>
        <v>0</v>
      </c>
      <c r="E1178" s="251">
        <f ca="1">IFERROR(INDEX(miei,MATCH(1,INDEX((ficha=E1177)*(hora=E1176),0),0)),0)</f>
        <v>0</v>
      </c>
      <c r="F1178" s="251">
        <f ca="1">IFERROR(INDEX(juei,MATCH(1,INDEX((ficha=F1177)*(hora=F1176),0),0)),0)</f>
        <v>0</v>
      </c>
      <c r="G1178" s="251">
        <f ca="1">IFERROR(INDEX(viei,MATCH(1,INDEX((ficha=G1177)*(hora=G1176),0),0)),0)</f>
        <v>0</v>
      </c>
      <c r="H1178" s="252">
        <f ca="1">IFERROR(INDEX(sabi,MATCH(1,INDEX((ficha=H1177)*(hora=H1176),0),0)),0)</f>
        <v>0</v>
      </c>
    </row>
    <row r="1179" spans="1:8" ht="14.15" customHeight="1" thickTop="1" x14ac:dyDescent="0.35">
      <c r="A1179" s="753"/>
      <c r="B1179" s="754"/>
      <c r="C1179" s="249">
        <f ca="1">IFERROR(INDEX(hora,MATCH(1,INDEX((bloq=3)*(luna=B1173),0),0)),0)</f>
        <v>0</v>
      </c>
      <c r="D1179" s="249">
        <f ca="1">IFERROR(INDEX(hora,MATCH(1,INDEX((bloq=3)*(mara=B1173),0),0)),0)</f>
        <v>0</v>
      </c>
      <c r="E1179" s="249">
        <f ca="1">IFERROR(INDEX(hora,MATCH(1,INDEX((bloq=3)*(miea=B1173),0),0)),0)</f>
        <v>0</v>
      </c>
      <c r="F1179" s="249">
        <f ca="1">IFERROR(INDEX(hora,MATCH(1,INDEX((bloq=3)*(juea=B1173),0),0)),0)</f>
        <v>0</v>
      </c>
      <c r="G1179" s="249">
        <f ca="1">IFERROR(INDEX(hora,MATCH(1,INDEX((bloq=3)*(viea=B1173),0),0)),0)</f>
        <v>0</v>
      </c>
      <c r="H1179" s="250">
        <f ca="1">IFERROR(INDEX(hora,MATCH(1,INDEX((bloq=3)*(saba=B1173),0),0)),0)</f>
        <v>0</v>
      </c>
    </row>
    <row r="1180" spans="1:8" ht="14.15" customHeight="1" x14ac:dyDescent="0.35">
      <c r="A1180" s="753"/>
      <c r="B1180" s="754"/>
      <c r="C1180" s="5">
        <f ca="1">IFERROR(INDEX(ficha,MATCH(1,INDEX((luna=B1173)*(hora=C1179),0),0)),0)</f>
        <v>0</v>
      </c>
      <c r="D1180" s="5">
        <f ca="1">IFERROR(INDEX(ficha,MATCH(1,INDEX((mara=B1173)*(hora=D1179),0),0)),0)</f>
        <v>0</v>
      </c>
      <c r="E1180" s="5">
        <f ca="1">IFERROR(INDEX(ficha,MATCH(1,INDEX((miea=B1173)*(hora=E1179),0),0)),0)</f>
        <v>0</v>
      </c>
      <c r="F1180" s="5">
        <f ca="1">IFERROR(INDEX(ficha,MATCH(1,INDEX((juea=B1173)*(hora=F1179),0),0)),0)</f>
        <v>0</v>
      </c>
      <c r="G1180" s="5">
        <f ca="1">IFERROR(INDEX(ficha,MATCH(1,INDEX((viea=B1173)*(hora=G1179),0),0)),0)</f>
        <v>0</v>
      </c>
      <c r="H1180" s="22">
        <f ca="1">IFERROR(INDEX(ficha,MATCH(1,INDEX((saba=B1173)*(hora=H1179),0),0)),0)</f>
        <v>0</v>
      </c>
    </row>
    <row r="1181" spans="1:8" ht="14.15" customHeight="1" thickBot="1" x14ac:dyDescent="0.4">
      <c r="A1181" s="753"/>
      <c r="B1181" s="754"/>
      <c r="C1181" s="253">
        <f ca="1">IFERROR(INDEX(luni,MATCH(1,INDEX((ficha=C1180)*(hora=C1179),0),0)),0)</f>
        <v>0</v>
      </c>
      <c r="D1181" s="253">
        <f ca="1">IFERROR(INDEX(mari,MATCH(1,INDEX((ficha=D1180)*(hora=D1179),0),0)),0)</f>
        <v>0</v>
      </c>
      <c r="E1181" s="253">
        <f ca="1">IFERROR(INDEX(miei,MATCH(1,INDEX((ficha=E1180)*(hora=E1179),0),0)),0)</f>
        <v>0</v>
      </c>
      <c r="F1181" s="253">
        <f ca="1">IFERROR(INDEX(juei,MATCH(1,INDEX((ficha=F1180)*(hora=F1179),0),0)),0)</f>
        <v>0</v>
      </c>
      <c r="G1181" s="253">
        <f ca="1">IFERROR(INDEX(viei,MATCH(1,INDEX((ficha=G1180)*(hora=G1179),0),0)),0)</f>
        <v>0</v>
      </c>
      <c r="H1181" s="254">
        <f ca="1">IFERROR(INDEX(sabi,MATCH(1,INDEX((ficha=H1180)*(hora=H1179),0),0)),0)</f>
        <v>0</v>
      </c>
    </row>
    <row r="1182" spans="1:8" ht="14.15" customHeight="1" thickTop="1" x14ac:dyDescent="0.35">
      <c r="A1182" s="753">
        <v>132</v>
      </c>
      <c r="B1182" s="754" t="str">
        <f>INDEX(ambiente,A1182)</f>
        <v>CALI - MARIANO RAMOS - INSTITUCIÓN EDUCATIVA RODRIGO LLOREDA CAICEDO - CARRERA 38A No. 47A-45 - AULA 1</v>
      </c>
      <c r="C1182" s="249">
        <f ca="1">IFERROR(INDEX(hora,MATCH(1,INDEX((bloq=1)*(luna=B1182),0),0)),0)</f>
        <v>0</v>
      </c>
      <c r="D1182" s="249">
        <f ca="1">IFERROR(INDEX(hora,MATCH(1,INDEX((bloq=1)*(mara=B1182),0),0)),0)</f>
        <v>0</v>
      </c>
      <c r="E1182" s="249">
        <f ca="1">IFERROR(INDEX(hora,MATCH(1,INDEX((bloq=1)*(miea=B1182),0),0)),0)</f>
        <v>0</v>
      </c>
      <c r="F1182" s="249">
        <f ca="1">IFERROR(INDEX(hora,MATCH(1,INDEX((bloq=1)*(juea=B1182),0),0)),0)</f>
        <v>0</v>
      </c>
      <c r="G1182" s="249">
        <f ca="1">IFERROR(INDEX(hora,MATCH(1,INDEX((bloq=1)*(viea=B1182),0),0)),0)</f>
        <v>0</v>
      </c>
      <c r="H1182" s="250">
        <f ca="1">IFERROR(INDEX(hora,MATCH(1,INDEX((bloq=1)*(saba=B1182),0),0)),0)</f>
        <v>0</v>
      </c>
    </row>
    <row r="1183" spans="1:8" ht="14.15" customHeight="1" x14ac:dyDescent="0.35">
      <c r="A1183" s="753"/>
      <c r="B1183" s="754"/>
      <c r="C1183" s="5">
        <f ca="1">IFERROR(INDEX(ficha,MATCH(1,INDEX((luna=B1182)*(hora=C1182),0),0)),0)</f>
        <v>0</v>
      </c>
      <c r="D1183" s="5">
        <f ca="1">IFERROR(INDEX(ficha,MATCH(1,INDEX((mara=B1182)*(hora=D1182),0),0)),0)</f>
        <v>0</v>
      </c>
      <c r="E1183" s="5">
        <f ca="1">IFERROR(INDEX(ficha,MATCH(1,INDEX((miea=B1182)*(hora=E1182),0),0)),0)</f>
        <v>0</v>
      </c>
      <c r="F1183" s="5">
        <f ca="1">IFERROR(INDEX(ficha,MATCH(1,INDEX((juea=B1182)*(hora=F1182),0),0)),0)</f>
        <v>0</v>
      </c>
      <c r="G1183" s="5">
        <f ca="1">IFERROR(INDEX(ficha,MATCH(1,INDEX((viea=B1182)*(hora=G1182),0),0)),0)</f>
        <v>0</v>
      </c>
      <c r="H1183" s="23">
        <f ca="1">IFERROR(INDEX(ficha,MATCH(1,INDEX((saba=B1182)*(hora=H1182),0),0)),0)</f>
        <v>0</v>
      </c>
    </row>
    <row r="1184" spans="1:8" ht="14.15" customHeight="1" thickBot="1" x14ac:dyDescent="0.4">
      <c r="A1184" s="753"/>
      <c r="B1184" s="754"/>
      <c r="C1184" s="251">
        <f ca="1">IFERROR(INDEX(luni,MATCH(1,INDEX((ficha=C1183)*(hora=C1182),0),0)),0)</f>
        <v>0</v>
      </c>
      <c r="D1184" s="251">
        <f ca="1">IFERROR(INDEX(mari,MATCH(1,INDEX((ficha=D1183)*(hora=D1182),0),0)),0)</f>
        <v>0</v>
      </c>
      <c r="E1184" s="251">
        <f ca="1">IFERROR(INDEX(miei,MATCH(1,INDEX((ficha=E1183)*(hora=E1182),0),0)),0)</f>
        <v>0</v>
      </c>
      <c r="F1184" s="251">
        <f ca="1">IFERROR(INDEX(juei,MATCH(1,INDEX((ficha=F1183)*(hora=F1182),0),0)),0)</f>
        <v>0</v>
      </c>
      <c r="G1184" s="251">
        <f ca="1">IFERROR(INDEX(viei,MATCH(1,INDEX((ficha=G1183)*(hora=G1182),0),0)),0)</f>
        <v>0</v>
      </c>
      <c r="H1184" s="252">
        <f ca="1">IFERROR(INDEX(sabi,MATCH(1,INDEX((ficha=H1183)*(hora=H1182),0),0)),0)</f>
        <v>0</v>
      </c>
    </row>
    <row r="1185" spans="1:8" ht="14.15" customHeight="1" thickTop="1" x14ac:dyDescent="0.35">
      <c r="A1185" s="753"/>
      <c r="B1185" s="754"/>
      <c r="C1185" s="249">
        <f ca="1">IFERROR(INDEX(hora,MATCH(1,INDEX((bloq=2)*(luna=B1182),0),0)),0)</f>
        <v>0</v>
      </c>
      <c r="D1185" s="249">
        <f ca="1">IFERROR(INDEX(hora,MATCH(1,INDEX((bloq=2)*(mara=B1182),0),0)),0)</f>
        <v>0</v>
      </c>
      <c r="E1185" s="249">
        <f ca="1">IFERROR(INDEX(hora,MATCH(1,INDEX((bloq=2)*(miea=B1182),0),0)),0)</f>
        <v>0</v>
      </c>
      <c r="F1185" s="249">
        <f ca="1">IFERROR(INDEX(hora,MATCH(1,INDEX((bloq=2)*(juea=B1182),0),0)),0)</f>
        <v>0</v>
      </c>
      <c r="G1185" s="249">
        <f ca="1">IFERROR(INDEX(hora,MATCH(1,INDEX((bloq=2)*(viea=B1182),0),0)),0)</f>
        <v>0</v>
      </c>
      <c r="H1185" s="250">
        <f ca="1">IFERROR(INDEX(hora,MATCH(1,INDEX((bloq=2)*(saba=B1182),0),0)),0)</f>
        <v>0</v>
      </c>
    </row>
    <row r="1186" spans="1:8" ht="14.15" customHeight="1" x14ac:dyDescent="0.35">
      <c r="A1186" s="753"/>
      <c r="B1186" s="754"/>
      <c r="C1186" s="5">
        <f ca="1">IFERROR(INDEX(ficha,MATCH(1,INDEX((luna=B1182)*(hora=C1185),0),0)),0)</f>
        <v>0</v>
      </c>
      <c r="D1186" s="5">
        <f ca="1">IFERROR(INDEX(ficha,MATCH(1,INDEX((mara=B1182)*(hora=D1185),0),0)),0)</f>
        <v>0</v>
      </c>
      <c r="E1186" s="5">
        <f ca="1">IFERROR(INDEX(ficha,MATCH(1,INDEX((miea=B1182)*(hora=E1185),0),0)),0)</f>
        <v>0</v>
      </c>
      <c r="F1186" s="5">
        <f ca="1">IFERROR(INDEX(ficha,MATCH(1,INDEX((juea=B1182)*(hora=F1185),0),0)),0)</f>
        <v>0</v>
      </c>
      <c r="G1186" s="5">
        <f ca="1">IFERROR(INDEX(ficha,MATCH(1,INDEX((viea=B1182)*(hora=G1185),0),0)),0)</f>
        <v>0</v>
      </c>
      <c r="H1186" s="23">
        <f ca="1">IFERROR(INDEX(ficha,MATCH(1,INDEX((saba=B1182)*(hora=H1185),0),0)),0)</f>
        <v>0</v>
      </c>
    </row>
    <row r="1187" spans="1:8" ht="14.15" customHeight="1" thickBot="1" x14ac:dyDescent="0.4">
      <c r="A1187" s="753"/>
      <c r="B1187" s="754"/>
      <c r="C1187" s="251">
        <f ca="1">IFERROR(INDEX(luni,MATCH(1,INDEX((ficha=C1186)*(hora=C1185),0),0)),0)</f>
        <v>0</v>
      </c>
      <c r="D1187" s="251">
        <f ca="1">IFERROR(INDEX(mari,MATCH(1,INDEX((ficha=D1186)*(hora=D1185),0),0)),0)</f>
        <v>0</v>
      </c>
      <c r="E1187" s="251">
        <f ca="1">IFERROR(INDEX(miei,MATCH(1,INDEX((ficha=E1186)*(hora=E1185),0),0)),0)</f>
        <v>0</v>
      </c>
      <c r="F1187" s="251">
        <f ca="1">IFERROR(INDEX(juei,MATCH(1,INDEX((ficha=F1186)*(hora=F1185),0),0)),0)</f>
        <v>0</v>
      </c>
      <c r="G1187" s="251">
        <f ca="1">IFERROR(INDEX(viei,MATCH(1,INDEX((ficha=G1186)*(hora=G1185),0),0)),0)</f>
        <v>0</v>
      </c>
      <c r="H1187" s="252">
        <f ca="1">IFERROR(INDEX(sabi,MATCH(1,INDEX((ficha=H1186)*(hora=H1185),0),0)),0)</f>
        <v>0</v>
      </c>
    </row>
    <row r="1188" spans="1:8" ht="14.15" customHeight="1" thickTop="1" x14ac:dyDescent="0.35">
      <c r="A1188" s="753"/>
      <c r="B1188" s="754"/>
      <c r="C1188" s="249">
        <f ca="1">IFERROR(INDEX(hora,MATCH(1,INDEX((bloq=3)*(luna=B1182),0),0)),0)</f>
        <v>0</v>
      </c>
      <c r="D1188" s="249">
        <f ca="1">IFERROR(INDEX(hora,MATCH(1,INDEX((bloq=3)*(mara=B1182),0),0)),0)</f>
        <v>0</v>
      </c>
      <c r="E1188" s="249">
        <f ca="1">IFERROR(INDEX(hora,MATCH(1,INDEX((bloq=3)*(miea=B1182),0),0)),0)</f>
        <v>0</v>
      </c>
      <c r="F1188" s="249">
        <f ca="1">IFERROR(INDEX(hora,MATCH(1,INDEX((bloq=3)*(juea=B1182),0),0)),0)</f>
        <v>0</v>
      </c>
      <c r="G1188" s="249">
        <f ca="1">IFERROR(INDEX(hora,MATCH(1,INDEX((bloq=3)*(viea=B1182),0),0)),0)</f>
        <v>0</v>
      </c>
      <c r="H1188" s="250">
        <f ca="1">IFERROR(INDEX(hora,MATCH(1,INDEX((bloq=3)*(saba=B1182),0),0)),0)</f>
        <v>0</v>
      </c>
    </row>
    <row r="1189" spans="1:8" ht="14.15" customHeight="1" x14ac:dyDescent="0.35">
      <c r="A1189" s="753"/>
      <c r="B1189" s="754"/>
      <c r="C1189" s="5">
        <f ca="1">IFERROR(INDEX(ficha,MATCH(1,INDEX((luna=B1182)*(hora=C1188),0),0)),0)</f>
        <v>0</v>
      </c>
      <c r="D1189" s="5">
        <f ca="1">IFERROR(INDEX(ficha,MATCH(1,INDEX((mara=B1182)*(hora=D1188),0),0)),0)</f>
        <v>0</v>
      </c>
      <c r="E1189" s="5">
        <f ca="1">IFERROR(INDEX(ficha,MATCH(1,INDEX((miea=B1182)*(hora=E1188),0),0)),0)</f>
        <v>0</v>
      </c>
      <c r="F1189" s="5">
        <f ca="1">IFERROR(INDEX(ficha,MATCH(1,INDEX((juea=B1182)*(hora=F1188),0),0)),0)</f>
        <v>0</v>
      </c>
      <c r="G1189" s="5">
        <f ca="1">IFERROR(INDEX(ficha,MATCH(1,INDEX((viea=B1182)*(hora=G1188),0),0)),0)</f>
        <v>0</v>
      </c>
      <c r="H1189" s="23">
        <f ca="1">IFERROR(INDEX(ficha,MATCH(1,INDEX((saba=B1182)*(hora=H1188),0),0)),0)</f>
        <v>0</v>
      </c>
    </row>
    <row r="1190" spans="1:8" ht="14.15" customHeight="1" thickBot="1" x14ac:dyDescent="0.4">
      <c r="A1190" s="753"/>
      <c r="B1190" s="754"/>
      <c r="C1190" s="253">
        <f ca="1">IFERROR(INDEX(luni,MATCH(1,INDEX((ficha=C1189)*(hora=C1188),0),0)),0)</f>
        <v>0</v>
      </c>
      <c r="D1190" s="253">
        <f ca="1">IFERROR(INDEX(mari,MATCH(1,INDEX((ficha=D1189)*(hora=D1188),0),0)),0)</f>
        <v>0</v>
      </c>
      <c r="E1190" s="253">
        <f ca="1">IFERROR(INDEX(miei,MATCH(1,INDEX((ficha=E1189)*(hora=E1188),0),0)),0)</f>
        <v>0</v>
      </c>
      <c r="F1190" s="253">
        <f ca="1">IFERROR(INDEX(juei,MATCH(1,INDEX((ficha=F1189)*(hora=F1188),0),0)),0)</f>
        <v>0</v>
      </c>
      <c r="G1190" s="253">
        <f ca="1">IFERROR(INDEX(viei,MATCH(1,INDEX((ficha=G1189)*(hora=G1188),0),0)),0)</f>
        <v>0</v>
      </c>
      <c r="H1190" s="254">
        <f ca="1">IFERROR(INDEX(sabi,MATCH(1,INDEX((ficha=H1189)*(hora=H1188),0),0)),0)</f>
        <v>0</v>
      </c>
    </row>
    <row r="1191" spans="1:8" ht="14.15" customHeight="1" thickTop="1" x14ac:dyDescent="0.35">
      <c r="A1191" s="753">
        <v>133</v>
      </c>
      <c r="B1191" s="754" t="str">
        <f>INDEX(ambiente,A1191)</f>
        <v>CALI - SAN LUÍS BIBLIOTECA PÚBLICA MUNICIPAL - CALLE 71 No. 1A-10</v>
      </c>
      <c r="C1191" s="249">
        <f ca="1">IFERROR(INDEX(hora,MATCH(1,INDEX((bloq=1)*(luna=B1191),0),0)),0)</f>
        <v>0</v>
      </c>
      <c r="D1191" s="249">
        <f ca="1">IFERROR(INDEX(hora,MATCH(1,INDEX((bloq=1)*(mara=B1191),0),0)),0)</f>
        <v>0</v>
      </c>
      <c r="E1191" s="249">
        <f ca="1">IFERROR(INDEX(hora,MATCH(1,INDEX((bloq=1)*(miea=B1191),0),0)),0)</f>
        <v>0</v>
      </c>
      <c r="F1191" s="249">
        <f ca="1">IFERROR(INDEX(hora,MATCH(1,INDEX((bloq=1)*(juea=B1191),0),0)),0)</f>
        <v>0</v>
      </c>
      <c r="G1191" s="249">
        <f ca="1">IFERROR(INDEX(hora,MATCH(1,INDEX((bloq=1)*(viea=B1191),0),0)),0)</f>
        <v>0</v>
      </c>
      <c r="H1191" s="250">
        <f ca="1">IFERROR(INDEX(hora,MATCH(1,INDEX((bloq=1)*(saba=B1191),0),0)),0)</f>
        <v>0</v>
      </c>
    </row>
    <row r="1192" spans="1:8" ht="14.15" customHeight="1" x14ac:dyDescent="0.35">
      <c r="A1192" s="753"/>
      <c r="B1192" s="754"/>
      <c r="C1192" s="5">
        <f ca="1">IFERROR(INDEX(ficha,MATCH(1,INDEX((luna=B1191)*(hora=C1191),0),0)),0)</f>
        <v>0</v>
      </c>
      <c r="D1192" s="5">
        <f ca="1">IFERROR(INDEX(ficha,MATCH(1,INDEX((mara=B1191)*(hora=D1191),0),0)),0)</f>
        <v>0</v>
      </c>
      <c r="E1192" s="5">
        <f ca="1">IFERROR(INDEX(ficha,MATCH(1,INDEX((miea=B1191)*(hora=E1191),0),0)),0)</f>
        <v>0</v>
      </c>
      <c r="F1192" s="5">
        <f ca="1">IFERROR(INDEX(ficha,MATCH(1,INDEX((juea=B1191)*(hora=F1191),0),0)),0)</f>
        <v>0</v>
      </c>
      <c r="G1192" s="5">
        <f ca="1">IFERROR(INDEX(ficha,MATCH(1,INDEX((viea=B1191)*(hora=G1191),0),0)),0)</f>
        <v>0</v>
      </c>
      <c r="H1192" s="22">
        <f ca="1">IFERROR(INDEX(ficha,MATCH(1,INDEX((saba=B1191)*(hora=H1191),0),0)),0)</f>
        <v>0</v>
      </c>
    </row>
    <row r="1193" spans="1:8" ht="14.15" customHeight="1" thickBot="1" x14ac:dyDescent="0.4">
      <c r="A1193" s="753"/>
      <c r="B1193" s="754"/>
      <c r="C1193" s="251">
        <f ca="1">IFERROR(INDEX(luni,MATCH(1,INDEX((ficha=C1192)*(hora=C1191),0),0)),0)</f>
        <v>0</v>
      </c>
      <c r="D1193" s="251">
        <f ca="1">IFERROR(INDEX(mari,MATCH(1,INDEX((ficha=D1192)*(hora=D1191),0),0)),0)</f>
        <v>0</v>
      </c>
      <c r="E1193" s="251">
        <f ca="1">IFERROR(INDEX(miei,MATCH(1,INDEX((ficha=E1192)*(hora=E1191),0),0)),0)</f>
        <v>0</v>
      </c>
      <c r="F1193" s="251">
        <f ca="1">IFERROR(INDEX(juei,MATCH(1,INDEX((ficha=F1192)*(hora=F1191),0),0)),0)</f>
        <v>0</v>
      </c>
      <c r="G1193" s="251">
        <f ca="1">IFERROR(INDEX(viei,MATCH(1,INDEX((ficha=G1192)*(hora=G1191),0),0)),0)</f>
        <v>0</v>
      </c>
      <c r="H1193" s="252">
        <f ca="1">IFERROR(INDEX(sabi,MATCH(1,INDEX((ficha=H1192)*(hora=H1191),0),0)),0)</f>
        <v>0</v>
      </c>
    </row>
    <row r="1194" spans="1:8" ht="14.15" customHeight="1" thickTop="1" x14ac:dyDescent="0.35">
      <c r="A1194" s="753"/>
      <c r="B1194" s="754"/>
      <c r="C1194" s="249">
        <f ca="1">IFERROR(INDEX(hora,MATCH(1,INDEX((bloq=2)*(luna=B1191),0),0)),0)</f>
        <v>0</v>
      </c>
      <c r="D1194" s="249">
        <f ca="1">IFERROR(INDEX(hora,MATCH(1,INDEX((bloq=2)*(mara=B1191),0),0)),0)</f>
        <v>0</v>
      </c>
      <c r="E1194" s="249">
        <f ca="1">IFERROR(INDEX(hora,MATCH(1,INDEX((bloq=2)*(miea=B1191),0),0)),0)</f>
        <v>0</v>
      </c>
      <c r="F1194" s="249">
        <f ca="1">IFERROR(INDEX(hora,MATCH(1,INDEX((bloq=2)*(juea=B1191),0),0)),0)</f>
        <v>0</v>
      </c>
      <c r="G1194" s="249">
        <f ca="1">IFERROR(INDEX(hora,MATCH(1,INDEX((bloq=2)*(viea=B1191),0),0)),0)</f>
        <v>0</v>
      </c>
      <c r="H1194" s="250">
        <f ca="1">IFERROR(INDEX(hora,MATCH(1,INDEX((bloq=2)*(saba=B1191),0),0)),0)</f>
        <v>0</v>
      </c>
    </row>
    <row r="1195" spans="1:8" ht="14.15" customHeight="1" x14ac:dyDescent="0.35">
      <c r="A1195" s="753"/>
      <c r="B1195" s="754"/>
      <c r="C1195" s="5">
        <f ca="1">IFERROR(INDEX(ficha,MATCH(1,INDEX((luna=B1191)*(hora=C1194),0),0)),0)</f>
        <v>0</v>
      </c>
      <c r="D1195" s="5">
        <f ca="1">IFERROR(INDEX(ficha,MATCH(1,INDEX((mara=B1191)*(hora=D1194),0),0)),0)</f>
        <v>0</v>
      </c>
      <c r="E1195" s="5">
        <f ca="1">IFERROR(INDEX(ficha,MATCH(1,INDEX((miea=B1191)*(hora=E1194),0),0)),0)</f>
        <v>0</v>
      </c>
      <c r="F1195" s="5">
        <f ca="1">IFERROR(INDEX(ficha,MATCH(1,INDEX((juea=B1191)*(hora=F1194),0),0)),0)</f>
        <v>0</v>
      </c>
      <c r="G1195" s="5">
        <f ca="1">IFERROR(INDEX(ficha,MATCH(1,INDEX((viea=B1191)*(hora=G1194),0),0)),0)</f>
        <v>0</v>
      </c>
      <c r="H1195" s="22">
        <f ca="1">IFERROR(INDEX(ficha,MATCH(1,INDEX((saba=B1191)*(hora=H1194),0),0)),0)</f>
        <v>0</v>
      </c>
    </row>
    <row r="1196" spans="1:8" ht="14.15" customHeight="1" thickBot="1" x14ac:dyDescent="0.4">
      <c r="A1196" s="753"/>
      <c r="B1196" s="754"/>
      <c r="C1196" s="251">
        <f ca="1">IFERROR(INDEX(luni,MATCH(1,INDEX((ficha=C1195)*(hora=C1194),0),0)),0)</f>
        <v>0</v>
      </c>
      <c r="D1196" s="251">
        <f ca="1">IFERROR(INDEX(mari,MATCH(1,INDEX((ficha=D1195)*(hora=D1194),0),0)),0)</f>
        <v>0</v>
      </c>
      <c r="E1196" s="251">
        <f ca="1">IFERROR(INDEX(miei,MATCH(1,INDEX((ficha=E1195)*(hora=E1194),0),0)),0)</f>
        <v>0</v>
      </c>
      <c r="F1196" s="251">
        <f ca="1">IFERROR(INDEX(juei,MATCH(1,INDEX((ficha=F1195)*(hora=F1194),0),0)),0)</f>
        <v>0</v>
      </c>
      <c r="G1196" s="251">
        <f ca="1">IFERROR(INDEX(viei,MATCH(1,INDEX((ficha=G1195)*(hora=G1194),0),0)),0)</f>
        <v>0</v>
      </c>
      <c r="H1196" s="252">
        <f ca="1">IFERROR(INDEX(sabi,MATCH(1,INDEX((ficha=H1195)*(hora=H1194),0),0)),0)</f>
        <v>0</v>
      </c>
    </row>
    <row r="1197" spans="1:8" ht="14.15" customHeight="1" thickTop="1" x14ac:dyDescent="0.35">
      <c r="A1197" s="753"/>
      <c r="B1197" s="754"/>
      <c r="C1197" s="249">
        <f ca="1">IFERROR(INDEX(hora,MATCH(1,INDEX((bloq=3)*(luna=B1191),0),0)),0)</f>
        <v>0</v>
      </c>
      <c r="D1197" s="249">
        <f ca="1">IFERROR(INDEX(hora,MATCH(1,INDEX((bloq=3)*(mara=B1191),0),0)),0)</f>
        <v>0</v>
      </c>
      <c r="E1197" s="249">
        <f ca="1">IFERROR(INDEX(hora,MATCH(1,INDEX((bloq=3)*(miea=B1191),0),0)),0)</f>
        <v>0</v>
      </c>
      <c r="F1197" s="249">
        <f ca="1">IFERROR(INDEX(hora,MATCH(1,INDEX((bloq=3)*(juea=B1191),0),0)),0)</f>
        <v>0</v>
      </c>
      <c r="G1197" s="249">
        <f ca="1">IFERROR(INDEX(hora,MATCH(1,INDEX((bloq=3)*(viea=B1191),0),0)),0)</f>
        <v>0</v>
      </c>
      <c r="H1197" s="250">
        <f ca="1">IFERROR(INDEX(hora,MATCH(1,INDEX((bloq=3)*(saba=B1191),0),0)),0)</f>
        <v>0</v>
      </c>
    </row>
    <row r="1198" spans="1:8" ht="14.15" customHeight="1" x14ac:dyDescent="0.35">
      <c r="A1198" s="753"/>
      <c r="B1198" s="754"/>
      <c r="C1198" s="5">
        <f ca="1">IFERROR(INDEX(ficha,MATCH(1,INDEX((luna=B1191)*(hora=C1197),0),0)),0)</f>
        <v>0</v>
      </c>
      <c r="D1198" s="5">
        <f ca="1">IFERROR(INDEX(ficha,MATCH(1,INDEX((mara=B1191)*(hora=D1197),0),0)),0)</f>
        <v>0</v>
      </c>
      <c r="E1198" s="5">
        <f ca="1">IFERROR(INDEX(ficha,MATCH(1,INDEX((miea=B1191)*(hora=E1197),0),0)),0)</f>
        <v>0</v>
      </c>
      <c r="F1198" s="5">
        <f ca="1">IFERROR(INDEX(ficha,MATCH(1,INDEX((juea=B1191)*(hora=F1197),0),0)),0)</f>
        <v>0</v>
      </c>
      <c r="G1198" s="5">
        <f ca="1">IFERROR(INDEX(ficha,MATCH(1,INDEX((viea=B1191)*(hora=G1197),0),0)),0)</f>
        <v>0</v>
      </c>
      <c r="H1198" s="22">
        <f ca="1">IFERROR(INDEX(ficha,MATCH(1,INDEX((saba=B1191)*(hora=H1197),0),0)),0)</f>
        <v>0</v>
      </c>
    </row>
    <row r="1199" spans="1:8" ht="14.15" customHeight="1" thickBot="1" x14ac:dyDescent="0.4">
      <c r="A1199" s="753"/>
      <c r="B1199" s="754"/>
      <c r="C1199" s="253">
        <f ca="1">IFERROR(INDEX(luni,MATCH(1,INDEX((ficha=C1198)*(hora=C1197),0),0)),0)</f>
        <v>0</v>
      </c>
      <c r="D1199" s="253">
        <f ca="1">IFERROR(INDEX(mari,MATCH(1,INDEX((ficha=D1198)*(hora=D1197),0),0)),0)</f>
        <v>0</v>
      </c>
      <c r="E1199" s="253">
        <f ca="1">IFERROR(INDEX(miei,MATCH(1,INDEX((ficha=E1198)*(hora=E1197),0),0)),0)</f>
        <v>0</v>
      </c>
      <c r="F1199" s="253">
        <f ca="1">IFERROR(INDEX(juei,MATCH(1,INDEX((ficha=F1198)*(hora=F1197),0),0)),0)</f>
        <v>0</v>
      </c>
      <c r="G1199" s="253">
        <f ca="1">IFERROR(INDEX(viei,MATCH(1,INDEX((ficha=G1198)*(hora=G1197),0),0)),0)</f>
        <v>0</v>
      </c>
      <c r="H1199" s="254">
        <f ca="1">IFERROR(INDEX(sabi,MATCH(1,INDEX((ficha=H1198)*(hora=H1197),0),0)),0)</f>
        <v>0</v>
      </c>
    </row>
    <row r="1200" spans="1:8" ht="14.15" customHeight="1" thickTop="1" x14ac:dyDescent="0.35">
      <c r="A1200" s="753">
        <v>134</v>
      </c>
      <c r="B1200" s="754" t="str">
        <f>INDEX(ambiente,A1200)</f>
        <v>CALI - SECRETARÍA DE INFRAESTRUCTURA (CALLE 70 No. 8-20)</v>
      </c>
      <c r="C1200" s="249">
        <f ca="1">IFERROR(INDEX(hora,MATCH(1,INDEX((bloq=1)*(luna=B1200),0),0)),0)</f>
        <v>0</v>
      </c>
      <c r="D1200" s="249">
        <f ca="1">IFERROR(INDEX(hora,MATCH(1,INDEX((bloq=1)*(mara=B1200),0),0)),0)</f>
        <v>0</v>
      </c>
      <c r="E1200" s="249">
        <f ca="1">IFERROR(INDEX(hora,MATCH(1,INDEX((bloq=1)*(miea=B1200),0),0)),0)</f>
        <v>0</v>
      </c>
      <c r="F1200" s="249">
        <f ca="1">IFERROR(INDEX(hora,MATCH(1,INDEX((bloq=1)*(juea=B1200),0),0)),0)</f>
        <v>0</v>
      </c>
      <c r="G1200" s="249">
        <f ca="1">IFERROR(INDEX(hora,MATCH(1,INDEX((bloq=1)*(viea=B1200),0),0)),0)</f>
        <v>0</v>
      </c>
      <c r="H1200" s="250">
        <f ca="1">IFERROR(INDEX(hora,MATCH(1,INDEX((bloq=1)*(saba=B1200),0),0)),0)</f>
        <v>0</v>
      </c>
    </row>
    <row r="1201" spans="1:8" ht="14.15" customHeight="1" x14ac:dyDescent="0.35">
      <c r="A1201" s="753"/>
      <c r="B1201" s="754"/>
      <c r="C1201" s="5">
        <f ca="1">IFERROR(INDEX(ficha,MATCH(1,INDEX((luna=B1200)*(hora=C1200),0),0)),0)</f>
        <v>0</v>
      </c>
      <c r="D1201" s="5">
        <f ca="1">IFERROR(INDEX(ficha,MATCH(1,INDEX((mara=B1200)*(hora=D1200),0),0)),0)</f>
        <v>0</v>
      </c>
      <c r="E1201" s="5">
        <f ca="1">IFERROR(INDEX(ficha,MATCH(1,INDEX((miea=B1200)*(hora=E1200),0),0)),0)</f>
        <v>0</v>
      </c>
      <c r="F1201" s="5">
        <f ca="1">IFERROR(INDEX(ficha,MATCH(1,INDEX((juea=B1200)*(hora=F1200),0),0)),0)</f>
        <v>0</v>
      </c>
      <c r="G1201" s="5">
        <f ca="1">IFERROR(INDEX(ficha,MATCH(1,INDEX((viea=B1200)*(hora=G1200),0),0)),0)</f>
        <v>0</v>
      </c>
      <c r="H1201" s="23">
        <f ca="1">IFERROR(INDEX(ficha,MATCH(1,INDEX((saba=B1200)*(hora=H1200),0),0)),0)</f>
        <v>0</v>
      </c>
    </row>
    <row r="1202" spans="1:8" ht="14.15" customHeight="1" thickBot="1" x14ac:dyDescent="0.4">
      <c r="A1202" s="753"/>
      <c r="B1202" s="754"/>
      <c r="C1202" s="251">
        <f ca="1">IFERROR(INDEX(luni,MATCH(1,INDEX((ficha=C1201)*(hora=C1200),0),0)),0)</f>
        <v>0</v>
      </c>
      <c r="D1202" s="251">
        <f ca="1">IFERROR(INDEX(mari,MATCH(1,INDEX((ficha=D1201)*(hora=D1200),0),0)),0)</f>
        <v>0</v>
      </c>
      <c r="E1202" s="251">
        <f ca="1">IFERROR(INDEX(miei,MATCH(1,INDEX((ficha=E1201)*(hora=E1200),0),0)),0)</f>
        <v>0</v>
      </c>
      <c r="F1202" s="251">
        <f ca="1">IFERROR(INDEX(juei,MATCH(1,INDEX((ficha=F1201)*(hora=F1200),0),0)),0)</f>
        <v>0</v>
      </c>
      <c r="G1202" s="251">
        <f ca="1">IFERROR(INDEX(viei,MATCH(1,INDEX((ficha=G1201)*(hora=G1200),0),0)),0)</f>
        <v>0</v>
      </c>
      <c r="H1202" s="252">
        <f ca="1">IFERROR(INDEX(sabi,MATCH(1,INDEX((ficha=H1201)*(hora=H1200),0),0)),0)</f>
        <v>0</v>
      </c>
    </row>
    <row r="1203" spans="1:8" ht="14.15" customHeight="1" thickTop="1" x14ac:dyDescent="0.35">
      <c r="A1203" s="753"/>
      <c r="B1203" s="754"/>
      <c r="C1203" s="249">
        <f ca="1">IFERROR(INDEX(hora,MATCH(1,INDEX((bloq=2)*(luna=B1200),0),0)),0)</f>
        <v>0</v>
      </c>
      <c r="D1203" s="249">
        <f ca="1">IFERROR(INDEX(hora,MATCH(1,INDEX((bloq=2)*(mara=B1200),0),0)),0)</f>
        <v>0</v>
      </c>
      <c r="E1203" s="249">
        <f ca="1">IFERROR(INDEX(hora,MATCH(1,INDEX((bloq=2)*(miea=B1200),0),0)),0)</f>
        <v>0</v>
      </c>
      <c r="F1203" s="249">
        <f ca="1">IFERROR(INDEX(hora,MATCH(1,INDEX((bloq=2)*(juea=B1200),0),0)),0)</f>
        <v>0</v>
      </c>
      <c r="G1203" s="249">
        <f ca="1">IFERROR(INDEX(hora,MATCH(1,INDEX((bloq=2)*(viea=B1200),0),0)),0)</f>
        <v>0</v>
      </c>
      <c r="H1203" s="250">
        <f ca="1">IFERROR(INDEX(hora,MATCH(1,INDEX((bloq=2)*(saba=B1200),0),0)),0)</f>
        <v>0</v>
      </c>
    </row>
    <row r="1204" spans="1:8" ht="14.15" customHeight="1" x14ac:dyDescent="0.35">
      <c r="A1204" s="753"/>
      <c r="B1204" s="754"/>
      <c r="C1204" s="5">
        <f ca="1">IFERROR(INDEX(ficha,MATCH(1,INDEX((luna=B1200)*(hora=C1203),0),0)),0)</f>
        <v>0</v>
      </c>
      <c r="D1204" s="5">
        <f ca="1">IFERROR(INDEX(ficha,MATCH(1,INDEX((mara=B1200)*(hora=D1203),0),0)),0)</f>
        <v>0</v>
      </c>
      <c r="E1204" s="5">
        <f ca="1">IFERROR(INDEX(ficha,MATCH(1,INDEX((miea=B1200)*(hora=E1203),0),0)),0)</f>
        <v>0</v>
      </c>
      <c r="F1204" s="5">
        <f ca="1">IFERROR(INDEX(ficha,MATCH(1,INDEX((juea=B1200)*(hora=F1203),0),0)),0)</f>
        <v>0</v>
      </c>
      <c r="G1204" s="5">
        <f ca="1">IFERROR(INDEX(ficha,MATCH(1,INDEX((viea=B1200)*(hora=G1203),0),0)),0)</f>
        <v>0</v>
      </c>
      <c r="H1204" s="23">
        <f ca="1">IFERROR(INDEX(ficha,MATCH(1,INDEX((saba=B1200)*(hora=H1203),0),0)),0)</f>
        <v>0</v>
      </c>
    </row>
    <row r="1205" spans="1:8" ht="14.15" customHeight="1" thickBot="1" x14ac:dyDescent="0.4">
      <c r="A1205" s="753"/>
      <c r="B1205" s="754"/>
      <c r="C1205" s="251">
        <f ca="1">IFERROR(INDEX(luni,MATCH(1,INDEX((ficha=C1204)*(hora=C1203),0),0)),0)</f>
        <v>0</v>
      </c>
      <c r="D1205" s="251">
        <f ca="1">IFERROR(INDEX(mari,MATCH(1,INDEX((ficha=D1204)*(hora=D1203),0),0)),0)</f>
        <v>0</v>
      </c>
      <c r="E1205" s="251">
        <f ca="1">IFERROR(INDEX(miei,MATCH(1,INDEX((ficha=E1204)*(hora=E1203),0),0)),0)</f>
        <v>0</v>
      </c>
      <c r="F1205" s="251">
        <f ca="1">IFERROR(INDEX(juei,MATCH(1,INDEX((ficha=F1204)*(hora=F1203),0),0)),0)</f>
        <v>0</v>
      </c>
      <c r="G1205" s="251">
        <f ca="1">IFERROR(INDEX(viei,MATCH(1,INDEX((ficha=G1204)*(hora=G1203),0),0)),0)</f>
        <v>0</v>
      </c>
      <c r="H1205" s="252">
        <f ca="1">IFERROR(INDEX(sabi,MATCH(1,INDEX((ficha=H1204)*(hora=H1203),0),0)),0)</f>
        <v>0</v>
      </c>
    </row>
    <row r="1206" spans="1:8" ht="14.15" customHeight="1" thickTop="1" x14ac:dyDescent="0.35">
      <c r="A1206" s="753"/>
      <c r="B1206" s="754"/>
      <c r="C1206" s="249">
        <f ca="1">IFERROR(INDEX(hora,MATCH(1,INDEX((bloq=3)*(luna=B1200),0),0)),0)</f>
        <v>0</v>
      </c>
      <c r="D1206" s="249">
        <f ca="1">IFERROR(INDEX(hora,MATCH(1,INDEX((bloq=3)*(mara=B1200),0),0)),0)</f>
        <v>0</v>
      </c>
      <c r="E1206" s="249">
        <f ca="1">IFERROR(INDEX(hora,MATCH(1,INDEX((bloq=3)*(miea=B1200),0),0)),0)</f>
        <v>0</v>
      </c>
      <c r="F1206" s="249">
        <f ca="1">IFERROR(INDEX(hora,MATCH(1,INDEX((bloq=3)*(juea=B1200),0),0)),0)</f>
        <v>0</v>
      </c>
      <c r="G1206" s="249">
        <f ca="1">IFERROR(INDEX(hora,MATCH(1,INDEX((bloq=3)*(viea=B1200),0),0)),0)</f>
        <v>0</v>
      </c>
      <c r="H1206" s="250">
        <f ca="1">IFERROR(INDEX(hora,MATCH(1,INDEX((bloq=3)*(saba=B1200),0),0)),0)</f>
        <v>0</v>
      </c>
    </row>
    <row r="1207" spans="1:8" ht="14.15" customHeight="1" x14ac:dyDescent="0.35">
      <c r="A1207" s="753"/>
      <c r="B1207" s="754"/>
      <c r="C1207" s="5">
        <f ca="1">IFERROR(INDEX(ficha,MATCH(1,INDEX((luna=B1200)*(hora=C1206),0),0)),0)</f>
        <v>0</v>
      </c>
      <c r="D1207" s="5">
        <f ca="1">IFERROR(INDEX(ficha,MATCH(1,INDEX((mara=B1200)*(hora=D1206),0),0)),0)</f>
        <v>0</v>
      </c>
      <c r="E1207" s="5">
        <f ca="1">IFERROR(INDEX(ficha,MATCH(1,INDEX((miea=B1200)*(hora=E1206),0),0)),0)</f>
        <v>0</v>
      </c>
      <c r="F1207" s="5">
        <f ca="1">IFERROR(INDEX(ficha,MATCH(1,INDEX((juea=B1200)*(hora=F1206),0),0)),0)</f>
        <v>0</v>
      </c>
      <c r="G1207" s="5">
        <f ca="1">IFERROR(INDEX(ficha,MATCH(1,INDEX((viea=B1200)*(hora=G1206),0),0)),0)</f>
        <v>0</v>
      </c>
      <c r="H1207" s="23">
        <f ca="1">IFERROR(INDEX(ficha,MATCH(1,INDEX((saba=B1200)*(hora=H1206),0),0)),0)</f>
        <v>0</v>
      </c>
    </row>
    <row r="1208" spans="1:8" ht="14.15" customHeight="1" thickBot="1" x14ac:dyDescent="0.4">
      <c r="A1208" s="753"/>
      <c r="B1208" s="754"/>
      <c r="C1208" s="253">
        <f ca="1">IFERROR(INDEX(luni,MATCH(1,INDEX((ficha=C1207)*(hora=C1206),0),0)),0)</f>
        <v>0</v>
      </c>
      <c r="D1208" s="253">
        <f ca="1">IFERROR(INDEX(mari,MATCH(1,INDEX((ficha=D1207)*(hora=D1206),0),0)),0)</f>
        <v>0</v>
      </c>
      <c r="E1208" s="253">
        <f ca="1">IFERROR(INDEX(miei,MATCH(1,INDEX((ficha=E1207)*(hora=E1206),0),0)),0)</f>
        <v>0</v>
      </c>
      <c r="F1208" s="253">
        <f ca="1">IFERROR(INDEX(juei,MATCH(1,INDEX((ficha=F1207)*(hora=F1206),0),0)),0)</f>
        <v>0</v>
      </c>
      <c r="G1208" s="253">
        <f ca="1">IFERROR(INDEX(viei,MATCH(1,INDEX((ficha=G1207)*(hora=G1206),0),0)),0)</f>
        <v>0</v>
      </c>
      <c r="H1208" s="254">
        <f ca="1">IFERROR(INDEX(sabi,MATCH(1,INDEX((ficha=H1207)*(hora=H1206),0),0)),0)</f>
        <v>0</v>
      </c>
    </row>
    <row r="1209" spans="1:8" ht="14.15" customHeight="1" thickTop="1" x14ac:dyDescent="0.35">
      <c r="A1209" s="753">
        <v>135</v>
      </c>
      <c r="B1209" s="754" t="str">
        <f>INDEX(ambiente,A1209)</f>
        <v>CALI - SILOÉ - INSTITUCIÓN EDUCATIVA JOSÉ MARIA CORDOBA (CARRERA 53D OESTE No. 12C - 47)</v>
      </c>
      <c r="C1209" s="249">
        <f ca="1">IFERROR(INDEX(hora,MATCH(1,INDEX((bloq=1)*(luna=B1209),0),0)),0)</f>
        <v>0</v>
      </c>
      <c r="D1209" s="249">
        <f ca="1">IFERROR(INDEX(hora,MATCH(1,INDEX((bloq=1)*(mara=B1209),0),0)),0)</f>
        <v>0</v>
      </c>
      <c r="E1209" s="249">
        <f ca="1">IFERROR(INDEX(hora,MATCH(1,INDEX((bloq=1)*(miea=B1209),0),0)),0)</f>
        <v>0</v>
      </c>
      <c r="F1209" s="249">
        <f ca="1">IFERROR(INDEX(hora,MATCH(1,INDEX((bloq=1)*(juea=B1209),0),0)),0)</f>
        <v>0</v>
      </c>
      <c r="G1209" s="249">
        <f ca="1">IFERROR(INDEX(hora,MATCH(1,INDEX((bloq=1)*(viea=B1209),0),0)),0)</f>
        <v>0</v>
      </c>
      <c r="H1209" s="250">
        <f ca="1">IFERROR(INDEX(hora,MATCH(1,INDEX((bloq=1)*(saba=B1209),0),0)),0)</f>
        <v>0</v>
      </c>
    </row>
    <row r="1210" spans="1:8" ht="14.15" customHeight="1" x14ac:dyDescent="0.35">
      <c r="A1210" s="753"/>
      <c r="B1210" s="754"/>
      <c r="C1210" s="5">
        <f ca="1">IFERROR(INDEX(ficha,MATCH(1,INDEX((luna=B1209)*(hora=C1209),0),0)),0)</f>
        <v>0</v>
      </c>
      <c r="D1210" s="5">
        <f ca="1">IFERROR(INDEX(ficha,MATCH(1,INDEX((mara=B1209)*(hora=D1209),0),0)),0)</f>
        <v>0</v>
      </c>
      <c r="E1210" s="5">
        <f ca="1">IFERROR(INDEX(ficha,MATCH(1,INDEX((miea=B1209)*(hora=E1209),0),0)),0)</f>
        <v>0</v>
      </c>
      <c r="F1210" s="5">
        <f ca="1">IFERROR(INDEX(ficha,MATCH(1,INDEX((juea=B1209)*(hora=F1209),0),0)),0)</f>
        <v>0</v>
      </c>
      <c r="G1210" s="5">
        <f ca="1">IFERROR(INDEX(ficha,MATCH(1,INDEX((viea=B1209)*(hora=G1209),0),0)),0)</f>
        <v>0</v>
      </c>
      <c r="H1210" s="22">
        <f ca="1">IFERROR(INDEX(ficha,MATCH(1,INDEX((saba=B1209)*(hora=H1209),0),0)),0)</f>
        <v>0</v>
      </c>
    </row>
    <row r="1211" spans="1:8" ht="14.15" customHeight="1" thickBot="1" x14ac:dyDescent="0.4">
      <c r="A1211" s="753"/>
      <c r="B1211" s="754"/>
      <c r="C1211" s="251">
        <f ca="1">IFERROR(INDEX(luni,MATCH(1,INDEX((ficha=C1210)*(hora=C1209),0),0)),0)</f>
        <v>0</v>
      </c>
      <c r="D1211" s="251">
        <f ca="1">IFERROR(INDEX(mari,MATCH(1,INDEX((ficha=D1210)*(hora=D1209),0),0)),0)</f>
        <v>0</v>
      </c>
      <c r="E1211" s="251">
        <f ca="1">IFERROR(INDEX(miei,MATCH(1,INDEX((ficha=E1210)*(hora=E1209),0),0)),0)</f>
        <v>0</v>
      </c>
      <c r="F1211" s="251">
        <f ca="1">IFERROR(INDEX(juei,MATCH(1,INDEX((ficha=F1210)*(hora=F1209),0),0)),0)</f>
        <v>0</v>
      </c>
      <c r="G1211" s="251">
        <f ca="1">IFERROR(INDEX(viei,MATCH(1,INDEX((ficha=G1210)*(hora=G1209),0),0)),0)</f>
        <v>0</v>
      </c>
      <c r="H1211" s="252">
        <f ca="1">IFERROR(INDEX(sabi,MATCH(1,INDEX((ficha=H1210)*(hora=H1209),0),0)),0)</f>
        <v>0</v>
      </c>
    </row>
    <row r="1212" spans="1:8" ht="14.15" customHeight="1" thickTop="1" x14ac:dyDescent="0.35">
      <c r="A1212" s="753"/>
      <c r="B1212" s="754"/>
      <c r="C1212" s="249">
        <f ca="1">IFERROR(INDEX(hora,MATCH(1,INDEX((bloq=2)*(luna=B1209),0),0)),0)</f>
        <v>0</v>
      </c>
      <c r="D1212" s="249">
        <f ca="1">IFERROR(INDEX(hora,MATCH(1,INDEX((bloq=2)*(mara=B1209),0),0)),0)</f>
        <v>0</v>
      </c>
      <c r="E1212" s="249">
        <f ca="1">IFERROR(INDEX(hora,MATCH(1,INDEX((bloq=2)*(miea=B1209),0),0)),0)</f>
        <v>0</v>
      </c>
      <c r="F1212" s="249">
        <f ca="1">IFERROR(INDEX(hora,MATCH(1,INDEX((bloq=2)*(juea=B1209),0),0)),0)</f>
        <v>0</v>
      </c>
      <c r="G1212" s="249">
        <f ca="1">IFERROR(INDEX(hora,MATCH(1,INDEX((bloq=2)*(viea=B1209),0),0)),0)</f>
        <v>0</v>
      </c>
      <c r="H1212" s="250">
        <f ca="1">IFERROR(INDEX(hora,MATCH(1,INDEX((bloq=2)*(saba=B1209),0),0)),0)</f>
        <v>0</v>
      </c>
    </row>
    <row r="1213" spans="1:8" ht="14.15" customHeight="1" x14ac:dyDescent="0.35">
      <c r="A1213" s="753"/>
      <c r="B1213" s="754"/>
      <c r="C1213" s="5">
        <f ca="1">IFERROR(INDEX(ficha,MATCH(1,INDEX((luna=B1209)*(hora=C1212),0),0)),0)</f>
        <v>0</v>
      </c>
      <c r="D1213" s="5">
        <f ca="1">IFERROR(INDEX(ficha,MATCH(1,INDEX((mara=B1209)*(hora=D1212),0),0)),0)</f>
        <v>0</v>
      </c>
      <c r="E1213" s="5">
        <f ca="1">IFERROR(INDEX(ficha,MATCH(1,INDEX((miea=B1209)*(hora=E1212),0),0)),0)</f>
        <v>0</v>
      </c>
      <c r="F1213" s="5">
        <f ca="1">IFERROR(INDEX(ficha,MATCH(1,INDEX((juea=B1209)*(hora=F1212),0),0)),0)</f>
        <v>0</v>
      </c>
      <c r="G1213" s="5">
        <f ca="1">IFERROR(INDEX(ficha,MATCH(1,INDEX((viea=B1209)*(hora=G1212),0),0)),0)</f>
        <v>0</v>
      </c>
      <c r="H1213" s="22">
        <f ca="1">IFERROR(INDEX(ficha,MATCH(1,INDEX((saba=B1209)*(hora=H1212),0),0)),0)</f>
        <v>0</v>
      </c>
    </row>
    <row r="1214" spans="1:8" ht="14.15" customHeight="1" thickBot="1" x14ac:dyDescent="0.4">
      <c r="A1214" s="753"/>
      <c r="B1214" s="754"/>
      <c r="C1214" s="251">
        <f ca="1">IFERROR(INDEX(luni,MATCH(1,INDEX((ficha=C1213)*(hora=C1212),0),0)),0)</f>
        <v>0</v>
      </c>
      <c r="D1214" s="251">
        <f ca="1">IFERROR(INDEX(mari,MATCH(1,INDEX((ficha=D1213)*(hora=D1212),0),0)),0)</f>
        <v>0</v>
      </c>
      <c r="E1214" s="251">
        <f ca="1">IFERROR(INDEX(miei,MATCH(1,INDEX((ficha=E1213)*(hora=E1212),0),0)),0)</f>
        <v>0</v>
      </c>
      <c r="F1214" s="251">
        <f ca="1">IFERROR(INDEX(juei,MATCH(1,INDEX((ficha=F1213)*(hora=F1212),0),0)),0)</f>
        <v>0</v>
      </c>
      <c r="G1214" s="251">
        <f ca="1">IFERROR(INDEX(viei,MATCH(1,INDEX((ficha=G1213)*(hora=G1212),0),0)),0)</f>
        <v>0</v>
      </c>
      <c r="H1214" s="252">
        <f ca="1">IFERROR(INDEX(sabi,MATCH(1,INDEX((ficha=H1213)*(hora=H1212),0),0)),0)</f>
        <v>0</v>
      </c>
    </row>
    <row r="1215" spans="1:8" ht="14.15" customHeight="1" thickTop="1" x14ac:dyDescent="0.35">
      <c r="A1215" s="753"/>
      <c r="B1215" s="754"/>
      <c r="C1215" s="249">
        <f ca="1">IFERROR(INDEX(hora,MATCH(1,INDEX((bloq=3)*(luna=B1209),0),0)),0)</f>
        <v>0</v>
      </c>
      <c r="D1215" s="249">
        <f ca="1">IFERROR(INDEX(hora,MATCH(1,INDEX((bloq=3)*(mara=B1209),0),0)),0)</f>
        <v>0</v>
      </c>
      <c r="E1215" s="249">
        <f ca="1">IFERROR(INDEX(hora,MATCH(1,INDEX((bloq=3)*(miea=B1209),0),0)),0)</f>
        <v>0</v>
      </c>
      <c r="F1215" s="249">
        <f ca="1">IFERROR(INDEX(hora,MATCH(1,INDEX((bloq=3)*(juea=B1209),0),0)),0)</f>
        <v>0</v>
      </c>
      <c r="G1215" s="249">
        <f ca="1">IFERROR(INDEX(hora,MATCH(1,INDEX((bloq=3)*(viea=B1209),0),0)),0)</f>
        <v>0</v>
      </c>
      <c r="H1215" s="250">
        <f ca="1">IFERROR(INDEX(hora,MATCH(1,INDEX((bloq=3)*(saba=B1209),0),0)),0)</f>
        <v>0</v>
      </c>
    </row>
    <row r="1216" spans="1:8" ht="14.15" customHeight="1" x14ac:dyDescent="0.35">
      <c r="A1216" s="753"/>
      <c r="B1216" s="754"/>
      <c r="C1216" s="5">
        <f ca="1">IFERROR(INDEX(ficha,MATCH(1,INDEX((luna=B1209)*(hora=C1215),0),0)),0)</f>
        <v>0</v>
      </c>
      <c r="D1216" s="5">
        <f ca="1">IFERROR(INDEX(ficha,MATCH(1,INDEX((mara=B1209)*(hora=D1215),0),0)),0)</f>
        <v>0</v>
      </c>
      <c r="E1216" s="5">
        <f ca="1">IFERROR(INDEX(ficha,MATCH(1,INDEX((miea=B1209)*(hora=E1215),0),0)),0)</f>
        <v>0</v>
      </c>
      <c r="F1216" s="5">
        <f ca="1">IFERROR(INDEX(ficha,MATCH(1,INDEX((juea=B1209)*(hora=F1215),0),0)),0)</f>
        <v>0</v>
      </c>
      <c r="G1216" s="5">
        <f ca="1">IFERROR(INDEX(ficha,MATCH(1,INDEX((viea=B1209)*(hora=G1215),0),0)),0)</f>
        <v>0</v>
      </c>
      <c r="H1216" s="22">
        <f ca="1">IFERROR(INDEX(ficha,MATCH(1,INDEX((saba=B1209)*(hora=H1215),0),0)),0)</f>
        <v>0</v>
      </c>
    </row>
    <row r="1217" spans="1:8" ht="14.15" customHeight="1" thickBot="1" x14ac:dyDescent="0.4">
      <c r="A1217" s="753"/>
      <c r="B1217" s="754"/>
      <c r="C1217" s="253">
        <f ca="1">IFERROR(INDEX(luni,MATCH(1,INDEX((ficha=C1216)*(hora=C1215),0),0)),0)</f>
        <v>0</v>
      </c>
      <c r="D1217" s="253">
        <f ca="1">IFERROR(INDEX(mari,MATCH(1,INDEX((ficha=D1216)*(hora=D1215),0),0)),0)</f>
        <v>0</v>
      </c>
      <c r="E1217" s="253">
        <f ca="1">IFERROR(INDEX(miei,MATCH(1,INDEX((ficha=E1216)*(hora=E1215),0),0)),0)</f>
        <v>0</v>
      </c>
      <c r="F1217" s="253">
        <f ca="1">IFERROR(INDEX(juei,MATCH(1,INDEX((ficha=F1216)*(hora=F1215),0),0)),0)</f>
        <v>0</v>
      </c>
      <c r="G1217" s="253">
        <f ca="1">IFERROR(INDEX(viei,MATCH(1,INDEX((ficha=G1216)*(hora=G1215),0),0)),0)</f>
        <v>0</v>
      </c>
      <c r="H1217" s="254">
        <f ca="1">IFERROR(INDEX(sabi,MATCH(1,INDEX((ficha=H1216)*(hora=H1215),0),0)),0)</f>
        <v>0</v>
      </c>
    </row>
    <row r="1218" spans="1:8" ht="14.15" customHeight="1" thickTop="1" x14ac:dyDescent="0.35">
      <c r="A1218" s="753">
        <v>136</v>
      </c>
      <c r="B1218" s="754" t="str">
        <f>INDEX(ambiente,A1218)</f>
        <v>CALI - SOL DE ORIENTE - POLIDEPORTIVO CALLE 123 No.28D-10</v>
      </c>
      <c r="C1218" s="249" t="str">
        <f ca="1">IFERROR(INDEX(hora,MATCH(1,INDEX((bloq=1)*(luna=B1218),0),0)),0)</f>
        <v>8:00 - 12:00</v>
      </c>
      <c r="D1218" s="249" t="str">
        <f ca="1">IFERROR(INDEX(hora,MATCH(1,INDEX((bloq=1)*(mara=B1218),0),0)),0)</f>
        <v>8:00 - 12:00</v>
      </c>
      <c r="E1218" s="249" t="str">
        <f ca="1">IFERROR(INDEX(hora,MATCH(1,INDEX((bloq=1)*(miea=B1218),0),0)),0)</f>
        <v>8:00 - 12:00</v>
      </c>
      <c r="F1218" s="249" t="str">
        <f ca="1">IFERROR(INDEX(hora,MATCH(1,INDEX((bloq=1)*(juea=B1218),0),0)),0)</f>
        <v>8:00 - 12:00</v>
      </c>
      <c r="G1218" s="249">
        <f ca="1">IFERROR(INDEX(hora,MATCH(1,INDEX((bloq=1)*(viea=B1218),0),0)),0)</f>
        <v>0</v>
      </c>
      <c r="H1218" s="250">
        <f ca="1">IFERROR(INDEX(hora,MATCH(1,INDEX((bloq=1)*(saba=B1218),0),0)),0)</f>
        <v>0</v>
      </c>
    </row>
    <row r="1219" spans="1:8" ht="14.15" customHeight="1" x14ac:dyDescent="0.35">
      <c r="A1219" s="753"/>
      <c r="B1219" s="754"/>
      <c r="C1219" s="5" t="str">
        <f ca="1">IFERROR(INDEX(ficha,MATCH(1,INDEX((luna=B1218)*(hora=C1218),0),0)),0)</f>
        <v>3317160 - MANTENIMIENTO Y REPARACIÓN DE EDIFICACIONES (TÉCNICO) - CALI</v>
      </c>
      <c r="D1219" s="5" t="str">
        <f ca="1">IFERROR(INDEX(ficha,MATCH(1,INDEX((mara=B1218)*(hora=D1218),0),0)),0)</f>
        <v>3317160 - MANTENIMIENTO Y REPARACIÓN DE EDIFICACIONES (TÉCNICO) - CALI</v>
      </c>
      <c r="E1219" s="5" t="str">
        <f ca="1">IFERROR(INDEX(ficha,MATCH(1,INDEX((miea=B1218)*(hora=E1218),0),0)),0)</f>
        <v>3317160 - MANTENIMIENTO Y REPARACIÓN DE EDIFICACIONES (TÉCNICO) - CALI</v>
      </c>
      <c r="F1219" s="5" t="str">
        <f ca="1">IFERROR(INDEX(ficha,MATCH(1,INDEX((juea=B1218)*(hora=F1218),0),0)),0)</f>
        <v>3317160 - MANTENIMIENTO Y REPARACIÓN DE EDIFICACIONES (TÉCNICO) - CALI</v>
      </c>
      <c r="G1219" s="5">
        <f ca="1">IFERROR(INDEX(ficha,MATCH(1,INDEX((viea=B1218)*(hora=G1218),0),0)),0)</f>
        <v>0</v>
      </c>
      <c r="H1219" s="23">
        <f ca="1">IFERROR(INDEX(ficha,MATCH(1,INDEX((saba=B1218)*(hora=H1218),0),0)),0)</f>
        <v>0</v>
      </c>
    </row>
    <row r="1220" spans="1:8" ht="14.15" customHeight="1" thickBot="1" x14ac:dyDescent="0.4">
      <c r="A1220" s="753"/>
      <c r="B1220" s="754"/>
      <c r="C1220" s="251" t="str">
        <f ca="1">IFERROR(INDEX(luni,MATCH(1,INDEX((ficha=C1219)*(hora=C1218),0),0)),0)</f>
        <v>CARLOS MARIO BEDOYA MOLINA</v>
      </c>
      <c r="D1220" s="251" t="str">
        <f ca="1">IFERROR(INDEX(mari,MATCH(1,INDEX((ficha=D1219)*(hora=D1218),0),0)),0)</f>
        <v>MARÍA CAROLINA ZUÑIGA VELASCO</v>
      </c>
      <c r="E1220" s="251" t="str">
        <f ca="1">IFERROR(INDEX(miei,MATCH(1,INDEX((ficha=E1219)*(hora=E1218),0),0)),0)</f>
        <v>EDWIN FERNANDO VARGAS SANDOVAL</v>
      </c>
      <c r="F1220" s="251" t="str">
        <f ca="1">IFERROR(INDEX(juei,MATCH(1,INDEX((ficha=F1219)*(hora=F1218),0),0)),0)</f>
        <v>JOSÉ LUÍS OSPITIA CIFUENTES</v>
      </c>
      <c r="G1220" s="251">
        <f ca="1">IFERROR(INDEX(viei,MATCH(1,INDEX((ficha=G1219)*(hora=G1218),0),0)),0)</f>
        <v>0</v>
      </c>
      <c r="H1220" s="252">
        <f ca="1">IFERROR(INDEX(sabi,MATCH(1,INDEX((ficha=H1219)*(hora=H1218),0),0)),0)</f>
        <v>0</v>
      </c>
    </row>
    <row r="1221" spans="1:8" ht="14.15" customHeight="1" thickTop="1" x14ac:dyDescent="0.35">
      <c r="A1221" s="753"/>
      <c r="B1221" s="754"/>
      <c r="C1221" s="249" t="str">
        <f ca="1">IFERROR(INDEX(hora,MATCH(1,INDEX((bloq=2)*(luna=B1218),0),0)),0)</f>
        <v>14:00 - 18:00</v>
      </c>
      <c r="D1221" s="249">
        <f ca="1">IFERROR(INDEX(hora,MATCH(1,INDEX((bloq=2)*(mara=B1218),0),0)),0)</f>
        <v>0</v>
      </c>
      <c r="E1221" s="249">
        <f ca="1">IFERROR(INDEX(hora,MATCH(1,INDEX((bloq=2)*(miea=B1218),0),0)),0)</f>
        <v>0</v>
      </c>
      <c r="F1221" s="249">
        <f ca="1">IFERROR(INDEX(hora,MATCH(1,INDEX((bloq=2)*(juea=B1218),0),0)),0)</f>
        <v>0</v>
      </c>
      <c r="G1221" s="249">
        <f ca="1">IFERROR(INDEX(hora,MATCH(1,INDEX((bloq=2)*(viea=B1218),0),0)),0)</f>
        <v>0</v>
      </c>
      <c r="H1221" s="250">
        <f ca="1">IFERROR(INDEX(hora,MATCH(1,INDEX((bloq=2)*(saba=B1218),0),0)),0)</f>
        <v>0</v>
      </c>
    </row>
    <row r="1222" spans="1:8" ht="14.15" customHeight="1" x14ac:dyDescent="0.35">
      <c r="A1222" s="753"/>
      <c r="B1222" s="754"/>
      <c r="C1222" s="5" t="str">
        <f ca="1">IFERROR(INDEX(ficha,MATCH(1,INDEX((luna=B1218)*(hora=C1221),0),0)),0)</f>
        <v>3317258 - MAMPOSTERÍA (OPERARIO) - CALI</v>
      </c>
      <c r="D1222" s="5">
        <f ca="1">IFERROR(INDEX(ficha,MATCH(1,INDEX((mara=B1218)*(hora=D1221),0),0)),0)</f>
        <v>0</v>
      </c>
      <c r="E1222" s="5">
        <f ca="1">IFERROR(INDEX(ficha,MATCH(1,INDEX((miea=B1218)*(hora=E1221),0),0)),0)</f>
        <v>0</v>
      </c>
      <c r="F1222" s="5">
        <f ca="1">IFERROR(INDEX(ficha,MATCH(1,INDEX((juea=B1218)*(hora=F1221),0),0)),0)</f>
        <v>0</v>
      </c>
      <c r="G1222" s="5">
        <f ca="1">IFERROR(INDEX(ficha,MATCH(1,INDEX((viea=B1218)*(hora=G1221),0),0)),0)</f>
        <v>0</v>
      </c>
      <c r="H1222" s="23">
        <f ca="1">IFERROR(INDEX(ficha,MATCH(1,INDEX((saba=B1218)*(hora=H1221),0),0)),0)</f>
        <v>0</v>
      </c>
    </row>
    <row r="1223" spans="1:8" ht="14.15" customHeight="1" thickBot="1" x14ac:dyDescent="0.4">
      <c r="A1223" s="753"/>
      <c r="B1223" s="754"/>
      <c r="C1223" s="251" t="str">
        <f ca="1">IFERROR(INDEX(luni,MATCH(1,INDEX((ficha=C1222)*(hora=C1221),0),0)),0)</f>
        <v>MARÍA CAROLINA ZUÑIGA VELASCO</v>
      </c>
      <c r="D1223" s="251">
        <f ca="1">IFERROR(INDEX(mari,MATCH(1,INDEX((ficha=D1222)*(hora=D1221),0),0)),0)</f>
        <v>0</v>
      </c>
      <c r="E1223" s="251">
        <f ca="1">IFERROR(INDEX(miei,MATCH(1,INDEX((ficha=E1222)*(hora=E1221),0),0)),0)</f>
        <v>0</v>
      </c>
      <c r="F1223" s="251">
        <f ca="1">IFERROR(INDEX(juei,MATCH(1,INDEX((ficha=F1222)*(hora=F1221),0),0)),0)</f>
        <v>0</v>
      </c>
      <c r="G1223" s="251">
        <f ca="1">IFERROR(INDEX(viei,MATCH(1,INDEX((ficha=G1222)*(hora=G1221),0),0)),0)</f>
        <v>0</v>
      </c>
      <c r="H1223" s="252">
        <f ca="1">IFERROR(INDEX(sabi,MATCH(1,INDEX((ficha=H1222)*(hora=H1221),0),0)),0)</f>
        <v>0</v>
      </c>
    </row>
    <row r="1224" spans="1:8" ht="14.15" customHeight="1" thickTop="1" x14ac:dyDescent="0.35">
      <c r="A1224" s="753"/>
      <c r="B1224" s="754"/>
      <c r="C1224" s="249">
        <f ca="1">IFERROR(INDEX(hora,MATCH(1,INDEX((bloq=3)*(luna=B1218),0),0)),0)</f>
        <v>0</v>
      </c>
      <c r="D1224" s="249">
        <f ca="1">IFERROR(INDEX(hora,MATCH(1,INDEX((bloq=3)*(mara=B1218),0),0)),0)</f>
        <v>0</v>
      </c>
      <c r="E1224" s="249">
        <f ca="1">IFERROR(INDEX(hora,MATCH(1,INDEX((bloq=3)*(miea=B1218),0),0)),0)</f>
        <v>0</v>
      </c>
      <c r="F1224" s="249">
        <f ca="1">IFERROR(INDEX(hora,MATCH(1,INDEX((bloq=3)*(juea=B1218),0),0)),0)</f>
        <v>0</v>
      </c>
      <c r="G1224" s="249">
        <f ca="1">IFERROR(INDEX(hora,MATCH(1,INDEX((bloq=3)*(viea=B1218),0),0)),0)</f>
        <v>0</v>
      </c>
      <c r="H1224" s="250">
        <f ca="1">IFERROR(INDEX(hora,MATCH(1,INDEX((bloq=3)*(saba=B1218),0),0)),0)</f>
        <v>0</v>
      </c>
    </row>
    <row r="1225" spans="1:8" ht="14.15" customHeight="1" x14ac:dyDescent="0.35">
      <c r="A1225" s="753"/>
      <c r="B1225" s="754"/>
      <c r="C1225" s="5">
        <f ca="1">IFERROR(INDEX(ficha,MATCH(1,INDEX((luna=B1218)*(hora=C1224),0),0)),0)</f>
        <v>0</v>
      </c>
      <c r="D1225" s="5">
        <f ca="1">IFERROR(INDEX(ficha,MATCH(1,INDEX((mara=B1218)*(hora=D1224),0),0)),0)</f>
        <v>0</v>
      </c>
      <c r="E1225" s="5">
        <f ca="1">IFERROR(INDEX(ficha,MATCH(1,INDEX((miea=B1218)*(hora=E1224),0),0)),0)</f>
        <v>0</v>
      </c>
      <c r="F1225" s="5">
        <f ca="1">IFERROR(INDEX(ficha,MATCH(1,INDEX((juea=B1218)*(hora=F1224),0),0)),0)</f>
        <v>0</v>
      </c>
      <c r="G1225" s="5">
        <f ca="1">IFERROR(INDEX(ficha,MATCH(1,INDEX((viea=B1218)*(hora=G1224),0),0)),0)</f>
        <v>0</v>
      </c>
      <c r="H1225" s="23">
        <f ca="1">IFERROR(INDEX(ficha,MATCH(1,INDEX((saba=B1218)*(hora=H1224),0),0)),0)</f>
        <v>0</v>
      </c>
    </row>
    <row r="1226" spans="1:8" ht="14.15" customHeight="1" thickBot="1" x14ac:dyDescent="0.4">
      <c r="A1226" s="753"/>
      <c r="B1226" s="754"/>
      <c r="C1226" s="253">
        <f ca="1">IFERROR(INDEX(luni,MATCH(1,INDEX((ficha=C1225)*(hora=C1224),0),0)),0)</f>
        <v>0</v>
      </c>
      <c r="D1226" s="253">
        <f ca="1">IFERROR(INDEX(mari,MATCH(1,INDEX((ficha=D1225)*(hora=D1224),0),0)),0)</f>
        <v>0</v>
      </c>
      <c r="E1226" s="253">
        <f ca="1">IFERROR(INDEX(miei,MATCH(1,INDEX((ficha=E1225)*(hora=E1224),0),0)),0)</f>
        <v>0</v>
      </c>
      <c r="F1226" s="253">
        <f ca="1">IFERROR(INDEX(juei,MATCH(1,INDEX((ficha=F1225)*(hora=F1224),0),0)),0)</f>
        <v>0</v>
      </c>
      <c r="G1226" s="253">
        <f ca="1">IFERROR(INDEX(viei,MATCH(1,INDEX((ficha=G1225)*(hora=G1224),0),0)),0)</f>
        <v>0</v>
      </c>
      <c r="H1226" s="254">
        <f ca="1">IFERROR(INDEX(sabi,MATCH(1,INDEX((ficha=H1225)*(hora=H1224),0),0)),0)</f>
        <v>0</v>
      </c>
    </row>
    <row r="1227" spans="1:8" ht="14.15" customHeight="1" thickTop="1" x14ac:dyDescent="0.35">
      <c r="A1227" s="753">
        <v>137</v>
      </c>
      <c r="B1227" s="754" t="str">
        <f>INDEX(ambiente,A1227)</f>
        <v>CALI - TECNOCENTRO CULTURAL SOMOS PACÍFICO (CARRERA 28B No. 121B-55, POTRERO)</v>
      </c>
      <c r="C1227" s="249">
        <f ca="1">IFERROR(INDEX(hora,MATCH(1,INDEX((bloq=1)*(luna=B1227),0),0)),0)</f>
        <v>0</v>
      </c>
      <c r="D1227" s="249">
        <f ca="1">IFERROR(INDEX(hora,MATCH(1,INDEX((bloq=1)*(mara=B1227),0),0)),0)</f>
        <v>0</v>
      </c>
      <c r="E1227" s="249">
        <f ca="1">IFERROR(INDEX(hora,MATCH(1,INDEX((bloq=1)*(miea=B1227),0),0)),0)</f>
        <v>0</v>
      </c>
      <c r="F1227" s="249">
        <f ca="1">IFERROR(INDEX(hora,MATCH(1,INDEX((bloq=1)*(juea=B1227),0),0)),0)</f>
        <v>0</v>
      </c>
      <c r="G1227" s="249">
        <f ca="1">IFERROR(INDEX(hora,MATCH(1,INDEX((bloq=1)*(viea=B1227),0),0)),0)</f>
        <v>0</v>
      </c>
      <c r="H1227" s="250">
        <f ca="1">IFERROR(INDEX(hora,MATCH(1,INDEX((bloq=1)*(saba=B1227),0),0)),0)</f>
        <v>0</v>
      </c>
    </row>
    <row r="1228" spans="1:8" ht="14.15" customHeight="1" x14ac:dyDescent="0.35">
      <c r="A1228" s="753"/>
      <c r="B1228" s="754"/>
      <c r="C1228" s="5">
        <f ca="1">IFERROR(INDEX(ficha,MATCH(1,INDEX((luna=B1227)*(hora=C1227),0),0)),0)</f>
        <v>0</v>
      </c>
      <c r="D1228" s="5">
        <f ca="1">IFERROR(INDEX(ficha,MATCH(1,INDEX((mara=B1227)*(hora=D1227),0),0)),0)</f>
        <v>0</v>
      </c>
      <c r="E1228" s="5">
        <f ca="1">IFERROR(INDEX(ficha,MATCH(1,INDEX((miea=B1227)*(hora=E1227),0),0)),0)</f>
        <v>0</v>
      </c>
      <c r="F1228" s="5">
        <f ca="1">IFERROR(INDEX(ficha,MATCH(1,INDEX((juea=B1227)*(hora=F1227),0),0)),0)</f>
        <v>0</v>
      </c>
      <c r="G1228" s="5">
        <f ca="1">IFERROR(INDEX(ficha,MATCH(1,INDEX((viea=B1227)*(hora=G1227),0),0)),0)</f>
        <v>0</v>
      </c>
      <c r="H1228" s="22">
        <f ca="1">IFERROR(INDEX(ficha,MATCH(1,INDEX((saba=B1227)*(hora=H1227),0),0)),0)</f>
        <v>0</v>
      </c>
    </row>
    <row r="1229" spans="1:8" ht="14.15" customHeight="1" thickBot="1" x14ac:dyDescent="0.4">
      <c r="A1229" s="753"/>
      <c r="B1229" s="754"/>
      <c r="C1229" s="251">
        <f ca="1">IFERROR(INDEX(luni,MATCH(1,INDEX((ficha=C1228)*(hora=C1227),0),0)),0)</f>
        <v>0</v>
      </c>
      <c r="D1229" s="251">
        <f ca="1">IFERROR(INDEX(mari,MATCH(1,INDEX((ficha=D1228)*(hora=D1227),0),0)),0)</f>
        <v>0</v>
      </c>
      <c r="E1229" s="251">
        <f ca="1">IFERROR(INDEX(miei,MATCH(1,INDEX((ficha=E1228)*(hora=E1227),0),0)),0)</f>
        <v>0</v>
      </c>
      <c r="F1229" s="251">
        <f ca="1">IFERROR(INDEX(juei,MATCH(1,INDEX((ficha=F1228)*(hora=F1227),0),0)),0)</f>
        <v>0</v>
      </c>
      <c r="G1229" s="251">
        <f ca="1">IFERROR(INDEX(viei,MATCH(1,INDEX((ficha=G1228)*(hora=G1227),0),0)),0)</f>
        <v>0</v>
      </c>
      <c r="H1229" s="252">
        <f ca="1">IFERROR(INDEX(sabi,MATCH(1,INDEX((ficha=H1228)*(hora=H1227),0),0)),0)</f>
        <v>0</v>
      </c>
    </row>
    <row r="1230" spans="1:8" ht="14.15" customHeight="1" thickTop="1" x14ac:dyDescent="0.35">
      <c r="A1230" s="753"/>
      <c r="B1230" s="754"/>
      <c r="C1230" s="249">
        <f ca="1">IFERROR(INDEX(hora,MATCH(1,INDEX((bloq=2)*(luna=B1227),0),0)),0)</f>
        <v>0</v>
      </c>
      <c r="D1230" s="249">
        <f ca="1">IFERROR(INDEX(hora,MATCH(1,INDEX((bloq=2)*(mara=B1227),0),0)),0)</f>
        <v>0</v>
      </c>
      <c r="E1230" s="249">
        <f ca="1">IFERROR(INDEX(hora,MATCH(1,INDEX((bloq=2)*(miea=B1227),0),0)),0)</f>
        <v>0</v>
      </c>
      <c r="F1230" s="249">
        <f ca="1">IFERROR(INDEX(hora,MATCH(1,INDEX((bloq=2)*(juea=B1227),0),0)),0)</f>
        <v>0</v>
      </c>
      <c r="G1230" s="249">
        <f ca="1">IFERROR(INDEX(hora,MATCH(1,INDEX((bloq=2)*(viea=B1227),0),0)),0)</f>
        <v>0</v>
      </c>
      <c r="H1230" s="250" t="str">
        <f ca="1">IFERROR(INDEX(hora,MATCH(1,INDEX((bloq=2)*(saba=B1227),0),0)),0)</f>
        <v>14:00 - 18:00</v>
      </c>
    </row>
    <row r="1231" spans="1:8" ht="14.15" customHeight="1" x14ac:dyDescent="0.35">
      <c r="A1231" s="753"/>
      <c r="B1231" s="754"/>
      <c r="C1231" s="5">
        <f ca="1">IFERROR(INDEX(ficha,MATCH(1,INDEX((luna=B1227)*(hora=C1230),0),0)),0)</f>
        <v>0</v>
      </c>
      <c r="D1231" s="5">
        <f ca="1">IFERROR(INDEX(ficha,MATCH(1,INDEX((mara=B1227)*(hora=D1230),0),0)),0)</f>
        <v>0</v>
      </c>
      <c r="E1231" s="5">
        <f ca="1">IFERROR(INDEX(ficha,MATCH(1,INDEX((miea=B1227)*(hora=E1230),0),0)),0)</f>
        <v>0</v>
      </c>
      <c r="F1231" s="5">
        <f ca="1">IFERROR(INDEX(ficha,MATCH(1,INDEX((juea=B1227)*(hora=F1230),0),0)),0)</f>
        <v>0</v>
      </c>
      <c r="G1231" s="5">
        <f ca="1">IFERROR(INDEX(ficha,MATCH(1,INDEX((viea=B1227)*(hora=G1230),0),0)),0)</f>
        <v>0</v>
      </c>
      <c r="H1231" s="22" t="str">
        <f ca="1">IFERROR(INDEX(ficha,MATCH(1,INDEX((saba=B1227)*(hora=H1230),0),0)),0)</f>
        <v>3367385  MONITOREO AMBIENTAL ( TECNICO)</v>
      </c>
    </row>
    <row r="1232" spans="1:8" ht="14.15" customHeight="1" thickBot="1" x14ac:dyDescent="0.4">
      <c r="A1232" s="753"/>
      <c r="B1232" s="754"/>
      <c r="C1232" s="251">
        <f ca="1">IFERROR(INDEX(luni,MATCH(1,INDEX((ficha=C1231)*(hora=C1230),0),0)),0)</f>
        <v>0</v>
      </c>
      <c r="D1232" s="251">
        <f ca="1">IFERROR(INDEX(mari,MATCH(1,INDEX((ficha=D1231)*(hora=D1230),0),0)),0)</f>
        <v>0</v>
      </c>
      <c r="E1232" s="251">
        <f ca="1">IFERROR(INDEX(miei,MATCH(1,INDEX((ficha=E1231)*(hora=E1230),0),0)),0)</f>
        <v>0</v>
      </c>
      <c r="F1232" s="251">
        <f ca="1">IFERROR(INDEX(juei,MATCH(1,INDEX((ficha=F1231)*(hora=F1230),0),0)),0)</f>
        <v>0</v>
      </c>
      <c r="G1232" s="251">
        <f ca="1">IFERROR(INDEX(viei,MATCH(1,INDEX((ficha=G1231)*(hora=G1230),0),0)),0)</f>
        <v>0</v>
      </c>
      <c r="H1232" s="252" t="str">
        <f ca="1">IFERROR(INDEX(sabi,MATCH(1,INDEX((ficha=H1231)*(hora=H1230),0),0)),0)</f>
        <v>CRISTIAN CAMILO REDON</v>
      </c>
    </row>
    <row r="1233" spans="1:8" ht="14.15" customHeight="1" thickTop="1" x14ac:dyDescent="0.35">
      <c r="A1233" s="753"/>
      <c r="B1233" s="754"/>
      <c r="C1233" s="249" t="str">
        <f ca="1">IFERROR(INDEX(hora,MATCH(1,INDEX((bloq=3)*(luna=B1227),0),0)),0)</f>
        <v>18:00 - 21:00</v>
      </c>
      <c r="D1233" s="249" t="str">
        <f ca="1">IFERROR(INDEX(hora,MATCH(1,INDEX((bloq=3)*(mara=B1227),0),0)),0)</f>
        <v>18:00 - 21:00</v>
      </c>
      <c r="E1233" s="249" t="str">
        <f ca="1">IFERROR(INDEX(hora,MATCH(1,INDEX((bloq=3)*(miea=B1227),0),0)),0)</f>
        <v>18:00 - 21:00</v>
      </c>
      <c r="F1233" s="249" t="str">
        <f ca="1">IFERROR(INDEX(hora,MATCH(1,INDEX((bloq=3)*(juea=B1227),0),0)),0)</f>
        <v>18:00 - 21:00</v>
      </c>
      <c r="G1233" s="249" t="str">
        <f ca="1">IFERROR(INDEX(hora,MATCH(1,INDEX((bloq=3)*(viea=B1227),0),0)),0)</f>
        <v>18:00 - 21:00</v>
      </c>
      <c r="H1233" s="250">
        <f ca="1">IFERROR(INDEX(hora,MATCH(1,INDEX((bloq=3)*(saba=B1227),0),0)),0)</f>
        <v>0</v>
      </c>
    </row>
    <row r="1234" spans="1:8" ht="14.15" customHeight="1" x14ac:dyDescent="0.35">
      <c r="A1234" s="753"/>
      <c r="B1234" s="754"/>
      <c r="C1234" s="5" t="str">
        <f ca="1">IFERROR(INDEX(ficha,MATCH(1,INDEX((luna=B1227)*(hora=C1233),0),0)),0)</f>
        <v>3367385  MONITOREO AMBIENTAL ( TECNICO)</v>
      </c>
      <c r="D1234" s="5" t="str">
        <f ca="1">IFERROR(INDEX(ficha,MATCH(1,INDEX((mara=B1227)*(hora=D1233),0),0)),0)</f>
        <v>3367385  MONITOREO AMBIENTAL ( TECNICO)</v>
      </c>
      <c r="E1234" s="5" t="str">
        <f ca="1">IFERROR(INDEX(ficha,MATCH(1,INDEX((miea=B1227)*(hora=E1233),0),0)),0)</f>
        <v>3367385  MONITOREO AMBIENTAL ( TECNICO)</v>
      </c>
      <c r="F1234" s="5" t="str">
        <f ca="1">IFERROR(INDEX(ficha,MATCH(1,INDEX((juea=B1227)*(hora=F1233),0),0)),0)</f>
        <v>3367385  MONITOREO AMBIENTAL ( TECNICO)</v>
      </c>
      <c r="G1234" s="5" t="str">
        <f ca="1">IFERROR(INDEX(ficha,MATCH(1,INDEX((viea=B1227)*(hora=G1233),0),0)),0)</f>
        <v>3367385  MONITOREO AMBIENTAL ( TECNICO)</v>
      </c>
      <c r="H1234" s="22">
        <f ca="1">IFERROR(INDEX(ficha,MATCH(1,INDEX((saba=B1227)*(hora=H1233),0),0)),0)</f>
        <v>0</v>
      </c>
    </row>
    <row r="1235" spans="1:8" ht="14.15" customHeight="1" thickBot="1" x14ac:dyDescent="0.4">
      <c r="A1235" s="753"/>
      <c r="B1235" s="754"/>
      <c r="C1235" s="253" t="str">
        <f ca="1">IFERROR(INDEX(luni,MATCH(1,INDEX((ficha=C1234)*(hora=C1233),0),0)),0)</f>
        <v>WALTER DE JESÚS CAMACHO POTES</v>
      </c>
      <c r="D1235" s="253" t="str">
        <f ca="1">IFERROR(INDEX(mari,MATCH(1,INDEX((ficha=D1234)*(hora=D1233),0),0)),0)</f>
        <v>WALTER DE JESÚS CAMACHO POTES</v>
      </c>
      <c r="E1235" s="253" t="str">
        <f ca="1">IFERROR(INDEX(miei,MATCH(1,INDEX((ficha=E1234)*(hora=E1233),0),0)),0)</f>
        <v>WILFREDO GIL QUINTERO</v>
      </c>
      <c r="F1235" s="253" t="str">
        <f ca="1">IFERROR(INDEX(juei,MATCH(1,INDEX((ficha=F1234)*(hora=F1233),0),0)),0)</f>
        <v>LORENA LÓPEZ CHACÓN</v>
      </c>
      <c r="G1235" s="253" t="str">
        <f ca="1">IFERROR(INDEX(viei,MATCH(1,INDEX((ficha=G1234)*(hora=G1233),0),0)),0)</f>
        <v>JORGE ANDRÉS RÍOS FLÓREZ</v>
      </c>
      <c r="H1235" s="254">
        <f ca="1">IFERROR(INDEX(sabi,MATCH(1,INDEX((ficha=H1234)*(hora=H1233),0),0)),0)</f>
        <v>0</v>
      </c>
    </row>
    <row r="1236" spans="1:8" ht="14.15" customHeight="1" thickTop="1" x14ac:dyDescent="0.35">
      <c r="A1236" s="753">
        <v>138</v>
      </c>
      <c r="B1236" s="754" t="str">
        <f>INDEX(ambiente,A1236)</f>
        <v>CALI - TECNOCENTRO CULTURAL SOMOS PACÍFICO (CARRERA 28B No. 121B-55, POTRERO) - AULA 2</v>
      </c>
      <c r="C1236" s="249">
        <f ca="1">IFERROR(INDEX(hora,MATCH(1,INDEX((bloq=1)*(luna=B1236),0),0)),0)</f>
        <v>0</v>
      </c>
      <c r="D1236" s="249">
        <f ca="1">IFERROR(INDEX(hora,MATCH(1,INDEX((bloq=1)*(mara=B1236),0),0)),0)</f>
        <v>0</v>
      </c>
      <c r="E1236" s="249">
        <f ca="1">IFERROR(INDEX(hora,MATCH(1,INDEX((bloq=1)*(miea=B1236),0),0)),0)</f>
        <v>0</v>
      </c>
      <c r="F1236" s="249">
        <f ca="1">IFERROR(INDEX(hora,MATCH(1,INDEX((bloq=1)*(juea=B1236),0),0)),0)</f>
        <v>0</v>
      </c>
      <c r="G1236" s="249">
        <f ca="1">IFERROR(INDEX(hora,MATCH(1,INDEX((bloq=1)*(viea=B1236),0),0)),0)</f>
        <v>0</v>
      </c>
      <c r="H1236" s="250">
        <f ca="1">IFERROR(INDEX(hora,MATCH(1,INDEX((bloq=1)*(saba=B1236),0),0)),0)</f>
        <v>0</v>
      </c>
    </row>
    <row r="1237" spans="1:8" ht="14.15" customHeight="1" x14ac:dyDescent="0.35">
      <c r="A1237" s="753"/>
      <c r="B1237" s="754"/>
      <c r="C1237" s="5">
        <f ca="1">IFERROR(INDEX(ficha,MATCH(1,INDEX((luna=B1236)*(hora=C1236),0),0)),0)</f>
        <v>0</v>
      </c>
      <c r="D1237" s="5">
        <f ca="1">IFERROR(INDEX(ficha,MATCH(1,INDEX((mara=B1236)*(hora=D1236),0),0)),0)</f>
        <v>0</v>
      </c>
      <c r="E1237" s="5">
        <f ca="1">IFERROR(INDEX(ficha,MATCH(1,INDEX((miea=B1236)*(hora=E1236),0),0)),0)</f>
        <v>0</v>
      </c>
      <c r="F1237" s="5">
        <f ca="1">IFERROR(INDEX(ficha,MATCH(1,INDEX((juea=B1236)*(hora=F1236),0),0)),0)</f>
        <v>0</v>
      </c>
      <c r="G1237" s="5">
        <f ca="1">IFERROR(INDEX(ficha,MATCH(1,INDEX((viea=B1236)*(hora=G1236),0),0)),0)</f>
        <v>0</v>
      </c>
      <c r="H1237" s="23">
        <f ca="1">IFERROR(INDEX(ficha,MATCH(1,INDEX((saba=B1236)*(hora=H1236),0),0)),0)</f>
        <v>0</v>
      </c>
    </row>
    <row r="1238" spans="1:8" ht="14.15" customHeight="1" thickBot="1" x14ac:dyDescent="0.4">
      <c r="A1238" s="753"/>
      <c r="B1238" s="754"/>
      <c r="C1238" s="251">
        <f ca="1">IFERROR(INDEX(luni,MATCH(1,INDEX((ficha=C1237)*(hora=C1236),0),0)),0)</f>
        <v>0</v>
      </c>
      <c r="D1238" s="251">
        <f ca="1">IFERROR(INDEX(mari,MATCH(1,INDEX((ficha=D1237)*(hora=D1236),0),0)),0)</f>
        <v>0</v>
      </c>
      <c r="E1238" s="251">
        <f ca="1">IFERROR(INDEX(miei,MATCH(1,INDEX((ficha=E1237)*(hora=E1236),0),0)),0)</f>
        <v>0</v>
      </c>
      <c r="F1238" s="251">
        <f ca="1">IFERROR(INDEX(juei,MATCH(1,INDEX((ficha=F1237)*(hora=F1236),0),0)),0)</f>
        <v>0</v>
      </c>
      <c r="G1238" s="251">
        <f ca="1">IFERROR(INDEX(viei,MATCH(1,INDEX((ficha=G1237)*(hora=G1236),0),0)),0)</f>
        <v>0</v>
      </c>
      <c r="H1238" s="252">
        <f ca="1">IFERROR(INDEX(sabi,MATCH(1,INDEX((ficha=H1237)*(hora=H1236),0),0)),0)</f>
        <v>0</v>
      </c>
    </row>
    <row r="1239" spans="1:8" ht="14.15" customHeight="1" thickTop="1" x14ac:dyDescent="0.35">
      <c r="A1239" s="753"/>
      <c r="B1239" s="754"/>
      <c r="C1239" s="249">
        <f ca="1">IFERROR(INDEX(hora,MATCH(1,INDEX((bloq=2)*(luna=B1236),0),0)),0)</f>
        <v>0</v>
      </c>
      <c r="D1239" s="249">
        <f ca="1">IFERROR(INDEX(hora,MATCH(1,INDEX((bloq=2)*(mara=B1236),0),0)),0)</f>
        <v>0</v>
      </c>
      <c r="E1239" s="249">
        <f ca="1">IFERROR(INDEX(hora,MATCH(1,INDEX((bloq=2)*(miea=B1236),0),0)),0)</f>
        <v>0</v>
      </c>
      <c r="F1239" s="249">
        <f ca="1">IFERROR(INDEX(hora,MATCH(1,INDEX((bloq=2)*(juea=B1236),0),0)),0)</f>
        <v>0</v>
      </c>
      <c r="G1239" s="249">
        <f ca="1">IFERROR(INDEX(hora,MATCH(1,INDEX((bloq=2)*(viea=B1236),0),0)),0)</f>
        <v>0</v>
      </c>
      <c r="H1239" s="250">
        <f ca="1">IFERROR(INDEX(hora,MATCH(1,INDEX((bloq=2)*(saba=B1236),0),0)),0)</f>
        <v>0</v>
      </c>
    </row>
    <row r="1240" spans="1:8" ht="14.15" customHeight="1" x14ac:dyDescent="0.35">
      <c r="A1240" s="753"/>
      <c r="B1240" s="754"/>
      <c r="C1240" s="5">
        <f ca="1">IFERROR(INDEX(ficha,MATCH(1,INDEX((luna=B1236)*(hora=C1239),0),0)),0)</f>
        <v>0</v>
      </c>
      <c r="D1240" s="5">
        <f ca="1">IFERROR(INDEX(ficha,MATCH(1,INDEX((mara=B1236)*(hora=D1239),0),0)),0)</f>
        <v>0</v>
      </c>
      <c r="E1240" s="5">
        <f ca="1">IFERROR(INDEX(ficha,MATCH(1,INDEX((miea=B1236)*(hora=E1239),0),0)),0)</f>
        <v>0</v>
      </c>
      <c r="F1240" s="5">
        <f ca="1">IFERROR(INDEX(ficha,MATCH(1,INDEX((juea=B1236)*(hora=F1239),0),0)),0)</f>
        <v>0</v>
      </c>
      <c r="G1240" s="5">
        <f ca="1">IFERROR(INDEX(ficha,MATCH(1,INDEX((viea=B1236)*(hora=G1239),0),0)),0)</f>
        <v>0</v>
      </c>
      <c r="H1240" s="23">
        <f ca="1">IFERROR(INDEX(ficha,MATCH(1,INDEX((saba=B1236)*(hora=H1239),0),0)),0)</f>
        <v>0</v>
      </c>
    </row>
    <row r="1241" spans="1:8" ht="14.15" customHeight="1" thickBot="1" x14ac:dyDescent="0.4">
      <c r="A1241" s="753"/>
      <c r="B1241" s="754"/>
      <c r="C1241" s="251">
        <f ca="1">IFERROR(INDEX(luni,MATCH(1,INDEX((ficha=C1240)*(hora=C1239),0),0)),0)</f>
        <v>0</v>
      </c>
      <c r="D1241" s="251">
        <f ca="1">IFERROR(INDEX(mari,MATCH(1,INDEX((ficha=D1240)*(hora=D1239),0),0)),0)</f>
        <v>0</v>
      </c>
      <c r="E1241" s="251">
        <f ca="1">IFERROR(INDEX(miei,MATCH(1,INDEX((ficha=E1240)*(hora=E1239),0),0)),0)</f>
        <v>0</v>
      </c>
      <c r="F1241" s="251">
        <f ca="1">IFERROR(INDEX(juei,MATCH(1,INDEX((ficha=F1240)*(hora=F1239),0),0)),0)</f>
        <v>0</v>
      </c>
      <c r="G1241" s="251">
        <f ca="1">IFERROR(INDEX(viei,MATCH(1,INDEX((ficha=G1240)*(hora=G1239),0),0)),0)</f>
        <v>0</v>
      </c>
      <c r="H1241" s="252">
        <f ca="1">IFERROR(INDEX(sabi,MATCH(1,INDEX((ficha=H1240)*(hora=H1239),0),0)),0)</f>
        <v>0</v>
      </c>
    </row>
    <row r="1242" spans="1:8" ht="14.15" customHeight="1" thickTop="1" x14ac:dyDescent="0.35">
      <c r="A1242" s="753"/>
      <c r="B1242" s="754"/>
      <c r="C1242" s="249">
        <f ca="1">IFERROR(INDEX(hora,MATCH(1,INDEX((bloq=3)*(luna=B1236),0),0)),0)</f>
        <v>0</v>
      </c>
      <c r="D1242" s="249">
        <f ca="1">IFERROR(INDEX(hora,MATCH(1,INDEX((bloq=3)*(mara=B1236),0),0)),0)</f>
        <v>0</v>
      </c>
      <c r="E1242" s="249">
        <f ca="1">IFERROR(INDEX(hora,MATCH(1,INDEX((bloq=3)*(miea=B1236),0),0)),0)</f>
        <v>0</v>
      </c>
      <c r="F1242" s="249">
        <f ca="1">IFERROR(INDEX(hora,MATCH(1,INDEX((bloq=3)*(juea=B1236),0),0)),0)</f>
        <v>0</v>
      </c>
      <c r="G1242" s="249">
        <f ca="1">IFERROR(INDEX(hora,MATCH(1,INDEX((bloq=3)*(viea=B1236),0),0)),0)</f>
        <v>0</v>
      </c>
      <c r="H1242" s="250">
        <f ca="1">IFERROR(INDEX(hora,MATCH(1,INDEX((bloq=3)*(saba=B1236),0),0)),0)</f>
        <v>0</v>
      </c>
    </row>
    <row r="1243" spans="1:8" ht="14.15" customHeight="1" x14ac:dyDescent="0.35">
      <c r="A1243" s="753"/>
      <c r="B1243" s="754"/>
      <c r="C1243" s="5">
        <f ca="1">IFERROR(INDEX(ficha,MATCH(1,INDEX((luna=B1236)*(hora=C1242),0),0)),0)</f>
        <v>0</v>
      </c>
      <c r="D1243" s="5">
        <f ca="1">IFERROR(INDEX(ficha,MATCH(1,INDEX((mara=B1236)*(hora=D1242),0),0)),0)</f>
        <v>0</v>
      </c>
      <c r="E1243" s="5">
        <f ca="1">IFERROR(INDEX(ficha,MATCH(1,INDEX((miea=B1236)*(hora=E1242),0),0)),0)</f>
        <v>0</v>
      </c>
      <c r="F1243" s="5">
        <f ca="1">IFERROR(INDEX(ficha,MATCH(1,INDEX((juea=B1236)*(hora=F1242),0),0)),0)</f>
        <v>0</v>
      </c>
      <c r="G1243" s="5">
        <f ca="1">IFERROR(INDEX(ficha,MATCH(1,INDEX((viea=B1236)*(hora=G1242),0),0)),0)</f>
        <v>0</v>
      </c>
      <c r="H1243" s="23">
        <f ca="1">IFERROR(INDEX(ficha,MATCH(1,INDEX((saba=B1236)*(hora=H1242),0),0)),0)</f>
        <v>0</v>
      </c>
    </row>
    <row r="1244" spans="1:8" ht="14.15" customHeight="1" thickBot="1" x14ac:dyDescent="0.4">
      <c r="A1244" s="753"/>
      <c r="B1244" s="754"/>
      <c r="C1244" s="253">
        <f ca="1">IFERROR(INDEX(luni,MATCH(1,INDEX((ficha=C1243)*(hora=C1242),0),0)),0)</f>
        <v>0</v>
      </c>
      <c r="D1244" s="253">
        <f ca="1">IFERROR(INDEX(mari,MATCH(1,INDEX((ficha=D1243)*(hora=D1242),0),0)),0)</f>
        <v>0</v>
      </c>
      <c r="E1244" s="253">
        <f ca="1">IFERROR(INDEX(miei,MATCH(1,INDEX((ficha=E1243)*(hora=E1242),0),0)),0)</f>
        <v>0</v>
      </c>
      <c r="F1244" s="253">
        <f ca="1">IFERROR(INDEX(juei,MATCH(1,INDEX((ficha=F1243)*(hora=F1242),0),0)),0)</f>
        <v>0</v>
      </c>
      <c r="G1244" s="253">
        <f ca="1">IFERROR(INDEX(viei,MATCH(1,INDEX((ficha=G1243)*(hora=G1242),0),0)),0)</f>
        <v>0</v>
      </c>
      <c r="H1244" s="254">
        <f ca="1">IFERROR(INDEX(sabi,MATCH(1,INDEX((ficha=H1243)*(hora=H1242),0),0)),0)</f>
        <v>0</v>
      </c>
    </row>
    <row r="1245" spans="1:8" ht="14.15" customHeight="1" thickTop="1" x14ac:dyDescent="0.35">
      <c r="A1245" s="753">
        <v>139</v>
      </c>
      <c r="B1245" s="754" t="str">
        <f>INDEX(ambiente,A1245)</f>
        <v>CALI - TERRÓN COLORADO - I. E. JOSÉ HOLGUÍN GARCÉS - Avenida 4A Oeste No. 23-108 - AULA 1</v>
      </c>
      <c r="C1245" s="249">
        <f ca="1">IFERROR(INDEX(hora,MATCH(1,INDEX((bloq=1)*(luna=B1245),0),0)),0)</f>
        <v>0</v>
      </c>
      <c r="D1245" s="249">
        <f ca="1">IFERROR(INDEX(hora,MATCH(1,INDEX((bloq=1)*(mara=B1245),0),0)),0)</f>
        <v>0</v>
      </c>
      <c r="E1245" s="249">
        <f ca="1">IFERROR(INDEX(hora,MATCH(1,INDEX((bloq=1)*(miea=B1245),0),0)),0)</f>
        <v>0</v>
      </c>
      <c r="F1245" s="249">
        <f ca="1">IFERROR(INDEX(hora,MATCH(1,INDEX((bloq=1)*(juea=B1245),0),0)),0)</f>
        <v>0</v>
      </c>
      <c r="G1245" s="249">
        <f ca="1">IFERROR(INDEX(hora,MATCH(1,INDEX((bloq=1)*(viea=B1245),0),0)),0)</f>
        <v>0</v>
      </c>
      <c r="H1245" s="250">
        <f ca="1">IFERROR(INDEX(hora,MATCH(1,INDEX((bloq=1)*(saba=B1245),0),0)),0)</f>
        <v>0</v>
      </c>
    </row>
    <row r="1246" spans="1:8" ht="14.15" customHeight="1" x14ac:dyDescent="0.35">
      <c r="A1246" s="753"/>
      <c r="B1246" s="754"/>
      <c r="C1246" s="5">
        <f ca="1">IFERROR(INDEX(ficha,MATCH(1,INDEX((luna=B1245)*(hora=C1245),0),0)),0)</f>
        <v>0</v>
      </c>
      <c r="D1246" s="5">
        <f ca="1">IFERROR(INDEX(ficha,MATCH(1,INDEX((mara=B1245)*(hora=D1245),0),0)),0)</f>
        <v>0</v>
      </c>
      <c r="E1246" s="5">
        <f ca="1">IFERROR(INDEX(ficha,MATCH(1,INDEX((miea=B1245)*(hora=E1245),0),0)),0)</f>
        <v>0</v>
      </c>
      <c r="F1246" s="5">
        <f ca="1">IFERROR(INDEX(ficha,MATCH(1,INDEX((juea=B1245)*(hora=F1245),0),0)),0)</f>
        <v>0</v>
      </c>
      <c r="G1246" s="5">
        <f ca="1">IFERROR(INDEX(ficha,MATCH(1,INDEX((viea=B1245)*(hora=G1245),0),0)),0)</f>
        <v>0</v>
      </c>
      <c r="H1246" s="22">
        <f ca="1">IFERROR(INDEX(ficha,MATCH(1,INDEX((saba=B1245)*(hora=H1245),0),0)),0)</f>
        <v>0</v>
      </c>
    </row>
    <row r="1247" spans="1:8" ht="14.15" customHeight="1" thickBot="1" x14ac:dyDescent="0.4">
      <c r="A1247" s="753"/>
      <c r="B1247" s="754"/>
      <c r="C1247" s="251">
        <f ca="1">IFERROR(INDEX(luni,MATCH(1,INDEX((ficha=C1246)*(hora=C1245),0),0)),0)</f>
        <v>0</v>
      </c>
      <c r="D1247" s="251">
        <f ca="1">IFERROR(INDEX(mari,MATCH(1,INDEX((ficha=D1246)*(hora=D1245),0),0)),0)</f>
        <v>0</v>
      </c>
      <c r="E1247" s="251">
        <f ca="1">IFERROR(INDEX(miei,MATCH(1,INDEX((ficha=E1246)*(hora=E1245),0),0)),0)</f>
        <v>0</v>
      </c>
      <c r="F1247" s="251">
        <f ca="1">IFERROR(INDEX(juei,MATCH(1,INDEX((ficha=F1246)*(hora=F1245),0),0)),0)</f>
        <v>0</v>
      </c>
      <c r="G1247" s="251">
        <f ca="1">IFERROR(INDEX(viei,MATCH(1,INDEX((ficha=G1246)*(hora=G1245),0),0)),0)</f>
        <v>0</v>
      </c>
      <c r="H1247" s="252">
        <f ca="1">IFERROR(INDEX(sabi,MATCH(1,INDEX((ficha=H1246)*(hora=H1245),0),0)),0)</f>
        <v>0</v>
      </c>
    </row>
    <row r="1248" spans="1:8" ht="14.15" customHeight="1" thickTop="1" x14ac:dyDescent="0.35">
      <c r="A1248" s="753"/>
      <c r="B1248" s="754"/>
      <c r="C1248" s="249">
        <f ca="1">IFERROR(INDEX(hora,MATCH(1,INDEX((bloq=2)*(luna=B1245),0),0)),0)</f>
        <v>0</v>
      </c>
      <c r="D1248" s="249">
        <f ca="1">IFERROR(INDEX(hora,MATCH(1,INDEX((bloq=2)*(mara=B1245),0),0)),0)</f>
        <v>0</v>
      </c>
      <c r="E1248" s="249">
        <f ca="1">IFERROR(INDEX(hora,MATCH(1,INDEX((bloq=2)*(miea=B1245),0),0)),0)</f>
        <v>0</v>
      </c>
      <c r="F1248" s="249">
        <f ca="1">IFERROR(INDEX(hora,MATCH(1,INDEX((bloq=2)*(juea=B1245),0),0)),0)</f>
        <v>0</v>
      </c>
      <c r="G1248" s="249">
        <f ca="1">IFERROR(INDEX(hora,MATCH(1,INDEX((bloq=2)*(viea=B1245),0),0)),0)</f>
        <v>0</v>
      </c>
      <c r="H1248" s="250">
        <f ca="1">IFERROR(INDEX(hora,MATCH(1,INDEX((bloq=2)*(saba=B1245),0),0)),0)</f>
        <v>0</v>
      </c>
    </row>
    <row r="1249" spans="1:8" ht="14.15" customHeight="1" x14ac:dyDescent="0.35">
      <c r="A1249" s="753"/>
      <c r="B1249" s="754"/>
      <c r="C1249" s="5">
        <f ca="1">IFERROR(INDEX(ficha,MATCH(1,INDEX((luna=B1245)*(hora=C1248),0),0)),0)</f>
        <v>0</v>
      </c>
      <c r="D1249" s="5">
        <f ca="1">IFERROR(INDEX(ficha,MATCH(1,INDEX((mara=B1245)*(hora=D1248),0),0)),0)</f>
        <v>0</v>
      </c>
      <c r="E1249" s="5">
        <f ca="1">IFERROR(INDEX(ficha,MATCH(1,INDEX((miea=B1245)*(hora=E1248),0),0)),0)</f>
        <v>0</v>
      </c>
      <c r="F1249" s="5">
        <f ca="1">IFERROR(INDEX(ficha,MATCH(1,INDEX((juea=B1245)*(hora=F1248),0),0)),0)</f>
        <v>0</v>
      </c>
      <c r="G1249" s="5">
        <f ca="1">IFERROR(INDEX(ficha,MATCH(1,INDEX((viea=B1245)*(hora=G1248),0),0)),0)</f>
        <v>0</v>
      </c>
      <c r="H1249" s="22">
        <f ca="1">IFERROR(INDEX(ficha,MATCH(1,INDEX((saba=B1245)*(hora=H1248),0),0)),0)</f>
        <v>0</v>
      </c>
    </row>
    <row r="1250" spans="1:8" ht="14.15" customHeight="1" thickBot="1" x14ac:dyDescent="0.4">
      <c r="A1250" s="753"/>
      <c r="B1250" s="754"/>
      <c r="C1250" s="251">
        <f ca="1">IFERROR(INDEX(luni,MATCH(1,INDEX((ficha=C1249)*(hora=C1248),0),0)),0)</f>
        <v>0</v>
      </c>
      <c r="D1250" s="251">
        <f ca="1">IFERROR(INDEX(mari,MATCH(1,INDEX((ficha=D1249)*(hora=D1248),0),0)),0)</f>
        <v>0</v>
      </c>
      <c r="E1250" s="251">
        <f ca="1">IFERROR(INDEX(miei,MATCH(1,INDEX((ficha=E1249)*(hora=E1248),0),0)),0)</f>
        <v>0</v>
      </c>
      <c r="F1250" s="251">
        <f ca="1">IFERROR(INDEX(juei,MATCH(1,INDEX((ficha=F1249)*(hora=F1248),0),0)),0)</f>
        <v>0</v>
      </c>
      <c r="G1250" s="251">
        <f ca="1">IFERROR(INDEX(viei,MATCH(1,INDEX((ficha=G1249)*(hora=G1248),0),0)),0)</f>
        <v>0</v>
      </c>
      <c r="H1250" s="252">
        <f ca="1">IFERROR(INDEX(sabi,MATCH(1,INDEX((ficha=H1249)*(hora=H1248),0),0)),0)</f>
        <v>0</v>
      </c>
    </row>
    <row r="1251" spans="1:8" ht="14.15" customHeight="1" thickTop="1" x14ac:dyDescent="0.35">
      <c r="A1251" s="753"/>
      <c r="B1251" s="754"/>
      <c r="C1251" s="249">
        <f ca="1">IFERROR(INDEX(hora,MATCH(1,INDEX((bloq=3)*(luna=B1245),0),0)),0)</f>
        <v>0</v>
      </c>
      <c r="D1251" s="249">
        <f ca="1">IFERROR(INDEX(hora,MATCH(1,INDEX((bloq=3)*(mara=B1245),0),0)),0)</f>
        <v>0</v>
      </c>
      <c r="E1251" s="249">
        <f ca="1">IFERROR(INDEX(hora,MATCH(1,INDEX((bloq=3)*(miea=B1245),0),0)),0)</f>
        <v>0</v>
      </c>
      <c r="F1251" s="249">
        <f ca="1">IFERROR(INDEX(hora,MATCH(1,INDEX((bloq=3)*(juea=B1245),0),0)),0)</f>
        <v>0</v>
      </c>
      <c r="G1251" s="249">
        <f ca="1">IFERROR(INDEX(hora,MATCH(1,INDEX((bloq=3)*(viea=B1245),0),0)),0)</f>
        <v>0</v>
      </c>
      <c r="H1251" s="250">
        <f ca="1">IFERROR(INDEX(hora,MATCH(1,INDEX((bloq=3)*(saba=B1245),0),0)),0)</f>
        <v>0</v>
      </c>
    </row>
    <row r="1252" spans="1:8" ht="14.15" customHeight="1" x14ac:dyDescent="0.35">
      <c r="A1252" s="753"/>
      <c r="B1252" s="754"/>
      <c r="C1252" s="5">
        <f ca="1">IFERROR(INDEX(ficha,MATCH(1,INDEX((luna=B1245)*(hora=C1251),0),0)),0)</f>
        <v>0</v>
      </c>
      <c r="D1252" s="5">
        <f ca="1">IFERROR(INDEX(ficha,MATCH(1,INDEX((mara=B1245)*(hora=D1251),0),0)),0)</f>
        <v>0</v>
      </c>
      <c r="E1252" s="5">
        <f ca="1">IFERROR(INDEX(ficha,MATCH(1,INDEX((miea=B1245)*(hora=E1251),0),0)),0)</f>
        <v>0</v>
      </c>
      <c r="F1252" s="5">
        <f ca="1">IFERROR(INDEX(ficha,MATCH(1,INDEX((juea=B1245)*(hora=F1251),0),0)),0)</f>
        <v>0</v>
      </c>
      <c r="G1252" s="5">
        <f ca="1">IFERROR(INDEX(ficha,MATCH(1,INDEX((viea=B1245)*(hora=G1251),0),0)),0)</f>
        <v>0</v>
      </c>
      <c r="H1252" s="22">
        <f ca="1">IFERROR(INDEX(ficha,MATCH(1,INDEX((saba=B1245)*(hora=H1251),0),0)),0)</f>
        <v>0</v>
      </c>
    </row>
    <row r="1253" spans="1:8" ht="14.15" customHeight="1" thickBot="1" x14ac:dyDescent="0.4">
      <c r="A1253" s="753"/>
      <c r="B1253" s="754"/>
      <c r="C1253" s="253">
        <f ca="1">IFERROR(INDEX(luni,MATCH(1,INDEX((ficha=C1252)*(hora=C1251),0),0)),0)</f>
        <v>0</v>
      </c>
      <c r="D1253" s="253">
        <f ca="1">IFERROR(INDEX(mari,MATCH(1,INDEX((ficha=D1252)*(hora=D1251),0),0)),0)</f>
        <v>0</v>
      </c>
      <c r="E1253" s="253">
        <f ca="1">IFERROR(INDEX(miei,MATCH(1,INDEX((ficha=E1252)*(hora=E1251),0),0)),0)</f>
        <v>0</v>
      </c>
      <c r="F1253" s="253">
        <f ca="1">IFERROR(INDEX(juei,MATCH(1,INDEX((ficha=F1252)*(hora=F1251),0),0)),0)</f>
        <v>0</v>
      </c>
      <c r="G1253" s="253">
        <f ca="1">IFERROR(INDEX(viei,MATCH(1,INDEX((ficha=G1252)*(hora=G1251),0),0)),0)</f>
        <v>0</v>
      </c>
      <c r="H1253" s="254">
        <f ca="1">IFERROR(INDEX(sabi,MATCH(1,INDEX((ficha=H1252)*(hora=H1251),0),0)),0)</f>
        <v>0</v>
      </c>
    </row>
    <row r="1254" spans="1:8" ht="14.15" customHeight="1" thickTop="1" x14ac:dyDescent="0.35">
      <c r="A1254" s="753">
        <v>140</v>
      </c>
      <c r="B1254" s="754" t="str">
        <f>INDEX(ambiente,A1254)</f>
        <v>CALIMA EL DARIÉN - AUDITORIO (CALLE 10 6-25 ALCALDÍA MUNICIPAL)</v>
      </c>
      <c r="C1254" s="249">
        <f ca="1">IFERROR(INDEX(hora,MATCH(1,INDEX((bloq=1)*(luna=B1254),0),0)),0)</f>
        <v>0</v>
      </c>
      <c r="D1254" s="249">
        <f ca="1">IFERROR(INDEX(hora,MATCH(1,INDEX((bloq=1)*(mara=B1254),0),0)),0)</f>
        <v>0</v>
      </c>
      <c r="E1254" s="249">
        <f ca="1">IFERROR(INDEX(hora,MATCH(1,INDEX((bloq=1)*(miea=B1254),0),0)),0)</f>
        <v>0</v>
      </c>
      <c r="F1254" s="249">
        <f ca="1">IFERROR(INDEX(hora,MATCH(1,INDEX((bloq=1)*(juea=B1254),0),0)),0)</f>
        <v>0</v>
      </c>
      <c r="G1254" s="249">
        <f ca="1">IFERROR(INDEX(hora,MATCH(1,INDEX((bloq=1)*(viea=B1254),0),0)),0)</f>
        <v>0</v>
      </c>
      <c r="H1254" s="250">
        <f ca="1">IFERROR(INDEX(hora,MATCH(1,INDEX((bloq=1)*(saba=B1254),0),0)),0)</f>
        <v>0</v>
      </c>
    </row>
    <row r="1255" spans="1:8" ht="14.15" customHeight="1" x14ac:dyDescent="0.35">
      <c r="A1255" s="753"/>
      <c r="B1255" s="754"/>
      <c r="C1255" s="5">
        <f ca="1">IFERROR(INDEX(ficha,MATCH(1,INDEX((luna=B1254)*(hora=C1254),0),0)),0)</f>
        <v>0</v>
      </c>
      <c r="D1255" s="5">
        <f ca="1">IFERROR(INDEX(ficha,MATCH(1,INDEX((mara=B1254)*(hora=D1254),0),0)),0)</f>
        <v>0</v>
      </c>
      <c r="E1255" s="5">
        <f ca="1">IFERROR(INDEX(ficha,MATCH(1,INDEX((miea=B1254)*(hora=E1254),0),0)),0)</f>
        <v>0</v>
      </c>
      <c r="F1255" s="5">
        <f ca="1">IFERROR(INDEX(ficha,MATCH(1,INDEX((juea=B1254)*(hora=F1254),0),0)),0)</f>
        <v>0</v>
      </c>
      <c r="G1255" s="5">
        <f ca="1">IFERROR(INDEX(ficha,MATCH(1,INDEX((viea=B1254)*(hora=G1254),0),0)),0)</f>
        <v>0</v>
      </c>
      <c r="H1255" s="23">
        <f ca="1">IFERROR(INDEX(ficha,MATCH(1,INDEX((saba=B1254)*(hora=H1254),0),0)),0)</f>
        <v>0</v>
      </c>
    </row>
    <row r="1256" spans="1:8" ht="14.15" customHeight="1" thickBot="1" x14ac:dyDescent="0.4">
      <c r="A1256" s="753"/>
      <c r="B1256" s="754"/>
      <c r="C1256" s="251">
        <f ca="1">IFERROR(INDEX(luni,MATCH(1,INDEX((ficha=C1255)*(hora=C1254),0),0)),0)</f>
        <v>0</v>
      </c>
      <c r="D1256" s="251">
        <f ca="1">IFERROR(INDEX(mari,MATCH(1,INDEX((ficha=D1255)*(hora=D1254),0),0)),0)</f>
        <v>0</v>
      </c>
      <c r="E1256" s="251">
        <f ca="1">IFERROR(INDEX(miei,MATCH(1,INDEX((ficha=E1255)*(hora=E1254),0),0)),0)</f>
        <v>0</v>
      </c>
      <c r="F1256" s="251">
        <f ca="1">IFERROR(INDEX(juei,MATCH(1,INDEX((ficha=F1255)*(hora=F1254),0),0)),0)</f>
        <v>0</v>
      </c>
      <c r="G1256" s="251">
        <f ca="1">IFERROR(INDEX(viei,MATCH(1,INDEX((ficha=G1255)*(hora=G1254),0),0)),0)</f>
        <v>0</v>
      </c>
      <c r="H1256" s="252">
        <f ca="1">IFERROR(INDEX(sabi,MATCH(1,INDEX((ficha=H1255)*(hora=H1254),0),0)),0)</f>
        <v>0</v>
      </c>
    </row>
    <row r="1257" spans="1:8" ht="14.15" customHeight="1" thickTop="1" x14ac:dyDescent="0.35">
      <c r="A1257" s="753"/>
      <c r="B1257" s="754"/>
      <c r="C1257" s="249">
        <f ca="1">IFERROR(INDEX(hora,MATCH(1,INDEX((bloq=2)*(luna=B1254),0),0)),0)</f>
        <v>0</v>
      </c>
      <c r="D1257" s="249">
        <f ca="1">IFERROR(INDEX(hora,MATCH(1,INDEX((bloq=2)*(mara=B1254),0),0)),0)</f>
        <v>0</v>
      </c>
      <c r="E1257" s="249">
        <f ca="1">IFERROR(INDEX(hora,MATCH(1,INDEX((bloq=2)*(miea=B1254),0),0)),0)</f>
        <v>0</v>
      </c>
      <c r="F1257" s="249">
        <f ca="1">IFERROR(INDEX(hora,MATCH(1,INDEX((bloq=2)*(juea=B1254),0),0)),0)</f>
        <v>0</v>
      </c>
      <c r="G1257" s="249">
        <f ca="1">IFERROR(INDEX(hora,MATCH(1,INDEX((bloq=2)*(viea=B1254),0),0)),0)</f>
        <v>0</v>
      </c>
      <c r="H1257" s="250">
        <f ca="1">IFERROR(INDEX(hora,MATCH(1,INDEX((bloq=2)*(saba=B1254),0),0)),0)</f>
        <v>0</v>
      </c>
    </row>
    <row r="1258" spans="1:8" ht="14.15" customHeight="1" x14ac:dyDescent="0.35">
      <c r="A1258" s="753"/>
      <c r="B1258" s="754"/>
      <c r="C1258" s="5">
        <f ca="1">IFERROR(INDEX(ficha,MATCH(1,INDEX((luna=B1254)*(hora=C1257),0),0)),0)</f>
        <v>0</v>
      </c>
      <c r="D1258" s="5">
        <f ca="1">IFERROR(INDEX(ficha,MATCH(1,INDEX((mara=B1254)*(hora=D1257),0),0)),0)</f>
        <v>0</v>
      </c>
      <c r="E1258" s="5">
        <f ca="1">IFERROR(INDEX(ficha,MATCH(1,INDEX((miea=B1254)*(hora=E1257),0),0)),0)</f>
        <v>0</v>
      </c>
      <c r="F1258" s="5">
        <f ca="1">IFERROR(INDEX(ficha,MATCH(1,INDEX((juea=B1254)*(hora=F1257),0),0)),0)</f>
        <v>0</v>
      </c>
      <c r="G1258" s="5">
        <f ca="1">IFERROR(INDEX(ficha,MATCH(1,INDEX((viea=B1254)*(hora=G1257),0),0)),0)</f>
        <v>0</v>
      </c>
      <c r="H1258" s="23">
        <f ca="1">IFERROR(INDEX(ficha,MATCH(1,INDEX((saba=B1254)*(hora=H1257),0),0)),0)</f>
        <v>0</v>
      </c>
    </row>
    <row r="1259" spans="1:8" ht="14.15" customHeight="1" thickBot="1" x14ac:dyDescent="0.4">
      <c r="A1259" s="753"/>
      <c r="B1259" s="754"/>
      <c r="C1259" s="251">
        <f ca="1">IFERROR(INDEX(luni,MATCH(1,INDEX((ficha=C1258)*(hora=C1257),0),0)),0)</f>
        <v>0</v>
      </c>
      <c r="D1259" s="251">
        <f ca="1">IFERROR(INDEX(mari,MATCH(1,INDEX((ficha=D1258)*(hora=D1257),0),0)),0)</f>
        <v>0</v>
      </c>
      <c r="E1259" s="251">
        <f ca="1">IFERROR(INDEX(miei,MATCH(1,INDEX((ficha=E1258)*(hora=E1257),0),0)),0)</f>
        <v>0</v>
      </c>
      <c r="F1259" s="251">
        <f ca="1">IFERROR(INDEX(juei,MATCH(1,INDEX((ficha=F1258)*(hora=F1257),0),0)),0)</f>
        <v>0</v>
      </c>
      <c r="G1259" s="251">
        <f ca="1">IFERROR(INDEX(viei,MATCH(1,INDEX((ficha=G1258)*(hora=G1257),0),0)),0)</f>
        <v>0</v>
      </c>
      <c r="H1259" s="252">
        <f ca="1">IFERROR(INDEX(sabi,MATCH(1,INDEX((ficha=H1258)*(hora=H1257),0),0)),0)</f>
        <v>0</v>
      </c>
    </row>
    <row r="1260" spans="1:8" ht="14.15" customHeight="1" thickTop="1" x14ac:dyDescent="0.35">
      <c r="A1260" s="753"/>
      <c r="B1260" s="754"/>
      <c r="C1260" s="249">
        <f ca="1">IFERROR(INDEX(hora,MATCH(1,INDEX((bloq=3)*(luna=B1254),0),0)),0)</f>
        <v>0</v>
      </c>
      <c r="D1260" s="249">
        <f ca="1">IFERROR(INDEX(hora,MATCH(1,INDEX((bloq=3)*(mara=B1254),0),0)),0)</f>
        <v>0</v>
      </c>
      <c r="E1260" s="249">
        <f ca="1">IFERROR(INDEX(hora,MATCH(1,INDEX((bloq=3)*(miea=B1254),0),0)),0)</f>
        <v>0</v>
      </c>
      <c r="F1260" s="249">
        <f ca="1">IFERROR(INDEX(hora,MATCH(1,INDEX((bloq=3)*(juea=B1254),0),0)),0)</f>
        <v>0</v>
      </c>
      <c r="G1260" s="249">
        <f ca="1">IFERROR(INDEX(hora,MATCH(1,INDEX((bloq=3)*(viea=B1254),0),0)),0)</f>
        <v>0</v>
      </c>
      <c r="H1260" s="250">
        <f ca="1">IFERROR(INDEX(hora,MATCH(1,INDEX((bloq=3)*(saba=B1254),0),0)),0)</f>
        <v>0</v>
      </c>
    </row>
    <row r="1261" spans="1:8" ht="14.15" customHeight="1" x14ac:dyDescent="0.35">
      <c r="A1261" s="753"/>
      <c r="B1261" s="754"/>
      <c r="C1261" s="5">
        <f ca="1">IFERROR(INDEX(ficha,MATCH(1,INDEX((luna=B1254)*(hora=C1260),0),0)),0)</f>
        <v>0</v>
      </c>
      <c r="D1261" s="5">
        <f ca="1">IFERROR(INDEX(ficha,MATCH(1,INDEX((mara=B1254)*(hora=D1260),0),0)),0)</f>
        <v>0</v>
      </c>
      <c r="E1261" s="5">
        <f ca="1">IFERROR(INDEX(ficha,MATCH(1,INDEX((miea=B1254)*(hora=E1260),0),0)),0)</f>
        <v>0</v>
      </c>
      <c r="F1261" s="5">
        <f ca="1">IFERROR(INDEX(ficha,MATCH(1,INDEX((juea=B1254)*(hora=F1260),0),0)),0)</f>
        <v>0</v>
      </c>
      <c r="G1261" s="5">
        <f ca="1">IFERROR(INDEX(ficha,MATCH(1,INDEX((viea=B1254)*(hora=G1260),0),0)),0)</f>
        <v>0</v>
      </c>
      <c r="H1261" s="23">
        <f ca="1">IFERROR(INDEX(ficha,MATCH(1,INDEX((saba=B1254)*(hora=H1260),0),0)),0)</f>
        <v>0</v>
      </c>
    </row>
    <row r="1262" spans="1:8" ht="14.15" customHeight="1" thickBot="1" x14ac:dyDescent="0.4">
      <c r="A1262" s="753"/>
      <c r="B1262" s="754"/>
      <c r="C1262" s="253">
        <f ca="1">IFERROR(INDEX(luni,MATCH(1,INDEX((ficha=C1261)*(hora=C1260),0),0)),0)</f>
        <v>0</v>
      </c>
      <c r="D1262" s="253">
        <f ca="1">IFERROR(INDEX(mari,MATCH(1,INDEX((ficha=D1261)*(hora=D1260),0),0)),0)</f>
        <v>0</v>
      </c>
      <c r="E1262" s="253">
        <f ca="1">IFERROR(INDEX(miei,MATCH(1,INDEX((ficha=E1261)*(hora=E1260),0),0)),0)</f>
        <v>0</v>
      </c>
      <c r="F1262" s="253">
        <f ca="1">IFERROR(INDEX(juei,MATCH(1,INDEX((ficha=F1261)*(hora=F1260),0),0)),0)</f>
        <v>0</v>
      </c>
      <c r="G1262" s="253">
        <f ca="1">IFERROR(INDEX(viei,MATCH(1,INDEX((ficha=G1261)*(hora=G1260),0),0)),0)</f>
        <v>0</v>
      </c>
      <c r="H1262" s="254">
        <f ca="1">IFERROR(INDEX(sabi,MATCH(1,INDEX((ficha=H1261)*(hora=H1260),0),0)),0)</f>
        <v>0</v>
      </c>
    </row>
    <row r="1263" spans="1:8" ht="14.15" customHeight="1" thickTop="1" x14ac:dyDescent="0.35">
      <c r="A1263" s="753">
        <v>141</v>
      </c>
      <c r="B1263" s="754" t="str">
        <f>INDEX(ambiente,A1263)</f>
        <v>CALIMA EL DARIÉN - AULA 1</v>
      </c>
      <c r="C1263" s="249">
        <f ca="1">IFERROR(INDEX(hora,MATCH(1,INDEX((bloq=1)*(luna=B1263),0),0)),0)</f>
        <v>0</v>
      </c>
      <c r="D1263" s="249">
        <f ca="1">IFERROR(INDEX(hora,MATCH(1,INDEX((bloq=1)*(mara=B1263),0),0)),0)</f>
        <v>0</v>
      </c>
      <c r="E1263" s="249">
        <f ca="1">IFERROR(INDEX(hora,MATCH(1,INDEX((bloq=1)*(miea=B1263),0),0)),0)</f>
        <v>0</v>
      </c>
      <c r="F1263" s="249">
        <f ca="1">IFERROR(INDEX(hora,MATCH(1,INDEX((bloq=1)*(juea=B1263),0),0)),0)</f>
        <v>0</v>
      </c>
      <c r="G1263" s="249">
        <f ca="1">IFERROR(INDEX(hora,MATCH(1,INDEX((bloq=1)*(viea=B1263),0),0)),0)</f>
        <v>0</v>
      </c>
      <c r="H1263" s="250">
        <f ca="1">IFERROR(INDEX(hora,MATCH(1,INDEX((bloq=1)*(saba=B1263),0),0)),0)</f>
        <v>0</v>
      </c>
    </row>
    <row r="1264" spans="1:8" ht="14.15" customHeight="1" x14ac:dyDescent="0.35">
      <c r="A1264" s="753"/>
      <c r="B1264" s="754"/>
      <c r="C1264" s="5">
        <f ca="1">IFERROR(INDEX(ficha,MATCH(1,INDEX((luna=B1263)*(hora=C1263),0),0)),0)</f>
        <v>0</v>
      </c>
      <c r="D1264" s="5">
        <f ca="1">IFERROR(INDEX(ficha,MATCH(1,INDEX((mara=B1263)*(hora=D1263),0),0)),0)</f>
        <v>0</v>
      </c>
      <c r="E1264" s="5">
        <f ca="1">IFERROR(INDEX(ficha,MATCH(1,INDEX((miea=B1263)*(hora=E1263),0),0)),0)</f>
        <v>0</v>
      </c>
      <c r="F1264" s="5">
        <f ca="1">IFERROR(INDEX(ficha,MATCH(1,INDEX((juea=B1263)*(hora=F1263),0),0)),0)</f>
        <v>0</v>
      </c>
      <c r="G1264" s="5">
        <f ca="1">IFERROR(INDEX(ficha,MATCH(1,INDEX((viea=B1263)*(hora=G1263),0),0)),0)</f>
        <v>0</v>
      </c>
      <c r="H1264" s="22">
        <f ca="1">IFERROR(INDEX(ficha,MATCH(1,INDEX((saba=B1263)*(hora=H1263),0),0)),0)</f>
        <v>0</v>
      </c>
    </row>
    <row r="1265" spans="1:8" ht="14.15" customHeight="1" thickBot="1" x14ac:dyDescent="0.4">
      <c r="A1265" s="753"/>
      <c r="B1265" s="754"/>
      <c r="C1265" s="251">
        <f ca="1">IFERROR(INDEX(luni,MATCH(1,INDEX((ficha=C1264)*(hora=C1263),0),0)),0)</f>
        <v>0</v>
      </c>
      <c r="D1265" s="251">
        <f ca="1">IFERROR(INDEX(mari,MATCH(1,INDEX((ficha=D1264)*(hora=D1263),0),0)),0)</f>
        <v>0</v>
      </c>
      <c r="E1265" s="251">
        <f ca="1">IFERROR(INDEX(miei,MATCH(1,INDEX((ficha=E1264)*(hora=E1263),0),0)),0)</f>
        <v>0</v>
      </c>
      <c r="F1265" s="251">
        <f ca="1">IFERROR(INDEX(juei,MATCH(1,INDEX((ficha=F1264)*(hora=F1263),0),0)),0)</f>
        <v>0</v>
      </c>
      <c r="G1265" s="251">
        <f ca="1">IFERROR(INDEX(viei,MATCH(1,INDEX((ficha=G1264)*(hora=G1263),0),0)),0)</f>
        <v>0</v>
      </c>
      <c r="H1265" s="252">
        <f ca="1">IFERROR(INDEX(sabi,MATCH(1,INDEX((ficha=H1264)*(hora=H1263),0),0)),0)</f>
        <v>0</v>
      </c>
    </row>
    <row r="1266" spans="1:8" ht="14.15" customHeight="1" thickTop="1" x14ac:dyDescent="0.35">
      <c r="A1266" s="753"/>
      <c r="B1266" s="754"/>
      <c r="C1266" s="249">
        <f ca="1">IFERROR(INDEX(hora,MATCH(1,INDEX((bloq=2)*(luna=B1263),0),0)),0)</f>
        <v>0</v>
      </c>
      <c r="D1266" s="249">
        <f ca="1">IFERROR(INDEX(hora,MATCH(1,INDEX((bloq=2)*(mara=B1263),0),0)),0)</f>
        <v>0</v>
      </c>
      <c r="E1266" s="249">
        <f ca="1">IFERROR(INDEX(hora,MATCH(1,INDEX((bloq=2)*(miea=B1263),0),0)),0)</f>
        <v>0</v>
      </c>
      <c r="F1266" s="249">
        <f ca="1">IFERROR(INDEX(hora,MATCH(1,INDEX((bloq=2)*(juea=B1263),0),0)),0)</f>
        <v>0</v>
      </c>
      <c r="G1266" s="249">
        <f ca="1">IFERROR(INDEX(hora,MATCH(1,INDEX((bloq=2)*(viea=B1263),0),0)),0)</f>
        <v>0</v>
      </c>
      <c r="H1266" s="250">
        <f ca="1">IFERROR(INDEX(hora,MATCH(1,INDEX((bloq=2)*(saba=B1263),0),0)),0)</f>
        <v>0</v>
      </c>
    </row>
    <row r="1267" spans="1:8" ht="14.15" customHeight="1" x14ac:dyDescent="0.35">
      <c r="A1267" s="753"/>
      <c r="B1267" s="754"/>
      <c r="C1267" s="5">
        <f ca="1">IFERROR(INDEX(ficha,MATCH(1,INDEX((luna=B1263)*(hora=C1266),0),0)),0)</f>
        <v>0</v>
      </c>
      <c r="D1267" s="5">
        <f ca="1">IFERROR(INDEX(ficha,MATCH(1,INDEX((mara=B1263)*(hora=D1266),0),0)),0)</f>
        <v>0</v>
      </c>
      <c r="E1267" s="5">
        <f ca="1">IFERROR(INDEX(ficha,MATCH(1,INDEX((miea=B1263)*(hora=E1266),0),0)),0)</f>
        <v>0</v>
      </c>
      <c r="F1267" s="5">
        <f ca="1">IFERROR(INDEX(ficha,MATCH(1,INDEX((juea=B1263)*(hora=F1266),0),0)),0)</f>
        <v>0</v>
      </c>
      <c r="G1267" s="5">
        <f ca="1">IFERROR(INDEX(ficha,MATCH(1,INDEX((viea=B1263)*(hora=G1266),0),0)),0)</f>
        <v>0</v>
      </c>
      <c r="H1267" s="22">
        <f ca="1">IFERROR(INDEX(ficha,MATCH(1,INDEX((saba=B1263)*(hora=H1266),0),0)),0)</f>
        <v>0</v>
      </c>
    </row>
    <row r="1268" spans="1:8" ht="14.15" customHeight="1" thickBot="1" x14ac:dyDescent="0.4">
      <c r="A1268" s="753"/>
      <c r="B1268" s="754"/>
      <c r="C1268" s="251">
        <f ca="1">IFERROR(INDEX(luni,MATCH(1,INDEX((ficha=C1267)*(hora=C1266),0),0)),0)</f>
        <v>0</v>
      </c>
      <c r="D1268" s="251">
        <f ca="1">IFERROR(INDEX(mari,MATCH(1,INDEX((ficha=D1267)*(hora=D1266),0),0)),0)</f>
        <v>0</v>
      </c>
      <c r="E1268" s="251">
        <f ca="1">IFERROR(INDEX(miei,MATCH(1,INDEX((ficha=E1267)*(hora=E1266),0),0)),0)</f>
        <v>0</v>
      </c>
      <c r="F1268" s="251">
        <f ca="1">IFERROR(INDEX(juei,MATCH(1,INDEX((ficha=F1267)*(hora=F1266),0),0)),0)</f>
        <v>0</v>
      </c>
      <c r="G1268" s="251">
        <f ca="1">IFERROR(INDEX(viei,MATCH(1,INDEX((ficha=G1267)*(hora=G1266),0),0)),0)</f>
        <v>0</v>
      </c>
      <c r="H1268" s="252">
        <f ca="1">IFERROR(INDEX(sabi,MATCH(1,INDEX((ficha=H1267)*(hora=H1266),0),0)),0)</f>
        <v>0</v>
      </c>
    </row>
    <row r="1269" spans="1:8" ht="14.15" customHeight="1" thickTop="1" x14ac:dyDescent="0.35">
      <c r="A1269" s="753"/>
      <c r="B1269" s="754"/>
      <c r="C1269" s="249">
        <f ca="1">IFERROR(INDEX(hora,MATCH(1,INDEX((bloq=3)*(luna=B1263),0),0)),0)</f>
        <v>0</v>
      </c>
      <c r="D1269" s="249">
        <f ca="1">IFERROR(INDEX(hora,MATCH(1,INDEX((bloq=3)*(mara=B1263),0),0)),0)</f>
        <v>0</v>
      </c>
      <c r="E1269" s="249">
        <f ca="1">IFERROR(INDEX(hora,MATCH(1,INDEX((bloq=3)*(miea=B1263),0),0)),0)</f>
        <v>0</v>
      </c>
      <c r="F1269" s="249">
        <f ca="1">IFERROR(INDEX(hora,MATCH(1,INDEX((bloq=3)*(juea=B1263),0),0)),0)</f>
        <v>0</v>
      </c>
      <c r="G1269" s="249">
        <f ca="1">IFERROR(INDEX(hora,MATCH(1,INDEX((bloq=3)*(viea=B1263),0),0)),0)</f>
        <v>0</v>
      </c>
      <c r="H1269" s="250">
        <f ca="1">IFERROR(INDEX(hora,MATCH(1,INDEX((bloq=3)*(saba=B1263),0),0)),0)</f>
        <v>0</v>
      </c>
    </row>
    <row r="1270" spans="1:8" ht="14.15" customHeight="1" x14ac:dyDescent="0.35">
      <c r="A1270" s="753"/>
      <c r="B1270" s="754"/>
      <c r="C1270" s="5">
        <f ca="1">IFERROR(INDEX(ficha,MATCH(1,INDEX((luna=B1263)*(hora=C1269),0),0)),0)</f>
        <v>0</v>
      </c>
      <c r="D1270" s="5">
        <f ca="1">IFERROR(INDEX(ficha,MATCH(1,INDEX((mara=B1263)*(hora=D1269),0),0)),0)</f>
        <v>0</v>
      </c>
      <c r="E1270" s="5">
        <f ca="1">IFERROR(INDEX(ficha,MATCH(1,INDEX((miea=B1263)*(hora=E1269),0),0)),0)</f>
        <v>0</v>
      </c>
      <c r="F1270" s="5">
        <f ca="1">IFERROR(INDEX(ficha,MATCH(1,INDEX((juea=B1263)*(hora=F1269),0),0)),0)</f>
        <v>0</v>
      </c>
      <c r="G1270" s="5">
        <f ca="1">IFERROR(INDEX(ficha,MATCH(1,INDEX((viea=B1263)*(hora=G1269),0),0)),0)</f>
        <v>0</v>
      </c>
      <c r="H1270" s="22">
        <f ca="1">IFERROR(INDEX(ficha,MATCH(1,INDEX((saba=B1263)*(hora=H1269),0),0)),0)</f>
        <v>0</v>
      </c>
    </row>
    <row r="1271" spans="1:8" ht="14.15" customHeight="1" thickBot="1" x14ac:dyDescent="0.4">
      <c r="A1271" s="753"/>
      <c r="B1271" s="754"/>
      <c r="C1271" s="253">
        <f ca="1">IFERROR(INDEX(luni,MATCH(1,INDEX((ficha=C1270)*(hora=C1269),0),0)),0)</f>
        <v>0</v>
      </c>
      <c r="D1271" s="253">
        <f ca="1">IFERROR(INDEX(mari,MATCH(1,INDEX((ficha=D1270)*(hora=D1269),0),0)),0)</f>
        <v>0</v>
      </c>
      <c r="E1271" s="253">
        <f ca="1">IFERROR(INDEX(miei,MATCH(1,INDEX((ficha=E1270)*(hora=E1269),0),0)),0)</f>
        <v>0</v>
      </c>
      <c r="F1271" s="253">
        <f ca="1">IFERROR(INDEX(juei,MATCH(1,INDEX((ficha=F1270)*(hora=F1269),0),0)),0)</f>
        <v>0</v>
      </c>
      <c r="G1271" s="253">
        <f ca="1">IFERROR(INDEX(viei,MATCH(1,INDEX((ficha=G1270)*(hora=G1269),0),0)),0)</f>
        <v>0</v>
      </c>
      <c r="H1271" s="254">
        <f ca="1">IFERROR(INDEX(sabi,MATCH(1,INDEX((ficha=H1270)*(hora=H1269),0),0)),0)</f>
        <v>0</v>
      </c>
    </row>
    <row r="1272" spans="1:8" ht="14.15" customHeight="1" thickTop="1" x14ac:dyDescent="0.35">
      <c r="A1272" s="753">
        <v>142</v>
      </c>
      <c r="B1272" s="754" t="str">
        <f>INDEX(ambiente,A1272)</f>
        <v>CALIMA EL DARIÉN - AULA 2</v>
      </c>
      <c r="C1272" s="249">
        <f ca="1">IFERROR(INDEX(hora,MATCH(1,INDEX((bloq=1)*(luna=B1272),0),0)),0)</f>
        <v>0</v>
      </c>
      <c r="D1272" s="249">
        <f ca="1">IFERROR(INDEX(hora,MATCH(1,INDEX((bloq=1)*(mara=B1272),0),0)),0)</f>
        <v>0</v>
      </c>
      <c r="E1272" s="249">
        <f ca="1">IFERROR(INDEX(hora,MATCH(1,INDEX((bloq=1)*(miea=B1272),0),0)),0)</f>
        <v>0</v>
      </c>
      <c r="F1272" s="249">
        <f ca="1">IFERROR(INDEX(hora,MATCH(1,INDEX((bloq=1)*(juea=B1272),0),0)),0)</f>
        <v>0</v>
      </c>
      <c r="G1272" s="249">
        <f ca="1">IFERROR(INDEX(hora,MATCH(1,INDEX((bloq=1)*(viea=B1272),0),0)),0)</f>
        <v>0</v>
      </c>
      <c r="H1272" s="250">
        <f ca="1">IFERROR(INDEX(hora,MATCH(1,INDEX((bloq=1)*(saba=B1272),0),0)),0)</f>
        <v>0</v>
      </c>
    </row>
    <row r="1273" spans="1:8" ht="14.15" customHeight="1" x14ac:dyDescent="0.35">
      <c r="A1273" s="753"/>
      <c r="B1273" s="754"/>
      <c r="C1273" s="5">
        <f ca="1">IFERROR(INDEX(ficha,MATCH(1,INDEX((luna=B1272)*(hora=C1272),0),0)),0)</f>
        <v>0</v>
      </c>
      <c r="D1273" s="5">
        <f ca="1">IFERROR(INDEX(ficha,MATCH(1,INDEX((mara=B1272)*(hora=D1272),0),0)),0)</f>
        <v>0</v>
      </c>
      <c r="E1273" s="5">
        <f ca="1">IFERROR(INDEX(ficha,MATCH(1,INDEX((miea=B1272)*(hora=E1272),0),0)),0)</f>
        <v>0</v>
      </c>
      <c r="F1273" s="5">
        <f ca="1">IFERROR(INDEX(ficha,MATCH(1,INDEX((juea=B1272)*(hora=F1272),0),0)),0)</f>
        <v>0</v>
      </c>
      <c r="G1273" s="5">
        <f ca="1">IFERROR(INDEX(ficha,MATCH(1,INDEX((viea=B1272)*(hora=G1272),0),0)),0)</f>
        <v>0</v>
      </c>
      <c r="H1273" s="23">
        <f ca="1">IFERROR(INDEX(ficha,MATCH(1,INDEX((saba=B1272)*(hora=H1272),0),0)),0)</f>
        <v>0</v>
      </c>
    </row>
    <row r="1274" spans="1:8" ht="14.15" customHeight="1" thickBot="1" x14ac:dyDescent="0.4">
      <c r="A1274" s="753"/>
      <c r="B1274" s="754"/>
      <c r="C1274" s="251">
        <f ca="1">IFERROR(INDEX(luni,MATCH(1,INDEX((ficha=C1273)*(hora=C1272),0),0)),0)</f>
        <v>0</v>
      </c>
      <c r="D1274" s="251">
        <f ca="1">IFERROR(INDEX(mari,MATCH(1,INDEX((ficha=D1273)*(hora=D1272),0),0)),0)</f>
        <v>0</v>
      </c>
      <c r="E1274" s="251">
        <f ca="1">IFERROR(INDEX(miei,MATCH(1,INDEX((ficha=E1273)*(hora=E1272),0),0)),0)</f>
        <v>0</v>
      </c>
      <c r="F1274" s="251">
        <f ca="1">IFERROR(INDEX(juei,MATCH(1,INDEX((ficha=F1273)*(hora=F1272),0),0)),0)</f>
        <v>0</v>
      </c>
      <c r="G1274" s="251">
        <f ca="1">IFERROR(INDEX(viei,MATCH(1,INDEX((ficha=G1273)*(hora=G1272),0),0)),0)</f>
        <v>0</v>
      </c>
      <c r="H1274" s="252">
        <f ca="1">IFERROR(INDEX(sabi,MATCH(1,INDEX((ficha=H1273)*(hora=H1272),0),0)),0)</f>
        <v>0</v>
      </c>
    </row>
    <row r="1275" spans="1:8" ht="14.15" customHeight="1" thickTop="1" x14ac:dyDescent="0.35">
      <c r="A1275" s="753"/>
      <c r="B1275" s="754"/>
      <c r="C1275" s="249">
        <f ca="1">IFERROR(INDEX(hora,MATCH(1,INDEX((bloq=2)*(luna=B1272),0),0)),0)</f>
        <v>0</v>
      </c>
      <c r="D1275" s="249">
        <f ca="1">IFERROR(INDEX(hora,MATCH(1,INDEX((bloq=2)*(mara=B1272),0),0)),0)</f>
        <v>0</v>
      </c>
      <c r="E1275" s="249">
        <f ca="1">IFERROR(INDEX(hora,MATCH(1,INDEX((bloq=2)*(miea=B1272),0),0)),0)</f>
        <v>0</v>
      </c>
      <c r="F1275" s="249">
        <f ca="1">IFERROR(INDEX(hora,MATCH(1,INDEX((bloq=2)*(juea=B1272),0),0)),0)</f>
        <v>0</v>
      </c>
      <c r="G1275" s="249">
        <f ca="1">IFERROR(INDEX(hora,MATCH(1,INDEX((bloq=2)*(viea=B1272),0),0)),0)</f>
        <v>0</v>
      </c>
      <c r="H1275" s="250">
        <f ca="1">IFERROR(INDEX(hora,MATCH(1,INDEX((bloq=2)*(saba=B1272),0),0)),0)</f>
        <v>0</v>
      </c>
    </row>
    <row r="1276" spans="1:8" ht="14.15" customHeight="1" x14ac:dyDescent="0.35">
      <c r="A1276" s="753"/>
      <c r="B1276" s="754"/>
      <c r="C1276" s="5">
        <f ca="1">IFERROR(INDEX(ficha,MATCH(1,INDEX((luna=B1272)*(hora=C1275),0),0)),0)</f>
        <v>0</v>
      </c>
      <c r="D1276" s="5">
        <f ca="1">IFERROR(INDEX(ficha,MATCH(1,INDEX((mara=B1272)*(hora=D1275),0),0)),0)</f>
        <v>0</v>
      </c>
      <c r="E1276" s="5">
        <f ca="1">IFERROR(INDEX(ficha,MATCH(1,INDEX((miea=B1272)*(hora=E1275),0),0)),0)</f>
        <v>0</v>
      </c>
      <c r="F1276" s="5">
        <f ca="1">IFERROR(INDEX(ficha,MATCH(1,INDEX((juea=B1272)*(hora=F1275),0),0)),0)</f>
        <v>0</v>
      </c>
      <c r="G1276" s="5">
        <f ca="1">IFERROR(INDEX(ficha,MATCH(1,INDEX((viea=B1272)*(hora=G1275),0),0)),0)</f>
        <v>0</v>
      </c>
      <c r="H1276" s="23">
        <f ca="1">IFERROR(INDEX(ficha,MATCH(1,INDEX((saba=B1272)*(hora=H1275),0),0)),0)</f>
        <v>0</v>
      </c>
    </row>
    <row r="1277" spans="1:8" ht="14.15" customHeight="1" thickBot="1" x14ac:dyDescent="0.4">
      <c r="A1277" s="753"/>
      <c r="B1277" s="754"/>
      <c r="C1277" s="251">
        <f ca="1">IFERROR(INDEX(luni,MATCH(1,INDEX((ficha=C1276)*(hora=C1275),0),0)),0)</f>
        <v>0</v>
      </c>
      <c r="D1277" s="251">
        <f ca="1">IFERROR(INDEX(mari,MATCH(1,INDEX((ficha=D1276)*(hora=D1275),0),0)),0)</f>
        <v>0</v>
      </c>
      <c r="E1277" s="251">
        <f ca="1">IFERROR(INDEX(miei,MATCH(1,INDEX((ficha=E1276)*(hora=E1275),0),0)),0)</f>
        <v>0</v>
      </c>
      <c r="F1277" s="251">
        <f ca="1">IFERROR(INDEX(juei,MATCH(1,INDEX((ficha=F1276)*(hora=F1275),0),0)),0)</f>
        <v>0</v>
      </c>
      <c r="G1277" s="251">
        <f ca="1">IFERROR(INDEX(viei,MATCH(1,INDEX((ficha=G1276)*(hora=G1275),0),0)),0)</f>
        <v>0</v>
      </c>
      <c r="H1277" s="252">
        <f ca="1">IFERROR(INDEX(sabi,MATCH(1,INDEX((ficha=H1276)*(hora=H1275),0),0)),0)</f>
        <v>0</v>
      </c>
    </row>
    <row r="1278" spans="1:8" ht="14.15" customHeight="1" thickTop="1" x14ac:dyDescent="0.35">
      <c r="A1278" s="753"/>
      <c r="B1278" s="754"/>
      <c r="C1278" s="249">
        <f ca="1">IFERROR(INDEX(hora,MATCH(1,INDEX((bloq=3)*(luna=B1272),0),0)),0)</f>
        <v>0</v>
      </c>
      <c r="D1278" s="249">
        <f ca="1">IFERROR(INDEX(hora,MATCH(1,INDEX((bloq=3)*(mara=B1272),0),0)),0)</f>
        <v>0</v>
      </c>
      <c r="E1278" s="249">
        <f ca="1">IFERROR(INDEX(hora,MATCH(1,INDEX((bloq=3)*(miea=B1272),0),0)),0)</f>
        <v>0</v>
      </c>
      <c r="F1278" s="249">
        <f ca="1">IFERROR(INDEX(hora,MATCH(1,INDEX((bloq=3)*(juea=B1272),0),0)),0)</f>
        <v>0</v>
      </c>
      <c r="G1278" s="249">
        <f ca="1">IFERROR(INDEX(hora,MATCH(1,INDEX((bloq=3)*(viea=B1272),0),0)),0)</f>
        <v>0</v>
      </c>
      <c r="H1278" s="250">
        <f ca="1">IFERROR(INDEX(hora,MATCH(1,INDEX((bloq=3)*(saba=B1272),0),0)),0)</f>
        <v>0</v>
      </c>
    </row>
    <row r="1279" spans="1:8" ht="14.15" customHeight="1" x14ac:dyDescent="0.35">
      <c r="A1279" s="753"/>
      <c r="B1279" s="754"/>
      <c r="C1279" s="5">
        <f ca="1">IFERROR(INDEX(ficha,MATCH(1,INDEX((luna=B1272)*(hora=C1278),0),0)),0)</f>
        <v>0</v>
      </c>
      <c r="D1279" s="5">
        <f ca="1">IFERROR(INDEX(ficha,MATCH(1,INDEX((mara=B1272)*(hora=D1278),0),0)),0)</f>
        <v>0</v>
      </c>
      <c r="E1279" s="5">
        <f ca="1">IFERROR(INDEX(ficha,MATCH(1,INDEX((miea=B1272)*(hora=E1278),0),0)),0)</f>
        <v>0</v>
      </c>
      <c r="F1279" s="5">
        <f ca="1">IFERROR(INDEX(ficha,MATCH(1,INDEX((juea=B1272)*(hora=F1278),0),0)),0)</f>
        <v>0</v>
      </c>
      <c r="G1279" s="5">
        <f ca="1">IFERROR(INDEX(ficha,MATCH(1,INDEX((viea=B1272)*(hora=G1278),0),0)),0)</f>
        <v>0</v>
      </c>
      <c r="H1279" s="23">
        <f ca="1">IFERROR(INDEX(ficha,MATCH(1,INDEX((saba=B1272)*(hora=H1278),0),0)),0)</f>
        <v>0</v>
      </c>
    </row>
    <row r="1280" spans="1:8" ht="14.15" customHeight="1" thickBot="1" x14ac:dyDescent="0.4">
      <c r="A1280" s="753"/>
      <c r="B1280" s="754"/>
      <c r="C1280" s="253">
        <f ca="1">IFERROR(INDEX(luni,MATCH(1,INDEX((ficha=C1279)*(hora=C1278),0),0)),0)</f>
        <v>0</v>
      </c>
      <c r="D1280" s="253">
        <f ca="1">IFERROR(INDEX(mari,MATCH(1,INDEX((ficha=D1279)*(hora=D1278),0),0)),0)</f>
        <v>0</v>
      </c>
      <c r="E1280" s="253">
        <f ca="1">IFERROR(INDEX(miei,MATCH(1,INDEX((ficha=E1279)*(hora=E1278),0),0)),0)</f>
        <v>0</v>
      </c>
      <c r="F1280" s="253">
        <f ca="1">IFERROR(INDEX(juei,MATCH(1,INDEX((ficha=F1279)*(hora=F1278),0),0)),0)</f>
        <v>0</v>
      </c>
      <c r="G1280" s="253">
        <f ca="1">IFERROR(INDEX(viei,MATCH(1,INDEX((ficha=G1279)*(hora=G1278),0),0)),0)</f>
        <v>0</v>
      </c>
      <c r="H1280" s="254">
        <f ca="1">IFERROR(INDEX(sabi,MATCH(1,INDEX((ficha=H1279)*(hora=H1278),0),0)),0)</f>
        <v>0</v>
      </c>
    </row>
    <row r="1281" spans="1:8" ht="14.15" customHeight="1" thickTop="1" x14ac:dyDescent="0.35">
      <c r="A1281" s="753">
        <v>143</v>
      </c>
      <c r="B1281" s="754" t="str">
        <f>INDEX(ambiente,A1281)</f>
        <v>CALIMA EL DARIÉN - CASETA COMUNAL BARRIO SAN VICENTE - CARRERA 10 #1060</v>
      </c>
      <c r="C1281" s="249">
        <f ca="1">IFERROR(INDEX(hora,MATCH(1,INDEX((bloq=1)*(luna=B1281),0),0)),0)</f>
        <v>0</v>
      </c>
      <c r="D1281" s="249">
        <f ca="1">IFERROR(INDEX(hora,MATCH(1,INDEX((bloq=1)*(mara=B1281),0),0)),0)</f>
        <v>0</v>
      </c>
      <c r="E1281" s="249">
        <f ca="1">IFERROR(INDEX(hora,MATCH(1,INDEX((bloq=1)*(miea=B1281),0),0)),0)</f>
        <v>0</v>
      </c>
      <c r="F1281" s="249">
        <f ca="1">IFERROR(INDEX(hora,MATCH(1,INDEX((bloq=1)*(juea=B1281),0),0)),0)</f>
        <v>0</v>
      </c>
      <c r="G1281" s="249">
        <f ca="1">IFERROR(INDEX(hora,MATCH(1,INDEX((bloq=1)*(viea=B1281),0),0)),0)</f>
        <v>0</v>
      </c>
      <c r="H1281" s="250">
        <f ca="1">IFERROR(INDEX(hora,MATCH(1,INDEX((bloq=1)*(saba=B1281),0),0)),0)</f>
        <v>0</v>
      </c>
    </row>
    <row r="1282" spans="1:8" ht="14.15" customHeight="1" x14ac:dyDescent="0.35">
      <c r="A1282" s="753"/>
      <c r="B1282" s="754"/>
      <c r="C1282" s="5">
        <f ca="1">IFERROR(INDEX(ficha,MATCH(1,INDEX((luna=B1281)*(hora=C1281),0),0)),0)</f>
        <v>0</v>
      </c>
      <c r="D1282" s="5">
        <f ca="1">IFERROR(INDEX(ficha,MATCH(1,INDEX((mara=B1281)*(hora=D1281),0),0)),0)</f>
        <v>0</v>
      </c>
      <c r="E1282" s="5">
        <f ca="1">IFERROR(INDEX(ficha,MATCH(1,INDEX((miea=B1281)*(hora=E1281),0),0)),0)</f>
        <v>0</v>
      </c>
      <c r="F1282" s="5">
        <f ca="1">IFERROR(INDEX(ficha,MATCH(1,INDEX((juea=B1281)*(hora=F1281),0),0)),0)</f>
        <v>0</v>
      </c>
      <c r="G1282" s="5">
        <f ca="1">IFERROR(INDEX(ficha,MATCH(1,INDEX((viea=B1281)*(hora=G1281),0),0)),0)</f>
        <v>0</v>
      </c>
      <c r="H1282" s="22">
        <f ca="1">IFERROR(INDEX(ficha,MATCH(1,INDEX((saba=B1281)*(hora=H1281),0),0)),0)</f>
        <v>0</v>
      </c>
    </row>
    <row r="1283" spans="1:8" ht="14.15" customHeight="1" thickBot="1" x14ac:dyDescent="0.4">
      <c r="A1283" s="753"/>
      <c r="B1283" s="754"/>
      <c r="C1283" s="251">
        <f ca="1">IFERROR(INDEX(luni,MATCH(1,INDEX((ficha=C1282)*(hora=C1281),0),0)),0)</f>
        <v>0</v>
      </c>
      <c r="D1283" s="251">
        <f ca="1">IFERROR(INDEX(mari,MATCH(1,INDEX((ficha=D1282)*(hora=D1281),0),0)),0)</f>
        <v>0</v>
      </c>
      <c r="E1283" s="251">
        <f ca="1">IFERROR(INDEX(miei,MATCH(1,INDEX((ficha=E1282)*(hora=E1281),0),0)),0)</f>
        <v>0</v>
      </c>
      <c r="F1283" s="251">
        <f ca="1">IFERROR(INDEX(juei,MATCH(1,INDEX((ficha=F1282)*(hora=F1281),0),0)),0)</f>
        <v>0</v>
      </c>
      <c r="G1283" s="251">
        <f ca="1">IFERROR(INDEX(viei,MATCH(1,INDEX((ficha=G1282)*(hora=G1281),0),0)),0)</f>
        <v>0</v>
      </c>
      <c r="H1283" s="252">
        <f ca="1">IFERROR(INDEX(sabi,MATCH(1,INDEX((ficha=H1282)*(hora=H1281),0),0)),0)</f>
        <v>0</v>
      </c>
    </row>
    <row r="1284" spans="1:8" ht="14.15" customHeight="1" thickTop="1" x14ac:dyDescent="0.35">
      <c r="A1284" s="753"/>
      <c r="B1284" s="754"/>
      <c r="C1284" s="249">
        <f ca="1">IFERROR(INDEX(hora,MATCH(1,INDEX((bloq=2)*(luna=B1281),0),0)),0)</f>
        <v>0</v>
      </c>
      <c r="D1284" s="249">
        <f ca="1">IFERROR(INDEX(hora,MATCH(1,INDEX((bloq=2)*(mara=B1281),0),0)),0)</f>
        <v>0</v>
      </c>
      <c r="E1284" s="249">
        <f ca="1">IFERROR(INDEX(hora,MATCH(1,INDEX((bloq=2)*(miea=B1281),0),0)),0)</f>
        <v>0</v>
      </c>
      <c r="F1284" s="249">
        <f ca="1">IFERROR(INDEX(hora,MATCH(1,INDEX((bloq=2)*(juea=B1281),0),0)),0)</f>
        <v>0</v>
      </c>
      <c r="G1284" s="249">
        <f ca="1">IFERROR(INDEX(hora,MATCH(1,INDEX((bloq=2)*(viea=B1281),0),0)),0)</f>
        <v>0</v>
      </c>
      <c r="H1284" s="250" t="str">
        <f ca="1">IFERROR(INDEX(hora,MATCH(1,INDEX((bloq=2)*(saba=B1281),0),0)),0)</f>
        <v>13:00 - 17:00</v>
      </c>
    </row>
    <row r="1285" spans="1:8" ht="14.15" customHeight="1" x14ac:dyDescent="0.35">
      <c r="A1285" s="753"/>
      <c r="B1285" s="754"/>
      <c r="C1285" s="5">
        <f ca="1">IFERROR(INDEX(ficha,MATCH(1,INDEX((luna=B1281)*(hora=C1284),0),0)),0)</f>
        <v>0</v>
      </c>
      <c r="D1285" s="5">
        <f ca="1">IFERROR(INDEX(ficha,MATCH(1,INDEX((mara=B1281)*(hora=D1284),0),0)),0)</f>
        <v>0</v>
      </c>
      <c r="E1285" s="5">
        <f ca="1">IFERROR(INDEX(ficha,MATCH(1,INDEX((miea=B1281)*(hora=E1284),0),0)),0)</f>
        <v>0</v>
      </c>
      <c r="F1285" s="5">
        <f ca="1">IFERROR(INDEX(ficha,MATCH(1,INDEX((juea=B1281)*(hora=F1284),0),0)),0)</f>
        <v>0</v>
      </c>
      <c r="G1285" s="5">
        <f ca="1">IFERROR(INDEX(ficha,MATCH(1,INDEX((viea=B1281)*(hora=G1284),0),0)),0)</f>
        <v>0</v>
      </c>
      <c r="H1285" s="22" t="str">
        <f ca="1">IFERROR(INDEX(ficha,MATCH(1,INDEX((saba=B1281)*(hora=H1284),0),0)),0)</f>
        <v>3364062 - PINTURA ARQUITECTÓNICA Y ACABADOS ESPECIALES (TÉCNICO) - DARIÉN</v>
      </c>
    </row>
    <row r="1286" spans="1:8" ht="14.15" customHeight="1" thickBot="1" x14ac:dyDescent="0.4">
      <c r="A1286" s="753"/>
      <c r="B1286" s="754"/>
      <c r="C1286" s="251">
        <f ca="1">IFERROR(INDEX(luni,MATCH(1,INDEX((ficha=C1285)*(hora=C1284),0),0)),0)</f>
        <v>0</v>
      </c>
      <c r="D1286" s="251">
        <f ca="1">IFERROR(INDEX(mari,MATCH(1,INDEX((ficha=D1285)*(hora=D1284),0),0)),0)</f>
        <v>0</v>
      </c>
      <c r="E1286" s="251">
        <f ca="1">IFERROR(INDEX(miei,MATCH(1,INDEX((ficha=E1285)*(hora=E1284),0),0)),0)</f>
        <v>0</v>
      </c>
      <c r="F1286" s="251">
        <f ca="1">IFERROR(INDEX(juei,MATCH(1,INDEX((ficha=F1285)*(hora=F1284),0),0)),0)</f>
        <v>0</v>
      </c>
      <c r="G1286" s="251">
        <f ca="1">IFERROR(INDEX(viei,MATCH(1,INDEX((ficha=G1285)*(hora=G1284),0),0)),0)</f>
        <v>0</v>
      </c>
      <c r="H1286" s="252" t="str">
        <f ca="1">IFERROR(INDEX(sabi,MATCH(1,INDEX((ficha=H1285)*(hora=H1284),0),0)),0)</f>
        <v>VIVIANA GIRALDO MARTÍNEZ</v>
      </c>
    </row>
    <row r="1287" spans="1:8" ht="14.15" customHeight="1" thickTop="1" x14ac:dyDescent="0.35">
      <c r="A1287" s="753"/>
      <c r="B1287" s="754"/>
      <c r="C1287" s="249" t="str">
        <f ca="1">IFERROR(INDEX(hora,MATCH(1,INDEX((bloq=3)*(luna=B1281),0),0)),0)</f>
        <v>18:00 - 21:00</v>
      </c>
      <c r="D1287" s="249" t="str">
        <f ca="1">IFERROR(INDEX(hora,MATCH(1,INDEX((bloq=3)*(mara=B1281),0),0)),0)</f>
        <v>18:00 - 21:00</v>
      </c>
      <c r="E1287" s="249" t="str">
        <f ca="1">IFERROR(INDEX(hora,MATCH(1,INDEX((bloq=3)*(miea=B1281),0),0)),0)</f>
        <v>18:00 - 21:00</v>
      </c>
      <c r="F1287" s="249" t="str">
        <f ca="1">IFERROR(INDEX(hora,MATCH(1,INDEX((bloq=3)*(juea=B1281),0),0)),0)</f>
        <v>18:00 - 21:00</v>
      </c>
      <c r="G1287" s="249" t="str">
        <f ca="1">IFERROR(INDEX(hora,MATCH(1,INDEX((bloq=3)*(viea=B1281),0),0)),0)</f>
        <v>18:00 - 21:00</v>
      </c>
      <c r="H1287" s="250">
        <f ca="1">IFERROR(INDEX(hora,MATCH(1,INDEX((bloq=3)*(saba=B1281),0),0)),0)</f>
        <v>0</v>
      </c>
    </row>
    <row r="1288" spans="1:8" ht="14.15" customHeight="1" x14ac:dyDescent="0.35">
      <c r="A1288" s="753"/>
      <c r="B1288" s="754"/>
      <c r="C1288" s="5" t="str">
        <f ca="1">IFERROR(INDEX(ficha,MATCH(1,INDEX((luna=B1281)*(hora=C1287),0),0)),0)</f>
        <v>3364062 - PINTURA ARQUITECTÓNICA Y ACABADOS ESPECIALES (TÉCNICO) - DARIÉN</v>
      </c>
      <c r="D1288" s="5" t="str">
        <f ca="1">IFERROR(INDEX(ficha,MATCH(1,INDEX((mara=B1281)*(hora=D1287),0),0)),0)</f>
        <v>3364062 - PINTURA ARQUITECTÓNICA Y ACABADOS ESPECIALES (TÉCNICO) - DARIÉN</v>
      </c>
      <c r="E1288" s="5" t="str">
        <f ca="1">IFERROR(INDEX(ficha,MATCH(1,INDEX((miea=B1281)*(hora=E1287),0),0)),0)</f>
        <v>3364062 - PINTURA ARQUITECTÓNICA Y ACABADOS ESPECIALES (TÉCNICO) - DARIÉN</v>
      </c>
      <c r="F1288" s="5" t="str">
        <f ca="1">IFERROR(INDEX(ficha,MATCH(1,INDEX((juea=B1281)*(hora=F1287),0),0)),0)</f>
        <v>3364062 - PINTURA ARQUITECTÓNICA Y ACABADOS ESPECIALES (TÉCNICO) - DARIÉN</v>
      </c>
      <c r="G1288" s="5" t="str">
        <f ca="1">IFERROR(INDEX(ficha,MATCH(1,INDEX((viea=B1281)*(hora=G1287),0),0)),0)</f>
        <v>3364062 - PINTURA ARQUITECTÓNICA Y ACABADOS ESPECIALES (TÉCNICO) - DARIÉN</v>
      </c>
      <c r="H1288" s="22">
        <f ca="1">IFERROR(INDEX(ficha,MATCH(1,INDEX((saba=B1281)*(hora=H1287),0),0)),0)</f>
        <v>0</v>
      </c>
    </row>
    <row r="1289" spans="1:8" ht="14.15" customHeight="1" thickBot="1" x14ac:dyDescent="0.4">
      <c r="A1289" s="753"/>
      <c r="B1289" s="754"/>
      <c r="C1289" s="253" t="str">
        <f ca="1">IFERROR(INDEX(luni,MATCH(1,INDEX((ficha=C1288)*(hora=C1287),0),0)),0)</f>
        <v xml:space="preserve">CARLOS MAURICIO PINO MOSQUERA </v>
      </c>
      <c r="D1289" s="253" t="str">
        <f ca="1">IFERROR(INDEX(mari,MATCH(1,INDEX((ficha=D1288)*(hora=D1287),0),0)),0)</f>
        <v>CARLOS MARIO BEDOYA MOLINA</v>
      </c>
      <c r="E1289" s="253" t="str">
        <f ca="1">IFERROR(INDEX(miei,MATCH(1,INDEX((ficha=E1288)*(hora=E1287),0),0)),0)</f>
        <v>EDUIN MINOTA GARCÍA</v>
      </c>
      <c r="F1289" s="253" t="str">
        <f ca="1">IFERROR(INDEX(juei,MATCH(1,INDEX((ficha=F1288)*(hora=F1287),0),0)),0)</f>
        <v>EDWIN FERNANDO VARGAS SANDOVAL</v>
      </c>
      <c r="G1289" s="253" t="str">
        <f ca="1">IFERROR(INDEX(viei,MATCH(1,INDEX((ficha=G1288)*(hora=G1287),0),0)),0)</f>
        <v>DIDIER HERNANDO ANGULO DÍAZ</v>
      </c>
      <c r="H1289" s="254">
        <f ca="1">IFERROR(INDEX(sabi,MATCH(1,INDEX((ficha=H1288)*(hora=H1287),0),0)),0)</f>
        <v>0</v>
      </c>
    </row>
    <row r="1290" spans="1:8" ht="14.15" customHeight="1" thickTop="1" x14ac:dyDescent="0.35">
      <c r="A1290" s="753">
        <v>144</v>
      </c>
      <c r="B1290" s="754" t="str">
        <f>INDEX(ambiente,A1290)</f>
        <v>CALIMA EL DARIÉN - PUNTO VIVE DIGITAL (I. E. GIMNASIO DEL CALIMA)</v>
      </c>
      <c r="C1290" s="249">
        <f ca="1">IFERROR(INDEX(hora,MATCH(1,INDEX((bloq=1)*(luna=B1290),0),0)),0)</f>
        <v>0</v>
      </c>
      <c r="D1290" s="249">
        <f ca="1">IFERROR(INDEX(hora,MATCH(1,INDEX((bloq=1)*(mara=B1290),0),0)),0)</f>
        <v>0</v>
      </c>
      <c r="E1290" s="249">
        <f ca="1">IFERROR(INDEX(hora,MATCH(1,INDEX((bloq=1)*(miea=B1290),0),0)),0)</f>
        <v>0</v>
      </c>
      <c r="F1290" s="249">
        <f ca="1">IFERROR(INDEX(hora,MATCH(1,INDEX((bloq=1)*(juea=B1290),0),0)),0)</f>
        <v>0</v>
      </c>
      <c r="G1290" s="249">
        <f ca="1">IFERROR(INDEX(hora,MATCH(1,INDEX((bloq=1)*(viea=B1290),0),0)),0)</f>
        <v>0</v>
      </c>
      <c r="H1290" s="250">
        <f ca="1">IFERROR(INDEX(hora,MATCH(1,INDEX((bloq=1)*(saba=B1290),0),0)),0)</f>
        <v>0</v>
      </c>
    </row>
    <row r="1291" spans="1:8" ht="14.15" customHeight="1" x14ac:dyDescent="0.35">
      <c r="A1291" s="753"/>
      <c r="B1291" s="754"/>
      <c r="C1291" s="5">
        <f ca="1">IFERROR(INDEX(ficha,MATCH(1,INDEX((luna=B1290)*(hora=C1290),0),0)),0)</f>
        <v>0</v>
      </c>
      <c r="D1291" s="5">
        <f ca="1">IFERROR(INDEX(ficha,MATCH(1,INDEX((mara=B1290)*(hora=D1290),0),0)),0)</f>
        <v>0</v>
      </c>
      <c r="E1291" s="5">
        <f ca="1">IFERROR(INDEX(ficha,MATCH(1,INDEX((miea=B1290)*(hora=E1290),0),0)),0)</f>
        <v>0</v>
      </c>
      <c r="F1291" s="5">
        <f ca="1">IFERROR(INDEX(ficha,MATCH(1,INDEX((juea=B1290)*(hora=F1290),0),0)),0)</f>
        <v>0</v>
      </c>
      <c r="G1291" s="5">
        <f ca="1">IFERROR(INDEX(ficha,MATCH(1,INDEX((viea=B1290)*(hora=G1290),0),0)),0)</f>
        <v>0</v>
      </c>
      <c r="H1291" s="23">
        <f ca="1">IFERROR(INDEX(ficha,MATCH(1,INDEX((saba=B1290)*(hora=H1290),0),0)),0)</f>
        <v>0</v>
      </c>
    </row>
    <row r="1292" spans="1:8" ht="14.15" customHeight="1" thickBot="1" x14ac:dyDescent="0.4">
      <c r="A1292" s="753"/>
      <c r="B1292" s="754"/>
      <c r="C1292" s="251">
        <f ca="1">IFERROR(INDEX(luni,MATCH(1,INDEX((ficha=C1291)*(hora=C1290),0),0)),0)</f>
        <v>0</v>
      </c>
      <c r="D1292" s="251">
        <f ca="1">IFERROR(INDEX(mari,MATCH(1,INDEX((ficha=D1291)*(hora=D1290),0),0)),0)</f>
        <v>0</v>
      </c>
      <c r="E1292" s="251">
        <f ca="1">IFERROR(INDEX(miei,MATCH(1,INDEX((ficha=E1291)*(hora=E1290),0),0)),0)</f>
        <v>0</v>
      </c>
      <c r="F1292" s="251">
        <f ca="1">IFERROR(INDEX(juei,MATCH(1,INDEX((ficha=F1291)*(hora=F1290),0),0)),0)</f>
        <v>0</v>
      </c>
      <c r="G1292" s="251">
        <f ca="1">IFERROR(INDEX(viei,MATCH(1,INDEX((ficha=G1291)*(hora=G1290),0),0)),0)</f>
        <v>0</v>
      </c>
      <c r="H1292" s="252">
        <f ca="1">IFERROR(INDEX(sabi,MATCH(1,INDEX((ficha=H1291)*(hora=H1290),0),0)),0)</f>
        <v>0</v>
      </c>
    </row>
    <row r="1293" spans="1:8" ht="14.15" customHeight="1" thickTop="1" x14ac:dyDescent="0.35">
      <c r="A1293" s="753"/>
      <c r="B1293" s="754"/>
      <c r="C1293" s="249">
        <f ca="1">IFERROR(INDEX(hora,MATCH(1,INDEX((bloq=2)*(luna=B1290),0),0)),0)</f>
        <v>0</v>
      </c>
      <c r="D1293" s="249">
        <f ca="1">IFERROR(INDEX(hora,MATCH(1,INDEX((bloq=2)*(mara=B1290),0),0)),0)</f>
        <v>0</v>
      </c>
      <c r="E1293" s="249">
        <f ca="1">IFERROR(INDEX(hora,MATCH(1,INDEX((bloq=2)*(miea=B1290),0),0)),0)</f>
        <v>0</v>
      </c>
      <c r="F1293" s="249">
        <f ca="1">IFERROR(INDEX(hora,MATCH(1,INDEX((bloq=2)*(juea=B1290),0),0)),0)</f>
        <v>0</v>
      </c>
      <c r="G1293" s="249">
        <f ca="1">IFERROR(INDEX(hora,MATCH(1,INDEX((bloq=2)*(viea=B1290),0),0)),0)</f>
        <v>0</v>
      </c>
      <c r="H1293" s="250">
        <f ca="1">IFERROR(INDEX(hora,MATCH(1,INDEX((bloq=2)*(saba=B1290),0),0)),0)</f>
        <v>0</v>
      </c>
    </row>
    <row r="1294" spans="1:8" ht="14.15" customHeight="1" x14ac:dyDescent="0.35">
      <c r="A1294" s="753"/>
      <c r="B1294" s="754"/>
      <c r="C1294" s="5">
        <f ca="1">IFERROR(INDEX(ficha,MATCH(1,INDEX((luna=B1290)*(hora=C1293),0),0)),0)</f>
        <v>0</v>
      </c>
      <c r="D1294" s="5">
        <f ca="1">IFERROR(INDEX(ficha,MATCH(1,INDEX((mara=B1290)*(hora=D1293),0),0)),0)</f>
        <v>0</v>
      </c>
      <c r="E1294" s="5">
        <f ca="1">IFERROR(INDEX(ficha,MATCH(1,INDEX((miea=B1290)*(hora=E1293),0),0)),0)</f>
        <v>0</v>
      </c>
      <c r="F1294" s="5">
        <f ca="1">IFERROR(INDEX(ficha,MATCH(1,INDEX((juea=B1290)*(hora=F1293),0),0)),0)</f>
        <v>0</v>
      </c>
      <c r="G1294" s="5">
        <f ca="1">IFERROR(INDEX(ficha,MATCH(1,INDEX((viea=B1290)*(hora=G1293),0),0)),0)</f>
        <v>0</v>
      </c>
      <c r="H1294" s="23">
        <f ca="1">IFERROR(INDEX(ficha,MATCH(1,INDEX((saba=B1290)*(hora=H1293),0),0)),0)</f>
        <v>0</v>
      </c>
    </row>
    <row r="1295" spans="1:8" ht="14.15" customHeight="1" thickBot="1" x14ac:dyDescent="0.4">
      <c r="A1295" s="753"/>
      <c r="B1295" s="754"/>
      <c r="C1295" s="251">
        <f ca="1">IFERROR(INDEX(luni,MATCH(1,INDEX((ficha=C1294)*(hora=C1293),0),0)),0)</f>
        <v>0</v>
      </c>
      <c r="D1295" s="251">
        <f ca="1">IFERROR(INDEX(mari,MATCH(1,INDEX((ficha=D1294)*(hora=D1293),0),0)),0)</f>
        <v>0</v>
      </c>
      <c r="E1295" s="251">
        <f ca="1">IFERROR(INDEX(miei,MATCH(1,INDEX((ficha=E1294)*(hora=E1293),0),0)),0)</f>
        <v>0</v>
      </c>
      <c r="F1295" s="251">
        <f ca="1">IFERROR(INDEX(juei,MATCH(1,INDEX((ficha=F1294)*(hora=F1293),0),0)),0)</f>
        <v>0</v>
      </c>
      <c r="G1295" s="251">
        <f ca="1">IFERROR(INDEX(viei,MATCH(1,INDEX((ficha=G1294)*(hora=G1293),0),0)),0)</f>
        <v>0</v>
      </c>
      <c r="H1295" s="252">
        <f ca="1">IFERROR(INDEX(sabi,MATCH(1,INDEX((ficha=H1294)*(hora=H1293),0),0)),0)</f>
        <v>0</v>
      </c>
    </row>
    <row r="1296" spans="1:8" ht="14.15" customHeight="1" thickTop="1" x14ac:dyDescent="0.35">
      <c r="A1296" s="753"/>
      <c r="B1296" s="754"/>
      <c r="C1296" s="249">
        <f ca="1">IFERROR(INDEX(hora,MATCH(1,INDEX((bloq=3)*(luna=B1290),0),0)),0)</f>
        <v>0</v>
      </c>
      <c r="D1296" s="249">
        <f ca="1">IFERROR(INDEX(hora,MATCH(1,INDEX((bloq=3)*(mara=B1290),0),0)),0)</f>
        <v>0</v>
      </c>
      <c r="E1296" s="249">
        <f ca="1">IFERROR(INDEX(hora,MATCH(1,INDEX((bloq=3)*(miea=B1290),0),0)),0)</f>
        <v>0</v>
      </c>
      <c r="F1296" s="249">
        <f ca="1">IFERROR(INDEX(hora,MATCH(1,INDEX((bloq=3)*(juea=B1290),0),0)),0)</f>
        <v>0</v>
      </c>
      <c r="G1296" s="249">
        <f ca="1">IFERROR(INDEX(hora,MATCH(1,INDEX((bloq=3)*(viea=B1290),0),0)),0)</f>
        <v>0</v>
      </c>
      <c r="H1296" s="250">
        <f ca="1">IFERROR(INDEX(hora,MATCH(1,INDEX((bloq=3)*(saba=B1290),0),0)),0)</f>
        <v>0</v>
      </c>
    </row>
    <row r="1297" spans="1:8" ht="14.15" customHeight="1" x14ac:dyDescent="0.35">
      <c r="A1297" s="753"/>
      <c r="B1297" s="754"/>
      <c r="C1297" s="5">
        <f ca="1">IFERROR(INDEX(ficha,MATCH(1,INDEX((luna=B1290)*(hora=C1296),0),0)),0)</f>
        <v>0</v>
      </c>
      <c r="D1297" s="5">
        <f ca="1">IFERROR(INDEX(ficha,MATCH(1,INDEX((mara=B1290)*(hora=D1296),0),0)),0)</f>
        <v>0</v>
      </c>
      <c r="E1297" s="5">
        <f ca="1">IFERROR(INDEX(ficha,MATCH(1,INDEX((miea=B1290)*(hora=E1296),0),0)),0)</f>
        <v>0</v>
      </c>
      <c r="F1297" s="5">
        <f ca="1">IFERROR(INDEX(ficha,MATCH(1,INDEX((juea=B1290)*(hora=F1296),0),0)),0)</f>
        <v>0</v>
      </c>
      <c r="G1297" s="5">
        <f ca="1">IFERROR(INDEX(ficha,MATCH(1,INDEX((viea=B1290)*(hora=G1296),0),0)),0)</f>
        <v>0</v>
      </c>
      <c r="H1297" s="23">
        <f ca="1">IFERROR(INDEX(ficha,MATCH(1,INDEX((saba=B1290)*(hora=H1296),0),0)),0)</f>
        <v>0</v>
      </c>
    </row>
    <row r="1298" spans="1:8" ht="14.15" customHeight="1" thickBot="1" x14ac:dyDescent="0.4">
      <c r="A1298" s="753"/>
      <c r="B1298" s="754"/>
      <c r="C1298" s="253">
        <f ca="1">IFERROR(INDEX(luni,MATCH(1,INDEX((ficha=C1297)*(hora=C1296),0),0)),0)</f>
        <v>0</v>
      </c>
      <c r="D1298" s="253">
        <f ca="1">IFERROR(INDEX(mari,MATCH(1,INDEX((ficha=D1297)*(hora=D1296),0),0)),0)</f>
        <v>0</v>
      </c>
      <c r="E1298" s="253">
        <f ca="1">IFERROR(INDEX(miei,MATCH(1,INDEX((ficha=E1297)*(hora=E1296),0),0)),0)</f>
        <v>0</v>
      </c>
      <c r="F1298" s="253">
        <f ca="1">IFERROR(INDEX(juei,MATCH(1,INDEX((ficha=F1297)*(hora=F1296),0),0)),0)</f>
        <v>0</v>
      </c>
      <c r="G1298" s="253">
        <f ca="1">IFERROR(INDEX(viei,MATCH(1,INDEX((ficha=G1297)*(hora=G1296),0),0)),0)</f>
        <v>0</v>
      </c>
      <c r="H1298" s="254">
        <f ca="1">IFERROR(INDEX(sabi,MATCH(1,INDEX((ficha=H1297)*(hora=H1296),0),0)),0)</f>
        <v>0</v>
      </c>
    </row>
    <row r="1299" spans="1:8" ht="14.15" customHeight="1" thickTop="1" x14ac:dyDescent="0.35">
      <c r="A1299" s="753">
        <v>145</v>
      </c>
      <c r="B1299" s="754" t="str">
        <f>INDEX(ambiente,A1299)</f>
        <v>CANDELARIA  - POBLADO CAMPESTRE COLEGIO EXPLORADORES DEL FUTURO</v>
      </c>
      <c r="C1299" s="249">
        <f ca="1">IFERROR(INDEX(hora,MATCH(1,INDEX((bloq=1)*(luna=B1299),0),0)),0)</f>
        <v>0</v>
      </c>
      <c r="D1299" s="249">
        <f ca="1">IFERROR(INDEX(hora,MATCH(1,INDEX((bloq=1)*(mara=B1299),0),0)),0)</f>
        <v>0</v>
      </c>
      <c r="E1299" s="249">
        <f ca="1">IFERROR(INDEX(hora,MATCH(1,INDEX((bloq=1)*(miea=B1299),0),0)),0)</f>
        <v>0</v>
      </c>
      <c r="F1299" s="249">
        <f ca="1">IFERROR(INDEX(hora,MATCH(1,INDEX((bloq=1)*(juea=B1299),0),0)),0)</f>
        <v>0</v>
      </c>
      <c r="G1299" s="249">
        <f ca="1">IFERROR(INDEX(hora,MATCH(1,INDEX((bloq=1)*(viea=B1299),0),0)),0)</f>
        <v>0</v>
      </c>
      <c r="H1299" s="250">
        <f ca="1">IFERROR(INDEX(hora,MATCH(1,INDEX((bloq=1)*(saba=B1299),0),0)),0)</f>
        <v>0</v>
      </c>
    </row>
    <row r="1300" spans="1:8" ht="14.15" customHeight="1" x14ac:dyDescent="0.35">
      <c r="A1300" s="753"/>
      <c r="B1300" s="754"/>
      <c r="C1300" s="5">
        <f ca="1">IFERROR(INDEX(ficha,MATCH(1,INDEX((luna=B1299)*(hora=C1299),0),0)),0)</f>
        <v>0</v>
      </c>
      <c r="D1300" s="5">
        <f ca="1">IFERROR(INDEX(ficha,MATCH(1,INDEX((mara=B1299)*(hora=D1299),0),0)),0)</f>
        <v>0</v>
      </c>
      <c r="E1300" s="5">
        <f ca="1">IFERROR(INDEX(ficha,MATCH(1,INDEX((miea=B1299)*(hora=E1299),0),0)),0)</f>
        <v>0</v>
      </c>
      <c r="F1300" s="5">
        <f ca="1">IFERROR(INDEX(ficha,MATCH(1,INDEX((juea=B1299)*(hora=F1299),0),0)),0)</f>
        <v>0</v>
      </c>
      <c r="G1300" s="5">
        <f ca="1">IFERROR(INDEX(ficha,MATCH(1,INDEX((viea=B1299)*(hora=G1299),0),0)),0)</f>
        <v>0</v>
      </c>
      <c r="H1300" s="22">
        <f ca="1">IFERROR(INDEX(ficha,MATCH(1,INDEX((saba=B1299)*(hora=H1299),0),0)),0)</f>
        <v>0</v>
      </c>
    </row>
    <row r="1301" spans="1:8" ht="14.15" customHeight="1" thickBot="1" x14ac:dyDescent="0.4">
      <c r="A1301" s="753"/>
      <c r="B1301" s="754"/>
      <c r="C1301" s="251">
        <f ca="1">IFERROR(INDEX(luni,MATCH(1,INDEX((ficha=C1300)*(hora=C1299),0),0)),0)</f>
        <v>0</v>
      </c>
      <c r="D1301" s="251">
        <f ca="1">IFERROR(INDEX(mari,MATCH(1,INDEX((ficha=D1300)*(hora=D1299),0),0)),0)</f>
        <v>0</v>
      </c>
      <c r="E1301" s="251">
        <f ca="1">IFERROR(INDEX(miei,MATCH(1,INDEX((ficha=E1300)*(hora=E1299),0),0)),0)</f>
        <v>0</v>
      </c>
      <c r="F1301" s="251">
        <f ca="1">IFERROR(INDEX(juei,MATCH(1,INDEX((ficha=F1300)*(hora=F1299),0),0)),0)</f>
        <v>0</v>
      </c>
      <c r="G1301" s="251">
        <f ca="1">IFERROR(INDEX(viei,MATCH(1,INDEX((ficha=G1300)*(hora=G1299),0),0)),0)</f>
        <v>0</v>
      </c>
      <c r="H1301" s="252">
        <f ca="1">IFERROR(INDEX(sabi,MATCH(1,INDEX((ficha=H1300)*(hora=H1299),0),0)),0)</f>
        <v>0</v>
      </c>
    </row>
    <row r="1302" spans="1:8" ht="14.15" customHeight="1" thickTop="1" x14ac:dyDescent="0.35">
      <c r="A1302" s="753"/>
      <c r="B1302" s="754"/>
      <c r="C1302" s="249">
        <f ca="1">IFERROR(INDEX(hora,MATCH(1,INDEX((bloq=2)*(luna=B1299),0),0)),0)</f>
        <v>0</v>
      </c>
      <c r="D1302" s="249">
        <f ca="1">IFERROR(INDEX(hora,MATCH(1,INDEX((bloq=2)*(mara=B1299),0),0)),0)</f>
        <v>0</v>
      </c>
      <c r="E1302" s="249">
        <f ca="1">IFERROR(INDEX(hora,MATCH(1,INDEX((bloq=2)*(miea=B1299),0),0)),0)</f>
        <v>0</v>
      </c>
      <c r="F1302" s="249">
        <f ca="1">IFERROR(INDEX(hora,MATCH(1,INDEX((bloq=2)*(juea=B1299),0),0)),0)</f>
        <v>0</v>
      </c>
      <c r="G1302" s="249">
        <f ca="1">IFERROR(INDEX(hora,MATCH(1,INDEX((bloq=2)*(viea=B1299),0),0)),0)</f>
        <v>0</v>
      </c>
      <c r="H1302" s="250" t="str">
        <f ca="1">IFERROR(INDEX(hora,MATCH(1,INDEX((bloq=2)*(saba=B1299),0),0)),0)</f>
        <v>14:00 - 18:00</v>
      </c>
    </row>
    <row r="1303" spans="1:8" ht="14.15" customHeight="1" x14ac:dyDescent="0.35">
      <c r="A1303" s="753"/>
      <c r="B1303" s="754"/>
      <c r="C1303" s="5">
        <f ca="1">IFERROR(INDEX(ficha,MATCH(1,INDEX((luna=B1299)*(hora=C1302),0),0)),0)</f>
        <v>0</v>
      </c>
      <c r="D1303" s="5">
        <f ca="1">IFERROR(INDEX(ficha,MATCH(1,INDEX((mara=B1299)*(hora=D1302),0),0)),0)</f>
        <v>0</v>
      </c>
      <c r="E1303" s="5">
        <f ca="1">IFERROR(INDEX(ficha,MATCH(1,INDEX((miea=B1299)*(hora=E1302),0),0)),0)</f>
        <v>0</v>
      </c>
      <c r="F1303" s="5">
        <f ca="1">IFERROR(INDEX(ficha,MATCH(1,INDEX((juea=B1299)*(hora=F1302),0),0)),0)</f>
        <v>0</v>
      </c>
      <c r="G1303" s="5">
        <f ca="1">IFERROR(INDEX(ficha,MATCH(1,INDEX((viea=B1299)*(hora=G1302),0),0)),0)</f>
        <v>0</v>
      </c>
      <c r="H1303" s="22" t="str">
        <f ca="1">IFERROR(INDEX(ficha,MATCH(1,INDEX((saba=B1299)*(hora=H1302),0),0)),0)</f>
        <v>3286333 INSTALACION DE SISTEMAS ELECTRICOS RESIDENCIALES Y COMERCIALES (TÉCNICO)</v>
      </c>
    </row>
    <row r="1304" spans="1:8" ht="14.15" customHeight="1" thickBot="1" x14ac:dyDescent="0.4">
      <c r="A1304" s="753"/>
      <c r="B1304" s="754"/>
      <c r="C1304" s="251">
        <f ca="1">IFERROR(INDEX(luni,MATCH(1,INDEX((ficha=C1303)*(hora=C1302),0),0)),0)</f>
        <v>0</v>
      </c>
      <c r="D1304" s="251">
        <f ca="1">IFERROR(INDEX(mari,MATCH(1,INDEX((ficha=D1303)*(hora=D1302),0),0)),0)</f>
        <v>0</v>
      </c>
      <c r="E1304" s="251">
        <f ca="1">IFERROR(INDEX(miei,MATCH(1,INDEX((ficha=E1303)*(hora=E1302),0),0)),0)</f>
        <v>0</v>
      </c>
      <c r="F1304" s="251">
        <f ca="1">IFERROR(INDEX(juei,MATCH(1,INDEX((ficha=F1303)*(hora=F1302),0),0)),0)</f>
        <v>0</v>
      </c>
      <c r="G1304" s="251">
        <f ca="1">IFERROR(INDEX(viei,MATCH(1,INDEX((ficha=G1303)*(hora=G1302),0),0)),0)</f>
        <v>0</v>
      </c>
      <c r="H1304" s="252" t="str">
        <f ca="1">IFERROR(INDEX(sabi,MATCH(1,INDEX((ficha=H1303)*(hora=H1302),0),0)),0)</f>
        <v>YENI ELISABETH ROMERO GONZÁLEZ</v>
      </c>
    </row>
    <row r="1305" spans="1:8" ht="14.15" customHeight="1" thickTop="1" x14ac:dyDescent="0.35">
      <c r="A1305" s="753"/>
      <c r="B1305" s="754"/>
      <c r="C1305" s="249" t="str">
        <f ca="1">IFERROR(INDEX(hora,MATCH(1,INDEX((bloq=3)*(luna=B1299),0),0)),0)</f>
        <v>18:00 - 21:00</v>
      </c>
      <c r="D1305" s="249" t="str">
        <f ca="1">IFERROR(INDEX(hora,MATCH(1,INDEX((bloq=3)*(mara=B1299),0),0)),0)</f>
        <v>18:00 - 21:00</v>
      </c>
      <c r="E1305" s="249" t="str">
        <f ca="1">IFERROR(INDEX(hora,MATCH(1,INDEX((bloq=3)*(miea=B1299),0),0)),0)</f>
        <v>18:00 - 21:00</v>
      </c>
      <c r="F1305" s="249" t="str">
        <f ca="1">IFERROR(INDEX(hora,MATCH(1,INDEX((bloq=3)*(juea=B1299),0),0)),0)</f>
        <v>18:00 - 21:00</v>
      </c>
      <c r="G1305" s="249" t="str">
        <f ca="1">IFERROR(INDEX(hora,MATCH(1,INDEX((bloq=3)*(viea=B1299),0),0)),0)</f>
        <v>18:00 - 21:00</v>
      </c>
      <c r="H1305" s="250">
        <f ca="1">IFERROR(INDEX(hora,MATCH(1,INDEX((bloq=3)*(saba=B1299),0),0)),0)</f>
        <v>0</v>
      </c>
    </row>
    <row r="1306" spans="1:8" ht="14.15" customHeight="1" x14ac:dyDescent="0.35">
      <c r="A1306" s="753"/>
      <c r="B1306" s="754"/>
      <c r="C1306" s="5" t="str">
        <f ca="1">IFERROR(INDEX(ficha,MATCH(1,INDEX((luna=B1299)*(hora=C1305),0),0)),0)</f>
        <v>3286333 INSTALACION DE SISTEMAS ELECTRICOS RESIDENCIALES Y COMERCIALES (TÉCNICO)</v>
      </c>
      <c r="D1306" s="5" t="str">
        <f ca="1">IFERROR(INDEX(ficha,MATCH(1,INDEX((mara=B1299)*(hora=D1305),0),0)),0)</f>
        <v>3286333 INSTALACION DE SISTEMAS ELECTRICOS RESIDENCIALES Y COMERCIALES (TÉCNICO)</v>
      </c>
      <c r="E1306" s="5" t="str">
        <f ca="1">IFERROR(INDEX(ficha,MATCH(1,INDEX((miea=B1299)*(hora=E1305),0),0)),0)</f>
        <v>3286333 INSTALACION DE SISTEMAS ELECTRICOS RESIDENCIALES Y COMERCIALES (TÉCNICO)</v>
      </c>
      <c r="F1306" s="5" t="str">
        <f ca="1">IFERROR(INDEX(ficha,MATCH(1,INDEX((juea=B1299)*(hora=F1305),0),0)),0)</f>
        <v>3286333 INSTALACION DE SISTEMAS ELECTRICOS RESIDENCIALES Y COMERCIALES (TÉCNICO)</v>
      </c>
      <c r="G1306" s="5" t="str">
        <f ca="1">IFERROR(INDEX(ficha,MATCH(1,INDEX((viea=B1299)*(hora=G1305),0),0)),0)</f>
        <v>3286333 INSTALACION DE SISTEMAS ELECTRICOS RESIDENCIALES Y COMERCIALES (TÉCNICO)</v>
      </c>
      <c r="H1306" s="22">
        <f ca="1">IFERROR(INDEX(ficha,MATCH(1,INDEX((saba=B1299)*(hora=H1305),0),0)),0)</f>
        <v>0</v>
      </c>
    </row>
    <row r="1307" spans="1:8" ht="14.15" customHeight="1" thickBot="1" x14ac:dyDescent="0.4">
      <c r="A1307" s="753"/>
      <c r="B1307" s="754"/>
      <c r="C1307" s="253" t="str">
        <f ca="1">IFERROR(INDEX(luni,MATCH(1,INDEX((ficha=C1306)*(hora=C1305),0),0)),0)</f>
        <v>YENI ELISABETH ROMERO GONZÁLEZ</v>
      </c>
      <c r="D1307" s="253" t="str">
        <f ca="1">IFERROR(INDEX(mari,MATCH(1,INDEX((ficha=D1306)*(hora=D1305),0),0)),0)</f>
        <v xml:space="preserve">HORACIO ANTONIO TORRES RIASCOS </v>
      </c>
      <c r="E1307" s="253" t="str">
        <f ca="1">IFERROR(INDEX(miei,MATCH(1,INDEX((ficha=E1306)*(hora=E1305),0),0)),0)</f>
        <v>FERNANDO JOSÉ BEDOYA MESSA</v>
      </c>
      <c r="F1307" s="253" t="str">
        <f ca="1">IFERROR(INDEX(juei,MATCH(1,INDEX((ficha=F1306)*(hora=F1305),0),0)),0)</f>
        <v>JULIANA PAOLA ANDRADE MUÑOZ</v>
      </c>
      <c r="G1307" s="253" t="str">
        <f ca="1">IFERROR(INDEX(viei,MATCH(1,INDEX((ficha=G1306)*(hora=G1305),0),0)),0)</f>
        <v>JOSÉ FRANCISCO CAPACHO SUELTA</v>
      </c>
      <c r="H1307" s="254">
        <f ca="1">IFERROR(INDEX(sabi,MATCH(1,INDEX((ficha=H1306)*(hora=H1305),0),0)),0)</f>
        <v>0</v>
      </c>
    </row>
    <row r="1308" spans="1:8" ht="14.15" customHeight="1" thickTop="1" x14ac:dyDescent="0.35">
      <c r="A1308" s="753">
        <v>146</v>
      </c>
      <c r="B1308" s="754" t="str">
        <f>INDEX(ambiente,A1308)</f>
        <v>CANDELARIA -  PUNTO VIVE DIGITAL (CALLE 9 No. 5-46)</v>
      </c>
      <c r="C1308" s="249">
        <f ca="1">IFERROR(INDEX(hora,MATCH(1,INDEX((bloq=1)*(luna=B1308),0),0)),0)</f>
        <v>0</v>
      </c>
      <c r="D1308" s="249">
        <f ca="1">IFERROR(INDEX(hora,MATCH(1,INDEX((bloq=1)*(mara=B1308),0),0)),0)</f>
        <v>0</v>
      </c>
      <c r="E1308" s="249">
        <f ca="1">IFERROR(INDEX(hora,MATCH(1,INDEX((bloq=1)*(miea=B1308),0),0)),0)</f>
        <v>0</v>
      </c>
      <c r="F1308" s="249">
        <f ca="1">IFERROR(INDEX(hora,MATCH(1,INDEX((bloq=1)*(juea=B1308),0),0)),0)</f>
        <v>0</v>
      </c>
      <c r="G1308" s="249">
        <f ca="1">IFERROR(INDEX(hora,MATCH(1,INDEX((bloq=1)*(viea=B1308),0),0)),0)</f>
        <v>0</v>
      </c>
      <c r="H1308" s="250">
        <f ca="1">IFERROR(INDEX(hora,MATCH(1,INDEX((bloq=1)*(saba=B1308),0),0)),0)</f>
        <v>0</v>
      </c>
    </row>
    <row r="1309" spans="1:8" ht="14.15" customHeight="1" x14ac:dyDescent="0.35">
      <c r="A1309" s="753"/>
      <c r="B1309" s="754"/>
      <c r="C1309" s="5">
        <f ca="1">IFERROR(INDEX(ficha,MATCH(1,INDEX((luna=B1308)*(hora=C1308),0),0)),0)</f>
        <v>0</v>
      </c>
      <c r="D1309" s="5">
        <f ca="1">IFERROR(INDEX(ficha,MATCH(1,INDEX((mara=B1308)*(hora=D1308),0),0)),0)</f>
        <v>0</v>
      </c>
      <c r="E1309" s="5">
        <f ca="1">IFERROR(INDEX(ficha,MATCH(1,INDEX((miea=B1308)*(hora=E1308),0),0)),0)</f>
        <v>0</v>
      </c>
      <c r="F1309" s="5">
        <f ca="1">IFERROR(INDEX(ficha,MATCH(1,INDEX((juea=B1308)*(hora=F1308),0),0)),0)</f>
        <v>0</v>
      </c>
      <c r="G1309" s="5">
        <f ca="1">IFERROR(INDEX(ficha,MATCH(1,INDEX((viea=B1308)*(hora=G1308),0),0)),0)</f>
        <v>0</v>
      </c>
      <c r="H1309" s="23">
        <f ca="1">IFERROR(INDEX(ficha,MATCH(1,INDEX((saba=B1308)*(hora=H1308),0),0)),0)</f>
        <v>0</v>
      </c>
    </row>
    <row r="1310" spans="1:8" ht="14.15" customHeight="1" thickBot="1" x14ac:dyDescent="0.4">
      <c r="A1310" s="753"/>
      <c r="B1310" s="754"/>
      <c r="C1310" s="251">
        <f ca="1">IFERROR(INDEX(luni,MATCH(1,INDEX((ficha=C1309)*(hora=C1308),0),0)),0)</f>
        <v>0</v>
      </c>
      <c r="D1310" s="251">
        <f ca="1">IFERROR(INDEX(mari,MATCH(1,INDEX((ficha=D1309)*(hora=D1308),0),0)),0)</f>
        <v>0</v>
      </c>
      <c r="E1310" s="251">
        <f ca="1">IFERROR(INDEX(miei,MATCH(1,INDEX((ficha=E1309)*(hora=E1308),0),0)),0)</f>
        <v>0</v>
      </c>
      <c r="F1310" s="251">
        <f ca="1">IFERROR(INDEX(juei,MATCH(1,INDEX((ficha=F1309)*(hora=F1308),0),0)),0)</f>
        <v>0</v>
      </c>
      <c r="G1310" s="251">
        <f ca="1">IFERROR(INDEX(viei,MATCH(1,INDEX((ficha=G1309)*(hora=G1308),0),0)),0)</f>
        <v>0</v>
      </c>
      <c r="H1310" s="252">
        <f ca="1">IFERROR(INDEX(sabi,MATCH(1,INDEX((ficha=H1309)*(hora=H1308),0),0)),0)</f>
        <v>0</v>
      </c>
    </row>
    <row r="1311" spans="1:8" ht="14.15" customHeight="1" thickTop="1" x14ac:dyDescent="0.35">
      <c r="A1311" s="753"/>
      <c r="B1311" s="754"/>
      <c r="C1311" s="249">
        <f ca="1">IFERROR(INDEX(hora,MATCH(1,INDEX((bloq=2)*(luna=B1308),0),0)),0)</f>
        <v>0</v>
      </c>
      <c r="D1311" s="249">
        <f ca="1">IFERROR(INDEX(hora,MATCH(1,INDEX((bloq=2)*(mara=B1308),0),0)),0)</f>
        <v>0</v>
      </c>
      <c r="E1311" s="249">
        <f ca="1">IFERROR(INDEX(hora,MATCH(1,INDEX((bloq=2)*(miea=B1308),0),0)),0)</f>
        <v>0</v>
      </c>
      <c r="F1311" s="249">
        <f ca="1">IFERROR(INDEX(hora,MATCH(1,INDEX((bloq=2)*(juea=B1308),0),0)),0)</f>
        <v>0</v>
      </c>
      <c r="G1311" s="249">
        <f ca="1">IFERROR(INDEX(hora,MATCH(1,INDEX((bloq=2)*(viea=B1308),0),0)),0)</f>
        <v>0</v>
      </c>
      <c r="H1311" s="250">
        <f ca="1">IFERROR(INDEX(hora,MATCH(1,INDEX((bloq=2)*(saba=B1308),0),0)),0)</f>
        <v>0</v>
      </c>
    </row>
    <row r="1312" spans="1:8" ht="14.15" customHeight="1" x14ac:dyDescent="0.35">
      <c r="A1312" s="753"/>
      <c r="B1312" s="754"/>
      <c r="C1312" s="5">
        <f ca="1">IFERROR(INDEX(ficha,MATCH(1,INDEX((luna=B1308)*(hora=C1311),0),0)),0)</f>
        <v>0</v>
      </c>
      <c r="D1312" s="5">
        <f ca="1">IFERROR(INDEX(ficha,MATCH(1,INDEX((mara=B1308)*(hora=D1311),0),0)),0)</f>
        <v>0</v>
      </c>
      <c r="E1312" s="5">
        <f ca="1">IFERROR(INDEX(ficha,MATCH(1,INDEX((miea=B1308)*(hora=E1311),0),0)),0)</f>
        <v>0</v>
      </c>
      <c r="F1312" s="5">
        <f ca="1">IFERROR(INDEX(ficha,MATCH(1,INDEX((juea=B1308)*(hora=F1311),0),0)),0)</f>
        <v>0</v>
      </c>
      <c r="G1312" s="5">
        <f ca="1">IFERROR(INDEX(ficha,MATCH(1,INDEX((viea=B1308)*(hora=G1311),0),0)),0)</f>
        <v>0</v>
      </c>
      <c r="H1312" s="23">
        <f ca="1">IFERROR(INDEX(ficha,MATCH(1,INDEX((saba=B1308)*(hora=H1311),0),0)),0)</f>
        <v>0</v>
      </c>
    </row>
    <row r="1313" spans="1:8" ht="14.15" customHeight="1" thickBot="1" x14ac:dyDescent="0.4">
      <c r="A1313" s="753"/>
      <c r="B1313" s="754"/>
      <c r="C1313" s="251">
        <f ca="1">IFERROR(INDEX(luni,MATCH(1,INDEX((ficha=C1312)*(hora=C1311),0),0)),0)</f>
        <v>0</v>
      </c>
      <c r="D1313" s="251">
        <f ca="1">IFERROR(INDEX(mari,MATCH(1,INDEX((ficha=D1312)*(hora=D1311),0),0)),0)</f>
        <v>0</v>
      </c>
      <c r="E1313" s="251">
        <f ca="1">IFERROR(INDEX(miei,MATCH(1,INDEX((ficha=E1312)*(hora=E1311),0),0)),0)</f>
        <v>0</v>
      </c>
      <c r="F1313" s="251">
        <f ca="1">IFERROR(INDEX(juei,MATCH(1,INDEX((ficha=F1312)*(hora=F1311),0),0)),0)</f>
        <v>0</v>
      </c>
      <c r="G1313" s="251">
        <f ca="1">IFERROR(INDEX(viei,MATCH(1,INDEX((ficha=G1312)*(hora=G1311),0),0)),0)</f>
        <v>0</v>
      </c>
      <c r="H1313" s="252">
        <f ca="1">IFERROR(INDEX(sabi,MATCH(1,INDEX((ficha=H1312)*(hora=H1311),0),0)),0)</f>
        <v>0</v>
      </c>
    </row>
    <row r="1314" spans="1:8" ht="14.15" customHeight="1" thickTop="1" x14ac:dyDescent="0.35">
      <c r="A1314" s="753"/>
      <c r="B1314" s="754"/>
      <c r="C1314" s="249">
        <f ca="1">IFERROR(INDEX(hora,MATCH(1,INDEX((bloq=3)*(luna=B1308),0),0)),0)</f>
        <v>0</v>
      </c>
      <c r="D1314" s="249">
        <f ca="1">IFERROR(INDEX(hora,MATCH(1,INDEX((bloq=3)*(mara=B1308),0),0)),0)</f>
        <v>0</v>
      </c>
      <c r="E1314" s="249">
        <f ca="1">IFERROR(INDEX(hora,MATCH(1,INDEX((bloq=3)*(miea=B1308),0),0)),0)</f>
        <v>0</v>
      </c>
      <c r="F1314" s="249">
        <f ca="1">IFERROR(INDEX(hora,MATCH(1,INDEX((bloq=3)*(juea=B1308),0),0)),0)</f>
        <v>0</v>
      </c>
      <c r="G1314" s="249">
        <f ca="1">IFERROR(INDEX(hora,MATCH(1,INDEX((bloq=3)*(viea=B1308),0),0)),0)</f>
        <v>0</v>
      </c>
      <c r="H1314" s="250">
        <f ca="1">IFERROR(INDEX(hora,MATCH(1,INDEX((bloq=3)*(saba=B1308),0),0)),0)</f>
        <v>0</v>
      </c>
    </row>
    <row r="1315" spans="1:8" ht="14.15" customHeight="1" x14ac:dyDescent="0.35">
      <c r="A1315" s="753"/>
      <c r="B1315" s="754"/>
      <c r="C1315" s="5">
        <f ca="1">IFERROR(INDEX(ficha,MATCH(1,INDEX((luna=B1308)*(hora=C1314),0),0)),0)</f>
        <v>0</v>
      </c>
      <c r="D1315" s="5">
        <f ca="1">IFERROR(INDEX(ficha,MATCH(1,INDEX((mara=B1308)*(hora=D1314),0),0)),0)</f>
        <v>0</v>
      </c>
      <c r="E1315" s="5">
        <f ca="1">IFERROR(INDEX(ficha,MATCH(1,INDEX((miea=B1308)*(hora=E1314),0),0)),0)</f>
        <v>0</v>
      </c>
      <c r="F1315" s="5">
        <f ca="1">IFERROR(INDEX(ficha,MATCH(1,INDEX((juea=B1308)*(hora=F1314),0),0)),0)</f>
        <v>0</v>
      </c>
      <c r="G1315" s="5">
        <f ca="1">IFERROR(INDEX(ficha,MATCH(1,INDEX((viea=B1308)*(hora=G1314),0),0)),0)</f>
        <v>0</v>
      </c>
      <c r="H1315" s="23">
        <f ca="1">IFERROR(INDEX(ficha,MATCH(1,INDEX((saba=B1308)*(hora=H1314),0),0)),0)</f>
        <v>0</v>
      </c>
    </row>
    <row r="1316" spans="1:8" ht="14.15" customHeight="1" thickBot="1" x14ac:dyDescent="0.4">
      <c r="A1316" s="753"/>
      <c r="B1316" s="754"/>
      <c r="C1316" s="253">
        <f ca="1">IFERROR(INDEX(luni,MATCH(1,INDEX((ficha=C1315)*(hora=C1314),0),0)),0)</f>
        <v>0</v>
      </c>
      <c r="D1316" s="253">
        <f ca="1">IFERROR(INDEX(mari,MATCH(1,INDEX((ficha=D1315)*(hora=D1314),0),0)),0)</f>
        <v>0</v>
      </c>
      <c r="E1316" s="253">
        <f ca="1">IFERROR(INDEX(miei,MATCH(1,INDEX((ficha=E1315)*(hora=E1314),0),0)),0)</f>
        <v>0</v>
      </c>
      <c r="F1316" s="253">
        <f ca="1">IFERROR(INDEX(juei,MATCH(1,INDEX((ficha=F1315)*(hora=F1314),0),0)),0)</f>
        <v>0</v>
      </c>
      <c r="G1316" s="253">
        <f ca="1">IFERROR(INDEX(viei,MATCH(1,INDEX((ficha=G1315)*(hora=G1314),0),0)),0)</f>
        <v>0</v>
      </c>
      <c r="H1316" s="254">
        <f ca="1">IFERROR(INDEX(sabi,MATCH(1,INDEX((ficha=H1315)*(hora=H1314),0),0)),0)</f>
        <v>0</v>
      </c>
    </row>
    <row r="1317" spans="1:8" ht="14.15" customHeight="1" thickTop="1" x14ac:dyDescent="0.35">
      <c r="A1317" s="753">
        <v>147</v>
      </c>
      <c r="B1317" s="754" t="str">
        <f>INDEX(ambiente,A1317)</f>
        <v>CANDELARIA - AULA 1 - ESCUELA DE ARTES Y OFICIOS (CALLE 8 CARRERA 5)</v>
      </c>
      <c r="C1317" s="249">
        <f ca="1">IFERROR(INDEX(hora,MATCH(1,INDEX((bloq=1)*(luna=B1317),0),0)),0)</f>
        <v>0</v>
      </c>
      <c r="D1317" s="249">
        <f ca="1">IFERROR(INDEX(hora,MATCH(1,INDEX((bloq=1)*(mara=B1317),0),0)),0)</f>
        <v>0</v>
      </c>
      <c r="E1317" s="249">
        <f ca="1">IFERROR(INDEX(hora,MATCH(1,INDEX((bloq=1)*(miea=B1317),0),0)),0)</f>
        <v>0</v>
      </c>
      <c r="F1317" s="249">
        <f ca="1">IFERROR(INDEX(hora,MATCH(1,INDEX((bloq=1)*(juea=B1317),0),0)),0)</f>
        <v>0</v>
      </c>
      <c r="G1317" s="249">
        <f ca="1">IFERROR(INDEX(hora,MATCH(1,INDEX((bloq=1)*(viea=B1317),0),0)),0)</f>
        <v>0</v>
      </c>
      <c r="H1317" s="250">
        <f ca="1">IFERROR(INDEX(hora,MATCH(1,INDEX((bloq=1)*(saba=B1317),0),0)),0)</f>
        <v>0</v>
      </c>
    </row>
    <row r="1318" spans="1:8" ht="14.15" customHeight="1" x14ac:dyDescent="0.35">
      <c r="A1318" s="753"/>
      <c r="B1318" s="754"/>
      <c r="C1318" s="5">
        <f ca="1">IFERROR(INDEX(ficha,MATCH(1,INDEX((luna=B1317)*(hora=C1317),0),0)),0)</f>
        <v>0</v>
      </c>
      <c r="D1318" s="5">
        <f ca="1">IFERROR(INDEX(ficha,MATCH(1,INDEX((mara=B1317)*(hora=D1317),0),0)),0)</f>
        <v>0</v>
      </c>
      <c r="E1318" s="5">
        <f ca="1">IFERROR(INDEX(ficha,MATCH(1,INDEX((miea=B1317)*(hora=E1317),0),0)),0)</f>
        <v>0</v>
      </c>
      <c r="F1318" s="5">
        <f ca="1">IFERROR(INDEX(ficha,MATCH(1,INDEX((juea=B1317)*(hora=F1317),0),0)),0)</f>
        <v>0</v>
      </c>
      <c r="G1318" s="5">
        <f ca="1">IFERROR(INDEX(ficha,MATCH(1,INDEX((viea=B1317)*(hora=G1317),0),0)),0)</f>
        <v>0</v>
      </c>
      <c r="H1318" s="22">
        <f ca="1">IFERROR(INDEX(ficha,MATCH(1,INDEX((saba=B1317)*(hora=H1317),0),0)),0)</f>
        <v>0</v>
      </c>
    </row>
    <row r="1319" spans="1:8" ht="14.15" customHeight="1" thickBot="1" x14ac:dyDescent="0.4">
      <c r="A1319" s="753"/>
      <c r="B1319" s="754"/>
      <c r="C1319" s="251">
        <f ca="1">IFERROR(INDEX(luni,MATCH(1,INDEX((ficha=C1318)*(hora=C1317),0),0)),0)</f>
        <v>0</v>
      </c>
      <c r="D1319" s="251">
        <f ca="1">IFERROR(INDEX(mari,MATCH(1,INDEX((ficha=D1318)*(hora=D1317),0),0)),0)</f>
        <v>0</v>
      </c>
      <c r="E1319" s="251">
        <f ca="1">IFERROR(INDEX(miei,MATCH(1,INDEX((ficha=E1318)*(hora=E1317),0),0)),0)</f>
        <v>0</v>
      </c>
      <c r="F1319" s="251">
        <f ca="1">IFERROR(INDEX(juei,MATCH(1,INDEX((ficha=F1318)*(hora=F1317),0),0)),0)</f>
        <v>0</v>
      </c>
      <c r="G1319" s="251">
        <f ca="1">IFERROR(INDEX(viei,MATCH(1,INDEX((ficha=G1318)*(hora=G1317),0),0)),0)</f>
        <v>0</v>
      </c>
      <c r="H1319" s="252">
        <f ca="1">IFERROR(INDEX(sabi,MATCH(1,INDEX((ficha=H1318)*(hora=H1317),0),0)),0)</f>
        <v>0</v>
      </c>
    </row>
    <row r="1320" spans="1:8" ht="14.15" customHeight="1" thickTop="1" x14ac:dyDescent="0.35">
      <c r="A1320" s="753"/>
      <c r="B1320" s="754"/>
      <c r="C1320" s="249">
        <f ca="1">IFERROR(INDEX(hora,MATCH(1,INDEX((bloq=2)*(luna=B1317),0),0)),0)</f>
        <v>0</v>
      </c>
      <c r="D1320" s="249">
        <f ca="1">IFERROR(INDEX(hora,MATCH(1,INDEX((bloq=2)*(mara=B1317),0),0)),0)</f>
        <v>0</v>
      </c>
      <c r="E1320" s="249">
        <f ca="1">IFERROR(INDEX(hora,MATCH(1,INDEX((bloq=2)*(miea=B1317),0),0)),0)</f>
        <v>0</v>
      </c>
      <c r="F1320" s="249">
        <f ca="1">IFERROR(INDEX(hora,MATCH(1,INDEX((bloq=2)*(juea=B1317),0),0)),0)</f>
        <v>0</v>
      </c>
      <c r="G1320" s="249">
        <f ca="1">IFERROR(INDEX(hora,MATCH(1,INDEX((bloq=2)*(viea=B1317),0),0)),0)</f>
        <v>0</v>
      </c>
      <c r="H1320" s="250">
        <f ca="1">IFERROR(INDEX(hora,MATCH(1,INDEX((bloq=2)*(saba=B1317),0),0)),0)</f>
        <v>0</v>
      </c>
    </row>
    <row r="1321" spans="1:8" ht="14.15" customHeight="1" x14ac:dyDescent="0.35">
      <c r="A1321" s="753"/>
      <c r="B1321" s="754"/>
      <c r="C1321" s="5">
        <f ca="1">IFERROR(INDEX(ficha,MATCH(1,INDEX((luna=B1317)*(hora=C1320),0),0)),0)</f>
        <v>0</v>
      </c>
      <c r="D1321" s="5">
        <f ca="1">IFERROR(INDEX(ficha,MATCH(1,INDEX((mara=B1317)*(hora=D1320),0),0)),0)</f>
        <v>0</v>
      </c>
      <c r="E1321" s="5">
        <f ca="1">IFERROR(INDEX(ficha,MATCH(1,INDEX((miea=B1317)*(hora=E1320),0),0)),0)</f>
        <v>0</v>
      </c>
      <c r="F1321" s="5">
        <f ca="1">IFERROR(INDEX(ficha,MATCH(1,INDEX((juea=B1317)*(hora=F1320),0),0)),0)</f>
        <v>0</v>
      </c>
      <c r="G1321" s="5">
        <f ca="1">IFERROR(INDEX(ficha,MATCH(1,INDEX((viea=B1317)*(hora=G1320),0),0)),0)</f>
        <v>0</v>
      </c>
      <c r="H1321" s="22">
        <f ca="1">IFERROR(INDEX(ficha,MATCH(1,INDEX((saba=B1317)*(hora=H1320),0),0)),0)</f>
        <v>0</v>
      </c>
    </row>
    <row r="1322" spans="1:8" ht="14.15" customHeight="1" thickBot="1" x14ac:dyDescent="0.4">
      <c r="A1322" s="753"/>
      <c r="B1322" s="754"/>
      <c r="C1322" s="251">
        <f ca="1">IFERROR(INDEX(luni,MATCH(1,INDEX((ficha=C1321)*(hora=C1320),0),0)),0)</f>
        <v>0</v>
      </c>
      <c r="D1322" s="251">
        <f ca="1">IFERROR(INDEX(mari,MATCH(1,INDEX((ficha=D1321)*(hora=D1320),0),0)),0)</f>
        <v>0</v>
      </c>
      <c r="E1322" s="251">
        <f ca="1">IFERROR(INDEX(miei,MATCH(1,INDEX((ficha=E1321)*(hora=E1320),0),0)),0)</f>
        <v>0</v>
      </c>
      <c r="F1322" s="251">
        <f ca="1">IFERROR(INDEX(juei,MATCH(1,INDEX((ficha=F1321)*(hora=F1320),0),0)),0)</f>
        <v>0</v>
      </c>
      <c r="G1322" s="251">
        <f ca="1">IFERROR(INDEX(viei,MATCH(1,INDEX((ficha=G1321)*(hora=G1320),0),0)),0)</f>
        <v>0</v>
      </c>
      <c r="H1322" s="252">
        <f ca="1">IFERROR(INDEX(sabi,MATCH(1,INDEX((ficha=H1321)*(hora=H1320),0),0)),0)</f>
        <v>0</v>
      </c>
    </row>
    <row r="1323" spans="1:8" ht="14.15" customHeight="1" thickTop="1" x14ac:dyDescent="0.35">
      <c r="A1323" s="753"/>
      <c r="B1323" s="754"/>
      <c r="C1323" s="249">
        <f ca="1">IFERROR(INDEX(hora,MATCH(1,INDEX((bloq=3)*(luna=B1317),0),0)),0)</f>
        <v>0</v>
      </c>
      <c r="D1323" s="249">
        <f ca="1">IFERROR(INDEX(hora,MATCH(1,INDEX((bloq=3)*(mara=B1317),0),0)),0)</f>
        <v>0</v>
      </c>
      <c r="E1323" s="249">
        <f ca="1">IFERROR(INDEX(hora,MATCH(1,INDEX((bloq=3)*(miea=B1317),0),0)),0)</f>
        <v>0</v>
      </c>
      <c r="F1323" s="249">
        <f ca="1">IFERROR(INDEX(hora,MATCH(1,INDEX((bloq=3)*(juea=B1317),0),0)),0)</f>
        <v>0</v>
      </c>
      <c r="G1323" s="249">
        <f ca="1">IFERROR(INDEX(hora,MATCH(1,INDEX((bloq=3)*(viea=B1317),0),0)),0)</f>
        <v>0</v>
      </c>
      <c r="H1323" s="250">
        <f ca="1">IFERROR(INDEX(hora,MATCH(1,INDEX((bloq=3)*(saba=B1317),0),0)),0)</f>
        <v>0</v>
      </c>
    </row>
    <row r="1324" spans="1:8" ht="14.15" customHeight="1" x14ac:dyDescent="0.35">
      <c r="A1324" s="753"/>
      <c r="B1324" s="754"/>
      <c r="C1324" s="5">
        <f ca="1">IFERROR(INDEX(ficha,MATCH(1,INDEX((luna=B1317)*(hora=C1323),0),0)),0)</f>
        <v>0</v>
      </c>
      <c r="D1324" s="5">
        <f ca="1">IFERROR(INDEX(ficha,MATCH(1,INDEX((mara=B1317)*(hora=D1323),0),0)),0)</f>
        <v>0</v>
      </c>
      <c r="E1324" s="5">
        <f ca="1">IFERROR(INDEX(ficha,MATCH(1,INDEX((miea=B1317)*(hora=E1323),0),0)),0)</f>
        <v>0</v>
      </c>
      <c r="F1324" s="5">
        <f ca="1">IFERROR(INDEX(ficha,MATCH(1,INDEX((juea=B1317)*(hora=F1323),0),0)),0)</f>
        <v>0</v>
      </c>
      <c r="G1324" s="5">
        <f ca="1">IFERROR(INDEX(ficha,MATCH(1,INDEX((viea=B1317)*(hora=G1323),0),0)),0)</f>
        <v>0</v>
      </c>
      <c r="H1324" s="22">
        <f ca="1">IFERROR(INDEX(ficha,MATCH(1,INDEX((saba=B1317)*(hora=H1323),0),0)),0)</f>
        <v>0</v>
      </c>
    </row>
    <row r="1325" spans="1:8" ht="14.15" customHeight="1" thickBot="1" x14ac:dyDescent="0.4">
      <c r="A1325" s="753"/>
      <c r="B1325" s="754"/>
      <c r="C1325" s="253">
        <f ca="1">IFERROR(INDEX(luni,MATCH(1,INDEX((ficha=C1324)*(hora=C1323),0),0)),0)</f>
        <v>0</v>
      </c>
      <c r="D1325" s="253">
        <f ca="1">IFERROR(INDEX(mari,MATCH(1,INDEX((ficha=D1324)*(hora=D1323),0),0)),0)</f>
        <v>0</v>
      </c>
      <c r="E1325" s="253">
        <f ca="1">IFERROR(INDEX(miei,MATCH(1,INDEX((ficha=E1324)*(hora=E1323),0),0)),0)</f>
        <v>0</v>
      </c>
      <c r="F1325" s="253">
        <f ca="1">IFERROR(INDEX(juei,MATCH(1,INDEX((ficha=F1324)*(hora=F1323),0),0)),0)</f>
        <v>0</v>
      </c>
      <c r="G1325" s="253">
        <f ca="1">IFERROR(INDEX(viei,MATCH(1,INDEX((ficha=G1324)*(hora=G1323),0),0)),0)</f>
        <v>0</v>
      </c>
      <c r="H1325" s="254">
        <f ca="1">IFERROR(INDEX(sabi,MATCH(1,INDEX((ficha=H1324)*(hora=H1323),0),0)),0)</f>
        <v>0</v>
      </c>
    </row>
    <row r="1326" spans="1:8" ht="14.15" customHeight="1" thickTop="1" x14ac:dyDescent="0.35">
      <c r="A1326" s="753">
        <v>148</v>
      </c>
      <c r="B1326" s="754" t="str">
        <f>INDEX(ambiente,A1326)</f>
        <v>CANDELARIA - AULA 1 - I. E. NUESTRA SEÑORA DE LA CANDELARIA</v>
      </c>
      <c r="C1326" s="249">
        <f ca="1">IFERROR(INDEX(hora,MATCH(1,INDEX((bloq=1)*(luna=B1326),0),0)),0)</f>
        <v>0</v>
      </c>
      <c r="D1326" s="249">
        <f ca="1">IFERROR(INDEX(hora,MATCH(1,INDEX((bloq=1)*(mara=B1326),0),0)),0)</f>
        <v>0</v>
      </c>
      <c r="E1326" s="249">
        <f ca="1">IFERROR(INDEX(hora,MATCH(1,INDEX((bloq=1)*(miea=B1326),0),0)),0)</f>
        <v>0</v>
      </c>
      <c r="F1326" s="249">
        <f ca="1">IFERROR(INDEX(hora,MATCH(1,INDEX((bloq=1)*(juea=B1326),0),0)),0)</f>
        <v>0</v>
      </c>
      <c r="G1326" s="249">
        <f ca="1">IFERROR(INDEX(hora,MATCH(1,INDEX((bloq=1)*(viea=B1326),0),0)),0)</f>
        <v>0</v>
      </c>
      <c r="H1326" s="250">
        <f ca="1">IFERROR(INDEX(hora,MATCH(1,INDEX((bloq=1)*(saba=B1326),0),0)),0)</f>
        <v>0</v>
      </c>
    </row>
    <row r="1327" spans="1:8" ht="14.15" customHeight="1" x14ac:dyDescent="0.35">
      <c r="A1327" s="753"/>
      <c r="B1327" s="754"/>
      <c r="C1327" s="5">
        <f ca="1">IFERROR(INDEX(ficha,MATCH(1,INDEX((luna=B1326)*(hora=C1326),0),0)),0)</f>
        <v>0</v>
      </c>
      <c r="D1327" s="5">
        <f ca="1">IFERROR(INDEX(ficha,MATCH(1,INDEX((mara=B1326)*(hora=D1326),0),0)),0)</f>
        <v>0</v>
      </c>
      <c r="E1327" s="5">
        <f ca="1">IFERROR(INDEX(ficha,MATCH(1,INDEX((miea=B1326)*(hora=E1326),0),0)),0)</f>
        <v>0</v>
      </c>
      <c r="F1327" s="5">
        <f ca="1">IFERROR(INDEX(ficha,MATCH(1,INDEX((juea=B1326)*(hora=F1326),0),0)),0)</f>
        <v>0</v>
      </c>
      <c r="G1327" s="5">
        <f ca="1">IFERROR(INDEX(ficha,MATCH(1,INDEX((viea=B1326)*(hora=G1326),0),0)),0)</f>
        <v>0</v>
      </c>
      <c r="H1327" s="23">
        <f ca="1">IFERROR(INDEX(ficha,MATCH(1,INDEX((saba=B1326)*(hora=H1326),0),0)),0)</f>
        <v>0</v>
      </c>
    </row>
    <row r="1328" spans="1:8" ht="14.15" customHeight="1" thickBot="1" x14ac:dyDescent="0.4">
      <c r="A1328" s="753"/>
      <c r="B1328" s="754"/>
      <c r="C1328" s="251">
        <f ca="1">IFERROR(INDEX(luni,MATCH(1,INDEX((ficha=C1327)*(hora=C1326),0),0)),0)</f>
        <v>0</v>
      </c>
      <c r="D1328" s="251">
        <f ca="1">IFERROR(INDEX(mari,MATCH(1,INDEX((ficha=D1327)*(hora=D1326),0),0)),0)</f>
        <v>0</v>
      </c>
      <c r="E1328" s="251">
        <f ca="1">IFERROR(INDEX(miei,MATCH(1,INDEX((ficha=E1327)*(hora=E1326),0),0)),0)</f>
        <v>0</v>
      </c>
      <c r="F1328" s="251">
        <f ca="1">IFERROR(INDEX(juei,MATCH(1,INDEX((ficha=F1327)*(hora=F1326),0),0)),0)</f>
        <v>0</v>
      </c>
      <c r="G1328" s="251">
        <f ca="1">IFERROR(INDEX(viei,MATCH(1,INDEX((ficha=G1327)*(hora=G1326),0),0)),0)</f>
        <v>0</v>
      </c>
      <c r="H1328" s="252">
        <f ca="1">IFERROR(INDEX(sabi,MATCH(1,INDEX((ficha=H1327)*(hora=H1326),0),0)),0)</f>
        <v>0</v>
      </c>
    </row>
    <row r="1329" spans="1:8" ht="14.15" customHeight="1" thickTop="1" x14ac:dyDescent="0.35">
      <c r="A1329" s="753"/>
      <c r="B1329" s="754"/>
      <c r="C1329" s="249">
        <f ca="1">IFERROR(INDEX(hora,MATCH(1,INDEX((bloq=2)*(luna=B1326),0),0)),0)</f>
        <v>0</v>
      </c>
      <c r="D1329" s="249">
        <f ca="1">IFERROR(INDEX(hora,MATCH(1,INDEX((bloq=2)*(mara=B1326),0),0)),0)</f>
        <v>0</v>
      </c>
      <c r="E1329" s="249">
        <f ca="1">IFERROR(INDEX(hora,MATCH(1,INDEX((bloq=2)*(miea=B1326),0),0)),0)</f>
        <v>0</v>
      </c>
      <c r="F1329" s="249">
        <f ca="1">IFERROR(INDEX(hora,MATCH(1,INDEX((bloq=2)*(juea=B1326),0),0)),0)</f>
        <v>0</v>
      </c>
      <c r="G1329" s="249">
        <f ca="1">IFERROR(INDEX(hora,MATCH(1,INDEX((bloq=2)*(viea=B1326),0),0)),0)</f>
        <v>0</v>
      </c>
      <c r="H1329" s="250">
        <f ca="1">IFERROR(INDEX(hora,MATCH(1,INDEX((bloq=2)*(saba=B1326),0),0)),0)</f>
        <v>0</v>
      </c>
    </row>
    <row r="1330" spans="1:8" ht="14.15" customHeight="1" x14ac:dyDescent="0.35">
      <c r="A1330" s="753"/>
      <c r="B1330" s="754"/>
      <c r="C1330" s="5">
        <f ca="1">IFERROR(INDEX(ficha,MATCH(1,INDEX((luna=B1326)*(hora=C1329),0),0)),0)</f>
        <v>0</v>
      </c>
      <c r="D1330" s="5">
        <f ca="1">IFERROR(INDEX(ficha,MATCH(1,INDEX((mara=B1326)*(hora=D1329),0),0)),0)</f>
        <v>0</v>
      </c>
      <c r="E1330" s="5">
        <f ca="1">IFERROR(INDEX(ficha,MATCH(1,INDEX((miea=B1326)*(hora=E1329),0),0)),0)</f>
        <v>0</v>
      </c>
      <c r="F1330" s="5">
        <f ca="1">IFERROR(INDEX(ficha,MATCH(1,INDEX((juea=B1326)*(hora=F1329),0),0)),0)</f>
        <v>0</v>
      </c>
      <c r="G1330" s="5">
        <f ca="1">IFERROR(INDEX(ficha,MATCH(1,INDEX((viea=B1326)*(hora=G1329),0),0)),0)</f>
        <v>0</v>
      </c>
      <c r="H1330" s="23">
        <f ca="1">IFERROR(INDEX(ficha,MATCH(1,INDEX((saba=B1326)*(hora=H1329),0),0)),0)</f>
        <v>0</v>
      </c>
    </row>
    <row r="1331" spans="1:8" ht="14.15" customHeight="1" thickBot="1" x14ac:dyDescent="0.4">
      <c r="A1331" s="753"/>
      <c r="B1331" s="754"/>
      <c r="C1331" s="251">
        <f ca="1">IFERROR(INDEX(luni,MATCH(1,INDEX((ficha=C1330)*(hora=C1329),0),0)),0)</f>
        <v>0</v>
      </c>
      <c r="D1331" s="251">
        <f ca="1">IFERROR(INDEX(mari,MATCH(1,INDEX((ficha=D1330)*(hora=D1329),0),0)),0)</f>
        <v>0</v>
      </c>
      <c r="E1331" s="251">
        <f ca="1">IFERROR(INDEX(miei,MATCH(1,INDEX((ficha=E1330)*(hora=E1329),0),0)),0)</f>
        <v>0</v>
      </c>
      <c r="F1331" s="251">
        <f ca="1">IFERROR(INDEX(juei,MATCH(1,INDEX((ficha=F1330)*(hora=F1329),0),0)),0)</f>
        <v>0</v>
      </c>
      <c r="G1331" s="251">
        <f ca="1">IFERROR(INDEX(viei,MATCH(1,INDEX((ficha=G1330)*(hora=G1329),0),0)),0)</f>
        <v>0</v>
      </c>
      <c r="H1331" s="252">
        <f ca="1">IFERROR(INDEX(sabi,MATCH(1,INDEX((ficha=H1330)*(hora=H1329),0),0)),0)</f>
        <v>0</v>
      </c>
    </row>
    <row r="1332" spans="1:8" ht="14.15" customHeight="1" thickTop="1" x14ac:dyDescent="0.35">
      <c r="A1332" s="753"/>
      <c r="B1332" s="754"/>
      <c r="C1332" s="249">
        <f ca="1">IFERROR(INDEX(hora,MATCH(1,INDEX((bloq=3)*(luna=B1326),0),0)),0)</f>
        <v>0</v>
      </c>
      <c r="D1332" s="249">
        <f ca="1">IFERROR(INDEX(hora,MATCH(1,INDEX((bloq=3)*(mara=B1326),0),0)),0)</f>
        <v>0</v>
      </c>
      <c r="E1332" s="249">
        <f ca="1">IFERROR(INDEX(hora,MATCH(1,INDEX((bloq=3)*(miea=B1326),0),0)),0)</f>
        <v>0</v>
      </c>
      <c r="F1332" s="249">
        <f ca="1">IFERROR(INDEX(hora,MATCH(1,INDEX((bloq=3)*(juea=B1326),0),0)),0)</f>
        <v>0</v>
      </c>
      <c r="G1332" s="249">
        <f ca="1">IFERROR(INDEX(hora,MATCH(1,INDEX((bloq=3)*(viea=B1326),0),0)),0)</f>
        <v>0</v>
      </c>
      <c r="H1332" s="250">
        <f ca="1">IFERROR(INDEX(hora,MATCH(1,INDEX((bloq=3)*(saba=B1326),0),0)),0)</f>
        <v>0</v>
      </c>
    </row>
    <row r="1333" spans="1:8" ht="14.15" customHeight="1" x14ac:dyDescent="0.35">
      <c r="A1333" s="753"/>
      <c r="B1333" s="754"/>
      <c r="C1333" s="5">
        <f ca="1">IFERROR(INDEX(ficha,MATCH(1,INDEX((luna=B1326)*(hora=C1332),0),0)),0)</f>
        <v>0</v>
      </c>
      <c r="D1333" s="5">
        <f ca="1">IFERROR(INDEX(ficha,MATCH(1,INDEX((mara=B1326)*(hora=D1332),0),0)),0)</f>
        <v>0</v>
      </c>
      <c r="E1333" s="5">
        <f ca="1">IFERROR(INDEX(ficha,MATCH(1,INDEX((miea=B1326)*(hora=E1332),0),0)),0)</f>
        <v>0</v>
      </c>
      <c r="F1333" s="5">
        <f ca="1">IFERROR(INDEX(ficha,MATCH(1,INDEX((juea=B1326)*(hora=F1332),0),0)),0)</f>
        <v>0</v>
      </c>
      <c r="G1333" s="5">
        <f ca="1">IFERROR(INDEX(ficha,MATCH(1,INDEX((viea=B1326)*(hora=G1332),0),0)),0)</f>
        <v>0</v>
      </c>
      <c r="H1333" s="23">
        <f ca="1">IFERROR(INDEX(ficha,MATCH(1,INDEX((saba=B1326)*(hora=H1332),0),0)),0)</f>
        <v>0</v>
      </c>
    </row>
    <row r="1334" spans="1:8" ht="14.15" customHeight="1" thickBot="1" x14ac:dyDescent="0.4">
      <c r="A1334" s="753"/>
      <c r="B1334" s="754"/>
      <c r="C1334" s="253">
        <f ca="1">IFERROR(INDEX(luni,MATCH(1,INDEX((ficha=C1333)*(hora=C1332),0),0)),0)</f>
        <v>0</v>
      </c>
      <c r="D1334" s="253">
        <f ca="1">IFERROR(INDEX(mari,MATCH(1,INDEX((ficha=D1333)*(hora=D1332),0),0)),0)</f>
        <v>0</v>
      </c>
      <c r="E1334" s="253">
        <f ca="1">IFERROR(INDEX(miei,MATCH(1,INDEX((ficha=E1333)*(hora=E1332),0),0)),0)</f>
        <v>0</v>
      </c>
      <c r="F1334" s="253">
        <f ca="1">IFERROR(INDEX(juei,MATCH(1,INDEX((ficha=F1333)*(hora=F1332),0),0)),0)</f>
        <v>0</v>
      </c>
      <c r="G1334" s="253">
        <f ca="1">IFERROR(INDEX(viei,MATCH(1,INDEX((ficha=G1333)*(hora=G1332),0),0)),0)</f>
        <v>0</v>
      </c>
      <c r="H1334" s="254">
        <f ca="1">IFERROR(INDEX(sabi,MATCH(1,INDEX((ficha=H1333)*(hora=H1332),0),0)),0)</f>
        <v>0</v>
      </c>
    </row>
    <row r="1335" spans="1:8" ht="14.15" customHeight="1" thickTop="1" x14ac:dyDescent="0.35">
      <c r="A1335" s="753">
        <v>149</v>
      </c>
      <c r="B1335" s="754" t="str">
        <f>INDEX(ambiente,A1335)</f>
        <v>CANDELARIA - AULA 3 - ESCUELA DE ARTES Y OFICIOS (CALLE 8 CARRERA 5)</v>
      </c>
      <c r="C1335" s="249">
        <f ca="1">IFERROR(INDEX(hora,MATCH(1,INDEX((bloq=1)*(luna=B1335),0),0)),0)</f>
        <v>0</v>
      </c>
      <c r="D1335" s="249">
        <f ca="1">IFERROR(INDEX(hora,MATCH(1,INDEX((bloq=1)*(mara=B1335),0),0)),0)</f>
        <v>0</v>
      </c>
      <c r="E1335" s="249">
        <f ca="1">IFERROR(INDEX(hora,MATCH(1,INDEX((bloq=1)*(miea=B1335),0),0)),0)</f>
        <v>0</v>
      </c>
      <c r="F1335" s="249">
        <f ca="1">IFERROR(INDEX(hora,MATCH(1,INDEX((bloq=1)*(juea=B1335),0),0)),0)</f>
        <v>0</v>
      </c>
      <c r="G1335" s="249">
        <f ca="1">IFERROR(INDEX(hora,MATCH(1,INDEX((bloq=1)*(viea=B1335),0),0)),0)</f>
        <v>0</v>
      </c>
      <c r="H1335" s="250">
        <f ca="1">IFERROR(INDEX(hora,MATCH(1,INDEX((bloq=1)*(saba=B1335),0),0)),0)</f>
        <v>0</v>
      </c>
    </row>
    <row r="1336" spans="1:8" ht="14.15" customHeight="1" x14ac:dyDescent="0.35">
      <c r="A1336" s="753"/>
      <c r="B1336" s="754"/>
      <c r="C1336" s="5">
        <f ca="1">IFERROR(INDEX(ficha,MATCH(1,INDEX((luna=B1335)*(hora=C1335),0),0)),0)</f>
        <v>0</v>
      </c>
      <c r="D1336" s="5">
        <f ca="1">IFERROR(INDEX(ficha,MATCH(1,INDEX((mara=B1335)*(hora=D1335),0),0)),0)</f>
        <v>0</v>
      </c>
      <c r="E1336" s="5">
        <f ca="1">IFERROR(INDEX(ficha,MATCH(1,INDEX((miea=B1335)*(hora=E1335),0),0)),0)</f>
        <v>0</v>
      </c>
      <c r="F1336" s="5">
        <f ca="1">IFERROR(INDEX(ficha,MATCH(1,INDEX((juea=B1335)*(hora=F1335),0),0)),0)</f>
        <v>0</v>
      </c>
      <c r="G1336" s="5">
        <f ca="1">IFERROR(INDEX(ficha,MATCH(1,INDEX((viea=B1335)*(hora=G1335),0),0)),0)</f>
        <v>0</v>
      </c>
      <c r="H1336" s="22">
        <f ca="1">IFERROR(INDEX(ficha,MATCH(1,INDEX((saba=B1335)*(hora=H1335),0),0)),0)</f>
        <v>0</v>
      </c>
    </row>
    <row r="1337" spans="1:8" ht="14.15" customHeight="1" thickBot="1" x14ac:dyDescent="0.4">
      <c r="A1337" s="753"/>
      <c r="B1337" s="754"/>
      <c r="C1337" s="251">
        <f ca="1">IFERROR(INDEX(luni,MATCH(1,INDEX((ficha=C1336)*(hora=C1335),0),0)),0)</f>
        <v>0</v>
      </c>
      <c r="D1337" s="251">
        <f ca="1">IFERROR(INDEX(mari,MATCH(1,INDEX((ficha=D1336)*(hora=D1335),0),0)),0)</f>
        <v>0</v>
      </c>
      <c r="E1337" s="251">
        <f ca="1">IFERROR(INDEX(miei,MATCH(1,INDEX((ficha=E1336)*(hora=E1335),0),0)),0)</f>
        <v>0</v>
      </c>
      <c r="F1337" s="251">
        <f ca="1">IFERROR(INDEX(juei,MATCH(1,INDEX((ficha=F1336)*(hora=F1335),0),0)),0)</f>
        <v>0</v>
      </c>
      <c r="G1337" s="251">
        <f ca="1">IFERROR(INDEX(viei,MATCH(1,INDEX((ficha=G1336)*(hora=G1335),0),0)),0)</f>
        <v>0</v>
      </c>
      <c r="H1337" s="252">
        <f ca="1">IFERROR(INDEX(sabi,MATCH(1,INDEX((ficha=H1336)*(hora=H1335),0),0)),0)</f>
        <v>0</v>
      </c>
    </row>
    <row r="1338" spans="1:8" ht="14.15" customHeight="1" thickTop="1" x14ac:dyDescent="0.35">
      <c r="A1338" s="753"/>
      <c r="B1338" s="754"/>
      <c r="C1338" s="249">
        <f ca="1">IFERROR(INDEX(hora,MATCH(1,INDEX((bloq=2)*(luna=B1335),0),0)),0)</f>
        <v>0</v>
      </c>
      <c r="D1338" s="249">
        <f ca="1">IFERROR(INDEX(hora,MATCH(1,INDEX((bloq=2)*(mara=B1335),0),0)),0)</f>
        <v>0</v>
      </c>
      <c r="E1338" s="249" t="str">
        <f ca="1">IFERROR(INDEX(hora,MATCH(1,INDEX((bloq=2)*(miea=B1335),0),0)),0)</f>
        <v>14:00 - 18:00</v>
      </c>
      <c r="F1338" s="249">
        <f ca="1">IFERROR(INDEX(hora,MATCH(1,INDEX((bloq=2)*(juea=B1335),0),0)),0)</f>
        <v>0</v>
      </c>
      <c r="G1338" s="249">
        <f ca="1">IFERROR(INDEX(hora,MATCH(1,INDEX((bloq=2)*(viea=B1335),0),0)),0)</f>
        <v>0</v>
      </c>
      <c r="H1338" s="250">
        <f ca="1">IFERROR(INDEX(hora,MATCH(1,INDEX((bloq=2)*(saba=B1335),0),0)),0)</f>
        <v>0</v>
      </c>
    </row>
    <row r="1339" spans="1:8" ht="14.15" customHeight="1" x14ac:dyDescent="0.35">
      <c r="A1339" s="753"/>
      <c r="B1339" s="754"/>
      <c r="C1339" s="5">
        <f ca="1">IFERROR(INDEX(ficha,MATCH(1,INDEX((luna=B1335)*(hora=C1338),0),0)),0)</f>
        <v>0</v>
      </c>
      <c r="D1339" s="5">
        <f ca="1">IFERROR(INDEX(ficha,MATCH(1,INDEX((mara=B1335)*(hora=D1338),0),0)),0)</f>
        <v>0</v>
      </c>
      <c r="E1339" s="5" t="str">
        <f ca="1">IFERROR(INDEX(ficha,MATCH(1,INDEX((miea=B1335)*(hora=E1338),0),0)),0)</f>
        <v>3413158  GESTION COMUNITARIA DEL RIESGO DE DESASTRES ( TECNICO) CANDELARIA</v>
      </c>
      <c r="F1339" s="5">
        <f ca="1">IFERROR(INDEX(ficha,MATCH(1,INDEX((juea=B1335)*(hora=F1338),0),0)),0)</f>
        <v>0</v>
      </c>
      <c r="G1339" s="5">
        <f ca="1">IFERROR(INDEX(ficha,MATCH(1,INDEX((viea=B1335)*(hora=G1338),0),0)),0)</f>
        <v>0</v>
      </c>
      <c r="H1339" s="22">
        <f ca="1">IFERROR(INDEX(ficha,MATCH(1,INDEX((saba=B1335)*(hora=H1338),0),0)),0)</f>
        <v>0</v>
      </c>
    </row>
    <row r="1340" spans="1:8" ht="14.15" customHeight="1" thickBot="1" x14ac:dyDescent="0.4">
      <c r="A1340" s="753"/>
      <c r="B1340" s="754"/>
      <c r="C1340" s="251">
        <f ca="1">IFERROR(INDEX(luni,MATCH(1,INDEX((ficha=C1339)*(hora=C1338),0),0)),0)</f>
        <v>0</v>
      </c>
      <c r="D1340" s="251">
        <f ca="1">IFERROR(INDEX(mari,MATCH(1,INDEX((ficha=D1339)*(hora=D1338),0),0)),0)</f>
        <v>0</v>
      </c>
      <c r="E1340" s="251" t="str">
        <f ca="1">IFERROR(INDEX(miei,MATCH(1,INDEX((ficha=E1339)*(hora=E1338),0),0)),0)</f>
        <v>LORENA LÓPEZ CHACÓN</v>
      </c>
      <c r="F1340" s="251">
        <f ca="1">IFERROR(INDEX(juei,MATCH(1,INDEX((ficha=F1339)*(hora=F1338),0),0)),0)</f>
        <v>0</v>
      </c>
      <c r="G1340" s="251">
        <f ca="1">IFERROR(INDEX(viei,MATCH(1,INDEX((ficha=G1339)*(hora=G1338),0),0)),0)</f>
        <v>0</v>
      </c>
      <c r="H1340" s="252">
        <f ca="1">IFERROR(INDEX(sabi,MATCH(1,INDEX((ficha=H1339)*(hora=H1338),0),0)),0)</f>
        <v>0</v>
      </c>
    </row>
    <row r="1341" spans="1:8" ht="14.15" customHeight="1" thickTop="1" x14ac:dyDescent="0.35">
      <c r="A1341" s="753"/>
      <c r="B1341" s="754"/>
      <c r="C1341" s="249" t="str">
        <f ca="1">IFERROR(INDEX(hora,MATCH(1,INDEX((bloq=3)*(luna=B1335),0),0)),0)</f>
        <v>18:00 - 21:00</v>
      </c>
      <c r="D1341" s="249" t="str">
        <f ca="1">IFERROR(INDEX(hora,MATCH(1,INDEX((bloq=3)*(mara=B1335),0),0)),0)</f>
        <v>18:00 - 21:00</v>
      </c>
      <c r="E1341" s="249" t="str">
        <f ca="1">IFERROR(INDEX(hora,MATCH(1,INDEX((bloq=3)*(miea=B1335),0),0)),0)</f>
        <v>18:00 - 21:00</v>
      </c>
      <c r="F1341" s="249" t="str">
        <f ca="1">IFERROR(INDEX(hora,MATCH(1,INDEX((bloq=3)*(juea=B1335),0),0)),0)</f>
        <v>18:00 - 21:00</v>
      </c>
      <c r="G1341" s="249" t="str">
        <f ca="1">IFERROR(INDEX(hora,MATCH(1,INDEX((bloq=3)*(viea=B1335),0),0)),0)</f>
        <v>18:00 - 21:00</v>
      </c>
      <c r="H1341" s="250">
        <f ca="1">IFERROR(INDEX(hora,MATCH(1,INDEX((bloq=3)*(saba=B1335),0),0)),0)</f>
        <v>0</v>
      </c>
    </row>
    <row r="1342" spans="1:8" ht="14.15" customHeight="1" x14ac:dyDescent="0.35">
      <c r="A1342" s="753"/>
      <c r="B1342" s="754"/>
      <c r="C1342" s="5" t="str">
        <f ca="1">IFERROR(INDEX(ficha,MATCH(1,INDEX((luna=B1335)*(hora=C1341),0),0)),0)</f>
        <v>3413158  GESTION COMUNITARIA DEL RIESGO DE DESASTRES ( TECNICO) CANDELARIA</v>
      </c>
      <c r="D1342" s="5" t="str">
        <f ca="1">IFERROR(INDEX(ficha,MATCH(1,INDEX((mara=B1335)*(hora=D1341),0),0)),0)</f>
        <v>3413158  GESTION COMUNITARIA DEL RIESGO DE DESASTRES ( TECNICO) CANDELARIA</v>
      </c>
      <c r="E1342" s="5" t="str">
        <f ca="1">IFERROR(INDEX(ficha,MATCH(1,INDEX((miea=B1335)*(hora=E1341),0),0)),0)</f>
        <v>3413158  GESTION COMUNITARIA DEL RIESGO DE DESASTRES ( TECNICO) CANDELARIA</v>
      </c>
      <c r="F1342" s="5" t="str">
        <f ca="1">IFERROR(INDEX(ficha,MATCH(1,INDEX((juea=B1335)*(hora=F1341),0),0)),0)</f>
        <v>3413158  GESTION COMUNITARIA DEL RIESGO DE DESASTRES ( TECNICO) CANDELARIA</v>
      </c>
      <c r="G1342" s="5" t="str">
        <f ca="1">IFERROR(INDEX(ficha,MATCH(1,INDEX((viea=B1335)*(hora=G1341),0),0)),0)</f>
        <v>3413158  GESTION COMUNITARIA DEL RIESGO DE DESASTRES ( TECNICO) CANDELARIA</v>
      </c>
      <c r="H1342" s="22">
        <f ca="1">IFERROR(INDEX(ficha,MATCH(1,INDEX((saba=B1335)*(hora=H1341),0),0)),0)</f>
        <v>0</v>
      </c>
    </row>
    <row r="1343" spans="1:8" ht="14.15" customHeight="1" thickBot="1" x14ac:dyDescent="0.4">
      <c r="A1343" s="753"/>
      <c r="B1343" s="754"/>
      <c r="C1343" s="253" t="str">
        <f ca="1">IFERROR(INDEX(luni,MATCH(1,INDEX((ficha=C1342)*(hora=C1341),0),0)),0)</f>
        <v>CLAUDIA XIMENA ARZAYÚS MÉNDEZ</v>
      </c>
      <c r="D1343" s="253" t="str">
        <f ca="1">IFERROR(INDEX(mari,MATCH(1,INDEX((ficha=D1342)*(hora=D1341),0),0)),0)</f>
        <v xml:space="preserve">JAKELINE CAICEDO VALENCIA </v>
      </c>
      <c r="E1343" s="253" t="str">
        <f ca="1">IFERROR(INDEX(miei,MATCH(1,INDEX((ficha=E1342)*(hora=E1341),0),0)),0)</f>
        <v xml:space="preserve">JAKELINE CAICEDO VALENCIA </v>
      </c>
      <c r="F1343" s="253" t="str">
        <f ca="1">IFERROR(INDEX(juei,MATCH(1,INDEX((ficha=F1342)*(hora=F1341),0),0)),0)</f>
        <v xml:space="preserve">JAKELINE CAICEDO VALENCIA </v>
      </c>
      <c r="G1343" s="253" t="str">
        <f ca="1">IFERROR(INDEX(viei,MATCH(1,INDEX((ficha=G1342)*(hora=G1341),0),0)),0)</f>
        <v xml:space="preserve">JAKELINE CAICEDO VALENCIA </v>
      </c>
      <c r="H1343" s="254">
        <f ca="1">IFERROR(INDEX(sabi,MATCH(1,INDEX((ficha=H1342)*(hora=H1341),0),0)),0)</f>
        <v>0</v>
      </c>
    </row>
    <row r="1344" spans="1:8" ht="14.15" customHeight="1" thickTop="1" x14ac:dyDescent="0.35">
      <c r="A1344" s="753">
        <v>150</v>
      </c>
      <c r="B1344" s="754" t="str">
        <f>INDEX(ambiente,A1344)</f>
        <v>CANDELARIA - CORREGIMIENTO EL CABUYAL - SEDE JUNTA DE ACCIÓN COMUNAL</v>
      </c>
      <c r="C1344" s="249">
        <f ca="1">IFERROR(INDEX(hora,MATCH(1,INDEX((bloq=1)*(luna=B1344),0),0)),0)</f>
        <v>0</v>
      </c>
      <c r="D1344" s="249">
        <f ca="1">IFERROR(INDEX(hora,MATCH(1,INDEX((bloq=1)*(mara=B1344),0),0)),0)</f>
        <v>0</v>
      </c>
      <c r="E1344" s="249">
        <f ca="1">IFERROR(INDEX(hora,MATCH(1,INDEX((bloq=1)*(miea=B1344),0),0)),0)</f>
        <v>0</v>
      </c>
      <c r="F1344" s="249">
        <f ca="1">IFERROR(INDEX(hora,MATCH(1,INDEX((bloq=1)*(juea=B1344),0),0)),0)</f>
        <v>0</v>
      </c>
      <c r="G1344" s="249">
        <f ca="1">IFERROR(INDEX(hora,MATCH(1,INDEX((bloq=1)*(viea=B1344),0),0)),0)</f>
        <v>0</v>
      </c>
      <c r="H1344" s="250">
        <f ca="1">IFERROR(INDEX(hora,MATCH(1,INDEX((bloq=1)*(saba=B1344),0),0)),0)</f>
        <v>0</v>
      </c>
    </row>
    <row r="1345" spans="1:8" ht="14.15" customHeight="1" x14ac:dyDescent="0.35">
      <c r="A1345" s="753"/>
      <c r="B1345" s="754"/>
      <c r="C1345" s="5">
        <f ca="1">IFERROR(INDEX(ficha,MATCH(1,INDEX((luna=B1344)*(hora=C1344),0),0)),0)</f>
        <v>0</v>
      </c>
      <c r="D1345" s="5">
        <f ca="1">IFERROR(INDEX(ficha,MATCH(1,INDEX((mara=B1344)*(hora=D1344),0),0)),0)</f>
        <v>0</v>
      </c>
      <c r="E1345" s="5">
        <f ca="1">IFERROR(INDEX(ficha,MATCH(1,INDEX((miea=B1344)*(hora=E1344),0),0)),0)</f>
        <v>0</v>
      </c>
      <c r="F1345" s="5">
        <f ca="1">IFERROR(INDEX(ficha,MATCH(1,INDEX((juea=B1344)*(hora=F1344),0),0)),0)</f>
        <v>0</v>
      </c>
      <c r="G1345" s="5">
        <f ca="1">IFERROR(INDEX(ficha,MATCH(1,INDEX((viea=B1344)*(hora=G1344),0),0)),0)</f>
        <v>0</v>
      </c>
      <c r="H1345" s="23">
        <f ca="1">IFERROR(INDEX(ficha,MATCH(1,INDEX((saba=B1344)*(hora=H1344),0),0)),0)</f>
        <v>0</v>
      </c>
    </row>
    <row r="1346" spans="1:8" ht="14.15" customHeight="1" thickBot="1" x14ac:dyDescent="0.4">
      <c r="A1346" s="753"/>
      <c r="B1346" s="754"/>
      <c r="C1346" s="251">
        <f ca="1">IFERROR(INDEX(luni,MATCH(1,INDEX((ficha=C1345)*(hora=C1344),0),0)),0)</f>
        <v>0</v>
      </c>
      <c r="D1346" s="251">
        <f ca="1">IFERROR(INDEX(mari,MATCH(1,INDEX((ficha=D1345)*(hora=D1344),0),0)),0)</f>
        <v>0</v>
      </c>
      <c r="E1346" s="251">
        <f ca="1">IFERROR(INDEX(miei,MATCH(1,INDEX((ficha=E1345)*(hora=E1344),0),0)),0)</f>
        <v>0</v>
      </c>
      <c r="F1346" s="251">
        <f ca="1">IFERROR(INDEX(juei,MATCH(1,INDEX((ficha=F1345)*(hora=F1344),0),0)),0)</f>
        <v>0</v>
      </c>
      <c r="G1346" s="251">
        <f ca="1">IFERROR(INDEX(viei,MATCH(1,INDEX((ficha=G1345)*(hora=G1344),0),0)),0)</f>
        <v>0</v>
      </c>
      <c r="H1346" s="252">
        <f ca="1">IFERROR(INDEX(sabi,MATCH(1,INDEX((ficha=H1345)*(hora=H1344),0),0)),0)</f>
        <v>0</v>
      </c>
    </row>
    <row r="1347" spans="1:8" ht="14.15" customHeight="1" thickTop="1" x14ac:dyDescent="0.35">
      <c r="A1347" s="753"/>
      <c r="B1347" s="754"/>
      <c r="C1347" s="249" t="str">
        <f ca="1">IFERROR(INDEX(hora,MATCH(1,INDEX((bloq=2)*(luna=B1344),0),0)),0)</f>
        <v>14:00 - 18:00</v>
      </c>
      <c r="D1347" s="249" t="str">
        <f ca="1">IFERROR(INDEX(hora,MATCH(1,INDEX((bloq=2)*(mara=B1344),0),0)),0)</f>
        <v>14:00 - 18:00</v>
      </c>
      <c r="E1347" s="249" t="str">
        <f ca="1">IFERROR(INDEX(hora,MATCH(1,INDEX((bloq=2)*(miea=B1344),0),0)),0)</f>
        <v>14:00 - 18:00</v>
      </c>
      <c r="F1347" s="249" t="str">
        <f ca="1">IFERROR(INDEX(hora,MATCH(1,INDEX((bloq=2)*(juea=B1344),0),0)),0)</f>
        <v>14:00 - 18:00</v>
      </c>
      <c r="G1347" s="249" t="str">
        <f ca="1">IFERROR(INDEX(hora,MATCH(1,INDEX((bloq=2)*(viea=B1344),0),0)),0)</f>
        <v>14:00 - 18:00</v>
      </c>
      <c r="H1347" s="250">
        <f ca="1">IFERROR(INDEX(hora,MATCH(1,INDEX((bloq=2)*(saba=B1344),0),0)),0)</f>
        <v>0</v>
      </c>
    </row>
    <row r="1348" spans="1:8" ht="14.15" customHeight="1" x14ac:dyDescent="0.35">
      <c r="A1348" s="753"/>
      <c r="B1348" s="754"/>
      <c r="C1348" s="5" t="str">
        <f ca="1">IFERROR(INDEX(ficha,MATCH(1,INDEX((luna=B1344)*(hora=C1347),0),0)),0)</f>
        <v>3157404 - MANTENIMIENTO Y REPARACION DE EDIFICACIONES. (TÉCNICO) - CANDELARIA</v>
      </c>
      <c r="D1348" s="5" t="str">
        <f ca="1">IFERROR(INDEX(ficha,MATCH(1,INDEX((mara=B1344)*(hora=D1347),0),0)),0)</f>
        <v>3157404 - MANTENIMIENTO Y REPARACION DE EDIFICACIONES. (TÉCNICO) - CANDELARIA</v>
      </c>
      <c r="E1348" s="5" t="str">
        <f ca="1">IFERROR(INDEX(ficha,MATCH(1,INDEX((miea=B1344)*(hora=E1347),0),0)),0)</f>
        <v>3157404 - MANTENIMIENTO Y REPARACION DE EDIFICACIONES. (TÉCNICO) - CANDELARIA</v>
      </c>
      <c r="F1348" s="5" t="str">
        <f ca="1">IFERROR(INDEX(ficha,MATCH(1,INDEX((juea=B1344)*(hora=F1347),0),0)),0)</f>
        <v>3157404 - MANTENIMIENTO Y REPARACION DE EDIFICACIONES. (TÉCNICO) - CANDELARIA</v>
      </c>
      <c r="G1348" s="5" t="str">
        <f ca="1">IFERROR(INDEX(ficha,MATCH(1,INDEX((viea=B1344)*(hora=G1347),0),0)),0)</f>
        <v>3157404 - MANTENIMIENTO Y REPARACION DE EDIFICACIONES. (TÉCNICO) - CANDELARIA</v>
      </c>
      <c r="H1348" s="23">
        <f ca="1">IFERROR(INDEX(ficha,MATCH(1,INDEX((saba=B1344)*(hora=H1347),0),0)),0)</f>
        <v>0</v>
      </c>
    </row>
    <row r="1349" spans="1:8" ht="14.15" customHeight="1" thickBot="1" x14ac:dyDescent="0.4">
      <c r="A1349" s="753"/>
      <c r="B1349" s="754"/>
      <c r="C1349" s="251" t="str">
        <f ca="1">IFERROR(INDEX(luni,MATCH(1,INDEX((ficha=C1348)*(hora=C1347),0),0)),0)</f>
        <v>ORLANDO NARANJO ARROYO</v>
      </c>
      <c r="D1349" s="251" t="str">
        <f ca="1">IFERROR(INDEX(mari,MATCH(1,INDEX((ficha=D1348)*(hora=D1347),0),0)),0)</f>
        <v>LEIDY DIANA RAMÍREZ VARGAS</v>
      </c>
      <c r="E1349" s="251" t="str">
        <f ca="1">IFERROR(INDEX(miei,MATCH(1,INDEX((ficha=E1348)*(hora=E1347),0),0)),0)</f>
        <v>VIVIANA GIRALDO MARTÍNEZ</v>
      </c>
      <c r="F1349" s="251" t="str">
        <f ca="1">IFERROR(INDEX(juei,MATCH(1,INDEX((ficha=F1348)*(hora=F1347),0),0)),0)</f>
        <v>CARLOS GERMAN ARIAS GIL</v>
      </c>
      <c r="G1349" s="251" t="str">
        <f ca="1">IFERROR(INDEX(viei,MATCH(1,INDEX((ficha=G1348)*(hora=G1347),0),0)),0)</f>
        <v xml:space="preserve">CARLOS MAURICIO PINO MOSQUERA </v>
      </c>
      <c r="H1349" s="252">
        <f ca="1">IFERROR(INDEX(sabi,MATCH(1,INDEX((ficha=H1348)*(hora=H1347),0),0)),0)</f>
        <v>0</v>
      </c>
    </row>
    <row r="1350" spans="1:8" ht="14.15" customHeight="1" thickTop="1" x14ac:dyDescent="0.35">
      <c r="A1350" s="753"/>
      <c r="B1350" s="754"/>
      <c r="C1350" s="249">
        <f ca="1">IFERROR(INDEX(hora,MATCH(1,INDEX((bloq=3)*(luna=B1344),0),0)),0)</f>
        <v>0</v>
      </c>
      <c r="D1350" s="249">
        <f ca="1">IFERROR(INDEX(hora,MATCH(1,INDEX((bloq=3)*(mara=B1344),0),0)),0)</f>
        <v>0</v>
      </c>
      <c r="E1350" s="249">
        <f ca="1">IFERROR(INDEX(hora,MATCH(1,INDEX((bloq=3)*(miea=B1344),0),0)),0)</f>
        <v>0</v>
      </c>
      <c r="F1350" s="249">
        <f ca="1">IFERROR(INDEX(hora,MATCH(1,INDEX((bloq=3)*(juea=B1344),0),0)),0)</f>
        <v>0</v>
      </c>
      <c r="G1350" s="249">
        <f ca="1">IFERROR(INDEX(hora,MATCH(1,INDEX((bloq=3)*(viea=B1344),0),0)),0)</f>
        <v>0</v>
      </c>
      <c r="H1350" s="250">
        <f ca="1">IFERROR(INDEX(hora,MATCH(1,INDEX((bloq=3)*(saba=B1344),0),0)),0)</f>
        <v>0</v>
      </c>
    </row>
    <row r="1351" spans="1:8" ht="14.15" customHeight="1" x14ac:dyDescent="0.35">
      <c r="A1351" s="753"/>
      <c r="B1351" s="754"/>
      <c r="C1351" s="5">
        <f ca="1">IFERROR(INDEX(ficha,MATCH(1,INDEX((luna=B1344)*(hora=C1350),0),0)),0)</f>
        <v>0</v>
      </c>
      <c r="D1351" s="5">
        <f ca="1">IFERROR(INDEX(ficha,MATCH(1,INDEX((mara=B1344)*(hora=D1350),0),0)),0)</f>
        <v>0</v>
      </c>
      <c r="E1351" s="5">
        <f ca="1">IFERROR(INDEX(ficha,MATCH(1,INDEX((miea=B1344)*(hora=E1350),0),0)),0)</f>
        <v>0</v>
      </c>
      <c r="F1351" s="5">
        <f ca="1">IFERROR(INDEX(ficha,MATCH(1,INDEX((juea=B1344)*(hora=F1350),0),0)),0)</f>
        <v>0</v>
      </c>
      <c r="G1351" s="5">
        <f ca="1">IFERROR(INDEX(ficha,MATCH(1,INDEX((viea=B1344)*(hora=G1350),0),0)),0)</f>
        <v>0</v>
      </c>
      <c r="H1351" s="23">
        <f ca="1">IFERROR(INDEX(ficha,MATCH(1,INDEX((saba=B1344)*(hora=H1350),0),0)),0)</f>
        <v>0</v>
      </c>
    </row>
    <row r="1352" spans="1:8" ht="14.15" customHeight="1" thickBot="1" x14ac:dyDescent="0.4">
      <c r="A1352" s="753"/>
      <c r="B1352" s="754"/>
      <c r="C1352" s="253">
        <f ca="1">IFERROR(INDEX(luni,MATCH(1,INDEX((ficha=C1351)*(hora=C1350),0),0)),0)</f>
        <v>0</v>
      </c>
      <c r="D1352" s="253">
        <f ca="1">IFERROR(INDEX(mari,MATCH(1,INDEX((ficha=D1351)*(hora=D1350),0),0)),0)</f>
        <v>0</v>
      </c>
      <c r="E1352" s="253">
        <f ca="1">IFERROR(INDEX(miei,MATCH(1,INDEX((ficha=E1351)*(hora=E1350),0),0)),0)</f>
        <v>0</v>
      </c>
      <c r="F1352" s="253">
        <f ca="1">IFERROR(INDEX(juei,MATCH(1,INDEX((ficha=F1351)*(hora=F1350),0),0)),0)</f>
        <v>0</v>
      </c>
      <c r="G1352" s="253">
        <f ca="1">IFERROR(INDEX(viei,MATCH(1,INDEX((ficha=G1351)*(hora=G1350),0),0)),0)</f>
        <v>0</v>
      </c>
      <c r="H1352" s="254">
        <f ca="1">IFERROR(INDEX(sabi,MATCH(1,INDEX((ficha=H1351)*(hora=H1350),0),0)),0)</f>
        <v>0</v>
      </c>
    </row>
    <row r="1353" spans="1:8" ht="14.15" customHeight="1" thickTop="1" x14ac:dyDescent="0.35">
      <c r="A1353" s="753">
        <v>151</v>
      </c>
      <c r="B1353" s="754" t="str">
        <f>INDEX(ambiente,A1353)</f>
        <v>CANDELARIA - VILLAGORGONA AULA 1 - I. E. INMACULADA CONCEPCIÓN, SEDE SANTA TERESITA (CARRERA 11 8-57)</v>
      </c>
      <c r="C1353" s="249">
        <f ca="1">IFERROR(INDEX(hora,MATCH(1,INDEX((bloq=1)*(luna=B1353),0),0)),0)</f>
        <v>0</v>
      </c>
      <c r="D1353" s="249">
        <f ca="1">IFERROR(INDEX(hora,MATCH(1,INDEX((bloq=1)*(mara=B1353),0),0)),0)</f>
        <v>0</v>
      </c>
      <c r="E1353" s="249">
        <f ca="1">IFERROR(INDEX(hora,MATCH(1,INDEX((bloq=1)*(miea=B1353),0),0)),0)</f>
        <v>0</v>
      </c>
      <c r="F1353" s="249">
        <f ca="1">IFERROR(INDEX(hora,MATCH(1,INDEX((bloq=1)*(juea=B1353),0),0)),0)</f>
        <v>0</v>
      </c>
      <c r="G1353" s="249">
        <f ca="1">IFERROR(INDEX(hora,MATCH(1,INDEX((bloq=1)*(viea=B1353),0),0)),0)</f>
        <v>0</v>
      </c>
      <c r="H1353" s="250">
        <f ca="1">IFERROR(INDEX(hora,MATCH(1,INDEX((bloq=1)*(saba=B1353),0),0)),0)</f>
        <v>0</v>
      </c>
    </row>
    <row r="1354" spans="1:8" ht="14.15" customHeight="1" x14ac:dyDescent="0.35">
      <c r="A1354" s="753"/>
      <c r="B1354" s="754"/>
      <c r="C1354" s="5">
        <f ca="1">IFERROR(INDEX(ficha,MATCH(1,INDEX((luna=B1353)*(hora=C1353),0),0)),0)</f>
        <v>0</v>
      </c>
      <c r="D1354" s="5">
        <f ca="1">IFERROR(INDEX(ficha,MATCH(1,INDEX((mara=B1353)*(hora=D1353),0),0)),0)</f>
        <v>0</v>
      </c>
      <c r="E1354" s="5">
        <f ca="1">IFERROR(INDEX(ficha,MATCH(1,INDEX((miea=B1353)*(hora=E1353),0),0)),0)</f>
        <v>0</v>
      </c>
      <c r="F1354" s="5">
        <f ca="1">IFERROR(INDEX(ficha,MATCH(1,INDEX((juea=B1353)*(hora=F1353),0),0)),0)</f>
        <v>0</v>
      </c>
      <c r="G1354" s="5">
        <f ca="1">IFERROR(INDEX(ficha,MATCH(1,INDEX((viea=B1353)*(hora=G1353),0),0)),0)</f>
        <v>0</v>
      </c>
      <c r="H1354" s="22">
        <f ca="1">IFERROR(INDEX(ficha,MATCH(1,INDEX((saba=B1353)*(hora=H1353),0),0)),0)</f>
        <v>0</v>
      </c>
    </row>
    <row r="1355" spans="1:8" ht="14.15" customHeight="1" thickBot="1" x14ac:dyDescent="0.4">
      <c r="A1355" s="753"/>
      <c r="B1355" s="754"/>
      <c r="C1355" s="251">
        <f ca="1">IFERROR(INDEX(luni,MATCH(1,INDEX((ficha=C1354)*(hora=C1353),0),0)),0)</f>
        <v>0</v>
      </c>
      <c r="D1355" s="251">
        <f ca="1">IFERROR(INDEX(mari,MATCH(1,INDEX((ficha=D1354)*(hora=D1353),0),0)),0)</f>
        <v>0</v>
      </c>
      <c r="E1355" s="251">
        <f ca="1">IFERROR(INDEX(miei,MATCH(1,INDEX((ficha=E1354)*(hora=E1353),0),0)),0)</f>
        <v>0</v>
      </c>
      <c r="F1355" s="251">
        <f ca="1">IFERROR(INDEX(juei,MATCH(1,INDEX((ficha=F1354)*(hora=F1353),0),0)),0)</f>
        <v>0</v>
      </c>
      <c r="G1355" s="251">
        <f ca="1">IFERROR(INDEX(viei,MATCH(1,INDEX((ficha=G1354)*(hora=G1353),0),0)),0)</f>
        <v>0</v>
      </c>
      <c r="H1355" s="252">
        <f ca="1">IFERROR(INDEX(sabi,MATCH(1,INDEX((ficha=H1354)*(hora=H1353),0),0)),0)</f>
        <v>0</v>
      </c>
    </row>
    <row r="1356" spans="1:8" ht="14.15" customHeight="1" thickTop="1" x14ac:dyDescent="0.35">
      <c r="A1356" s="753"/>
      <c r="B1356" s="754"/>
      <c r="C1356" s="249">
        <f ca="1">IFERROR(INDEX(hora,MATCH(1,INDEX((bloq=2)*(luna=B1353),0),0)),0)</f>
        <v>0</v>
      </c>
      <c r="D1356" s="249">
        <f ca="1">IFERROR(INDEX(hora,MATCH(1,INDEX((bloq=2)*(mara=B1353),0),0)),0)</f>
        <v>0</v>
      </c>
      <c r="E1356" s="249">
        <f ca="1">IFERROR(INDEX(hora,MATCH(1,INDEX((bloq=2)*(miea=B1353),0),0)),0)</f>
        <v>0</v>
      </c>
      <c r="F1356" s="249">
        <f ca="1">IFERROR(INDEX(hora,MATCH(1,INDEX((bloq=2)*(juea=B1353),0),0)),0)</f>
        <v>0</v>
      </c>
      <c r="G1356" s="249">
        <f ca="1">IFERROR(INDEX(hora,MATCH(1,INDEX((bloq=2)*(viea=B1353),0),0)),0)</f>
        <v>0</v>
      </c>
      <c r="H1356" s="250">
        <f ca="1">IFERROR(INDEX(hora,MATCH(1,INDEX((bloq=2)*(saba=B1353),0),0)),0)</f>
        <v>0</v>
      </c>
    </row>
    <row r="1357" spans="1:8" ht="14.15" customHeight="1" x14ac:dyDescent="0.35">
      <c r="A1357" s="753"/>
      <c r="B1357" s="754"/>
      <c r="C1357" s="5">
        <f ca="1">IFERROR(INDEX(ficha,MATCH(1,INDEX((luna=B1353)*(hora=C1356),0),0)),0)</f>
        <v>0</v>
      </c>
      <c r="D1357" s="5">
        <f ca="1">IFERROR(INDEX(ficha,MATCH(1,INDEX((mara=B1353)*(hora=D1356),0),0)),0)</f>
        <v>0</v>
      </c>
      <c r="E1357" s="5">
        <f ca="1">IFERROR(INDEX(ficha,MATCH(1,INDEX((miea=B1353)*(hora=E1356),0),0)),0)</f>
        <v>0</v>
      </c>
      <c r="F1357" s="5">
        <f ca="1">IFERROR(INDEX(ficha,MATCH(1,INDEX((juea=B1353)*(hora=F1356),0),0)),0)</f>
        <v>0</v>
      </c>
      <c r="G1357" s="5">
        <f ca="1">IFERROR(INDEX(ficha,MATCH(1,INDEX((viea=B1353)*(hora=G1356),0),0)),0)</f>
        <v>0</v>
      </c>
      <c r="H1357" s="22">
        <f ca="1">IFERROR(INDEX(ficha,MATCH(1,INDEX((saba=B1353)*(hora=H1356),0),0)),0)</f>
        <v>0</v>
      </c>
    </row>
    <row r="1358" spans="1:8" ht="14.15" customHeight="1" thickBot="1" x14ac:dyDescent="0.4">
      <c r="A1358" s="753"/>
      <c r="B1358" s="754"/>
      <c r="C1358" s="251">
        <f ca="1">IFERROR(INDEX(luni,MATCH(1,INDEX((ficha=C1357)*(hora=C1356),0),0)),0)</f>
        <v>0</v>
      </c>
      <c r="D1358" s="251">
        <f ca="1">IFERROR(INDEX(mari,MATCH(1,INDEX((ficha=D1357)*(hora=D1356),0),0)),0)</f>
        <v>0</v>
      </c>
      <c r="E1358" s="251">
        <f ca="1">IFERROR(INDEX(miei,MATCH(1,INDEX((ficha=E1357)*(hora=E1356),0),0)),0)</f>
        <v>0</v>
      </c>
      <c r="F1358" s="251">
        <f ca="1">IFERROR(INDEX(juei,MATCH(1,INDEX((ficha=F1357)*(hora=F1356),0),0)),0)</f>
        <v>0</v>
      </c>
      <c r="G1358" s="251">
        <f ca="1">IFERROR(INDEX(viei,MATCH(1,INDEX((ficha=G1357)*(hora=G1356),0),0)),0)</f>
        <v>0</v>
      </c>
      <c r="H1358" s="252">
        <f ca="1">IFERROR(INDEX(sabi,MATCH(1,INDEX((ficha=H1357)*(hora=H1356),0),0)),0)</f>
        <v>0</v>
      </c>
    </row>
    <row r="1359" spans="1:8" ht="14.15" customHeight="1" thickTop="1" x14ac:dyDescent="0.35">
      <c r="A1359" s="753"/>
      <c r="B1359" s="754"/>
      <c r="C1359" s="249">
        <f ca="1">IFERROR(INDEX(hora,MATCH(1,INDEX((bloq=3)*(luna=B1353),0),0)),0)</f>
        <v>0</v>
      </c>
      <c r="D1359" s="249">
        <f ca="1">IFERROR(INDEX(hora,MATCH(1,INDEX((bloq=3)*(mara=B1353),0),0)),0)</f>
        <v>0</v>
      </c>
      <c r="E1359" s="249">
        <f ca="1">IFERROR(INDEX(hora,MATCH(1,INDEX((bloq=3)*(miea=B1353),0),0)),0)</f>
        <v>0</v>
      </c>
      <c r="F1359" s="249">
        <f ca="1">IFERROR(INDEX(hora,MATCH(1,INDEX((bloq=3)*(juea=B1353),0),0)),0)</f>
        <v>0</v>
      </c>
      <c r="G1359" s="249">
        <f ca="1">IFERROR(INDEX(hora,MATCH(1,INDEX((bloq=3)*(viea=B1353),0),0)),0)</f>
        <v>0</v>
      </c>
      <c r="H1359" s="250">
        <f ca="1">IFERROR(INDEX(hora,MATCH(1,INDEX((bloq=3)*(saba=B1353),0),0)),0)</f>
        <v>0</v>
      </c>
    </row>
    <row r="1360" spans="1:8" ht="14.15" customHeight="1" x14ac:dyDescent="0.35">
      <c r="A1360" s="753"/>
      <c r="B1360" s="754"/>
      <c r="C1360" s="5">
        <f ca="1">IFERROR(INDEX(ficha,MATCH(1,INDEX((luna=B1353)*(hora=C1359),0),0)),0)</f>
        <v>0</v>
      </c>
      <c r="D1360" s="5">
        <f ca="1">IFERROR(INDEX(ficha,MATCH(1,INDEX((mara=B1353)*(hora=D1359),0),0)),0)</f>
        <v>0</v>
      </c>
      <c r="E1360" s="5">
        <f ca="1">IFERROR(INDEX(ficha,MATCH(1,INDEX((miea=B1353)*(hora=E1359),0),0)),0)</f>
        <v>0</v>
      </c>
      <c r="F1360" s="5">
        <f ca="1">IFERROR(INDEX(ficha,MATCH(1,INDEX((juea=B1353)*(hora=F1359),0),0)),0)</f>
        <v>0</v>
      </c>
      <c r="G1360" s="5">
        <f ca="1">IFERROR(INDEX(ficha,MATCH(1,INDEX((viea=B1353)*(hora=G1359),0),0)),0)</f>
        <v>0</v>
      </c>
      <c r="H1360" s="22">
        <f ca="1">IFERROR(INDEX(ficha,MATCH(1,INDEX((saba=B1353)*(hora=H1359),0),0)),0)</f>
        <v>0</v>
      </c>
    </row>
    <row r="1361" spans="1:8" ht="14.15" customHeight="1" thickBot="1" x14ac:dyDescent="0.4">
      <c r="A1361" s="753"/>
      <c r="B1361" s="754"/>
      <c r="C1361" s="253">
        <f ca="1">IFERROR(INDEX(luni,MATCH(1,INDEX((ficha=C1360)*(hora=C1359),0),0)),0)</f>
        <v>0</v>
      </c>
      <c r="D1361" s="253">
        <f ca="1">IFERROR(INDEX(mari,MATCH(1,INDEX((ficha=D1360)*(hora=D1359),0),0)),0)</f>
        <v>0</v>
      </c>
      <c r="E1361" s="253">
        <f ca="1">IFERROR(INDEX(miei,MATCH(1,INDEX((ficha=E1360)*(hora=E1359),0),0)),0)</f>
        <v>0</v>
      </c>
      <c r="F1361" s="253">
        <f ca="1">IFERROR(INDEX(juei,MATCH(1,INDEX((ficha=F1360)*(hora=F1359),0),0)),0)</f>
        <v>0</v>
      </c>
      <c r="G1361" s="253">
        <f ca="1">IFERROR(INDEX(viei,MATCH(1,INDEX((ficha=G1360)*(hora=G1359),0),0)),0)</f>
        <v>0</v>
      </c>
      <c r="H1361" s="254">
        <f ca="1">IFERROR(INDEX(sabi,MATCH(1,INDEX((ficha=H1360)*(hora=H1359),0),0)),0)</f>
        <v>0</v>
      </c>
    </row>
    <row r="1362" spans="1:8" ht="14.15" customHeight="1" thickTop="1" x14ac:dyDescent="0.35">
      <c r="A1362" s="753">
        <v>152</v>
      </c>
      <c r="B1362" s="754" t="str">
        <f>INDEX(ambiente,A1362)</f>
        <v>CANDELARIA - VILLAGORGONA SEDE CULTIVARTE (casa de la niñez Sofia - CLL  22A  #13-80)</v>
      </c>
      <c r="C1362" s="249">
        <f ca="1">IFERROR(INDEX(hora,MATCH(1,INDEX((bloq=1)*(luna=B1362),0),0)),0)</f>
        <v>0</v>
      </c>
      <c r="D1362" s="249">
        <f ca="1">IFERROR(INDEX(hora,MATCH(1,INDEX((bloq=1)*(mara=B1362),0),0)),0)</f>
        <v>0</v>
      </c>
      <c r="E1362" s="249">
        <f ca="1">IFERROR(INDEX(hora,MATCH(1,INDEX((bloq=1)*(miea=B1362),0),0)),0)</f>
        <v>0</v>
      </c>
      <c r="F1362" s="249">
        <f ca="1">IFERROR(INDEX(hora,MATCH(1,INDEX((bloq=1)*(juea=B1362),0),0)),0)</f>
        <v>0</v>
      </c>
      <c r="G1362" s="249">
        <f ca="1">IFERROR(INDEX(hora,MATCH(1,INDEX((bloq=1)*(viea=B1362),0),0)),0)</f>
        <v>0</v>
      </c>
      <c r="H1362" s="250">
        <f ca="1">IFERROR(INDEX(hora,MATCH(1,INDEX((bloq=1)*(saba=B1362),0),0)),0)</f>
        <v>0</v>
      </c>
    </row>
    <row r="1363" spans="1:8" ht="14.15" customHeight="1" x14ac:dyDescent="0.35">
      <c r="A1363" s="753"/>
      <c r="B1363" s="754"/>
      <c r="C1363" s="5">
        <f ca="1">IFERROR(INDEX(ficha,MATCH(1,INDEX((luna=B1362)*(hora=C1362),0),0)),0)</f>
        <v>0</v>
      </c>
      <c r="D1363" s="5">
        <f ca="1">IFERROR(INDEX(ficha,MATCH(1,INDEX((mara=B1362)*(hora=D1362),0),0)),0)</f>
        <v>0</v>
      </c>
      <c r="E1363" s="5">
        <f ca="1">IFERROR(INDEX(ficha,MATCH(1,INDEX((miea=B1362)*(hora=E1362),0),0)),0)</f>
        <v>0</v>
      </c>
      <c r="F1363" s="5">
        <f ca="1">IFERROR(INDEX(ficha,MATCH(1,INDEX((juea=B1362)*(hora=F1362),0),0)),0)</f>
        <v>0</v>
      </c>
      <c r="G1363" s="5">
        <f ca="1">IFERROR(INDEX(ficha,MATCH(1,INDEX((viea=B1362)*(hora=G1362),0),0)),0)</f>
        <v>0</v>
      </c>
      <c r="H1363" s="23">
        <f ca="1">IFERROR(INDEX(ficha,MATCH(1,INDEX((saba=B1362)*(hora=H1362),0),0)),0)</f>
        <v>0</v>
      </c>
    </row>
    <row r="1364" spans="1:8" ht="14.15" customHeight="1" thickBot="1" x14ac:dyDescent="0.4">
      <c r="A1364" s="753"/>
      <c r="B1364" s="754"/>
      <c r="C1364" s="251">
        <f ca="1">IFERROR(INDEX(luni,MATCH(1,INDEX((ficha=C1363)*(hora=C1362),0),0)),0)</f>
        <v>0</v>
      </c>
      <c r="D1364" s="251">
        <f ca="1">IFERROR(INDEX(mari,MATCH(1,INDEX((ficha=D1363)*(hora=D1362),0),0)),0)</f>
        <v>0</v>
      </c>
      <c r="E1364" s="251">
        <f ca="1">IFERROR(INDEX(miei,MATCH(1,INDEX((ficha=E1363)*(hora=E1362),0),0)),0)</f>
        <v>0</v>
      </c>
      <c r="F1364" s="251">
        <f ca="1">IFERROR(INDEX(juei,MATCH(1,INDEX((ficha=F1363)*(hora=F1362),0),0)),0)</f>
        <v>0</v>
      </c>
      <c r="G1364" s="251">
        <f ca="1">IFERROR(INDEX(viei,MATCH(1,INDEX((ficha=G1363)*(hora=G1362),0),0)),0)</f>
        <v>0</v>
      </c>
      <c r="H1364" s="252">
        <f ca="1">IFERROR(INDEX(sabi,MATCH(1,INDEX((ficha=H1363)*(hora=H1362),0),0)),0)</f>
        <v>0</v>
      </c>
    </row>
    <row r="1365" spans="1:8" ht="14.15" customHeight="1" thickTop="1" x14ac:dyDescent="0.35">
      <c r="A1365" s="753"/>
      <c r="B1365" s="754"/>
      <c r="C1365" s="249">
        <f ca="1">IFERROR(INDEX(hora,MATCH(1,INDEX((bloq=2)*(luna=B1362),0),0)),0)</f>
        <v>0</v>
      </c>
      <c r="D1365" s="249">
        <f ca="1">IFERROR(INDEX(hora,MATCH(1,INDEX((bloq=2)*(mara=B1362),0),0)),0)</f>
        <v>0</v>
      </c>
      <c r="E1365" s="249">
        <f ca="1">IFERROR(INDEX(hora,MATCH(1,INDEX((bloq=2)*(miea=B1362),0),0)),0)</f>
        <v>0</v>
      </c>
      <c r="F1365" s="249">
        <f ca="1">IFERROR(INDEX(hora,MATCH(1,INDEX((bloq=2)*(juea=B1362),0),0)),0)</f>
        <v>0</v>
      </c>
      <c r="G1365" s="249">
        <f ca="1">IFERROR(INDEX(hora,MATCH(1,INDEX((bloq=2)*(viea=B1362),0),0)),0)</f>
        <v>0</v>
      </c>
      <c r="H1365" s="250">
        <f ca="1">IFERROR(INDEX(hora,MATCH(1,INDEX((bloq=2)*(saba=B1362),0),0)),0)</f>
        <v>0</v>
      </c>
    </row>
    <row r="1366" spans="1:8" ht="14.15" customHeight="1" x14ac:dyDescent="0.35">
      <c r="A1366" s="753"/>
      <c r="B1366" s="754"/>
      <c r="C1366" s="5">
        <f ca="1">IFERROR(INDEX(ficha,MATCH(1,INDEX((luna=B1362)*(hora=C1365),0),0)),0)</f>
        <v>0</v>
      </c>
      <c r="D1366" s="5">
        <f ca="1">IFERROR(INDEX(ficha,MATCH(1,INDEX((mara=B1362)*(hora=D1365),0),0)),0)</f>
        <v>0</v>
      </c>
      <c r="E1366" s="5">
        <f ca="1">IFERROR(INDEX(ficha,MATCH(1,INDEX((miea=B1362)*(hora=E1365),0),0)),0)</f>
        <v>0</v>
      </c>
      <c r="F1366" s="5">
        <f ca="1">IFERROR(INDEX(ficha,MATCH(1,INDEX((juea=B1362)*(hora=F1365),0),0)),0)</f>
        <v>0</v>
      </c>
      <c r="G1366" s="5">
        <f ca="1">IFERROR(INDEX(ficha,MATCH(1,INDEX((viea=B1362)*(hora=G1365),0),0)),0)</f>
        <v>0</v>
      </c>
      <c r="H1366" s="23">
        <f ca="1">IFERROR(INDEX(ficha,MATCH(1,INDEX((saba=B1362)*(hora=H1365),0),0)),0)</f>
        <v>0</v>
      </c>
    </row>
    <row r="1367" spans="1:8" ht="14.15" customHeight="1" thickBot="1" x14ac:dyDescent="0.4">
      <c r="A1367" s="753"/>
      <c r="B1367" s="754"/>
      <c r="C1367" s="251">
        <f ca="1">IFERROR(INDEX(luni,MATCH(1,INDEX((ficha=C1366)*(hora=C1365),0),0)),0)</f>
        <v>0</v>
      </c>
      <c r="D1367" s="251">
        <f ca="1">IFERROR(INDEX(mari,MATCH(1,INDEX((ficha=D1366)*(hora=D1365),0),0)),0)</f>
        <v>0</v>
      </c>
      <c r="E1367" s="251">
        <f ca="1">IFERROR(INDEX(miei,MATCH(1,INDEX((ficha=E1366)*(hora=E1365),0),0)),0)</f>
        <v>0</v>
      </c>
      <c r="F1367" s="251">
        <f ca="1">IFERROR(INDEX(juei,MATCH(1,INDEX((ficha=F1366)*(hora=F1365),0),0)),0)</f>
        <v>0</v>
      </c>
      <c r="G1367" s="251">
        <f ca="1">IFERROR(INDEX(viei,MATCH(1,INDEX((ficha=G1366)*(hora=G1365),0),0)),0)</f>
        <v>0</v>
      </c>
      <c r="H1367" s="252">
        <f ca="1">IFERROR(INDEX(sabi,MATCH(1,INDEX((ficha=H1366)*(hora=H1365),0),0)),0)</f>
        <v>0</v>
      </c>
    </row>
    <row r="1368" spans="1:8" ht="14.15" customHeight="1" thickTop="1" x14ac:dyDescent="0.35">
      <c r="A1368" s="753"/>
      <c r="B1368" s="754"/>
      <c r="C1368" s="249" t="str">
        <f ca="1">IFERROR(INDEX(hora,MATCH(1,INDEX((bloq=3)*(luna=B1362),0),0)),0)</f>
        <v>18:00 - 21:00</v>
      </c>
      <c r="D1368" s="249" t="str">
        <f ca="1">IFERROR(INDEX(hora,MATCH(1,INDEX((bloq=3)*(mara=B1362),0),0)),0)</f>
        <v>18:00 - 21:00</v>
      </c>
      <c r="E1368" s="249" t="str">
        <f ca="1">IFERROR(INDEX(hora,MATCH(1,INDEX((bloq=3)*(miea=B1362),0),0)),0)</f>
        <v>18:00 - 21:00</v>
      </c>
      <c r="F1368" s="249" t="str">
        <f ca="1">IFERROR(INDEX(hora,MATCH(1,INDEX((bloq=3)*(juea=B1362),0),0)),0)</f>
        <v>18:00 - 21:00</v>
      </c>
      <c r="G1368" s="249" t="str">
        <f ca="1">IFERROR(INDEX(hora,MATCH(1,INDEX((bloq=3)*(viea=B1362),0),0)),0)</f>
        <v>18:00 - 21:00</v>
      </c>
      <c r="H1368" s="250">
        <f ca="1">IFERROR(INDEX(hora,MATCH(1,INDEX((bloq=3)*(saba=B1362),0),0)),0)</f>
        <v>0</v>
      </c>
    </row>
    <row r="1369" spans="1:8" ht="14.15" customHeight="1" x14ac:dyDescent="0.35">
      <c r="A1369" s="753"/>
      <c r="B1369" s="754"/>
      <c r="C1369" s="5" t="str">
        <f ca="1">IFERROR(INDEX(ficha,MATCH(1,INDEX((luna=B1362)*(hora=C1368),0),0)),0)</f>
        <v>3254184 INSTALACION DE SISTEMAS ELECTRICOS RESIDENCIALES Y COMERCIALES (TÉCNICO)</v>
      </c>
      <c r="D1369" s="5" t="str">
        <f ca="1">IFERROR(INDEX(ficha,MATCH(1,INDEX((mara=B1362)*(hora=D1368),0),0)),0)</f>
        <v>3254184 INSTALACION DE SISTEMAS ELECTRICOS RESIDENCIALES Y COMERCIALES (TÉCNICO)</v>
      </c>
      <c r="E1369" s="5" t="str">
        <f ca="1">IFERROR(INDEX(ficha,MATCH(1,INDEX((miea=B1362)*(hora=E1368),0),0)),0)</f>
        <v>3254184 INSTALACION DE SISTEMAS ELECTRICOS RESIDENCIALES Y COMERCIALES (TÉCNICO)</v>
      </c>
      <c r="F1369" s="5" t="str">
        <f ca="1">IFERROR(INDEX(ficha,MATCH(1,INDEX((juea=B1362)*(hora=F1368),0),0)),0)</f>
        <v>3254184 INSTALACION DE SISTEMAS ELECTRICOS RESIDENCIALES Y COMERCIALES (TÉCNICO)</v>
      </c>
      <c r="G1369" s="5" t="str">
        <f ca="1">IFERROR(INDEX(ficha,MATCH(1,INDEX((viea=B1362)*(hora=G1368),0),0)),0)</f>
        <v>3254184 INSTALACION DE SISTEMAS ELECTRICOS RESIDENCIALES Y COMERCIALES (TÉCNICO)</v>
      </c>
      <c r="H1369" s="23">
        <f ca="1">IFERROR(INDEX(ficha,MATCH(1,INDEX((saba=B1362)*(hora=H1368),0),0)),0)</f>
        <v>0</v>
      </c>
    </row>
    <row r="1370" spans="1:8" ht="14.15" customHeight="1" thickBot="1" x14ac:dyDescent="0.4">
      <c r="A1370" s="753"/>
      <c r="B1370" s="754"/>
      <c r="C1370" s="253" t="str">
        <f ca="1">IFERROR(INDEX(luni,MATCH(1,INDEX((ficha=C1369)*(hora=C1368),0),0)),0)</f>
        <v>JULIANA PAOLA ANDRADE MUÑOZ</v>
      </c>
      <c r="D1370" s="253" t="str">
        <f ca="1">IFERROR(INDEX(mari,MATCH(1,INDEX((ficha=D1369)*(hora=D1368),0),0)),0)</f>
        <v>JOSÉ FRANCISCO CAPACHO SUELTA</v>
      </c>
      <c r="E1370" s="253" t="str">
        <f ca="1">IFERROR(INDEX(miei,MATCH(1,INDEX((ficha=E1369)*(hora=E1368),0),0)),0)</f>
        <v>YENI ELISABETH ROMERO GONZÁLEZ</v>
      </c>
      <c r="F1370" s="253" t="str">
        <f ca="1">IFERROR(INDEX(juei,MATCH(1,INDEX((ficha=F1369)*(hora=F1368),0),0)),0)</f>
        <v>YENI ELISABETH ROMERO GONZÁLEZ</v>
      </c>
      <c r="G1370" s="253" t="str">
        <f ca="1">IFERROR(INDEX(viei,MATCH(1,INDEX((ficha=G1369)*(hora=G1368),0),0)),0)</f>
        <v>FERNANDO JOSÉ BEDOYA MESSA</v>
      </c>
      <c r="H1370" s="254">
        <f ca="1">IFERROR(INDEX(sabi,MATCH(1,INDEX((ficha=H1369)*(hora=H1368),0),0)),0)</f>
        <v>0</v>
      </c>
    </row>
    <row r="1371" spans="1:8" ht="14.15" customHeight="1" thickTop="1" x14ac:dyDescent="0.35">
      <c r="A1371" s="753">
        <v>153</v>
      </c>
      <c r="B1371" s="754" t="str">
        <f>INDEX(ambiente,A1371)</f>
        <v>DAGUA - CORREGIMIENTO BORRERO AYERBE (KM 30 VÍA AL MAR) QUIOSCO TALLER AGROECOLÓGICA LA BRUMANA</v>
      </c>
      <c r="C1371" s="249" t="str">
        <f ca="1">IFERROR(INDEX(hora,MATCH(1,INDEX((bloq=1)*(luna=B1371),0),0)),0)</f>
        <v>8:00 - 12:00</v>
      </c>
      <c r="D1371" s="249" t="str">
        <f ca="1">IFERROR(INDEX(hora,MATCH(1,INDEX((bloq=1)*(mara=B1371),0),0)),0)</f>
        <v>8:00 - 12:00</v>
      </c>
      <c r="E1371" s="249">
        <f ca="1">IFERROR(INDEX(hora,MATCH(1,INDEX((bloq=1)*(miea=B1371),0),0)),0)</f>
        <v>0</v>
      </c>
      <c r="F1371" s="249">
        <f ca="1">IFERROR(INDEX(hora,MATCH(1,INDEX((bloq=1)*(juea=B1371),0),0)),0)</f>
        <v>0</v>
      </c>
      <c r="G1371" s="249">
        <f ca="1">IFERROR(INDEX(hora,MATCH(1,INDEX((bloq=1)*(viea=B1371),0),0)),0)</f>
        <v>0</v>
      </c>
      <c r="H1371" s="250" t="str">
        <f ca="1">IFERROR(INDEX(hora,MATCH(1,INDEX((bloq=1)*(saba=B1371),0),0)),0)</f>
        <v>8:00 - 12:00</v>
      </c>
    </row>
    <row r="1372" spans="1:8" ht="14.15" customHeight="1" x14ac:dyDescent="0.35">
      <c r="A1372" s="753"/>
      <c r="B1372" s="754"/>
      <c r="C1372" s="5" t="str">
        <f ca="1">IFERROR(INDEX(ficha,MATCH(1,INDEX((luna=B1371)*(hora=C1371),0),0)),0)</f>
        <v>3361547 - CONSTRUCCIÓN DE ESTRUCTURAS EN GUADUA - KM30</v>
      </c>
      <c r="D1372" s="5" t="str">
        <f ca="1">IFERROR(INDEX(ficha,MATCH(1,INDEX((mara=B1371)*(hora=D1371),0),0)),0)</f>
        <v>3361547 - CONSTRUCCIÓN DE ESTRUCTURAS EN GUADUA - KM30</v>
      </c>
      <c r="E1372" s="5">
        <f ca="1">IFERROR(INDEX(ficha,MATCH(1,INDEX((miea=B1371)*(hora=E1371),0),0)),0)</f>
        <v>0</v>
      </c>
      <c r="F1372" s="5">
        <f ca="1">IFERROR(INDEX(ficha,MATCH(1,INDEX((juea=B1371)*(hora=F1371),0),0)),0)</f>
        <v>0</v>
      </c>
      <c r="G1372" s="5">
        <f ca="1">IFERROR(INDEX(ficha,MATCH(1,INDEX((viea=B1371)*(hora=G1371),0),0)),0)</f>
        <v>0</v>
      </c>
      <c r="H1372" s="22" t="str">
        <f ca="1">IFERROR(INDEX(ficha,MATCH(1,INDEX((saba=B1371)*(hora=H1371),0),0)),0)</f>
        <v>3361547 - CONSTRUCCIÓN DE ESTRUCTURAS EN GUADUA - KM30</v>
      </c>
    </row>
    <row r="1373" spans="1:8" ht="14.15" customHeight="1" thickBot="1" x14ac:dyDescent="0.4">
      <c r="A1373" s="753"/>
      <c r="B1373" s="754"/>
      <c r="C1373" s="251" t="str">
        <f ca="1">IFERROR(INDEX(luni,MATCH(1,INDEX((ficha=C1372)*(hora=C1371),0),0)),0)</f>
        <v>ORLANDO MAHECHA QUINTERO</v>
      </c>
      <c r="D1373" s="251" t="str">
        <f ca="1">IFERROR(INDEX(mari,MATCH(1,INDEX((ficha=D1372)*(hora=D1371),0),0)),0)</f>
        <v>NILSON FERLEY TROCHEZ SÁNCHEZ</v>
      </c>
      <c r="E1373" s="251">
        <f ca="1">IFERROR(INDEX(miei,MATCH(1,INDEX((ficha=E1372)*(hora=E1371),0),0)),0)</f>
        <v>0</v>
      </c>
      <c r="F1373" s="251">
        <f ca="1">IFERROR(INDEX(juei,MATCH(1,INDEX((ficha=F1372)*(hora=F1371),0),0)),0)</f>
        <v>0</v>
      </c>
      <c r="G1373" s="251">
        <f ca="1">IFERROR(INDEX(viei,MATCH(1,INDEX((ficha=G1372)*(hora=G1371),0),0)),0)</f>
        <v>0</v>
      </c>
      <c r="H1373" s="252" t="str">
        <f ca="1">IFERROR(INDEX(sabi,MATCH(1,INDEX((ficha=H1372)*(hora=H1371),0),0)),0)</f>
        <v>ORLANDO MAHECHA QUINTERO</v>
      </c>
    </row>
    <row r="1374" spans="1:8" ht="14.15" customHeight="1" thickTop="1" x14ac:dyDescent="0.35">
      <c r="A1374" s="753"/>
      <c r="B1374" s="754"/>
      <c r="C1374" s="249" t="str">
        <f ca="1">IFERROR(INDEX(hora,MATCH(1,INDEX((bloq=2)*(luna=B1371),0),0)),0)</f>
        <v>13:00 - 17:00</v>
      </c>
      <c r="D1374" s="249">
        <f ca="1">IFERROR(INDEX(hora,MATCH(1,INDEX((bloq=2)*(mara=B1371),0),0)),0)</f>
        <v>0</v>
      </c>
      <c r="E1374" s="249">
        <f ca="1">IFERROR(INDEX(hora,MATCH(1,INDEX((bloq=2)*(miea=B1371),0),0)),0)</f>
        <v>0</v>
      </c>
      <c r="F1374" s="249">
        <f ca="1">IFERROR(INDEX(hora,MATCH(1,INDEX((bloq=2)*(juea=B1371),0),0)),0)</f>
        <v>0</v>
      </c>
      <c r="G1374" s="249">
        <f ca="1">IFERROR(INDEX(hora,MATCH(1,INDEX((bloq=2)*(viea=B1371),0),0)),0)</f>
        <v>0</v>
      </c>
      <c r="H1374" s="250" t="str">
        <f ca="1">IFERROR(INDEX(hora,MATCH(1,INDEX((bloq=2)*(saba=B1371),0),0)),0)</f>
        <v>13:00 - 17:00</v>
      </c>
    </row>
    <row r="1375" spans="1:8" ht="14.15" customHeight="1" x14ac:dyDescent="0.35">
      <c r="A1375" s="753"/>
      <c r="B1375" s="754"/>
      <c r="C1375" s="5" t="str">
        <f ca="1">IFERROR(INDEX(ficha,MATCH(1,INDEX((luna=B1371)*(hora=C1374),0),0)),0)</f>
        <v>3361547 - CONSTRUCCIÓN DE ESTRUCTURAS EN GUADUA - KM30</v>
      </c>
      <c r="D1375" s="5">
        <f ca="1">IFERROR(INDEX(ficha,MATCH(1,INDEX((mara=B1371)*(hora=D1374),0),0)),0)</f>
        <v>0</v>
      </c>
      <c r="E1375" s="5">
        <f ca="1">IFERROR(INDEX(ficha,MATCH(1,INDEX((miea=B1371)*(hora=E1374),0),0)),0)</f>
        <v>0</v>
      </c>
      <c r="F1375" s="5">
        <f ca="1">IFERROR(INDEX(ficha,MATCH(1,INDEX((juea=B1371)*(hora=F1374),0),0)),0)</f>
        <v>0</v>
      </c>
      <c r="G1375" s="5">
        <f ca="1">IFERROR(INDEX(ficha,MATCH(1,INDEX((viea=B1371)*(hora=G1374),0),0)),0)</f>
        <v>0</v>
      </c>
      <c r="H1375" s="22" t="str">
        <f ca="1">IFERROR(INDEX(ficha,MATCH(1,INDEX((saba=B1371)*(hora=H1374),0),0)),0)</f>
        <v>3361547 - CONSTRUCCIÓN DE ESTRUCTURAS EN GUADUA - KM30</v>
      </c>
    </row>
    <row r="1376" spans="1:8" ht="14.15" customHeight="1" thickBot="1" x14ac:dyDescent="0.4">
      <c r="A1376" s="753"/>
      <c r="B1376" s="754"/>
      <c r="C1376" s="251" t="str">
        <f ca="1">IFERROR(INDEX(luni,MATCH(1,INDEX((ficha=C1375)*(hora=C1374),0),0)),0)</f>
        <v>ORLANDO MAHECHA QUINTERO</v>
      </c>
      <c r="D1376" s="251">
        <f ca="1">IFERROR(INDEX(mari,MATCH(1,INDEX((ficha=D1375)*(hora=D1374),0),0)),0)</f>
        <v>0</v>
      </c>
      <c r="E1376" s="251">
        <f ca="1">IFERROR(INDEX(miei,MATCH(1,INDEX((ficha=E1375)*(hora=E1374),0),0)),0)</f>
        <v>0</v>
      </c>
      <c r="F1376" s="251">
        <f ca="1">IFERROR(INDEX(juei,MATCH(1,INDEX((ficha=F1375)*(hora=F1374),0),0)),0)</f>
        <v>0</v>
      </c>
      <c r="G1376" s="251">
        <f ca="1">IFERROR(INDEX(viei,MATCH(1,INDEX((ficha=G1375)*(hora=G1374),0),0)),0)</f>
        <v>0</v>
      </c>
      <c r="H1376" s="252" t="str">
        <f ca="1">IFERROR(INDEX(sabi,MATCH(1,INDEX((ficha=H1375)*(hora=H1374),0),0)),0)</f>
        <v>ORLANDO MAHECHA QUINTERO</v>
      </c>
    </row>
    <row r="1377" spans="1:8" ht="14.15" customHeight="1" thickTop="1" x14ac:dyDescent="0.35">
      <c r="A1377" s="753"/>
      <c r="B1377" s="754"/>
      <c r="C1377" s="249">
        <f ca="1">IFERROR(INDEX(hora,MATCH(1,INDEX((bloq=3)*(luna=B1371),0),0)),0)</f>
        <v>0</v>
      </c>
      <c r="D1377" s="249">
        <f ca="1">IFERROR(INDEX(hora,MATCH(1,INDEX((bloq=3)*(mara=B1371),0),0)),0)</f>
        <v>0</v>
      </c>
      <c r="E1377" s="249">
        <f ca="1">IFERROR(INDEX(hora,MATCH(1,INDEX((bloq=3)*(miea=B1371),0),0)),0)</f>
        <v>0</v>
      </c>
      <c r="F1377" s="249">
        <f ca="1">IFERROR(INDEX(hora,MATCH(1,INDEX((bloq=3)*(juea=B1371),0),0)),0)</f>
        <v>0</v>
      </c>
      <c r="G1377" s="249">
        <f ca="1">IFERROR(INDEX(hora,MATCH(1,INDEX((bloq=3)*(viea=B1371),0),0)),0)</f>
        <v>0</v>
      </c>
      <c r="H1377" s="250">
        <f ca="1">IFERROR(INDEX(hora,MATCH(1,INDEX((bloq=3)*(saba=B1371),0),0)),0)</f>
        <v>0</v>
      </c>
    </row>
    <row r="1378" spans="1:8" ht="14.15" customHeight="1" x14ac:dyDescent="0.35">
      <c r="A1378" s="753"/>
      <c r="B1378" s="754"/>
      <c r="C1378" s="5">
        <f ca="1">IFERROR(INDEX(ficha,MATCH(1,INDEX((luna=B1371)*(hora=C1377),0),0)),0)</f>
        <v>0</v>
      </c>
      <c r="D1378" s="5">
        <f ca="1">IFERROR(INDEX(ficha,MATCH(1,INDEX((mara=B1371)*(hora=D1377),0),0)),0)</f>
        <v>0</v>
      </c>
      <c r="E1378" s="5">
        <f ca="1">IFERROR(INDEX(ficha,MATCH(1,INDEX((miea=B1371)*(hora=E1377),0),0)),0)</f>
        <v>0</v>
      </c>
      <c r="F1378" s="5">
        <f ca="1">IFERROR(INDEX(ficha,MATCH(1,INDEX((juea=B1371)*(hora=F1377),0),0)),0)</f>
        <v>0</v>
      </c>
      <c r="G1378" s="5">
        <f ca="1">IFERROR(INDEX(ficha,MATCH(1,INDEX((viea=B1371)*(hora=G1377),0),0)),0)</f>
        <v>0</v>
      </c>
      <c r="H1378" s="22">
        <f ca="1">IFERROR(INDEX(ficha,MATCH(1,INDEX((saba=B1371)*(hora=H1377),0),0)),0)</f>
        <v>0</v>
      </c>
    </row>
    <row r="1379" spans="1:8" ht="14.15" customHeight="1" thickBot="1" x14ac:dyDescent="0.4">
      <c r="A1379" s="753"/>
      <c r="B1379" s="754"/>
      <c r="C1379" s="253">
        <f ca="1">IFERROR(INDEX(luni,MATCH(1,INDEX((ficha=C1378)*(hora=C1377),0),0)),0)</f>
        <v>0</v>
      </c>
      <c r="D1379" s="253">
        <f ca="1">IFERROR(INDEX(mari,MATCH(1,INDEX((ficha=D1378)*(hora=D1377),0),0)),0)</f>
        <v>0</v>
      </c>
      <c r="E1379" s="253">
        <f ca="1">IFERROR(INDEX(miei,MATCH(1,INDEX((ficha=E1378)*(hora=E1377),0),0)),0)</f>
        <v>0</v>
      </c>
      <c r="F1379" s="253">
        <f ca="1">IFERROR(INDEX(juei,MATCH(1,INDEX((ficha=F1378)*(hora=F1377),0),0)),0)</f>
        <v>0</v>
      </c>
      <c r="G1379" s="253">
        <f ca="1">IFERROR(INDEX(viei,MATCH(1,INDEX((ficha=G1378)*(hora=G1377),0),0)),0)</f>
        <v>0</v>
      </c>
      <c r="H1379" s="254">
        <f ca="1">IFERROR(INDEX(sabi,MATCH(1,INDEX((ficha=H1378)*(hora=H1377),0),0)),0)</f>
        <v>0</v>
      </c>
    </row>
    <row r="1380" spans="1:8" ht="14.15" customHeight="1" thickTop="1" x14ac:dyDescent="0.35">
      <c r="A1380" s="753">
        <v>154</v>
      </c>
      <c r="B1380" s="754" t="str">
        <f>INDEX(ambiente,A1380)</f>
        <v>DAGUA - CORREGIMIENTO DE LOBOGUERRERO - INSTITUCIÓN EDUCATIVA CAMILO TORRES, SEDE PRINCIPAL</v>
      </c>
      <c r="C1380" s="249">
        <f ca="1">IFERROR(INDEX(hora,MATCH(1,INDEX((bloq=1)*(luna=B1380),0),0)),0)</f>
        <v>0</v>
      </c>
      <c r="D1380" s="249">
        <f ca="1">IFERROR(INDEX(hora,MATCH(1,INDEX((bloq=1)*(mara=B1380),0),0)),0)</f>
        <v>0</v>
      </c>
      <c r="E1380" s="249">
        <f ca="1">IFERROR(INDEX(hora,MATCH(1,INDEX((bloq=1)*(miea=B1380),0),0)),0)</f>
        <v>0</v>
      </c>
      <c r="F1380" s="249">
        <f ca="1">IFERROR(INDEX(hora,MATCH(1,INDEX((bloq=1)*(juea=B1380),0),0)),0)</f>
        <v>0</v>
      </c>
      <c r="G1380" s="249">
        <f ca="1">IFERROR(INDEX(hora,MATCH(1,INDEX((bloq=1)*(viea=B1380),0),0)),0)</f>
        <v>0</v>
      </c>
      <c r="H1380" s="250">
        <f ca="1">IFERROR(INDEX(hora,MATCH(1,INDEX((bloq=1)*(saba=B1380),0),0)),0)</f>
        <v>0</v>
      </c>
    </row>
    <row r="1381" spans="1:8" ht="14.15" customHeight="1" x14ac:dyDescent="0.35">
      <c r="A1381" s="753"/>
      <c r="B1381" s="754"/>
      <c r="C1381" s="5">
        <f ca="1">IFERROR(INDEX(ficha,MATCH(1,INDEX((luna=B1380)*(hora=C1380),0),0)),0)</f>
        <v>0</v>
      </c>
      <c r="D1381" s="5">
        <f ca="1">IFERROR(INDEX(ficha,MATCH(1,INDEX((mara=B1380)*(hora=D1380),0),0)),0)</f>
        <v>0</v>
      </c>
      <c r="E1381" s="5">
        <f ca="1">IFERROR(INDEX(ficha,MATCH(1,INDEX((miea=B1380)*(hora=E1380),0),0)),0)</f>
        <v>0</v>
      </c>
      <c r="F1381" s="5">
        <f ca="1">IFERROR(INDEX(ficha,MATCH(1,INDEX((juea=B1380)*(hora=F1380),0),0)),0)</f>
        <v>0</v>
      </c>
      <c r="G1381" s="5">
        <f ca="1">IFERROR(INDEX(ficha,MATCH(1,INDEX((viea=B1380)*(hora=G1380),0),0)),0)</f>
        <v>0</v>
      </c>
      <c r="H1381" s="23">
        <f ca="1">IFERROR(INDEX(ficha,MATCH(1,INDEX((saba=B1380)*(hora=H1380),0),0)),0)</f>
        <v>0</v>
      </c>
    </row>
    <row r="1382" spans="1:8" ht="14.15" customHeight="1" thickBot="1" x14ac:dyDescent="0.4">
      <c r="A1382" s="753"/>
      <c r="B1382" s="754"/>
      <c r="C1382" s="251">
        <f ca="1">IFERROR(INDEX(luni,MATCH(1,INDEX((ficha=C1381)*(hora=C1380),0),0)),0)</f>
        <v>0</v>
      </c>
      <c r="D1382" s="251">
        <f ca="1">IFERROR(INDEX(mari,MATCH(1,INDEX((ficha=D1381)*(hora=D1380),0),0)),0)</f>
        <v>0</v>
      </c>
      <c r="E1382" s="251">
        <f ca="1">IFERROR(INDEX(miei,MATCH(1,INDEX((ficha=E1381)*(hora=E1380),0),0)),0)</f>
        <v>0</v>
      </c>
      <c r="F1382" s="251">
        <f ca="1">IFERROR(INDEX(juei,MATCH(1,INDEX((ficha=F1381)*(hora=F1380),0),0)),0)</f>
        <v>0</v>
      </c>
      <c r="G1382" s="251">
        <f ca="1">IFERROR(INDEX(viei,MATCH(1,INDEX((ficha=G1381)*(hora=G1380),0),0)),0)</f>
        <v>0</v>
      </c>
      <c r="H1382" s="252">
        <f ca="1">IFERROR(INDEX(sabi,MATCH(1,INDEX((ficha=H1381)*(hora=H1380),0),0)),0)</f>
        <v>0</v>
      </c>
    </row>
    <row r="1383" spans="1:8" ht="14.15" customHeight="1" thickTop="1" x14ac:dyDescent="0.35">
      <c r="A1383" s="753"/>
      <c r="B1383" s="754"/>
      <c r="C1383" s="249">
        <f ca="1">IFERROR(INDEX(hora,MATCH(1,INDEX((bloq=2)*(luna=B1380),0),0)),0)</f>
        <v>0</v>
      </c>
      <c r="D1383" s="249">
        <f ca="1">IFERROR(INDEX(hora,MATCH(1,INDEX((bloq=2)*(mara=B1380),0),0)),0)</f>
        <v>0</v>
      </c>
      <c r="E1383" s="249">
        <f ca="1">IFERROR(INDEX(hora,MATCH(1,INDEX((bloq=2)*(miea=B1380),0),0)),0)</f>
        <v>0</v>
      </c>
      <c r="F1383" s="249">
        <f ca="1">IFERROR(INDEX(hora,MATCH(1,INDEX((bloq=2)*(juea=B1380),0),0)),0)</f>
        <v>0</v>
      </c>
      <c r="G1383" s="249">
        <f ca="1">IFERROR(INDEX(hora,MATCH(1,INDEX((bloq=2)*(viea=B1380),0),0)),0)</f>
        <v>0</v>
      </c>
      <c r="H1383" s="250">
        <f ca="1">IFERROR(INDEX(hora,MATCH(1,INDEX((bloq=2)*(saba=B1380),0),0)),0)</f>
        <v>0</v>
      </c>
    </row>
    <row r="1384" spans="1:8" ht="14.15" customHeight="1" x14ac:dyDescent="0.35">
      <c r="A1384" s="753"/>
      <c r="B1384" s="754"/>
      <c r="C1384" s="5">
        <f ca="1">IFERROR(INDEX(ficha,MATCH(1,INDEX((luna=B1380)*(hora=C1383),0),0)),0)</f>
        <v>0</v>
      </c>
      <c r="D1384" s="5">
        <f ca="1">IFERROR(INDEX(ficha,MATCH(1,INDEX((mara=B1380)*(hora=D1383),0),0)),0)</f>
        <v>0</v>
      </c>
      <c r="E1384" s="5">
        <f ca="1">IFERROR(INDEX(ficha,MATCH(1,INDEX((miea=B1380)*(hora=E1383),0),0)),0)</f>
        <v>0</v>
      </c>
      <c r="F1384" s="5">
        <f ca="1">IFERROR(INDEX(ficha,MATCH(1,INDEX((juea=B1380)*(hora=F1383),0),0)),0)</f>
        <v>0</v>
      </c>
      <c r="G1384" s="5">
        <f ca="1">IFERROR(INDEX(ficha,MATCH(1,INDEX((viea=B1380)*(hora=G1383),0),0)),0)</f>
        <v>0</v>
      </c>
      <c r="H1384" s="23">
        <f ca="1">IFERROR(INDEX(ficha,MATCH(1,INDEX((saba=B1380)*(hora=H1383),0),0)),0)</f>
        <v>0</v>
      </c>
    </row>
    <row r="1385" spans="1:8" ht="14.15" customHeight="1" thickBot="1" x14ac:dyDescent="0.4">
      <c r="A1385" s="753"/>
      <c r="B1385" s="754"/>
      <c r="C1385" s="251">
        <f ca="1">IFERROR(INDEX(luni,MATCH(1,INDEX((ficha=C1384)*(hora=C1383),0),0)),0)</f>
        <v>0</v>
      </c>
      <c r="D1385" s="251">
        <f ca="1">IFERROR(INDEX(mari,MATCH(1,INDEX((ficha=D1384)*(hora=D1383),0),0)),0)</f>
        <v>0</v>
      </c>
      <c r="E1385" s="251">
        <f ca="1">IFERROR(INDEX(miei,MATCH(1,INDEX((ficha=E1384)*(hora=E1383),0),0)),0)</f>
        <v>0</v>
      </c>
      <c r="F1385" s="251">
        <f ca="1">IFERROR(INDEX(juei,MATCH(1,INDEX((ficha=F1384)*(hora=F1383),0),0)),0)</f>
        <v>0</v>
      </c>
      <c r="G1385" s="251">
        <f ca="1">IFERROR(INDEX(viei,MATCH(1,INDEX((ficha=G1384)*(hora=G1383),0),0)),0)</f>
        <v>0</v>
      </c>
      <c r="H1385" s="252">
        <f ca="1">IFERROR(INDEX(sabi,MATCH(1,INDEX((ficha=H1384)*(hora=H1383),0),0)),0)</f>
        <v>0</v>
      </c>
    </row>
    <row r="1386" spans="1:8" ht="14.15" customHeight="1" thickTop="1" x14ac:dyDescent="0.35">
      <c r="A1386" s="753"/>
      <c r="B1386" s="754"/>
      <c r="C1386" s="249">
        <f ca="1">IFERROR(INDEX(hora,MATCH(1,INDEX((bloq=3)*(luna=B1380),0),0)),0)</f>
        <v>0</v>
      </c>
      <c r="D1386" s="249">
        <f ca="1">IFERROR(INDEX(hora,MATCH(1,INDEX((bloq=3)*(mara=B1380),0),0)),0)</f>
        <v>0</v>
      </c>
      <c r="E1386" s="249">
        <f ca="1">IFERROR(INDEX(hora,MATCH(1,INDEX((bloq=3)*(miea=B1380),0),0)),0)</f>
        <v>0</v>
      </c>
      <c r="F1386" s="249">
        <f ca="1">IFERROR(INDEX(hora,MATCH(1,INDEX((bloq=3)*(juea=B1380),0),0)),0)</f>
        <v>0</v>
      </c>
      <c r="G1386" s="249">
        <f ca="1">IFERROR(INDEX(hora,MATCH(1,INDEX((bloq=3)*(viea=B1380),0),0)),0)</f>
        <v>0</v>
      </c>
      <c r="H1386" s="250">
        <f ca="1">IFERROR(INDEX(hora,MATCH(1,INDEX((bloq=3)*(saba=B1380),0),0)),0)</f>
        <v>0</v>
      </c>
    </row>
    <row r="1387" spans="1:8" ht="14.15" customHeight="1" x14ac:dyDescent="0.35">
      <c r="A1387" s="753"/>
      <c r="B1387" s="754"/>
      <c r="C1387" s="5">
        <f ca="1">IFERROR(INDEX(ficha,MATCH(1,INDEX((luna=B1380)*(hora=C1386),0),0)),0)</f>
        <v>0</v>
      </c>
      <c r="D1387" s="5">
        <f ca="1">IFERROR(INDEX(ficha,MATCH(1,INDEX((mara=B1380)*(hora=D1386),0),0)),0)</f>
        <v>0</v>
      </c>
      <c r="E1387" s="5">
        <f ca="1">IFERROR(INDEX(ficha,MATCH(1,INDEX((miea=B1380)*(hora=E1386),0),0)),0)</f>
        <v>0</v>
      </c>
      <c r="F1387" s="5">
        <f ca="1">IFERROR(INDEX(ficha,MATCH(1,INDEX((juea=B1380)*(hora=F1386),0),0)),0)</f>
        <v>0</v>
      </c>
      <c r="G1387" s="5">
        <f ca="1">IFERROR(INDEX(ficha,MATCH(1,INDEX((viea=B1380)*(hora=G1386),0),0)),0)</f>
        <v>0</v>
      </c>
      <c r="H1387" s="23">
        <f ca="1">IFERROR(INDEX(ficha,MATCH(1,INDEX((saba=B1380)*(hora=H1386),0),0)),0)</f>
        <v>0</v>
      </c>
    </row>
    <row r="1388" spans="1:8" ht="14.15" customHeight="1" thickBot="1" x14ac:dyDescent="0.4">
      <c r="A1388" s="753"/>
      <c r="B1388" s="754"/>
      <c r="C1388" s="253">
        <f ca="1">IFERROR(INDEX(luni,MATCH(1,INDEX((ficha=C1387)*(hora=C1386),0),0)),0)</f>
        <v>0</v>
      </c>
      <c r="D1388" s="253">
        <f ca="1">IFERROR(INDEX(mari,MATCH(1,INDEX((ficha=D1387)*(hora=D1386),0),0)),0)</f>
        <v>0</v>
      </c>
      <c r="E1388" s="253">
        <f ca="1">IFERROR(INDEX(miei,MATCH(1,INDEX((ficha=E1387)*(hora=E1386),0),0)),0)</f>
        <v>0</v>
      </c>
      <c r="F1388" s="253">
        <f ca="1">IFERROR(INDEX(juei,MATCH(1,INDEX((ficha=F1387)*(hora=F1386),0),0)),0)</f>
        <v>0</v>
      </c>
      <c r="G1388" s="253">
        <f ca="1">IFERROR(INDEX(viei,MATCH(1,INDEX((ficha=G1387)*(hora=G1386),0),0)),0)</f>
        <v>0</v>
      </c>
      <c r="H1388" s="254">
        <f ca="1">IFERROR(INDEX(sabi,MATCH(1,INDEX((ficha=H1387)*(hora=H1386),0),0)),0)</f>
        <v>0</v>
      </c>
    </row>
    <row r="1389" spans="1:8" ht="14.15" customHeight="1" thickTop="1" x14ac:dyDescent="0.35">
      <c r="A1389" s="753">
        <v>155</v>
      </c>
      <c r="B1389" s="754" t="str">
        <f>INDEX(ambiente,A1389)</f>
        <v>DARIEN - CALLE 9 CASETA COMUNAL BARRIO CINCUENTENARIO</v>
      </c>
      <c r="C1389" s="249">
        <f ca="1">IFERROR(INDEX(hora,MATCH(1,INDEX((bloq=1)*(luna=B1389),0),0)),0)</f>
        <v>0</v>
      </c>
      <c r="D1389" s="249">
        <f ca="1">IFERROR(INDEX(hora,MATCH(1,INDEX((bloq=1)*(mara=B1389),0),0)),0)</f>
        <v>0</v>
      </c>
      <c r="E1389" s="249">
        <f ca="1">IFERROR(INDEX(hora,MATCH(1,INDEX((bloq=1)*(miea=B1389),0),0)),0)</f>
        <v>0</v>
      </c>
      <c r="F1389" s="249">
        <f ca="1">IFERROR(INDEX(hora,MATCH(1,INDEX((bloq=1)*(juea=B1389),0),0)),0)</f>
        <v>0</v>
      </c>
      <c r="G1389" s="249">
        <f ca="1">IFERROR(INDEX(hora,MATCH(1,INDEX((bloq=1)*(viea=B1389),0),0)),0)</f>
        <v>0</v>
      </c>
      <c r="H1389" s="250">
        <f ca="1">IFERROR(INDEX(hora,MATCH(1,INDEX((bloq=1)*(saba=B1389),0),0)),0)</f>
        <v>0</v>
      </c>
    </row>
    <row r="1390" spans="1:8" ht="14.15" customHeight="1" x14ac:dyDescent="0.35">
      <c r="A1390" s="753"/>
      <c r="B1390" s="754"/>
      <c r="C1390" s="5">
        <f ca="1">IFERROR(INDEX(ficha,MATCH(1,INDEX((luna=B1389)*(hora=C1389),0),0)),0)</f>
        <v>0</v>
      </c>
      <c r="D1390" s="5">
        <f ca="1">IFERROR(INDEX(ficha,MATCH(1,INDEX((mara=B1389)*(hora=D1389),0),0)),0)</f>
        <v>0</v>
      </c>
      <c r="E1390" s="5">
        <f ca="1">IFERROR(INDEX(ficha,MATCH(1,INDEX((miea=B1389)*(hora=E1389),0),0)),0)</f>
        <v>0</v>
      </c>
      <c r="F1390" s="5">
        <f ca="1">IFERROR(INDEX(ficha,MATCH(1,INDEX((juea=B1389)*(hora=F1389),0),0)),0)</f>
        <v>0</v>
      </c>
      <c r="G1390" s="5">
        <f ca="1">IFERROR(INDEX(ficha,MATCH(1,INDEX((viea=B1389)*(hora=G1389),0),0)),0)</f>
        <v>0</v>
      </c>
      <c r="H1390" s="22">
        <f ca="1">IFERROR(INDEX(ficha,MATCH(1,INDEX((saba=B1389)*(hora=H1389),0),0)),0)</f>
        <v>0</v>
      </c>
    </row>
    <row r="1391" spans="1:8" ht="14.15" customHeight="1" thickBot="1" x14ac:dyDescent="0.4">
      <c r="A1391" s="753"/>
      <c r="B1391" s="754"/>
      <c r="C1391" s="251">
        <f ca="1">IFERROR(INDEX(luni,MATCH(1,INDEX((ficha=C1390)*(hora=C1389),0),0)),0)</f>
        <v>0</v>
      </c>
      <c r="D1391" s="251">
        <f ca="1">IFERROR(INDEX(mari,MATCH(1,INDEX((ficha=D1390)*(hora=D1389),0),0)),0)</f>
        <v>0</v>
      </c>
      <c r="E1391" s="251">
        <f ca="1">IFERROR(INDEX(miei,MATCH(1,INDEX((ficha=E1390)*(hora=E1389),0),0)),0)</f>
        <v>0</v>
      </c>
      <c r="F1391" s="251">
        <f ca="1">IFERROR(INDEX(juei,MATCH(1,INDEX((ficha=F1390)*(hora=F1389),0),0)),0)</f>
        <v>0</v>
      </c>
      <c r="G1391" s="251">
        <f ca="1">IFERROR(INDEX(viei,MATCH(1,INDEX((ficha=G1390)*(hora=G1389),0),0)),0)</f>
        <v>0</v>
      </c>
      <c r="H1391" s="252">
        <f ca="1">IFERROR(INDEX(sabi,MATCH(1,INDEX((ficha=H1390)*(hora=H1389),0),0)),0)</f>
        <v>0</v>
      </c>
    </row>
    <row r="1392" spans="1:8" ht="14.15" customHeight="1" thickTop="1" x14ac:dyDescent="0.35">
      <c r="A1392" s="753"/>
      <c r="B1392" s="754"/>
      <c r="C1392" s="249">
        <f ca="1">IFERROR(INDEX(hora,MATCH(1,INDEX((bloq=2)*(luna=B1389),0),0)),0)</f>
        <v>0</v>
      </c>
      <c r="D1392" s="249">
        <f ca="1">IFERROR(INDEX(hora,MATCH(1,INDEX((bloq=2)*(mara=B1389),0),0)),0)</f>
        <v>0</v>
      </c>
      <c r="E1392" s="249">
        <f ca="1">IFERROR(INDEX(hora,MATCH(1,INDEX((bloq=2)*(miea=B1389),0),0)),0)</f>
        <v>0</v>
      </c>
      <c r="F1392" s="249">
        <f ca="1">IFERROR(INDEX(hora,MATCH(1,INDEX((bloq=2)*(juea=B1389),0),0)),0)</f>
        <v>0</v>
      </c>
      <c r="G1392" s="249">
        <f ca="1">IFERROR(INDEX(hora,MATCH(1,INDEX((bloq=2)*(viea=B1389),0),0)),0)</f>
        <v>0</v>
      </c>
      <c r="H1392" s="250">
        <f ca="1">IFERROR(INDEX(hora,MATCH(1,INDEX((bloq=2)*(saba=B1389),0),0)),0)</f>
        <v>0</v>
      </c>
    </row>
    <row r="1393" spans="1:8" ht="14.15" customHeight="1" x14ac:dyDescent="0.35">
      <c r="A1393" s="753"/>
      <c r="B1393" s="754"/>
      <c r="C1393" s="5">
        <f ca="1">IFERROR(INDEX(ficha,MATCH(1,INDEX((luna=B1389)*(hora=C1392),0),0)),0)</f>
        <v>0</v>
      </c>
      <c r="D1393" s="5">
        <f ca="1">IFERROR(INDEX(ficha,MATCH(1,INDEX((mara=B1389)*(hora=D1392),0),0)),0)</f>
        <v>0</v>
      </c>
      <c r="E1393" s="5">
        <f ca="1">IFERROR(INDEX(ficha,MATCH(1,INDEX((miea=B1389)*(hora=E1392),0),0)),0)</f>
        <v>0</v>
      </c>
      <c r="F1393" s="5">
        <f ca="1">IFERROR(INDEX(ficha,MATCH(1,INDEX((juea=B1389)*(hora=F1392),0),0)),0)</f>
        <v>0</v>
      </c>
      <c r="G1393" s="5">
        <f ca="1">IFERROR(INDEX(ficha,MATCH(1,INDEX((viea=B1389)*(hora=G1392),0),0)),0)</f>
        <v>0</v>
      </c>
      <c r="H1393" s="22">
        <f ca="1">IFERROR(INDEX(ficha,MATCH(1,INDEX((saba=B1389)*(hora=H1392),0),0)),0)</f>
        <v>0</v>
      </c>
    </row>
    <row r="1394" spans="1:8" ht="14.15" customHeight="1" thickBot="1" x14ac:dyDescent="0.4">
      <c r="A1394" s="753"/>
      <c r="B1394" s="754"/>
      <c r="C1394" s="251">
        <f ca="1">IFERROR(INDEX(luni,MATCH(1,INDEX((ficha=C1393)*(hora=C1392),0),0)),0)</f>
        <v>0</v>
      </c>
      <c r="D1394" s="251">
        <f ca="1">IFERROR(INDEX(mari,MATCH(1,INDEX((ficha=D1393)*(hora=D1392),0),0)),0)</f>
        <v>0</v>
      </c>
      <c r="E1394" s="251">
        <f ca="1">IFERROR(INDEX(miei,MATCH(1,INDEX((ficha=E1393)*(hora=E1392),0),0)),0)</f>
        <v>0</v>
      </c>
      <c r="F1394" s="251">
        <f ca="1">IFERROR(INDEX(juei,MATCH(1,INDEX((ficha=F1393)*(hora=F1392),0),0)),0)</f>
        <v>0</v>
      </c>
      <c r="G1394" s="251">
        <f ca="1">IFERROR(INDEX(viei,MATCH(1,INDEX((ficha=G1393)*(hora=G1392),0),0)),0)</f>
        <v>0</v>
      </c>
      <c r="H1394" s="252">
        <f ca="1">IFERROR(INDEX(sabi,MATCH(1,INDEX((ficha=H1393)*(hora=H1392),0),0)),0)</f>
        <v>0</v>
      </c>
    </row>
    <row r="1395" spans="1:8" ht="14.15" customHeight="1" thickTop="1" x14ac:dyDescent="0.35">
      <c r="A1395" s="753"/>
      <c r="B1395" s="754"/>
      <c r="C1395" s="249" t="str">
        <f ca="1">IFERROR(INDEX(hora,MATCH(1,INDEX((bloq=3)*(luna=B1389),0),0)),0)</f>
        <v>18:00 - 21:00</v>
      </c>
      <c r="D1395" s="249" t="str">
        <f ca="1">IFERROR(INDEX(hora,MATCH(1,INDEX((bloq=3)*(mara=B1389),0),0)),0)</f>
        <v>18:00 - 21:00</v>
      </c>
      <c r="E1395" s="249" t="str">
        <f ca="1">IFERROR(INDEX(hora,MATCH(1,INDEX((bloq=3)*(miea=B1389),0),0)),0)</f>
        <v>18:00 - 21:00</v>
      </c>
      <c r="F1395" s="249" t="str">
        <f ca="1">IFERROR(INDEX(hora,MATCH(1,INDEX((bloq=3)*(juea=B1389),0),0)),0)</f>
        <v>18:00 - 21:00</v>
      </c>
      <c r="G1395" s="249" t="str">
        <f ca="1">IFERROR(INDEX(hora,MATCH(1,INDEX((bloq=3)*(viea=B1389),0),0)),0)</f>
        <v>18:00 - 21:00</v>
      </c>
      <c r="H1395" s="250">
        <f ca="1">IFERROR(INDEX(hora,MATCH(1,INDEX((bloq=3)*(saba=B1389),0),0)),0)</f>
        <v>0</v>
      </c>
    </row>
    <row r="1396" spans="1:8" ht="14.15" customHeight="1" x14ac:dyDescent="0.35">
      <c r="A1396" s="753"/>
      <c r="B1396" s="754"/>
      <c r="C1396" s="5" t="str">
        <f ca="1">IFERROR(INDEX(ficha,MATCH(1,INDEX((luna=B1389)*(hora=C1395),0),0)),0)</f>
        <v>3157410 - MANTENIMIENTO DE PAVIMENOS Y OBRAS COMPLEMENTARIAS - (OPERARIO) DARIEN</v>
      </c>
      <c r="D1396" s="5" t="str">
        <f ca="1">IFERROR(INDEX(ficha,MATCH(1,INDEX((mara=B1389)*(hora=D1395),0),0)),0)</f>
        <v>3157410 - MANTENIMIENTO DE PAVIMENOS Y OBRAS COMPLEMENTARIAS - (OPERARIO) DARIEN</v>
      </c>
      <c r="E1396" s="5" t="str">
        <f ca="1">IFERROR(INDEX(ficha,MATCH(1,INDEX((miea=B1389)*(hora=E1395),0),0)),0)</f>
        <v>3157410 - MANTENIMIENTO DE PAVIMENOS Y OBRAS COMPLEMENTARIAS - (OPERARIO) DARIEN</v>
      </c>
      <c r="F1396" s="5" t="str">
        <f ca="1">IFERROR(INDEX(ficha,MATCH(1,INDEX((juea=B1389)*(hora=F1395),0),0)),0)</f>
        <v>3157410 - MANTENIMIENTO DE PAVIMENOS Y OBRAS COMPLEMENTARIAS - (OPERARIO) DARIEN</v>
      </c>
      <c r="G1396" s="5" t="str">
        <f ca="1">IFERROR(INDEX(ficha,MATCH(1,INDEX((viea=B1389)*(hora=G1395),0),0)),0)</f>
        <v>3157410 - MANTENIMIENTO DE PAVIMENOS Y OBRAS COMPLEMENTARIAS - (OPERARIO) DARIEN</v>
      </c>
      <c r="H1396" s="22">
        <f ca="1">IFERROR(INDEX(ficha,MATCH(1,INDEX((saba=B1389)*(hora=H1395),0),0)),0)</f>
        <v>0</v>
      </c>
    </row>
    <row r="1397" spans="1:8" ht="14.15" customHeight="1" thickBot="1" x14ac:dyDescent="0.4">
      <c r="A1397" s="753"/>
      <c r="B1397" s="754"/>
      <c r="C1397" s="253" t="str">
        <f ca="1">IFERROR(INDEX(luni,MATCH(1,INDEX((ficha=C1396)*(hora=C1395),0),0)),0)</f>
        <v xml:space="preserve">LUISA FERNANDA ZUÑIGA GONZÁLEZ </v>
      </c>
      <c r="D1397" s="253" t="str">
        <f ca="1">IFERROR(INDEX(mari,MATCH(1,INDEX((ficha=D1396)*(hora=D1395),0),0)),0)</f>
        <v>EMERSON FABIÁN GONZÁLEZ GUTIÉRREZ</v>
      </c>
      <c r="E1397" s="253" t="str">
        <f ca="1">IFERROR(INDEX(miei,MATCH(1,INDEX((ficha=E1396)*(hora=E1395),0),0)),0)</f>
        <v xml:space="preserve">LUISA FERNANDA ZUÑIGA GONZÁLEZ </v>
      </c>
      <c r="F1397" s="253" t="str">
        <f ca="1">IFERROR(INDEX(juei,MATCH(1,INDEX((ficha=F1396)*(hora=F1395),0),0)),0)</f>
        <v xml:space="preserve">JAKELINE CAICEDO VALENCIA </v>
      </c>
      <c r="G1397" s="253" t="str">
        <f ca="1">IFERROR(INDEX(viei,MATCH(1,INDEX((ficha=G1396)*(hora=G1395),0),0)),0)</f>
        <v>YARELYS AGUILAR LEMUS</v>
      </c>
      <c r="H1397" s="254">
        <f ca="1">IFERROR(INDEX(sabi,MATCH(1,INDEX((ficha=H1396)*(hora=H1395),0),0)),0)</f>
        <v>0</v>
      </c>
    </row>
    <row r="1398" spans="1:8" ht="14.15" customHeight="1" thickTop="1" x14ac:dyDescent="0.35">
      <c r="A1398" s="753">
        <v>156</v>
      </c>
      <c r="B1398" s="754" t="str">
        <f>INDEX(ambiente,A1398)</f>
        <v>EL CERRITO - CORREGIMIENTO EL PLACER - AUSERPUB ESP - CARRERA 7 No. 1-30</v>
      </c>
      <c r="C1398" s="249">
        <f ca="1">IFERROR(INDEX(hora,MATCH(1,INDEX((bloq=1)*(luna=B1398),0),0)),0)</f>
        <v>0</v>
      </c>
      <c r="D1398" s="249">
        <f ca="1">IFERROR(INDEX(hora,MATCH(1,INDEX((bloq=1)*(mara=B1398),0),0)),0)</f>
        <v>0</v>
      </c>
      <c r="E1398" s="249">
        <f ca="1">IFERROR(INDEX(hora,MATCH(1,INDEX((bloq=1)*(miea=B1398),0),0)),0)</f>
        <v>0</v>
      </c>
      <c r="F1398" s="249">
        <f ca="1">IFERROR(INDEX(hora,MATCH(1,INDEX((bloq=1)*(juea=B1398),0),0)),0)</f>
        <v>0</v>
      </c>
      <c r="G1398" s="249">
        <f ca="1">IFERROR(INDEX(hora,MATCH(1,INDEX((bloq=1)*(viea=B1398),0),0)),0)</f>
        <v>0</v>
      </c>
      <c r="H1398" s="250">
        <f ca="1">IFERROR(INDEX(hora,MATCH(1,INDEX((bloq=1)*(saba=B1398),0),0)),0)</f>
        <v>0</v>
      </c>
    </row>
    <row r="1399" spans="1:8" ht="14.15" customHeight="1" x14ac:dyDescent="0.35">
      <c r="A1399" s="753"/>
      <c r="B1399" s="754"/>
      <c r="C1399" s="5">
        <f ca="1">IFERROR(INDEX(ficha,MATCH(1,INDEX((luna=B1398)*(hora=C1398),0),0)),0)</f>
        <v>0</v>
      </c>
      <c r="D1399" s="5">
        <f ca="1">IFERROR(INDEX(ficha,MATCH(1,INDEX((mara=B1398)*(hora=D1398),0),0)),0)</f>
        <v>0</v>
      </c>
      <c r="E1399" s="5">
        <f ca="1">IFERROR(INDEX(ficha,MATCH(1,INDEX((miea=B1398)*(hora=E1398),0),0)),0)</f>
        <v>0</v>
      </c>
      <c r="F1399" s="5">
        <f ca="1">IFERROR(INDEX(ficha,MATCH(1,INDEX((juea=B1398)*(hora=F1398),0),0)),0)</f>
        <v>0</v>
      </c>
      <c r="G1399" s="5">
        <f ca="1">IFERROR(INDEX(ficha,MATCH(1,INDEX((viea=B1398)*(hora=G1398),0),0)),0)</f>
        <v>0</v>
      </c>
      <c r="H1399" s="23">
        <f ca="1">IFERROR(INDEX(ficha,MATCH(1,INDEX((saba=B1398)*(hora=H1398),0),0)),0)</f>
        <v>0</v>
      </c>
    </row>
    <row r="1400" spans="1:8" ht="14.15" customHeight="1" thickBot="1" x14ac:dyDescent="0.4">
      <c r="A1400" s="753"/>
      <c r="B1400" s="754"/>
      <c r="C1400" s="251">
        <f ca="1">IFERROR(INDEX(luni,MATCH(1,INDEX((ficha=C1399)*(hora=C1398),0),0)),0)</f>
        <v>0</v>
      </c>
      <c r="D1400" s="251">
        <f ca="1">IFERROR(INDEX(mari,MATCH(1,INDEX((ficha=D1399)*(hora=D1398),0),0)),0)</f>
        <v>0</v>
      </c>
      <c r="E1400" s="251">
        <f ca="1">IFERROR(INDEX(miei,MATCH(1,INDEX((ficha=E1399)*(hora=E1398),0),0)),0)</f>
        <v>0</v>
      </c>
      <c r="F1400" s="251">
        <f ca="1">IFERROR(INDEX(juei,MATCH(1,INDEX((ficha=F1399)*(hora=F1398),0),0)),0)</f>
        <v>0</v>
      </c>
      <c r="G1400" s="251">
        <f ca="1">IFERROR(INDEX(viei,MATCH(1,INDEX((ficha=G1399)*(hora=G1398),0),0)),0)</f>
        <v>0</v>
      </c>
      <c r="H1400" s="252">
        <f ca="1">IFERROR(INDEX(sabi,MATCH(1,INDEX((ficha=H1399)*(hora=H1398),0),0)),0)</f>
        <v>0</v>
      </c>
    </row>
    <row r="1401" spans="1:8" ht="14.15" customHeight="1" thickTop="1" x14ac:dyDescent="0.35">
      <c r="A1401" s="753"/>
      <c r="B1401" s="754"/>
      <c r="C1401" s="249">
        <f ca="1">IFERROR(INDEX(hora,MATCH(1,INDEX((bloq=2)*(luna=B1398),0),0)),0)</f>
        <v>0</v>
      </c>
      <c r="D1401" s="249">
        <f ca="1">IFERROR(INDEX(hora,MATCH(1,INDEX((bloq=2)*(mara=B1398),0),0)),0)</f>
        <v>0</v>
      </c>
      <c r="E1401" s="249">
        <f ca="1">IFERROR(INDEX(hora,MATCH(1,INDEX((bloq=2)*(miea=B1398),0),0)),0)</f>
        <v>0</v>
      </c>
      <c r="F1401" s="249">
        <f ca="1">IFERROR(INDEX(hora,MATCH(1,INDEX((bloq=2)*(juea=B1398),0),0)),0)</f>
        <v>0</v>
      </c>
      <c r="G1401" s="249">
        <f ca="1">IFERROR(INDEX(hora,MATCH(1,INDEX((bloq=2)*(viea=B1398),0),0)),0)</f>
        <v>0</v>
      </c>
      <c r="H1401" s="250">
        <f ca="1">IFERROR(INDEX(hora,MATCH(1,INDEX((bloq=2)*(saba=B1398),0),0)),0)</f>
        <v>0</v>
      </c>
    </row>
    <row r="1402" spans="1:8" ht="14.15" customHeight="1" x14ac:dyDescent="0.35">
      <c r="A1402" s="753"/>
      <c r="B1402" s="754"/>
      <c r="C1402" s="5">
        <f ca="1">IFERROR(INDEX(ficha,MATCH(1,INDEX((luna=B1398)*(hora=C1401),0),0)),0)</f>
        <v>0</v>
      </c>
      <c r="D1402" s="5">
        <f ca="1">IFERROR(INDEX(ficha,MATCH(1,INDEX((mara=B1398)*(hora=D1401),0),0)),0)</f>
        <v>0</v>
      </c>
      <c r="E1402" s="5">
        <f ca="1">IFERROR(INDEX(ficha,MATCH(1,INDEX((miea=B1398)*(hora=E1401),0),0)),0)</f>
        <v>0</v>
      </c>
      <c r="F1402" s="5">
        <f ca="1">IFERROR(INDEX(ficha,MATCH(1,INDEX((juea=B1398)*(hora=F1401),0),0)),0)</f>
        <v>0</v>
      </c>
      <c r="G1402" s="5">
        <f ca="1">IFERROR(INDEX(ficha,MATCH(1,INDEX((viea=B1398)*(hora=G1401),0),0)),0)</f>
        <v>0</v>
      </c>
      <c r="H1402" s="23">
        <f ca="1">IFERROR(INDEX(ficha,MATCH(1,INDEX((saba=B1398)*(hora=H1401),0),0)),0)</f>
        <v>0</v>
      </c>
    </row>
    <row r="1403" spans="1:8" ht="14.15" customHeight="1" thickBot="1" x14ac:dyDescent="0.4">
      <c r="A1403" s="753"/>
      <c r="B1403" s="754"/>
      <c r="C1403" s="251">
        <f ca="1">IFERROR(INDEX(luni,MATCH(1,INDEX((ficha=C1402)*(hora=C1401),0),0)),0)</f>
        <v>0</v>
      </c>
      <c r="D1403" s="251">
        <f ca="1">IFERROR(INDEX(mari,MATCH(1,INDEX((ficha=D1402)*(hora=D1401),0),0)),0)</f>
        <v>0</v>
      </c>
      <c r="E1403" s="251">
        <f ca="1">IFERROR(INDEX(miei,MATCH(1,INDEX((ficha=E1402)*(hora=E1401),0),0)),0)</f>
        <v>0</v>
      </c>
      <c r="F1403" s="251">
        <f ca="1">IFERROR(INDEX(juei,MATCH(1,INDEX((ficha=F1402)*(hora=F1401),0),0)),0)</f>
        <v>0</v>
      </c>
      <c r="G1403" s="251">
        <f ca="1">IFERROR(INDEX(viei,MATCH(1,INDEX((ficha=G1402)*(hora=G1401),0),0)),0)</f>
        <v>0</v>
      </c>
      <c r="H1403" s="252">
        <f ca="1">IFERROR(INDEX(sabi,MATCH(1,INDEX((ficha=H1402)*(hora=H1401),0),0)),0)</f>
        <v>0</v>
      </c>
    </row>
    <row r="1404" spans="1:8" ht="14.15" customHeight="1" thickTop="1" x14ac:dyDescent="0.35">
      <c r="A1404" s="753"/>
      <c r="B1404" s="754"/>
      <c r="C1404" s="249">
        <f ca="1">IFERROR(INDEX(hora,MATCH(1,INDEX((bloq=3)*(luna=B1398),0),0)),0)</f>
        <v>0</v>
      </c>
      <c r="D1404" s="249">
        <f ca="1">IFERROR(INDEX(hora,MATCH(1,INDEX((bloq=3)*(mara=B1398),0),0)),0)</f>
        <v>0</v>
      </c>
      <c r="E1404" s="249">
        <f ca="1">IFERROR(INDEX(hora,MATCH(1,INDEX((bloq=3)*(miea=B1398),0),0)),0)</f>
        <v>0</v>
      </c>
      <c r="F1404" s="249">
        <f ca="1">IFERROR(INDEX(hora,MATCH(1,INDEX((bloq=3)*(juea=B1398),0),0)),0)</f>
        <v>0</v>
      </c>
      <c r="G1404" s="249">
        <f ca="1">IFERROR(INDEX(hora,MATCH(1,INDEX((bloq=3)*(viea=B1398),0),0)),0)</f>
        <v>0</v>
      </c>
      <c r="H1404" s="250">
        <f ca="1">IFERROR(INDEX(hora,MATCH(1,INDEX((bloq=3)*(saba=B1398),0),0)),0)</f>
        <v>0</v>
      </c>
    </row>
    <row r="1405" spans="1:8" ht="14.15" customHeight="1" x14ac:dyDescent="0.35">
      <c r="A1405" s="753"/>
      <c r="B1405" s="754"/>
      <c r="C1405" s="5">
        <f ca="1">IFERROR(INDEX(ficha,MATCH(1,INDEX((luna=B1398)*(hora=C1404),0),0)),0)</f>
        <v>0</v>
      </c>
      <c r="D1405" s="5">
        <f ca="1">IFERROR(INDEX(ficha,MATCH(1,INDEX((mara=B1398)*(hora=D1404),0),0)),0)</f>
        <v>0</v>
      </c>
      <c r="E1405" s="5">
        <f ca="1">IFERROR(INDEX(ficha,MATCH(1,INDEX((miea=B1398)*(hora=E1404),0),0)),0)</f>
        <v>0</v>
      </c>
      <c r="F1405" s="5">
        <f ca="1">IFERROR(INDEX(ficha,MATCH(1,INDEX((juea=B1398)*(hora=F1404),0),0)),0)</f>
        <v>0</v>
      </c>
      <c r="G1405" s="5">
        <f ca="1">IFERROR(INDEX(ficha,MATCH(1,INDEX((viea=B1398)*(hora=G1404),0),0)),0)</f>
        <v>0</v>
      </c>
      <c r="H1405" s="23">
        <f ca="1">IFERROR(INDEX(ficha,MATCH(1,INDEX((saba=B1398)*(hora=H1404),0),0)),0)</f>
        <v>0</v>
      </c>
    </row>
    <row r="1406" spans="1:8" ht="14.15" customHeight="1" thickBot="1" x14ac:dyDescent="0.4">
      <c r="A1406" s="753"/>
      <c r="B1406" s="754"/>
      <c r="C1406" s="253">
        <f ca="1">IFERROR(INDEX(luni,MATCH(1,INDEX((ficha=C1405)*(hora=C1404),0),0)),0)</f>
        <v>0</v>
      </c>
      <c r="D1406" s="253">
        <f ca="1">IFERROR(INDEX(mari,MATCH(1,INDEX((ficha=D1405)*(hora=D1404),0),0)),0)</f>
        <v>0</v>
      </c>
      <c r="E1406" s="253">
        <f ca="1">IFERROR(INDEX(miei,MATCH(1,INDEX((ficha=E1405)*(hora=E1404),0),0)),0)</f>
        <v>0</v>
      </c>
      <c r="F1406" s="253">
        <f ca="1">IFERROR(INDEX(juei,MATCH(1,INDEX((ficha=F1405)*(hora=F1404),0),0)),0)</f>
        <v>0</v>
      </c>
      <c r="G1406" s="253">
        <f ca="1">IFERROR(INDEX(viei,MATCH(1,INDEX((ficha=G1405)*(hora=G1404),0),0)),0)</f>
        <v>0</v>
      </c>
      <c r="H1406" s="254">
        <f ca="1">IFERROR(INDEX(sabi,MATCH(1,INDEX((ficha=H1405)*(hora=H1404),0),0)),0)</f>
        <v>0</v>
      </c>
    </row>
    <row r="1407" spans="1:8" ht="14.15" customHeight="1" thickTop="1" x14ac:dyDescent="0.35">
      <c r="A1407" s="753">
        <v>157</v>
      </c>
      <c r="B1407" s="754" t="str">
        <f>INDEX(ambiente,A1407)</f>
        <v>EL CERRITO - INSTITUCIÓN EDUCATIVA SAGRADO CORAZÓN AULA 1 (CARRERA 10 No. 9-84)</v>
      </c>
      <c r="C1407" s="249">
        <f ca="1">IFERROR(INDEX(hora,MATCH(1,INDEX((bloq=1)*(luna=B1407),0),0)),0)</f>
        <v>0</v>
      </c>
      <c r="D1407" s="249">
        <f ca="1">IFERROR(INDEX(hora,MATCH(1,INDEX((bloq=1)*(mara=B1407),0),0)),0)</f>
        <v>0</v>
      </c>
      <c r="E1407" s="249">
        <f ca="1">IFERROR(INDEX(hora,MATCH(1,INDEX((bloq=1)*(miea=B1407),0),0)),0)</f>
        <v>0</v>
      </c>
      <c r="F1407" s="249">
        <f ca="1">IFERROR(INDEX(hora,MATCH(1,INDEX((bloq=1)*(juea=B1407),0),0)),0)</f>
        <v>0</v>
      </c>
      <c r="G1407" s="249">
        <f ca="1">IFERROR(INDEX(hora,MATCH(1,INDEX((bloq=1)*(viea=B1407),0),0)),0)</f>
        <v>0</v>
      </c>
      <c r="H1407" s="250">
        <f ca="1">IFERROR(INDEX(hora,MATCH(1,INDEX((bloq=1)*(saba=B1407),0),0)),0)</f>
        <v>0</v>
      </c>
    </row>
    <row r="1408" spans="1:8" ht="14.15" customHeight="1" x14ac:dyDescent="0.35">
      <c r="A1408" s="753"/>
      <c r="B1408" s="754"/>
      <c r="C1408" s="5">
        <f ca="1">IFERROR(INDEX(ficha,MATCH(1,INDEX((luna=B1407)*(hora=C1407),0),0)),0)</f>
        <v>0</v>
      </c>
      <c r="D1408" s="5">
        <f ca="1">IFERROR(INDEX(ficha,MATCH(1,INDEX((mara=B1407)*(hora=D1407),0),0)),0)</f>
        <v>0</v>
      </c>
      <c r="E1408" s="5">
        <f ca="1">IFERROR(INDEX(ficha,MATCH(1,INDEX((miea=B1407)*(hora=E1407),0),0)),0)</f>
        <v>0</v>
      </c>
      <c r="F1408" s="5">
        <f ca="1">IFERROR(INDEX(ficha,MATCH(1,INDEX((juea=B1407)*(hora=F1407),0),0)),0)</f>
        <v>0</v>
      </c>
      <c r="G1408" s="5">
        <f ca="1">IFERROR(INDEX(ficha,MATCH(1,INDEX((viea=B1407)*(hora=G1407),0),0)),0)</f>
        <v>0</v>
      </c>
      <c r="H1408" s="22">
        <f ca="1">IFERROR(INDEX(ficha,MATCH(1,INDEX((saba=B1407)*(hora=H1407),0),0)),0)</f>
        <v>0</v>
      </c>
    </row>
    <row r="1409" spans="1:8" ht="14.15" customHeight="1" thickBot="1" x14ac:dyDescent="0.4">
      <c r="A1409" s="753"/>
      <c r="B1409" s="754"/>
      <c r="C1409" s="251">
        <f ca="1">IFERROR(INDEX(luni,MATCH(1,INDEX((ficha=C1408)*(hora=C1407),0),0)),0)</f>
        <v>0</v>
      </c>
      <c r="D1409" s="251">
        <f ca="1">IFERROR(INDEX(mari,MATCH(1,INDEX((ficha=D1408)*(hora=D1407),0),0)),0)</f>
        <v>0</v>
      </c>
      <c r="E1409" s="251">
        <f ca="1">IFERROR(INDEX(miei,MATCH(1,INDEX((ficha=E1408)*(hora=E1407),0),0)),0)</f>
        <v>0</v>
      </c>
      <c r="F1409" s="251">
        <f ca="1">IFERROR(INDEX(juei,MATCH(1,INDEX((ficha=F1408)*(hora=F1407),0),0)),0)</f>
        <v>0</v>
      </c>
      <c r="G1409" s="251">
        <f ca="1">IFERROR(INDEX(viei,MATCH(1,INDEX((ficha=G1408)*(hora=G1407),0),0)),0)</f>
        <v>0</v>
      </c>
      <c r="H1409" s="252">
        <f ca="1">IFERROR(INDEX(sabi,MATCH(1,INDEX((ficha=H1408)*(hora=H1407),0),0)),0)</f>
        <v>0</v>
      </c>
    </row>
    <row r="1410" spans="1:8" ht="14.15" customHeight="1" thickTop="1" x14ac:dyDescent="0.35">
      <c r="A1410" s="753"/>
      <c r="B1410" s="754"/>
      <c r="C1410" s="249">
        <f ca="1">IFERROR(INDEX(hora,MATCH(1,INDEX((bloq=2)*(luna=B1407),0),0)),0)</f>
        <v>0</v>
      </c>
      <c r="D1410" s="249">
        <f ca="1">IFERROR(INDEX(hora,MATCH(1,INDEX((bloq=2)*(mara=B1407),0),0)),0)</f>
        <v>0</v>
      </c>
      <c r="E1410" s="249">
        <f ca="1">IFERROR(INDEX(hora,MATCH(1,INDEX((bloq=2)*(miea=B1407),0),0)),0)</f>
        <v>0</v>
      </c>
      <c r="F1410" s="249">
        <f ca="1">IFERROR(INDEX(hora,MATCH(1,INDEX((bloq=2)*(juea=B1407),0),0)),0)</f>
        <v>0</v>
      </c>
      <c r="G1410" s="249">
        <f ca="1">IFERROR(INDEX(hora,MATCH(1,INDEX((bloq=2)*(viea=B1407),0),0)),0)</f>
        <v>0</v>
      </c>
      <c r="H1410" s="250">
        <f ca="1">IFERROR(INDEX(hora,MATCH(1,INDEX((bloq=2)*(saba=B1407),0),0)),0)</f>
        <v>0</v>
      </c>
    </row>
    <row r="1411" spans="1:8" ht="14.15" customHeight="1" x14ac:dyDescent="0.35">
      <c r="A1411" s="753"/>
      <c r="B1411" s="754"/>
      <c r="C1411" s="5">
        <f ca="1">IFERROR(INDEX(ficha,MATCH(1,INDEX((luna=B1407)*(hora=C1410),0),0)),0)</f>
        <v>0</v>
      </c>
      <c r="D1411" s="5">
        <f ca="1">IFERROR(INDEX(ficha,MATCH(1,INDEX((mara=B1407)*(hora=D1410),0),0)),0)</f>
        <v>0</v>
      </c>
      <c r="E1411" s="5">
        <f ca="1">IFERROR(INDEX(ficha,MATCH(1,INDEX((miea=B1407)*(hora=E1410),0),0)),0)</f>
        <v>0</v>
      </c>
      <c r="F1411" s="5">
        <f ca="1">IFERROR(INDEX(ficha,MATCH(1,INDEX((juea=B1407)*(hora=F1410),0),0)),0)</f>
        <v>0</v>
      </c>
      <c r="G1411" s="5">
        <f ca="1">IFERROR(INDEX(ficha,MATCH(1,INDEX((viea=B1407)*(hora=G1410),0),0)),0)</f>
        <v>0</v>
      </c>
      <c r="H1411" s="22">
        <f ca="1">IFERROR(INDEX(ficha,MATCH(1,INDEX((saba=B1407)*(hora=H1410),0),0)),0)</f>
        <v>0</v>
      </c>
    </row>
    <row r="1412" spans="1:8" ht="14.15" customHeight="1" thickBot="1" x14ac:dyDescent="0.4">
      <c r="A1412" s="753"/>
      <c r="B1412" s="754"/>
      <c r="C1412" s="251">
        <f ca="1">IFERROR(INDEX(luni,MATCH(1,INDEX((ficha=C1411)*(hora=C1410),0),0)),0)</f>
        <v>0</v>
      </c>
      <c r="D1412" s="251">
        <f ca="1">IFERROR(INDEX(mari,MATCH(1,INDEX((ficha=D1411)*(hora=D1410),0),0)),0)</f>
        <v>0</v>
      </c>
      <c r="E1412" s="251">
        <f ca="1">IFERROR(INDEX(miei,MATCH(1,INDEX((ficha=E1411)*(hora=E1410),0),0)),0)</f>
        <v>0</v>
      </c>
      <c r="F1412" s="251">
        <f ca="1">IFERROR(INDEX(juei,MATCH(1,INDEX((ficha=F1411)*(hora=F1410),0),0)),0)</f>
        <v>0</v>
      </c>
      <c r="G1412" s="251">
        <f ca="1">IFERROR(INDEX(viei,MATCH(1,INDEX((ficha=G1411)*(hora=G1410),0),0)),0)</f>
        <v>0</v>
      </c>
      <c r="H1412" s="252">
        <f ca="1">IFERROR(INDEX(sabi,MATCH(1,INDEX((ficha=H1411)*(hora=H1410),0),0)),0)</f>
        <v>0</v>
      </c>
    </row>
    <row r="1413" spans="1:8" ht="14.15" customHeight="1" thickTop="1" x14ac:dyDescent="0.35">
      <c r="A1413" s="753"/>
      <c r="B1413" s="754"/>
      <c r="C1413" s="249">
        <f ca="1">IFERROR(INDEX(hora,MATCH(1,INDEX((bloq=3)*(luna=B1407),0),0)),0)</f>
        <v>0</v>
      </c>
      <c r="D1413" s="249">
        <f ca="1">IFERROR(INDEX(hora,MATCH(1,INDEX((bloq=3)*(mara=B1407),0),0)),0)</f>
        <v>0</v>
      </c>
      <c r="E1413" s="249">
        <f ca="1">IFERROR(INDEX(hora,MATCH(1,INDEX((bloq=3)*(miea=B1407),0),0)),0)</f>
        <v>0</v>
      </c>
      <c r="F1413" s="249">
        <f ca="1">IFERROR(INDEX(hora,MATCH(1,INDEX((bloq=3)*(juea=B1407),0),0)),0)</f>
        <v>0</v>
      </c>
      <c r="G1413" s="249">
        <f ca="1">IFERROR(INDEX(hora,MATCH(1,INDEX((bloq=3)*(viea=B1407),0),0)),0)</f>
        <v>0</v>
      </c>
      <c r="H1413" s="250">
        <f ca="1">IFERROR(INDEX(hora,MATCH(1,INDEX((bloq=3)*(saba=B1407),0),0)),0)</f>
        <v>0</v>
      </c>
    </row>
    <row r="1414" spans="1:8" ht="14.15" customHeight="1" x14ac:dyDescent="0.35">
      <c r="A1414" s="753"/>
      <c r="B1414" s="754"/>
      <c r="C1414" s="5">
        <f ca="1">IFERROR(INDEX(ficha,MATCH(1,INDEX((luna=B1407)*(hora=C1413),0),0)),0)</f>
        <v>0</v>
      </c>
      <c r="D1414" s="5">
        <f ca="1">IFERROR(INDEX(ficha,MATCH(1,INDEX((mara=B1407)*(hora=D1413),0),0)),0)</f>
        <v>0</v>
      </c>
      <c r="E1414" s="5">
        <f ca="1">IFERROR(INDEX(ficha,MATCH(1,INDEX((miea=B1407)*(hora=E1413),0),0)),0)</f>
        <v>0</v>
      </c>
      <c r="F1414" s="5">
        <f ca="1">IFERROR(INDEX(ficha,MATCH(1,INDEX((juea=B1407)*(hora=F1413),0),0)),0)</f>
        <v>0</v>
      </c>
      <c r="G1414" s="5">
        <f ca="1">IFERROR(INDEX(ficha,MATCH(1,INDEX((viea=B1407)*(hora=G1413),0),0)),0)</f>
        <v>0</v>
      </c>
      <c r="H1414" s="22">
        <f ca="1">IFERROR(INDEX(ficha,MATCH(1,INDEX((saba=B1407)*(hora=H1413),0),0)),0)</f>
        <v>0</v>
      </c>
    </row>
    <row r="1415" spans="1:8" ht="14.15" customHeight="1" thickBot="1" x14ac:dyDescent="0.4">
      <c r="A1415" s="753"/>
      <c r="B1415" s="754"/>
      <c r="C1415" s="253">
        <f ca="1">IFERROR(INDEX(luni,MATCH(1,INDEX((ficha=C1414)*(hora=C1413),0),0)),0)</f>
        <v>0</v>
      </c>
      <c r="D1415" s="253">
        <f ca="1">IFERROR(INDEX(mari,MATCH(1,INDEX((ficha=D1414)*(hora=D1413),0),0)),0)</f>
        <v>0</v>
      </c>
      <c r="E1415" s="253">
        <f ca="1">IFERROR(INDEX(miei,MATCH(1,INDEX((ficha=E1414)*(hora=E1413),0),0)),0)</f>
        <v>0</v>
      </c>
      <c r="F1415" s="253">
        <f ca="1">IFERROR(INDEX(juei,MATCH(1,INDEX((ficha=F1414)*(hora=F1413),0),0)),0)</f>
        <v>0</v>
      </c>
      <c r="G1415" s="253">
        <f ca="1">IFERROR(INDEX(viei,MATCH(1,INDEX((ficha=G1414)*(hora=G1413),0),0)),0)</f>
        <v>0</v>
      </c>
      <c r="H1415" s="254">
        <f ca="1">IFERROR(INDEX(sabi,MATCH(1,INDEX((ficha=H1414)*(hora=H1413),0),0)),0)</f>
        <v>0</v>
      </c>
    </row>
    <row r="1416" spans="1:8" ht="14.15" customHeight="1" thickTop="1" x14ac:dyDescent="0.35">
      <c r="A1416" s="753">
        <v>158</v>
      </c>
      <c r="B1416" s="754" t="str">
        <f>INDEX(ambiente,A1416)</f>
        <v>EL CERRITO - INSTITUCIÓN EDUCATIVA SAGRADO CORAZÓN AULA 2 (CARRERA 10 No. 9-84)</v>
      </c>
      <c r="C1416" s="249">
        <f ca="1">IFERROR(INDEX(hora,MATCH(1,INDEX((bloq=1)*(luna=B1416),0),0)),0)</f>
        <v>0</v>
      </c>
      <c r="D1416" s="249">
        <f ca="1">IFERROR(INDEX(hora,MATCH(1,INDEX((bloq=1)*(mara=B1416),0),0)),0)</f>
        <v>0</v>
      </c>
      <c r="E1416" s="249">
        <f ca="1">IFERROR(INDEX(hora,MATCH(1,INDEX((bloq=1)*(miea=B1416),0),0)),0)</f>
        <v>0</v>
      </c>
      <c r="F1416" s="249">
        <f ca="1">IFERROR(INDEX(hora,MATCH(1,INDEX((bloq=1)*(juea=B1416),0),0)),0)</f>
        <v>0</v>
      </c>
      <c r="G1416" s="249">
        <f ca="1">IFERROR(INDEX(hora,MATCH(1,INDEX((bloq=1)*(viea=B1416),0),0)),0)</f>
        <v>0</v>
      </c>
      <c r="H1416" s="250">
        <f ca="1">IFERROR(INDEX(hora,MATCH(1,INDEX((bloq=1)*(saba=B1416),0),0)),0)</f>
        <v>0</v>
      </c>
    </row>
    <row r="1417" spans="1:8" ht="14.15" customHeight="1" x14ac:dyDescent="0.35">
      <c r="A1417" s="753"/>
      <c r="B1417" s="754"/>
      <c r="C1417" s="5">
        <f ca="1">IFERROR(INDEX(ficha,MATCH(1,INDEX((luna=B1416)*(hora=C1416),0),0)),0)</f>
        <v>0</v>
      </c>
      <c r="D1417" s="5">
        <f ca="1">IFERROR(INDEX(ficha,MATCH(1,INDEX((mara=B1416)*(hora=D1416),0),0)),0)</f>
        <v>0</v>
      </c>
      <c r="E1417" s="5">
        <f ca="1">IFERROR(INDEX(ficha,MATCH(1,INDEX((miea=B1416)*(hora=E1416),0),0)),0)</f>
        <v>0</v>
      </c>
      <c r="F1417" s="5">
        <f ca="1">IFERROR(INDEX(ficha,MATCH(1,INDEX((juea=B1416)*(hora=F1416),0),0)),0)</f>
        <v>0</v>
      </c>
      <c r="G1417" s="5">
        <f ca="1">IFERROR(INDEX(ficha,MATCH(1,INDEX((viea=B1416)*(hora=G1416),0),0)),0)</f>
        <v>0</v>
      </c>
      <c r="H1417" s="23">
        <f ca="1">IFERROR(INDEX(ficha,MATCH(1,INDEX((saba=B1416)*(hora=H1416),0),0)),0)</f>
        <v>0</v>
      </c>
    </row>
    <row r="1418" spans="1:8" ht="14.15" customHeight="1" thickBot="1" x14ac:dyDescent="0.4">
      <c r="A1418" s="753"/>
      <c r="B1418" s="754"/>
      <c r="C1418" s="251">
        <f ca="1">IFERROR(INDEX(luni,MATCH(1,INDEX((ficha=C1417)*(hora=C1416),0),0)),0)</f>
        <v>0</v>
      </c>
      <c r="D1418" s="251">
        <f ca="1">IFERROR(INDEX(mari,MATCH(1,INDEX((ficha=D1417)*(hora=D1416),0),0)),0)</f>
        <v>0</v>
      </c>
      <c r="E1418" s="251">
        <f ca="1">IFERROR(INDEX(miei,MATCH(1,INDEX((ficha=E1417)*(hora=E1416),0),0)),0)</f>
        <v>0</v>
      </c>
      <c r="F1418" s="251">
        <f ca="1">IFERROR(INDEX(juei,MATCH(1,INDEX((ficha=F1417)*(hora=F1416),0),0)),0)</f>
        <v>0</v>
      </c>
      <c r="G1418" s="251">
        <f ca="1">IFERROR(INDEX(viei,MATCH(1,INDEX((ficha=G1417)*(hora=G1416),0),0)),0)</f>
        <v>0</v>
      </c>
      <c r="H1418" s="252">
        <f ca="1">IFERROR(INDEX(sabi,MATCH(1,INDEX((ficha=H1417)*(hora=H1416),0),0)),0)</f>
        <v>0</v>
      </c>
    </row>
    <row r="1419" spans="1:8" ht="14.15" customHeight="1" thickTop="1" x14ac:dyDescent="0.35">
      <c r="A1419" s="753"/>
      <c r="B1419" s="754"/>
      <c r="C1419" s="249">
        <f ca="1">IFERROR(INDEX(hora,MATCH(1,INDEX((bloq=2)*(luna=B1416),0),0)),0)</f>
        <v>0</v>
      </c>
      <c r="D1419" s="249">
        <f ca="1">IFERROR(INDEX(hora,MATCH(1,INDEX((bloq=2)*(mara=B1416),0),0)),0)</f>
        <v>0</v>
      </c>
      <c r="E1419" s="249">
        <f ca="1">IFERROR(INDEX(hora,MATCH(1,INDEX((bloq=2)*(miea=B1416),0),0)),0)</f>
        <v>0</v>
      </c>
      <c r="F1419" s="249">
        <f ca="1">IFERROR(INDEX(hora,MATCH(1,INDEX((bloq=2)*(juea=B1416),0),0)),0)</f>
        <v>0</v>
      </c>
      <c r="G1419" s="249">
        <f ca="1">IFERROR(INDEX(hora,MATCH(1,INDEX((bloq=2)*(viea=B1416),0),0)),0)</f>
        <v>0</v>
      </c>
      <c r="H1419" s="250">
        <f ca="1">IFERROR(INDEX(hora,MATCH(1,INDEX((bloq=2)*(saba=B1416),0),0)),0)</f>
        <v>0</v>
      </c>
    </row>
    <row r="1420" spans="1:8" ht="14.15" customHeight="1" x14ac:dyDescent="0.35">
      <c r="A1420" s="753"/>
      <c r="B1420" s="754"/>
      <c r="C1420" s="5">
        <f ca="1">IFERROR(INDEX(ficha,MATCH(1,INDEX((luna=B1416)*(hora=C1419),0),0)),0)</f>
        <v>0</v>
      </c>
      <c r="D1420" s="5">
        <f ca="1">IFERROR(INDEX(ficha,MATCH(1,INDEX((mara=B1416)*(hora=D1419),0),0)),0)</f>
        <v>0</v>
      </c>
      <c r="E1420" s="5">
        <f ca="1">IFERROR(INDEX(ficha,MATCH(1,INDEX((miea=B1416)*(hora=E1419),0),0)),0)</f>
        <v>0</v>
      </c>
      <c r="F1420" s="5">
        <f ca="1">IFERROR(INDEX(ficha,MATCH(1,INDEX((juea=B1416)*(hora=F1419),0),0)),0)</f>
        <v>0</v>
      </c>
      <c r="G1420" s="5">
        <f ca="1">IFERROR(INDEX(ficha,MATCH(1,INDEX((viea=B1416)*(hora=G1419),0),0)),0)</f>
        <v>0</v>
      </c>
      <c r="H1420" s="23">
        <f ca="1">IFERROR(INDEX(ficha,MATCH(1,INDEX((saba=B1416)*(hora=H1419),0),0)),0)</f>
        <v>0</v>
      </c>
    </row>
    <row r="1421" spans="1:8" ht="14.15" customHeight="1" thickBot="1" x14ac:dyDescent="0.4">
      <c r="A1421" s="753"/>
      <c r="B1421" s="754"/>
      <c r="C1421" s="251">
        <f ca="1">IFERROR(INDEX(luni,MATCH(1,INDEX((ficha=C1420)*(hora=C1419),0),0)),0)</f>
        <v>0</v>
      </c>
      <c r="D1421" s="251">
        <f ca="1">IFERROR(INDEX(mari,MATCH(1,INDEX((ficha=D1420)*(hora=D1419),0),0)),0)</f>
        <v>0</v>
      </c>
      <c r="E1421" s="251">
        <f ca="1">IFERROR(INDEX(miei,MATCH(1,INDEX((ficha=E1420)*(hora=E1419),0),0)),0)</f>
        <v>0</v>
      </c>
      <c r="F1421" s="251">
        <f ca="1">IFERROR(INDEX(juei,MATCH(1,INDEX((ficha=F1420)*(hora=F1419),0),0)),0)</f>
        <v>0</v>
      </c>
      <c r="G1421" s="251">
        <f ca="1">IFERROR(INDEX(viei,MATCH(1,INDEX((ficha=G1420)*(hora=G1419),0),0)),0)</f>
        <v>0</v>
      </c>
      <c r="H1421" s="252">
        <f ca="1">IFERROR(INDEX(sabi,MATCH(1,INDEX((ficha=H1420)*(hora=H1419),0),0)),0)</f>
        <v>0</v>
      </c>
    </row>
    <row r="1422" spans="1:8" ht="14.15" customHeight="1" thickTop="1" x14ac:dyDescent="0.35">
      <c r="A1422" s="753"/>
      <c r="B1422" s="754"/>
      <c r="C1422" s="249">
        <f ca="1">IFERROR(INDEX(hora,MATCH(1,INDEX((bloq=3)*(luna=B1416),0),0)),0)</f>
        <v>0</v>
      </c>
      <c r="D1422" s="249">
        <f ca="1">IFERROR(INDEX(hora,MATCH(1,INDEX((bloq=3)*(mara=B1416),0),0)),0)</f>
        <v>0</v>
      </c>
      <c r="E1422" s="249">
        <f ca="1">IFERROR(INDEX(hora,MATCH(1,INDEX((bloq=3)*(miea=B1416),0),0)),0)</f>
        <v>0</v>
      </c>
      <c r="F1422" s="249">
        <f ca="1">IFERROR(INDEX(hora,MATCH(1,INDEX((bloq=3)*(juea=B1416),0),0)),0)</f>
        <v>0</v>
      </c>
      <c r="G1422" s="249">
        <f ca="1">IFERROR(INDEX(hora,MATCH(1,INDEX((bloq=3)*(viea=B1416),0),0)),0)</f>
        <v>0</v>
      </c>
      <c r="H1422" s="250">
        <f ca="1">IFERROR(INDEX(hora,MATCH(1,INDEX((bloq=3)*(saba=B1416),0),0)),0)</f>
        <v>0</v>
      </c>
    </row>
    <row r="1423" spans="1:8" ht="14.15" customHeight="1" x14ac:dyDescent="0.35">
      <c r="A1423" s="753"/>
      <c r="B1423" s="754"/>
      <c r="C1423" s="5">
        <f ca="1">IFERROR(INDEX(ficha,MATCH(1,INDEX((luna=B1416)*(hora=C1422),0),0)),0)</f>
        <v>0</v>
      </c>
      <c r="D1423" s="5">
        <f ca="1">IFERROR(INDEX(ficha,MATCH(1,INDEX((mara=B1416)*(hora=D1422),0),0)),0)</f>
        <v>0</v>
      </c>
      <c r="E1423" s="5">
        <f ca="1">IFERROR(INDEX(ficha,MATCH(1,INDEX((miea=B1416)*(hora=E1422),0),0)),0)</f>
        <v>0</v>
      </c>
      <c r="F1423" s="5">
        <f ca="1">IFERROR(INDEX(ficha,MATCH(1,INDEX((juea=B1416)*(hora=F1422),0),0)),0)</f>
        <v>0</v>
      </c>
      <c r="G1423" s="5">
        <f ca="1">IFERROR(INDEX(ficha,MATCH(1,INDEX((viea=B1416)*(hora=G1422),0),0)),0)</f>
        <v>0</v>
      </c>
      <c r="H1423" s="23">
        <f ca="1">IFERROR(INDEX(ficha,MATCH(1,INDEX((saba=B1416)*(hora=H1422),0),0)),0)</f>
        <v>0</v>
      </c>
    </row>
    <row r="1424" spans="1:8" ht="14.15" customHeight="1" thickBot="1" x14ac:dyDescent="0.4">
      <c r="A1424" s="753"/>
      <c r="B1424" s="754"/>
      <c r="C1424" s="253">
        <f ca="1">IFERROR(INDEX(luni,MATCH(1,INDEX((ficha=C1423)*(hora=C1422),0),0)),0)</f>
        <v>0</v>
      </c>
      <c r="D1424" s="253">
        <f ca="1">IFERROR(INDEX(mari,MATCH(1,INDEX((ficha=D1423)*(hora=D1422),0),0)),0)</f>
        <v>0</v>
      </c>
      <c r="E1424" s="253">
        <f ca="1">IFERROR(INDEX(miei,MATCH(1,INDEX((ficha=E1423)*(hora=E1422),0),0)),0)</f>
        <v>0</v>
      </c>
      <c r="F1424" s="253">
        <f ca="1">IFERROR(INDEX(juei,MATCH(1,INDEX((ficha=F1423)*(hora=F1422),0),0)),0)</f>
        <v>0</v>
      </c>
      <c r="G1424" s="253">
        <f ca="1">IFERROR(INDEX(viei,MATCH(1,INDEX((ficha=G1423)*(hora=G1422),0),0)),0)</f>
        <v>0</v>
      </c>
      <c r="H1424" s="254">
        <f ca="1">IFERROR(INDEX(sabi,MATCH(1,INDEX((ficha=H1423)*(hora=H1422),0),0)),0)</f>
        <v>0</v>
      </c>
    </row>
    <row r="1425" spans="1:8" ht="14.15" customHeight="1" thickTop="1" x14ac:dyDescent="0.35">
      <c r="A1425" s="753">
        <v>159</v>
      </c>
      <c r="B1425" s="754" t="str">
        <f>INDEX(ambiente,A1425)</f>
        <v>FLORIDA - CASA DE LA CIENCIA Y LA CULTURA HERNANDO CAICEDO CAICEDO ( CALLE 9 CARRERA 21 ESQUINA #8-59)</v>
      </c>
      <c r="C1425" s="249">
        <f ca="1">IFERROR(INDEX(hora,MATCH(1,INDEX((bloq=1)*(luna=B1425),0),0)),0)</f>
        <v>0</v>
      </c>
      <c r="D1425" s="249">
        <f ca="1">IFERROR(INDEX(hora,MATCH(1,INDEX((bloq=1)*(mara=B1425),0),0)),0)</f>
        <v>0</v>
      </c>
      <c r="E1425" s="249">
        <f ca="1">IFERROR(INDEX(hora,MATCH(1,INDEX((bloq=1)*(miea=B1425),0),0)),0)</f>
        <v>0</v>
      </c>
      <c r="F1425" s="249">
        <f ca="1">IFERROR(INDEX(hora,MATCH(1,INDEX((bloq=1)*(juea=B1425),0),0)),0)</f>
        <v>0</v>
      </c>
      <c r="G1425" s="249">
        <f ca="1">IFERROR(INDEX(hora,MATCH(1,INDEX((bloq=1)*(viea=B1425),0),0)),0)</f>
        <v>0</v>
      </c>
      <c r="H1425" s="250">
        <f ca="1">IFERROR(INDEX(hora,MATCH(1,INDEX((bloq=1)*(saba=B1425),0),0)),0)</f>
        <v>0</v>
      </c>
    </row>
    <row r="1426" spans="1:8" ht="14.15" customHeight="1" x14ac:dyDescent="0.35">
      <c r="A1426" s="753"/>
      <c r="B1426" s="754"/>
      <c r="C1426" s="5">
        <f ca="1">IFERROR(INDEX(ficha,MATCH(1,INDEX((luna=B1425)*(hora=C1425),0),0)),0)</f>
        <v>0</v>
      </c>
      <c r="D1426" s="5">
        <f ca="1">IFERROR(INDEX(ficha,MATCH(1,INDEX((mara=B1425)*(hora=D1425),0),0)),0)</f>
        <v>0</v>
      </c>
      <c r="E1426" s="5">
        <f ca="1">IFERROR(INDEX(ficha,MATCH(1,INDEX((miea=B1425)*(hora=E1425),0),0)),0)</f>
        <v>0</v>
      </c>
      <c r="F1426" s="5">
        <f ca="1">IFERROR(INDEX(ficha,MATCH(1,INDEX((juea=B1425)*(hora=F1425),0),0)),0)</f>
        <v>0</v>
      </c>
      <c r="G1426" s="5">
        <f ca="1">IFERROR(INDEX(ficha,MATCH(1,INDEX((viea=B1425)*(hora=G1425),0),0)),0)</f>
        <v>0</v>
      </c>
      <c r="H1426" s="22">
        <f ca="1">IFERROR(INDEX(ficha,MATCH(1,INDEX((saba=B1425)*(hora=H1425),0),0)),0)</f>
        <v>0</v>
      </c>
    </row>
    <row r="1427" spans="1:8" ht="14.15" customHeight="1" thickBot="1" x14ac:dyDescent="0.4">
      <c r="A1427" s="753"/>
      <c r="B1427" s="754"/>
      <c r="C1427" s="251">
        <f ca="1">IFERROR(INDEX(luni,MATCH(1,INDEX((ficha=C1426)*(hora=C1425),0),0)),0)</f>
        <v>0</v>
      </c>
      <c r="D1427" s="251">
        <f ca="1">IFERROR(INDEX(mari,MATCH(1,INDEX((ficha=D1426)*(hora=D1425),0),0)),0)</f>
        <v>0</v>
      </c>
      <c r="E1427" s="251">
        <f ca="1">IFERROR(INDEX(miei,MATCH(1,INDEX((ficha=E1426)*(hora=E1425),0),0)),0)</f>
        <v>0</v>
      </c>
      <c r="F1427" s="251">
        <f ca="1">IFERROR(INDEX(juei,MATCH(1,INDEX((ficha=F1426)*(hora=F1425),0),0)),0)</f>
        <v>0</v>
      </c>
      <c r="G1427" s="251">
        <f ca="1">IFERROR(INDEX(viei,MATCH(1,INDEX((ficha=G1426)*(hora=G1425),0),0)),0)</f>
        <v>0</v>
      </c>
      <c r="H1427" s="252">
        <f ca="1">IFERROR(INDEX(sabi,MATCH(1,INDEX((ficha=H1426)*(hora=H1425),0),0)),0)</f>
        <v>0</v>
      </c>
    </row>
    <row r="1428" spans="1:8" ht="14.15" customHeight="1" thickTop="1" x14ac:dyDescent="0.35">
      <c r="A1428" s="753"/>
      <c r="B1428" s="754"/>
      <c r="C1428" s="249">
        <f ca="1">IFERROR(INDEX(hora,MATCH(1,INDEX((bloq=2)*(luna=B1425),0),0)),0)</f>
        <v>0</v>
      </c>
      <c r="D1428" s="249">
        <f ca="1">IFERROR(INDEX(hora,MATCH(1,INDEX((bloq=2)*(mara=B1425),0),0)),0)</f>
        <v>0</v>
      </c>
      <c r="E1428" s="249">
        <f ca="1">IFERROR(INDEX(hora,MATCH(1,INDEX((bloq=2)*(miea=B1425),0),0)),0)</f>
        <v>0</v>
      </c>
      <c r="F1428" s="249">
        <f ca="1">IFERROR(INDEX(hora,MATCH(1,INDEX((bloq=2)*(juea=B1425),0),0)),0)</f>
        <v>0</v>
      </c>
      <c r="G1428" s="249">
        <f ca="1">IFERROR(INDEX(hora,MATCH(1,INDEX((bloq=2)*(viea=B1425),0),0)),0)</f>
        <v>0</v>
      </c>
      <c r="H1428" s="250">
        <f ca="1">IFERROR(INDEX(hora,MATCH(1,INDEX((bloq=2)*(saba=B1425),0),0)),0)</f>
        <v>0</v>
      </c>
    </row>
    <row r="1429" spans="1:8" ht="14.15" customHeight="1" x14ac:dyDescent="0.35">
      <c r="A1429" s="753"/>
      <c r="B1429" s="754"/>
      <c r="C1429" s="5">
        <f ca="1">IFERROR(INDEX(ficha,MATCH(1,INDEX((luna=B1425)*(hora=C1428),0),0)),0)</f>
        <v>0</v>
      </c>
      <c r="D1429" s="5">
        <f ca="1">IFERROR(INDEX(ficha,MATCH(1,INDEX((mara=B1425)*(hora=D1428),0),0)),0)</f>
        <v>0</v>
      </c>
      <c r="E1429" s="5">
        <f ca="1">IFERROR(INDEX(ficha,MATCH(1,INDEX((miea=B1425)*(hora=E1428),0),0)),0)</f>
        <v>0</v>
      </c>
      <c r="F1429" s="5">
        <f ca="1">IFERROR(INDEX(ficha,MATCH(1,INDEX((juea=B1425)*(hora=F1428),0),0)),0)</f>
        <v>0</v>
      </c>
      <c r="G1429" s="5">
        <f ca="1">IFERROR(INDEX(ficha,MATCH(1,INDEX((viea=B1425)*(hora=G1428),0),0)),0)</f>
        <v>0</v>
      </c>
      <c r="H1429" s="22">
        <f ca="1">IFERROR(INDEX(ficha,MATCH(1,INDEX((saba=B1425)*(hora=H1428),0),0)),0)</f>
        <v>0</v>
      </c>
    </row>
    <row r="1430" spans="1:8" ht="14.15" customHeight="1" thickBot="1" x14ac:dyDescent="0.4">
      <c r="A1430" s="753"/>
      <c r="B1430" s="754"/>
      <c r="C1430" s="251">
        <f ca="1">IFERROR(INDEX(luni,MATCH(1,INDEX((ficha=C1429)*(hora=C1428),0),0)),0)</f>
        <v>0</v>
      </c>
      <c r="D1430" s="251">
        <f ca="1">IFERROR(INDEX(mari,MATCH(1,INDEX((ficha=D1429)*(hora=D1428),0),0)),0)</f>
        <v>0</v>
      </c>
      <c r="E1430" s="251">
        <f ca="1">IFERROR(INDEX(miei,MATCH(1,INDEX((ficha=E1429)*(hora=E1428),0),0)),0)</f>
        <v>0</v>
      </c>
      <c r="F1430" s="251">
        <f ca="1">IFERROR(INDEX(juei,MATCH(1,INDEX((ficha=F1429)*(hora=F1428),0),0)),0)</f>
        <v>0</v>
      </c>
      <c r="G1430" s="251">
        <f ca="1">IFERROR(INDEX(viei,MATCH(1,INDEX((ficha=G1429)*(hora=G1428),0),0)),0)</f>
        <v>0</v>
      </c>
      <c r="H1430" s="252">
        <f ca="1">IFERROR(INDEX(sabi,MATCH(1,INDEX((ficha=H1429)*(hora=H1428),0),0)),0)</f>
        <v>0</v>
      </c>
    </row>
    <row r="1431" spans="1:8" ht="14.15" customHeight="1" thickTop="1" x14ac:dyDescent="0.35">
      <c r="A1431" s="753"/>
      <c r="B1431" s="754"/>
      <c r="C1431" s="249">
        <f ca="1">IFERROR(INDEX(hora,MATCH(1,INDEX((bloq=3)*(luna=B1425),0),0)),0)</f>
        <v>0</v>
      </c>
      <c r="D1431" s="249">
        <f ca="1">IFERROR(INDEX(hora,MATCH(1,INDEX((bloq=3)*(mara=B1425),0),0)),0)</f>
        <v>0</v>
      </c>
      <c r="E1431" s="249">
        <f ca="1">IFERROR(INDEX(hora,MATCH(1,INDEX((bloq=3)*(miea=B1425),0),0)),0)</f>
        <v>0</v>
      </c>
      <c r="F1431" s="249">
        <f ca="1">IFERROR(INDEX(hora,MATCH(1,INDEX((bloq=3)*(juea=B1425),0),0)),0)</f>
        <v>0</v>
      </c>
      <c r="G1431" s="249">
        <f ca="1">IFERROR(INDEX(hora,MATCH(1,INDEX((bloq=3)*(viea=B1425),0),0)),0)</f>
        <v>0</v>
      </c>
      <c r="H1431" s="250">
        <f ca="1">IFERROR(INDEX(hora,MATCH(1,INDEX((bloq=3)*(saba=B1425),0),0)),0)</f>
        <v>0</v>
      </c>
    </row>
    <row r="1432" spans="1:8" ht="14.15" customHeight="1" x14ac:dyDescent="0.35">
      <c r="A1432" s="753"/>
      <c r="B1432" s="754"/>
      <c r="C1432" s="5">
        <f ca="1">IFERROR(INDEX(ficha,MATCH(1,INDEX((luna=B1425)*(hora=C1431),0),0)),0)</f>
        <v>0</v>
      </c>
      <c r="D1432" s="5">
        <f ca="1">IFERROR(INDEX(ficha,MATCH(1,INDEX((mara=B1425)*(hora=D1431),0),0)),0)</f>
        <v>0</v>
      </c>
      <c r="E1432" s="5">
        <f ca="1">IFERROR(INDEX(ficha,MATCH(1,INDEX((miea=B1425)*(hora=E1431),0),0)),0)</f>
        <v>0</v>
      </c>
      <c r="F1432" s="5">
        <f ca="1">IFERROR(INDEX(ficha,MATCH(1,INDEX((juea=B1425)*(hora=F1431),0),0)),0)</f>
        <v>0</v>
      </c>
      <c r="G1432" s="5">
        <f ca="1">IFERROR(INDEX(ficha,MATCH(1,INDEX((viea=B1425)*(hora=G1431),0),0)),0)</f>
        <v>0</v>
      </c>
      <c r="H1432" s="22">
        <f ca="1">IFERROR(INDEX(ficha,MATCH(1,INDEX((saba=B1425)*(hora=H1431),0),0)),0)</f>
        <v>0</v>
      </c>
    </row>
    <row r="1433" spans="1:8" ht="14.15" customHeight="1" thickBot="1" x14ac:dyDescent="0.4">
      <c r="A1433" s="753"/>
      <c r="B1433" s="754"/>
      <c r="C1433" s="253">
        <f ca="1">IFERROR(INDEX(luni,MATCH(1,INDEX((ficha=C1432)*(hora=C1431),0),0)),0)</f>
        <v>0</v>
      </c>
      <c r="D1433" s="253">
        <f ca="1">IFERROR(INDEX(mari,MATCH(1,INDEX((ficha=D1432)*(hora=D1431),0),0)),0)</f>
        <v>0</v>
      </c>
      <c r="E1433" s="253">
        <f ca="1">IFERROR(INDEX(miei,MATCH(1,INDEX((ficha=E1432)*(hora=E1431),0),0)),0)</f>
        <v>0</v>
      </c>
      <c r="F1433" s="253">
        <f ca="1">IFERROR(INDEX(juei,MATCH(1,INDEX((ficha=F1432)*(hora=F1431),0),0)),0)</f>
        <v>0</v>
      </c>
      <c r="G1433" s="253">
        <f ca="1">IFERROR(INDEX(viei,MATCH(1,INDEX((ficha=G1432)*(hora=G1431),0),0)),0)</f>
        <v>0</v>
      </c>
      <c r="H1433" s="254">
        <f ca="1">IFERROR(INDEX(sabi,MATCH(1,INDEX((ficha=H1432)*(hora=H1431),0),0)),0)</f>
        <v>0</v>
      </c>
    </row>
    <row r="1434" spans="1:8" ht="14.15" customHeight="1" thickTop="1" x14ac:dyDescent="0.35">
      <c r="A1434" s="753">
        <v>160</v>
      </c>
      <c r="B1434" s="754" t="str">
        <f>INDEX(ambiente,A1434)</f>
        <v>FLORIDA - CENTRO REGIONAL DE EDUCACIÓN INTEGRAL -CREI- AULA 1 (CALLE 9 15-40)</v>
      </c>
      <c r="C1434" s="249">
        <f ca="1">IFERROR(INDEX(hora,MATCH(1,INDEX((bloq=1)*(luna=B1434),0),0)),0)</f>
        <v>0</v>
      </c>
      <c r="D1434" s="249">
        <f ca="1">IFERROR(INDEX(hora,MATCH(1,INDEX((bloq=1)*(mara=B1434),0),0)),0)</f>
        <v>0</v>
      </c>
      <c r="E1434" s="249">
        <f ca="1">IFERROR(INDEX(hora,MATCH(1,INDEX((bloq=1)*(miea=B1434),0),0)),0)</f>
        <v>0</v>
      </c>
      <c r="F1434" s="249">
        <f ca="1">IFERROR(INDEX(hora,MATCH(1,INDEX((bloq=1)*(juea=B1434),0),0)),0)</f>
        <v>0</v>
      </c>
      <c r="G1434" s="249">
        <f ca="1">IFERROR(INDEX(hora,MATCH(1,INDEX((bloq=1)*(viea=B1434),0),0)),0)</f>
        <v>0</v>
      </c>
      <c r="H1434" s="250">
        <f ca="1">IFERROR(INDEX(hora,MATCH(1,INDEX((bloq=1)*(saba=B1434),0),0)),0)</f>
        <v>0</v>
      </c>
    </row>
    <row r="1435" spans="1:8" ht="14.15" customHeight="1" x14ac:dyDescent="0.35">
      <c r="A1435" s="753"/>
      <c r="B1435" s="754"/>
      <c r="C1435" s="5">
        <f ca="1">IFERROR(INDEX(ficha,MATCH(1,INDEX((luna=B1434)*(hora=C1434),0),0)),0)</f>
        <v>0</v>
      </c>
      <c r="D1435" s="5">
        <f ca="1">IFERROR(INDEX(ficha,MATCH(1,INDEX((mara=B1434)*(hora=D1434),0),0)),0)</f>
        <v>0</v>
      </c>
      <c r="E1435" s="5">
        <f ca="1">IFERROR(INDEX(ficha,MATCH(1,INDEX((miea=B1434)*(hora=E1434),0),0)),0)</f>
        <v>0</v>
      </c>
      <c r="F1435" s="5">
        <f ca="1">IFERROR(INDEX(ficha,MATCH(1,INDEX((juea=B1434)*(hora=F1434),0),0)),0)</f>
        <v>0</v>
      </c>
      <c r="G1435" s="5">
        <f ca="1">IFERROR(INDEX(ficha,MATCH(1,INDEX((viea=B1434)*(hora=G1434),0),0)),0)</f>
        <v>0</v>
      </c>
      <c r="H1435" s="23">
        <f ca="1">IFERROR(INDEX(ficha,MATCH(1,INDEX((saba=B1434)*(hora=H1434),0),0)),0)</f>
        <v>0</v>
      </c>
    </row>
    <row r="1436" spans="1:8" ht="14.15" customHeight="1" thickBot="1" x14ac:dyDescent="0.4">
      <c r="A1436" s="753"/>
      <c r="B1436" s="754"/>
      <c r="C1436" s="251">
        <f ca="1">IFERROR(INDEX(luni,MATCH(1,INDEX((ficha=C1435)*(hora=C1434),0),0)),0)</f>
        <v>0</v>
      </c>
      <c r="D1436" s="251">
        <f ca="1">IFERROR(INDEX(mari,MATCH(1,INDEX((ficha=D1435)*(hora=D1434),0),0)),0)</f>
        <v>0</v>
      </c>
      <c r="E1436" s="251">
        <f ca="1">IFERROR(INDEX(miei,MATCH(1,INDEX((ficha=E1435)*(hora=E1434),0),0)),0)</f>
        <v>0</v>
      </c>
      <c r="F1436" s="251">
        <f ca="1">IFERROR(INDEX(juei,MATCH(1,INDEX((ficha=F1435)*(hora=F1434),0),0)),0)</f>
        <v>0</v>
      </c>
      <c r="G1436" s="251">
        <f ca="1">IFERROR(INDEX(viei,MATCH(1,INDEX((ficha=G1435)*(hora=G1434),0),0)),0)</f>
        <v>0</v>
      </c>
      <c r="H1436" s="252">
        <f ca="1">IFERROR(INDEX(sabi,MATCH(1,INDEX((ficha=H1435)*(hora=H1434),0),0)),0)</f>
        <v>0</v>
      </c>
    </row>
    <row r="1437" spans="1:8" ht="14.15" customHeight="1" thickTop="1" x14ac:dyDescent="0.35">
      <c r="A1437" s="753"/>
      <c r="B1437" s="754"/>
      <c r="C1437" s="249">
        <f ca="1">IFERROR(INDEX(hora,MATCH(1,INDEX((bloq=2)*(luna=B1434),0),0)),0)</f>
        <v>0</v>
      </c>
      <c r="D1437" s="249">
        <f ca="1">IFERROR(INDEX(hora,MATCH(1,INDEX((bloq=2)*(mara=B1434),0),0)),0)</f>
        <v>0</v>
      </c>
      <c r="E1437" s="249">
        <f ca="1">IFERROR(INDEX(hora,MATCH(1,INDEX((bloq=2)*(miea=B1434),0),0)),0)</f>
        <v>0</v>
      </c>
      <c r="F1437" s="249">
        <f ca="1">IFERROR(INDEX(hora,MATCH(1,INDEX((bloq=2)*(juea=B1434),0),0)),0)</f>
        <v>0</v>
      </c>
      <c r="G1437" s="249">
        <f ca="1">IFERROR(INDEX(hora,MATCH(1,INDEX((bloq=2)*(viea=B1434),0),0)),0)</f>
        <v>0</v>
      </c>
      <c r="H1437" s="250" t="str">
        <f ca="1">IFERROR(INDEX(hora,MATCH(1,INDEX((bloq=2)*(saba=B1434),0),0)),0)</f>
        <v>13:00 - 17:00</v>
      </c>
    </row>
    <row r="1438" spans="1:8" ht="14.15" customHeight="1" x14ac:dyDescent="0.35">
      <c r="A1438" s="753"/>
      <c r="B1438" s="754"/>
      <c r="C1438" s="5">
        <f ca="1">IFERROR(INDEX(ficha,MATCH(1,INDEX((luna=B1434)*(hora=C1437),0),0)),0)</f>
        <v>0</v>
      </c>
      <c r="D1438" s="5">
        <f ca="1">IFERROR(INDEX(ficha,MATCH(1,INDEX((mara=B1434)*(hora=D1437),0),0)),0)</f>
        <v>0</v>
      </c>
      <c r="E1438" s="5">
        <f ca="1">IFERROR(INDEX(ficha,MATCH(1,INDEX((miea=B1434)*(hora=E1437),0),0)),0)</f>
        <v>0</v>
      </c>
      <c r="F1438" s="5">
        <f ca="1">IFERROR(INDEX(ficha,MATCH(1,INDEX((juea=B1434)*(hora=F1437),0),0)),0)</f>
        <v>0</v>
      </c>
      <c r="G1438" s="5">
        <f ca="1">IFERROR(INDEX(ficha,MATCH(1,INDEX((viea=B1434)*(hora=G1437),0),0)),0)</f>
        <v>0</v>
      </c>
      <c r="H1438" s="23" t="str">
        <f ca="1">IFERROR(INDEX(ficha,MATCH(1,INDEX((saba=B1434)*(hora=H1437),0),0)),0)</f>
        <v>3220385 INSTALACION DE SISTEMAS ELECTRICOS RESIDENCIALES Y COMERCIALES (TÉCNICO)</v>
      </c>
    </row>
    <row r="1439" spans="1:8" ht="14.15" customHeight="1" thickBot="1" x14ac:dyDescent="0.4">
      <c r="A1439" s="753"/>
      <c r="B1439" s="754"/>
      <c r="C1439" s="251">
        <f ca="1">IFERROR(INDEX(luni,MATCH(1,INDEX((ficha=C1438)*(hora=C1437),0),0)),0)</f>
        <v>0</v>
      </c>
      <c r="D1439" s="251">
        <f ca="1">IFERROR(INDEX(mari,MATCH(1,INDEX((ficha=D1438)*(hora=D1437),0),0)),0)</f>
        <v>0</v>
      </c>
      <c r="E1439" s="251">
        <f ca="1">IFERROR(INDEX(miei,MATCH(1,INDEX((ficha=E1438)*(hora=E1437),0),0)),0)</f>
        <v>0</v>
      </c>
      <c r="F1439" s="251">
        <f ca="1">IFERROR(INDEX(juei,MATCH(1,INDEX((ficha=F1438)*(hora=F1437),0),0)),0)</f>
        <v>0</v>
      </c>
      <c r="G1439" s="251">
        <f ca="1">IFERROR(INDEX(viei,MATCH(1,INDEX((ficha=G1438)*(hora=G1437),0),0)),0)</f>
        <v>0</v>
      </c>
      <c r="H1439" s="252" t="str">
        <f ca="1">IFERROR(INDEX(sabi,MATCH(1,INDEX((ficha=H1438)*(hora=H1437),0),0)),0)</f>
        <v xml:space="preserve">HORACIO ANTONIO TORRES RIASCOS </v>
      </c>
    </row>
    <row r="1440" spans="1:8" ht="14.15" customHeight="1" thickTop="1" x14ac:dyDescent="0.35">
      <c r="A1440" s="753"/>
      <c r="B1440" s="754"/>
      <c r="C1440" s="249" t="str">
        <f ca="1">IFERROR(INDEX(hora,MATCH(1,INDEX((bloq=3)*(luna=B1434),0),0)),0)</f>
        <v>18:00 - 21:00</v>
      </c>
      <c r="D1440" s="249" t="str">
        <f ca="1">IFERROR(INDEX(hora,MATCH(1,INDEX((bloq=3)*(mara=B1434),0),0)),0)</f>
        <v>18:00 - 21:00</v>
      </c>
      <c r="E1440" s="249" t="str">
        <f ca="1">IFERROR(INDEX(hora,MATCH(1,INDEX((bloq=3)*(miea=B1434),0),0)),0)</f>
        <v>18:00 - 21:00</v>
      </c>
      <c r="F1440" s="249" t="str">
        <f ca="1">IFERROR(INDEX(hora,MATCH(1,INDEX((bloq=3)*(juea=B1434),0),0)),0)</f>
        <v>18:00 - 21:00</v>
      </c>
      <c r="G1440" s="249" t="str">
        <f ca="1">IFERROR(INDEX(hora,MATCH(1,INDEX((bloq=3)*(viea=B1434),0),0)),0)</f>
        <v>18:00 - 21:00</v>
      </c>
      <c r="H1440" s="250">
        <f ca="1">IFERROR(INDEX(hora,MATCH(1,INDEX((bloq=3)*(saba=B1434),0),0)),0)</f>
        <v>0</v>
      </c>
    </row>
    <row r="1441" spans="1:8" ht="14.15" customHeight="1" x14ac:dyDescent="0.35">
      <c r="A1441" s="753"/>
      <c r="B1441" s="754"/>
      <c r="C1441" s="5" t="str">
        <f ca="1">IFERROR(INDEX(ficha,MATCH(1,INDEX((luna=B1434)*(hora=C1440),0),0)),0)</f>
        <v>3220385 INSTALACION DE SISTEMAS ELECTRICOS RESIDENCIALES Y COMERCIALES (TÉCNICO)</v>
      </c>
      <c r="D1441" s="5" t="str">
        <f ca="1">IFERROR(INDEX(ficha,MATCH(1,INDEX((mara=B1434)*(hora=D1440),0),0)),0)</f>
        <v>3220385 INSTALACION DE SISTEMAS ELECTRICOS RESIDENCIALES Y COMERCIALES (TÉCNICO)</v>
      </c>
      <c r="E1441" s="5" t="str">
        <f ca="1">IFERROR(INDEX(ficha,MATCH(1,INDEX((miea=B1434)*(hora=E1440),0),0)),0)</f>
        <v>3220385 INSTALACION DE SISTEMAS ELECTRICOS RESIDENCIALES Y COMERCIALES (TÉCNICO)</v>
      </c>
      <c r="F1441" s="5" t="str">
        <f ca="1">IFERROR(INDEX(ficha,MATCH(1,INDEX((juea=B1434)*(hora=F1440),0),0)),0)</f>
        <v>3220385 INSTALACION DE SISTEMAS ELECTRICOS RESIDENCIALES Y COMERCIALES (TÉCNICO)</v>
      </c>
      <c r="G1441" s="5" t="str">
        <f ca="1">IFERROR(INDEX(ficha,MATCH(1,INDEX((viea=B1434)*(hora=G1440),0),0)),0)</f>
        <v>3220385 INSTALACION DE SISTEMAS ELECTRICOS RESIDENCIALES Y COMERCIALES (TÉCNICO)</v>
      </c>
      <c r="H1441" s="23">
        <f ca="1">IFERROR(INDEX(ficha,MATCH(1,INDEX((saba=B1434)*(hora=H1440),0),0)),0)</f>
        <v>0</v>
      </c>
    </row>
    <row r="1442" spans="1:8" ht="14.15" customHeight="1" thickBot="1" x14ac:dyDescent="0.4">
      <c r="A1442" s="753"/>
      <c r="B1442" s="754"/>
      <c r="C1442" s="253" t="str">
        <f ca="1">IFERROR(INDEX(luni,MATCH(1,INDEX((ficha=C1441)*(hora=C1440),0),0)),0)</f>
        <v xml:space="preserve">HORACIO ANTONIO TORRES RIASCOS </v>
      </c>
      <c r="D1442" s="253" t="str">
        <f ca="1">IFERROR(INDEX(mari,MATCH(1,INDEX((ficha=D1441)*(hora=D1440),0),0)),0)</f>
        <v xml:space="preserve">EFRÉN ARANGO VERGARA </v>
      </c>
      <c r="E1442" s="253" t="str">
        <f ca="1">IFERROR(INDEX(miei,MATCH(1,INDEX((ficha=E1441)*(hora=E1440),0),0)),0)</f>
        <v xml:space="preserve">EFRÉN ARANGO VERGARA </v>
      </c>
      <c r="F1442" s="253" t="str">
        <f ca="1">IFERROR(INDEX(juei,MATCH(1,INDEX((ficha=F1441)*(hora=F1440),0),0)),0)</f>
        <v>FARDY YAMITH PÉREZ ALEGRÍA</v>
      </c>
      <c r="G1442" s="253" t="str">
        <f ca="1">IFERROR(INDEX(viei,MATCH(1,INDEX((ficha=G1441)*(hora=G1440),0),0)),0)</f>
        <v xml:space="preserve">JOHN HENRRY SEBASTIÁN CASTILLO OVIEDO </v>
      </c>
      <c r="H1442" s="254">
        <f ca="1">IFERROR(INDEX(sabi,MATCH(1,INDEX((ficha=H1441)*(hora=H1440),0),0)),0)</f>
        <v>0</v>
      </c>
    </row>
    <row r="1443" spans="1:8" ht="14.15" customHeight="1" thickTop="1" x14ac:dyDescent="0.35">
      <c r="A1443" s="753">
        <v>161</v>
      </c>
      <c r="B1443" s="754" t="str">
        <f>INDEX(ambiente,A1443)</f>
        <v>FLORIDA - CENTRO REGIONAL DE EDUCACIÓN INTEGRAL -CREI- AULA 2 (CALLE 9 15-40)</v>
      </c>
      <c r="C1443" s="249">
        <f ca="1">IFERROR(INDEX(hora,MATCH(1,INDEX((bloq=1)*(luna=B1443),0),0)),0)</f>
        <v>0</v>
      </c>
      <c r="D1443" s="249">
        <f ca="1">IFERROR(INDEX(hora,MATCH(1,INDEX((bloq=1)*(mara=B1443),0),0)),0)</f>
        <v>0</v>
      </c>
      <c r="E1443" s="249">
        <f ca="1">IFERROR(INDEX(hora,MATCH(1,INDEX((bloq=1)*(miea=B1443),0),0)),0)</f>
        <v>0</v>
      </c>
      <c r="F1443" s="249">
        <f ca="1">IFERROR(INDEX(hora,MATCH(1,INDEX((bloq=1)*(juea=B1443),0),0)),0)</f>
        <v>0</v>
      </c>
      <c r="G1443" s="249">
        <f ca="1">IFERROR(INDEX(hora,MATCH(1,INDEX((bloq=1)*(viea=B1443),0),0)),0)</f>
        <v>0</v>
      </c>
      <c r="H1443" s="250">
        <f ca="1">IFERROR(INDEX(hora,MATCH(1,INDEX((bloq=1)*(saba=B1443),0),0)),0)</f>
        <v>0</v>
      </c>
    </row>
    <row r="1444" spans="1:8" ht="14.15" customHeight="1" x14ac:dyDescent="0.35">
      <c r="A1444" s="753"/>
      <c r="B1444" s="754"/>
      <c r="C1444" s="5">
        <f ca="1">IFERROR(INDEX(ficha,MATCH(1,INDEX((luna=B1443)*(hora=C1443),0),0)),0)</f>
        <v>0</v>
      </c>
      <c r="D1444" s="5">
        <f ca="1">IFERROR(INDEX(ficha,MATCH(1,INDEX((mara=B1443)*(hora=D1443),0),0)),0)</f>
        <v>0</v>
      </c>
      <c r="E1444" s="5">
        <f ca="1">IFERROR(INDEX(ficha,MATCH(1,INDEX((miea=B1443)*(hora=E1443),0),0)),0)</f>
        <v>0</v>
      </c>
      <c r="F1444" s="5">
        <f ca="1">IFERROR(INDEX(ficha,MATCH(1,INDEX((juea=B1443)*(hora=F1443),0),0)),0)</f>
        <v>0</v>
      </c>
      <c r="G1444" s="5">
        <f ca="1">IFERROR(INDEX(ficha,MATCH(1,INDEX((viea=B1443)*(hora=G1443),0),0)),0)</f>
        <v>0</v>
      </c>
      <c r="H1444" s="22">
        <f ca="1">IFERROR(INDEX(ficha,MATCH(1,INDEX((saba=B1443)*(hora=H1443),0),0)),0)</f>
        <v>0</v>
      </c>
    </row>
    <row r="1445" spans="1:8" ht="14.15" customHeight="1" thickBot="1" x14ac:dyDescent="0.4">
      <c r="A1445" s="753"/>
      <c r="B1445" s="754"/>
      <c r="C1445" s="251">
        <f ca="1">IFERROR(INDEX(luni,MATCH(1,INDEX((ficha=C1444)*(hora=C1443),0),0)),0)</f>
        <v>0</v>
      </c>
      <c r="D1445" s="251">
        <f ca="1">IFERROR(INDEX(mari,MATCH(1,INDEX((ficha=D1444)*(hora=D1443),0),0)),0)</f>
        <v>0</v>
      </c>
      <c r="E1445" s="251">
        <f ca="1">IFERROR(INDEX(miei,MATCH(1,INDEX((ficha=E1444)*(hora=E1443),0),0)),0)</f>
        <v>0</v>
      </c>
      <c r="F1445" s="251">
        <f ca="1">IFERROR(INDEX(juei,MATCH(1,INDEX((ficha=F1444)*(hora=F1443),0),0)),0)</f>
        <v>0</v>
      </c>
      <c r="G1445" s="251">
        <f ca="1">IFERROR(INDEX(viei,MATCH(1,INDEX((ficha=G1444)*(hora=G1443),0),0)),0)</f>
        <v>0</v>
      </c>
      <c r="H1445" s="252">
        <f ca="1">IFERROR(INDEX(sabi,MATCH(1,INDEX((ficha=H1444)*(hora=H1443),0),0)),0)</f>
        <v>0</v>
      </c>
    </row>
    <row r="1446" spans="1:8" ht="14.15" customHeight="1" thickTop="1" x14ac:dyDescent="0.35">
      <c r="A1446" s="753"/>
      <c r="B1446" s="754"/>
      <c r="C1446" s="249">
        <f ca="1">IFERROR(INDEX(hora,MATCH(1,INDEX((bloq=2)*(luna=B1443),0),0)),0)</f>
        <v>0</v>
      </c>
      <c r="D1446" s="249">
        <f ca="1">IFERROR(INDEX(hora,MATCH(1,INDEX((bloq=2)*(mara=B1443),0),0)),0)</f>
        <v>0</v>
      </c>
      <c r="E1446" s="249">
        <f ca="1">IFERROR(INDEX(hora,MATCH(1,INDEX((bloq=2)*(miea=B1443),0),0)),0)</f>
        <v>0</v>
      </c>
      <c r="F1446" s="249">
        <f ca="1">IFERROR(INDEX(hora,MATCH(1,INDEX((bloq=2)*(juea=B1443),0),0)),0)</f>
        <v>0</v>
      </c>
      <c r="G1446" s="249">
        <f ca="1">IFERROR(INDEX(hora,MATCH(1,INDEX((bloq=2)*(viea=B1443),0),0)),0)</f>
        <v>0</v>
      </c>
      <c r="H1446" s="250">
        <f ca="1">IFERROR(INDEX(hora,MATCH(1,INDEX((bloq=2)*(saba=B1443),0),0)),0)</f>
        <v>0</v>
      </c>
    </row>
    <row r="1447" spans="1:8" ht="14.15" customHeight="1" x14ac:dyDescent="0.35">
      <c r="A1447" s="753"/>
      <c r="B1447" s="754"/>
      <c r="C1447" s="5">
        <f ca="1">IFERROR(INDEX(ficha,MATCH(1,INDEX((luna=B1443)*(hora=C1446),0),0)),0)</f>
        <v>0</v>
      </c>
      <c r="D1447" s="5">
        <f ca="1">IFERROR(INDEX(ficha,MATCH(1,INDEX((mara=B1443)*(hora=D1446),0),0)),0)</f>
        <v>0</v>
      </c>
      <c r="E1447" s="5">
        <f ca="1">IFERROR(INDEX(ficha,MATCH(1,INDEX((miea=B1443)*(hora=E1446),0),0)),0)</f>
        <v>0</v>
      </c>
      <c r="F1447" s="5">
        <f ca="1">IFERROR(INDEX(ficha,MATCH(1,INDEX((juea=B1443)*(hora=F1446),0),0)),0)</f>
        <v>0</v>
      </c>
      <c r="G1447" s="5">
        <f ca="1">IFERROR(INDEX(ficha,MATCH(1,INDEX((viea=B1443)*(hora=G1446),0),0)),0)</f>
        <v>0</v>
      </c>
      <c r="H1447" s="22">
        <f ca="1">IFERROR(INDEX(ficha,MATCH(1,INDEX((saba=B1443)*(hora=H1446),0),0)),0)</f>
        <v>0</v>
      </c>
    </row>
    <row r="1448" spans="1:8" ht="14.15" customHeight="1" thickBot="1" x14ac:dyDescent="0.4">
      <c r="A1448" s="753"/>
      <c r="B1448" s="754"/>
      <c r="C1448" s="251">
        <f ca="1">IFERROR(INDEX(luni,MATCH(1,INDEX((ficha=C1447)*(hora=C1446),0),0)),0)</f>
        <v>0</v>
      </c>
      <c r="D1448" s="251">
        <f ca="1">IFERROR(INDEX(mari,MATCH(1,INDEX((ficha=D1447)*(hora=D1446),0),0)),0)</f>
        <v>0</v>
      </c>
      <c r="E1448" s="251">
        <f ca="1">IFERROR(INDEX(miei,MATCH(1,INDEX((ficha=E1447)*(hora=E1446),0),0)),0)</f>
        <v>0</v>
      </c>
      <c r="F1448" s="251">
        <f ca="1">IFERROR(INDEX(juei,MATCH(1,INDEX((ficha=F1447)*(hora=F1446),0),0)),0)</f>
        <v>0</v>
      </c>
      <c r="G1448" s="251">
        <f ca="1">IFERROR(INDEX(viei,MATCH(1,INDEX((ficha=G1447)*(hora=G1446),0),0)),0)</f>
        <v>0</v>
      </c>
      <c r="H1448" s="252">
        <f ca="1">IFERROR(INDEX(sabi,MATCH(1,INDEX((ficha=H1447)*(hora=H1446),0),0)),0)</f>
        <v>0</v>
      </c>
    </row>
    <row r="1449" spans="1:8" ht="14.15" customHeight="1" thickTop="1" x14ac:dyDescent="0.35">
      <c r="A1449" s="753"/>
      <c r="B1449" s="754"/>
      <c r="C1449" s="249">
        <f ca="1">IFERROR(INDEX(hora,MATCH(1,INDEX((bloq=3)*(luna=B1443),0),0)),0)</f>
        <v>0</v>
      </c>
      <c r="D1449" s="249">
        <f ca="1">IFERROR(INDEX(hora,MATCH(1,INDEX((bloq=3)*(mara=B1443),0),0)),0)</f>
        <v>0</v>
      </c>
      <c r="E1449" s="249">
        <f ca="1">IFERROR(INDEX(hora,MATCH(1,INDEX((bloq=3)*(miea=B1443),0),0)),0)</f>
        <v>0</v>
      </c>
      <c r="F1449" s="249">
        <f ca="1">IFERROR(INDEX(hora,MATCH(1,INDEX((bloq=3)*(juea=B1443),0),0)),0)</f>
        <v>0</v>
      </c>
      <c r="G1449" s="249">
        <f ca="1">IFERROR(INDEX(hora,MATCH(1,INDEX((bloq=3)*(viea=B1443),0),0)),0)</f>
        <v>0</v>
      </c>
      <c r="H1449" s="250">
        <f ca="1">IFERROR(INDEX(hora,MATCH(1,INDEX((bloq=3)*(saba=B1443),0),0)),0)</f>
        <v>0</v>
      </c>
    </row>
    <row r="1450" spans="1:8" ht="14.15" customHeight="1" x14ac:dyDescent="0.35">
      <c r="A1450" s="753"/>
      <c r="B1450" s="754"/>
      <c r="C1450" s="5">
        <f ca="1">IFERROR(INDEX(ficha,MATCH(1,INDEX((luna=B1443)*(hora=C1449),0),0)),0)</f>
        <v>0</v>
      </c>
      <c r="D1450" s="5">
        <f ca="1">IFERROR(INDEX(ficha,MATCH(1,INDEX((mara=B1443)*(hora=D1449),0),0)),0)</f>
        <v>0</v>
      </c>
      <c r="E1450" s="5">
        <f ca="1">IFERROR(INDEX(ficha,MATCH(1,INDEX((miea=B1443)*(hora=E1449),0),0)),0)</f>
        <v>0</v>
      </c>
      <c r="F1450" s="5">
        <f ca="1">IFERROR(INDEX(ficha,MATCH(1,INDEX((juea=B1443)*(hora=F1449),0),0)),0)</f>
        <v>0</v>
      </c>
      <c r="G1450" s="5">
        <f ca="1">IFERROR(INDEX(ficha,MATCH(1,INDEX((viea=B1443)*(hora=G1449),0),0)),0)</f>
        <v>0</v>
      </c>
      <c r="H1450" s="22">
        <f ca="1">IFERROR(INDEX(ficha,MATCH(1,INDEX((saba=B1443)*(hora=H1449),0),0)),0)</f>
        <v>0</v>
      </c>
    </row>
    <row r="1451" spans="1:8" ht="14.15" customHeight="1" thickBot="1" x14ac:dyDescent="0.4">
      <c r="A1451" s="753"/>
      <c r="B1451" s="754"/>
      <c r="C1451" s="253">
        <f ca="1">IFERROR(INDEX(luni,MATCH(1,INDEX((ficha=C1450)*(hora=C1449),0),0)),0)</f>
        <v>0</v>
      </c>
      <c r="D1451" s="253">
        <f ca="1">IFERROR(INDEX(mari,MATCH(1,INDEX((ficha=D1450)*(hora=D1449),0),0)),0)</f>
        <v>0</v>
      </c>
      <c r="E1451" s="253">
        <f ca="1">IFERROR(INDEX(miei,MATCH(1,INDEX((ficha=E1450)*(hora=E1449),0),0)),0)</f>
        <v>0</v>
      </c>
      <c r="F1451" s="253">
        <f ca="1">IFERROR(INDEX(juei,MATCH(1,INDEX((ficha=F1450)*(hora=F1449),0),0)),0)</f>
        <v>0</v>
      </c>
      <c r="G1451" s="253">
        <f ca="1">IFERROR(INDEX(viei,MATCH(1,INDEX((ficha=G1450)*(hora=G1449),0),0)),0)</f>
        <v>0</v>
      </c>
      <c r="H1451" s="254">
        <f ca="1">IFERROR(INDEX(sabi,MATCH(1,INDEX((ficha=H1450)*(hora=H1449),0),0)),0)</f>
        <v>0</v>
      </c>
    </row>
    <row r="1452" spans="1:8" ht="14.15" customHeight="1" thickTop="1" x14ac:dyDescent="0.35">
      <c r="A1452" s="753">
        <v>162</v>
      </c>
      <c r="B1452" s="754" t="str">
        <f>INDEX(ambiente,A1452)</f>
        <v>FLORIDA - INSTITUCIÓN EDUCATIVA ABSALÓN TORRES CAMACHO - SEDE JULIO ARBOLEDA</v>
      </c>
      <c r="C1452" s="249">
        <f ca="1">IFERROR(INDEX(hora,MATCH(1,INDEX((bloq=1)*(luna=B1452),0),0)),0)</f>
        <v>0</v>
      </c>
      <c r="D1452" s="249">
        <f ca="1">IFERROR(INDEX(hora,MATCH(1,INDEX((bloq=1)*(mara=B1452),0),0)),0)</f>
        <v>0</v>
      </c>
      <c r="E1452" s="249">
        <f ca="1">IFERROR(INDEX(hora,MATCH(1,INDEX((bloq=1)*(miea=B1452),0),0)),0)</f>
        <v>0</v>
      </c>
      <c r="F1452" s="249">
        <f ca="1">IFERROR(INDEX(hora,MATCH(1,INDEX((bloq=1)*(juea=B1452),0),0)),0)</f>
        <v>0</v>
      </c>
      <c r="G1452" s="249">
        <f ca="1">IFERROR(INDEX(hora,MATCH(1,INDEX((bloq=1)*(viea=B1452),0),0)),0)</f>
        <v>0</v>
      </c>
      <c r="H1452" s="250">
        <f ca="1">IFERROR(INDEX(hora,MATCH(1,INDEX((bloq=1)*(saba=B1452),0),0)),0)</f>
        <v>0</v>
      </c>
    </row>
    <row r="1453" spans="1:8" ht="14.15" customHeight="1" x14ac:dyDescent="0.35">
      <c r="A1453" s="753"/>
      <c r="B1453" s="754"/>
      <c r="C1453" s="5">
        <f ca="1">IFERROR(INDEX(ficha,MATCH(1,INDEX((luna=B1452)*(hora=C1452),0),0)),0)</f>
        <v>0</v>
      </c>
      <c r="D1453" s="5">
        <f ca="1">IFERROR(INDEX(ficha,MATCH(1,INDEX((mara=B1452)*(hora=D1452),0),0)),0)</f>
        <v>0</v>
      </c>
      <c r="E1453" s="5">
        <f ca="1">IFERROR(INDEX(ficha,MATCH(1,INDEX((miea=B1452)*(hora=E1452),0),0)),0)</f>
        <v>0</v>
      </c>
      <c r="F1453" s="5">
        <f ca="1">IFERROR(INDEX(ficha,MATCH(1,INDEX((juea=B1452)*(hora=F1452),0),0)),0)</f>
        <v>0</v>
      </c>
      <c r="G1453" s="5">
        <f ca="1">IFERROR(INDEX(ficha,MATCH(1,INDEX((viea=B1452)*(hora=G1452),0),0)),0)</f>
        <v>0</v>
      </c>
      <c r="H1453" s="23">
        <f ca="1">IFERROR(INDEX(ficha,MATCH(1,INDEX((saba=B1452)*(hora=H1452),0),0)),0)</f>
        <v>0</v>
      </c>
    </row>
    <row r="1454" spans="1:8" ht="14.15" customHeight="1" thickBot="1" x14ac:dyDescent="0.4">
      <c r="A1454" s="753"/>
      <c r="B1454" s="754"/>
      <c r="C1454" s="251">
        <f ca="1">IFERROR(INDEX(luni,MATCH(1,INDEX((ficha=C1453)*(hora=C1452),0),0)),0)</f>
        <v>0</v>
      </c>
      <c r="D1454" s="251">
        <f ca="1">IFERROR(INDEX(mari,MATCH(1,INDEX((ficha=D1453)*(hora=D1452),0),0)),0)</f>
        <v>0</v>
      </c>
      <c r="E1454" s="251">
        <f ca="1">IFERROR(INDEX(miei,MATCH(1,INDEX((ficha=E1453)*(hora=E1452),0),0)),0)</f>
        <v>0</v>
      </c>
      <c r="F1454" s="251">
        <f ca="1">IFERROR(INDEX(juei,MATCH(1,INDEX((ficha=F1453)*(hora=F1452),0),0)),0)</f>
        <v>0</v>
      </c>
      <c r="G1454" s="251">
        <f ca="1">IFERROR(INDEX(viei,MATCH(1,INDEX((ficha=G1453)*(hora=G1452),0),0)),0)</f>
        <v>0</v>
      </c>
      <c r="H1454" s="252">
        <f ca="1">IFERROR(INDEX(sabi,MATCH(1,INDEX((ficha=H1453)*(hora=H1452),0),0)),0)</f>
        <v>0</v>
      </c>
    </row>
    <row r="1455" spans="1:8" ht="14.15" customHeight="1" thickTop="1" x14ac:dyDescent="0.35">
      <c r="A1455" s="753"/>
      <c r="B1455" s="754"/>
      <c r="C1455" s="249">
        <f ca="1">IFERROR(INDEX(hora,MATCH(1,INDEX((bloq=2)*(luna=B1452),0),0)),0)</f>
        <v>0</v>
      </c>
      <c r="D1455" s="249">
        <f ca="1">IFERROR(INDEX(hora,MATCH(1,INDEX((bloq=2)*(mara=B1452),0),0)),0)</f>
        <v>0</v>
      </c>
      <c r="E1455" s="249">
        <f ca="1">IFERROR(INDEX(hora,MATCH(1,INDEX((bloq=2)*(miea=B1452),0),0)),0)</f>
        <v>0</v>
      </c>
      <c r="F1455" s="249">
        <f ca="1">IFERROR(INDEX(hora,MATCH(1,INDEX((bloq=2)*(juea=B1452),0),0)),0)</f>
        <v>0</v>
      </c>
      <c r="G1455" s="249">
        <f ca="1">IFERROR(INDEX(hora,MATCH(1,INDEX((bloq=2)*(viea=B1452),0),0)),0)</f>
        <v>0</v>
      </c>
      <c r="H1455" s="250">
        <f ca="1">IFERROR(INDEX(hora,MATCH(1,INDEX((bloq=2)*(saba=B1452),0),0)),0)</f>
        <v>0</v>
      </c>
    </row>
    <row r="1456" spans="1:8" ht="14.15" customHeight="1" x14ac:dyDescent="0.35">
      <c r="A1456" s="753"/>
      <c r="B1456" s="754"/>
      <c r="C1456" s="5">
        <f ca="1">IFERROR(INDEX(ficha,MATCH(1,INDEX((luna=B1452)*(hora=C1455),0),0)),0)</f>
        <v>0</v>
      </c>
      <c r="D1456" s="5">
        <f ca="1">IFERROR(INDEX(ficha,MATCH(1,INDEX((mara=B1452)*(hora=D1455),0),0)),0)</f>
        <v>0</v>
      </c>
      <c r="E1456" s="5">
        <f ca="1">IFERROR(INDEX(ficha,MATCH(1,INDEX((miea=B1452)*(hora=E1455),0),0)),0)</f>
        <v>0</v>
      </c>
      <c r="F1456" s="5">
        <f ca="1">IFERROR(INDEX(ficha,MATCH(1,INDEX((juea=B1452)*(hora=F1455),0),0)),0)</f>
        <v>0</v>
      </c>
      <c r="G1456" s="5">
        <f ca="1">IFERROR(INDEX(ficha,MATCH(1,INDEX((viea=B1452)*(hora=G1455),0),0)),0)</f>
        <v>0</v>
      </c>
      <c r="H1456" s="23">
        <f ca="1">IFERROR(INDEX(ficha,MATCH(1,INDEX((saba=B1452)*(hora=H1455),0),0)),0)</f>
        <v>0</v>
      </c>
    </row>
    <row r="1457" spans="1:8" ht="14.15" customHeight="1" thickBot="1" x14ac:dyDescent="0.4">
      <c r="A1457" s="753"/>
      <c r="B1457" s="754"/>
      <c r="C1457" s="251">
        <f ca="1">IFERROR(INDEX(luni,MATCH(1,INDEX((ficha=C1456)*(hora=C1455),0),0)),0)</f>
        <v>0</v>
      </c>
      <c r="D1457" s="251">
        <f ca="1">IFERROR(INDEX(mari,MATCH(1,INDEX((ficha=D1456)*(hora=D1455),0),0)),0)</f>
        <v>0</v>
      </c>
      <c r="E1457" s="251">
        <f ca="1">IFERROR(INDEX(miei,MATCH(1,INDEX((ficha=E1456)*(hora=E1455),0),0)),0)</f>
        <v>0</v>
      </c>
      <c r="F1457" s="251">
        <f ca="1">IFERROR(INDEX(juei,MATCH(1,INDEX((ficha=F1456)*(hora=F1455),0),0)),0)</f>
        <v>0</v>
      </c>
      <c r="G1457" s="251">
        <f ca="1">IFERROR(INDEX(viei,MATCH(1,INDEX((ficha=G1456)*(hora=G1455),0),0)),0)</f>
        <v>0</v>
      </c>
      <c r="H1457" s="252">
        <f ca="1">IFERROR(INDEX(sabi,MATCH(1,INDEX((ficha=H1456)*(hora=H1455),0),0)),0)</f>
        <v>0</v>
      </c>
    </row>
    <row r="1458" spans="1:8" ht="14.15" customHeight="1" thickTop="1" x14ac:dyDescent="0.35">
      <c r="A1458" s="753"/>
      <c r="B1458" s="754"/>
      <c r="C1458" s="249">
        <f ca="1">IFERROR(INDEX(hora,MATCH(1,INDEX((bloq=3)*(luna=B1452),0),0)),0)</f>
        <v>0</v>
      </c>
      <c r="D1458" s="249">
        <f ca="1">IFERROR(INDEX(hora,MATCH(1,INDEX((bloq=3)*(mara=B1452),0),0)),0)</f>
        <v>0</v>
      </c>
      <c r="E1458" s="249">
        <f ca="1">IFERROR(INDEX(hora,MATCH(1,INDEX((bloq=3)*(miea=B1452),0),0)),0)</f>
        <v>0</v>
      </c>
      <c r="F1458" s="249">
        <f ca="1">IFERROR(INDEX(hora,MATCH(1,INDEX((bloq=3)*(juea=B1452),0),0)),0)</f>
        <v>0</v>
      </c>
      <c r="G1458" s="249">
        <f ca="1">IFERROR(INDEX(hora,MATCH(1,INDEX((bloq=3)*(viea=B1452),0),0)),0)</f>
        <v>0</v>
      </c>
      <c r="H1458" s="250">
        <f ca="1">IFERROR(INDEX(hora,MATCH(1,INDEX((bloq=3)*(saba=B1452),0),0)),0)</f>
        <v>0</v>
      </c>
    </row>
    <row r="1459" spans="1:8" ht="14.15" customHeight="1" x14ac:dyDescent="0.35">
      <c r="A1459" s="753"/>
      <c r="B1459" s="754"/>
      <c r="C1459" s="5">
        <f ca="1">IFERROR(INDEX(ficha,MATCH(1,INDEX((luna=B1452)*(hora=C1458),0),0)),0)</f>
        <v>0</v>
      </c>
      <c r="D1459" s="5">
        <f ca="1">IFERROR(INDEX(ficha,MATCH(1,INDEX((mara=B1452)*(hora=D1458),0),0)),0)</f>
        <v>0</v>
      </c>
      <c r="E1459" s="5">
        <f ca="1">IFERROR(INDEX(ficha,MATCH(1,INDEX((miea=B1452)*(hora=E1458),0),0)),0)</f>
        <v>0</v>
      </c>
      <c r="F1459" s="5">
        <f ca="1">IFERROR(INDEX(ficha,MATCH(1,INDEX((juea=B1452)*(hora=F1458),0),0)),0)</f>
        <v>0</v>
      </c>
      <c r="G1459" s="5">
        <f ca="1">IFERROR(INDEX(ficha,MATCH(1,INDEX((viea=B1452)*(hora=G1458),0),0)),0)</f>
        <v>0</v>
      </c>
      <c r="H1459" s="23">
        <f ca="1">IFERROR(INDEX(ficha,MATCH(1,INDEX((saba=B1452)*(hora=H1458),0),0)),0)</f>
        <v>0</v>
      </c>
    </row>
    <row r="1460" spans="1:8" ht="14.15" customHeight="1" thickBot="1" x14ac:dyDescent="0.4">
      <c r="A1460" s="753"/>
      <c r="B1460" s="754"/>
      <c r="C1460" s="253">
        <f ca="1">IFERROR(INDEX(luni,MATCH(1,INDEX((ficha=C1459)*(hora=C1458),0),0)),0)</f>
        <v>0</v>
      </c>
      <c r="D1460" s="253">
        <f ca="1">IFERROR(INDEX(mari,MATCH(1,INDEX((ficha=D1459)*(hora=D1458),0),0)),0)</f>
        <v>0</v>
      </c>
      <c r="E1460" s="253">
        <f ca="1">IFERROR(INDEX(miei,MATCH(1,INDEX((ficha=E1459)*(hora=E1458),0),0)),0)</f>
        <v>0</v>
      </c>
      <c r="F1460" s="253">
        <f ca="1">IFERROR(INDEX(juei,MATCH(1,INDEX((ficha=F1459)*(hora=F1458),0),0)),0)</f>
        <v>0</v>
      </c>
      <c r="G1460" s="253">
        <f ca="1">IFERROR(INDEX(viei,MATCH(1,INDEX((ficha=G1459)*(hora=G1458),0),0)),0)</f>
        <v>0</v>
      </c>
      <c r="H1460" s="254">
        <f ca="1">IFERROR(INDEX(sabi,MATCH(1,INDEX((ficha=H1459)*(hora=H1458),0),0)),0)</f>
        <v>0</v>
      </c>
    </row>
    <row r="1461" spans="1:8" ht="14.15" customHeight="1" thickTop="1" x14ac:dyDescent="0.35">
      <c r="A1461" s="753">
        <v>163</v>
      </c>
      <c r="B1461" s="754" t="str">
        <f>INDEX(ambiente,A1461)</f>
        <v>FLORIDA - INSTITUCIÓN EDUCATIVA ABSALÓN TORRES CAMACHO (CALLE 8 No. 23-51)</v>
      </c>
      <c r="C1461" s="249">
        <f ca="1">IFERROR(INDEX(hora,MATCH(1,INDEX((bloq=1)*(luna=B1461),0),0)),0)</f>
        <v>0</v>
      </c>
      <c r="D1461" s="249">
        <f ca="1">IFERROR(INDEX(hora,MATCH(1,INDEX((bloq=1)*(mara=B1461),0),0)),0)</f>
        <v>0</v>
      </c>
      <c r="E1461" s="249">
        <f ca="1">IFERROR(INDEX(hora,MATCH(1,INDEX((bloq=1)*(miea=B1461),0),0)),0)</f>
        <v>0</v>
      </c>
      <c r="F1461" s="249">
        <f ca="1">IFERROR(INDEX(hora,MATCH(1,INDEX((bloq=1)*(juea=B1461),0),0)),0)</f>
        <v>0</v>
      </c>
      <c r="G1461" s="249">
        <f ca="1">IFERROR(INDEX(hora,MATCH(1,INDEX((bloq=1)*(viea=B1461),0),0)),0)</f>
        <v>0</v>
      </c>
      <c r="H1461" s="250">
        <f ca="1">IFERROR(INDEX(hora,MATCH(1,INDEX((bloq=1)*(saba=B1461),0),0)),0)</f>
        <v>0</v>
      </c>
    </row>
    <row r="1462" spans="1:8" ht="14.15" customHeight="1" x14ac:dyDescent="0.35">
      <c r="A1462" s="753"/>
      <c r="B1462" s="754"/>
      <c r="C1462" s="5">
        <f ca="1">IFERROR(INDEX(ficha,MATCH(1,INDEX((luna=B1461)*(hora=C1461),0),0)),0)</f>
        <v>0</v>
      </c>
      <c r="D1462" s="5">
        <f ca="1">IFERROR(INDEX(ficha,MATCH(1,INDEX((mara=B1461)*(hora=D1461),0),0)),0)</f>
        <v>0</v>
      </c>
      <c r="E1462" s="5">
        <f ca="1">IFERROR(INDEX(ficha,MATCH(1,INDEX((miea=B1461)*(hora=E1461),0),0)),0)</f>
        <v>0</v>
      </c>
      <c r="F1462" s="5">
        <f ca="1">IFERROR(INDEX(ficha,MATCH(1,INDEX((juea=B1461)*(hora=F1461),0),0)),0)</f>
        <v>0</v>
      </c>
      <c r="G1462" s="5">
        <f ca="1">IFERROR(INDEX(ficha,MATCH(1,INDEX((viea=B1461)*(hora=G1461),0),0)),0)</f>
        <v>0</v>
      </c>
      <c r="H1462" s="22">
        <f ca="1">IFERROR(INDEX(ficha,MATCH(1,INDEX((saba=B1461)*(hora=H1461),0),0)),0)</f>
        <v>0</v>
      </c>
    </row>
    <row r="1463" spans="1:8" ht="14.15" customHeight="1" thickBot="1" x14ac:dyDescent="0.4">
      <c r="A1463" s="753"/>
      <c r="B1463" s="754"/>
      <c r="C1463" s="251">
        <f ca="1">IFERROR(INDEX(luni,MATCH(1,INDEX((ficha=C1462)*(hora=C1461),0),0)),0)</f>
        <v>0</v>
      </c>
      <c r="D1463" s="251">
        <f ca="1">IFERROR(INDEX(mari,MATCH(1,INDEX((ficha=D1462)*(hora=D1461),0),0)),0)</f>
        <v>0</v>
      </c>
      <c r="E1463" s="251">
        <f ca="1">IFERROR(INDEX(miei,MATCH(1,INDEX((ficha=E1462)*(hora=E1461),0),0)),0)</f>
        <v>0</v>
      </c>
      <c r="F1463" s="251">
        <f ca="1">IFERROR(INDEX(juei,MATCH(1,INDEX((ficha=F1462)*(hora=F1461),0),0)),0)</f>
        <v>0</v>
      </c>
      <c r="G1463" s="251">
        <f ca="1">IFERROR(INDEX(viei,MATCH(1,INDEX((ficha=G1462)*(hora=G1461),0),0)),0)</f>
        <v>0</v>
      </c>
      <c r="H1463" s="252">
        <f ca="1">IFERROR(INDEX(sabi,MATCH(1,INDEX((ficha=H1462)*(hora=H1461),0),0)),0)</f>
        <v>0</v>
      </c>
    </row>
    <row r="1464" spans="1:8" ht="14.15" customHeight="1" thickTop="1" x14ac:dyDescent="0.35">
      <c r="A1464" s="753"/>
      <c r="B1464" s="754"/>
      <c r="C1464" s="249">
        <f ca="1">IFERROR(INDEX(hora,MATCH(1,INDEX((bloq=2)*(luna=B1461),0),0)),0)</f>
        <v>0</v>
      </c>
      <c r="D1464" s="249">
        <f ca="1">IFERROR(INDEX(hora,MATCH(1,INDEX((bloq=2)*(mara=B1461),0),0)),0)</f>
        <v>0</v>
      </c>
      <c r="E1464" s="249" t="str">
        <f ca="1">IFERROR(INDEX(hora,MATCH(1,INDEX((bloq=2)*(miea=B1461),0),0)),0)</f>
        <v>13:30 - 18:30</v>
      </c>
      <c r="F1464" s="249">
        <f ca="1">IFERROR(INDEX(hora,MATCH(1,INDEX((bloq=2)*(juea=B1461),0),0)),0)</f>
        <v>0</v>
      </c>
      <c r="G1464" s="249">
        <f ca="1">IFERROR(INDEX(hora,MATCH(1,INDEX((bloq=2)*(viea=B1461),0),0)),0)</f>
        <v>0</v>
      </c>
      <c r="H1464" s="250">
        <f ca="1">IFERROR(INDEX(hora,MATCH(1,INDEX((bloq=2)*(saba=B1461),0),0)),0)</f>
        <v>0</v>
      </c>
    </row>
    <row r="1465" spans="1:8" ht="14.15" customHeight="1" x14ac:dyDescent="0.35">
      <c r="A1465" s="753"/>
      <c r="B1465" s="754"/>
      <c r="C1465" s="5">
        <f ca="1">IFERROR(INDEX(ficha,MATCH(1,INDEX((luna=B1461)*(hora=C1464),0),0)),0)</f>
        <v>0</v>
      </c>
      <c r="D1465" s="5">
        <f ca="1">IFERROR(INDEX(ficha,MATCH(1,INDEX((mara=B1461)*(hora=D1464),0),0)),0)</f>
        <v>0</v>
      </c>
      <c r="E1465" s="5" t="str">
        <f ca="1">IFERROR(INDEX(ficha,MATCH(1,INDEX((miea=B1461)*(hora=E1464),0),0)),0)</f>
        <v>3191569 - MANTENIMIENTO E INSTALACION DE SISTEMAS SOLARES FOTOVOLTAICOS (INSTITUCIÓN EDUCATIVA ABSALÓN TORRES CAMACHO - FLORIDA)</v>
      </c>
      <c r="F1465" s="5">
        <f ca="1">IFERROR(INDEX(ficha,MATCH(1,INDEX((juea=B1461)*(hora=F1464),0),0)),0)</f>
        <v>0</v>
      </c>
      <c r="G1465" s="5">
        <f ca="1">IFERROR(INDEX(ficha,MATCH(1,INDEX((viea=B1461)*(hora=G1464),0),0)),0)</f>
        <v>0</v>
      </c>
      <c r="H1465" s="22">
        <f ca="1">IFERROR(INDEX(ficha,MATCH(1,INDEX((saba=B1461)*(hora=H1464),0),0)),0)</f>
        <v>0</v>
      </c>
    </row>
    <row r="1466" spans="1:8" ht="14.15" customHeight="1" thickBot="1" x14ac:dyDescent="0.4">
      <c r="A1466" s="753"/>
      <c r="B1466" s="754"/>
      <c r="C1466" s="251">
        <f ca="1">IFERROR(INDEX(luni,MATCH(1,INDEX((ficha=C1465)*(hora=C1464),0),0)),0)</f>
        <v>0</v>
      </c>
      <c r="D1466" s="251">
        <f ca="1">IFERROR(INDEX(mari,MATCH(1,INDEX((ficha=D1465)*(hora=D1464),0),0)),0)</f>
        <v>0</v>
      </c>
      <c r="E1466" s="251" t="str">
        <f ca="1">IFERROR(INDEX(miei,MATCH(1,INDEX((ficha=E1465)*(hora=E1464),0),0)),0)</f>
        <v>GUILLERMO IVÁN GAMBOA ALZATE</v>
      </c>
      <c r="F1466" s="251">
        <f ca="1">IFERROR(INDEX(juei,MATCH(1,INDEX((ficha=F1465)*(hora=F1464),0),0)),0)</f>
        <v>0</v>
      </c>
      <c r="G1466" s="251">
        <f ca="1">IFERROR(INDEX(viei,MATCH(1,INDEX((ficha=G1465)*(hora=G1464),0),0)),0)</f>
        <v>0</v>
      </c>
      <c r="H1466" s="252">
        <f ca="1">IFERROR(INDEX(sabi,MATCH(1,INDEX((ficha=H1465)*(hora=H1464),0),0)),0)</f>
        <v>0</v>
      </c>
    </row>
    <row r="1467" spans="1:8" ht="14.15" customHeight="1" thickTop="1" x14ac:dyDescent="0.35">
      <c r="A1467" s="753"/>
      <c r="B1467" s="754"/>
      <c r="C1467" s="249">
        <f ca="1">IFERROR(INDEX(hora,MATCH(1,INDEX((bloq=3)*(luna=B1461),0),0)),0)</f>
        <v>0</v>
      </c>
      <c r="D1467" s="249">
        <f ca="1">IFERROR(INDEX(hora,MATCH(1,INDEX((bloq=3)*(mara=B1461),0),0)),0)</f>
        <v>0</v>
      </c>
      <c r="E1467" s="249">
        <f ca="1">IFERROR(INDEX(hora,MATCH(1,INDEX((bloq=3)*(miea=B1461),0),0)),0)</f>
        <v>0</v>
      </c>
      <c r="F1467" s="249">
        <f ca="1">IFERROR(INDEX(hora,MATCH(1,INDEX((bloq=3)*(juea=B1461),0),0)),0)</f>
        <v>0</v>
      </c>
      <c r="G1467" s="249">
        <f ca="1">IFERROR(INDEX(hora,MATCH(1,INDEX((bloq=3)*(viea=B1461),0),0)),0)</f>
        <v>0</v>
      </c>
      <c r="H1467" s="250">
        <f ca="1">IFERROR(INDEX(hora,MATCH(1,INDEX((bloq=3)*(saba=B1461),0),0)),0)</f>
        <v>0</v>
      </c>
    </row>
    <row r="1468" spans="1:8" ht="14.15" customHeight="1" x14ac:dyDescent="0.35">
      <c r="A1468" s="753"/>
      <c r="B1468" s="754"/>
      <c r="C1468" s="5">
        <f ca="1">IFERROR(INDEX(ficha,MATCH(1,INDEX((luna=B1461)*(hora=C1467),0),0)),0)</f>
        <v>0</v>
      </c>
      <c r="D1468" s="5">
        <f ca="1">IFERROR(INDEX(ficha,MATCH(1,INDEX((mara=B1461)*(hora=D1467),0),0)),0)</f>
        <v>0</v>
      </c>
      <c r="E1468" s="5">
        <f ca="1">IFERROR(INDEX(ficha,MATCH(1,INDEX((miea=B1461)*(hora=E1467),0),0)),0)</f>
        <v>0</v>
      </c>
      <c r="F1468" s="5">
        <f ca="1">IFERROR(INDEX(ficha,MATCH(1,INDEX((juea=B1461)*(hora=F1467),0),0)),0)</f>
        <v>0</v>
      </c>
      <c r="G1468" s="5">
        <f ca="1">IFERROR(INDEX(ficha,MATCH(1,INDEX((viea=B1461)*(hora=G1467),0),0)),0)</f>
        <v>0</v>
      </c>
      <c r="H1468" s="22">
        <f ca="1">IFERROR(INDEX(ficha,MATCH(1,INDEX((saba=B1461)*(hora=H1467),0),0)),0)</f>
        <v>0</v>
      </c>
    </row>
    <row r="1469" spans="1:8" ht="14.15" customHeight="1" thickBot="1" x14ac:dyDescent="0.4">
      <c r="A1469" s="753"/>
      <c r="B1469" s="754"/>
      <c r="C1469" s="253">
        <f ca="1">IFERROR(INDEX(luni,MATCH(1,INDEX((ficha=C1468)*(hora=C1467),0),0)),0)</f>
        <v>0</v>
      </c>
      <c r="D1469" s="253">
        <f ca="1">IFERROR(INDEX(mari,MATCH(1,INDEX((ficha=D1468)*(hora=D1467),0),0)),0)</f>
        <v>0</v>
      </c>
      <c r="E1469" s="253">
        <f ca="1">IFERROR(INDEX(miei,MATCH(1,INDEX((ficha=E1468)*(hora=E1467),0),0)),0)</f>
        <v>0</v>
      </c>
      <c r="F1469" s="253">
        <f ca="1">IFERROR(INDEX(juei,MATCH(1,INDEX((ficha=F1468)*(hora=F1467),0),0)),0)</f>
        <v>0</v>
      </c>
      <c r="G1469" s="253">
        <f ca="1">IFERROR(INDEX(viei,MATCH(1,INDEX((ficha=G1468)*(hora=G1467),0),0)),0)</f>
        <v>0</v>
      </c>
      <c r="H1469" s="254">
        <f ca="1">IFERROR(INDEX(sabi,MATCH(1,INDEX((ficha=H1468)*(hora=H1467),0),0)),0)</f>
        <v>0</v>
      </c>
    </row>
    <row r="1470" spans="1:8" ht="14.15" customHeight="1" thickTop="1" x14ac:dyDescent="0.35">
      <c r="A1470" s="753">
        <v>164</v>
      </c>
      <c r="B1470" s="754" t="str">
        <f>INDEX(ambiente,A1470)</f>
        <v xml:space="preserve">FLORIDA - SALON COMUNAL JAC CORREGIMIENTO DE LA UNION </v>
      </c>
      <c r="C1470" s="249">
        <f ca="1">IFERROR(INDEX(hora,MATCH(1,INDEX((bloq=1)*(luna=B1470),0),0)),0)</f>
        <v>0</v>
      </c>
      <c r="D1470" s="249">
        <f ca="1">IFERROR(INDEX(hora,MATCH(1,INDEX((bloq=1)*(mara=B1470),0),0)),0)</f>
        <v>0</v>
      </c>
      <c r="E1470" s="249">
        <f ca="1">IFERROR(INDEX(hora,MATCH(1,INDEX((bloq=1)*(miea=B1470),0),0)),0)</f>
        <v>0</v>
      </c>
      <c r="F1470" s="249">
        <f ca="1">IFERROR(INDEX(hora,MATCH(1,INDEX((bloq=1)*(juea=B1470),0),0)),0)</f>
        <v>0</v>
      </c>
      <c r="G1470" s="249" t="str">
        <f ca="1">IFERROR(INDEX(hora,MATCH(1,INDEX((bloq=1)*(viea=B1470),0),0)),0)</f>
        <v>8:00 - 12:00</v>
      </c>
      <c r="H1470" s="250">
        <f ca="1">IFERROR(INDEX(hora,MATCH(1,INDEX((bloq=1)*(saba=B1470),0),0)),0)</f>
        <v>0</v>
      </c>
    </row>
    <row r="1471" spans="1:8" ht="14.15" customHeight="1" x14ac:dyDescent="0.35">
      <c r="A1471" s="753"/>
      <c r="B1471" s="754"/>
      <c r="C1471" s="5">
        <f ca="1">IFERROR(INDEX(ficha,MATCH(1,INDEX((luna=B1470)*(hora=C1470),0),0)),0)</f>
        <v>0</v>
      </c>
      <c r="D1471" s="5">
        <f ca="1">IFERROR(INDEX(ficha,MATCH(1,INDEX((mara=B1470)*(hora=D1470),0),0)),0)</f>
        <v>0</v>
      </c>
      <c r="E1471" s="5">
        <f ca="1">IFERROR(INDEX(ficha,MATCH(1,INDEX((miea=B1470)*(hora=E1470),0),0)),0)</f>
        <v>0</v>
      </c>
      <c r="F1471" s="5">
        <f ca="1">IFERROR(INDEX(ficha,MATCH(1,INDEX((juea=B1470)*(hora=F1470),0),0)),0)</f>
        <v>0</v>
      </c>
      <c r="G1471" s="5" t="str">
        <f ca="1">IFERROR(INDEX(ficha,MATCH(1,INDEX((viea=B1470)*(hora=G1470),0),0)),0)</f>
        <v>3138213 - CONSTRUCCION DE ESTRUCTURAS EN CONCRETO (OPERARIO - FLORIDA) - CAMPESENA</v>
      </c>
      <c r="H1471" s="23">
        <f ca="1">IFERROR(INDEX(ficha,MATCH(1,INDEX((saba=B1470)*(hora=H1470),0),0)),0)</f>
        <v>0</v>
      </c>
    </row>
    <row r="1472" spans="1:8" ht="14.15" customHeight="1" thickBot="1" x14ac:dyDescent="0.4">
      <c r="A1472" s="753"/>
      <c r="B1472" s="754"/>
      <c r="C1472" s="251">
        <f ca="1">IFERROR(INDEX(luni,MATCH(1,INDEX((ficha=C1471)*(hora=C1470),0),0)),0)</f>
        <v>0</v>
      </c>
      <c r="D1472" s="251">
        <f ca="1">IFERROR(INDEX(mari,MATCH(1,INDEX((ficha=D1471)*(hora=D1470),0),0)),0)</f>
        <v>0</v>
      </c>
      <c r="E1472" s="251">
        <f ca="1">IFERROR(INDEX(miei,MATCH(1,INDEX((ficha=E1471)*(hora=E1470),0),0)),0)</f>
        <v>0</v>
      </c>
      <c r="F1472" s="251">
        <f ca="1">IFERROR(INDEX(juei,MATCH(1,INDEX((ficha=F1471)*(hora=F1470),0),0)),0)</f>
        <v>0</v>
      </c>
      <c r="G1472" s="251" t="str">
        <f ca="1">IFERROR(INDEX(viei,MATCH(1,INDEX((ficha=G1471)*(hora=G1470),0),0)),0)</f>
        <v>VIVIANA ANDREA CAMPOS CARRILLO</v>
      </c>
      <c r="H1472" s="252">
        <f ca="1">IFERROR(INDEX(sabi,MATCH(1,INDEX((ficha=H1471)*(hora=H1470),0),0)),0)</f>
        <v>0</v>
      </c>
    </row>
    <row r="1473" spans="1:8" ht="14.15" customHeight="1" thickTop="1" x14ac:dyDescent="0.35">
      <c r="A1473" s="753"/>
      <c r="B1473" s="754"/>
      <c r="C1473" s="249">
        <f ca="1">IFERROR(INDEX(hora,MATCH(1,INDEX((bloq=2)*(luna=B1470),0),0)),0)</f>
        <v>0</v>
      </c>
      <c r="D1473" s="249">
        <f ca="1">IFERROR(INDEX(hora,MATCH(1,INDEX((bloq=2)*(mara=B1470),0),0)),0)</f>
        <v>0</v>
      </c>
      <c r="E1473" s="249">
        <f ca="1">IFERROR(INDEX(hora,MATCH(1,INDEX((bloq=2)*(miea=B1470),0),0)),0)</f>
        <v>0</v>
      </c>
      <c r="F1473" s="249">
        <f ca="1">IFERROR(INDEX(hora,MATCH(1,INDEX((bloq=2)*(juea=B1470),0),0)),0)</f>
        <v>0</v>
      </c>
      <c r="G1473" s="249">
        <f ca="1">IFERROR(INDEX(hora,MATCH(1,INDEX((bloq=2)*(viea=B1470),0),0)),0)</f>
        <v>0</v>
      </c>
      <c r="H1473" s="250">
        <f ca="1">IFERROR(INDEX(hora,MATCH(1,INDEX((bloq=2)*(saba=B1470),0),0)),0)</f>
        <v>0</v>
      </c>
    </row>
    <row r="1474" spans="1:8" ht="14.15" customHeight="1" x14ac:dyDescent="0.35">
      <c r="A1474" s="753"/>
      <c r="B1474" s="754"/>
      <c r="C1474" s="5">
        <f ca="1">IFERROR(INDEX(ficha,MATCH(1,INDEX((luna=B1470)*(hora=C1473),0),0)),0)</f>
        <v>0</v>
      </c>
      <c r="D1474" s="5">
        <f ca="1">IFERROR(INDEX(ficha,MATCH(1,INDEX((mara=B1470)*(hora=D1473),0),0)),0)</f>
        <v>0</v>
      </c>
      <c r="E1474" s="5">
        <f ca="1">IFERROR(INDEX(ficha,MATCH(1,INDEX((miea=B1470)*(hora=E1473),0),0)),0)</f>
        <v>0</v>
      </c>
      <c r="F1474" s="5">
        <f ca="1">IFERROR(INDEX(ficha,MATCH(1,INDEX((juea=B1470)*(hora=F1473),0),0)),0)</f>
        <v>0</v>
      </c>
      <c r="G1474" s="5">
        <f ca="1">IFERROR(INDEX(ficha,MATCH(1,INDEX((viea=B1470)*(hora=G1473),0),0)),0)</f>
        <v>0</v>
      </c>
      <c r="H1474" s="23">
        <f ca="1">IFERROR(INDEX(ficha,MATCH(1,INDEX((saba=B1470)*(hora=H1473),0),0)),0)</f>
        <v>0</v>
      </c>
    </row>
    <row r="1475" spans="1:8" ht="14.15" customHeight="1" thickBot="1" x14ac:dyDescent="0.4">
      <c r="A1475" s="753"/>
      <c r="B1475" s="754"/>
      <c r="C1475" s="251">
        <f ca="1">IFERROR(INDEX(luni,MATCH(1,INDEX((ficha=C1474)*(hora=C1473),0),0)),0)</f>
        <v>0</v>
      </c>
      <c r="D1475" s="251">
        <f ca="1">IFERROR(INDEX(mari,MATCH(1,INDEX((ficha=D1474)*(hora=D1473),0),0)),0)</f>
        <v>0</v>
      </c>
      <c r="E1475" s="251">
        <f ca="1">IFERROR(INDEX(miei,MATCH(1,INDEX((ficha=E1474)*(hora=E1473),0),0)),0)</f>
        <v>0</v>
      </c>
      <c r="F1475" s="251">
        <f ca="1">IFERROR(INDEX(juei,MATCH(1,INDEX((ficha=F1474)*(hora=F1473),0),0)),0)</f>
        <v>0</v>
      </c>
      <c r="G1475" s="251">
        <f ca="1">IFERROR(INDEX(viei,MATCH(1,INDEX((ficha=G1474)*(hora=G1473),0),0)),0)</f>
        <v>0</v>
      </c>
      <c r="H1475" s="252">
        <f ca="1">IFERROR(INDEX(sabi,MATCH(1,INDEX((ficha=H1474)*(hora=H1473),0),0)),0)</f>
        <v>0</v>
      </c>
    </row>
    <row r="1476" spans="1:8" ht="14.15" customHeight="1" thickTop="1" x14ac:dyDescent="0.35">
      <c r="A1476" s="753"/>
      <c r="B1476" s="754"/>
      <c r="C1476" s="249">
        <f ca="1">IFERROR(INDEX(hora,MATCH(1,INDEX((bloq=3)*(luna=B1470),0),0)),0)</f>
        <v>0</v>
      </c>
      <c r="D1476" s="249">
        <f ca="1">IFERROR(INDEX(hora,MATCH(1,INDEX((bloq=3)*(mara=B1470),0),0)),0)</f>
        <v>0</v>
      </c>
      <c r="E1476" s="249">
        <f ca="1">IFERROR(INDEX(hora,MATCH(1,INDEX((bloq=3)*(miea=B1470),0),0)),0)</f>
        <v>0</v>
      </c>
      <c r="F1476" s="249">
        <f ca="1">IFERROR(INDEX(hora,MATCH(1,INDEX((bloq=3)*(juea=B1470),0),0)),0)</f>
        <v>0</v>
      </c>
      <c r="G1476" s="249">
        <f ca="1">IFERROR(INDEX(hora,MATCH(1,INDEX((bloq=3)*(viea=B1470),0),0)),0)</f>
        <v>0</v>
      </c>
      <c r="H1476" s="250">
        <f ca="1">IFERROR(INDEX(hora,MATCH(1,INDEX((bloq=3)*(saba=B1470),0),0)),0)</f>
        <v>0</v>
      </c>
    </row>
    <row r="1477" spans="1:8" ht="14.15" customHeight="1" x14ac:dyDescent="0.35">
      <c r="A1477" s="753"/>
      <c r="B1477" s="754"/>
      <c r="C1477" s="5">
        <f ca="1">IFERROR(INDEX(ficha,MATCH(1,INDEX((luna=B1470)*(hora=C1476),0),0)),0)</f>
        <v>0</v>
      </c>
      <c r="D1477" s="5">
        <f ca="1">IFERROR(INDEX(ficha,MATCH(1,INDEX((mara=B1470)*(hora=D1476),0),0)),0)</f>
        <v>0</v>
      </c>
      <c r="E1477" s="5">
        <f ca="1">IFERROR(INDEX(ficha,MATCH(1,INDEX((miea=B1470)*(hora=E1476),0),0)),0)</f>
        <v>0</v>
      </c>
      <c r="F1477" s="5">
        <f ca="1">IFERROR(INDEX(ficha,MATCH(1,INDEX((juea=B1470)*(hora=F1476),0),0)),0)</f>
        <v>0</v>
      </c>
      <c r="G1477" s="5">
        <f ca="1">IFERROR(INDEX(ficha,MATCH(1,INDEX((viea=B1470)*(hora=G1476),0),0)),0)</f>
        <v>0</v>
      </c>
      <c r="H1477" s="23">
        <f ca="1">IFERROR(INDEX(ficha,MATCH(1,INDEX((saba=B1470)*(hora=H1476),0),0)),0)</f>
        <v>0</v>
      </c>
    </row>
    <row r="1478" spans="1:8" ht="14.15" customHeight="1" thickBot="1" x14ac:dyDescent="0.4">
      <c r="A1478" s="753"/>
      <c r="B1478" s="754"/>
      <c r="C1478" s="253">
        <f ca="1">IFERROR(INDEX(luni,MATCH(1,INDEX((ficha=C1477)*(hora=C1476),0),0)),0)</f>
        <v>0</v>
      </c>
      <c r="D1478" s="253">
        <f ca="1">IFERROR(INDEX(mari,MATCH(1,INDEX((ficha=D1477)*(hora=D1476),0),0)),0)</f>
        <v>0</v>
      </c>
      <c r="E1478" s="253">
        <f ca="1">IFERROR(INDEX(miei,MATCH(1,INDEX((ficha=E1477)*(hora=E1476),0),0)),0)</f>
        <v>0</v>
      </c>
      <c r="F1478" s="253">
        <f ca="1">IFERROR(INDEX(juei,MATCH(1,INDEX((ficha=F1477)*(hora=F1476),0),0)),0)</f>
        <v>0</v>
      </c>
      <c r="G1478" s="253">
        <f ca="1">IFERROR(INDEX(viei,MATCH(1,INDEX((ficha=G1477)*(hora=G1476),0),0)),0)</f>
        <v>0</v>
      </c>
      <c r="H1478" s="254">
        <f ca="1">IFERROR(INDEX(sabi,MATCH(1,INDEX((ficha=H1477)*(hora=H1476),0),0)),0)</f>
        <v>0</v>
      </c>
    </row>
    <row r="1479" spans="1:8" ht="14.15" customHeight="1" thickTop="1" x14ac:dyDescent="0.35">
      <c r="A1479" s="753">
        <v>165</v>
      </c>
      <c r="B1479" s="754" t="str">
        <f>INDEX(ambiente,A1479)</f>
        <v>GINEBRA - COLEGIO LA SALLE</v>
      </c>
      <c r="C1479" s="249">
        <f ca="1">IFERROR(INDEX(hora,MATCH(1,INDEX((bloq=1)*(luna=B1479),0),0)),0)</f>
        <v>0</v>
      </c>
      <c r="D1479" s="249">
        <f ca="1">IFERROR(INDEX(hora,MATCH(1,INDEX((bloq=1)*(mara=B1479),0),0)),0)</f>
        <v>0</v>
      </c>
      <c r="E1479" s="249">
        <f ca="1">IFERROR(INDEX(hora,MATCH(1,INDEX((bloq=1)*(miea=B1479),0),0)),0)</f>
        <v>0</v>
      </c>
      <c r="F1479" s="249">
        <f ca="1">IFERROR(INDEX(hora,MATCH(1,INDEX((bloq=1)*(juea=B1479),0),0)),0)</f>
        <v>0</v>
      </c>
      <c r="G1479" s="249">
        <f ca="1">IFERROR(INDEX(hora,MATCH(1,INDEX((bloq=1)*(viea=B1479),0),0)),0)</f>
        <v>0</v>
      </c>
      <c r="H1479" s="250">
        <f ca="1">IFERROR(INDEX(hora,MATCH(1,INDEX((bloq=1)*(saba=B1479),0),0)),0)</f>
        <v>0</v>
      </c>
    </row>
    <row r="1480" spans="1:8" ht="14.15" customHeight="1" x14ac:dyDescent="0.35">
      <c r="A1480" s="753"/>
      <c r="B1480" s="754"/>
      <c r="C1480" s="5">
        <f ca="1">IFERROR(INDEX(ficha,MATCH(1,INDEX((luna=B1479)*(hora=C1479),0),0)),0)</f>
        <v>0</v>
      </c>
      <c r="D1480" s="5">
        <f ca="1">IFERROR(INDEX(ficha,MATCH(1,INDEX((mara=B1479)*(hora=D1479),0),0)),0)</f>
        <v>0</v>
      </c>
      <c r="E1480" s="5">
        <f ca="1">IFERROR(INDEX(ficha,MATCH(1,INDEX((miea=B1479)*(hora=E1479),0),0)),0)</f>
        <v>0</v>
      </c>
      <c r="F1480" s="5">
        <f ca="1">IFERROR(INDEX(ficha,MATCH(1,INDEX((juea=B1479)*(hora=F1479),0),0)),0)</f>
        <v>0</v>
      </c>
      <c r="G1480" s="5">
        <f ca="1">IFERROR(INDEX(ficha,MATCH(1,INDEX((viea=B1479)*(hora=G1479),0),0)),0)</f>
        <v>0</v>
      </c>
      <c r="H1480" s="22">
        <f ca="1">IFERROR(INDEX(ficha,MATCH(1,INDEX((saba=B1479)*(hora=H1479),0),0)),0)</f>
        <v>0</v>
      </c>
    </row>
    <row r="1481" spans="1:8" ht="14.15" customHeight="1" thickBot="1" x14ac:dyDescent="0.4">
      <c r="A1481" s="753"/>
      <c r="B1481" s="754"/>
      <c r="C1481" s="251">
        <f ca="1">IFERROR(INDEX(luni,MATCH(1,INDEX((ficha=C1480)*(hora=C1479),0),0)),0)</f>
        <v>0</v>
      </c>
      <c r="D1481" s="251">
        <f ca="1">IFERROR(INDEX(mari,MATCH(1,INDEX((ficha=D1480)*(hora=D1479),0),0)),0)</f>
        <v>0</v>
      </c>
      <c r="E1481" s="251">
        <f ca="1">IFERROR(INDEX(miei,MATCH(1,INDEX((ficha=E1480)*(hora=E1479),0),0)),0)</f>
        <v>0</v>
      </c>
      <c r="F1481" s="251">
        <f ca="1">IFERROR(INDEX(juei,MATCH(1,INDEX((ficha=F1480)*(hora=F1479),0),0)),0)</f>
        <v>0</v>
      </c>
      <c r="G1481" s="251">
        <f ca="1">IFERROR(INDEX(viei,MATCH(1,INDEX((ficha=G1480)*(hora=G1479),0),0)),0)</f>
        <v>0</v>
      </c>
      <c r="H1481" s="252">
        <f ca="1">IFERROR(INDEX(sabi,MATCH(1,INDEX((ficha=H1480)*(hora=H1479),0),0)),0)</f>
        <v>0</v>
      </c>
    </row>
    <row r="1482" spans="1:8" ht="14.15" customHeight="1" thickTop="1" x14ac:dyDescent="0.35">
      <c r="A1482" s="753"/>
      <c r="B1482" s="754"/>
      <c r="C1482" s="249">
        <f ca="1">IFERROR(INDEX(hora,MATCH(1,INDEX((bloq=2)*(luna=B1479),0),0)),0)</f>
        <v>0</v>
      </c>
      <c r="D1482" s="249">
        <f ca="1">IFERROR(INDEX(hora,MATCH(1,INDEX((bloq=2)*(mara=B1479),0),0)),0)</f>
        <v>0</v>
      </c>
      <c r="E1482" s="249">
        <f ca="1">IFERROR(INDEX(hora,MATCH(1,INDEX((bloq=2)*(miea=B1479),0),0)),0)</f>
        <v>0</v>
      </c>
      <c r="F1482" s="249">
        <f ca="1">IFERROR(INDEX(hora,MATCH(1,INDEX((bloq=2)*(juea=B1479),0),0)),0)</f>
        <v>0</v>
      </c>
      <c r="G1482" s="249">
        <f ca="1">IFERROR(INDEX(hora,MATCH(1,INDEX((bloq=2)*(viea=B1479),0),0)),0)</f>
        <v>0</v>
      </c>
      <c r="H1482" s="250">
        <f ca="1">IFERROR(INDEX(hora,MATCH(1,INDEX((bloq=2)*(saba=B1479),0),0)),0)</f>
        <v>0</v>
      </c>
    </row>
    <row r="1483" spans="1:8" ht="14.15" customHeight="1" x14ac:dyDescent="0.35">
      <c r="A1483" s="753"/>
      <c r="B1483" s="754"/>
      <c r="C1483" s="5">
        <f ca="1">IFERROR(INDEX(ficha,MATCH(1,INDEX((luna=B1479)*(hora=C1482),0),0)),0)</f>
        <v>0</v>
      </c>
      <c r="D1483" s="5">
        <f ca="1">IFERROR(INDEX(ficha,MATCH(1,INDEX((mara=B1479)*(hora=D1482),0),0)),0)</f>
        <v>0</v>
      </c>
      <c r="E1483" s="5">
        <f ca="1">IFERROR(INDEX(ficha,MATCH(1,INDEX((miea=B1479)*(hora=E1482),0),0)),0)</f>
        <v>0</v>
      </c>
      <c r="F1483" s="5">
        <f ca="1">IFERROR(INDEX(ficha,MATCH(1,INDEX((juea=B1479)*(hora=F1482),0),0)),0)</f>
        <v>0</v>
      </c>
      <c r="G1483" s="5">
        <f ca="1">IFERROR(INDEX(ficha,MATCH(1,INDEX((viea=B1479)*(hora=G1482),0),0)),0)</f>
        <v>0</v>
      </c>
      <c r="H1483" s="22">
        <f ca="1">IFERROR(INDEX(ficha,MATCH(1,INDEX((saba=B1479)*(hora=H1482),0),0)),0)</f>
        <v>0</v>
      </c>
    </row>
    <row r="1484" spans="1:8" ht="14.15" customHeight="1" thickBot="1" x14ac:dyDescent="0.4">
      <c r="A1484" s="753"/>
      <c r="B1484" s="754"/>
      <c r="C1484" s="251">
        <f ca="1">IFERROR(INDEX(luni,MATCH(1,INDEX((ficha=C1483)*(hora=C1482),0),0)),0)</f>
        <v>0</v>
      </c>
      <c r="D1484" s="251">
        <f ca="1">IFERROR(INDEX(mari,MATCH(1,INDEX((ficha=D1483)*(hora=D1482),0),0)),0)</f>
        <v>0</v>
      </c>
      <c r="E1484" s="251">
        <f ca="1">IFERROR(INDEX(miei,MATCH(1,INDEX((ficha=E1483)*(hora=E1482),0),0)),0)</f>
        <v>0</v>
      </c>
      <c r="F1484" s="251">
        <f ca="1">IFERROR(INDEX(juei,MATCH(1,INDEX((ficha=F1483)*(hora=F1482),0),0)),0)</f>
        <v>0</v>
      </c>
      <c r="G1484" s="251">
        <f ca="1">IFERROR(INDEX(viei,MATCH(1,INDEX((ficha=G1483)*(hora=G1482),0),0)),0)</f>
        <v>0</v>
      </c>
      <c r="H1484" s="252">
        <f ca="1">IFERROR(INDEX(sabi,MATCH(1,INDEX((ficha=H1483)*(hora=H1482),0),0)),0)</f>
        <v>0</v>
      </c>
    </row>
    <row r="1485" spans="1:8" ht="14.15" customHeight="1" thickTop="1" x14ac:dyDescent="0.35">
      <c r="A1485" s="753"/>
      <c r="B1485" s="754"/>
      <c r="C1485" s="249">
        <f ca="1">IFERROR(INDEX(hora,MATCH(1,INDEX((bloq=3)*(luna=B1479),0),0)),0)</f>
        <v>0</v>
      </c>
      <c r="D1485" s="249">
        <f ca="1">IFERROR(INDEX(hora,MATCH(1,INDEX((bloq=3)*(mara=B1479),0),0)),0)</f>
        <v>0</v>
      </c>
      <c r="E1485" s="249">
        <f ca="1">IFERROR(INDEX(hora,MATCH(1,INDEX((bloq=3)*(miea=B1479),0),0)),0)</f>
        <v>0</v>
      </c>
      <c r="F1485" s="249">
        <f ca="1">IFERROR(INDEX(hora,MATCH(1,INDEX((bloq=3)*(juea=B1479),0),0)),0)</f>
        <v>0</v>
      </c>
      <c r="G1485" s="249">
        <f ca="1">IFERROR(INDEX(hora,MATCH(1,INDEX((bloq=3)*(viea=B1479),0),0)),0)</f>
        <v>0</v>
      </c>
      <c r="H1485" s="250">
        <f ca="1">IFERROR(INDEX(hora,MATCH(1,INDEX((bloq=3)*(saba=B1479),0),0)),0)</f>
        <v>0</v>
      </c>
    </row>
    <row r="1486" spans="1:8" ht="14.15" customHeight="1" x14ac:dyDescent="0.35">
      <c r="A1486" s="753"/>
      <c r="B1486" s="754"/>
      <c r="C1486" s="5">
        <f ca="1">IFERROR(INDEX(ficha,MATCH(1,INDEX((luna=B1479)*(hora=C1485),0),0)),0)</f>
        <v>0</v>
      </c>
      <c r="D1486" s="5">
        <f ca="1">IFERROR(INDEX(ficha,MATCH(1,INDEX((mara=B1479)*(hora=D1485),0),0)),0)</f>
        <v>0</v>
      </c>
      <c r="E1486" s="5">
        <f ca="1">IFERROR(INDEX(ficha,MATCH(1,INDEX((miea=B1479)*(hora=E1485),0),0)),0)</f>
        <v>0</v>
      </c>
      <c r="F1486" s="5">
        <f ca="1">IFERROR(INDEX(ficha,MATCH(1,INDEX((juea=B1479)*(hora=F1485),0),0)),0)</f>
        <v>0</v>
      </c>
      <c r="G1486" s="5">
        <f ca="1">IFERROR(INDEX(ficha,MATCH(1,INDEX((viea=B1479)*(hora=G1485),0),0)),0)</f>
        <v>0</v>
      </c>
      <c r="H1486" s="22">
        <f ca="1">IFERROR(INDEX(ficha,MATCH(1,INDEX((saba=B1479)*(hora=H1485),0),0)),0)</f>
        <v>0</v>
      </c>
    </row>
    <row r="1487" spans="1:8" ht="14.15" customHeight="1" thickBot="1" x14ac:dyDescent="0.4">
      <c r="A1487" s="753"/>
      <c r="B1487" s="754"/>
      <c r="C1487" s="253">
        <f ca="1">IFERROR(INDEX(luni,MATCH(1,INDEX((ficha=C1486)*(hora=C1485),0),0)),0)</f>
        <v>0</v>
      </c>
      <c r="D1487" s="253">
        <f ca="1">IFERROR(INDEX(mari,MATCH(1,INDEX((ficha=D1486)*(hora=D1485),0),0)),0)</f>
        <v>0</v>
      </c>
      <c r="E1487" s="253">
        <f ca="1">IFERROR(INDEX(miei,MATCH(1,INDEX((ficha=E1486)*(hora=E1485),0),0)),0)</f>
        <v>0</v>
      </c>
      <c r="F1487" s="253">
        <f ca="1">IFERROR(INDEX(juei,MATCH(1,INDEX((ficha=F1486)*(hora=F1485),0),0)),0)</f>
        <v>0</v>
      </c>
      <c r="G1487" s="253">
        <f ca="1">IFERROR(INDEX(viei,MATCH(1,INDEX((ficha=G1486)*(hora=G1485),0),0)),0)</f>
        <v>0</v>
      </c>
      <c r="H1487" s="254">
        <f ca="1">IFERROR(INDEX(sabi,MATCH(1,INDEX((ficha=H1486)*(hora=H1485),0),0)),0)</f>
        <v>0</v>
      </c>
    </row>
    <row r="1488" spans="1:8" ht="14.15" customHeight="1" thickTop="1" x14ac:dyDescent="0.35">
      <c r="A1488" s="753">
        <v>166</v>
      </c>
      <c r="B1488" s="754" t="str">
        <f>INDEX(ambiente,A1488)</f>
        <v>GUACARÍ - CENTRO DE CAPACITACIÓN PARA ADULTOS ALFONSO LÓPEZ PUMAREJO -CCPAL-, AULA 01 (CARRERA 11 No. 4-65).</v>
      </c>
      <c r="C1488" s="249">
        <f ca="1">IFERROR(INDEX(hora,MATCH(1,INDEX((bloq=1)*(luna=B1488),0),0)),0)</f>
        <v>0</v>
      </c>
      <c r="D1488" s="249">
        <f ca="1">IFERROR(INDEX(hora,MATCH(1,INDEX((bloq=1)*(mara=B1488),0),0)),0)</f>
        <v>0</v>
      </c>
      <c r="E1488" s="249">
        <f ca="1">IFERROR(INDEX(hora,MATCH(1,INDEX((bloq=1)*(miea=B1488),0),0)),0)</f>
        <v>0</v>
      </c>
      <c r="F1488" s="249">
        <f ca="1">IFERROR(INDEX(hora,MATCH(1,INDEX((bloq=1)*(juea=B1488),0),0)),0)</f>
        <v>0</v>
      </c>
      <c r="G1488" s="249">
        <f ca="1">IFERROR(INDEX(hora,MATCH(1,INDEX((bloq=1)*(viea=B1488),0),0)),0)</f>
        <v>0</v>
      </c>
      <c r="H1488" s="250">
        <f ca="1">IFERROR(INDEX(hora,MATCH(1,INDEX((bloq=1)*(saba=B1488),0),0)),0)</f>
        <v>0</v>
      </c>
    </row>
    <row r="1489" spans="1:8" ht="14.15" customHeight="1" x14ac:dyDescent="0.35">
      <c r="A1489" s="753"/>
      <c r="B1489" s="754"/>
      <c r="C1489" s="5">
        <f ca="1">IFERROR(INDEX(ficha,MATCH(1,INDEX((luna=B1488)*(hora=C1488),0),0)),0)</f>
        <v>0</v>
      </c>
      <c r="D1489" s="5">
        <f ca="1">IFERROR(INDEX(ficha,MATCH(1,INDEX((mara=B1488)*(hora=D1488),0),0)),0)</f>
        <v>0</v>
      </c>
      <c r="E1489" s="5">
        <f ca="1">IFERROR(INDEX(ficha,MATCH(1,INDEX((miea=B1488)*(hora=E1488),0),0)),0)</f>
        <v>0</v>
      </c>
      <c r="F1489" s="5">
        <f ca="1">IFERROR(INDEX(ficha,MATCH(1,INDEX((juea=B1488)*(hora=F1488),0),0)),0)</f>
        <v>0</v>
      </c>
      <c r="G1489" s="5">
        <f ca="1">IFERROR(INDEX(ficha,MATCH(1,INDEX((viea=B1488)*(hora=G1488),0),0)),0)</f>
        <v>0</v>
      </c>
      <c r="H1489" s="23">
        <f ca="1">IFERROR(INDEX(ficha,MATCH(1,INDEX((saba=B1488)*(hora=H1488),0),0)),0)</f>
        <v>0</v>
      </c>
    </row>
    <row r="1490" spans="1:8" ht="14.15" customHeight="1" thickBot="1" x14ac:dyDescent="0.4">
      <c r="A1490" s="753"/>
      <c r="B1490" s="754"/>
      <c r="C1490" s="251">
        <f ca="1">IFERROR(INDEX(luni,MATCH(1,INDEX((ficha=C1489)*(hora=C1488),0),0)),0)</f>
        <v>0</v>
      </c>
      <c r="D1490" s="251">
        <f ca="1">IFERROR(INDEX(mari,MATCH(1,INDEX((ficha=D1489)*(hora=D1488),0),0)),0)</f>
        <v>0</v>
      </c>
      <c r="E1490" s="251">
        <f ca="1">IFERROR(INDEX(miei,MATCH(1,INDEX((ficha=E1489)*(hora=E1488),0),0)),0)</f>
        <v>0</v>
      </c>
      <c r="F1490" s="251">
        <f ca="1">IFERROR(INDEX(juei,MATCH(1,INDEX((ficha=F1489)*(hora=F1488),0),0)),0)</f>
        <v>0</v>
      </c>
      <c r="G1490" s="251">
        <f ca="1">IFERROR(INDEX(viei,MATCH(1,INDEX((ficha=G1489)*(hora=G1488),0),0)),0)</f>
        <v>0</v>
      </c>
      <c r="H1490" s="252">
        <f ca="1">IFERROR(INDEX(sabi,MATCH(1,INDEX((ficha=H1489)*(hora=H1488),0),0)),0)</f>
        <v>0</v>
      </c>
    </row>
    <row r="1491" spans="1:8" ht="14.15" customHeight="1" thickTop="1" x14ac:dyDescent="0.35">
      <c r="A1491" s="753"/>
      <c r="B1491" s="754"/>
      <c r="C1491" s="249">
        <f ca="1">IFERROR(INDEX(hora,MATCH(1,INDEX((bloq=2)*(luna=B1488),0),0)),0)</f>
        <v>0</v>
      </c>
      <c r="D1491" s="249">
        <f ca="1">IFERROR(INDEX(hora,MATCH(1,INDEX((bloq=2)*(mara=B1488),0),0)),0)</f>
        <v>0</v>
      </c>
      <c r="E1491" s="249">
        <f ca="1">IFERROR(INDEX(hora,MATCH(1,INDEX((bloq=2)*(miea=B1488),0),0)),0)</f>
        <v>0</v>
      </c>
      <c r="F1491" s="249">
        <f ca="1">IFERROR(INDEX(hora,MATCH(1,INDEX((bloq=2)*(juea=B1488),0),0)),0)</f>
        <v>0</v>
      </c>
      <c r="G1491" s="249">
        <f ca="1">IFERROR(INDEX(hora,MATCH(1,INDEX((bloq=2)*(viea=B1488),0),0)),0)</f>
        <v>0</v>
      </c>
      <c r="H1491" s="250">
        <f ca="1">IFERROR(INDEX(hora,MATCH(1,INDEX((bloq=2)*(saba=B1488),0),0)),0)</f>
        <v>0</v>
      </c>
    </row>
    <row r="1492" spans="1:8" ht="14.15" customHeight="1" x14ac:dyDescent="0.35">
      <c r="A1492" s="753"/>
      <c r="B1492" s="754"/>
      <c r="C1492" s="5">
        <f ca="1">IFERROR(INDEX(ficha,MATCH(1,INDEX((luna=B1488)*(hora=C1491),0),0)),0)</f>
        <v>0</v>
      </c>
      <c r="D1492" s="5">
        <f ca="1">IFERROR(INDEX(ficha,MATCH(1,INDEX((mara=B1488)*(hora=D1491),0),0)),0)</f>
        <v>0</v>
      </c>
      <c r="E1492" s="5">
        <f ca="1">IFERROR(INDEX(ficha,MATCH(1,INDEX((miea=B1488)*(hora=E1491),0),0)),0)</f>
        <v>0</v>
      </c>
      <c r="F1492" s="5">
        <f ca="1">IFERROR(INDEX(ficha,MATCH(1,INDEX((juea=B1488)*(hora=F1491),0),0)),0)</f>
        <v>0</v>
      </c>
      <c r="G1492" s="5">
        <f ca="1">IFERROR(INDEX(ficha,MATCH(1,INDEX((viea=B1488)*(hora=G1491),0),0)),0)</f>
        <v>0</v>
      </c>
      <c r="H1492" s="23">
        <f ca="1">IFERROR(INDEX(ficha,MATCH(1,INDEX((saba=B1488)*(hora=H1491),0),0)),0)</f>
        <v>0</v>
      </c>
    </row>
    <row r="1493" spans="1:8" ht="14.15" customHeight="1" thickBot="1" x14ac:dyDescent="0.4">
      <c r="A1493" s="753"/>
      <c r="B1493" s="754"/>
      <c r="C1493" s="251">
        <f ca="1">IFERROR(INDEX(luni,MATCH(1,INDEX((ficha=C1492)*(hora=C1491),0),0)),0)</f>
        <v>0</v>
      </c>
      <c r="D1493" s="251">
        <f ca="1">IFERROR(INDEX(mari,MATCH(1,INDEX((ficha=D1492)*(hora=D1491),0),0)),0)</f>
        <v>0</v>
      </c>
      <c r="E1493" s="251">
        <f ca="1">IFERROR(INDEX(miei,MATCH(1,INDEX((ficha=E1492)*(hora=E1491),0),0)),0)</f>
        <v>0</v>
      </c>
      <c r="F1493" s="251">
        <f ca="1">IFERROR(INDEX(juei,MATCH(1,INDEX((ficha=F1492)*(hora=F1491),0),0)),0)</f>
        <v>0</v>
      </c>
      <c r="G1493" s="251">
        <f ca="1">IFERROR(INDEX(viei,MATCH(1,INDEX((ficha=G1492)*(hora=G1491),0),0)),0)</f>
        <v>0</v>
      </c>
      <c r="H1493" s="252">
        <f ca="1">IFERROR(INDEX(sabi,MATCH(1,INDEX((ficha=H1492)*(hora=H1491),0),0)),0)</f>
        <v>0</v>
      </c>
    </row>
    <row r="1494" spans="1:8" ht="14.15" customHeight="1" thickTop="1" x14ac:dyDescent="0.35">
      <c r="A1494" s="753"/>
      <c r="B1494" s="754"/>
      <c r="C1494" s="249">
        <f ca="1">IFERROR(INDEX(hora,MATCH(1,INDEX((bloq=3)*(luna=B1488),0),0)),0)</f>
        <v>0</v>
      </c>
      <c r="D1494" s="249">
        <f ca="1">IFERROR(INDEX(hora,MATCH(1,INDEX((bloq=3)*(mara=B1488),0),0)),0)</f>
        <v>0</v>
      </c>
      <c r="E1494" s="249">
        <f ca="1">IFERROR(INDEX(hora,MATCH(1,INDEX((bloq=3)*(miea=B1488),0),0)),0)</f>
        <v>0</v>
      </c>
      <c r="F1494" s="249">
        <f ca="1">IFERROR(INDEX(hora,MATCH(1,INDEX((bloq=3)*(juea=B1488),0),0)),0)</f>
        <v>0</v>
      </c>
      <c r="G1494" s="249">
        <f ca="1">IFERROR(INDEX(hora,MATCH(1,INDEX((bloq=3)*(viea=B1488),0),0)),0)</f>
        <v>0</v>
      </c>
      <c r="H1494" s="250">
        <f ca="1">IFERROR(INDEX(hora,MATCH(1,INDEX((bloq=3)*(saba=B1488),0),0)),0)</f>
        <v>0</v>
      </c>
    </row>
    <row r="1495" spans="1:8" ht="14.15" customHeight="1" x14ac:dyDescent="0.35">
      <c r="A1495" s="753"/>
      <c r="B1495" s="754"/>
      <c r="C1495" s="5">
        <f ca="1">IFERROR(INDEX(ficha,MATCH(1,INDEX((luna=B1488)*(hora=C1494),0),0)),0)</f>
        <v>0</v>
      </c>
      <c r="D1495" s="5">
        <f ca="1">IFERROR(INDEX(ficha,MATCH(1,INDEX((mara=B1488)*(hora=D1494),0),0)),0)</f>
        <v>0</v>
      </c>
      <c r="E1495" s="5">
        <f ca="1">IFERROR(INDEX(ficha,MATCH(1,INDEX((miea=B1488)*(hora=E1494),0),0)),0)</f>
        <v>0</v>
      </c>
      <c r="F1495" s="5">
        <f ca="1">IFERROR(INDEX(ficha,MATCH(1,INDEX((juea=B1488)*(hora=F1494),0),0)),0)</f>
        <v>0</v>
      </c>
      <c r="G1495" s="5">
        <f ca="1">IFERROR(INDEX(ficha,MATCH(1,INDEX((viea=B1488)*(hora=G1494),0),0)),0)</f>
        <v>0</v>
      </c>
      <c r="H1495" s="23">
        <f ca="1">IFERROR(INDEX(ficha,MATCH(1,INDEX((saba=B1488)*(hora=H1494),0),0)),0)</f>
        <v>0</v>
      </c>
    </row>
    <row r="1496" spans="1:8" ht="14.15" customHeight="1" thickBot="1" x14ac:dyDescent="0.4">
      <c r="A1496" s="753"/>
      <c r="B1496" s="754"/>
      <c r="C1496" s="253">
        <f ca="1">IFERROR(INDEX(luni,MATCH(1,INDEX((ficha=C1495)*(hora=C1494),0),0)),0)</f>
        <v>0</v>
      </c>
      <c r="D1496" s="253">
        <f ca="1">IFERROR(INDEX(mari,MATCH(1,INDEX((ficha=D1495)*(hora=D1494),0),0)),0)</f>
        <v>0</v>
      </c>
      <c r="E1496" s="253">
        <f ca="1">IFERROR(INDEX(miei,MATCH(1,INDEX((ficha=E1495)*(hora=E1494),0),0)),0)</f>
        <v>0</v>
      </c>
      <c r="F1496" s="253">
        <f ca="1">IFERROR(INDEX(juei,MATCH(1,INDEX((ficha=F1495)*(hora=F1494),0),0)),0)</f>
        <v>0</v>
      </c>
      <c r="G1496" s="253">
        <f ca="1">IFERROR(INDEX(viei,MATCH(1,INDEX((ficha=G1495)*(hora=G1494),0),0)),0)</f>
        <v>0</v>
      </c>
      <c r="H1496" s="254">
        <f ca="1">IFERROR(INDEX(sabi,MATCH(1,INDEX((ficha=H1495)*(hora=H1494),0),0)),0)</f>
        <v>0</v>
      </c>
    </row>
    <row r="1497" spans="1:8" ht="14.15" customHeight="1" thickTop="1" x14ac:dyDescent="0.35">
      <c r="A1497" s="753">
        <v>167</v>
      </c>
      <c r="B1497" s="754" t="str">
        <f>INDEX(ambiente,A1497)</f>
        <v>GUACARÍ - CORREGIMIENTO POMENARES - CASETA J.A.C. ASOPOMENARES</v>
      </c>
      <c r="C1497" s="249">
        <f ca="1">IFERROR(INDEX(hora,MATCH(1,INDEX((bloq=1)*(luna=B1497),0),0)),0)</f>
        <v>0</v>
      </c>
      <c r="D1497" s="249">
        <f ca="1">IFERROR(INDEX(hora,MATCH(1,INDEX((bloq=1)*(mara=B1497),0),0)),0)</f>
        <v>0</v>
      </c>
      <c r="E1497" s="249">
        <f ca="1">IFERROR(INDEX(hora,MATCH(1,INDEX((bloq=1)*(miea=B1497),0),0)),0)</f>
        <v>0</v>
      </c>
      <c r="F1497" s="249" t="str">
        <f ca="1">IFERROR(INDEX(hora,MATCH(1,INDEX((bloq=1)*(juea=B1497),0),0)),0)</f>
        <v>8:00 - 12:00</v>
      </c>
      <c r="G1497" s="249" t="str">
        <f ca="1">IFERROR(INDEX(hora,MATCH(1,INDEX((bloq=1)*(viea=B1497),0),0)),0)</f>
        <v>8:00 - 12:00</v>
      </c>
      <c r="H1497" s="250" t="str">
        <f ca="1">IFERROR(INDEX(hora,MATCH(1,INDEX((bloq=1)*(saba=B1497),0),0)),0)</f>
        <v>8:00 - 12:00</v>
      </c>
    </row>
    <row r="1498" spans="1:8" ht="14.15" customHeight="1" x14ac:dyDescent="0.35">
      <c r="A1498" s="753"/>
      <c r="B1498" s="754"/>
      <c r="C1498" s="5">
        <f ca="1">IFERROR(INDEX(ficha,MATCH(1,INDEX((luna=B1497)*(hora=C1497),0),0)),0)</f>
        <v>0</v>
      </c>
      <c r="D1498" s="5">
        <f ca="1">IFERROR(INDEX(ficha,MATCH(1,INDEX((mara=B1497)*(hora=D1497),0),0)),0)</f>
        <v>0</v>
      </c>
      <c r="E1498" s="5">
        <f ca="1">IFERROR(INDEX(ficha,MATCH(1,INDEX((miea=B1497)*(hora=E1497),0),0)),0)</f>
        <v>0</v>
      </c>
      <c r="F1498" s="5" t="str">
        <f ca="1">IFERROR(INDEX(ficha,MATCH(1,INDEX((juea=B1497)*(hora=F1497),0),0)),0)</f>
        <v>3256681 - CONSTRUCCIONES LIVIANAS INDUSTRIALIZADAS EN SECO (TÉCNICO) - GUACARÍ</v>
      </c>
      <c r="G1498" s="5" t="str">
        <f ca="1">IFERROR(INDEX(ficha,MATCH(1,INDEX((viea=B1497)*(hora=G1497),0),0)),0)</f>
        <v>3256681 - CONSTRUCCIONES LIVIANAS INDUSTRIALIZADAS EN SECO (TÉCNICO) - GUACARÍ</v>
      </c>
      <c r="H1498" s="22" t="str">
        <f ca="1">IFERROR(INDEX(ficha,MATCH(1,INDEX((saba=B1497)*(hora=H1497),0),0)),0)</f>
        <v>3256681 - CONSTRUCCIONES LIVIANAS INDUSTRIALIZADAS EN SECO (TÉCNICO) - GUACARÍ</v>
      </c>
    </row>
    <row r="1499" spans="1:8" ht="14.15" customHeight="1" thickBot="1" x14ac:dyDescent="0.4">
      <c r="A1499" s="753"/>
      <c r="B1499" s="754"/>
      <c r="C1499" s="251">
        <f ca="1">IFERROR(INDEX(luni,MATCH(1,INDEX((ficha=C1498)*(hora=C1497),0),0)),0)</f>
        <v>0</v>
      </c>
      <c r="D1499" s="251">
        <f ca="1">IFERROR(INDEX(mari,MATCH(1,INDEX((ficha=D1498)*(hora=D1497),0),0)),0)</f>
        <v>0</v>
      </c>
      <c r="E1499" s="251">
        <f ca="1">IFERROR(INDEX(miei,MATCH(1,INDEX((ficha=E1498)*(hora=E1497),0),0)),0)</f>
        <v>0</v>
      </c>
      <c r="F1499" s="251" t="str">
        <f ca="1">IFERROR(INDEX(juei,MATCH(1,INDEX((ficha=F1498)*(hora=F1497),0),0)),0)</f>
        <v>BRENDA LUCÍA ORDOÑEZ ASTAIZA</v>
      </c>
      <c r="G1499" s="251" t="str">
        <f ca="1">IFERROR(INDEX(viei,MATCH(1,INDEX((ficha=G1498)*(hora=G1497),0),0)),0)</f>
        <v>EDWIN FERNANDO VARGAS SANDOVAL</v>
      </c>
      <c r="H1499" s="252" t="str">
        <f ca="1">IFERROR(INDEX(sabi,MATCH(1,INDEX((ficha=H1498)*(hora=H1497),0),0)),0)</f>
        <v>EDWIN FERNANDO VARGAS SANDOVAL</v>
      </c>
    </row>
    <row r="1500" spans="1:8" ht="14.15" customHeight="1" thickTop="1" x14ac:dyDescent="0.35">
      <c r="A1500" s="753"/>
      <c r="B1500" s="754"/>
      <c r="C1500" s="249" t="str">
        <f ca="1">IFERROR(INDEX(hora,MATCH(1,INDEX((bloq=2)*(luna=B1497),0),0)),0)</f>
        <v>14:00 - 18:00</v>
      </c>
      <c r="D1500" s="249" t="str">
        <f ca="1">IFERROR(INDEX(hora,MATCH(1,INDEX((bloq=2)*(mara=B1497),0),0)),0)</f>
        <v>14:00 - 18:00</v>
      </c>
      <c r="E1500" s="249" t="str">
        <f ca="1">IFERROR(INDEX(hora,MATCH(1,INDEX((bloq=2)*(miea=B1497),0),0)),0)</f>
        <v>14:00 - 18:00</v>
      </c>
      <c r="F1500" s="249" t="str">
        <f ca="1">IFERROR(INDEX(hora,MATCH(1,INDEX((bloq=2)*(juea=B1497),0),0)),0)</f>
        <v>14:00 - 18:00</v>
      </c>
      <c r="G1500" s="249" t="str">
        <f ca="1">IFERROR(INDEX(hora,MATCH(1,INDEX((bloq=2)*(viea=B1497),0),0)),0)</f>
        <v>14:00 - 18:00</v>
      </c>
      <c r="H1500" s="250" t="str">
        <f ca="1">IFERROR(INDEX(hora,MATCH(1,INDEX((bloq=2)*(saba=B1497),0),0)),0)</f>
        <v>14:00 - 18:00</v>
      </c>
    </row>
    <row r="1501" spans="1:8" ht="14.15" customHeight="1" x14ac:dyDescent="0.35">
      <c r="A1501" s="753"/>
      <c r="B1501" s="754"/>
      <c r="C1501" s="5" t="str">
        <f ca="1">IFERROR(INDEX(ficha,MATCH(1,INDEX((luna=B1497)*(hora=C1500),0),0)),0)</f>
        <v>3355873 - CONSTRUCCION DE VIAS. (TÉCNICO) - GUACARI</v>
      </c>
      <c r="D1501" s="5" t="str">
        <f ca="1">IFERROR(INDEX(ficha,MATCH(1,INDEX((mara=B1497)*(hora=D1500),0),0)),0)</f>
        <v>3355873 - CONSTRUCCION DE VIAS. (TÉCNICO) - GUACARI</v>
      </c>
      <c r="E1501" s="5" t="str">
        <f ca="1">IFERROR(INDEX(ficha,MATCH(1,INDEX((miea=B1497)*(hora=E1500),0),0)),0)</f>
        <v>3355873 - CONSTRUCCION DE VIAS. (TÉCNICO) - GUACARI</v>
      </c>
      <c r="F1501" s="5" t="str">
        <f ca="1">IFERROR(INDEX(ficha,MATCH(1,INDEX((juea=B1497)*(hora=F1500),0),0)),0)</f>
        <v>3355873 - CONSTRUCCION DE VIAS. (TÉCNICO) - GUACARI</v>
      </c>
      <c r="G1501" s="5" t="str">
        <f ca="1">IFERROR(INDEX(ficha,MATCH(1,INDEX((viea=B1497)*(hora=G1500),0),0)),0)</f>
        <v>3355873 - CONSTRUCCION DE VIAS. (TÉCNICO) - GUACARI</v>
      </c>
      <c r="H1501" s="22" t="str">
        <f ca="1">IFERROR(INDEX(ficha,MATCH(1,INDEX((saba=B1497)*(hora=H1500),0),0)),0)</f>
        <v>3256681 - CONSTRUCCIONES LIVIANAS INDUSTRIALIZADAS EN SECO (TÉCNICO) - GUACARÍ</v>
      </c>
    </row>
    <row r="1502" spans="1:8" ht="14.15" customHeight="1" thickBot="1" x14ac:dyDescent="0.4">
      <c r="A1502" s="753"/>
      <c r="B1502" s="754"/>
      <c r="C1502" s="251" t="str">
        <f ca="1">IFERROR(INDEX(luni,MATCH(1,INDEX((ficha=C1501)*(hora=C1500),0),0)),0)</f>
        <v>ELKIN BERNEL PÉREZ DAZA</v>
      </c>
      <c r="D1502" s="251" t="str">
        <f ca="1">IFERROR(INDEX(mari,MATCH(1,INDEX((ficha=D1501)*(hora=D1500),0),0)),0)</f>
        <v>ALEXANDER GONZÁLEZ GUZMÁN</v>
      </c>
      <c r="E1502" s="251" t="str">
        <f ca="1">IFERROR(INDEX(miei,MATCH(1,INDEX((ficha=E1501)*(hora=E1500),0),0)),0)</f>
        <v>EMERSON FABIÁN GONZÁLEZ GUTIÉRREZ</v>
      </c>
      <c r="F1502" s="251" t="str">
        <f ca="1">IFERROR(INDEX(juei,MATCH(1,INDEX((ficha=F1501)*(hora=F1500),0),0)),0)</f>
        <v>ELKIN BERNEL PÉREZ DAZA</v>
      </c>
      <c r="G1502" s="251" t="str">
        <f ca="1">IFERROR(INDEX(viei,MATCH(1,INDEX((ficha=G1501)*(hora=G1500),0),0)),0)</f>
        <v>ALEJANDRO MONTOYA LEÓN</v>
      </c>
      <c r="H1502" s="252" t="str">
        <f ca="1">IFERROR(INDEX(sabi,MATCH(1,INDEX((ficha=H1501)*(hora=H1500),0),0)),0)</f>
        <v>EDWIN FERNANDO VARGAS SANDOVAL</v>
      </c>
    </row>
    <row r="1503" spans="1:8" ht="14.15" customHeight="1" thickTop="1" x14ac:dyDescent="0.35">
      <c r="A1503" s="753"/>
      <c r="B1503" s="754"/>
      <c r="C1503" s="249">
        <f ca="1">IFERROR(INDEX(hora,MATCH(1,INDEX((bloq=3)*(luna=B1497),0),0)),0)</f>
        <v>0</v>
      </c>
      <c r="D1503" s="249">
        <f ca="1">IFERROR(INDEX(hora,MATCH(1,INDEX((bloq=3)*(mara=B1497),0),0)),0)</f>
        <v>0</v>
      </c>
      <c r="E1503" s="249">
        <f ca="1">IFERROR(INDEX(hora,MATCH(1,INDEX((bloq=3)*(miea=B1497),0),0)),0)</f>
        <v>0</v>
      </c>
      <c r="F1503" s="249">
        <f ca="1">IFERROR(INDEX(hora,MATCH(1,INDEX((bloq=3)*(juea=B1497),0),0)),0)</f>
        <v>0</v>
      </c>
      <c r="G1503" s="249">
        <f ca="1">IFERROR(INDEX(hora,MATCH(1,INDEX((bloq=3)*(viea=B1497),0),0)),0)</f>
        <v>0</v>
      </c>
      <c r="H1503" s="250">
        <f ca="1">IFERROR(INDEX(hora,MATCH(1,INDEX((bloq=3)*(saba=B1497),0),0)),0)</f>
        <v>0</v>
      </c>
    </row>
    <row r="1504" spans="1:8" ht="14.15" customHeight="1" x14ac:dyDescent="0.35">
      <c r="A1504" s="753"/>
      <c r="B1504" s="754"/>
      <c r="C1504" s="5">
        <f ca="1">IFERROR(INDEX(ficha,MATCH(1,INDEX((luna=B1497)*(hora=C1503),0),0)),0)</f>
        <v>0</v>
      </c>
      <c r="D1504" s="5">
        <f ca="1">IFERROR(INDEX(ficha,MATCH(1,INDEX((mara=B1497)*(hora=D1503),0),0)),0)</f>
        <v>0</v>
      </c>
      <c r="E1504" s="5">
        <f ca="1">IFERROR(INDEX(ficha,MATCH(1,INDEX((miea=B1497)*(hora=E1503),0),0)),0)</f>
        <v>0</v>
      </c>
      <c r="F1504" s="5">
        <f ca="1">IFERROR(INDEX(ficha,MATCH(1,INDEX((juea=B1497)*(hora=F1503),0),0)),0)</f>
        <v>0</v>
      </c>
      <c r="G1504" s="5">
        <f ca="1">IFERROR(INDEX(ficha,MATCH(1,INDEX((viea=B1497)*(hora=G1503),0),0)),0)</f>
        <v>0</v>
      </c>
      <c r="H1504" s="22">
        <f ca="1">IFERROR(INDEX(ficha,MATCH(1,INDEX((saba=B1497)*(hora=H1503),0),0)),0)</f>
        <v>0</v>
      </c>
    </row>
    <row r="1505" spans="1:8" ht="14.15" customHeight="1" thickBot="1" x14ac:dyDescent="0.4">
      <c r="A1505" s="753"/>
      <c r="B1505" s="754"/>
      <c r="C1505" s="253">
        <f ca="1">IFERROR(INDEX(luni,MATCH(1,INDEX((ficha=C1504)*(hora=C1503),0),0)),0)</f>
        <v>0</v>
      </c>
      <c r="D1505" s="253">
        <f ca="1">IFERROR(INDEX(mari,MATCH(1,INDEX((ficha=D1504)*(hora=D1503),0),0)),0)</f>
        <v>0</v>
      </c>
      <c r="E1505" s="253">
        <f ca="1">IFERROR(INDEX(miei,MATCH(1,INDEX((ficha=E1504)*(hora=E1503),0),0)),0)</f>
        <v>0</v>
      </c>
      <c r="F1505" s="253">
        <f ca="1">IFERROR(INDEX(juei,MATCH(1,INDEX((ficha=F1504)*(hora=F1503),0),0)),0)</f>
        <v>0</v>
      </c>
      <c r="G1505" s="253">
        <f ca="1">IFERROR(INDEX(viei,MATCH(1,INDEX((ficha=G1504)*(hora=G1503),0),0)),0)</f>
        <v>0</v>
      </c>
      <c r="H1505" s="254">
        <f ca="1">IFERROR(INDEX(sabi,MATCH(1,INDEX((ficha=H1504)*(hora=H1503),0),0)),0)</f>
        <v>0</v>
      </c>
    </row>
    <row r="1506" spans="1:8" ht="14.15" customHeight="1" thickTop="1" x14ac:dyDescent="0.35">
      <c r="A1506" s="753">
        <v>168</v>
      </c>
      <c r="B1506" s="754" t="str">
        <f>INDEX(ambiente,A1506)</f>
        <v>GUACARÍ - INSTITUCIÓN EDUCATIVA ESCUELA NORMAL SUPERIOR MIGUEL DE CERVANTES SAAVEDRA SEDE JOSÉ  MANUEL SAAVEDRA GALINDO (CALLE 3 No. 8-64)</v>
      </c>
      <c r="C1506" s="249">
        <f ca="1">IFERROR(INDEX(hora,MATCH(1,INDEX((bloq=1)*(luna=B1506),0),0)),0)</f>
        <v>0</v>
      </c>
      <c r="D1506" s="249">
        <f ca="1">IFERROR(INDEX(hora,MATCH(1,INDEX((bloq=1)*(mara=B1506),0),0)),0)</f>
        <v>0</v>
      </c>
      <c r="E1506" s="249">
        <f ca="1">IFERROR(INDEX(hora,MATCH(1,INDEX((bloq=1)*(miea=B1506),0),0)),0)</f>
        <v>0</v>
      </c>
      <c r="F1506" s="249">
        <f ca="1">IFERROR(INDEX(hora,MATCH(1,INDEX((bloq=1)*(juea=B1506),0),0)),0)</f>
        <v>0</v>
      </c>
      <c r="G1506" s="249">
        <f ca="1">IFERROR(INDEX(hora,MATCH(1,INDEX((bloq=1)*(viea=B1506),0),0)),0)</f>
        <v>0</v>
      </c>
      <c r="H1506" s="250">
        <f ca="1">IFERROR(INDEX(hora,MATCH(1,INDEX((bloq=1)*(saba=B1506),0),0)),0)</f>
        <v>0</v>
      </c>
    </row>
    <row r="1507" spans="1:8" ht="14.15" customHeight="1" x14ac:dyDescent="0.35">
      <c r="A1507" s="753"/>
      <c r="B1507" s="754"/>
      <c r="C1507" s="5">
        <f ca="1">IFERROR(INDEX(ficha,MATCH(1,INDEX((luna=B1506)*(hora=C1506),0),0)),0)</f>
        <v>0</v>
      </c>
      <c r="D1507" s="5">
        <f ca="1">IFERROR(INDEX(ficha,MATCH(1,INDEX((mara=B1506)*(hora=D1506),0),0)),0)</f>
        <v>0</v>
      </c>
      <c r="E1507" s="5">
        <f ca="1">IFERROR(INDEX(ficha,MATCH(1,INDEX((miea=B1506)*(hora=E1506),0),0)),0)</f>
        <v>0</v>
      </c>
      <c r="F1507" s="5">
        <f ca="1">IFERROR(INDEX(ficha,MATCH(1,INDEX((juea=B1506)*(hora=F1506),0),0)),0)</f>
        <v>0</v>
      </c>
      <c r="G1507" s="5">
        <f ca="1">IFERROR(INDEX(ficha,MATCH(1,INDEX((viea=B1506)*(hora=G1506),0),0)),0)</f>
        <v>0</v>
      </c>
      <c r="H1507" s="23">
        <f ca="1">IFERROR(INDEX(ficha,MATCH(1,INDEX((saba=B1506)*(hora=H1506),0),0)),0)</f>
        <v>0</v>
      </c>
    </row>
    <row r="1508" spans="1:8" ht="14.15" customHeight="1" thickBot="1" x14ac:dyDescent="0.4">
      <c r="A1508" s="753"/>
      <c r="B1508" s="754"/>
      <c r="C1508" s="251">
        <f ca="1">IFERROR(INDEX(luni,MATCH(1,INDEX((ficha=C1507)*(hora=C1506),0),0)),0)</f>
        <v>0</v>
      </c>
      <c r="D1508" s="251">
        <f ca="1">IFERROR(INDEX(mari,MATCH(1,INDEX((ficha=D1507)*(hora=D1506),0),0)),0)</f>
        <v>0</v>
      </c>
      <c r="E1508" s="251">
        <f ca="1">IFERROR(INDEX(miei,MATCH(1,INDEX((ficha=E1507)*(hora=E1506),0),0)),0)</f>
        <v>0</v>
      </c>
      <c r="F1508" s="251">
        <f ca="1">IFERROR(INDEX(juei,MATCH(1,INDEX((ficha=F1507)*(hora=F1506),0),0)),0)</f>
        <v>0</v>
      </c>
      <c r="G1508" s="251">
        <f ca="1">IFERROR(INDEX(viei,MATCH(1,INDEX((ficha=G1507)*(hora=G1506),0),0)),0)</f>
        <v>0</v>
      </c>
      <c r="H1508" s="252">
        <f ca="1">IFERROR(INDEX(sabi,MATCH(1,INDEX((ficha=H1507)*(hora=H1506),0),0)),0)</f>
        <v>0</v>
      </c>
    </row>
    <row r="1509" spans="1:8" ht="14.15" customHeight="1" thickTop="1" x14ac:dyDescent="0.35">
      <c r="A1509" s="753"/>
      <c r="B1509" s="754"/>
      <c r="C1509" s="249">
        <f ca="1">IFERROR(INDEX(hora,MATCH(1,INDEX((bloq=2)*(luna=B1506),0),0)),0)</f>
        <v>0</v>
      </c>
      <c r="D1509" s="249">
        <f ca="1">IFERROR(INDEX(hora,MATCH(1,INDEX((bloq=2)*(mara=B1506),0),0)),0)</f>
        <v>0</v>
      </c>
      <c r="E1509" s="249">
        <f ca="1">IFERROR(INDEX(hora,MATCH(1,INDEX((bloq=2)*(miea=B1506),0),0)),0)</f>
        <v>0</v>
      </c>
      <c r="F1509" s="249">
        <f ca="1">IFERROR(INDEX(hora,MATCH(1,INDEX((bloq=2)*(juea=B1506),0),0)),0)</f>
        <v>0</v>
      </c>
      <c r="G1509" s="249">
        <f ca="1">IFERROR(INDEX(hora,MATCH(1,INDEX((bloq=2)*(viea=B1506),0),0)),0)</f>
        <v>0</v>
      </c>
      <c r="H1509" s="250">
        <f ca="1">IFERROR(INDEX(hora,MATCH(1,INDEX((bloq=2)*(saba=B1506),0),0)),0)</f>
        <v>0</v>
      </c>
    </row>
    <row r="1510" spans="1:8" ht="14.15" customHeight="1" x14ac:dyDescent="0.35">
      <c r="A1510" s="753"/>
      <c r="B1510" s="754"/>
      <c r="C1510" s="5">
        <f ca="1">IFERROR(INDEX(ficha,MATCH(1,INDEX((luna=B1506)*(hora=C1509),0),0)),0)</f>
        <v>0</v>
      </c>
      <c r="D1510" s="5">
        <f ca="1">IFERROR(INDEX(ficha,MATCH(1,INDEX((mara=B1506)*(hora=D1509),0),0)),0)</f>
        <v>0</v>
      </c>
      <c r="E1510" s="5">
        <f ca="1">IFERROR(INDEX(ficha,MATCH(1,INDEX((miea=B1506)*(hora=E1509),0),0)),0)</f>
        <v>0</v>
      </c>
      <c r="F1510" s="5">
        <f ca="1">IFERROR(INDEX(ficha,MATCH(1,INDEX((juea=B1506)*(hora=F1509),0),0)),0)</f>
        <v>0</v>
      </c>
      <c r="G1510" s="5">
        <f ca="1">IFERROR(INDEX(ficha,MATCH(1,INDEX((viea=B1506)*(hora=G1509),0),0)),0)</f>
        <v>0</v>
      </c>
      <c r="H1510" s="23">
        <f ca="1">IFERROR(INDEX(ficha,MATCH(1,INDEX((saba=B1506)*(hora=H1509),0),0)),0)</f>
        <v>0</v>
      </c>
    </row>
    <row r="1511" spans="1:8" ht="14.15" customHeight="1" thickBot="1" x14ac:dyDescent="0.4">
      <c r="A1511" s="753"/>
      <c r="B1511" s="754"/>
      <c r="C1511" s="251">
        <f ca="1">IFERROR(INDEX(luni,MATCH(1,INDEX((ficha=C1510)*(hora=C1509),0),0)),0)</f>
        <v>0</v>
      </c>
      <c r="D1511" s="251">
        <f ca="1">IFERROR(INDEX(mari,MATCH(1,INDEX((ficha=D1510)*(hora=D1509),0),0)),0)</f>
        <v>0</v>
      </c>
      <c r="E1511" s="251">
        <f ca="1">IFERROR(INDEX(miei,MATCH(1,INDEX((ficha=E1510)*(hora=E1509),0),0)),0)</f>
        <v>0</v>
      </c>
      <c r="F1511" s="251">
        <f ca="1">IFERROR(INDEX(juei,MATCH(1,INDEX((ficha=F1510)*(hora=F1509),0),0)),0)</f>
        <v>0</v>
      </c>
      <c r="G1511" s="251">
        <f ca="1">IFERROR(INDEX(viei,MATCH(1,INDEX((ficha=G1510)*(hora=G1509),0),0)),0)</f>
        <v>0</v>
      </c>
      <c r="H1511" s="252">
        <f ca="1">IFERROR(INDEX(sabi,MATCH(1,INDEX((ficha=H1510)*(hora=H1509),0),0)),0)</f>
        <v>0</v>
      </c>
    </row>
    <row r="1512" spans="1:8" ht="14.15" customHeight="1" thickTop="1" x14ac:dyDescent="0.35">
      <c r="A1512" s="753"/>
      <c r="B1512" s="754"/>
      <c r="C1512" s="249">
        <f ca="1">IFERROR(INDEX(hora,MATCH(1,INDEX((bloq=3)*(luna=B1506),0),0)),0)</f>
        <v>0</v>
      </c>
      <c r="D1512" s="249">
        <f ca="1">IFERROR(INDEX(hora,MATCH(1,INDEX((bloq=3)*(mara=B1506),0),0)),0)</f>
        <v>0</v>
      </c>
      <c r="E1512" s="249">
        <f ca="1">IFERROR(INDEX(hora,MATCH(1,INDEX((bloq=3)*(miea=B1506),0),0)),0)</f>
        <v>0</v>
      </c>
      <c r="F1512" s="249">
        <f ca="1">IFERROR(INDEX(hora,MATCH(1,INDEX((bloq=3)*(juea=B1506),0),0)),0)</f>
        <v>0</v>
      </c>
      <c r="G1512" s="249">
        <f ca="1">IFERROR(INDEX(hora,MATCH(1,INDEX((bloq=3)*(viea=B1506),0),0)),0)</f>
        <v>0</v>
      </c>
      <c r="H1512" s="250">
        <f ca="1">IFERROR(INDEX(hora,MATCH(1,INDEX((bloq=3)*(saba=B1506),0),0)),0)</f>
        <v>0</v>
      </c>
    </row>
    <row r="1513" spans="1:8" ht="14.15" customHeight="1" x14ac:dyDescent="0.35">
      <c r="A1513" s="753"/>
      <c r="B1513" s="754"/>
      <c r="C1513" s="5">
        <f ca="1">IFERROR(INDEX(ficha,MATCH(1,INDEX((luna=B1506)*(hora=C1512),0),0)),0)</f>
        <v>0</v>
      </c>
      <c r="D1513" s="5">
        <f ca="1">IFERROR(INDEX(ficha,MATCH(1,INDEX((mara=B1506)*(hora=D1512),0),0)),0)</f>
        <v>0</v>
      </c>
      <c r="E1513" s="5">
        <f ca="1">IFERROR(INDEX(ficha,MATCH(1,INDEX((miea=B1506)*(hora=E1512),0),0)),0)</f>
        <v>0</v>
      </c>
      <c r="F1513" s="5">
        <f ca="1">IFERROR(INDEX(ficha,MATCH(1,INDEX((juea=B1506)*(hora=F1512),0),0)),0)</f>
        <v>0</v>
      </c>
      <c r="G1513" s="5">
        <f ca="1">IFERROR(INDEX(ficha,MATCH(1,INDEX((viea=B1506)*(hora=G1512),0),0)),0)</f>
        <v>0</v>
      </c>
      <c r="H1513" s="23">
        <f ca="1">IFERROR(INDEX(ficha,MATCH(1,INDEX((saba=B1506)*(hora=H1512),0),0)),0)</f>
        <v>0</v>
      </c>
    </row>
    <row r="1514" spans="1:8" ht="14.15" customHeight="1" thickBot="1" x14ac:dyDescent="0.4">
      <c r="A1514" s="753"/>
      <c r="B1514" s="754"/>
      <c r="C1514" s="253">
        <f ca="1">IFERROR(INDEX(luni,MATCH(1,INDEX((ficha=C1513)*(hora=C1512),0),0)),0)</f>
        <v>0</v>
      </c>
      <c r="D1514" s="253">
        <f ca="1">IFERROR(INDEX(mari,MATCH(1,INDEX((ficha=D1513)*(hora=D1512),0),0)),0)</f>
        <v>0</v>
      </c>
      <c r="E1514" s="253">
        <f ca="1">IFERROR(INDEX(miei,MATCH(1,INDEX((ficha=E1513)*(hora=E1512),0),0)),0)</f>
        <v>0</v>
      </c>
      <c r="F1514" s="253">
        <f ca="1">IFERROR(INDEX(juei,MATCH(1,INDEX((ficha=F1513)*(hora=F1512),0),0)),0)</f>
        <v>0</v>
      </c>
      <c r="G1514" s="253">
        <f ca="1">IFERROR(INDEX(viei,MATCH(1,INDEX((ficha=G1513)*(hora=G1512),0),0)),0)</f>
        <v>0</v>
      </c>
      <c r="H1514" s="254">
        <f ca="1">IFERROR(INDEX(sabi,MATCH(1,INDEX((ficha=H1513)*(hora=H1512),0),0)),0)</f>
        <v>0</v>
      </c>
    </row>
    <row r="1515" spans="1:8" ht="14.15" customHeight="1" thickTop="1" x14ac:dyDescent="0.35">
      <c r="A1515" s="753">
        <v>169</v>
      </c>
      <c r="B1515" s="754" t="str">
        <f>INDEX(ambiente,A1515)</f>
        <v>JAMUNDÍ - ALCALDÍA MUNICIPAL SEDE LAS FLORES - CULTIVARTE</v>
      </c>
      <c r="C1515" s="249">
        <f ca="1">IFERROR(INDEX(hora,MATCH(1,INDEX((bloq=1)*(luna=B1515),0),0)),0)</f>
        <v>0</v>
      </c>
      <c r="D1515" s="249">
        <f ca="1">IFERROR(INDEX(hora,MATCH(1,INDEX((bloq=1)*(mara=B1515),0),0)),0)</f>
        <v>0</v>
      </c>
      <c r="E1515" s="249">
        <f ca="1">IFERROR(INDEX(hora,MATCH(1,INDEX((bloq=1)*(miea=B1515),0),0)),0)</f>
        <v>0</v>
      </c>
      <c r="F1515" s="249">
        <f ca="1">IFERROR(INDEX(hora,MATCH(1,INDEX((bloq=1)*(juea=B1515),0),0)),0)</f>
        <v>0</v>
      </c>
      <c r="G1515" s="249">
        <f ca="1">IFERROR(INDEX(hora,MATCH(1,INDEX((bloq=1)*(viea=B1515),0),0)),0)</f>
        <v>0</v>
      </c>
      <c r="H1515" s="250">
        <f ca="1">IFERROR(INDEX(hora,MATCH(1,INDEX((bloq=1)*(saba=B1515),0),0)),0)</f>
        <v>0</v>
      </c>
    </row>
    <row r="1516" spans="1:8" ht="14.15" customHeight="1" x14ac:dyDescent="0.35">
      <c r="A1516" s="753"/>
      <c r="B1516" s="754"/>
      <c r="C1516" s="5">
        <f ca="1">IFERROR(INDEX(ficha,MATCH(1,INDEX((luna=B1515)*(hora=C1515),0),0)),0)</f>
        <v>0</v>
      </c>
      <c r="D1516" s="5">
        <f ca="1">IFERROR(INDEX(ficha,MATCH(1,INDEX((mara=B1515)*(hora=D1515),0),0)),0)</f>
        <v>0</v>
      </c>
      <c r="E1516" s="5">
        <f ca="1">IFERROR(INDEX(ficha,MATCH(1,INDEX((miea=B1515)*(hora=E1515),0),0)),0)</f>
        <v>0</v>
      </c>
      <c r="F1516" s="5">
        <f ca="1">IFERROR(INDEX(ficha,MATCH(1,INDEX((juea=B1515)*(hora=F1515),0),0)),0)</f>
        <v>0</v>
      </c>
      <c r="G1516" s="5">
        <f ca="1">IFERROR(INDEX(ficha,MATCH(1,INDEX((viea=B1515)*(hora=G1515),0),0)),0)</f>
        <v>0</v>
      </c>
      <c r="H1516" s="22">
        <f ca="1">IFERROR(INDEX(ficha,MATCH(1,INDEX((saba=B1515)*(hora=H1515),0),0)),0)</f>
        <v>0</v>
      </c>
    </row>
    <row r="1517" spans="1:8" ht="14.15" customHeight="1" thickBot="1" x14ac:dyDescent="0.4">
      <c r="A1517" s="753"/>
      <c r="B1517" s="754"/>
      <c r="C1517" s="251">
        <f ca="1">IFERROR(INDEX(luni,MATCH(1,INDEX((ficha=C1516)*(hora=C1515),0),0)),0)</f>
        <v>0</v>
      </c>
      <c r="D1517" s="251">
        <f ca="1">IFERROR(INDEX(mari,MATCH(1,INDEX((ficha=D1516)*(hora=D1515),0),0)),0)</f>
        <v>0</v>
      </c>
      <c r="E1517" s="251">
        <f ca="1">IFERROR(INDEX(miei,MATCH(1,INDEX((ficha=E1516)*(hora=E1515),0),0)),0)</f>
        <v>0</v>
      </c>
      <c r="F1517" s="251">
        <f ca="1">IFERROR(INDEX(juei,MATCH(1,INDEX((ficha=F1516)*(hora=F1515),0),0)),0)</f>
        <v>0</v>
      </c>
      <c r="G1517" s="251">
        <f ca="1">IFERROR(INDEX(viei,MATCH(1,INDEX((ficha=G1516)*(hora=G1515),0),0)),0)</f>
        <v>0</v>
      </c>
      <c r="H1517" s="252">
        <f ca="1">IFERROR(INDEX(sabi,MATCH(1,INDEX((ficha=H1516)*(hora=H1515),0),0)),0)</f>
        <v>0</v>
      </c>
    </row>
    <row r="1518" spans="1:8" ht="14.15" customHeight="1" thickTop="1" x14ac:dyDescent="0.35">
      <c r="A1518" s="753"/>
      <c r="B1518" s="754"/>
      <c r="C1518" s="249">
        <f ca="1">IFERROR(INDEX(hora,MATCH(1,INDEX((bloq=2)*(luna=B1515),0),0)),0)</f>
        <v>0</v>
      </c>
      <c r="D1518" s="249">
        <f ca="1">IFERROR(INDEX(hora,MATCH(1,INDEX((bloq=2)*(mara=B1515),0),0)),0)</f>
        <v>0</v>
      </c>
      <c r="E1518" s="249">
        <f ca="1">IFERROR(INDEX(hora,MATCH(1,INDEX((bloq=2)*(miea=B1515),0),0)),0)</f>
        <v>0</v>
      </c>
      <c r="F1518" s="249">
        <f ca="1">IFERROR(INDEX(hora,MATCH(1,INDEX((bloq=2)*(juea=B1515),0),0)),0)</f>
        <v>0</v>
      </c>
      <c r="G1518" s="249">
        <f ca="1">IFERROR(INDEX(hora,MATCH(1,INDEX((bloq=2)*(viea=B1515),0),0)),0)</f>
        <v>0</v>
      </c>
      <c r="H1518" s="250">
        <f ca="1">IFERROR(INDEX(hora,MATCH(1,INDEX((bloq=2)*(saba=B1515),0),0)),0)</f>
        <v>0</v>
      </c>
    </row>
    <row r="1519" spans="1:8" ht="14.15" customHeight="1" x14ac:dyDescent="0.35">
      <c r="A1519" s="753"/>
      <c r="B1519" s="754"/>
      <c r="C1519" s="5">
        <f ca="1">IFERROR(INDEX(ficha,MATCH(1,INDEX((luna=B1515)*(hora=C1518),0),0)),0)</f>
        <v>0</v>
      </c>
      <c r="D1519" s="5">
        <f ca="1">IFERROR(INDEX(ficha,MATCH(1,INDEX((mara=B1515)*(hora=D1518),0),0)),0)</f>
        <v>0</v>
      </c>
      <c r="E1519" s="5">
        <f ca="1">IFERROR(INDEX(ficha,MATCH(1,INDEX((miea=B1515)*(hora=E1518),0),0)),0)</f>
        <v>0</v>
      </c>
      <c r="F1519" s="5">
        <f ca="1">IFERROR(INDEX(ficha,MATCH(1,INDEX((juea=B1515)*(hora=F1518),0),0)),0)</f>
        <v>0</v>
      </c>
      <c r="G1519" s="5">
        <f ca="1">IFERROR(INDEX(ficha,MATCH(1,INDEX((viea=B1515)*(hora=G1518),0),0)),0)</f>
        <v>0</v>
      </c>
      <c r="H1519" s="22">
        <f ca="1">IFERROR(INDEX(ficha,MATCH(1,INDEX((saba=B1515)*(hora=H1518),0),0)),0)</f>
        <v>0</v>
      </c>
    </row>
    <row r="1520" spans="1:8" ht="14.15" customHeight="1" thickBot="1" x14ac:dyDescent="0.4">
      <c r="A1520" s="753"/>
      <c r="B1520" s="754"/>
      <c r="C1520" s="251">
        <f ca="1">IFERROR(INDEX(luni,MATCH(1,INDEX((ficha=C1519)*(hora=C1518),0),0)),0)</f>
        <v>0</v>
      </c>
      <c r="D1520" s="251">
        <f ca="1">IFERROR(INDEX(mari,MATCH(1,INDEX((ficha=D1519)*(hora=D1518),0),0)),0)</f>
        <v>0</v>
      </c>
      <c r="E1520" s="251">
        <f ca="1">IFERROR(INDEX(miei,MATCH(1,INDEX((ficha=E1519)*(hora=E1518),0),0)),0)</f>
        <v>0</v>
      </c>
      <c r="F1520" s="251">
        <f ca="1">IFERROR(INDEX(juei,MATCH(1,INDEX((ficha=F1519)*(hora=F1518),0),0)),0)</f>
        <v>0</v>
      </c>
      <c r="G1520" s="251">
        <f ca="1">IFERROR(INDEX(viei,MATCH(1,INDEX((ficha=G1519)*(hora=G1518),0),0)),0)</f>
        <v>0</v>
      </c>
      <c r="H1520" s="252">
        <f ca="1">IFERROR(INDEX(sabi,MATCH(1,INDEX((ficha=H1519)*(hora=H1518),0),0)),0)</f>
        <v>0</v>
      </c>
    </row>
    <row r="1521" spans="1:8" ht="14.15" customHeight="1" thickTop="1" x14ac:dyDescent="0.35">
      <c r="A1521" s="753"/>
      <c r="B1521" s="754"/>
      <c r="C1521" s="249">
        <f ca="1">IFERROR(INDEX(hora,MATCH(1,INDEX((bloq=3)*(luna=B1515),0),0)),0)</f>
        <v>0</v>
      </c>
      <c r="D1521" s="249">
        <f ca="1">IFERROR(INDEX(hora,MATCH(1,INDEX((bloq=3)*(mara=B1515),0),0)),0)</f>
        <v>0</v>
      </c>
      <c r="E1521" s="249">
        <f ca="1">IFERROR(INDEX(hora,MATCH(1,INDEX((bloq=3)*(miea=B1515),0),0)),0)</f>
        <v>0</v>
      </c>
      <c r="F1521" s="249">
        <f ca="1">IFERROR(INDEX(hora,MATCH(1,INDEX((bloq=3)*(juea=B1515),0),0)),0)</f>
        <v>0</v>
      </c>
      <c r="G1521" s="249">
        <f ca="1">IFERROR(INDEX(hora,MATCH(1,INDEX((bloq=3)*(viea=B1515),0),0)),0)</f>
        <v>0</v>
      </c>
      <c r="H1521" s="250">
        <f ca="1">IFERROR(INDEX(hora,MATCH(1,INDEX((bloq=3)*(saba=B1515),0),0)),0)</f>
        <v>0</v>
      </c>
    </row>
    <row r="1522" spans="1:8" ht="14.15" customHeight="1" x14ac:dyDescent="0.35">
      <c r="A1522" s="753"/>
      <c r="B1522" s="754"/>
      <c r="C1522" s="5">
        <f ca="1">IFERROR(INDEX(ficha,MATCH(1,INDEX((luna=B1515)*(hora=C1521),0),0)),0)</f>
        <v>0</v>
      </c>
      <c r="D1522" s="5">
        <f ca="1">IFERROR(INDEX(ficha,MATCH(1,INDEX((mara=B1515)*(hora=D1521),0),0)),0)</f>
        <v>0</v>
      </c>
      <c r="E1522" s="5">
        <f ca="1">IFERROR(INDEX(ficha,MATCH(1,INDEX((miea=B1515)*(hora=E1521),0),0)),0)</f>
        <v>0</v>
      </c>
      <c r="F1522" s="5">
        <f ca="1">IFERROR(INDEX(ficha,MATCH(1,INDEX((juea=B1515)*(hora=F1521),0),0)),0)</f>
        <v>0</v>
      </c>
      <c r="G1522" s="5">
        <f ca="1">IFERROR(INDEX(ficha,MATCH(1,INDEX((viea=B1515)*(hora=G1521),0),0)),0)</f>
        <v>0</v>
      </c>
      <c r="H1522" s="22">
        <f ca="1">IFERROR(INDEX(ficha,MATCH(1,INDEX((saba=B1515)*(hora=H1521),0),0)),0)</f>
        <v>0</v>
      </c>
    </row>
    <row r="1523" spans="1:8" ht="14.15" customHeight="1" thickBot="1" x14ac:dyDescent="0.4">
      <c r="A1523" s="753"/>
      <c r="B1523" s="754"/>
      <c r="C1523" s="253">
        <f ca="1">IFERROR(INDEX(luni,MATCH(1,INDEX((ficha=C1522)*(hora=C1521),0),0)),0)</f>
        <v>0</v>
      </c>
      <c r="D1523" s="253">
        <f ca="1">IFERROR(INDEX(mari,MATCH(1,INDEX((ficha=D1522)*(hora=D1521),0),0)),0)</f>
        <v>0</v>
      </c>
      <c r="E1523" s="253">
        <f ca="1">IFERROR(INDEX(miei,MATCH(1,INDEX((ficha=E1522)*(hora=E1521),0),0)),0)</f>
        <v>0</v>
      </c>
      <c r="F1523" s="253">
        <f ca="1">IFERROR(INDEX(juei,MATCH(1,INDEX((ficha=F1522)*(hora=F1521),0),0)),0)</f>
        <v>0</v>
      </c>
      <c r="G1523" s="253">
        <f ca="1">IFERROR(INDEX(viei,MATCH(1,INDEX((ficha=G1522)*(hora=G1521),0),0)),0)</f>
        <v>0</v>
      </c>
      <c r="H1523" s="254">
        <f ca="1">IFERROR(INDEX(sabi,MATCH(1,INDEX((ficha=H1522)*(hora=H1521),0),0)),0)</f>
        <v>0</v>
      </c>
    </row>
    <row r="1524" spans="1:8" ht="14.15" customHeight="1" thickTop="1" x14ac:dyDescent="0.35">
      <c r="A1524" s="753">
        <v>170</v>
      </c>
      <c r="B1524" s="754" t="str">
        <f>INDEX(ambiente,A1524)</f>
        <v>JAMUNDÍ - AULA 1 - I.E. EL RODEO (CARRERA 37 SUR 20E-40)</v>
      </c>
      <c r="C1524" s="249">
        <f ca="1">IFERROR(INDEX(hora,MATCH(1,INDEX((bloq=1)*(luna=B1524),0),0)),0)</f>
        <v>0</v>
      </c>
      <c r="D1524" s="249">
        <f ca="1">IFERROR(INDEX(hora,MATCH(1,INDEX((bloq=1)*(mara=B1524),0),0)),0)</f>
        <v>0</v>
      </c>
      <c r="E1524" s="249">
        <f ca="1">IFERROR(INDEX(hora,MATCH(1,INDEX((bloq=1)*(miea=B1524),0),0)),0)</f>
        <v>0</v>
      </c>
      <c r="F1524" s="249">
        <f ca="1">IFERROR(INDEX(hora,MATCH(1,INDEX((bloq=1)*(juea=B1524),0),0)),0)</f>
        <v>0</v>
      </c>
      <c r="G1524" s="249">
        <f ca="1">IFERROR(INDEX(hora,MATCH(1,INDEX((bloq=1)*(viea=B1524),0),0)),0)</f>
        <v>0</v>
      </c>
      <c r="H1524" s="250">
        <f ca="1">IFERROR(INDEX(hora,MATCH(1,INDEX((bloq=1)*(saba=B1524),0),0)),0)</f>
        <v>0</v>
      </c>
    </row>
    <row r="1525" spans="1:8" ht="14.15" customHeight="1" x14ac:dyDescent="0.35">
      <c r="A1525" s="753"/>
      <c r="B1525" s="754"/>
      <c r="C1525" s="5">
        <f ca="1">IFERROR(INDEX(ficha,MATCH(1,INDEX((luna=B1524)*(hora=C1524),0),0)),0)</f>
        <v>0</v>
      </c>
      <c r="D1525" s="5">
        <f ca="1">IFERROR(INDEX(ficha,MATCH(1,INDEX((mara=B1524)*(hora=D1524),0),0)),0)</f>
        <v>0</v>
      </c>
      <c r="E1525" s="5">
        <f ca="1">IFERROR(INDEX(ficha,MATCH(1,INDEX((miea=B1524)*(hora=E1524),0),0)),0)</f>
        <v>0</v>
      </c>
      <c r="F1525" s="5">
        <f ca="1">IFERROR(INDEX(ficha,MATCH(1,INDEX((juea=B1524)*(hora=F1524),0),0)),0)</f>
        <v>0</v>
      </c>
      <c r="G1525" s="5">
        <f ca="1">IFERROR(INDEX(ficha,MATCH(1,INDEX((viea=B1524)*(hora=G1524),0),0)),0)</f>
        <v>0</v>
      </c>
      <c r="H1525" s="23">
        <f ca="1">IFERROR(INDEX(ficha,MATCH(1,INDEX((saba=B1524)*(hora=H1524),0),0)),0)</f>
        <v>0</v>
      </c>
    </row>
    <row r="1526" spans="1:8" ht="14.15" customHeight="1" thickBot="1" x14ac:dyDescent="0.4">
      <c r="A1526" s="753"/>
      <c r="B1526" s="754"/>
      <c r="C1526" s="251">
        <f ca="1">IFERROR(INDEX(luni,MATCH(1,INDEX((ficha=C1525)*(hora=C1524),0),0)),0)</f>
        <v>0</v>
      </c>
      <c r="D1526" s="251">
        <f ca="1">IFERROR(INDEX(mari,MATCH(1,INDEX((ficha=D1525)*(hora=D1524),0),0)),0)</f>
        <v>0</v>
      </c>
      <c r="E1526" s="251">
        <f ca="1">IFERROR(INDEX(miei,MATCH(1,INDEX((ficha=E1525)*(hora=E1524),0),0)),0)</f>
        <v>0</v>
      </c>
      <c r="F1526" s="251">
        <f ca="1">IFERROR(INDEX(juei,MATCH(1,INDEX((ficha=F1525)*(hora=F1524),0),0)),0)</f>
        <v>0</v>
      </c>
      <c r="G1526" s="251">
        <f ca="1">IFERROR(INDEX(viei,MATCH(1,INDEX((ficha=G1525)*(hora=G1524),0),0)),0)</f>
        <v>0</v>
      </c>
      <c r="H1526" s="252">
        <f ca="1">IFERROR(INDEX(sabi,MATCH(1,INDEX((ficha=H1525)*(hora=H1524),0),0)),0)</f>
        <v>0</v>
      </c>
    </row>
    <row r="1527" spans="1:8" ht="14.15" customHeight="1" thickTop="1" x14ac:dyDescent="0.35">
      <c r="A1527" s="753"/>
      <c r="B1527" s="754"/>
      <c r="C1527" s="249">
        <f ca="1">IFERROR(INDEX(hora,MATCH(1,INDEX((bloq=2)*(luna=B1524),0),0)),0)</f>
        <v>0</v>
      </c>
      <c r="D1527" s="249">
        <f ca="1">IFERROR(INDEX(hora,MATCH(1,INDEX((bloq=2)*(mara=B1524),0),0)),0)</f>
        <v>0</v>
      </c>
      <c r="E1527" s="249">
        <f ca="1">IFERROR(INDEX(hora,MATCH(1,INDEX((bloq=2)*(miea=B1524),0),0)),0)</f>
        <v>0</v>
      </c>
      <c r="F1527" s="249">
        <f ca="1">IFERROR(INDEX(hora,MATCH(1,INDEX((bloq=2)*(juea=B1524),0),0)),0)</f>
        <v>0</v>
      </c>
      <c r="G1527" s="249">
        <f ca="1">IFERROR(INDEX(hora,MATCH(1,INDEX((bloq=2)*(viea=B1524),0),0)),0)</f>
        <v>0</v>
      </c>
      <c r="H1527" s="250">
        <f ca="1">IFERROR(INDEX(hora,MATCH(1,INDEX((bloq=2)*(saba=B1524),0),0)),0)</f>
        <v>0</v>
      </c>
    </row>
    <row r="1528" spans="1:8" ht="14.15" customHeight="1" x14ac:dyDescent="0.35">
      <c r="A1528" s="753"/>
      <c r="B1528" s="754"/>
      <c r="C1528" s="5">
        <f ca="1">IFERROR(INDEX(ficha,MATCH(1,INDEX((luna=B1524)*(hora=C1527),0),0)),0)</f>
        <v>0</v>
      </c>
      <c r="D1528" s="5">
        <f ca="1">IFERROR(INDEX(ficha,MATCH(1,INDEX((mara=B1524)*(hora=D1527),0),0)),0)</f>
        <v>0</v>
      </c>
      <c r="E1528" s="5">
        <f ca="1">IFERROR(INDEX(ficha,MATCH(1,INDEX((miea=B1524)*(hora=E1527),0),0)),0)</f>
        <v>0</v>
      </c>
      <c r="F1528" s="5">
        <f ca="1">IFERROR(INDEX(ficha,MATCH(1,INDEX((juea=B1524)*(hora=F1527),0),0)),0)</f>
        <v>0</v>
      </c>
      <c r="G1528" s="5">
        <f ca="1">IFERROR(INDEX(ficha,MATCH(1,INDEX((viea=B1524)*(hora=G1527),0),0)),0)</f>
        <v>0</v>
      </c>
      <c r="H1528" s="23">
        <f ca="1">IFERROR(INDEX(ficha,MATCH(1,INDEX((saba=B1524)*(hora=H1527),0),0)),0)</f>
        <v>0</v>
      </c>
    </row>
    <row r="1529" spans="1:8" ht="14.15" customHeight="1" thickBot="1" x14ac:dyDescent="0.4">
      <c r="A1529" s="753"/>
      <c r="B1529" s="754"/>
      <c r="C1529" s="251">
        <f ca="1">IFERROR(INDEX(luni,MATCH(1,INDEX((ficha=C1528)*(hora=C1527),0),0)),0)</f>
        <v>0</v>
      </c>
      <c r="D1529" s="251">
        <f ca="1">IFERROR(INDEX(mari,MATCH(1,INDEX((ficha=D1528)*(hora=D1527),0),0)),0)</f>
        <v>0</v>
      </c>
      <c r="E1529" s="251">
        <f ca="1">IFERROR(INDEX(miei,MATCH(1,INDEX((ficha=E1528)*(hora=E1527),0),0)),0)</f>
        <v>0</v>
      </c>
      <c r="F1529" s="251">
        <f ca="1">IFERROR(INDEX(juei,MATCH(1,INDEX((ficha=F1528)*(hora=F1527),0),0)),0)</f>
        <v>0</v>
      </c>
      <c r="G1529" s="251">
        <f ca="1">IFERROR(INDEX(viei,MATCH(1,INDEX((ficha=G1528)*(hora=G1527),0),0)),0)</f>
        <v>0</v>
      </c>
      <c r="H1529" s="252">
        <f ca="1">IFERROR(INDEX(sabi,MATCH(1,INDEX((ficha=H1528)*(hora=H1527),0),0)),0)</f>
        <v>0</v>
      </c>
    </row>
    <row r="1530" spans="1:8" ht="14.15" customHeight="1" thickTop="1" x14ac:dyDescent="0.35">
      <c r="A1530" s="753"/>
      <c r="B1530" s="754"/>
      <c r="C1530" s="249">
        <f ca="1">IFERROR(INDEX(hora,MATCH(1,INDEX((bloq=3)*(luna=B1524),0),0)),0)</f>
        <v>0</v>
      </c>
      <c r="D1530" s="249">
        <f ca="1">IFERROR(INDEX(hora,MATCH(1,INDEX((bloq=3)*(mara=B1524),0),0)),0)</f>
        <v>0</v>
      </c>
      <c r="E1530" s="249">
        <f ca="1">IFERROR(INDEX(hora,MATCH(1,INDEX((bloq=3)*(miea=B1524),0),0)),0)</f>
        <v>0</v>
      </c>
      <c r="F1530" s="249">
        <f ca="1">IFERROR(INDEX(hora,MATCH(1,INDEX((bloq=3)*(juea=B1524),0),0)),0)</f>
        <v>0</v>
      </c>
      <c r="G1530" s="249">
        <f ca="1">IFERROR(INDEX(hora,MATCH(1,INDEX((bloq=3)*(viea=B1524),0),0)),0)</f>
        <v>0</v>
      </c>
      <c r="H1530" s="250">
        <f ca="1">IFERROR(INDEX(hora,MATCH(1,INDEX((bloq=3)*(saba=B1524),0),0)),0)</f>
        <v>0</v>
      </c>
    </row>
    <row r="1531" spans="1:8" ht="14.15" customHeight="1" x14ac:dyDescent="0.35">
      <c r="A1531" s="753"/>
      <c r="B1531" s="754"/>
      <c r="C1531" s="5">
        <f ca="1">IFERROR(INDEX(ficha,MATCH(1,INDEX((luna=B1524)*(hora=C1530),0),0)),0)</f>
        <v>0</v>
      </c>
      <c r="D1531" s="5">
        <f ca="1">IFERROR(INDEX(ficha,MATCH(1,INDEX((mara=B1524)*(hora=D1530),0),0)),0)</f>
        <v>0</v>
      </c>
      <c r="E1531" s="5">
        <f ca="1">IFERROR(INDEX(ficha,MATCH(1,INDEX((miea=B1524)*(hora=E1530),0),0)),0)</f>
        <v>0</v>
      </c>
      <c r="F1531" s="5">
        <f ca="1">IFERROR(INDEX(ficha,MATCH(1,INDEX((juea=B1524)*(hora=F1530),0),0)),0)</f>
        <v>0</v>
      </c>
      <c r="G1531" s="5">
        <f ca="1">IFERROR(INDEX(ficha,MATCH(1,INDEX((viea=B1524)*(hora=G1530),0),0)),0)</f>
        <v>0</v>
      </c>
      <c r="H1531" s="23">
        <f ca="1">IFERROR(INDEX(ficha,MATCH(1,INDEX((saba=B1524)*(hora=H1530),0),0)),0)</f>
        <v>0</v>
      </c>
    </row>
    <row r="1532" spans="1:8" ht="14.15" customHeight="1" thickBot="1" x14ac:dyDescent="0.4">
      <c r="A1532" s="753"/>
      <c r="B1532" s="754"/>
      <c r="C1532" s="253">
        <f ca="1">IFERROR(INDEX(luni,MATCH(1,INDEX((ficha=C1531)*(hora=C1530),0),0)),0)</f>
        <v>0</v>
      </c>
      <c r="D1532" s="253">
        <f ca="1">IFERROR(INDEX(mari,MATCH(1,INDEX((ficha=D1531)*(hora=D1530),0),0)),0)</f>
        <v>0</v>
      </c>
      <c r="E1532" s="253">
        <f ca="1">IFERROR(INDEX(miei,MATCH(1,INDEX((ficha=E1531)*(hora=E1530),0),0)),0)</f>
        <v>0</v>
      </c>
      <c r="F1532" s="253">
        <f ca="1">IFERROR(INDEX(juei,MATCH(1,INDEX((ficha=F1531)*(hora=F1530),0),0)),0)</f>
        <v>0</v>
      </c>
      <c r="G1532" s="253">
        <f ca="1">IFERROR(INDEX(viei,MATCH(1,INDEX((ficha=G1531)*(hora=G1530),0),0)),0)</f>
        <v>0</v>
      </c>
      <c r="H1532" s="254">
        <f ca="1">IFERROR(INDEX(sabi,MATCH(1,INDEX((ficha=H1531)*(hora=H1530),0),0)),0)</f>
        <v>0</v>
      </c>
    </row>
    <row r="1533" spans="1:8" ht="14.15" customHeight="1" thickTop="1" x14ac:dyDescent="0.35">
      <c r="A1533" s="753">
        <v>171</v>
      </c>
      <c r="B1533" s="754" t="str">
        <f>INDEX(ambiente,A1533)</f>
        <v>JAMUNDÍ - AULA 2 - I.E. EL RODEO (CARRERA 37 SUR 20E-40)</v>
      </c>
      <c r="C1533" s="249">
        <f ca="1">IFERROR(INDEX(hora,MATCH(1,INDEX((bloq=1)*(luna=B1533),0),0)),0)</f>
        <v>0</v>
      </c>
      <c r="D1533" s="249">
        <f ca="1">IFERROR(INDEX(hora,MATCH(1,INDEX((bloq=1)*(mara=B1533),0),0)),0)</f>
        <v>0</v>
      </c>
      <c r="E1533" s="249">
        <f ca="1">IFERROR(INDEX(hora,MATCH(1,INDEX((bloq=1)*(miea=B1533),0),0)),0)</f>
        <v>0</v>
      </c>
      <c r="F1533" s="249">
        <f ca="1">IFERROR(INDEX(hora,MATCH(1,INDEX((bloq=1)*(juea=B1533),0),0)),0)</f>
        <v>0</v>
      </c>
      <c r="G1533" s="249">
        <f ca="1">IFERROR(INDEX(hora,MATCH(1,INDEX((bloq=1)*(viea=B1533),0),0)),0)</f>
        <v>0</v>
      </c>
      <c r="H1533" s="250">
        <f ca="1">IFERROR(INDEX(hora,MATCH(1,INDEX((bloq=1)*(saba=B1533),0),0)),0)</f>
        <v>0</v>
      </c>
    </row>
    <row r="1534" spans="1:8" ht="14.15" customHeight="1" x14ac:dyDescent="0.35">
      <c r="A1534" s="753"/>
      <c r="B1534" s="754"/>
      <c r="C1534" s="5">
        <f ca="1">IFERROR(INDEX(ficha,MATCH(1,INDEX((luna=B1533)*(hora=C1533),0),0)),0)</f>
        <v>0</v>
      </c>
      <c r="D1534" s="5">
        <f ca="1">IFERROR(INDEX(ficha,MATCH(1,INDEX((mara=B1533)*(hora=D1533),0),0)),0)</f>
        <v>0</v>
      </c>
      <c r="E1534" s="5">
        <f ca="1">IFERROR(INDEX(ficha,MATCH(1,INDEX((miea=B1533)*(hora=E1533),0),0)),0)</f>
        <v>0</v>
      </c>
      <c r="F1534" s="5">
        <f ca="1">IFERROR(INDEX(ficha,MATCH(1,INDEX((juea=B1533)*(hora=F1533),0),0)),0)</f>
        <v>0</v>
      </c>
      <c r="G1534" s="5">
        <f ca="1">IFERROR(INDEX(ficha,MATCH(1,INDEX((viea=B1533)*(hora=G1533),0),0)),0)</f>
        <v>0</v>
      </c>
      <c r="H1534" s="22">
        <f ca="1">IFERROR(INDEX(ficha,MATCH(1,INDEX((saba=B1533)*(hora=H1533),0),0)),0)</f>
        <v>0</v>
      </c>
    </row>
    <row r="1535" spans="1:8" ht="14.15" customHeight="1" thickBot="1" x14ac:dyDescent="0.4">
      <c r="A1535" s="753"/>
      <c r="B1535" s="754"/>
      <c r="C1535" s="251">
        <f ca="1">IFERROR(INDEX(luni,MATCH(1,INDEX((ficha=C1534)*(hora=C1533),0),0)),0)</f>
        <v>0</v>
      </c>
      <c r="D1535" s="251">
        <f ca="1">IFERROR(INDEX(mari,MATCH(1,INDEX((ficha=D1534)*(hora=D1533),0),0)),0)</f>
        <v>0</v>
      </c>
      <c r="E1535" s="251">
        <f ca="1">IFERROR(INDEX(miei,MATCH(1,INDEX((ficha=E1534)*(hora=E1533),0),0)),0)</f>
        <v>0</v>
      </c>
      <c r="F1535" s="251">
        <f ca="1">IFERROR(INDEX(juei,MATCH(1,INDEX((ficha=F1534)*(hora=F1533),0),0)),0)</f>
        <v>0</v>
      </c>
      <c r="G1535" s="251">
        <f ca="1">IFERROR(INDEX(viei,MATCH(1,INDEX((ficha=G1534)*(hora=G1533),0),0)),0)</f>
        <v>0</v>
      </c>
      <c r="H1535" s="252">
        <f ca="1">IFERROR(INDEX(sabi,MATCH(1,INDEX((ficha=H1534)*(hora=H1533),0),0)),0)</f>
        <v>0</v>
      </c>
    </row>
    <row r="1536" spans="1:8" ht="14.15" customHeight="1" thickTop="1" x14ac:dyDescent="0.35">
      <c r="A1536" s="753"/>
      <c r="B1536" s="754"/>
      <c r="C1536" s="249">
        <f ca="1">IFERROR(INDEX(hora,MATCH(1,INDEX((bloq=2)*(luna=B1533),0),0)),0)</f>
        <v>0</v>
      </c>
      <c r="D1536" s="249">
        <f ca="1">IFERROR(INDEX(hora,MATCH(1,INDEX((bloq=2)*(mara=B1533),0),0)),0)</f>
        <v>0</v>
      </c>
      <c r="E1536" s="249">
        <f ca="1">IFERROR(INDEX(hora,MATCH(1,INDEX((bloq=2)*(miea=B1533),0),0)),0)</f>
        <v>0</v>
      </c>
      <c r="F1536" s="249">
        <f ca="1">IFERROR(INDEX(hora,MATCH(1,INDEX((bloq=2)*(juea=B1533),0),0)),0)</f>
        <v>0</v>
      </c>
      <c r="G1536" s="249">
        <f ca="1">IFERROR(INDEX(hora,MATCH(1,INDEX((bloq=2)*(viea=B1533),0),0)),0)</f>
        <v>0</v>
      </c>
      <c r="H1536" s="250">
        <f ca="1">IFERROR(INDEX(hora,MATCH(1,INDEX((bloq=2)*(saba=B1533),0),0)),0)</f>
        <v>0</v>
      </c>
    </row>
    <row r="1537" spans="1:8" ht="14.15" customHeight="1" x14ac:dyDescent="0.35">
      <c r="A1537" s="753"/>
      <c r="B1537" s="754"/>
      <c r="C1537" s="5">
        <f ca="1">IFERROR(INDEX(ficha,MATCH(1,INDEX((luna=B1533)*(hora=C1536),0),0)),0)</f>
        <v>0</v>
      </c>
      <c r="D1537" s="5">
        <f ca="1">IFERROR(INDEX(ficha,MATCH(1,INDEX((mara=B1533)*(hora=D1536),0),0)),0)</f>
        <v>0</v>
      </c>
      <c r="E1537" s="5">
        <f ca="1">IFERROR(INDEX(ficha,MATCH(1,INDEX((miea=B1533)*(hora=E1536),0),0)),0)</f>
        <v>0</v>
      </c>
      <c r="F1537" s="5">
        <f ca="1">IFERROR(INDEX(ficha,MATCH(1,INDEX((juea=B1533)*(hora=F1536),0),0)),0)</f>
        <v>0</v>
      </c>
      <c r="G1537" s="5">
        <f ca="1">IFERROR(INDEX(ficha,MATCH(1,INDEX((viea=B1533)*(hora=G1536),0),0)),0)</f>
        <v>0</v>
      </c>
      <c r="H1537" s="22">
        <f ca="1">IFERROR(INDEX(ficha,MATCH(1,INDEX((saba=B1533)*(hora=H1536),0),0)),0)</f>
        <v>0</v>
      </c>
    </row>
    <row r="1538" spans="1:8" ht="14.15" customHeight="1" thickBot="1" x14ac:dyDescent="0.4">
      <c r="A1538" s="753"/>
      <c r="B1538" s="754"/>
      <c r="C1538" s="251">
        <f ca="1">IFERROR(INDEX(luni,MATCH(1,INDEX((ficha=C1537)*(hora=C1536),0),0)),0)</f>
        <v>0</v>
      </c>
      <c r="D1538" s="251">
        <f ca="1">IFERROR(INDEX(mari,MATCH(1,INDEX((ficha=D1537)*(hora=D1536),0),0)),0)</f>
        <v>0</v>
      </c>
      <c r="E1538" s="251">
        <f ca="1">IFERROR(INDEX(miei,MATCH(1,INDEX((ficha=E1537)*(hora=E1536),0),0)),0)</f>
        <v>0</v>
      </c>
      <c r="F1538" s="251">
        <f ca="1">IFERROR(INDEX(juei,MATCH(1,INDEX((ficha=F1537)*(hora=F1536),0),0)),0)</f>
        <v>0</v>
      </c>
      <c r="G1538" s="251">
        <f ca="1">IFERROR(INDEX(viei,MATCH(1,INDEX((ficha=G1537)*(hora=G1536),0),0)),0)</f>
        <v>0</v>
      </c>
      <c r="H1538" s="252">
        <f ca="1">IFERROR(INDEX(sabi,MATCH(1,INDEX((ficha=H1537)*(hora=H1536),0),0)),0)</f>
        <v>0</v>
      </c>
    </row>
    <row r="1539" spans="1:8" ht="14.15" customHeight="1" thickTop="1" x14ac:dyDescent="0.35">
      <c r="A1539" s="753"/>
      <c r="B1539" s="754"/>
      <c r="C1539" s="249">
        <f ca="1">IFERROR(INDEX(hora,MATCH(1,INDEX((bloq=3)*(luna=B1533),0),0)),0)</f>
        <v>0</v>
      </c>
      <c r="D1539" s="249">
        <f ca="1">IFERROR(INDEX(hora,MATCH(1,INDEX((bloq=3)*(mara=B1533),0),0)),0)</f>
        <v>0</v>
      </c>
      <c r="E1539" s="249">
        <f ca="1">IFERROR(INDEX(hora,MATCH(1,INDEX((bloq=3)*(miea=B1533),0),0)),0)</f>
        <v>0</v>
      </c>
      <c r="F1539" s="249">
        <f ca="1">IFERROR(INDEX(hora,MATCH(1,INDEX((bloq=3)*(juea=B1533),0),0)),0)</f>
        <v>0</v>
      </c>
      <c r="G1539" s="249">
        <f ca="1">IFERROR(INDEX(hora,MATCH(1,INDEX((bloq=3)*(viea=B1533),0),0)),0)</f>
        <v>0</v>
      </c>
      <c r="H1539" s="250">
        <f ca="1">IFERROR(INDEX(hora,MATCH(1,INDEX((bloq=3)*(saba=B1533),0),0)),0)</f>
        <v>0</v>
      </c>
    </row>
    <row r="1540" spans="1:8" ht="14.15" customHeight="1" x14ac:dyDescent="0.35">
      <c r="A1540" s="753"/>
      <c r="B1540" s="754"/>
      <c r="C1540" s="5">
        <f ca="1">IFERROR(INDEX(ficha,MATCH(1,INDEX((luna=B1533)*(hora=C1539),0),0)),0)</f>
        <v>0</v>
      </c>
      <c r="D1540" s="5">
        <f ca="1">IFERROR(INDEX(ficha,MATCH(1,INDEX((mara=B1533)*(hora=D1539),0),0)),0)</f>
        <v>0</v>
      </c>
      <c r="E1540" s="5">
        <f ca="1">IFERROR(INDEX(ficha,MATCH(1,INDEX((miea=B1533)*(hora=E1539),0),0)),0)</f>
        <v>0</v>
      </c>
      <c r="F1540" s="5">
        <f ca="1">IFERROR(INDEX(ficha,MATCH(1,INDEX((juea=B1533)*(hora=F1539),0),0)),0)</f>
        <v>0</v>
      </c>
      <c r="G1540" s="5">
        <f ca="1">IFERROR(INDEX(ficha,MATCH(1,INDEX((viea=B1533)*(hora=G1539),0),0)),0)</f>
        <v>0</v>
      </c>
      <c r="H1540" s="22">
        <f ca="1">IFERROR(INDEX(ficha,MATCH(1,INDEX((saba=B1533)*(hora=H1539),0),0)),0)</f>
        <v>0</v>
      </c>
    </row>
    <row r="1541" spans="1:8" ht="14.15" customHeight="1" thickBot="1" x14ac:dyDescent="0.4">
      <c r="A1541" s="753"/>
      <c r="B1541" s="754"/>
      <c r="C1541" s="253">
        <f ca="1">IFERROR(INDEX(luni,MATCH(1,INDEX((ficha=C1540)*(hora=C1539),0),0)),0)</f>
        <v>0</v>
      </c>
      <c r="D1541" s="253">
        <f ca="1">IFERROR(INDEX(mari,MATCH(1,INDEX((ficha=D1540)*(hora=D1539),0),0)),0)</f>
        <v>0</v>
      </c>
      <c r="E1541" s="253">
        <f ca="1">IFERROR(INDEX(miei,MATCH(1,INDEX((ficha=E1540)*(hora=E1539),0),0)),0)</f>
        <v>0</v>
      </c>
      <c r="F1541" s="253">
        <f ca="1">IFERROR(INDEX(juei,MATCH(1,INDEX((ficha=F1540)*(hora=F1539),0),0)),0)</f>
        <v>0</v>
      </c>
      <c r="G1541" s="253">
        <f ca="1">IFERROR(INDEX(viei,MATCH(1,INDEX((ficha=G1540)*(hora=G1539),0),0)),0)</f>
        <v>0</v>
      </c>
      <c r="H1541" s="254">
        <f ca="1">IFERROR(INDEX(sabi,MATCH(1,INDEX((ficha=H1540)*(hora=H1539),0),0)),0)</f>
        <v>0</v>
      </c>
    </row>
    <row r="1542" spans="1:8" ht="14.15" customHeight="1" thickTop="1" x14ac:dyDescent="0.35">
      <c r="A1542" s="753">
        <v>172</v>
      </c>
      <c r="B1542" s="754" t="str">
        <f>INDEX(ambiente,A1542)</f>
        <v>JAMUNDÍ - AULA 3 - I.E. EL RODEO (CARRERA 37 SUR 20E-40)</v>
      </c>
      <c r="C1542" s="249">
        <f ca="1">IFERROR(INDEX(hora,MATCH(1,INDEX((bloq=1)*(luna=B1542),0),0)),0)</f>
        <v>0</v>
      </c>
      <c r="D1542" s="249">
        <f ca="1">IFERROR(INDEX(hora,MATCH(1,INDEX((bloq=1)*(mara=B1542),0),0)),0)</f>
        <v>0</v>
      </c>
      <c r="E1542" s="249">
        <f ca="1">IFERROR(INDEX(hora,MATCH(1,INDEX((bloq=1)*(miea=B1542),0),0)),0)</f>
        <v>0</v>
      </c>
      <c r="F1542" s="249">
        <f ca="1">IFERROR(INDEX(hora,MATCH(1,INDEX((bloq=1)*(juea=B1542),0),0)),0)</f>
        <v>0</v>
      </c>
      <c r="G1542" s="249">
        <f ca="1">IFERROR(INDEX(hora,MATCH(1,INDEX((bloq=1)*(viea=B1542),0),0)),0)</f>
        <v>0</v>
      </c>
      <c r="H1542" s="250" t="str">
        <f ca="1">IFERROR(INDEX(hora,MATCH(1,INDEX((bloq=1)*(saba=B1542),0),0)),0)</f>
        <v>8:00 - 12:00</v>
      </c>
    </row>
    <row r="1543" spans="1:8" ht="14.15" customHeight="1" x14ac:dyDescent="0.35">
      <c r="A1543" s="753"/>
      <c r="B1543" s="754"/>
      <c r="C1543" s="5">
        <f ca="1">IFERROR(INDEX(ficha,MATCH(1,INDEX((luna=B1542)*(hora=C1542),0),0)),0)</f>
        <v>0</v>
      </c>
      <c r="D1543" s="5">
        <f ca="1">IFERROR(INDEX(ficha,MATCH(1,INDEX((mara=B1542)*(hora=D1542),0),0)),0)</f>
        <v>0</v>
      </c>
      <c r="E1543" s="5">
        <f ca="1">IFERROR(INDEX(ficha,MATCH(1,INDEX((miea=B1542)*(hora=E1542),0),0)),0)</f>
        <v>0</v>
      </c>
      <c r="F1543" s="5">
        <f ca="1">IFERROR(INDEX(ficha,MATCH(1,INDEX((juea=B1542)*(hora=F1542),0),0)),0)</f>
        <v>0</v>
      </c>
      <c r="G1543" s="5">
        <f ca="1">IFERROR(INDEX(ficha,MATCH(1,INDEX((viea=B1542)*(hora=G1542),0),0)),0)</f>
        <v>0</v>
      </c>
      <c r="H1543" s="23" t="str">
        <f ca="1">IFERROR(INDEX(ficha,MATCH(1,INDEX((saba=B1542)*(hora=H1542),0),0)),0)</f>
        <v>3336708 - CONSTRUCCIÓN DE EDIFICACIONES (TÉCNICO) - JAMUNDÍ</v>
      </c>
    </row>
    <row r="1544" spans="1:8" ht="14.15" customHeight="1" thickBot="1" x14ac:dyDescent="0.4">
      <c r="A1544" s="753"/>
      <c r="B1544" s="754"/>
      <c r="C1544" s="251">
        <f ca="1">IFERROR(INDEX(luni,MATCH(1,INDEX((ficha=C1543)*(hora=C1542),0),0)),0)</f>
        <v>0</v>
      </c>
      <c r="D1544" s="251">
        <f ca="1">IFERROR(INDEX(mari,MATCH(1,INDEX((ficha=D1543)*(hora=D1542),0),0)),0)</f>
        <v>0</v>
      </c>
      <c r="E1544" s="251">
        <f ca="1">IFERROR(INDEX(miei,MATCH(1,INDEX((ficha=E1543)*(hora=E1542),0),0)),0)</f>
        <v>0</v>
      </c>
      <c r="F1544" s="251">
        <f ca="1">IFERROR(INDEX(juei,MATCH(1,INDEX((ficha=F1543)*(hora=F1542),0),0)),0)</f>
        <v>0</v>
      </c>
      <c r="G1544" s="251">
        <f ca="1">IFERROR(INDEX(viei,MATCH(1,INDEX((ficha=G1543)*(hora=G1542),0),0)),0)</f>
        <v>0</v>
      </c>
      <c r="H1544" s="252" t="str">
        <f ca="1">IFERROR(INDEX(sabi,MATCH(1,INDEX((ficha=H1543)*(hora=H1542),0),0)),0)</f>
        <v>CÉSAR AUGUSTO ARCE VALENCIA</v>
      </c>
    </row>
    <row r="1545" spans="1:8" ht="14.15" customHeight="1" thickTop="1" x14ac:dyDescent="0.35">
      <c r="A1545" s="753"/>
      <c r="B1545" s="754"/>
      <c r="C1545" s="249" t="str">
        <f ca="1">IFERROR(INDEX(hora,MATCH(1,INDEX((bloq=2)*(luna=B1542),0),0)),0)</f>
        <v>14:00 - 18:00</v>
      </c>
      <c r="D1545" s="249" t="str">
        <f ca="1">IFERROR(INDEX(hora,MATCH(1,INDEX((bloq=2)*(mara=B1542),0),0)),0)</f>
        <v>14:00 - 18:00</v>
      </c>
      <c r="E1545" s="249" t="str">
        <f ca="1">IFERROR(INDEX(hora,MATCH(1,INDEX((bloq=2)*(miea=B1542),0),0)),0)</f>
        <v>14:00 - 18:00</v>
      </c>
      <c r="F1545" s="249" t="str">
        <f ca="1">IFERROR(INDEX(hora,MATCH(1,INDEX((bloq=2)*(juea=B1542),0),0)),0)</f>
        <v>14:00 - 18:00</v>
      </c>
      <c r="G1545" s="249" t="str">
        <f ca="1">IFERROR(INDEX(hora,MATCH(1,INDEX((bloq=2)*(viea=B1542),0),0)),0)</f>
        <v>14:00 - 18:00</v>
      </c>
      <c r="H1545" s="250">
        <f ca="1">IFERROR(INDEX(hora,MATCH(1,INDEX((bloq=2)*(saba=B1542),0),0)),0)</f>
        <v>0</v>
      </c>
    </row>
    <row r="1546" spans="1:8" ht="14.15" customHeight="1" x14ac:dyDescent="0.35">
      <c r="A1546" s="753"/>
      <c r="B1546" s="754"/>
      <c r="C1546" s="5" t="str">
        <f ca="1">IFERROR(INDEX(ficha,MATCH(1,INDEX((luna=B1542)*(hora=C1545),0),0)),0)</f>
        <v>3336708 - CONSTRUCCIÓN DE EDIFICACIONES (TÉCNICO) - JAMUNDÍ</v>
      </c>
      <c r="D1546" s="5" t="str">
        <f ca="1">IFERROR(INDEX(ficha,MATCH(1,INDEX((mara=B1542)*(hora=D1545),0),0)),0)</f>
        <v>3336708 - CONSTRUCCIÓN DE EDIFICACIONES (TÉCNICO) - JAMUNDÍ</v>
      </c>
      <c r="E1546" s="5" t="str">
        <f ca="1">IFERROR(INDEX(ficha,MATCH(1,INDEX((miea=B1542)*(hora=E1545),0),0)),0)</f>
        <v>3336708 - CONSTRUCCIÓN DE EDIFICACIONES (TÉCNICO) - JAMUNDÍ</v>
      </c>
      <c r="F1546" s="5" t="str">
        <f ca="1">IFERROR(INDEX(ficha,MATCH(1,INDEX((juea=B1542)*(hora=F1545),0),0)),0)</f>
        <v>3336708 - CONSTRUCCIÓN DE EDIFICACIONES (TÉCNICO) - JAMUNDÍ</v>
      </c>
      <c r="G1546" s="5" t="str">
        <f ca="1">IFERROR(INDEX(ficha,MATCH(1,INDEX((viea=B1542)*(hora=G1545),0),0)),0)</f>
        <v>3336708 - CONSTRUCCIÓN DE EDIFICACIONES (TÉCNICO) - JAMUNDÍ</v>
      </c>
      <c r="H1546" s="23">
        <f ca="1">IFERROR(INDEX(ficha,MATCH(1,INDEX((saba=B1542)*(hora=H1545),0),0)),0)</f>
        <v>0</v>
      </c>
    </row>
    <row r="1547" spans="1:8" ht="14.15" customHeight="1" thickBot="1" x14ac:dyDescent="0.4">
      <c r="A1547" s="753"/>
      <c r="B1547" s="754"/>
      <c r="C1547" s="251" t="str">
        <f ca="1">IFERROR(INDEX(luni,MATCH(1,INDEX((ficha=C1546)*(hora=C1545),0),0)),0)</f>
        <v xml:space="preserve">CARLOS HERNANDO SOLARTE ASTAIZA </v>
      </c>
      <c r="D1547" s="251" t="str">
        <f ca="1">IFERROR(INDEX(mari,MATCH(1,INDEX((ficha=D1546)*(hora=D1545),0),0)),0)</f>
        <v>JOSÉ LUÍS OSPITIA CIFUENTES</v>
      </c>
      <c r="E1547" s="251" t="str">
        <f ca="1">IFERROR(INDEX(miei,MATCH(1,INDEX((ficha=E1546)*(hora=E1545),0),0)),0)</f>
        <v>CARLOS MARIO BEDOYA MOLINA</v>
      </c>
      <c r="F1547" s="251" t="str">
        <f ca="1">IFERROR(INDEX(juei,MATCH(1,INDEX((ficha=F1546)*(hora=F1545),0),0)),0)</f>
        <v>MIGUEL ÁNGEL LÓPEZ QUISCUALTUD</v>
      </c>
      <c r="G1547" s="251" t="str">
        <f ca="1">IFERROR(INDEX(viei,MATCH(1,INDEX((ficha=G1546)*(hora=G1545),0),0)),0)</f>
        <v>MÓNICA MARÍA SUÁREZ CHÁVEZ</v>
      </c>
      <c r="H1547" s="252">
        <f ca="1">IFERROR(INDEX(sabi,MATCH(1,INDEX((ficha=H1546)*(hora=H1545),0),0)),0)</f>
        <v>0</v>
      </c>
    </row>
    <row r="1548" spans="1:8" ht="14.15" customHeight="1" thickTop="1" x14ac:dyDescent="0.35">
      <c r="A1548" s="753"/>
      <c r="B1548" s="754"/>
      <c r="C1548" s="249">
        <f ca="1">IFERROR(INDEX(hora,MATCH(1,INDEX((bloq=3)*(luna=B1542),0),0)),0)</f>
        <v>0</v>
      </c>
      <c r="D1548" s="249">
        <f ca="1">IFERROR(INDEX(hora,MATCH(1,INDEX((bloq=3)*(mara=B1542),0),0)),0)</f>
        <v>0</v>
      </c>
      <c r="E1548" s="249">
        <f ca="1">IFERROR(INDEX(hora,MATCH(1,INDEX((bloq=3)*(miea=B1542),0),0)),0)</f>
        <v>0</v>
      </c>
      <c r="F1548" s="249">
        <f ca="1">IFERROR(INDEX(hora,MATCH(1,INDEX((bloq=3)*(juea=B1542),0),0)),0)</f>
        <v>0</v>
      </c>
      <c r="G1548" s="249">
        <f ca="1">IFERROR(INDEX(hora,MATCH(1,INDEX((bloq=3)*(viea=B1542),0),0)),0)</f>
        <v>0</v>
      </c>
      <c r="H1548" s="250">
        <f ca="1">IFERROR(INDEX(hora,MATCH(1,INDEX((bloq=3)*(saba=B1542),0),0)),0)</f>
        <v>0</v>
      </c>
    </row>
    <row r="1549" spans="1:8" ht="14.15" customHeight="1" x14ac:dyDescent="0.35">
      <c r="A1549" s="753"/>
      <c r="B1549" s="754"/>
      <c r="C1549" s="5">
        <f ca="1">IFERROR(INDEX(ficha,MATCH(1,INDEX((luna=B1542)*(hora=C1548),0),0)),0)</f>
        <v>0</v>
      </c>
      <c r="D1549" s="5">
        <f ca="1">IFERROR(INDEX(ficha,MATCH(1,INDEX((mara=B1542)*(hora=D1548),0),0)),0)</f>
        <v>0</v>
      </c>
      <c r="E1549" s="5">
        <f ca="1">IFERROR(INDEX(ficha,MATCH(1,INDEX((miea=B1542)*(hora=E1548),0),0)),0)</f>
        <v>0</v>
      </c>
      <c r="F1549" s="5">
        <f ca="1">IFERROR(INDEX(ficha,MATCH(1,INDEX((juea=B1542)*(hora=F1548),0),0)),0)</f>
        <v>0</v>
      </c>
      <c r="G1549" s="5">
        <f ca="1">IFERROR(INDEX(ficha,MATCH(1,INDEX((viea=B1542)*(hora=G1548),0),0)),0)</f>
        <v>0</v>
      </c>
      <c r="H1549" s="23">
        <f ca="1">IFERROR(INDEX(ficha,MATCH(1,INDEX((saba=B1542)*(hora=H1548),0),0)),0)</f>
        <v>0</v>
      </c>
    </row>
    <row r="1550" spans="1:8" ht="14.15" customHeight="1" thickBot="1" x14ac:dyDescent="0.4">
      <c r="A1550" s="753"/>
      <c r="B1550" s="754"/>
      <c r="C1550" s="253">
        <f ca="1">IFERROR(INDEX(luni,MATCH(1,INDEX((ficha=C1549)*(hora=C1548),0),0)),0)</f>
        <v>0</v>
      </c>
      <c r="D1550" s="253">
        <f ca="1">IFERROR(INDEX(mari,MATCH(1,INDEX((ficha=D1549)*(hora=D1548),0),0)),0)</f>
        <v>0</v>
      </c>
      <c r="E1550" s="253">
        <f ca="1">IFERROR(INDEX(miei,MATCH(1,INDEX((ficha=E1549)*(hora=E1548),0),0)),0)</f>
        <v>0</v>
      </c>
      <c r="F1550" s="253">
        <f ca="1">IFERROR(INDEX(juei,MATCH(1,INDEX((ficha=F1549)*(hora=F1548),0),0)),0)</f>
        <v>0</v>
      </c>
      <c r="G1550" s="253">
        <f ca="1">IFERROR(INDEX(viei,MATCH(1,INDEX((ficha=G1549)*(hora=G1548),0),0)),0)</f>
        <v>0</v>
      </c>
      <c r="H1550" s="254">
        <f ca="1">IFERROR(INDEX(sabi,MATCH(1,INDEX((ficha=H1549)*(hora=H1548),0),0)),0)</f>
        <v>0</v>
      </c>
    </row>
    <row r="1551" spans="1:8" ht="14.15" customHeight="1" thickTop="1" x14ac:dyDescent="0.35">
      <c r="A1551" s="753">
        <v>173</v>
      </c>
      <c r="B1551" s="754" t="str">
        <f>INDEX(ambiente,A1551)</f>
        <v>JAMUNDÍ - AULA 4 - I.E. EL RODEO (CARRERA 37 SUR 20E-40)</v>
      </c>
      <c r="C1551" s="249">
        <f ca="1">IFERROR(INDEX(hora,MATCH(1,INDEX((bloq=1)*(luna=B1551),0),0)),0)</f>
        <v>0</v>
      </c>
      <c r="D1551" s="249">
        <f ca="1">IFERROR(INDEX(hora,MATCH(1,INDEX((bloq=1)*(mara=B1551),0),0)),0)</f>
        <v>0</v>
      </c>
      <c r="E1551" s="249">
        <f ca="1">IFERROR(INDEX(hora,MATCH(1,INDEX((bloq=1)*(miea=B1551),0),0)),0)</f>
        <v>0</v>
      </c>
      <c r="F1551" s="249">
        <f ca="1">IFERROR(INDEX(hora,MATCH(1,INDEX((bloq=1)*(juea=B1551),0),0)),0)</f>
        <v>0</v>
      </c>
      <c r="G1551" s="249">
        <f ca="1">IFERROR(INDEX(hora,MATCH(1,INDEX((bloq=1)*(viea=B1551),0),0)),0)</f>
        <v>0</v>
      </c>
      <c r="H1551" s="250" t="str">
        <f ca="1">IFERROR(INDEX(hora,MATCH(1,INDEX((bloq=1)*(saba=B1551),0),0)),0)</f>
        <v>8:00 - 12:00</v>
      </c>
    </row>
    <row r="1552" spans="1:8" ht="14.15" customHeight="1" x14ac:dyDescent="0.35">
      <c r="A1552" s="753"/>
      <c r="B1552" s="754"/>
      <c r="C1552" s="5">
        <f ca="1">IFERROR(INDEX(ficha,MATCH(1,INDEX((luna=B1551)*(hora=C1551),0),0)),0)</f>
        <v>0</v>
      </c>
      <c r="D1552" s="5">
        <f ca="1">IFERROR(INDEX(ficha,MATCH(1,INDEX((mara=B1551)*(hora=D1551),0),0)),0)</f>
        <v>0</v>
      </c>
      <c r="E1552" s="5">
        <f ca="1">IFERROR(INDEX(ficha,MATCH(1,INDEX((miea=B1551)*(hora=E1551),0),0)),0)</f>
        <v>0</v>
      </c>
      <c r="F1552" s="5">
        <f ca="1">IFERROR(INDEX(ficha,MATCH(1,INDEX((juea=B1551)*(hora=F1551),0),0)),0)</f>
        <v>0</v>
      </c>
      <c r="G1552" s="5">
        <f ca="1">IFERROR(INDEX(ficha,MATCH(1,INDEX((viea=B1551)*(hora=G1551),0),0)),0)</f>
        <v>0</v>
      </c>
      <c r="H1552" s="22" t="str">
        <f ca="1">IFERROR(INDEX(ficha,MATCH(1,INDEX((saba=B1551)*(hora=H1551),0),0)),0)</f>
        <v>3359034 - MANTENIMIENTO Y REPARACIÓN DE EDIFICACIONES (TÉCNICO) - JAMUNDÍ</v>
      </c>
    </row>
    <row r="1553" spans="1:8" ht="14.15" customHeight="1" thickBot="1" x14ac:dyDescent="0.4">
      <c r="A1553" s="753"/>
      <c r="B1553" s="754"/>
      <c r="C1553" s="251">
        <f ca="1">IFERROR(INDEX(luni,MATCH(1,INDEX((ficha=C1552)*(hora=C1551),0),0)),0)</f>
        <v>0</v>
      </c>
      <c r="D1553" s="251">
        <f ca="1">IFERROR(INDEX(mari,MATCH(1,INDEX((ficha=D1552)*(hora=D1551),0),0)),0)</f>
        <v>0</v>
      </c>
      <c r="E1553" s="251">
        <f ca="1">IFERROR(INDEX(miei,MATCH(1,INDEX((ficha=E1552)*(hora=E1551),0),0)),0)</f>
        <v>0</v>
      </c>
      <c r="F1553" s="251">
        <f ca="1">IFERROR(INDEX(juei,MATCH(1,INDEX((ficha=F1552)*(hora=F1551),0),0)),0)</f>
        <v>0</v>
      </c>
      <c r="G1553" s="251">
        <f ca="1">IFERROR(INDEX(viei,MATCH(1,INDEX((ficha=G1552)*(hora=G1551),0),0)),0)</f>
        <v>0</v>
      </c>
      <c r="H1553" s="252" t="str">
        <f ca="1">IFERROR(INDEX(sabi,MATCH(1,INDEX((ficha=H1552)*(hora=H1551),0),0)),0)</f>
        <v xml:space="preserve">JUAN DAVID GUTIÉRREZ BEJARANO </v>
      </c>
    </row>
    <row r="1554" spans="1:8" ht="14.15" customHeight="1" thickTop="1" x14ac:dyDescent="0.35">
      <c r="A1554" s="753"/>
      <c r="B1554" s="754"/>
      <c r="C1554" s="249" t="str">
        <f ca="1">IFERROR(INDEX(hora,MATCH(1,INDEX((bloq=2)*(luna=B1551),0),0)),0)</f>
        <v>14:00 - 18:00</v>
      </c>
      <c r="D1554" s="249" t="str">
        <f ca="1">IFERROR(INDEX(hora,MATCH(1,INDEX((bloq=2)*(mara=B1551),0),0)),0)</f>
        <v>14:00 - 18:00</v>
      </c>
      <c r="E1554" s="249" t="str">
        <f ca="1">IFERROR(INDEX(hora,MATCH(1,INDEX((bloq=2)*(miea=B1551),0),0)),0)</f>
        <v>14:00 - 18:00</v>
      </c>
      <c r="F1554" s="249" t="str">
        <f ca="1">IFERROR(INDEX(hora,MATCH(1,INDEX((bloq=2)*(juea=B1551),0),0)),0)</f>
        <v>14:00 - 18:00</v>
      </c>
      <c r="G1554" s="249" t="str">
        <f ca="1">IFERROR(INDEX(hora,MATCH(1,INDEX((bloq=2)*(viea=B1551),0),0)),0)</f>
        <v>14:00 - 18:00</v>
      </c>
      <c r="H1554" s="250">
        <f ca="1">IFERROR(INDEX(hora,MATCH(1,INDEX((bloq=2)*(saba=B1551),0),0)),0)</f>
        <v>0</v>
      </c>
    </row>
    <row r="1555" spans="1:8" ht="14.15" customHeight="1" x14ac:dyDescent="0.35">
      <c r="A1555" s="753"/>
      <c r="B1555" s="754"/>
      <c r="C1555" s="5" t="str">
        <f ca="1">IFERROR(INDEX(ficha,MATCH(1,INDEX((luna=B1551)*(hora=C1554),0),0)),0)</f>
        <v>3359034 - MANTENIMIENTO Y REPARACIÓN DE EDIFICACIONES (TÉCNICO) - JAMUNDÍ</v>
      </c>
      <c r="D1555" s="5" t="str">
        <f ca="1">IFERROR(INDEX(ficha,MATCH(1,INDEX((mara=B1551)*(hora=D1554),0),0)),0)</f>
        <v>3359034 - MANTENIMIENTO Y REPARACIÓN DE EDIFICACIONES (TÉCNICO) - JAMUNDÍ</v>
      </c>
      <c r="E1555" s="5" t="str">
        <f ca="1">IFERROR(INDEX(ficha,MATCH(1,INDEX((miea=B1551)*(hora=E1554),0),0)),0)</f>
        <v>3359034 - MANTENIMIENTO Y REPARACIÓN DE EDIFICACIONES (TÉCNICO) - JAMUNDÍ</v>
      </c>
      <c r="F1555" s="5" t="str">
        <f ca="1">IFERROR(INDEX(ficha,MATCH(1,INDEX((juea=B1551)*(hora=F1554),0),0)),0)</f>
        <v>3359034 - MANTENIMIENTO Y REPARACIÓN DE EDIFICACIONES (TÉCNICO) - JAMUNDÍ</v>
      </c>
      <c r="G1555" s="5" t="str">
        <f ca="1">IFERROR(INDEX(ficha,MATCH(1,INDEX((viea=B1551)*(hora=G1554),0),0)),0)</f>
        <v>3359034 - MANTENIMIENTO Y REPARACIÓN DE EDIFICACIONES (TÉCNICO) - JAMUNDÍ</v>
      </c>
      <c r="H1555" s="22">
        <f ca="1">IFERROR(INDEX(ficha,MATCH(1,INDEX((saba=B1551)*(hora=H1554),0),0)),0)</f>
        <v>0</v>
      </c>
    </row>
    <row r="1556" spans="1:8" ht="14.15" customHeight="1" thickBot="1" x14ac:dyDescent="0.4">
      <c r="A1556" s="753"/>
      <c r="B1556" s="754"/>
      <c r="C1556" s="251" t="str">
        <f ca="1">IFERROR(INDEX(luni,MATCH(1,INDEX((ficha=C1555)*(hora=C1554),0),0)),0)</f>
        <v>LAURA MARCELA COSME RODRÍGUEZ</v>
      </c>
      <c r="D1556" s="251" t="str">
        <f ca="1">IFERROR(INDEX(mari,MATCH(1,INDEX((ficha=D1555)*(hora=D1554),0),0)),0)</f>
        <v>EDWIN FERNANDO VARGAS SANDOVAL</v>
      </c>
      <c r="E1556" s="251" t="str">
        <f ca="1">IFERROR(INDEX(miei,MATCH(1,INDEX((ficha=E1555)*(hora=E1554),0),0)),0)</f>
        <v>JOSÉ LUÍS OSPITIA CIFUENTES</v>
      </c>
      <c r="F1556" s="251" t="str">
        <f ca="1">IFERROR(INDEX(juei,MATCH(1,INDEX((ficha=F1555)*(hora=F1554),0),0)),0)</f>
        <v xml:space="preserve">CARLOS MAURICIO PINO MOSQUERA </v>
      </c>
      <c r="G1556" s="251" t="str">
        <f ca="1">IFERROR(INDEX(viei,MATCH(1,INDEX((ficha=G1555)*(hora=G1554),0),0)),0)</f>
        <v>LINA PAOLA COLLAZOS GARCÍA</v>
      </c>
      <c r="H1556" s="252">
        <f ca="1">IFERROR(INDEX(sabi,MATCH(1,INDEX((ficha=H1555)*(hora=H1554),0),0)),0)</f>
        <v>0</v>
      </c>
    </row>
    <row r="1557" spans="1:8" ht="14.15" customHeight="1" thickTop="1" x14ac:dyDescent="0.35">
      <c r="A1557" s="753"/>
      <c r="B1557" s="754"/>
      <c r="C1557" s="249">
        <f ca="1">IFERROR(INDEX(hora,MATCH(1,INDEX((bloq=3)*(luna=B1551),0),0)),0)</f>
        <v>0</v>
      </c>
      <c r="D1557" s="249">
        <f ca="1">IFERROR(INDEX(hora,MATCH(1,INDEX((bloq=3)*(mara=B1551),0),0)),0)</f>
        <v>0</v>
      </c>
      <c r="E1557" s="249">
        <f ca="1">IFERROR(INDEX(hora,MATCH(1,INDEX((bloq=3)*(miea=B1551),0),0)),0)</f>
        <v>0</v>
      </c>
      <c r="F1557" s="249">
        <f ca="1">IFERROR(INDEX(hora,MATCH(1,INDEX((bloq=3)*(juea=B1551),0),0)),0)</f>
        <v>0</v>
      </c>
      <c r="G1557" s="249">
        <f ca="1">IFERROR(INDEX(hora,MATCH(1,INDEX((bloq=3)*(viea=B1551),0),0)),0)</f>
        <v>0</v>
      </c>
      <c r="H1557" s="250">
        <f ca="1">IFERROR(INDEX(hora,MATCH(1,INDEX((bloq=3)*(saba=B1551),0),0)),0)</f>
        <v>0</v>
      </c>
    </row>
    <row r="1558" spans="1:8" ht="14.15" customHeight="1" x14ac:dyDescent="0.35">
      <c r="A1558" s="753"/>
      <c r="B1558" s="754"/>
      <c r="C1558" s="5">
        <f ca="1">IFERROR(INDEX(ficha,MATCH(1,INDEX((luna=B1551)*(hora=C1557),0),0)),0)</f>
        <v>0</v>
      </c>
      <c r="D1558" s="5">
        <f ca="1">IFERROR(INDEX(ficha,MATCH(1,INDEX((mara=B1551)*(hora=D1557),0),0)),0)</f>
        <v>0</v>
      </c>
      <c r="E1558" s="5">
        <f ca="1">IFERROR(INDEX(ficha,MATCH(1,INDEX((miea=B1551)*(hora=E1557),0),0)),0)</f>
        <v>0</v>
      </c>
      <c r="F1558" s="5">
        <f ca="1">IFERROR(INDEX(ficha,MATCH(1,INDEX((juea=B1551)*(hora=F1557),0),0)),0)</f>
        <v>0</v>
      </c>
      <c r="G1558" s="5">
        <f ca="1">IFERROR(INDEX(ficha,MATCH(1,INDEX((viea=B1551)*(hora=G1557),0),0)),0)</f>
        <v>0</v>
      </c>
      <c r="H1558" s="22">
        <f ca="1">IFERROR(INDEX(ficha,MATCH(1,INDEX((saba=B1551)*(hora=H1557),0),0)),0)</f>
        <v>0</v>
      </c>
    </row>
    <row r="1559" spans="1:8" ht="14.15" customHeight="1" thickBot="1" x14ac:dyDescent="0.4">
      <c r="A1559" s="753"/>
      <c r="B1559" s="754"/>
      <c r="C1559" s="253">
        <f ca="1">IFERROR(INDEX(luni,MATCH(1,INDEX((ficha=C1558)*(hora=C1557),0),0)),0)</f>
        <v>0</v>
      </c>
      <c r="D1559" s="253">
        <f ca="1">IFERROR(INDEX(mari,MATCH(1,INDEX((ficha=D1558)*(hora=D1557),0),0)),0)</f>
        <v>0</v>
      </c>
      <c r="E1559" s="253">
        <f ca="1">IFERROR(INDEX(miei,MATCH(1,INDEX((ficha=E1558)*(hora=E1557),0),0)),0)</f>
        <v>0</v>
      </c>
      <c r="F1559" s="253">
        <f ca="1">IFERROR(INDEX(juei,MATCH(1,INDEX((ficha=F1558)*(hora=F1557),0),0)),0)</f>
        <v>0</v>
      </c>
      <c r="G1559" s="253">
        <f ca="1">IFERROR(INDEX(viei,MATCH(1,INDEX((ficha=G1558)*(hora=G1557),0),0)),0)</f>
        <v>0</v>
      </c>
      <c r="H1559" s="254">
        <f ca="1">IFERROR(INDEX(sabi,MATCH(1,INDEX((ficha=H1558)*(hora=H1557),0),0)),0)</f>
        <v>0</v>
      </c>
    </row>
    <row r="1560" spans="1:8" ht="14.15" customHeight="1" thickTop="1" x14ac:dyDescent="0.35">
      <c r="A1560" s="753">
        <v>174</v>
      </c>
      <c r="B1560" s="754" t="str">
        <f>INDEX(ambiente,A1560)</f>
        <v>JAMUNDÍ - AULA 5 - I.E. EL RODEO (CARRERA 37 SUR 20E-40)</v>
      </c>
      <c r="C1560" s="249">
        <f ca="1">IFERROR(INDEX(hora,MATCH(1,INDEX((bloq=1)*(luna=B1560),0),0)),0)</f>
        <v>0</v>
      </c>
      <c r="D1560" s="249">
        <f ca="1">IFERROR(INDEX(hora,MATCH(1,INDEX((bloq=1)*(mara=B1560),0),0)),0)</f>
        <v>0</v>
      </c>
      <c r="E1560" s="249">
        <f ca="1">IFERROR(INDEX(hora,MATCH(1,INDEX((bloq=1)*(miea=B1560),0),0)),0)</f>
        <v>0</v>
      </c>
      <c r="F1560" s="249">
        <f ca="1">IFERROR(INDEX(hora,MATCH(1,INDEX((bloq=1)*(juea=B1560),0),0)),0)</f>
        <v>0</v>
      </c>
      <c r="G1560" s="249">
        <f ca="1">IFERROR(INDEX(hora,MATCH(1,INDEX((bloq=1)*(viea=B1560),0),0)),0)</f>
        <v>0</v>
      </c>
      <c r="H1560" s="250">
        <f ca="1">IFERROR(INDEX(hora,MATCH(1,INDEX((bloq=1)*(saba=B1560),0),0)),0)</f>
        <v>0</v>
      </c>
    </row>
    <row r="1561" spans="1:8" ht="14.15" customHeight="1" x14ac:dyDescent="0.35">
      <c r="A1561" s="753"/>
      <c r="B1561" s="754"/>
      <c r="C1561" s="5">
        <f ca="1">IFERROR(INDEX(ficha,MATCH(1,INDEX((luna=B1560)*(hora=C1560),0),0)),0)</f>
        <v>0</v>
      </c>
      <c r="D1561" s="5">
        <f ca="1">IFERROR(INDEX(ficha,MATCH(1,INDEX((mara=B1560)*(hora=D1560),0),0)),0)</f>
        <v>0</v>
      </c>
      <c r="E1561" s="5">
        <f ca="1">IFERROR(INDEX(ficha,MATCH(1,INDEX((miea=B1560)*(hora=E1560),0),0)),0)</f>
        <v>0</v>
      </c>
      <c r="F1561" s="5">
        <f ca="1">IFERROR(INDEX(ficha,MATCH(1,INDEX((juea=B1560)*(hora=F1560),0),0)),0)</f>
        <v>0</v>
      </c>
      <c r="G1561" s="5">
        <f ca="1">IFERROR(INDEX(ficha,MATCH(1,INDEX((viea=B1560)*(hora=G1560),0),0)),0)</f>
        <v>0</v>
      </c>
      <c r="H1561" s="23">
        <f ca="1">IFERROR(INDEX(ficha,MATCH(1,INDEX((saba=B1560)*(hora=H1560),0),0)),0)</f>
        <v>0</v>
      </c>
    </row>
    <row r="1562" spans="1:8" ht="14.15" customHeight="1" thickBot="1" x14ac:dyDescent="0.4">
      <c r="A1562" s="753"/>
      <c r="B1562" s="754"/>
      <c r="C1562" s="251">
        <f ca="1">IFERROR(INDEX(luni,MATCH(1,INDEX((ficha=C1561)*(hora=C1560),0),0)),0)</f>
        <v>0</v>
      </c>
      <c r="D1562" s="251">
        <f ca="1">IFERROR(INDEX(mari,MATCH(1,INDEX((ficha=D1561)*(hora=D1560),0),0)),0)</f>
        <v>0</v>
      </c>
      <c r="E1562" s="251">
        <f ca="1">IFERROR(INDEX(miei,MATCH(1,INDEX((ficha=E1561)*(hora=E1560),0),0)),0)</f>
        <v>0</v>
      </c>
      <c r="F1562" s="251">
        <f ca="1">IFERROR(INDEX(juei,MATCH(1,INDEX((ficha=F1561)*(hora=F1560),0),0)),0)</f>
        <v>0</v>
      </c>
      <c r="G1562" s="251">
        <f ca="1">IFERROR(INDEX(viei,MATCH(1,INDEX((ficha=G1561)*(hora=G1560),0),0)),0)</f>
        <v>0</v>
      </c>
      <c r="H1562" s="252">
        <f ca="1">IFERROR(INDEX(sabi,MATCH(1,INDEX((ficha=H1561)*(hora=H1560),0),0)),0)</f>
        <v>0</v>
      </c>
    </row>
    <row r="1563" spans="1:8" ht="14.15" customHeight="1" thickTop="1" x14ac:dyDescent="0.35">
      <c r="A1563" s="753"/>
      <c r="B1563" s="754"/>
      <c r="C1563" s="249">
        <f ca="1">IFERROR(INDEX(hora,MATCH(1,INDEX((bloq=2)*(luna=B1560),0),0)),0)</f>
        <v>0</v>
      </c>
      <c r="D1563" s="249">
        <f ca="1">IFERROR(INDEX(hora,MATCH(1,INDEX((bloq=2)*(mara=B1560),0),0)),0)</f>
        <v>0</v>
      </c>
      <c r="E1563" s="249">
        <f ca="1">IFERROR(INDEX(hora,MATCH(1,INDEX((bloq=2)*(miea=B1560),0),0)),0)</f>
        <v>0</v>
      </c>
      <c r="F1563" s="249">
        <f ca="1">IFERROR(INDEX(hora,MATCH(1,INDEX((bloq=2)*(juea=B1560),0),0)),0)</f>
        <v>0</v>
      </c>
      <c r="G1563" s="249">
        <f ca="1">IFERROR(INDEX(hora,MATCH(1,INDEX((bloq=2)*(viea=B1560),0),0)),0)</f>
        <v>0</v>
      </c>
      <c r="H1563" s="250">
        <f ca="1">IFERROR(INDEX(hora,MATCH(1,INDEX((bloq=2)*(saba=B1560),0),0)),0)</f>
        <v>0</v>
      </c>
    </row>
    <row r="1564" spans="1:8" ht="14.15" customHeight="1" x14ac:dyDescent="0.35">
      <c r="A1564" s="753"/>
      <c r="B1564" s="754"/>
      <c r="C1564" s="5">
        <f ca="1">IFERROR(INDEX(ficha,MATCH(1,INDEX((luna=B1560)*(hora=C1563),0),0)),0)</f>
        <v>0</v>
      </c>
      <c r="D1564" s="5">
        <f ca="1">IFERROR(INDEX(ficha,MATCH(1,INDEX((mara=B1560)*(hora=D1563),0),0)),0)</f>
        <v>0</v>
      </c>
      <c r="E1564" s="5">
        <f ca="1">IFERROR(INDEX(ficha,MATCH(1,INDEX((miea=B1560)*(hora=E1563),0),0)),0)</f>
        <v>0</v>
      </c>
      <c r="F1564" s="5">
        <f ca="1">IFERROR(INDEX(ficha,MATCH(1,INDEX((juea=B1560)*(hora=F1563),0),0)),0)</f>
        <v>0</v>
      </c>
      <c r="G1564" s="5">
        <f ca="1">IFERROR(INDEX(ficha,MATCH(1,INDEX((viea=B1560)*(hora=G1563),0),0)),0)</f>
        <v>0</v>
      </c>
      <c r="H1564" s="23">
        <f ca="1">IFERROR(INDEX(ficha,MATCH(1,INDEX((saba=B1560)*(hora=H1563),0),0)),0)</f>
        <v>0</v>
      </c>
    </row>
    <row r="1565" spans="1:8" ht="14.15" customHeight="1" thickBot="1" x14ac:dyDescent="0.4">
      <c r="A1565" s="753"/>
      <c r="B1565" s="754"/>
      <c r="C1565" s="251">
        <f ca="1">IFERROR(INDEX(luni,MATCH(1,INDEX((ficha=C1564)*(hora=C1563),0),0)),0)</f>
        <v>0</v>
      </c>
      <c r="D1565" s="251">
        <f ca="1">IFERROR(INDEX(mari,MATCH(1,INDEX((ficha=D1564)*(hora=D1563),0),0)),0)</f>
        <v>0</v>
      </c>
      <c r="E1565" s="251">
        <f ca="1">IFERROR(INDEX(miei,MATCH(1,INDEX((ficha=E1564)*(hora=E1563),0),0)),0)</f>
        <v>0</v>
      </c>
      <c r="F1565" s="251">
        <f ca="1">IFERROR(INDEX(juei,MATCH(1,INDEX((ficha=F1564)*(hora=F1563),0),0)),0)</f>
        <v>0</v>
      </c>
      <c r="G1565" s="251">
        <f ca="1">IFERROR(INDEX(viei,MATCH(1,INDEX((ficha=G1564)*(hora=G1563),0),0)),0)</f>
        <v>0</v>
      </c>
      <c r="H1565" s="252">
        <f ca="1">IFERROR(INDEX(sabi,MATCH(1,INDEX((ficha=H1564)*(hora=H1563),0),0)),0)</f>
        <v>0</v>
      </c>
    </row>
    <row r="1566" spans="1:8" ht="14.15" customHeight="1" thickTop="1" x14ac:dyDescent="0.35">
      <c r="A1566" s="753"/>
      <c r="B1566" s="754"/>
      <c r="C1566" s="249">
        <f ca="1">IFERROR(INDEX(hora,MATCH(1,INDEX((bloq=3)*(luna=B1560),0),0)),0)</f>
        <v>0</v>
      </c>
      <c r="D1566" s="249">
        <f ca="1">IFERROR(INDEX(hora,MATCH(1,INDEX((bloq=3)*(mara=B1560),0),0)),0)</f>
        <v>0</v>
      </c>
      <c r="E1566" s="249">
        <f ca="1">IFERROR(INDEX(hora,MATCH(1,INDEX((bloq=3)*(miea=B1560),0),0)),0)</f>
        <v>0</v>
      </c>
      <c r="F1566" s="249">
        <f ca="1">IFERROR(INDEX(hora,MATCH(1,INDEX((bloq=3)*(juea=B1560),0),0)),0)</f>
        <v>0</v>
      </c>
      <c r="G1566" s="249">
        <f ca="1">IFERROR(INDEX(hora,MATCH(1,INDEX((bloq=3)*(viea=B1560),0),0)),0)</f>
        <v>0</v>
      </c>
      <c r="H1566" s="250">
        <f ca="1">IFERROR(INDEX(hora,MATCH(1,INDEX((bloq=3)*(saba=B1560),0),0)),0)</f>
        <v>0</v>
      </c>
    </row>
    <row r="1567" spans="1:8" ht="14.15" customHeight="1" x14ac:dyDescent="0.35">
      <c r="A1567" s="753"/>
      <c r="B1567" s="754"/>
      <c r="C1567" s="5">
        <f ca="1">IFERROR(INDEX(ficha,MATCH(1,INDEX((luna=B1560)*(hora=C1566),0),0)),0)</f>
        <v>0</v>
      </c>
      <c r="D1567" s="5">
        <f ca="1">IFERROR(INDEX(ficha,MATCH(1,INDEX((mara=B1560)*(hora=D1566),0),0)),0)</f>
        <v>0</v>
      </c>
      <c r="E1567" s="5">
        <f ca="1">IFERROR(INDEX(ficha,MATCH(1,INDEX((miea=B1560)*(hora=E1566),0),0)),0)</f>
        <v>0</v>
      </c>
      <c r="F1567" s="5">
        <f ca="1">IFERROR(INDEX(ficha,MATCH(1,INDEX((juea=B1560)*(hora=F1566),0),0)),0)</f>
        <v>0</v>
      </c>
      <c r="G1567" s="5">
        <f ca="1">IFERROR(INDEX(ficha,MATCH(1,INDEX((viea=B1560)*(hora=G1566),0),0)),0)</f>
        <v>0</v>
      </c>
      <c r="H1567" s="23">
        <f ca="1">IFERROR(INDEX(ficha,MATCH(1,INDEX((saba=B1560)*(hora=H1566),0),0)),0)</f>
        <v>0</v>
      </c>
    </row>
    <row r="1568" spans="1:8" ht="14.15" customHeight="1" thickBot="1" x14ac:dyDescent="0.4">
      <c r="A1568" s="753"/>
      <c r="B1568" s="754"/>
      <c r="C1568" s="253">
        <f ca="1">IFERROR(INDEX(luni,MATCH(1,INDEX((ficha=C1567)*(hora=C1566),0),0)),0)</f>
        <v>0</v>
      </c>
      <c r="D1568" s="253">
        <f ca="1">IFERROR(INDEX(mari,MATCH(1,INDEX((ficha=D1567)*(hora=D1566),0),0)),0)</f>
        <v>0</v>
      </c>
      <c r="E1568" s="253">
        <f ca="1">IFERROR(INDEX(miei,MATCH(1,INDEX((ficha=E1567)*(hora=E1566),0),0)),0)</f>
        <v>0</v>
      </c>
      <c r="F1568" s="253">
        <f ca="1">IFERROR(INDEX(juei,MATCH(1,INDEX((ficha=F1567)*(hora=F1566),0),0)),0)</f>
        <v>0</v>
      </c>
      <c r="G1568" s="253">
        <f ca="1">IFERROR(INDEX(viei,MATCH(1,INDEX((ficha=G1567)*(hora=G1566),0),0)),0)</f>
        <v>0</v>
      </c>
      <c r="H1568" s="254">
        <f ca="1">IFERROR(INDEX(sabi,MATCH(1,INDEX((ficha=H1567)*(hora=H1566),0),0)),0)</f>
        <v>0</v>
      </c>
    </row>
    <row r="1569" spans="1:8" ht="14.15" customHeight="1" thickTop="1" x14ac:dyDescent="0.35">
      <c r="A1569" s="753">
        <v>175</v>
      </c>
      <c r="B1569" s="754" t="str">
        <f>INDEX(ambiente,A1569)</f>
        <v>JAMUNDÍ - COMPLEJO CARCELARIO Y PENITENCIARIO CON ALTA Y MEDIA SEGURIDAD DE JAMUNDÍ (Kilometro 2.7 Vía Bocas del Palo, Jamundí) - AULA 1</v>
      </c>
      <c r="C1569" s="249">
        <f ca="1">IFERROR(INDEX(hora,MATCH(1,INDEX((bloq=1)*(luna=B1569),0),0)),0)</f>
        <v>0</v>
      </c>
      <c r="D1569" s="249">
        <f ca="1">IFERROR(INDEX(hora,MATCH(1,INDEX((bloq=1)*(mara=B1569),0),0)),0)</f>
        <v>0</v>
      </c>
      <c r="E1569" s="249">
        <f ca="1">IFERROR(INDEX(hora,MATCH(1,INDEX((bloq=1)*(miea=B1569),0),0)),0)</f>
        <v>0</v>
      </c>
      <c r="F1569" s="249">
        <f ca="1">IFERROR(INDEX(hora,MATCH(1,INDEX((bloq=1)*(juea=B1569),0),0)),0)</f>
        <v>0</v>
      </c>
      <c r="G1569" s="249">
        <f ca="1">IFERROR(INDEX(hora,MATCH(1,INDEX((bloq=1)*(viea=B1569),0),0)),0)</f>
        <v>0</v>
      </c>
      <c r="H1569" s="250">
        <f ca="1">IFERROR(INDEX(hora,MATCH(1,INDEX((bloq=1)*(saba=B1569),0),0)),0)</f>
        <v>0</v>
      </c>
    </row>
    <row r="1570" spans="1:8" ht="14.15" customHeight="1" x14ac:dyDescent="0.35">
      <c r="A1570" s="753"/>
      <c r="B1570" s="754"/>
      <c r="C1570" s="5">
        <f ca="1">IFERROR(INDEX(ficha,MATCH(1,INDEX((luna=B1569)*(hora=C1569),0),0)),0)</f>
        <v>0</v>
      </c>
      <c r="D1570" s="5">
        <f ca="1">IFERROR(INDEX(ficha,MATCH(1,INDEX((mara=B1569)*(hora=D1569),0),0)),0)</f>
        <v>0</v>
      </c>
      <c r="E1570" s="5">
        <f ca="1">IFERROR(INDEX(ficha,MATCH(1,INDEX((miea=B1569)*(hora=E1569),0),0)),0)</f>
        <v>0</v>
      </c>
      <c r="F1570" s="5">
        <f ca="1">IFERROR(INDEX(ficha,MATCH(1,INDEX((juea=B1569)*(hora=F1569),0),0)),0)</f>
        <v>0</v>
      </c>
      <c r="G1570" s="5">
        <f ca="1">IFERROR(INDEX(ficha,MATCH(1,INDEX((viea=B1569)*(hora=G1569),0),0)),0)</f>
        <v>0</v>
      </c>
      <c r="H1570" s="22">
        <f ca="1">IFERROR(INDEX(ficha,MATCH(1,INDEX((saba=B1569)*(hora=H1569),0),0)),0)</f>
        <v>0</v>
      </c>
    </row>
    <row r="1571" spans="1:8" ht="14.15" customHeight="1" thickBot="1" x14ac:dyDescent="0.4">
      <c r="A1571" s="753"/>
      <c r="B1571" s="754"/>
      <c r="C1571" s="251">
        <f ca="1">IFERROR(INDEX(luni,MATCH(1,INDEX((ficha=C1570)*(hora=C1569),0),0)),0)</f>
        <v>0</v>
      </c>
      <c r="D1571" s="251">
        <f ca="1">IFERROR(INDEX(mari,MATCH(1,INDEX((ficha=D1570)*(hora=D1569),0),0)),0)</f>
        <v>0</v>
      </c>
      <c r="E1571" s="251">
        <f ca="1">IFERROR(INDEX(miei,MATCH(1,INDEX((ficha=E1570)*(hora=E1569),0),0)),0)</f>
        <v>0</v>
      </c>
      <c r="F1571" s="251">
        <f ca="1">IFERROR(INDEX(juei,MATCH(1,INDEX((ficha=F1570)*(hora=F1569),0),0)),0)</f>
        <v>0</v>
      </c>
      <c r="G1571" s="251">
        <f ca="1">IFERROR(INDEX(viei,MATCH(1,INDEX((ficha=G1570)*(hora=G1569),0),0)),0)</f>
        <v>0</v>
      </c>
      <c r="H1571" s="252">
        <f ca="1">IFERROR(INDEX(sabi,MATCH(1,INDEX((ficha=H1570)*(hora=H1569),0),0)),0)</f>
        <v>0</v>
      </c>
    </row>
    <row r="1572" spans="1:8" ht="14.15" customHeight="1" thickTop="1" x14ac:dyDescent="0.35">
      <c r="A1572" s="753"/>
      <c r="B1572" s="754"/>
      <c r="C1572" s="249">
        <f ca="1">IFERROR(INDEX(hora,MATCH(1,INDEX((bloq=2)*(luna=B1569),0),0)),0)</f>
        <v>0</v>
      </c>
      <c r="D1572" s="249">
        <f ca="1">IFERROR(INDEX(hora,MATCH(1,INDEX((bloq=2)*(mara=B1569),0),0)),0)</f>
        <v>0</v>
      </c>
      <c r="E1572" s="249">
        <f ca="1">IFERROR(INDEX(hora,MATCH(1,INDEX((bloq=2)*(miea=B1569),0),0)),0)</f>
        <v>0</v>
      </c>
      <c r="F1572" s="249">
        <f ca="1">IFERROR(INDEX(hora,MATCH(1,INDEX((bloq=2)*(juea=B1569),0),0)),0)</f>
        <v>0</v>
      </c>
      <c r="G1572" s="249">
        <f ca="1">IFERROR(INDEX(hora,MATCH(1,INDEX((bloq=2)*(viea=B1569),0),0)),0)</f>
        <v>0</v>
      </c>
      <c r="H1572" s="250">
        <f ca="1">IFERROR(INDEX(hora,MATCH(1,INDEX((bloq=2)*(saba=B1569),0),0)),0)</f>
        <v>0</v>
      </c>
    </row>
    <row r="1573" spans="1:8" ht="14.15" customHeight="1" x14ac:dyDescent="0.35">
      <c r="A1573" s="753"/>
      <c r="B1573" s="754"/>
      <c r="C1573" s="5">
        <f ca="1">IFERROR(INDEX(ficha,MATCH(1,INDEX((luna=B1569)*(hora=C1572),0),0)),0)</f>
        <v>0</v>
      </c>
      <c r="D1573" s="5">
        <f ca="1">IFERROR(INDEX(ficha,MATCH(1,INDEX((mara=B1569)*(hora=D1572),0),0)),0)</f>
        <v>0</v>
      </c>
      <c r="E1573" s="5">
        <f ca="1">IFERROR(INDEX(ficha,MATCH(1,INDEX((miea=B1569)*(hora=E1572),0),0)),0)</f>
        <v>0</v>
      </c>
      <c r="F1573" s="5">
        <f ca="1">IFERROR(INDEX(ficha,MATCH(1,INDEX((juea=B1569)*(hora=F1572),0),0)),0)</f>
        <v>0</v>
      </c>
      <c r="G1573" s="5">
        <f ca="1">IFERROR(INDEX(ficha,MATCH(1,INDEX((viea=B1569)*(hora=G1572),0),0)),0)</f>
        <v>0</v>
      </c>
      <c r="H1573" s="22">
        <f ca="1">IFERROR(INDEX(ficha,MATCH(1,INDEX((saba=B1569)*(hora=H1572),0),0)),0)</f>
        <v>0</v>
      </c>
    </row>
    <row r="1574" spans="1:8" ht="14.15" customHeight="1" thickBot="1" x14ac:dyDescent="0.4">
      <c r="A1574" s="753"/>
      <c r="B1574" s="754"/>
      <c r="C1574" s="251">
        <f ca="1">IFERROR(INDEX(luni,MATCH(1,INDEX((ficha=C1573)*(hora=C1572),0),0)),0)</f>
        <v>0</v>
      </c>
      <c r="D1574" s="251">
        <f ca="1">IFERROR(INDEX(mari,MATCH(1,INDEX((ficha=D1573)*(hora=D1572),0),0)),0)</f>
        <v>0</v>
      </c>
      <c r="E1574" s="251">
        <f ca="1">IFERROR(INDEX(miei,MATCH(1,INDEX((ficha=E1573)*(hora=E1572),0),0)),0)</f>
        <v>0</v>
      </c>
      <c r="F1574" s="251">
        <f ca="1">IFERROR(INDEX(juei,MATCH(1,INDEX((ficha=F1573)*(hora=F1572),0),0)),0)</f>
        <v>0</v>
      </c>
      <c r="G1574" s="251">
        <f ca="1">IFERROR(INDEX(viei,MATCH(1,INDEX((ficha=G1573)*(hora=G1572),0),0)),0)</f>
        <v>0</v>
      </c>
      <c r="H1574" s="252">
        <f ca="1">IFERROR(INDEX(sabi,MATCH(1,INDEX((ficha=H1573)*(hora=H1572),0),0)),0)</f>
        <v>0</v>
      </c>
    </row>
    <row r="1575" spans="1:8" ht="14.15" customHeight="1" thickTop="1" x14ac:dyDescent="0.35">
      <c r="A1575" s="753"/>
      <c r="B1575" s="754"/>
      <c r="C1575" s="249">
        <f ca="1">IFERROR(INDEX(hora,MATCH(1,INDEX((bloq=3)*(luna=B1569),0),0)),0)</f>
        <v>0</v>
      </c>
      <c r="D1575" s="249">
        <f ca="1">IFERROR(INDEX(hora,MATCH(1,INDEX((bloq=3)*(mara=B1569),0),0)),0)</f>
        <v>0</v>
      </c>
      <c r="E1575" s="249">
        <f ca="1">IFERROR(INDEX(hora,MATCH(1,INDEX((bloq=3)*(miea=B1569),0),0)),0)</f>
        <v>0</v>
      </c>
      <c r="F1575" s="249">
        <f ca="1">IFERROR(INDEX(hora,MATCH(1,INDEX((bloq=3)*(juea=B1569),0),0)),0)</f>
        <v>0</v>
      </c>
      <c r="G1575" s="249">
        <f ca="1">IFERROR(INDEX(hora,MATCH(1,INDEX((bloq=3)*(viea=B1569),0),0)),0)</f>
        <v>0</v>
      </c>
      <c r="H1575" s="250">
        <f ca="1">IFERROR(INDEX(hora,MATCH(1,INDEX((bloq=3)*(saba=B1569),0),0)),0)</f>
        <v>0</v>
      </c>
    </row>
    <row r="1576" spans="1:8" ht="14.15" customHeight="1" x14ac:dyDescent="0.35">
      <c r="A1576" s="753"/>
      <c r="B1576" s="754"/>
      <c r="C1576" s="5">
        <f ca="1">IFERROR(INDEX(ficha,MATCH(1,INDEX((luna=B1569)*(hora=C1575),0),0)),0)</f>
        <v>0</v>
      </c>
      <c r="D1576" s="5">
        <f ca="1">IFERROR(INDEX(ficha,MATCH(1,INDEX((mara=B1569)*(hora=D1575),0),0)),0)</f>
        <v>0</v>
      </c>
      <c r="E1576" s="5">
        <f ca="1">IFERROR(INDEX(ficha,MATCH(1,INDEX((miea=B1569)*(hora=E1575),0),0)),0)</f>
        <v>0</v>
      </c>
      <c r="F1576" s="5">
        <f ca="1">IFERROR(INDEX(ficha,MATCH(1,INDEX((juea=B1569)*(hora=F1575),0),0)),0)</f>
        <v>0</v>
      </c>
      <c r="G1576" s="5">
        <f ca="1">IFERROR(INDEX(ficha,MATCH(1,INDEX((viea=B1569)*(hora=G1575),0),0)),0)</f>
        <v>0</v>
      </c>
      <c r="H1576" s="22">
        <f ca="1">IFERROR(INDEX(ficha,MATCH(1,INDEX((saba=B1569)*(hora=H1575),0),0)),0)</f>
        <v>0</v>
      </c>
    </row>
    <row r="1577" spans="1:8" ht="14.15" customHeight="1" thickBot="1" x14ac:dyDescent="0.4">
      <c r="A1577" s="753"/>
      <c r="B1577" s="754"/>
      <c r="C1577" s="253">
        <f ca="1">IFERROR(INDEX(luni,MATCH(1,INDEX((ficha=C1576)*(hora=C1575),0),0)),0)</f>
        <v>0</v>
      </c>
      <c r="D1577" s="253">
        <f ca="1">IFERROR(INDEX(mari,MATCH(1,INDEX((ficha=D1576)*(hora=D1575),0),0)),0)</f>
        <v>0</v>
      </c>
      <c r="E1577" s="253">
        <f ca="1">IFERROR(INDEX(miei,MATCH(1,INDEX((ficha=E1576)*(hora=E1575),0),0)),0)</f>
        <v>0</v>
      </c>
      <c r="F1577" s="253">
        <f ca="1">IFERROR(INDEX(juei,MATCH(1,INDEX((ficha=F1576)*(hora=F1575),0),0)),0)</f>
        <v>0</v>
      </c>
      <c r="G1577" s="253">
        <f ca="1">IFERROR(INDEX(viei,MATCH(1,INDEX((ficha=G1576)*(hora=G1575),0),0)),0)</f>
        <v>0</v>
      </c>
      <c r="H1577" s="254">
        <f ca="1">IFERROR(INDEX(sabi,MATCH(1,INDEX((ficha=H1576)*(hora=H1575),0),0)),0)</f>
        <v>0</v>
      </c>
    </row>
    <row r="1578" spans="1:8" ht="14.15" customHeight="1" thickTop="1" x14ac:dyDescent="0.35">
      <c r="A1578" s="753">
        <v>176</v>
      </c>
      <c r="B1578" s="754" t="str">
        <f>INDEX(ambiente,A1578)</f>
        <v>JAMUNDÍ - COMPLEJO CARCELARIO Y PENITENCIARIO CON ALTA Y MEDIA SEGURIDAD DE JAMUNDÍ (Kilometro 2.7 Vía Bocas del Palo, Jamundí) - AULA 2</v>
      </c>
      <c r="C1578" s="249">
        <f ca="1">IFERROR(INDEX(hora,MATCH(1,INDEX((bloq=1)*(luna=B1578),0),0)),0)</f>
        <v>0</v>
      </c>
      <c r="D1578" s="249">
        <f ca="1">IFERROR(INDEX(hora,MATCH(1,INDEX((bloq=1)*(mara=B1578),0),0)),0)</f>
        <v>0</v>
      </c>
      <c r="E1578" s="249">
        <f ca="1">IFERROR(INDEX(hora,MATCH(1,INDEX((bloq=1)*(miea=B1578),0),0)),0)</f>
        <v>0</v>
      </c>
      <c r="F1578" s="249">
        <f ca="1">IFERROR(INDEX(hora,MATCH(1,INDEX((bloq=1)*(juea=B1578),0),0)),0)</f>
        <v>0</v>
      </c>
      <c r="G1578" s="249">
        <f ca="1">IFERROR(INDEX(hora,MATCH(1,INDEX((bloq=1)*(viea=B1578),0),0)),0)</f>
        <v>0</v>
      </c>
      <c r="H1578" s="250">
        <f ca="1">IFERROR(INDEX(hora,MATCH(1,INDEX((bloq=1)*(saba=B1578),0),0)),0)</f>
        <v>0</v>
      </c>
    </row>
    <row r="1579" spans="1:8" ht="14.15" customHeight="1" x14ac:dyDescent="0.35">
      <c r="A1579" s="753"/>
      <c r="B1579" s="754"/>
      <c r="C1579" s="5">
        <f ca="1">IFERROR(INDEX(ficha,MATCH(1,INDEX((luna=B1578)*(hora=C1578),0),0)),0)</f>
        <v>0</v>
      </c>
      <c r="D1579" s="5">
        <f ca="1">IFERROR(INDEX(ficha,MATCH(1,INDEX((mara=B1578)*(hora=D1578),0),0)),0)</f>
        <v>0</v>
      </c>
      <c r="E1579" s="5">
        <f ca="1">IFERROR(INDEX(ficha,MATCH(1,INDEX((miea=B1578)*(hora=E1578),0),0)),0)</f>
        <v>0</v>
      </c>
      <c r="F1579" s="5">
        <f ca="1">IFERROR(INDEX(ficha,MATCH(1,INDEX((juea=B1578)*(hora=F1578),0),0)),0)</f>
        <v>0</v>
      </c>
      <c r="G1579" s="5">
        <f ca="1">IFERROR(INDEX(ficha,MATCH(1,INDEX((viea=B1578)*(hora=G1578),0),0)),0)</f>
        <v>0</v>
      </c>
      <c r="H1579" s="23">
        <f ca="1">IFERROR(INDEX(ficha,MATCH(1,INDEX((saba=B1578)*(hora=H1578),0),0)),0)</f>
        <v>0</v>
      </c>
    </row>
    <row r="1580" spans="1:8" ht="14.15" customHeight="1" thickBot="1" x14ac:dyDescent="0.4">
      <c r="A1580" s="753"/>
      <c r="B1580" s="754"/>
      <c r="C1580" s="251">
        <f ca="1">IFERROR(INDEX(luni,MATCH(1,INDEX((ficha=C1579)*(hora=C1578),0),0)),0)</f>
        <v>0</v>
      </c>
      <c r="D1580" s="251">
        <f ca="1">IFERROR(INDEX(mari,MATCH(1,INDEX((ficha=D1579)*(hora=D1578),0),0)),0)</f>
        <v>0</v>
      </c>
      <c r="E1580" s="251">
        <f ca="1">IFERROR(INDEX(miei,MATCH(1,INDEX((ficha=E1579)*(hora=E1578),0),0)),0)</f>
        <v>0</v>
      </c>
      <c r="F1580" s="251">
        <f ca="1">IFERROR(INDEX(juei,MATCH(1,INDEX((ficha=F1579)*(hora=F1578),0),0)),0)</f>
        <v>0</v>
      </c>
      <c r="G1580" s="251">
        <f ca="1">IFERROR(INDEX(viei,MATCH(1,INDEX((ficha=G1579)*(hora=G1578),0),0)),0)</f>
        <v>0</v>
      </c>
      <c r="H1580" s="252">
        <f ca="1">IFERROR(INDEX(sabi,MATCH(1,INDEX((ficha=H1579)*(hora=H1578),0),0)),0)</f>
        <v>0</v>
      </c>
    </row>
    <row r="1581" spans="1:8" ht="14.15" customHeight="1" thickTop="1" x14ac:dyDescent="0.35">
      <c r="A1581" s="753"/>
      <c r="B1581" s="754"/>
      <c r="C1581" s="249">
        <f ca="1">IFERROR(INDEX(hora,MATCH(1,INDEX((bloq=2)*(luna=B1578),0),0)),0)</f>
        <v>0</v>
      </c>
      <c r="D1581" s="249">
        <f ca="1">IFERROR(INDEX(hora,MATCH(1,INDEX((bloq=2)*(mara=B1578),0),0)),0)</f>
        <v>0</v>
      </c>
      <c r="E1581" s="249">
        <f ca="1">IFERROR(INDEX(hora,MATCH(1,INDEX((bloq=2)*(miea=B1578),0),0)),0)</f>
        <v>0</v>
      </c>
      <c r="F1581" s="249">
        <f ca="1">IFERROR(INDEX(hora,MATCH(1,INDEX((bloq=2)*(juea=B1578),0),0)),0)</f>
        <v>0</v>
      </c>
      <c r="G1581" s="249">
        <f ca="1">IFERROR(INDEX(hora,MATCH(1,INDEX((bloq=2)*(viea=B1578),0),0)),0)</f>
        <v>0</v>
      </c>
      <c r="H1581" s="250">
        <f ca="1">IFERROR(INDEX(hora,MATCH(1,INDEX((bloq=2)*(saba=B1578),0),0)),0)</f>
        <v>0</v>
      </c>
    </row>
    <row r="1582" spans="1:8" ht="14.15" customHeight="1" x14ac:dyDescent="0.35">
      <c r="A1582" s="753"/>
      <c r="B1582" s="754"/>
      <c r="C1582" s="5">
        <f ca="1">IFERROR(INDEX(ficha,MATCH(1,INDEX((luna=B1578)*(hora=C1581),0),0)),0)</f>
        <v>0</v>
      </c>
      <c r="D1582" s="5">
        <f ca="1">IFERROR(INDEX(ficha,MATCH(1,INDEX((mara=B1578)*(hora=D1581),0),0)),0)</f>
        <v>0</v>
      </c>
      <c r="E1582" s="5">
        <f ca="1">IFERROR(INDEX(ficha,MATCH(1,INDEX((miea=B1578)*(hora=E1581),0),0)),0)</f>
        <v>0</v>
      </c>
      <c r="F1582" s="5">
        <f ca="1">IFERROR(INDEX(ficha,MATCH(1,INDEX((juea=B1578)*(hora=F1581),0),0)),0)</f>
        <v>0</v>
      </c>
      <c r="G1582" s="5">
        <f ca="1">IFERROR(INDEX(ficha,MATCH(1,INDEX((viea=B1578)*(hora=G1581),0),0)),0)</f>
        <v>0</v>
      </c>
      <c r="H1582" s="23">
        <f ca="1">IFERROR(INDEX(ficha,MATCH(1,INDEX((saba=B1578)*(hora=H1581),0),0)),0)</f>
        <v>0</v>
      </c>
    </row>
    <row r="1583" spans="1:8" ht="14.15" customHeight="1" thickBot="1" x14ac:dyDescent="0.4">
      <c r="A1583" s="753"/>
      <c r="B1583" s="754"/>
      <c r="C1583" s="251">
        <f ca="1">IFERROR(INDEX(luni,MATCH(1,INDEX((ficha=C1582)*(hora=C1581),0),0)),0)</f>
        <v>0</v>
      </c>
      <c r="D1583" s="251">
        <f ca="1">IFERROR(INDEX(mari,MATCH(1,INDEX((ficha=D1582)*(hora=D1581),0),0)),0)</f>
        <v>0</v>
      </c>
      <c r="E1583" s="251">
        <f ca="1">IFERROR(INDEX(miei,MATCH(1,INDEX((ficha=E1582)*(hora=E1581),0),0)),0)</f>
        <v>0</v>
      </c>
      <c r="F1583" s="251">
        <f ca="1">IFERROR(INDEX(juei,MATCH(1,INDEX((ficha=F1582)*(hora=F1581),0),0)),0)</f>
        <v>0</v>
      </c>
      <c r="G1583" s="251">
        <f ca="1">IFERROR(INDEX(viei,MATCH(1,INDEX((ficha=G1582)*(hora=G1581),0),0)),0)</f>
        <v>0</v>
      </c>
      <c r="H1583" s="252">
        <f ca="1">IFERROR(INDEX(sabi,MATCH(1,INDEX((ficha=H1582)*(hora=H1581),0),0)),0)</f>
        <v>0</v>
      </c>
    </row>
    <row r="1584" spans="1:8" ht="14.15" customHeight="1" thickTop="1" x14ac:dyDescent="0.35">
      <c r="A1584" s="753"/>
      <c r="B1584" s="754"/>
      <c r="C1584" s="249">
        <f ca="1">IFERROR(INDEX(hora,MATCH(1,INDEX((bloq=3)*(luna=B1578),0),0)),0)</f>
        <v>0</v>
      </c>
      <c r="D1584" s="249">
        <f ca="1">IFERROR(INDEX(hora,MATCH(1,INDEX((bloq=3)*(mara=B1578),0),0)),0)</f>
        <v>0</v>
      </c>
      <c r="E1584" s="249">
        <f ca="1">IFERROR(INDEX(hora,MATCH(1,INDEX((bloq=3)*(miea=B1578),0),0)),0)</f>
        <v>0</v>
      </c>
      <c r="F1584" s="249">
        <f ca="1">IFERROR(INDEX(hora,MATCH(1,INDEX((bloq=3)*(juea=B1578),0),0)),0)</f>
        <v>0</v>
      </c>
      <c r="G1584" s="249">
        <f ca="1">IFERROR(INDEX(hora,MATCH(1,INDEX((bloq=3)*(viea=B1578),0),0)),0)</f>
        <v>0</v>
      </c>
      <c r="H1584" s="250">
        <f ca="1">IFERROR(INDEX(hora,MATCH(1,INDEX((bloq=3)*(saba=B1578),0),0)),0)</f>
        <v>0</v>
      </c>
    </row>
    <row r="1585" spans="1:8" ht="14.15" customHeight="1" x14ac:dyDescent="0.35">
      <c r="A1585" s="753"/>
      <c r="B1585" s="754"/>
      <c r="C1585" s="5">
        <f ca="1">IFERROR(INDEX(ficha,MATCH(1,INDEX((luna=B1578)*(hora=C1584),0),0)),0)</f>
        <v>0</v>
      </c>
      <c r="D1585" s="5">
        <f ca="1">IFERROR(INDEX(ficha,MATCH(1,INDEX((mara=B1578)*(hora=D1584),0),0)),0)</f>
        <v>0</v>
      </c>
      <c r="E1585" s="5">
        <f ca="1">IFERROR(INDEX(ficha,MATCH(1,INDEX((miea=B1578)*(hora=E1584),0),0)),0)</f>
        <v>0</v>
      </c>
      <c r="F1585" s="5">
        <f ca="1">IFERROR(INDEX(ficha,MATCH(1,INDEX((juea=B1578)*(hora=F1584),0),0)),0)</f>
        <v>0</v>
      </c>
      <c r="G1585" s="5">
        <f ca="1">IFERROR(INDEX(ficha,MATCH(1,INDEX((viea=B1578)*(hora=G1584),0),0)),0)</f>
        <v>0</v>
      </c>
      <c r="H1585" s="23">
        <f ca="1">IFERROR(INDEX(ficha,MATCH(1,INDEX((saba=B1578)*(hora=H1584),0),0)),0)</f>
        <v>0</v>
      </c>
    </row>
    <row r="1586" spans="1:8" ht="14.15" customHeight="1" thickBot="1" x14ac:dyDescent="0.4">
      <c r="A1586" s="753"/>
      <c r="B1586" s="754"/>
      <c r="C1586" s="253">
        <f ca="1">IFERROR(INDEX(luni,MATCH(1,INDEX((ficha=C1585)*(hora=C1584),0),0)),0)</f>
        <v>0</v>
      </c>
      <c r="D1586" s="253">
        <f ca="1">IFERROR(INDEX(mari,MATCH(1,INDEX((ficha=D1585)*(hora=D1584),0),0)),0)</f>
        <v>0</v>
      </c>
      <c r="E1586" s="253">
        <f ca="1">IFERROR(INDEX(miei,MATCH(1,INDEX((ficha=E1585)*(hora=E1584),0),0)),0)</f>
        <v>0</v>
      </c>
      <c r="F1586" s="253">
        <f ca="1">IFERROR(INDEX(juei,MATCH(1,INDEX((ficha=F1585)*(hora=F1584),0),0)),0)</f>
        <v>0</v>
      </c>
      <c r="G1586" s="253">
        <f ca="1">IFERROR(INDEX(viei,MATCH(1,INDEX((ficha=G1585)*(hora=G1584),0),0)),0)</f>
        <v>0</v>
      </c>
      <c r="H1586" s="254">
        <f ca="1">IFERROR(INDEX(sabi,MATCH(1,INDEX((ficha=H1585)*(hora=H1584),0),0)),0)</f>
        <v>0</v>
      </c>
    </row>
    <row r="1587" spans="1:8" ht="14.15" customHeight="1" thickTop="1" x14ac:dyDescent="0.35">
      <c r="A1587" s="753">
        <v>177</v>
      </c>
      <c r="B1587" s="754" t="str">
        <f>INDEX(ambiente,A1587)</f>
        <v>JAMUNDÍ - COMPLEJO CARCELARIO Y PENITENCIARIO CON ALTA Y MEDIA SEGURIDAD DE JAMUNDÍ (Kilometro 2.7 Vía Bocas del Palo, Jamundí) - AULA 3</v>
      </c>
      <c r="C1587" s="249">
        <f ca="1">IFERROR(INDEX(hora,MATCH(1,INDEX((bloq=1)*(luna=B1587),0),0)),0)</f>
        <v>0</v>
      </c>
      <c r="D1587" s="249">
        <f ca="1">IFERROR(INDEX(hora,MATCH(1,INDEX((bloq=1)*(mara=B1587),0),0)),0)</f>
        <v>0</v>
      </c>
      <c r="E1587" s="249">
        <f ca="1">IFERROR(INDEX(hora,MATCH(1,INDEX((bloq=1)*(miea=B1587),0),0)),0)</f>
        <v>0</v>
      </c>
      <c r="F1587" s="249">
        <f ca="1">IFERROR(INDEX(hora,MATCH(1,INDEX((bloq=1)*(juea=B1587),0),0)),0)</f>
        <v>0</v>
      </c>
      <c r="G1587" s="249">
        <f ca="1">IFERROR(INDEX(hora,MATCH(1,INDEX((bloq=1)*(viea=B1587),0),0)),0)</f>
        <v>0</v>
      </c>
      <c r="H1587" s="250">
        <f ca="1">IFERROR(INDEX(hora,MATCH(1,INDEX((bloq=1)*(saba=B1587),0),0)),0)</f>
        <v>0</v>
      </c>
    </row>
    <row r="1588" spans="1:8" ht="14.15" customHeight="1" x14ac:dyDescent="0.35">
      <c r="A1588" s="753"/>
      <c r="B1588" s="754"/>
      <c r="C1588" s="5">
        <f ca="1">IFERROR(INDEX(ficha,MATCH(1,INDEX((luna=B1587)*(hora=C1587),0),0)),0)</f>
        <v>0</v>
      </c>
      <c r="D1588" s="5">
        <f ca="1">IFERROR(INDEX(ficha,MATCH(1,INDEX((mara=B1587)*(hora=D1587),0),0)),0)</f>
        <v>0</v>
      </c>
      <c r="E1588" s="5">
        <f ca="1">IFERROR(INDEX(ficha,MATCH(1,INDEX((miea=B1587)*(hora=E1587),0),0)),0)</f>
        <v>0</v>
      </c>
      <c r="F1588" s="5">
        <f ca="1">IFERROR(INDEX(ficha,MATCH(1,INDEX((juea=B1587)*(hora=F1587),0),0)),0)</f>
        <v>0</v>
      </c>
      <c r="G1588" s="5">
        <f ca="1">IFERROR(INDEX(ficha,MATCH(1,INDEX((viea=B1587)*(hora=G1587),0),0)),0)</f>
        <v>0</v>
      </c>
      <c r="H1588" s="22">
        <f ca="1">IFERROR(INDEX(ficha,MATCH(1,INDEX((saba=B1587)*(hora=H1587),0),0)),0)</f>
        <v>0</v>
      </c>
    </row>
    <row r="1589" spans="1:8" ht="14.15" customHeight="1" thickBot="1" x14ac:dyDescent="0.4">
      <c r="A1589" s="753"/>
      <c r="B1589" s="754"/>
      <c r="C1589" s="251">
        <f ca="1">IFERROR(INDEX(luni,MATCH(1,INDEX((ficha=C1588)*(hora=C1587),0),0)),0)</f>
        <v>0</v>
      </c>
      <c r="D1589" s="251">
        <f ca="1">IFERROR(INDEX(mari,MATCH(1,INDEX((ficha=D1588)*(hora=D1587),0),0)),0)</f>
        <v>0</v>
      </c>
      <c r="E1589" s="251">
        <f ca="1">IFERROR(INDEX(miei,MATCH(1,INDEX((ficha=E1588)*(hora=E1587),0),0)),0)</f>
        <v>0</v>
      </c>
      <c r="F1589" s="251">
        <f ca="1">IFERROR(INDEX(juei,MATCH(1,INDEX((ficha=F1588)*(hora=F1587),0),0)),0)</f>
        <v>0</v>
      </c>
      <c r="G1589" s="251">
        <f ca="1">IFERROR(INDEX(viei,MATCH(1,INDEX((ficha=G1588)*(hora=G1587),0),0)),0)</f>
        <v>0</v>
      </c>
      <c r="H1589" s="252">
        <f ca="1">IFERROR(INDEX(sabi,MATCH(1,INDEX((ficha=H1588)*(hora=H1587),0),0)),0)</f>
        <v>0</v>
      </c>
    </row>
    <row r="1590" spans="1:8" ht="14.15" customHeight="1" thickTop="1" x14ac:dyDescent="0.35">
      <c r="A1590" s="753"/>
      <c r="B1590" s="754"/>
      <c r="C1590" s="249">
        <f ca="1">IFERROR(INDEX(hora,MATCH(1,INDEX((bloq=2)*(luna=B1587),0),0)),0)</f>
        <v>0</v>
      </c>
      <c r="D1590" s="249">
        <f ca="1">IFERROR(INDEX(hora,MATCH(1,INDEX((bloq=2)*(mara=B1587),0),0)),0)</f>
        <v>0</v>
      </c>
      <c r="E1590" s="249">
        <f ca="1">IFERROR(INDEX(hora,MATCH(1,INDEX((bloq=2)*(miea=B1587),0),0)),0)</f>
        <v>0</v>
      </c>
      <c r="F1590" s="249">
        <f ca="1">IFERROR(INDEX(hora,MATCH(1,INDEX((bloq=2)*(juea=B1587),0),0)),0)</f>
        <v>0</v>
      </c>
      <c r="G1590" s="249">
        <f ca="1">IFERROR(INDEX(hora,MATCH(1,INDEX((bloq=2)*(viea=B1587),0),0)),0)</f>
        <v>0</v>
      </c>
      <c r="H1590" s="250">
        <f ca="1">IFERROR(INDEX(hora,MATCH(1,INDEX((bloq=2)*(saba=B1587),0),0)),0)</f>
        <v>0</v>
      </c>
    </row>
    <row r="1591" spans="1:8" ht="14.15" customHeight="1" x14ac:dyDescent="0.35">
      <c r="A1591" s="753"/>
      <c r="B1591" s="754"/>
      <c r="C1591" s="5">
        <f ca="1">IFERROR(INDEX(ficha,MATCH(1,INDEX((luna=B1587)*(hora=C1590),0),0)),0)</f>
        <v>0</v>
      </c>
      <c r="D1591" s="5">
        <f ca="1">IFERROR(INDEX(ficha,MATCH(1,INDEX((mara=B1587)*(hora=D1590),0),0)),0)</f>
        <v>0</v>
      </c>
      <c r="E1591" s="5">
        <f ca="1">IFERROR(INDEX(ficha,MATCH(1,INDEX((miea=B1587)*(hora=E1590),0),0)),0)</f>
        <v>0</v>
      </c>
      <c r="F1591" s="5">
        <f ca="1">IFERROR(INDEX(ficha,MATCH(1,INDEX((juea=B1587)*(hora=F1590),0),0)),0)</f>
        <v>0</v>
      </c>
      <c r="G1591" s="5">
        <f ca="1">IFERROR(INDEX(ficha,MATCH(1,INDEX((viea=B1587)*(hora=G1590),0),0)),0)</f>
        <v>0</v>
      </c>
      <c r="H1591" s="22">
        <f ca="1">IFERROR(INDEX(ficha,MATCH(1,INDEX((saba=B1587)*(hora=H1590),0),0)),0)</f>
        <v>0</v>
      </c>
    </row>
    <row r="1592" spans="1:8" ht="14.15" customHeight="1" thickBot="1" x14ac:dyDescent="0.4">
      <c r="A1592" s="753"/>
      <c r="B1592" s="754"/>
      <c r="C1592" s="251">
        <f ca="1">IFERROR(INDEX(luni,MATCH(1,INDEX((ficha=C1591)*(hora=C1590),0),0)),0)</f>
        <v>0</v>
      </c>
      <c r="D1592" s="251">
        <f ca="1">IFERROR(INDEX(mari,MATCH(1,INDEX((ficha=D1591)*(hora=D1590),0),0)),0)</f>
        <v>0</v>
      </c>
      <c r="E1592" s="251">
        <f ca="1">IFERROR(INDEX(miei,MATCH(1,INDEX((ficha=E1591)*(hora=E1590),0),0)),0)</f>
        <v>0</v>
      </c>
      <c r="F1592" s="251">
        <f ca="1">IFERROR(INDEX(juei,MATCH(1,INDEX((ficha=F1591)*(hora=F1590),0),0)),0)</f>
        <v>0</v>
      </c>
      <c r="G1592" s="251">
        <f ca="1">IFERROR(INDEX(viei,MATCH(1,INDEX((ficha=G1591)*(hora=G1590),0),0)),0)</f>
        <v>0</v>
      </c>
      <c r="H1592" s="252">
        <f ca="1">IFERROR(INDEX(sabi,MATCH(1,INDEX((ficha=H1591)*(hora=H1590),0),0)),0)</f>
        <v>0</v>
      </c>
    </row>
    <row r="1593" spans="1:8" ht="14.15" customHeight="1" thickTop="1" x14ac:dyDescent="0.35">
      <c r="A1593" s="753"/>
      <c r="B1593" s="754"/>
      <c r="C1593" s="249">
        <f ca="1">IFERROR(INDEX(hora,MATCH(1,INDEX((bloq=3)*(luna=B1587),0),0)),0)</f>
        <v>0</v>
      </c>
      <c r="D1593" s="249">
        <f ca="1">IFERROR(INDEX(hora,MATCH(1,INDEX((bloq=3)*(mara=B1587),0),0)),0)</f>
        <v>0</v>
      </c>
      <c r="E1593" s="249">
        <f ca="1">IFERROR(INDEX(hora,MATCH(1,INDEX((bloq=3)*(miea=B1587),0),0)),0)</f>
        <v>0</v>
      </c>
      <c r="F1593" s="249">
        <f ca="1">IFERROR(INDEX(hora,MATCH(1,INDEX((bloq=3)*(juea=B1587),0),0)),0)</f>
        <v>0</v>
      </c>
      <c r="G1593" s="249">
        <f ca="1">IFERROR(INDEX(hora,MATCH(1,INDEX((bloq=3)*(viea=B1587),0),0)),0)</f>
        <v>0</v>
      </c>
      <c r="H1593" s="250">
        <f ca="1">IFERROR(INDEX(hora,MATCH(1,INDEX((bloq=3)*(saba=B1587),0),0)),0)</f>
        <v>0</v>
      </c>
    </row>
    <row r="1594" spans="1:8" ht="14.15" customHeight="1" x14ac:dyDescent="0.35">
      <c r="A1594" s="753"/>
      <c r="B1594" s="754"/>
      <c r="C1594" s="5">
        <f ca="1">IFERROR(INDEX(ficha,MATCH(1,INDEX((luna=B1587)*(hora=C1593),0),0)),0)</f>
        <v>0</v>
      </c>
      <c r="D1594" s="5">
        <f ca="1">IFERROR(INDEX(ficha,MATCH(1,INDEX((mara=B1587)*(hora=D1593),0),0)),0)</f>
        <v>0</v>
      </c>
      <c r="E1594" s="5">
        <f ca="1">IFERROR(INDEX(ficha,MATCH(1,INDEX((miea=B1587)*(hora=E1593),0),0)),0)</f>
        <v>0</v>
      </c>
      <c r="F1594" s="5">
        <f ca="1">IFERROR(INDEX(ficha,MATCH(1,INDEX((juea=B1587)*(hora=F1593),0),0)),0)</f>
        <v>0</v>
      </c>
      <c r="G1594" s="5">
        <f ca="1">IFERROR(INDEX(ficha,MATCH(1,INDEX((viea=B1587)*(hora=G1593),0),0)),0)</f>
        <v>0</v>
      </c>
      <c r="H1594" s="22">
        <f ca="1">IFERROR(INDEX(ficha,MATCH(1,INDEX((saba=B1587)*(hora=H1593),0),0)),0)</f>
        <v>0</v>
      </c>
    </row>
    <row r="1595" spans="1:8" ht="14.15" customHeight="1" thickBot="1" x14ac:dyDescent="0.4">
      <c r="A1595" s="753"/>
      <c r="B1595" s="754"/>
      <c r="C1595" s="253">
        <f ca="1">IFERROR(INDEX(luni,MATCH(1,INDEX((ficha=C1594)*(hora=C1593),0),0)),0)</f>
        <v>0</v>
      </c>
      <c r="D1595" s="253">
        <f ca="1">IFERROR(INDEX(mari,MATCH(1,INDEX((ficha=D1594)*(hora=D1593),0),0)),0)</f>
        <v>0</v>
      </c>
      <c r="E1595" s="253">
        <f ca="1">IFERROR(INDEX(miei,MATCH(1,INDEX((ficha=E1594)*(hora=E1593),0),0)),0)</f>
        <v>0</v>
      </c>
      <c r="F1595" s="253">
        <f ca="1">IFERROR(INDEX(juei,MATCH(1,INDEX((ficha=F1594)*(hora=F1593),0),0)),0)</f>
        <v>0</v>
      </c>
      <c r="G1595" s="253">
        <f ca="1">IFERROR(INDEX(viei,MATCH(1,INDEX((ficha=G1594)*(hora=G1593),0),0)),0)</f>
        <v>0</v>
      </c>
      <c r="H1595" s="254">
        <f ca="1">IFERROR(INDEX(sabi,MATCH(1,INDEX((ficha=H1594)*(hora=H1593),0),0)),0)</f>
        <v>0</v>
      </c>
    </row>
    <row r="1596" spans="1:8" ht="14.15" customHeight="1" thickTop="1" x14ac:dyDescent="0.35">
      <c r="A1596" s="753">
        <v>178</v>
      </c>
      <c r="B1596" s="754" t="str">
        <f>INDEX(ambiente,A1596)</f>
        <v>JAMUNDÍ - COMPLEJO CARCELARIO Y PENITENCIARIO CON ALTA Y MEDIA SEGURIDAD DE JAMUNDÍ (Kilometro 2.7 Vía Bocas del Palo, Jamundí) - AULA 4</v>
      </c>
      <c r="C1596" s="249">
        <f ca="1">IFERROR(INDEX(hora,MATCH(1,INDEX((bloq=1)*(luna=B1596),0),0)),0)</f>
        <v>0</v>
      </c>
      <c r="D1596" s="249">
        <f ca="1">IFERROR(INDEX(hora,MATCH(1,INDEX((bloq=1)*(mara=B1596),0),0)),0)</f>
        <v>0</v>
      </c>
      <c r="E1596" s="249">
        <f ca="1">IFERROR(INDEX(hora,MATCH(1,INDEX((bloq=1)*(miea=B1596),0),0)),0)</f>
        <v>0</v>
      </c>
      <c r="F1596" s="249">
        <f ca="1">IFERROR(INDEX(hora,MATCH(1,INDEX((bloq=1)*(juea=B1596),0),0)),0)</f>
        <v>0</v>
      </c>
      <c r="G1596" s="249">
        <f ca="1">IFERROR(INDEX(hora,MATCH(1,INDEX((bloq=1)*(viea=B1596),0),0)),0)</f>
        <v>0</v>
      </c>
      <c r="H1596" s="250">
        <f ca="1">IFERROR(INDEX(hora,MATCH(1,INDEX((bloq=1)*(saba=B1596),0),0)),0)</f>
        <v>0</v>
      </c>
    </row>
    <row r="1597" spans="1:8" ht="14.15" customHeight="1" x14ac:dyDescent="0.35">
      <c r="A1597" s="753"/>
      <c r="B1597" s="754"/>
      <c r="C1597" s="5">
        <f ca="1">IFERROR(INDEX(ficha,MATCH(1,INDEX((luna=B1596)*(hora=C1596),0),0)),0)</f>
        <v>0</v>
      </c>
      <c r="D1597" s="5">
        <f ca="1">IFERROR(INDEX(ficha,MATCH(1,INDEX((mara=B1596)*(hora=D1596),0),0)),0)</f>
        <v>0</v>
      </c>
      <c r="E1597" s="5">
        <f ca="1">IFERROR(INDEX(ficha,MATCH(1,INDEX((miea=B1596)*(hora=E1596),0),0)),0)</f>
        <v>0</v>
      </c>
      <c r="F1597" s="5">
        <f ca="1">IFERROR(INDEX(ficha,MATCH(1,INDEX((juea=B1596)*(hora=F1596),0),0)),0)</f>
        <v>0</v>
      </c>
      <c r="G1597" s="5">
        <f ca="1">IFERROR(INDEX(ficha,MATCH(1,INDEX((viea=B1596)*(hora=G1596),0),0)),0)</f>
        <v>0</v>
      </c>
      <c r="H1597" s="23">
        <f ca="1">IFERROR(INDEX(ficha,MATCH(1,INDEX((saba=B1596)*(hora=H1596),0),0)),0)</f>
        <v>0</v>
      </c>
    </row>
    <row r="1598" spans="1:8" ht="14.15" customHeight="1" thickBot="1" x14ac:dyDescent="0.4">
      <c r="A1598" s="753"/>
      <c r="B1598" s="754"/>
      <c r="C1598" s="251">
        <f ca="1">IFERROR(INDEX(luni,MATCH(1,INDEX((ficha=C1597)*(hora=C1596),0),0)),0)</f>
        <v>0</v>
      </c>
      <c r="D1598" s="251">
        <f ca="1">IFERROR(INDEX(mari,MATCH(1,INDEX((ficha=D1597)*(hora=D1596),0),0)),0)</f>
        <v>0</v>
      </c>
      <c r="E1598" s="251">
        <f ca="1">IFERROR(INDEX(miei,MATCH(1,INDEX((ficha=E1597)*(hora=E1596),0),0)),0)</f>
        <v>0</v>
      </c>
      <c r="F1598" s="251">
        <f ca="1">IFERROR(INDEX(juei,MATCH(1,INDEX((ficha=F1597)*(hora=F1596),0),0)),0)</f>
        <v>0</v>
      </c>
      <c r="G1598" s="251">
        <f ca="1">IFERROR(INDEX(viei,MATCH(1,INDEX((ficha=G1597)*(hora=G1596),0),0)),0)</f>
        <v>0</v>
      </c>
      <c r="H1598" s="252">
        <f ca="1">IFERROR(INDEX(sabi,MATCH(1,INDEX((ficha=H1597)*(hora=H1596),0),0)),0)</f>
        <v>0</v>
      </c>
    </row>
    <row r="1599" spans="1:8" ht="14.15" customHeight="1" thickTop="1" x14ac:dyDescent="0.35">
      <c r="A1599" s="753"/>
      <c r="B1599" s="754"/>
      <c r="C1599" s="249">
        <f ca="1">IFERROR(INDEX(hora,MATCH(1,INDEX((bloq=2)*(luna=B1596),0),0)),0)</f>
        <v>0</v>
      </c>
      <c r="D1599" s="249">
        <f ca="1">IFERROR(INDEX(hora,MATCH(1,INDEX((bloq=2)*(mara=B1596),0),0)),0)</f>
        <v>0</v>
      </c>
      <c r="E1599" s="249">
        <f ca="1">IFERROR(INDEX(hora,MATCH(1,INDEX((bloq=2)*(miea=B1596),0),0)),0)</f>
        <v>0</v>
      </c>
      <c r="F1599" s="249">
        <f ca="1">IFERROR(INDEX(hora,MATCH(1,INDEX((bloq=2)*(juea=B1596),0),0)),0)</f>
        <v>0</v>
      </c>
      <c r="G1599" s="249">
        <f ca="1">IFERROR(INDEX(hora,MATCH(1,INDEX((bloq=2)*(viea=B1596),0),0)),0)</f>
        <v>0</v>
      </c>
      <c r="H1599" s="250">
        <f ca="1">IFERROR(INDEX(hora,MATCH(1,INDEX((bloq=2)*(saba=B1596),0),0)),0)</f>
        <v>0</v>
      </c>
    </row>
    <row r="1600" spans="1:8" ht="14.15" customHeight="1" x14ac:dyDescent="0.35">
      <c r="A1600" s="753"/>
      <c r="B1600" s="754"/>
      <c r="C1600" s="5">
        <f ca="1">IFERROR(INDEX(ficha,MATCH(1,INDEX((luna=B1596)*(hora=C1599),0),0)),0)</f>
        <v>0</v>
      </c>
      <c r="D1600" s="5">
        <f ca="1">IFERROR(INDEX(ficha,MATCH(1,INDEX((mara=B1596)*(hora=D1599),0),0)),0)</f>
        <v>0</v>
      </c>
      <c r="E1600" s="5">
        <f ca="1">IFERROR(INDEX(ficha,MATCH(1,INDEX((miea=B1596)*(hora=E1599),0),0)),0)</f>
        <v>0</v>
      </c>
      <c r="F1600" s="5">
        <f ca="1">IFERROR(INDEX(ficha,MATCH(1,INDEX((juea=B1596)*(hora=F1599),0),0)),0)</f>
        <v>0</v>
      </c>
      <c r="G1600" s="5">
        <f ca="1">IFERROR(INDEX(ficha,MATCH(1,INDEX((viea=B1596)*(hora=G1599),0),0)),0)</f>
        <v>0</v>
      </c>
      <c r="H1600" s="23">
        <f ca="1">IFERROR(INDEX(ficha,MATCH(1,INDEX((saba=B1596)*(hora=H1599),0),0)),0)</f>
        <v>0</v>
      </c>
    </row>
    <row r="1601" spans="1:8" ht="14.15" customHeight="1" thickBot="1" x14ac:dyDescent="0.4">
      <c r="A1601" s="753"/>
      <c r="B1601" s="754"/>
      <c r="C1601" s="251">
        <f ca="1">IFERROR(INDEX(luni,MATCH(1,INDEX((ficha=C1600)*(hora=C1599),0),0)),0)</f>
        <v>0</v>
      </c>
      <c r="D1601" s="251">
        <f ca="1">IFERROR(INDEX(mari,MATCH(1,INDEX((ficha=D1600)*(hora=D1599),0),0)),0)</f>
        <v>0</v>
      </c>
      <c r="E1601" s="251">
        <f ca="1">IFERROR(INDEX(miei,MATCH(1,INDEX((ficha=E1600)*(hora=E1599),0),0)),0)</f>
        <v>0</v>
      </c>
      <c r="F1601" s="251">
        <f ca="1">IFERROR(INDEX(juei,MATCH(1,INDEX((ficha=F1600)*(hora=F1599),0),0)),0)</f>
        <v>0</v>
      </c>
      <c r="G1601" s="251">
        <f ca="1">IFERROR(INDEX(viei,MATCH(1,INDEX((ficha=G1600)*(hora=G1599),0),0)),0)</f>
        <v>0</v>
      </c>
      <c r="H1601" s="252">
        <f ca="1">IFERROR(INDEX(sabi,MATCH(1,INDEX((ficha=H1600)*(hora=H1599),0),0)),0)</f>
        <v>0</v>
      </c>
    </row>
    <row r="1602" spans="1:8" ht="14.15" customHeight="1" thickTop="1" x14ac:dyDescent="0.35">
      <c r="A1602" s="753"/>
      <c r="B1602" s="754"/>
      <c r="C1602" s="249">
        <f ca="1">IFERROR(INDEX(hora,MATCH(1,INDEX((bloq=3)*(luna=B1596),0),0)),0)</f>
        <v>0</v>
      </c>
      <c r="D1602" s="249">
        <f ca="1">IFERROR(INDEX(hora,MATCH(1,INDEX((bloq=3)*(mara=B1596),0),0)),0)</f>
        <v>0</v>
      </c>
      <c r="E1602" s="249">
        <f ca="1">IFERROR(INDEX(hora,MATCH(1,INDEX((bloq=3)*(miea=B1596),0),0)),0)</f>
        <v>0</v>
      </c>
      <c r="F1602" s="249">
        <f ca="1">IFERROR(INDEX(hora,MATCH(1,INDEX((bloq=3)*(juea=B1596),0),0)),0)</f>
        <v>0</v>
      </c>
      <c r="G1602" s="249">
        <f ca="1">IFERROR(INDEX(hora,MATCH(1,INDEX((bloq=3)*(viea=B1596),0),0)),0)</f>
        <v>0</v>
      </c>
      <c r="H1602" s="250">
        <f ca="1">IFERROR(INDEX(hora,MATCH(1,INDEX((bloq=3)*(saba=B1596),0),0)),0)</f>
        <v>0</v>
      </c>
    </row>
    <row r="1603" spans="1:8" ht="14.15" customHeight="1" x14ac:dyDescent="0.35">
      <c r="A1603" s="753"/>
      <c r="B1603" s="754"/>
      <c r="C1603" s="5">
        <f ca="1">IFERROR(INDEX(ficha,MATCH(1,INDEX((luna=B1596)*(hora=C1602),0),0)),0)</f>
        <v>0</v>
      </c>
      <c r="D1603" s="5">
        <f ca="1">IFERROR(INDEX(ficha,MATCH(1,INDEX((mara=B1596)*(hora=D1602),0),0)),0)</f>
        <v>0</v>
      </c>
      <c r="E1603" s="5">
        <f ca="1">IFERROR(INDEX(ficha,MATCH(1,INDEX((miea=B1596)*(hora=E1602),0),0)),0)</f>
        <v>0</v>
      </c>
      <c r="F1603" s="5">
        <f ca="1">IFERROR(INDEX(ficha,MATCH(1,INDEX((juea=B1596)*(hora=F1602),0),0)),0)</f>
        <v>0</v>
      </c>
      <c r="G1603" s="5">
        <f ca="1">IFERROR(INDEX(ficha,MATCH(1,INDEX((viea=B1596)*(hora=G1602),0),0)),0)</f>
        <v>0</v>
      </c>
      <c r="H1603" s="23">
        <f ca="1">IFERROR(INDEX(ficha,MATCH(1,INDEX((saba=B1596)*(hora=H1602),0),0)),0)</f>
        <v>0</v>
      </c>
    </row>
    <row r="1604" spans="1:8" ht="14.15" customHeight="1" thickBot="1" x14ac:dyDescent="0.4">
      <c r="A1604" s="753"/>
      <c r="B1604" s="754"/>
      <c r="C1604" s="253">
        <f ca="1">IFERROR(INDEX(luni,MATCH(1,INDEX((ficha=C1603)*(hora=C1602),0),0)),0)</f>
        <v>0</v>
      </c>
      <c r="D1604" s="253">
        <f ca="1">IFERROR(INDEX(mari,MATCH(1,INDEX((ficha=D1603)*(hora=D1602),0),0)),0)</f>
        <v>0</v>
      </c>
      <c r="E1604" s="253">
        <f ca="1">IFERROR(INDEX(miei,MATCH(1,INDEX((ficha=E1603)*(hora=E1602),0),0)),0)</f>
        <v>0</v>
      </c>
      <c r="F1604" s="253">
        <f ca="1">IFERROR(INDEX(juei,MATCH(1,INDEX((ficha=F1603)*(hora=F1602),0),0)),0)</f>
        <v>0</v>
      </c>
      <c r="G1604" s="253">
        <f ca="1">IFERROR(INDEX(viei,MATCH(1,INDEX((ficha=G1603)*(hora=G1602),0),0)),0)</f>
        <v>0</v>
      </c>
      <c r="H1604" s="254">
        <f ca="1">IFERROR(INDEX(sabi,MATCH(1,INDEX((ficha=H1603)*(hora=H1602),0),0)),0)</f>
        <v>0</v>
      </c>
    </row>
    <row r="1605" spans="1:8" ht="14.15" customHeight="1" thickTop="1" x14ac:dyDescent="0.35">
      <c r="A1605" s="753">
        <v>179</v>
      </c>
      <c r="B1605" s="754" t="str">
        <f>INDEX(ambiente,A1605)</f>
        <v>JAMUNDÍ - CORREGIMIENTO DE POTRERITO - CASETA COMUNAL (PARQUE)</v>
      </c>
      <c r="C1605" s="249">
        <f ca="1">IFERROR(INDEX(hora,MATCH(1,INDEX((bloq=1)*(luna=B1605),0),0)),0)</f>
        <v>0</v>
      </c>
      <c r="D1605" s="249">
        <f ca="1">IFERROR(INDEX(hora,MATCH(1,INDEX((bloq=1)*(mara=B1605),0),0)),0)</f>
        <v>0</v>
      </c>
      <c r="E1605" s="249">
        <f ca="1">IFERROR(INDEX(hora,MATCH(1,INDEX((bloq=1)*(miea=B1605),0),0)),0)</f>
        <v>0</v>
      </c>
      <c r="F1605" s="249">
        <f ca="1">IFERROR(INDEX(hora,MATCH(1,INDEX((bloq=1)*(juea=B1605),0),0)),0)</f>
        <v>0</v>
      </c>
      <c r="G1605" s="249">
        <f ca="1">IFERROR(INDEX(hora,MATCH(1,INDEX((bloq=1)*(viea=B1605),0),0)),0)</f>
        <v>0</v>
      </c>
      <c r="H1605" s="250">
        <f ca="1">IFERROR(INDEX(hora,MATCH(1,INDEX((bloq=1)*(saba=B1605),0),0)),0)</f>
        <v>0</v>
      </c>
    </row>
    <row r="1606" spans="1:8" ht="14.15" customHeight="1" x14ac:dyDescent="0.35">
      <c r="A1606" s="753"/>
      <c r="B1606" s="754"/>
      <c r="C1606" s="5">
        <f ca="1">IFERROR(INDEX(ficha,MATCH(1,INDEX((luna=B1605)*(hora=C1605),0),0)),0)</f>
        <v>0</v>
      </c>
      <c r="D1606" s="5">
        <f ca="1">IFERROR(INDEX(ficha,MATCH(1,INDEX((mara=B1605)*(hora=D1605),0),0)),0)</f>
        <v>0</v>
      </c>
      <c r="E1606" s="5">
        <f ca="1">IFERROR(INDEX(ficha,MATCH(1,INDEX((miea=B1605)*(hora=E1605),0),0)),0)</f>
        <v>0</v>
      </c>
      <c r="F1606" s="5">
        <f ca="1">IFERROR(INDEX(ficha,MATCH(1,INDEX((juea=B1605)*(hora=F1605),0),0)),0)</f>
        <v>0</v>
      </c>
      <c r="G1606" s="5">
        <f ca="1">IFERROR(INDEX(ficha,MATCH(1,INDEX((viea=B1605)*(hora=G1605),0),0)),0)</f>
        <v>0</v>
      </c>
      <c r="H1606" s="22">
        <f ca="1">IFERROR(INDEX(ficha,MATCH(1,INDEX((saba=B1605)*(hora=H1605),0),0)),0)</f>
        <v>0</v>
      </c>
    </row>
    <row r="1607" spans="1:8" ht="14.15" customHeight="1" thickBot="1" x14ac:dyDescent="0.4">
      <c r="A1607" s="753"/>
      <c r="B1607" s="754"/>
      <c r="C1607" s="251">
        <f ca="1">IFERROR(INDEX(luni,MATCH(1,INDEX((ficha=C1606)*(hora=C1605),0),0)),0)</f>
        <v>0</v>
      </c>
      <c r="D1607" s="251">
        <f ca="1">IFERROR(INDEX(mari,MATCH(1,INDEX((ficha=D1606)*(hora=D1605),0),0)),0)</f>
        <v>0</v>
      </c>
      <c r="E1607" s="251">
        <f ca="1">IFERROR(INDEX(miei,MATCH(1,INDEX((ficha=E1606)*(hora=E1605),0),0)),0)</f>
        <v>0</v>
      </c>
      <c r="F1607" s="251">
        <f ca="1">IFERROR(INDEX(juei,MATCH(1,INDEX((ficha=F1606)*(hora=F1605),0),0)),0)</f>
        <v>0</v>
      </c>
      <c r="G1607" s="251">
        <f ca="1">IFERROR(INDEX(viei,MATCH(1,INDEX((ficha=G1606)*(hora=G1605),0),0)),0)</f>
        <v>0</v>
      </c>
      <c r="H1607" s="252">
        <f ca="1">IFERROR(INDEX(sabi,MATCH(1,INDEX((ficha=H1606)*(hora=H1605),0),0)),0)</f>
        <v>0</v>
      </c>
    </row>
    <row r="1608" spans="1:8" ht="14.15" customHeight="1" thickTop="1" x14ac:dyDescent="0.35">
      <c r="A1608" s="753"/>
      <c r="B1608" s="754"/>
      <c r="C1608" s="249">
        <f ca="1">IFERROR(INDEX(hora,MATCH(1,INDEX((bloq=2)*(luna=B1605),0),0)),0)</f>
        <v>0</v>
      </c>
      <c r="D1608" s="249">
        <f ca="1">IFERROR(INDEX(hora,MATCH(1,INDEX((bloq=2)*(mara=B1605),0),0)),0)</f>
        <v>0</v>
      </c>
      <c r="E1608" s="249">
        <f ca="1">IFERROR(INDEX(hora,MATCH(1,INDEX((bloq=2)*(miea=B1605),0),0)),0)</f>
        <v>0</v>
      </c>
      <c r="F1608" s="249">
        <f ca="1">IFERROR(INDEX(hora,MATCH(1,INDEX((bloq=2)*(juea=B1605),0),0)),0)</f>
        <v>0</v>
      </c>
      <c r="G1608" s="249">
        <f ca="1">IFERROR(INDEX(hora,MATCH(1,INDEX((bloq=2)*(viea=B1605),0),0)),0)</f>
        <v>0</v>
      </c>
      <c r="H1608" s="250" t="str">
        <f ca="1">IFERROR(INDEX(hora,MATCH(1,INDEX((bloq=2)*(saba=B1605),0),0)),0)</f>
        <v>14:00 - 18:00</v>
      </c>
    </row>
    <row r="1609" spans="1:8" ht="14.15" customHeight="1" x14ac:dyDescent="0.35">
      <c r="A1609" s="753"/>
      <c r="B1609" s="754"/>
      <c r="C1609" s="5">
        <f ca="1">IFERROR(INDEX(ficha,MATCH(1,INDEX((luna=B1605)*(hora=C1608),0),0)),0)</f>
        <v>0</v>
      </c>
      <c r="D1609" s="5">
        <f ca="1">IFERROR(INDEX(ficha,MATCH(1,INDEX((mara=B1605)*(hora=D1608),0),0)),0)</f>
        <v>0</v>
      </c>
      <c r="E1609" s="5">
        <f ca="1">IFERROR(INDEX(ficha,MATCH(1,INDEX((miea=B1605)*(hora=E1608),0),0)),0)</f>
        <v>0</v>
      </c>
      <c r="F1609" s="5">
        <f ca="1">IFERROR(INDEX(ficha,MATCH(1,INDEX((juea=B1605)*(hora=F1608),0),0)),0)</f>
        <v>0</v>
      </c>
      <c r="G1609" s="5">
        <f ca="1">IFERROR(INDEX(ficha,MATCH(1,INDEX((viea=B1605)*(hora=G1608),0),0)),0)</f>
        <v>0</v>
      </c>
      <c r="H1609" s="22" t="str">
        <f ca="1">IFERROR(INDEX(ficha,MATCH(1,INDEX((saba=B1605)*(hora=H1608),0),0)),0)</f>
        <v>3293032 - MANTENIMIENTO Y REPARACIÓN DE EDIFICACIONES (TÉCNICO) - POTRERITO</v>
      </c>
    </row>
    <row r="1610" spans="1:8" ht="14.15" customHeight="1" thickBot="1" x14ac:dyDescent="0.4">
      <c r="A1610" s="753"/>
      <c r="B1610" s="754"/>
      <c r="C1610" s="251">
        <f ca="1">IFERROR(INDEX(luni,MATCH(1,INDEX((ficha=C1609)*(hora=C1608),0),0)),0)</f>
        <v>0</v>
      </c>
      <c r="D1610" s="251">
        <f ca="1">IFERROR(INDEX(mari,MATCH(1,INDEX((ficha=D1609)*(hora=D1608),0),0)),0)</f>
        <v>0</v>
      </c>
      <c r="E1610" s="251">
        <f ca="1">IFERROR(INDEX(miei,MATCH(1,INDEX((ficha=E1609)*(hora=E1608),0),0)),0)</f>
        <v>0</v>
      </c>
      <c r="F1610" s="251">
        <f ca="1">IFERROR(INDEX(juei,MATCH(1,INDEX((ficha=F1609)*(hora=F1608),0),0)),0)</f>
        <v>0</v>
      </c>
      <c r="G1610" s="251">
        <f ca="1">IFERROR(INDEX(viei,MATCH(1,INDEX((ficha=G1609)*(hora=G1608),0),0)),0)</f>
        <v>0</v>
      </c>
      <c r="H1610" s="252" t="str">
        <f ca="1">IFERROR(INDEX(sabi,MATCH(1,INDEX((ficha=H1609)*(hora=H1608),0),0)),0)</f>
        <v>CLAUDIA PATRICIA LÓPEZ BLANCO</v>
      </c>
    </row>
    <row r="1611" spans="1:8" ht="14.15" customHeight="1" thickTop="1" x14ac:dyDescent="0.35">
      <c r="A1611" s="753"/>
      <c r="B1611" s="754"/>
      <c r="C1611" s="249" t="str">
        <f ca="1">IFERROR(INDEX(hora,MATCH(1,INDEX((bloq=3)*(luna=B1605),0),0)),0)</f>
        <v>17:00 - 20:00</v>
      </c>
      <c r="D1611" s="249" t="str">
        <f ca="1">IFERROR(INDEX(hora,MATCH(1,INDEX((bloq=3)*(mara=B1605),0),0)),0)</f>
        <v>17:00 - 20:00</v>
      </c>
      <c r="E1611" s="249" t="str">
        <f ca="1">IFERROR(INDEX(hora,MATCH(1,INDEX((bloq=3)*(miea=B1605),0),0)),0)</f>
        <v>17:00 - 20:00</v>
      </c>
      <c r="F1611" s="249" t="str">
        <f ca="1">IFERROR(INDEX(hora,MATCH(1,INDEX((bloq=3)*(juea=B1605),0),0)),0)</f>
        <v>17:00 - 20:00</v>
      </c>
      <c r="G1611" s="249" t="str">
        <f ca="1">IFERROR(INDEX(hora,MATCH(1,INDEX((bloq=3)*(viea=B1605),0),0)),0)</f>
        <v>17:00 - 20:00</v>
      </c>
      <c r="H1611" s="250">
        <f ca="1">IFERROR(INDEX(hora,MATCH(1,INDEX((bloq=3)*(saba=B1605),0),0)),0)</f>
        <v>0</v>
      </c>
    </row>
    <row r="1612" spans="1:8" ht="14.15" customHeight="1" x14ac:dyDescent="0.35">
      <c r="A1612" s="753"/>
      <c r="B1612" s="754"/>
      <c r="C1612" s="5" t="str">
        <f ca="1">IFERROR(INDEX(ficha,MATCH(1,INDEX((luna=B1605)*(hora=C1611),0),0)),0)</f>
        <v>3293032 - MANTENIMIENTO Y REPARACIÓN DE EDIFICACIONES (TÉCNICO) - POTRERITO</v>
      </c>
      <c r="D1612" s="5" t="str">
        <f ca="1">IFERROR(INDEX(ficha,MATCH(1,INDEX((mara=B1605)*(hora=D1611),0),0)),0)</f>
        <v>3293032 - MANTENIMIENTO Y REPARACIÓN DE EDIFICACIONES (TÉCNICO) - POTRERITO</v>
      </c>
      <c r="E1612" s="5" t="str">
        <f ca="1">IFERROR(INDEX(ficha,MATCH(1,INDEX((miea=B1605)*(hora=E1611),0),0)),0)</f>
        <v>3293032 - MANTENIMIENTO Y REPARACIÓN DE EDIFICACIONES (TÉCNICO) - POTRERITO</v>
      </c>
      <c r="F1612" s="5" t="str">
        <f ca="1">IFERROR(INDEX(ficha,MATCH(1,INDEX((juea=B1605)*(hora=F1611),0),0)),0)</f>
        <v>3293032 - MANTENIMIENTO Y REPARACIÓN DE EDIFICACIONES (TÉCNICO) - POTRERITO</v>
      </c>
      <c r="G1612" s="5" t="str">
        <f ca="1">IFERROR(INDEX(ficha,MATCH(1,INDEX((viea=B1605)*(hora=G1611),0),0)),0)</f>
        <v>3293032 - MANTENIMIENTO Y REPARACIÓN DE EDIFICACIONES (TÉCNICO) - POTRERITO</v>
      </c>
      <c r="H1612" s="22">
        <f ca="1">IFERROR(INDEX(ficha,MATCH(1,INDEX((saba=B1605)*(hora=H1611),0),0)),0)</f>
        <v>0</v>
      </c>
    </row>
    <row r="1613" spans="1:8" ht="14.15" customHeight="1" thickBot="1" x14ac:dyDescent="0.4">
      <c r="A1613" s="753"/>
      <c r="B1613" s="754"/>
      <c r="C1613" s="253" t="str">
        <f ca="1">IFERROR(INDEX(luni,MATCH(1,INDEX((ficha=C1612)*(hora=C1611),0),0)),0)</f>
        <v>CARLOS MARIO BEDOYA MOLINA</v>
      </c>
      <c r="D1613" s="253" t="str">
        <f ca="1">IFERROR(INDEX(mari,MATCH(1,INDEX((ficha=D1612)*(hora=D1611),0),0)),0)</f>
        <v>NUBIA FLÓREZ ARIAS</v>
      </c>
      <c r="E1613" s="253" t="str">
        <f ca="1">IFERROR(INDEX(miei,MATCH(1,INDEX((ficha=E1612)*(hora=E1611),0),0)),0)</f>
        <v>SUSAN STACEY VALENCIA CASTRO</v>
      </c>
      <c r="F1613" s="253" t="str">
        <f ca="1">IFERROR(INDEX(juei,MATCH(1,INDEX((ficha=F1612)*(hora=F1611),0),0)),0)</f>
        <v xml:space="preserve">JUAN DAVID GUTIÉRREZ BEJARANO </v>
      </c>
      <c r="G1613" s="253" t="str">
        <f ca="1">IFERROR(INDEX(viei,MATCH(1,INDEX((ficha=G1612)*(hora=G1611),0),0)),0)</f>
        <v>LEIDY DIANA RAMÍREZ VARGAS</v>
      </c>
      <c r="H1613" s="254">
        <f ca="1">IFERROR(INDEX(sabi,MATCH(1,INDEX((ficha=H1612)*(hora=H1611),0),0)),0)</f>
        <v>0</v>
      </c>
    </row>
    <row r="1614" spans="1:8" ht="14.15" customHeight="1" thickTop="1" x14ac:dyDescent="0.35">
      <c r="A1614" s="753">
        <v>180</v>
      </c>
      <c r="B1614" s="754" t="str">
        <f>INDEX(ambiente,A1614)</f>
        <v>JAMUNDÍ - CORREGIMIENTO DE QUINAMAYÓ - INSTITUCIÓN EDUCATIVA SIXTO MARÍA ROJAS</v>
      </c>
      <c r="C1614" s="249">
        <f ca="1">IFERROR(INDEX(hora,MATCH(1,INDEX((bloq=1)*(luna=B1614),0),0)),0)</f>
        <v>0</v>
      </c>
      <c r="D1614" s="249">
        <f ca="1">IFERROR(INDEX(hora,MATCH(1,INDEX((bloq=1)*(mara=B1614),0),0)),0)</f>
        <v>0</v>
      </c>
      <c r="E1614" s="249">
        <f ca="1">IFERROR(INDEX(hora,MATCH(1,INDEX((bloq=1)*(miea=B1614),0),0)),0)</f>
        <v>0</v>
      </c>
      <c r="F1614" s="249">
        <f ca="1">IFERROR(INDEX(hora,MATCH(1,INDEX((bloq=1)*(juea=B1614),0),0)),0)</f>
        <v>0</v>
      </c>
      <c r="G1614" s="249">
        <f ca="1">IFERROR(INDEX(hora,MATCH(1,INDEX((bloq=1)*(viea=B1614),0),0)),0)</f>
        <v>0</v>
      </c>
      <c r="H1614" s="250">
        <f ca="1">IFERROR(INDEX(hora,MATCH(1,INDEX((bloq=1)*(saba=B1614),0),0)),0)</f>
        <v>0</v>
      </c>
    </row>
    <row r="1615" spans="1:8" ht="14.15" customHeight="1" x14ac:dyDescent="0.35">
      <c r="A1615" s="753"/>
      <c r="B1615" s="754"/>
      <c r="C1615" s="5">
        <f ca="1">IFERROR(INDEX(ficha,MATCH(1,INDEX((luna=B1614)*(hora=C1614),0),0)),0)</f>
        <v>0</v>
      </c>
      <c r="D1615" s="5">
        <f ca="1">IFERROR(INDEX(ficha,MATCH(1,INDEX((mara=B1614)*(hora=D1614),0),0)),0)</f>
        <v>0</v>
      </c>
      <c r="E1615" s="5">
        <f ca="1">IFERROR(INDEX(ficha,MATCH(1,INDEX((miea=B1614)*(hora=E1614),0),0)),0)</f>
        <v>0</v>
      </c>
      <c r="F1615" s="5">
        <f ca="1">IFERROR(INDEX(ficha,MATCH(1,INDEX((juea=B1614)*(hora=F1614),0),0)),0)</f>
        <v>0</v>
      </c>
      <c r="G1615" s="5">
        <f ca="1">IFERROR(INDEX(ficha,MATCH(1,INDEX((viea=B1614)*(hora=G1614),0),0)),0)</f>
        <v>0</v>
      </c>
      <c r="H1615" s="23">
        <f ca="1">IFERROR(INDEX(ficha,MATCH(1,INDEX((saba=B1614)*(hora=H1614),0),0)),0)</f>
        <v>0</v>
      </c>
    </row>
    <row r="1616" spans="1:8" ht="14.15" customHeight="1" thickBot="1" x14ac:dyDescent="0.4">
      <c r="A1616" s="753"/>
      <c r="B1616" s="754"/>
      <c r="C1616" s="251">
        <f ca="1">IFERROR(INDEX(luni,MATCH(1,INDEX((ficha=C1615)*(hora=C1614),0),0)),0)</f>
        <v>0</v>
      </c>
      <c r="D1616" s="251">
        <f ca="1">IFERROR(INDEX(mari,MATCH(1,INDEX((ficha=D1615)*(hora=D1614),0),0)),0)</f>
        <v>0</v>
      </c>
      <c r="E1616" s="251">
        <f ca="1">IFERROR(INDEX(miei,MATCH(1,INDEX((ficha=E1615)*(hora=E1614),0),0)),0)</f>
        <v>0</v>
      </c>
      <c r="F1616" s="251">
        <f ca="1">IFERROR(INDEX(juei,MATCH(1,INDEX((ficha=F1615)*(hora=F1614),0),0)),0)</f>
        <v>0</v>
      </c>
      <c r="G1616" s="251">
        <f ca="1">IFERROR(INDEX(viei,MATCH(1,INDEX((ficha=G1615)*(hora=G1614),0),0)),0)</f>
        <v>0</v>
      </c>
      <c r="H1616" s="252">
        <f ca="1">IFERROR(INDEX(sabi,MATCH(1,INDEX((ficha=H1615)*(hora=H1614),0),0)),0)</f>
        <v>0</v>
      </c>
    </row>
    <row r="1617" spans="1:8" ht="14.15" customHeight="1" thickTop="1" x14ac:dyDescent="0.35">
      <c r="A1617" s="753"/>
      <c r="B1617" s="754"/>
      <c r="C1617" s="249" t="str">
        <f ca="1">IFERROR(INDEX(hora,MATCH(1,INDEX((bloq=2)*(luna=B1614),0),0)),0)</f>
        <v>14:00 - 18:00</v>
      </c>
      <c r="D1617" s="249" t="str">
        <f ca="1">IFERROR(INDEX(hora,MATCH(1,INDEX((bloq=2)*(mara=B1614),0),0)),0)</f>
        <v>14:00 - 18:00</v>
      </c>
      <c r="E1617" s="249" t="str">
        <f ca="1">IFERROR(INDEX(hora,MATCH(1,INDEX((bloq=2)*(miea=B1614),0),0)),0)</f>
        <v>14:00 - 18:00</v>
      </c>
      <c r="F1617" s="249" t="str">
        <f ca="1">IFERROR(INDEX(hora,MATCH(1,INDEX((bloq=2)*(juea=B1614),0),0)),0)</f>
        <v>14:00 - 18:00</v>
      </c>
      <c r="G1617" s="249" t="str">
        <f ca="1">IFERROR(INDEX(hora,MATCH(1,INDEX((bloq=2)*(viea=B1614),0),0)),0)</f>
        <v>14:00 - 18:00</v>
      </c>
      <c r="H1617" s="250">
        <f ca="1">IFERROR(INDEX(hora,MATCH(1,INDEX((bloq=2)*(saba=B1614),0),0)),0)</f>
        <v>0</v>
      </c>
    </row>
    <row r="1618" spans="1:8" ht="14.15" customHeight="1" x14ac:dyDescent="0.35">
      <c r="A1618" s="753"/>
      <c r="B1618" s="754"/>
      <c r="C1618" s="5" t="str">
        <f ca="1">IFERROR(INDEX(ficha,MATCH(1,INDEX((luna=B1614)*(hora=C1617),0),0)),0)</f>
        <v>3319973 - CONSTRUCCIÓN DE PROYECTOS DE JARDINERÍA CON AMOBLAMIENTO URBANO (TÉCNICO) - JAMUNDÍ (QUINAMAYÓ)</v>
      </c>
      <c r="D1618" s="5" t="str">
        <f ca="1">IFERROR(INDEX(ficha,MATCH(1,INDEX((mara=B1614)*(hora=D1617),0),0)),0)</f>
        <v>3319973 - CONSTRUCCIÓN DE PROYECTOS DE JARDINERÍA CON AMOBLAMIENTO URBANO (TÉCNICO) - JAMUNDÍ (QUINAMAYÓ)</v>
      </c>
      <c r="E1618" s="5" t="str">
        <f ca="1">IFERROR(INDEX(ficha,MATCH(1,INDEX((miea=B1614)*(hora=E1617),0),0)),0)</f>
        <v>3319973 - CONSTRUCCIÓN DE PROYECTOS DE JARDINERÍA CON AMOBLAMIENTO URBANO (TÉCNICO) - JAMUNDÍ (QUINAMAYÓ)</v>
      </c>
      <c r="F1618" s="5" t="str">
        <f ca="1">IFERROR(INDEX(ficha,MATCH(1,INDEX((juea=B1614)*(hora=F1617),0),0)),0)</f>
        <v>3319973 - CONSTRUCCIÓN DE PROYECTOS DE JARDINERÍA CON AMOBLAMIENTO URBANO (TÉCNICO) - JAMUNDÍ (QUINAMAYÓ)</v>
      </c>
      <c r="G1618" s="5" t="str">
        <f ca="1">IFERROR(INDEX(ficha,MATCH(1,INDEX((viea=B1614)*(hora=G1617),0),0)),0)</f>
        <v>3319973 - CONSTRUCCIÓN DE PROYECTOS DE JARDINERÍA CON AMOBLAMIENTO URBANO (TÉCNICO) - JAMUNDÍ (QUINAMAYÓ)</v>
      </c>
      <c r="H1618" s="23">
        <f ca="1">IFERROR(INDEX(ficha,MATCH(1,INDEX((saba=B1614)*(hora=H1617),0),0)),0)</f>
        <v>0</v>
      </c>
    </row>
    <row r="1619" spans="1:8" ht="14.15" customHeight="1" thickBot="1" x14ac:dyDescent="0.4">
      <c r="A1619" s="753"/>
      <c r="B1619" s="754"/>
      <c r="C1619" s="251" t="str">
        <f ca="1">IFERROR(INDEX(luni,MATCH(1,INDEX((ficha=C1618)*(hora=C1617),0),0)),0)</f>
        <v>MIGUEL ÁNGEL LÓPEZ QUISCUALTUD</v>
      </c>
      <c r="D1619" s="251" t="str">
        <f ca="1">IFERROR(INDEX(mari,MATCH(1,INDEX((ficha=D1618)*(hora=D1617),0),0)),0)</f>
        <v>FERNANDO LORENZO ORTIZ</v>
      </c>
      <c r="E1619" s="251" t="str">
        <f ca="1">IFERROR(INDEX(miei,MATCH(1,INDEX((ficha=E1618)*(hora=E1617),0),0)),0)</f>
        <v>LAURA MARCELA COSME RODRÍGUEZ</v>
      </c>
      <c r="F1619" s="251" t="str">
        <f ca="1">IFERROR(INDEX(juei,MATCH(1,INDEX((ficha=F1618)*(hora=F1617),0),0)),0)</f>
        <v>FERNANDO LORENZO ORTIZ</v>
      </c>
      <c r="G1619" s="251" t="str">
        <f ca="1">IFERROR(INDEX(viei,MATCH(1,INDEX((ficha=G1618)*(hora=G1617),0),0)),0)</f>
        <v>MIGUEL ÁNGEL LÓPEZ QUISCUALTUD</v>
      </c>
      <c r="H1619" s="252">
        <f ca="1">IFERROR(INDEX(sabi,MATCH(1,INDEX((ficha=H1618)*(hora=H1617),0),0)),0)</f>
        <v>0</v>
      </c>
    </row>
    <row r="1620" spans="1:8" ht="14.15" customHeight="1" thickTop="1" x14ac:dyDescent="0.35">
      <c r="A1620" s="753"/>
      <c r="B1620" s="754"/>
      <c r="C1620" s="249">
        <f ca="1">IFERROR(INDEX(hora,MATCH(1,INDEX((bloq=3)*(luna=B1614),0),0)),0)</f>
        <v>0</v>
      </c>
      <c r="D1620" s="249">
        <f ca="1">IFERROR(INDEX(hora,MATCH(1,INDEX((bloq=3)*(mara=B1614),0),0)),0)</f>
        <v>0</v>
      </c>
      <c r="E1620" s="249">
        <f ca="1">IFERROR(INDEX(hora,MATCH(1,INDEX((bloq=3)*(miea=B1614),0),0)),0)</f>
        <v>0</v>
      </c>
      <c r="F1620" s="249">
        <f ca="1">IFERROR(INDEX(hora,MATCH(1,INDEX((bloq=3)*(juea=B1614),0),0)),0)</f>
        <v>0</v>
      </c>
      <c r="G1620" s="249">
        <f ca="1">IFERROR(INDEX(hora,MATCH(1,INDEX((bloq=3)*(viea=B1614),0),0)),0)</f>
        <v>0</v>
      </c>
      <c r="H1620" s="250">
        <f ca="1">IFERROR(INDEX(hora,MATCH(1,INDEX((bloq=3)*(saba=B1614),0),0)),0)</f>
        <v>0</v>
      </c>
    </row>
    <row r="1621" spans="1:8" ht="14.15" customHeight="1" x14ac:dyDescent="0.35">
      <c r="A1621" s="753"/>
      <c r="B1621" s="754"/>
      <c r="C1621" s="5">
        <f ca="1">IFERROR(INDEX(ficha,MATCH(1,INDEX((luna=B1614)*(hora=C1620),0),0)),0)</f>
        <v>0</v>
      </c>
      <c r="D1621" s="5">
        <f ca="1">IFERROR(INDEX(ficha,MATCH(1,INDEX((mara=B1614)*(hora=D1620),0),0)),0)</f>
        <v>0</v>
      </c>
      <c r="E1621" s="5">
        <f ca="1">IFERROR(INDEX(ficha,MATCH(1,INDEX((miea=B1614)*(hora=E1620),0),0)),0)</f>
        <v>0</v>
      </c>
      <c r="F1621" s="5">
        <f ca="1">IFERROR(INDEX(ficha,MATCH(1,INDEX((juea=B1614)*(hora=F1620),0),0)),0)</f>
        <v>0</v>
      </c>
      <c r="G1621" s="5">
        <f ca="1">IFERROR(INDEX(ficha,MATCH(1,INDEX((viea=B1614)*(hora=G1620),0),0)),0)</f>
        <v>0</v>
      </c>
      <c r="H1621" s="23">
        <f ca="1">IFERROR(INDEX(ficha,MATCH(1,INDEX((saba=B1614)*(hora=H1620),0),0)),0)</f>
        <v>0</v>
      </c>
    </row>
    <row r="1622" spans="1:8" ht="14.15" customHeight="1" thickBot="1" x14ac:dyDescent="0.4">
      <c r="A1622" s="753"/>
      <c r="B1622" s="754"/>
      <c r="C1622" s="253">
        <f ca="1">IFERROR(INDEX(luni,MATCH(1,INDEX((ficha=C1621)*(hora=C1620),0),0)),0)</f>
        <v>0</v>
      </c>
      <c r="D1622" s="253">
        <f ca="1">IFERROR(INDEX(mari,MATCH(1,INDEX((ficha=D1621)*(hora=D1620),0),0)),0)</f>
        <v>0</v>
      </c>
      <c r="E1622" s="253">
        <f ca="1">IFERROR(INDEX(miei,MATCH(1,INDEX((ficha=E1621)*(hora=E1620),0),0)),0)</f>
        <v>0</v>
      </c>
      <c r="F1622" s="253">
        <f ca="1">IFERROR(INDEX(juei,MATCH(1,INDEX((ficha=F1621)*(hora=F1620),0),0)),0)</f>
        <v>0</v>
      </c>
      <c r="G1622" s="253">
        <f ca="1">IFERROR(INDEX(viei,MATCH(1,INDEX((ficha=G1621)*(hora=G1620),0),0)),0)</f>
        <v>0</v>
      </c>
      <c r="H1622" s="254">
        <f ca="1">IFERROR(INDEX(sabi,MATCH(1,INDEX((ficha=H1621)*(hora=H1620),0),0)),0)</f>
        <v>0</v>
      </c>
    </row>
    <row r="1623" spans="1:8" ht="14.15" customHeight="1" thickTop="1" x14ac:dyDescent="0.35">
      <c r="A1623" s="753">
        <v>181</v>
      </c>
      <c r="B1623" s="754" t="str">
        <f>INDEX(ambiente,A1623)</f>
        <v xml:space="preserve">JAMUNDÍ - CUERPO DE BOMBEROS VOLUNTARIOS - CARRERA 11 No. 15-141 - AUDITORIO </v>
      </c>
      <c r="C1623" s="249">
        <f ca="1">IFERROR(INDEX(hora,MATCH(1,INDEX((bloq=1)*(luna=B1623),0),0)),0)</f>
        <v>0</v>
      </c>
      <c r="D1623" s="249">
        <f ca="1">IFERROR(INDEX(hora,MATCH(1,INDEX((bloq=1)*(mara=B1623),0),0)),0)</f>
        <v>0</v>
      </c>
      <c r="E1623" s="249">
        <f ca="1">IFERROR(INDEX(hora,MATCH(1,INDEX((bloq=1)*(miea=B1623),0),0)),0)</f>
        <v>0</v>
      </c>
      <c r="F1623" s="249">
        <f ca="1">IFERROR(INDEX(hora,MATCH(1,INDEX((bloq=1)*(juea=B1623),0),0)),0)</f>
        <v>0</v>
      </c>
      <c r="G1623" s="249">
        <f ca="1">IFERROR(INDEX(hora,MATCH(1,INDEX((bloq=1)*(viea=B1623),0),0)),0)</f>
        <v>0</v>
      </c>
      <c r="H1623" s="250">
        <f ca="1">IFERROR(INDEX(hora,MATCH(1,INDEX((bloq=1)*(saba=B1623),0),0)),0)</f>
        <v>0</v>
      </c>
    </row>
    <row r="1624" spans="1:8" ht="14.15" customHeight="1" x14ac:dyDescent="0.35">
      <c r="A1624" s="753"/>
      <c r="B1624" s="754"/>
      <c r="C1624" s="5">
        <f ca="1">IFERROR(INDEX(ficha,MATCH(1,INDEX((luna=B1623)*(hora=C1623),0),0)),0)</f>
        <v>0</v>
      </c>
      <c r="D1624" s="5">
        <f ca="1">IFERROR(INDEX(ficha,MATCH(1,INDEX((mara=B1623)*(hora=D1623),0),0)),0)</f>
        <v>0</v>
      </c>
      <c r="E1624" s="5">
        <f ca="1">IFERROR(INDEX(ficha,MATCH(1,INDEX((miea=B1623)*(hora=E1623),0),0)),0)</f>
        <v>0</v>
      </c>
      <c r="F1624" s="5">
        <f ca="1">IFERROR(INDEX(ficha,MATCH(1,INDEX((juea=B1623)*(hora=F1623),0),0)),0)</f>
        <v>0</v>
      </c>
      <c r="G1624" s="5">
        <f ca="1">IFERROR(INDEX(ficha,MATCH(1,INDEX((viea=B1623)*(hora=G1623),0),0)),0)</f>
        <v>0</v>
      </c>
      <c r="H1624" s="22">
        <f ca="1">IFERROR(INDEX(ficha,MATCH(1,INDEX((saba=B1623)*(hora=H1623),0),0)),0)</f>
        <v>0</v>
      </c>
    </row>
    <row r="1625" spans="1:8" ht="14.15" customHeight="1" thickBot="1" x14ac:dyDescent="0.4">
      <c r="A1625" s="753"/>
      <c r="B1625" s="754"/>
      <c r="C1625" s="251">
        <f ca="1">IFERROR(INDEX(luni,MATCH(1,INDEX((ficha=C1624)*(hora=C1623),0),0)),0)</f>
        <v>0</v>
      </c>
      <c r="D1625" s="251">
        <f ca="1">IFERROR(INDEX(mari,MATCH(1,INDEX((ficha=D1624)*(hora=D1623),0),0)),0)</f>
        <v>0</v>
      </c>
      <c r="E1625" s="251">
        <f ca="1">IFERROR(INDEX(miei,MATCH(1,INDEX((ficha=E1624)*(hora=E1623),0),0)),0)</f>
        <v>0</v>
      </c>
      <c r="F1625" s="251">
        <f ca="1">IFERROR(INDEX(juei,MATCH(1,INDEX((ficha=F1624)*(hora=F1623),0),0)),0)</f>
        <v>0</v>
      </c>
      <c r="G1625" s="251">
        <f ca="1">IFERROR(INDEX(viei,MATCH(1,INDEX((ficha=G1624)*(hora=G1623),0),0)),0)</f>
        <v>0</v>
      </c>
      <c r="H1625" s="252">
        <f ca="1">IFERROR(INDEX(sabi,MATCH(1,INDEX((ficha=H1624)*(hora=H1623),0),0)),0)</f>
        <v>0</v>
      </c>
    </row>
    <row r="1626" spans="1:8" ht="14.15" customHeight="1" thickTop="1" x14ac:dyDescent="0.35">
      <c r="A1626" s="753"/>
      <c r="B1626" s="754"/>
      <c r="C1626" s="249">
        <f ca="1">IFERROR(INDEX(hora,MATCH(1,INDEX((bloq=2)*(luna=B1623),0),0)),0)</f>
        <v>0</v>
      </c>
      <c r="D1626" s="249">
        <f ca="1">IFERROR(INDEX(hora,MATCH(1,INDEX((bloq=2)*(mara=B1623),0),0)),0)</f>
        <v>0</v>
      </c>
      <c r="E1626" s="249">
        <f ca="1">IFERROR(INDEX(hora,MATCH(1,INDEX((bloq=2)*(miea=B1623),0),0)),0)</f>
        <v>0</v>
      </c>
      <c r="F1626" s="249">
        <f ca="1">IFERROR(INDEX(hora,MATCH(1,INDEX((bloq=2)*(juea=B1623),0),0)),0)</f>
        <v>0</v>
      </c>
      <c r="G1626" s="249">
        <f ca="1">IFERROR(INDEX(hora,MATCH(1,INDEX((bloq=2)*(viea=B1623),0),0)),0)</f>
        <v>0</v>
      </c>
      <c r="H1626" s="250">
        <f ca="1">IFERROR(INDEX(hora,MATCH(1,INDEX((bloq=2)*(saba=B1623),0),0)),0)</f>
        <v>0</v>
      </c>
    </row>
    <row r="1627" spans="1:8" ht="14.15" customHeight="1" x14ac:dyDescent="0.35">
      <c r="A1627" s="753"/>
      <c r="B1627" s="754"/>
      <c r="C1627" s="5">
        <f ca="1">IFERROR(INDEX(ficha,MATCH(1,INDEX((luna=B1623)*(hora=C1626),0),0)),0)</f>
        <v>0</v>
      </c>
      <c r="D1627" s="5">
        <f ca="1">IFERROR(INDEX(ficha,MATCH(1,INDEX((mara=B1623)*(hora=D1626),0),0)),0)</f>
        <v>0</v>
      </c>
      <c r="E1627" s="5">
        <f ca="1">IFERROR(INDEX(ficha,MATCH(1,INDEX((miea=B1623)*(hora=E1626),0),0)),0)</f>
        <v>0</v>
      </c>
      <c r="F1627" s="5">
        <f ca="1">IFERROR(INDEX(ficha,MATCH(1,INDEX((juea=B1623)*(hora=F1626),0),0)),0)</f>
        <v>0</v>
      </c>
      <c r="G1627" s="5">
        <f ca="1">IFERROR(INDEX(ficha,MATCH(1,INDEX((viea=B1623)*(hora=G1626),0),0)),0)</f>
        <v>0</v>
      </c>
      <c r="H1627" s="22">
        <f ca="1">IFERROR(INDEX(ficha,MATCH(1,INDEX((saba=B1623)*(hora=H1626),0),0)),0)</f>
        <v>0</v>
      </c>
    </row>
    <row r="1628" spans="1:8" ht="14.15" customHeight="1" thickBot="1" x14ac:dyDescent="0.4">
      <c r="A1628" s="753"/>
      <c r="B1628" s="754"/>
      <c r="C1628" s="251">
        <f ca="1">IFERROR(INDEX(luni,MATCH(1,INDEX((ficha=C1627)*(hora=C1626),0),0)),0)</f>
        <v>0</v>
      </c>
      <c r="D1628" s="251">
        <f ca="1">IFERROR(INDEX(mari,MATCH(1,INDEX((ficha=D1627)*(hora=D1626),0),0)),0)</f>
        <v>0</v>
      </c>
      <c r="E1628" s="251">
        <f ca="1">IFERROR(INDEX(miei,MATCH(1,INDEX((ficha=E1627)*(hora=E1626),0),0)),0)</f>
        <v>0</v>
      </c>
      <c r="F1628" s="251">
        <f ca="1">IFERROR(INDEX(juei,MATCH(1,INDEX((ficha=F1627)*(hora=F1626),0),0)),0)</f>
        <v>0</v>
      </c>
      <c r="G1628" s="251">
        <f ca="1">IFERROR(INDEX(viei,MATCH(1,INDEX((ficha=G1627)*(hora=G1626),0),0)),0)</f>
        <v>0</v>
      </c>
      <c r="H1628" s="252">
        <f ca="1">IFERROR(INDEX(sabi,MATCH(1,INDEX((ficha=H1627)*(hora=H1626),0),0)),0)</f>
        <v>0</v>
      </c>
    </row>
    <row r="1629" spans="1:8" ht="14.15" customHeight="1" thickTop="1" x14ac:dyDescent="0.35">
      <c r="A1629" s="753"/>
      <c r="B1629" s="754"/>
      <c r="C1629" s="249" t="str">
        <f ca="1">IFERROR(INDEX(hora,MATCH(1,INDEX((bloq=3)*(luna=B1623),0),0)),0)</f>
        <v>17:00 - 21:00</v>
      </c>
      <c r="D1629" s="249" t="str">
        <f ca="1">IFERROR(INDEX(hora,MATCH(1,INDEX((bloq=3)*(mara=B1623),0),0)),0)</f>
        <v>17:00 - 21:00</v>
      </c>
      <c r="E1629" s="249" t="str">
        <f ca="1">IFERROR(INDEX(hora,MATCH(1,INDEX((bloq=3)*(miea=B1623),0),0)),0)</f>
        <v>17:00 - 21:00</v>
      </c>
      <c r="F1629" s="249" t="str">
        <f ca="1">IFERROR(INDEX(hora,MATCH(1,INDEX((bloq=3)*(juea=B1623),0),0)),0)</f>
        <v>17:00 - 21:00</v>
      </c>
      <c r="G1629" s="249" t="str">
        <f ca="1">IFERROR(INDEX(hora,MATCH(1,INDEX((bloq=3)*(viea=B1623),0),0)),0)</f>
        <v>17:00 - 21:00</v>
      </c>
      <c r="H1629" s="250">
        <f ca="1">IFERROR(INDEX(hora,MATCH(1,INDEX((bloq=3)*(saba=B1623),0),0)),0)</f>
        <v>0</v>
      </c>
    </row>
    <row r="1630" spans="1:8" ht="14.15" customHeight="1" x14ac:dyDescent="0.35">
      <c r="A1630" s="753"/>
      <c r="B1630" s="754"/>
      <c r="C1630" s="5" t="str">
        <f ca="1">IFERROR(INDEX(ficha,MATCH(1,INDEX((luna=B1623)*(hora=C1629),0),0)),0)</f>
        <v xml:space="preserve">3296428 GESTION COMUNITARIA DEL RIESGO DE DESASTRES ( TECNICO) </v>
      </c>
      <c r="D1630" s="5" t="str">
        <f ca="1">IFERROR(INDEX(ficha,MATCH(1,INDEX((mara=B1623)*(hora=D1629),0),0)),0)</f>
        <v xml:space="preserve">3296428 GESTION COMUNITARIA DEL RIESGO DE DESASTRES ( TECNICO) </v>
      </c>
      <c r="E1630" s="5" t="str">
        <f ca="1">IFERROR(INDEX(ficha,MATCH(1,INDEX((miea=B1623)*(hora=E1629),0),0)),0)</f>
        <v xml:space="preserve">3296428 GESTION COMUNITARIA DEL RIESGO DE DESASTRES ( TECNICO) </v>
      </c>
      <c r="F1630" s="5" t="str">
        <f ca="1">IFERROR(INDEX(ficha,MATCH(1,INDEX((juea=B1623)*(hora=F1629),0),0)),0)</f>
        <v xml:space="preserve">3296428 GESTION COMUNITARIA DEL RIESGO DE DESASTRES ( TECNICO) </v>
      </c>
      <c r="G1630" s="5" t="str">
        <f ca="1">IFERROR(INDEX(ficha,MATCH(1,INDEX((viea=B1623)*(hora=G1629),0),0)),0)</f>
        <v xml:space="preserve">3296428 GESTION COMUNITARIA DEL RIESGO DE DESASTRES ( TECNICO) </v>
      </c>
      <c r="H1630" s="22">
        <f ca="1">IFERROR(INDEX(ficha,MATCH(1,INDEX((saba=B1623)*(hora=H1629),0),0)),0)</f>
        <v>0</v>
      </c>
    </row>
    <row r="1631" spans="1:8" ht="14.15" customHeight="1" thickBot="1" x14ac:dyDescent="0.4">
      <c r="A1631" s="753"/>
      <c r="B1631" s="754"/>
      <c r="C1631" s="253" t="str">
        <f ca="1">IFERROR(INDEX(luni,MATCH(1,INDEX((ficha=C1630)*(hora=C1629),0),0)),0)</f>
        <v>VIVIANA ANDREA CORAL BURBANO</v>
      </c>
      <c r="D1631" s="253" t="str">
        <f ca="1">IFERROR(INDEX(mari,MATCH(1,INDEX((ficha=D1630)*(hora=D1629),0),0)),0)</f>
        <v xml:space="preserve">JOHN HENRRY SEBASTIÁN CASTILLO OVIEDO </v>
      </c>
      <c r="E1631" s="253" t="str">
        <f ca="1">IFERROR(INDEX(miei,MATCH(1,INDEX((ficha=E1630)*(hora=E1629),0),0)),0)</f>
        <v>ANDRÉS FELIPE PAZ SUÁREZ</v>
      </c>
      <c r="F1631" s="253" t="str">
        <f ca="1">IFERROR(INDEX(juei,MATCH(1,INDEX((ficha=F1630)*(hora=F1629),0),0)),0)</f>
        <v xml:space="preserve">JOHN HENRRY SEBASTIÁN CASTILLO OVIEDO </v>
      </c>
      <c r="G1631" s="253" t="str">
        <f ca="1">IFERROR(INDEX(viei,MATCH(1,INDEX((ficha=G1630)*(hora=G1629),0),0)),0)</f>
        <v>CÉSAR AUGUSTO ARCE VALENCIA</v>
      </c>
      <c r="H1631" s="254">
        <f ca="1">IFERROR(INDEX(sabi,MATCH(1,INDEX((ficha=H1630)*(hora=H1629),0),0)),0)</f>
        <v>0</v>
      </c>
    </row>
    <row r="1632" spans="1:8" ht="14.15" customHeight="1" thickTop="1" x14ac:dyDescent="0.35">
      <c r="A1632" s="753">
        <v>182</v>
      </c>
      <c r="B1632" s="754" t="str">
        <f>INDEX(ambiente,A1632)</f>
        <v>JAMUNDÍ - INSTITUCIÓN EDUCATIVA ROSA LÍA MAFLE, SEDE ÁNGEL MARÍA CAMACHO (CARRERA 6 No. 7A-24)</v>
      </c>
      <c r="C1632" s="249">
        <f ca="1">IFERROR(INDEX(hora,MATCH(1,INDEX((bloq=1)*(luna=B1632),0),0)),0)</f>
        <v>0</v>
      </c>
      <c r="D1632" s="249">
        <f ca="1">IFERROR(INDEX(hora,MATCH(1,INDEX((bloq=1)*(mara=B1632),0),0)),0)</f>
        <v>0</v>
      </c>
      <c r="E1632" s="249">
        <f ca="1">IFERROR(INDEX(hora,MATCH(1,INDEX((bloq=1)*(miea=B1632),0),0)),0)</f>
        <v>0</v>
      </c>
      <c r="F1632" s="249">
        <f ca="1">IFERROR(INDEX(hora,MATCH(1,INDEX((bloq=1)*(juea=B1632),0),0)),0)</f>
        <v>0</v>
      </c>
      <c r="G1632" s="249">
        <f ca="1">IFERROR(INDEX(hora,MATCH(1,INDEX((bloq=1)*(viea=B1632),0),0)),0)</f>
        <v>0</v>
      </c>
      <c r="H1632" s="250">
        <f ca="1">IFERROR(INDEX(hora,MATCH(1,INDEX((bloq=1)*(saba=B1632),0),0)),0)</f>
        <v>0</v>
      </c>
    </row>
    <row r="1633" spans="1:8" ht="14.15" customHeight="1" x14ac:dyDescent="0.35">
      <c r="A1633" s="753"/>
      <c r="B1633" s="754"/>
      <c r="C1633" s="5">
        <f ca="1">IFERROR(INDEX(ficha,MATCH(1,INDEX((luna=B1632)*(hora=C1632),0),0)),0)</f>
        <v>0</v>
      </c>
      <c r="D1633" s="5">
        <f ca="1">IFERROR(INDEX(ficha,MATCH(1,INDEX((mara=B1632)*(hora=D1632),0),0)),0)</f>
        <v>0</v>
      </c>
      <c r="E1633" s="5">
        <f ca="1">IFERROR(INDEX(ficha,MATCH(1,INDEX((miea=B1632)*(hora=E1632),0),0)),0)</f>
        <v>0</v>
      </c>
      <c r="F1633" s="5">
        <f ca="1">IFERROR(INDEX(ficha,MATCH(1,INDEX((juea=B1632)*(hora=F1632),0),0)),0)</f>
        <v>0</v>
      </c>
      <c r="G1633" s="5">
        <f ca="1">IFERROR(INDEX(ficha,MATCH(1,INDEX((viea=B1632)*(hora=G1632),0),0)),0)</f>
        <v>0</v>
      </c>
      <c r="H1633" s="23">
        <f ca="1">IFERROR(INDEX(ficha,MATCH(1,INDEX((saba=B1632)*(hora=H1632),0),0)),0)</f>
        <v>0</v>
      </c>
    </row>
    <row r="1634" spans="1:8" ht="14.15" customHeight="1" thickBot="1" x14ac:dyDescent="0.4">
      <c r="A1634" s="753"/>
      <c r="B1634" s="754"/>
      <c r="C1634" s="251">
        <f ca="1">IFERROR(INDEX(luni,MATCH(1,INDEX((ficha=C1633)*(hora=C1632),0),0)),0)</f>
        <v>0</v>
      </c>
      <c r="D1634" s="251">
        <f ca="1">IFERROR(INDEX(mari,MATCH(1,INDEX((ficha=D1633)*(hora=D1632),0),0)),0)</f>
        <v>0</v>
      </c>
      <c r="E1634" s="251">
        <f ca="1">IFERROR(INDEX(miei,MATCH(1,INDEX((ficha=E1633)*(hora=E1632),0),0)),0)</f>
        <v>0</v>
      </c>
      <c r="F1634" s="251">
        <f ca="1">IFERROR(INDEX(juei,MATCH(1,INDEX((ficha=F1633)*(hora=F1632),0),0)),0)</f>
        <v>0</v>
      </c>
      <c r="G1634" s="251">
        <f ca="1">IFERROR(INDEX(viei,MATCH(1,INDEX((ficha=G1633)*(hora=G1632),0),0)),0)</f>
        <v>0</v>
      </c>
      <c r="H1634" s="252">
        <f ca="1">IFERROR(INDEX(sabi,MATCH(1,INDEX((ficha=H1633)*(hora=H1632),0),0)),0)</f>
        <v>0</v>
      </c>
    </row>
    <row r="1635" spans="1:8" ht="14.15" customHeight="1" thickTop="1" x14ac:dyDescent="0.35">
      <c r="A1635" s="753"/>
      <c r="B1635" s="754"/>
      <c r="C1635" s="249">
        <f ca="1">IFERROR(INDEX(hora,MATCH(1,INDEX((bloq=2)*(luna=B1632),0),0)),0)</f>
        <v>0</v>
      </c>
      <c r="D1635" s="249">
        <f ca="1">IFERROR(INDEX(hora,MATCH(1,INDEX((bloq=2)*(mara=B1632),0),0)),0)</f>
        <v>0</v>
      </c>
      <c r="E1635" s="249">
        <f ca="1">IFERROR(INDEX(hora,MATCH(1,INDEX((bloq=2)*(miea=B1632),0),0)),0)</f>
        <v>0</v>
      </c>
      <c r="F1635" s="249">
        <f ca="1">IFERROR(INDEX(hora,MATCH(1,INDEX((bloq=2)*(juea=B1632),0),0)),0)</f>
        <v>0</v>
      </c>
      <c r="G1635" s="249">
        <f ca="1">IFERROR(INDEX(hora,MATCH(1,INDEX((bloq=2)*(viea=B1632),0),0)),0)</f>
        <v>0</v>
      </c>
      <c r="H1635" s="250" t="str">
        <f ca="1">IFERROR(INDEX(hora,MATCH(1,INDEX((bloq=2)*(saba=B1632),0),0)),0)</f>
        <v>14:00 - 18:00</v>
      </c>
    </row>
    <row r="1636" spans="1:8" ht="14.15" customHeight="1" x14ac:dyDescent="0.35">
      <c r="A1636" s="753"/>
      <c r="B1636" s="754"/>
      <c r="C1636" s="5">
        <f ca="1">IFERROR(INDEX(ficha,MATCH(1,INDEX((luna=B1632)*(hora=C1635),0),0)),0)</f>
        <v>0</v>
      </c>
      <c r="D1636" s="5">
        <f ca="1">IFERROR(INDEX(ficha,MATCH(1,INDEX((mara=B1632)*(hora=D1635),0),0)),0)</f>
        <v>0</v>
      </c>
      <c r="E1636" s="5">
        <f ca="1">IFERROR(INDEX(ficha,MATCH(1,INDEX((miea=B1632)*(hora=E1635),0),0)),0)</f>
        <v>0</v>
      </c>
      <c r="F1636" s="5">
        <f ca="1">IFERROR(INDEX(ficha,MATCH(1,INDEX((juea=B1632)*(hora=F1635),0),0)),0)</f>
        <v>0</v>
      </c>
      <c r="G1636" s="5">
        <f ca="1">IFERROR(INDEX(ficha,MATCH(1,INDEX((viea=B1632)*(hora=G1635),0),0)),0)</f>
        <v>0</v>
      </c>
      <c r="H1636" s="23" t="str">
        <f ca="1">IFERROR(INDEX(ficha,MATCH(1,INDEX((saba=B1632)*(hora=H1635),0),0)),0)</f>
        <v>3215504 - CONSTRUCCIÓN DE PROYECTOS DE JARDINERÍA CON AMOBLAMIENTO URBANO (TÉCNICO) - JAMUNDÍ</v>
      </c>
    </row>
    <row r="1637" spans="1:8" ht="14.15" customHeight="1" thickBot="1" x14ac:dyDescent="0.4">
      <c r="A1637" s="753"/>
      <c r="B1637" s="754"/>
      <c r="C1637" s="251">
        <f ca="1">IFERROR(INDEX(luni,MATCH(1,INDEX((ficha=C1636)*(hora=C1635),0),0)),0)</f>
        <v>0</v>
      </c>
      <c r="D1637" s="251">
        <f ca="1">IFERROR(INDEX(mari,MATCH(1,INDEX((ficha=D1636)*(hora=D1635),0),0)),0)</f>
        <v>0</v>
      </c>
      <c r="E1637" s="251">
        <f ca="1">IFERROR(INDEX(miei,MATCH(1,INDEX((ficha=E1636)*(hora=E1635),0),0)),0)</f>
        <v>0</v>
      </c>
      <c r="F1637" s="251">
        <f ca="1">IFERROR(INDEX(juei,MATCH(1,INDEX((ficha=F1636)*(hora=F1635),0),0)),0)</f>
        <v>0</v>
      </c>
      <c r="G1637" s="251">
        <f ca="1">IFERROR(INDEX(viei,MATCH(1,INDEX((ficha=G1636)*(hora=G1635),0),0)),0)</f>
        <v>0</v>
      </c>
      <c r="H1637" s="252" t="str">
        <f ca="1">IFERROR(INDEX(sabi,MATCH(1,INDEX((ficha=H1636)*(hora=H1635),0),0)),0)</f>
        <v>LINA MARIA SANTOS ÁRIAS</v>
      </c>
    </row>
    <row r="1638" spans="1:8" ht="14.15" customHeight="1" thickTop="1" x14ac:dyDescent="0.35">
      <c r="A1638" s="753"/>
      <c r="B1638" s="754"/>
      <c r="C1638" s="249" t="str">
        <f ca="1">IFERROR(INDEX(hora,MATCH(1,INDEX((bloq=3)*(luna=B1632),0),0)),0)</f>
        <v>18:00 - 21:00</v>
      </c>
      <c r="D1638" s="249" t="str">
        <f ca="1">IFERROR(INDEX(hora,MATCH(1,INDEX((bloq=3)*(mara=B1632),0),0)),0)</f>
        <v>18:00 - 21:00</v>
      </c>
      <c r="E1638" s="249" t="str">
        <f ca="1">IFERROR(INDEX(hora,MATCH(1,INDEX((bloq=3)*(miea=B1632),0),0)),0)</f>
        <v>18:00 - 21:00</v>
      </c>
      <c r="F1638" s="249" t="str">
        <f ca="1">IFERROR(INDEX(hora,MATCH(1,INDEX((bloq=3)*(juea=B1632),0),0)),0)</f>
        <v>18:00 - 21:00</v>
      </c>
      <c r="G1638" s="249" t="str">
        <f ca="1">IFERROR(INDEX(hora,MATCH(1,INDEX((bloq=3)*(viea=B1632),0),0)),0)</f>
        <v>18:00 - 21:00</v>
      </c>
      <c r="H1638" s="250">
        <f ca="1">IFERROR(INDEX(hora,MATCH(1,INDEX((bloq=3)*(saba=B1632),0),0)),0)</f>
        <v>0</v>
      </c>
    </row>
    <row r="1639" spans="1:8" ht="14.15" customHeight="1" x14ac:dyDescent="0.35">
      <c r="A1639" s="753"/>
      <c r="B1639" s="754"/>
      <c r="C1639" s="5" t="str">
        <f ca="1">IFERROR(INDEX(ficha,MATCH(1,INDEX((luna=B1632)*(hora=C1638),0),0)),0)</f>
        <v>3215504 - CONSTRUCCIÓN DE PROYECTOS DE JARDINERÍA CON AMOBLAMIENTO URBANO (TÉCNICO) - JAMUNDÍ</v>
      </c>
      <c r="D1639" s="5" t="str">
        <f ca="1">IFERROR(INDEX(ficha,MATCH(1,INDEX((mara=B1632)*(hora=D1638),0),0)),0)</f>
        <v>3215504 - CONSTRUCCIÓN DE PROYECTOS DE JARDINERÍA CON AMOBLAMIENTO URBANO (TÉCNICO) - JAMUNDÍ</v>
      </c>
      <c r="E1639" s="5" t="str">
        <f ca="1">IFERROR(INDEX(ficha,MATCH(1,INDEX((miea=B1632)*(hora=E1638),0),0)),0)</f>
        <v>3215504 - CONSTRUCCIÓN DE PROYECTOS DE JARDINERÍA CON AMOBLAMIENTO URBANO (TÉCNICO) - JAMUNDÍ</v>
      </c>
      <c r="F1639" s="5" t="str">
        <f ca="1">IFERROR(INDEX(ficha,MATCH(1,INDEX((juea=B1632)*(hora=F1638),0),0)),0)</f>
        <v>3215504 - CONSTRUCCIÓN DE PROYECTOS DE JARDINERÍA CON AMOBLAMIENTO URBANO (TÉCNICO) - JAMUNDÍ</v>
      </c>
      <c r="G1639" s="5" t="str">
        <f ca="1">IFERROR(INDEX(ficha,MATCH(1,INDEX((viea=B1632)*(hora=G1638),0),0)),0)</f>
        <v>3215504 - CONSTRUCCIÓN DE PROYECTOS DE JARDINERÍA CON AMOBLAMIENTO URBANO (TÉCNICO) - JAMUNDÍ</v>
      </c>
      <c r="H1639" s="23">
        <f ca="1">IFERROR(INDEX(ficha,MATCH(1,INDEX((saba=B1632)*(hora=H1638),0),0)),0)</f>
        <v>0</v>
      </c>
    </row>
    <row r="1640" spans="1:8" ht="14.15" customHeight="1" thickBot="1" x14ac:dyDescent="0.4">
      <c r="A1640" s="753"/>
      <c r="B1640" s="754"/>
      <c r="C1640" s="253" t="str">
        <f ca="1">IFERROR(INDEX(luni,MATCH(1,INDEX((ficha=C1639)*(hora=C1638),0),0)),0)</f>
        <v>LINA MARIA SANTOS ÁRIAS</v>
      </c>
      <c r="D1640" s="253" t="str">
        <f ca="1">IFERROR(INDEX(mari,MATCH(1,INDEX((ficha=D1639)*(hora=D1638),0),0)),0)</f>
        <v>MARÍA CAROLINA ZUÑIGA VELASCO</v>
      </c>
      <c r="E1640" s="253" t="str">
        <f ca="1">IFERROR(INDEX(miei,MATCH(1,INDEX((ficha=E1639)*(hora=E1638),0),0)),0)</f>
        <v xml:space="preserve">JUAN DAVID GUTIÉRREZ BEJARANO </v>
      </c>
      <c r="F1640" s="253" t="str">
        <f ca="1">IFERROR(INDEX(juei,MATCH(1,INDEX((ficha=F1639)*(hora=F1638),0),0)),0)</f>
        <v>JUAN SEBASTIÁN TORRES GUERRERO</v>
      </c>
      <c r="G1640" s="253" t="str">
        <f ca="1">IFERROR(INDEX(viei,MATCH(1,INDEX((ficha=G1639)*(hora=G1638),0),0)),0)</f>
        <v>JOSÉ LUÍS OSPITIA CIFUENTES</v>
      </c>
      <c r="H1640" s="254">
        <f ca="1">IFERROR(INDEX(sabi,MATCH(1,INDEX((ficha=H1639)*(hora=H1638),0),0)),0)</f>
        <v>0</v>
      </c>
    </row>
    <row r="1641" spans="1:8" ht="14.15" customHeight="1" thickTop="1" x14ac:dyDescent="0.35">
      <c r="A1641" s="753">
        <v>183</v>
      </c>
      <c r="B1641" s="754" t="str">
        <f>INDEX(ambiente,A1641)</f>
        <v>JAMUNDI - INSTITUCIÓN EDUCATIVA SIMÓN BOLÍVAR (CALLE 12 No. 12-38)</v>
      </c>
      <c r="C1641" s="249">
        <f ca="1">IFERROR(INDEX(hora,MATCH(1,INDEX((bloq=1)*(luna=B1641),0),0)),0)</f>
        <v>0</v>
      </c>
      <c r="D1641" s="249">
        <f ca="1">IFERROR(INDEX(hora,MATCH(1,INDEX((bloq=1)*(mara=B1641),0),0)),0)</f>
        <v>0</v>
      </c>
      <c r="E1641" s="249">
        <f ca="1">IFERROR(INDEX(hora,MATCH(1,INDEX((bloq=1)*(miea=B1641),0),0)),0)</f>
        <v>0</v>
      </c>
      <c r="F1641" s="249">
        <f ca="1">IFERROR(INDEX(hora,MATCH(1,INDEX((bloq=1)*(juea=B1641),0),0)),0)</f>
        <v>0</v>
      </c>
      <c r="G1641" s="249">
        <f ca="1">IFERROR(INDEX(hora,MATCH(1,INDEX((bloq=1)*(viea=B1641),0),0)),0)</f>
        <v>0</v>
      </c>
      <c r="H1641" s="250">
        <f ca="1">IFERROR(INDEX(hora,MATCH(1,INDEX((bloq=1)*(saba=B1641),0),0)),0)</f>
        <v>0</v>
      </c>
    </row>
    <row r="1642" spans="1:8" ht="14.15" customHeight="1" x14ac:dyDescent="0.35">
      <c r="A1642" s="753"/>
      <c r="B1642" s="754"/>
      <c r="C1642" s="5">
        <f ca="1">IFERROR(INDEX(ficha,MATCH(1,INDEX((luna=B1641)*(hora=C1641),0),0)),0)</f>
        <v>0</v>
      </c>
      <c r="D1642" s="5">
        <f ca="1">IFERROR(INDEX(ficha,MATCH(1,INDEX((mara=B1641)*(hora=D1641),0),0)),0)</f>
        <v>0</v>
      </c>
      <c r="E1642" s="5">
        <f ca="1">IFERROR(INDEX(ficha,MATCH(1,INDEX((miea=B1641)*(hora=E1641),0),0)),0)</f>
        <v>0</v>
      </c>
      <c r="F1642" s="5">
        <f ca="1">IFERROR(INDEX(ficha,MATCH(1,INDEX((juea=B1641)*(hora=F1641),0),0)),0)</f>
        <v>0</v>
      </c>
      <c r="G1642" s="5">
        <f ca="1">IFERROR(INDEX(ficha,MATCH(1,INDEX((viea=B1641)*(hora=G1641),0),0)),0)</f>
        <v>0</v>
      </c>
      <c r="H1642" s="22">
        <f ca="1">IFERROR(INDEX(ficha,MATCH(1,INDEX((saba=B1641)*(hora=H1641),0),0)),0)</f>
        <v>0</v>
      </c>
    </row>
    <row r="1643" spans="1:8" ht="14.15" customHeight="1" thickBot="1" x14ac:dyDescent="0.4">
      <c r="A1643" s="753"/>
      <c r="B1643" s="754"/>
      <c r="C1643" s="251">
        <f ca="1">IFERROR(INDEX(luni,MATCH(1,INDEX((ficha=C1642)*(hora=C1641),0),0)),0)</f>
        <v>0</v>
      </c>
      <c r="D1643" s="251">
        <f ca="1">IFERROR(INDEX(mari,MATCH(1,INDEX((ficha=D1642)*(hora=D1641),0),0)),0)</f>
        <v>0</v>
      </c>
      <c r="E1643" s="251">
        <f ca="1">IFERROR(INDEX(miei,MATCH(1,INDEX((ficha=E1642)*(hora=E1641),0),0)),0)</f>
        <v>0</v>
      </c>
      <c r="F1643" s="251">
        <f ca="1">IFERROR(INDEX(juei,MATCH(1,INDEX((ficha=F1642)*(hora=F1641),0),0)),0)</f>
        <v>0</v>
      </c>
      <c r="G1643" s="251">
        <f ca="1">IFERROR(INDEX(viei,MATCH(1,INDEX((ficha=G1642)*(hora=G1641),0),0)),0)</f>
        <v>0</v>
      </c>
      <c r="H1643" s="252">
        <f ca="1">IFERROR(INDEX(sabi,MATCH(1,INDEX((ficha=H1642)*(hora=H1641),0),0)),0)</f>
        <v>0</v>
      </c>
    </row>
    <row r="1644" spans="1:8" ht="14.15" customHeight="1" thickTop="1" x14ac:dyDescent="0.35">
      <c r="A1644" s="753"/>
      <c r="B1644" s="754"/>
      <c r="C1644" s="249">
        <f ca="1">IFERROR(INDEX(hora,MATCH(1,INDEX((bloq=2)*(luna=B1641),0),0)),0)</f>
        <v>0</v>
      </c>
      <c r="D1644" s="249">
        <f ca="1">IFERROR(INDEX(hora,MATCH(1,INDEX((bloq=2)*(mara=B1641),0),0)),0)</f>
        <v>0</v>
      </c>
      <c r="E1644" s="249">
        <f ca="1">IFERROR(INDEX(hora,MATCH(1,INDEX((bloq=2)*(miea=B1641),0),0)),0)</f>
        <v>0</v>
      </c>
      <c r="F1644" s="249">
        <f ca="1">IFERROR(INDEX(hora,MATCH(1,INDEX((bloq=2)*(juea=B1641),0),0)),0)</f>
        <v>0</v>
      </c>
      <c r="G1644" s="249">
        <f ca="1">IFERROR(INDEX(hora,MATCH(1,INDEX((bloq=2)*(viea=B1641),0),0)),0)</f>
        <v>0</v>
      </c>
      <c r="H1644" s="250">
        <f ca="1">IFERROR(INDEX(hora,MATCH(1,INDEX((bloq=2)*(saba=B1641),0),0)),0)</f>
        <v>0</v>
      </c>
    </row>
    <row r="1645" spans="1:8" ht="14.15" customHeight="1" x14ac:dyDescent="0.35">
      <c r="A1645" s="753"/>
      <c r="B1645" s="754"/>
      <c r="C1645" s="5">
        <f ca="1">IFERROR(INDEX(ficha,MATCH(1,INDEX((luna=B1641)*(hora=C1644),0),0)),0)</f>
        <v>0</v>
      </c>
      <c r="D1645" s="5">
        <f ca="1">IFERROR(INDEX(ficha,MATCH(1,INDEX((mara=B1641)*(hora=D1644),0),0)),0)</f>
        <v>0</v>
      </c>
      <c r="E1645" s="5">
        <f ca="1">IFERROR(INDEX(ficha,MATCH(1,INDEX((miea=B1641)*(hora=E1644),0),0)),0)</f>
        <v>0</v>
      </c>
      <c r="F1645" s="5">
        <f ca="1">IFERROR(INDEX(ficha,MATCH(1,INDEX((juea=B1641)*(hora=F1644),0),0)),0)</f>
        <v>0</v>
      </c>
      <c r="G1645" s="5">
        <f ca="1">IFERROR(INDEX(ficha,MATCH(1,INDEX((viea=B1641)*(hora=G1644),0),0)),0)</f>
        <v>0</v>
      </c>
      <c r="H1645" s="22">
        <f ca="1">IFERROR(INDEX(ficha,MATCH(1,INDEX((saba=B1641)*(hora=H1644),0),0)),0)</f>
        <v>0</v>
      </c>
    </row>
    <row r="1646" spans="1:8" ht="14.15" customHeight="1" thickBot="1" x14ac:dyDescent="0.4">
      <c r="A1646" s="753"/>
      <c r="B1646" s="754"/>
      <c r="C1646" s="251">
        <f ca="1">IFERROR(INDEX(luni,MATCH(1,INDEX((ficha=C1645)*(hora=C1644),0),0)),0)</f>
        <v>0</v>
      </c>
      <c r="D1646" s="251">
        <f ca="1">IFERROR(INDEX(mari,MATCH(1,INDEX((ficha=D1645)*(hora=D1644),0),0)),0)</f>
        <v>0</v>
      </c>
      <c r="E1646" s="251">
        <f ca="1">IFERROR(INDEX(miei,MATCH(1,INDEX((ficha=E1645)*(hora=E1644),0),0)),0)</f>
        <v>0</v>
      </c>
      <c r="F1646" s="251">
        <f ca="1">IFERROR(INDEX(juei,MATCH(1,INDEX((ficha=F1645)*(hora=F1644),0),0)),0)</f>
        <v>0</v>
      </c>
      <c r="G1646" s="251">
        <f ca="1">IFERROR(INDEX(viei,MATCH(1,INDEX((ficha=G1645)*(hora=G1644),0),0)),0)</f>
        <v>0</v>
      </c>
      <c r="H1646" s="252">
        <f ca="1">IFERROR(INDEX(sabi,MATCH(1,INDEX((ficha=H1645)*(hora=H1644),0),0)),0)</f>
        <v>0</v>
      </c>
    </row>
    <row r="1647" spans="1:8" ht="14.15" customHeight="1" thickTop="1" x14ac:dyDescent="0.35">
      <c r="A1647" s="753"/>
      <c r="B1647" s="754"/>
      <c r="C1647" s="249">
        <f ca="1">IFERROR(INDEX(hora,MATCH(1,INDEX((bloq=3)*(luna=B1641),0),0)),0)</f>
        <v>0</v>
      </c>
      <c r="D1647" s="249">
        <f ca="1">IFERROR(INDEX(hora,MATCH(1,INDEX((bloq=3)*(mara=B1641),0),0)),0)</f>
        <v>0</v>
      </c>
      <c r="E1647" s="249">
        <f ca="1">IFERROR(INDEX(hora,MATCH(1,INDEX((bloq=3)*(miea=B1641),0),0)),0)</f>
        <v>0</v>
      </c>
      <c r="F1647" s="249">
        <f ca="1">IFERROR(INDEX(hora,MATCH(1,INDEX((bloq=3)*(juea=B1641),0),0)),0)</f>
        <v>0</v>
      </c>
      <c r="G1647" s="249">
        <f ca="1">IFERROR(INDEX(hora,MATCH(1,INDEX((bloq=3)*(viea=B1641),0),0)),0)</f>
        <v>0</v>
      </c>
      <c r="H1647" s="250">
        <f ca="1">IFERROR(INDEX(hora,MATCH(1,INDEX((bloq=3)*(saba=B1641),0),0)),0)</f>
        <v>0</v>
      </c>
    </row>
    <row r="1648" spans="1:8" ht="14.15" customHeight="1" x14ac:dyDescent="0.35">
      <c r="A1648" s="753"/>
      <c r="B1648" s="754"/>
      <c r="C1648" s="5">
        <f ca="1">IFERROR(INDEX(ficha,MATCH(1,INDEX((luna=B1641)*(hora=C1647),0),0)),0)</f>
        <v>0</v>
      </c>
      <c r="D1648" s="5">
        <f ca="1">IFERROR(INDEX(ficha,MATCH(1,INDEX((mara=B1641)*(hora=D1647),0),0)),0)</f>
        <v>0</v>
      </c>
      <c r="E1648" s="5">
        <f ca="1">IFERROR(INDEX(ficha,MATCH(1,INDEX((miea=B1641)*(hora=E1647),0),0)),0)</f>
        <v>0</v>
      </c>
      <c r="F1648" s="5">
        <f ca="1">IFERROR(INDEX(ficha,MATCH(1,INDEX((juea=B1641)*(hora=F1647),0),0)),0)</f>
        <v>0</v>
      </c>
      <c r="G1648" s="5">
        <f ca="1">IFERROR(INDEX(ficha,MATCH(1,INDEX((viea=B1641)*(hora=G1647),0),0)),0)</f>
        <v>0</v>
      </c>
      <c r="H1648" s="22">
        <f ca="1">IFERROR(INDEX(ficha,MATCH(1,INDEX((saba=B1641)*(hora=H1647),0),0)),0)</f>
        <v>0</v>
      </c>
    </row>
    <row r="1649" spans="1:8" ht="14.15" customHeight="1" thickBot="1" x14ac:dyDescent="0.4">
      <c r="A1649" s="753"/>
      <c r="B1649" s="754"/>
      <c r="C1649" s="253">
        <f ca="1">IFERROR(INDEX(luni,MATCH(1,INDEX((ficha=C1648)*(hora=C1647),0),0)),0)</f>
        <v>0</v>
      </c>
      <c r="D1649" s="253">
        <f ca="1">IFERROR(INDEX(mari,MATCH(1,INDEX((ficha=D1648)*(hora=D1647),0),0)),0)</f>
        <v>0</v>
      </c>
      <c r="E1649" s="253">
        <f ca="1">IFERROR(INDEX(miei,MATCH(1,INDEX((ficha=E1648)*(hora=E1647),0),0)),0)</f>
        <v>0</v>
      </c>
      <c r="F1649" s="253">
        <f ca="1">IFERROR(INDEX(juei,MATCH(1,INDEX((ficha=F1648)*(hora=F1647),0),0)),0)</f>
        <v>0</v>
      </c>
      <c r="G1649" s="253">
        <f ca="1">IFERROR(INDEX(viei,MATCH(1,INDEX((ficha=G1648)*(hora=G1647),0),0)),0)</f>
        <v>0</v>
      </c>
      <c r="H1649" s="254">
        <f ca="1">IFERROR(INDEX(sabi,MATCH(1,INDEX((ficha=H1648)*(hora=H1647),0),0)),0)</f>
        <v>0</v>
      </c>
    </row>
    <row r="1650" spans="1:8" ht="14.15" customHeight="1" thickTop="1" x14ac:dyDescent="0.35">
      <c r="A1650" s="753">
        <v>184</v>
      </c>
      <c r="B1650" s="754" t="str">
        <f>INDEX(ambiente,A1650)</f>
        <v>JAMUNDÍ - INSTITUCIÓN EDUCATIVA TÉCNICO INDUSTRIAL ESPAÑA - AULA 1</v>
      </c>
      <c r="C1650" s="249">
        <f ca="1">IFERROR(INDEX(hora,MATCH(1,INDEX((bloq=1)*(luna=B1650),0),0)),0)</f>
        <v>0</v>
      </c>
      <c r="D1650" s="249">
        <f ca="1">IFERROR(INDEX(hora,MATCH(1,INDEX((bloq=1)*(mara=B1650),0),0)),0)</f>
        <v>0</v>
      </c>
      <c r="E1650" s="249">
        <f ca="1">IFERROR(INDEX(hora,MATCH(1,INDEX((bloq=1)*(miea=B1650),0),0)),0)</f>
        <v>0</v>
      </c>
      <c r="F1650" s="249">
        <f ca="1">IFERROR(INDEX(hora,MATCH(1,INDEX((bloq=1)*(juea=B1650),0),0)),0)</f>
        <v>0</v>
      </c>
      <c r="G1650" s="249">
        <f ca="1">IFERROR(INDEX(hora,MATCH(1,INDEX((bloq=1)*(viea=B1650),0),0)),0)</f>
        <v>0</v>
      </c>
      <c r="H1650" s="250">
        <f ca="1">IFERROR(INDEX(hora,MATCH(1,INDEX((bloq=1)*(saba=B1650),0),0)),0)</f>
        <v>0</v>
      </c>
    </row>
    <row r="1651" spans="1:8" ht="14.15" customHeight="1" x14ac:dyDescent="0.35">
      <c r="A1651" s="753"/>
      <c r="B1651" s="754"/>
      <c r="C1651" s="5">
        <f ca="1">IFERROR(INDEX(ficha,MATCH(1,INDEX((luna=B1650)*(hora=C1650),0),0)),0)</f>
        <v>0</v>
      </c>
      <c r="D1651" s="5">
        <f ca="1">IFERROR(INDEX(ficha,MATCH(1,INDEX((mara=B1650)*(hora=D1650),0),0)),0)</f>
        <v>0</v>
      </c>
      <c r="E1651" s="5">
        <f ca="1">IFERROR(INDEX(ficha,MATCH(1,INDEX((miea=B1650)*(hora=E1650),0),0)),0)</f>
        <v>0</v>
      </c>
      <c r="F1651" s="5">
        <f ca="1">IFERROR(INDEX(ficha,MATCH(1,INDEX((juea=B1650)*(hora=F1650),0),0)),0)</f>
        <v>0</v>
      </c>
      <c r="G1651" s="5">
        <f ca="1">IFERROR(INDEX(ficha,MATCH(1,INDEX((viea=B1650)*(hora=G1650),0),0)),0)</f>
        <v>0</v>
      </c>
      <c r="H1651" s="23">
        <f ca="1">IFERROR(INDEX(ficha,MATCH(1,INDEX((saba=B1650)*(hora=H1650),0),0)),0)</f>
        <v>0</v>
      </c>
    </row>
    <row r="1652" spans="1:8" ht="14.15" customHeight="1" thickBot="1" x14ac:dyDescent="0.4">
      <c r="A1652" s="753"/>
      <c r="B1652" s="754"/>
      <c r="C1652" s="251">
        <f ca="1">IFERROR(INDEX(luni,MATCH(1,INDEX((ficha=C1651)*(hora=C1650),0),0)),0)</f>
        <v>0</v>
      </c>
      <c r="D1652" s="251">
        <f ca="1">IFERROR(INDEX(mari,MATCH(1,INDEX((ficha=D1651)*(hora=D1650),0),0)),0)</f>
        <v>0</v>
      </c>
      <c r="E1652" s="251">
        <f ca="1">IFERROR(INDEX(miei,MATCH(1,INDEX((ficha=E1651)*(hora=E1650),0),0)),0)</f>
        <v>0</v>
      </c>
      <c r="F1652" s="251">
        <f ca="1">IFERROR(INDEX(juei,MATCH(1,INDEX((ficha=F1651)*(hora=F1650),0),0)),0)</f>
        <v>0</v>
      </c>
      <c r="G1652" s="251">
        <f ca="1">IFERROR(INDEX(viei,MATCH(1,INDEX((ficha=G1651)*(hora=G1650),0),0)),0)</f>
        <v>0</v>
      </c>
      <c r="H1652" s="252">
        <f ca="1">IFERROR(INDEX(sabi,MATCH(1,INDEX((ficha=H1651)*(hora=H1650),0),0)),0)</f>
        <v>0</v>
      </c>
    </row>
    <row r="1653" spans="1:8" ht="14.15" customHeight="1" thickTop="1" x14ac:dyDescent="0.35">
      <c r="A1653" s="753"/>
      <c r="B1653" s="754"/>
      <c r="C1653" s="249">
        <f ca="1">IFERROR(INDEX(hora,MATCH(1,INDEX((bloq=2)*(luna=B1650),0),0)),0)</f>
        <v>0</v>
      </c>
      <c r="D1653" s="249">
        <f ca="1">IFERROR(INDEX(hora,MATCH(1,INDEX((bloq=2)*(mara=B1650),0),0)),0)</f>
        <v>0</v>
      </c>
      <c r="E1653" s="249">
        <f ca="1">IFERROR(INDEX(hora,MATCH(1,INDEX((bloq=2)*(miea=B1650),0),0)),0)</f>
        <v>0</v>
      </c>
      <c r="F1653" s="249" t="str">
        <f ca="1">IFERROR(INDEX(hora,MATCH(1,INDEX((bloq=2)*(juea=B1650),0),0)),0)</f>
        <v>13:00 - 18:00</v>
      </c>
      <c r="G1653" s="249">
        <f ca="1">IFERROR(INDEX(hora,MATCH(1,INDEX((bloq=2)*(viea=B1650),0),0)),0)</f>
        <v>0</v>
      </c>
      <c r="H1653" s="250">
        <f ca="1">IFERROR(INDEX(hora,MATCH(1,INDEX((bloq=2)*(saba=B1650),0),0)),0)</f>
        <v>0</v>
      </c>
    </row>
    <row r="1654" spans="1:8" ht="14.15" customHeight="1" x14ac:dyDescent="0.35">
      <c r="A1654" s="753"/>
      <c r="B1654" s="754"/>
      <c r="C1654" s="5">
        <f ca="1">IFERROR(INDEX(ficha,MATCH(1,INDEX((luna=B1650)*(hora=C1653),0),0)),0)</f>
        <v>0</v>
      </c>
      <c r="D1654" s="5">
        <f ca="1">IFERROR(INDEX(ficha,MATCH(1,INDEX((mara=B1650)*(hora=D1653),0),0)),0)</f>
        <v>0</v>
      </c>
      <c r="E1654" s="5">
        <f ca="1">IFERROR(INDEX(ficha,MATCH(1,INDEX((miea=B1650)*(hora=E1653),0),0)),0)</f>
        <v>0</v>
      </c>
      <c r="F1654" s="5" t="str">
        <f ca="1">IFERROR(INDEX(ficha,MATCH(1,INDEX((juea=B1650)*(hora=F1653),0),0)),0)</f>
        <v>3191166 - CONSTRUCCION DE EDIFICACIONES (INSTITUCIÓN EDUCATIVA TÉCNICA INDUSTRIAL ESPAÑA - JAMUNDÍ)</v>
      </c>
      <c r="G1654" s="5">
        <f ca="1">IFERROR(INDEX(ficha,MATCH(1,INDEX((viea=B1650)*(hora=G1653),0),0)),0)</f>
        <v>0</v>
      </c>
      <c r="H1654" s="23">
        <f ca="1">IFERROR(INDEX(ficha,MATCH(1,INDEX((saba=B1650)*(hora=H1653),0),0)),0)</f>
        <v>0</v>
      </c>
    </row>
    <row r="1655" spans="1:8" ht="14.15" customHeight="1" thickBot="1" x14ac:dyDescent="0.4">
      <c r="A1655" s="753"/>
      <c r="B1655" s="754"/>
      <c r="C1655" s="251">
        <f ca="1">IFERROR(INDEX(luni,MATCH(1,INDEX((ficha=C1654)*(hora=C1653),0),0)),0)</f>
        <v>0</v>
      </c>
      <c r="D1655" s="251">
        <f ca="1">IFERROR(INDEX(mari,MATCH(1,INDEX((ficha=D1654)*(hora=D1653),0),0)),0)</f>
        <v>0</v>
      </c>
      <c r="E1655" s="251">
        <f ca="1">IFERROR(INDEX(miei,MATCH(1,INDEX((ficha=E1654)*(hora=E1653),0),0)),0)</f>
        <v>0</v>
      </c>
      <c r="F1655" s="251" t="str">
        <f ca="1">IFERROR(INDEX(juei,MATCH(1,INDEX((ficha=F1654)*(hora=F1653),0),0)),0)</f>
        <v>ARMANDO JOSÉ MELENDEZ CAMARGO</v>
      </c>
      <c r="G1655" s="251">
        <f ca="1">IFERROR(INDEX(viei,MATCH(1,INDEX((ficha=G1654)*(hora=G1653),0),0)),0)</f>
        <v>0</v>
      </c>
      <c r="H1655" s="252">
        <f ca="1">IFERROR(INDEX(sabi,MATCH(1,INDEX((ficha=H1654)*(hora=H1653),0),0)),0)</f>
        <v>0</v>
      </c>
    </row>
    <row r="1656" spans="1:8" ht="14.15" customHeight="1" thickTop="1" x14ac:dyDescent="0.35">
      <c r="A1656" s="753"/>
      <c r="B1656" s="754"/>
      <c r="C1656" s="249">
        <f ca="1">IFERROR(INDEX(hora,MATCH(1,INDEX((bloq=3)*(luna=B1650),0),0)),0)</f>
        <v>0</v>
      </c>
      <c r="D1656" s="249">
        <f ca="1">IFERROR(INDEX(hora,MATCH(1,INDEX((bloq=3)*(mara=B1650),0),0)),0)</f>
        <v>0</v>
      </c>
      <c r="E1656" s="249">
        <f ca="1">IFERROR(INDEX(hora,MATCH(1,INDEX((bloq=3)*(miea=B1650),0),0)),0)</f>
        <v>0</v>
      </c>
      <c r="F1656" s="249">
        <f ca="1">IFERROR(INDEX(hora,MATCH(1,INDEX((bloq=3)*(juea=B1650),0),0)),0)</f>
        <v>0</v>
      </c>
      <c r="G1656" s="249">
        <f ca="1">IFERROR(INDEX(hora,MATCH(1,INDEX((bloq=3)*(viea=B1650),0),0)),0)</f>
        <v>0</v>
      </c>
      <c r="H1656" s="250">
        <f ca="1">IFERROR(INDEX(hora,MATCH(1,INDEX((bloq=3)*(saba=B1650),0),0)),0)</f>
        <v>0</v>
      </c>
    </row>
    <row r="1657" spans="1:8" ht="14.15" customHeight="1" x14ac:dyDescent="0.35">
      <c r="A1657" s="753"/>
      <c r="B1657" s="754"/>
      <c r="C1657" s="5">
        <f ca="1">IFERROR(INDEX(ficha,MATCH(1,INDEX((luna=B1650)*(hora=C1656),0),0)),0)</f>
        <v>0</v>
      </c>
      <c r="D1657" s="5">
        <f ca="1">IFERROR(INDEX(ficha,MATCH(1,INDEX((mara=B1650)*(hora=D1656),0),0)),0)</f>
        <v>0</v>
      </c>
      <c r="E1657" s="5">
        <f ca="1">IFERROR(INDEX(ficha,MATCH(1,INDEX((miea=B1650)*(hora=E1656),0),0)),0)</f>
        <v>0</v>
      </c>
      <c r="F1657" s="5">
        <f ca="1">IFERROR(INDEX(ficha,MATCH(1,INDEX((juea=B1650)*(hora=F1656),0),0)),0)</f>
        <v>0</v>
      </c>
      <c r="G1657" s="5">
        <f ca="1">IFERROR(INDEX(ficha,MATCH(1,INDEX((viea=B1650)*(hora=G1656),0),0)),0)</f>
        <v>0</v>
      </c>
      <c r="H1657" s="23">
        <f ca="1">IFERROR(INDEX(ficha,MATCH(1,INDEX((saba=B1650)*(hora=H1656),0),0)),0)</f>
        <v>0</v>
      </c>
    </row>
    <row r="1658" spans="1:8" ht="14.15" customHeight="1" thickBot="1" x14ac:dyDescent="0.4">
      <c r="A1658" s="753"/>
      <c r="B1658" s="754"/>
      <c r="C1658" s="253">
        <f ca="1">IFERROR(INDEX(luni,MATCH(1,INDEX((ficha=C1657)*(hora=C1656),0),0)),0)</f>
        <v>0</v>
      </c>
      <c r="D1658" s="253">
        <f ca="1">IFERROR(INDEX(mari,MATCH(1,INDEX((ficha=D1657)*(hora=D1656),0),0)),0)</f>
        <v>0</v>
      </c>
      <c r="E1658" s="253">
        <f ca="1">IFERROR(INDEX(miei,MATCH(1,INDEX((ficha=E1657)*(hora=E1656),0),0)),0)</f>
        <v>0</v>
      </c>
      <c r="F1658" s="253">
        <f ca="1">IFERROR(INDEX(juei,MATCH(1,INDEX((ficha=F1657)*(hora=F1656),0),0)),0)</f>
        <v>0</v>
      </c>
      <c r="G1658" s="253">
        <f ca="1">IFERROR(INDEX(viei,MATCH(1,INDEX((ficha=G1657)*(hora=G1656),0),0)),0)</f>
        <v>0</v>
      </c>
      <c r="H1658" s="254">
        <f ca="1">IFERROR(INDEX(sabi,MATCH(1,INDEX((ficha=H1657)*(hora=H1656),0),0)),0)</f>
        <v>0</v>
      </c>
    </row>
    <row r="1659" spans="1:8" ht="14.15" customHeight="1" thickTop="1" x14ac:dyDescent="0.35">
      <c r="A1659" s="753">
        <v>185</v>
      </c>
      <c r="B1659" s="754" t="str">
        <f>INDEX(ambiente,A1659)</f>
        <v>JAMUNDÍ - INSTITUCIÓN EDUCATIVA TÉCNICO INDUSTRIAL ESPAÑA - AULA 2</v>
      </c>
      <c r="C1659" s="249">
        <f ca="1">IFERROR(INDEX(hora,MATCH(1,INDEX((bloq=1)*(luna=B1659),0),0)),0)</f>
        <v>0</v>
      </c>
      <c r="D1659" s="249">
        <f ca="1">IFERROR(INDEX(hora,MATCH(1,INDEX((bloq=1)*(mara=B1659),0),0)),0)</f>
        <v>0</v>
      </c>
      <c r="E1659" s="249">
        <f ca="1">IFERROR(INDEX(hora,MATCH(1,INDEX((bloq=1)*(miea=B1659),0),0)),0)</f>
        <v>0</v>
      </c>
      <c r="F1659" s="249">
        <f ca="1">IFERROR(INDEX(hora,MATCH(1,INDEX((bloq=1)*(juea=B1659),0),0)),0)</f>
        <v>0</v>
      </c>
      <c r="G1659" s="249">
        <f ca="1">IFERROR(INDEX(hora,MATCH(1,INDEX((bloq=1)*(viea=B1659),0),0)),0)</f>
        <v>0</v>
      </c>
      <c r="H1659" s="250">
        <f ca="1">IFERROR(INDEX(hora,MATCH(1,INDEX((bloq=1)*(saba=B1659),0),0)),0)</f>
        <v>0</v>
      </c>
    </row>
    <row r="1660" spans="1:8" ht="14.15" customHeight="1" x14ac:dyDescent="0.35">
      <c r="A1660" s="753"/>
      <c r="B1660" s="754"/>
      <c r="C1660" s="5">
        <f ca="1">IFERROR(INDEX(ficha,MATCH(1,INDEX((luna=B1659)*(hora=C1659),0),0)),0)</f>
        <v>0</v>
      </c>
      <c r="D1660" s="5">
        <f ca="1">IFERROR(INDEX(ficha,MATCH(1,INDEX((mara=B1659)*(hora=D1659),0),0)),0)</f>
        <v>0</v>
      </c>
      <c r="E1660" s="5">
        <f ca="1">IFERROR(INDEX(ficha,MATCH(1,INDEX((miea=B1659)*(hora=E1659),0),0)),0)</f>
        <v>0</v>
      </c>
      <c r="F1660" s="5">
        <f ca="1">IFERROR(INDEX(ficha,MATCH(1,INDEX((juea=B1659)*(hora=F1659),0),0)),0)</f>
        <v>0</v>
      </c>
      <c r="G1660" s="5">
        <f ca="1">IFERROR(INDEX(ficha,MATCH(1,INDEX((viea=B1659)*(hora=G1659),0),0)),0)</f>
        <v>0</v>
      </c>
      <c r="H1660" s="22">
        <f ca="1">IFERROR(INDEX(ficha,MATCH(1,INDEX((saba=B1659)*(hora=H1659),0),0)),0)</f>
        <v>0</v>
      </c>
    </row>
    <row r="1661" spans="1:8" ht="14.15" customHeight="1" thickBot="1" x14ac:dyDescent="0.4">
      <c r="A1661" s="753"/>
      <c r="B1661" s="754"/>
      <c r="C1661" s="251">
        <f ca="1">IFERROR(INDEX(luni,MATCH(1,INDEX((ficha=C1660)*(hora=C1659),0),0)),0)</f>
        <v>0</v>
      </c>
      <c r="D1661" s="251">
        <f ca="1">IFERROR(INDEX(mari,MATCH(1,INDEX((ficha=D1660)*(hora=D1659),0),0)),0)</f>
        <v>0</v>
      </c>
      <c r="E1661" s="251">
        <f ca="1">IFERROR(INDEX(miei,MATCH(1,INDEX((ficha=E1660)*(hora=E1659),0),0)),0)</f>
        <v>0</v>
      </c>
      <c r="F1661" s="251">
        <f ca="1">IFERROR(INDEX(juei,MATCH(1,INDEX((ficha=F1660)*(hora=F1659),0),0)),0)</f>
        <v>0</v>
      </c>
      <c r="G1661" s="251">
        <f ca="1">IFERROR(INDEX(viei,MATCH(1,INDEX((ficha=G1660)*(hora=G1659),0),0)),0)</f>
        <v>0</v>
      </c>
      <c r="H1661" s="252">
        <f ca="1">IFERROR(INDEX(sabi,MATCH(1,INDEX((ficha=H1660)*(hora=H1659),0),0)),0)</f>
        <v>0</v>
      </c>
    </row>
    <row r="1662" spans="1:8" ht="14.15" customHeight="1" thickTop="1" x14ac:dyDescent="0.35">
      <c r="A1662" s="753"/>
      <c r="B1662" s="754"/>
      <c r="C1662" s="249">
        <f ca="1">IFERROR(INDEX(hora,MATCH(1,INDEX((bloq=2)*(luna=B1659),0),0)),0)</f>
        <v>0</v>
      </c>
      <c r="D1662" s="249">
        <f ca="1">IFERROR(INDEX(hora,MATCH(1,INDEX((bloq=2)*(mara=B1659),0),0)),0)</f>
        <v>0</v>
      </c>
      <c r="E1662" s="249">
        <f ca="1">IFERROR(INDEX(hora,MATCH(1,INDEX((bloq=2)*(miea=B1659),0),0)),0)</f>
        <v>0</v>
      </c>
      <c r="F1662" s="249" t="str">
        <f ca="1">IFERROR(INDEX(hora,MATCH(1,INDEX((bloq=2)*(juea=B1659),0),0)),0)</f>
        <v>13:00 - 18:00</v>
      </c>
      <c r="G1662" s="249">
        <f ca="1">IFERROR(INDEX(hora,MATCH(1,INDEX((bloq=2)*(viea=B1659),0),0)),0)</f>
        <v>0</v>
      </c>
      <c r="H1662" s="250">
        <f ca="1">IFERROR(INDEX(hora,MATCH(1,INDEX((bloq=2)*(saba=B1659),0),0)),0)</f>
        <v>0</v>
      </c>
    </row>
    <row r="1663" spans="1:8" ht="14.15" customHeight="1" x14ac:dyDescent="0.35">
      <c r="A1663" s="753"/>
      <c r="B1663" s="754"/>
      <c r="C1663" s="5">
        <f ca="1">IFERROR(INDEX(ficha,MATCH(1,INDEX((luna=B1659)*(hora=C1662),0),0)),0)</f>
        <v>0</v>
      </c>
      <c r="D1663" s="5">
        <f ca="1">IFERROR(INDEX(ficha,MATCH(1,INDEX((mara=B1659)*(hora=D1662),0),0)),0)</f>
        <v>0</v>
      </c>
      <c r="E1663" s="5">
        <f ca="1">IFERROR(INDEX(ficha,MATCH(1,INDEX((miea=B1659)*(hora=E1662),0),0)),0)</f>
        <v>0</v>
      </c>
      <c r="F1663" s="5" t="str">
        <f ca="1">IFERROR(INDEX(ficha,MATCH(1,INDEX((juea=B1659)*(hora=F1662),0),0)),0)</f>
        <v>3191540 - MANTENIMIENTO E INSTALACION DE SISTEMAS SOLARES FOTOVOLTAICOS (INSTITUCIÓN EDUCATIVA TÉCNICA INDUSTRIAL ESPAÑA - JAMUNDÍ)</v>
      </c>
      <c r="G1663" s="5">
        <f ca="1">IFERROR(INDEX(ficha,MATCH(1,INDEX((viea=B1659)*(hora=G1662),0),0)),0)</f>
        <v>0</v>
      </c>
      <c r="H1663" s="22">
        <f ca="1">IFERROR(INDEX(ficha,MATCH(1,INDEX((saba=B1659)*(hora=H1662),0),0)),0)</f>
        <v>0</v>
      </c>
    </row>
    <row r="1664" spans="1:8" ht="14.15" customHeight="1" thickBot="1" x14ac:dyDescent="0.4">
      <c r="A1664" s="753"/>
      <c r="B1664" s="754"/>
      <c r="C1664" s="251">
        <f ca="1">IFERROR(INDEX(luni,MATCH(1,INDEX((ficha=C1663)*(hora=C1662),0),0)),0)</f>
        <v>0</v>
      </c>
      <c r="D1664" s="251">
        <f ca="1">IFERROR(INDEX(mari,MATCH(1,INDEX((ficha=D1663)*(hora=D1662),0),0)),0)</f>
        <v>0</v>
      </c>
      <c r="E1664" s="251">
        <f ca="1">IFERROR(INDEX(miei,MATCH(1,INDEX((ficha=E1663)*(hora=E1662),0),0)),0)</f>
        <v>0</v>
      </c>
      <c r="F1664" s="251" t="str">
        <f ca="1">IFERROR(INDEX(juei,MATCH(1,INDEX((ficha=F1663)*(hora=F1662),0),0)),0)</f>
        <v>MARIO ALEXANDER QUIÑONES QUIÑONES</v>
      </c>
      <c r="G1664" s="251">
        <f ca="1">IFERROR(INDEX(viei,MATCH(1,INDEX((ficha=G1663)*(hora=G1662),0),0)),0)</f>
        <v>0</v>
      </c>
      <c r="H1664" s="252">
        <f ca="1">IFERROR(INDEX(sabi,MATCH(1,INDEX((ficha=H1663)*(hora=H1662),0),0)),0)</f>
        <v>0</v>
      </c>
    </row>
    <row r="1665" spans="1:8" ht="14.15" customHeight="1" thickTop="1" x14ac:dyDescent="0.35">
      <c r="A1665" s="753"/>
      <c r="B1665" s="754"/>
      <c r="C1665" s="249">
        <f ca="1">IFERROR(INDEX(hora,MATCH(1,INDEX((bloq=3)*(luna=B1659),0),0)),0)</f>
        <v>0</v>
      </c>
      <c r="D1665" s="249">
        <f ca="1">IFERROR(INDEX(hora,MATCH(1,INDEX((bloq=3)*(mara=B1659),0),0)),0)</f>
        <v>0</v>
      </c>
      <c r="E1665" s="249">
        <f ca="1">IFERROR(INDEX(hora,MATCH(1,INDEX((bloq=3)*(miea=B1659),0),0)),0)</f>
        <v>0</v>
      </c>
      <c r="F1665" s="249">
        <f ca="1">IFERROR(INDEX(hora,MATCH(1,INDEX((bloq=3)*(juea=B1659),0),0)),0)</f>
        <v>0</v>
      </c>
      <c r="G1665" s="249">
        <f ca="1">IFERROR(INDEX(hora,MATCH(1,INDEX((bloq=3)*(viea=B1659),0),0)),0)</f>
        <v>0</v>
      </c>
      <c r="H1665" s="250">
        <f ca="1">IFERROR(INDEX(hora,MATCH(1,INDEX((bloq=3)*(saba=B1659),0),0)),0)</f>
        <v>0</v>
      </c>
    </row>
    <row r="1666" spans="1:8" ht="14.15" customHeight="1" x14ac:dyDescent="0.35">
      <c r="A1666" s="753"/>
      <c r="B1666" s="754"/>
      <c r="C1666" s="5">
        <f ca="1">IFERROR(INDEX(ficha,MATCH(1,INDEX((luna=B1659)*(hora=C1665),0),0)),0)</f>
        <v>0</v>
      </c>
      <c r="D1666" s="5">
        <f ca="1">IFERROR(INDEX(ficha,MATCH(1,INDEX((mara=B1659)*(hora=D1665),0),0)),0)</f>
        <v>0</v>
      </c>
      <c r="E1666" s="5">
        <f ca="1">IFERROR(INDEX(ficha,MATCH(1,INDEX((miea=B1659)*(hora=E1665),0),0)),0)</f>
        <v>0</v>
      </c>
      <c r="F1666" s="5">
        <f ca="1">IFERROR(INDEX(ficha,MATCH(1,INDEX((juea=B1659)*(hora=F1665),0),0)),0)</f>
        <v>0</v>
      </c>
      <c r="G1666" s="5">
        <f ca="1">IFERROR(INDEX(ficha,MATCH(1,INDEX((viea=B1659)*(hora=G1665),0),0)),0)</f>
        <v>0</v>
      </c>
      <c r="H1666" s="22">
        <f ca="1">IFERROR(INDEX(ficha,MATCH(1,INDEX((saba=B1659)*(hora=H1665),0),0)),0)</f>
        <v>0</v>
      </c>
    </row>
    <row r="1667" spans="1:8" ht="14.15" customHeight="1" thickBot="1" x14ac:dyDescent="0.4">
      <c r="A1667" s="753"/>
      <c r="B1667" s="754"/>
      <c r="C1667" s="253">
        <f ca="1">IFERROR(INDEX(luni,MATCH(1,INDEX((ficha=C1666)*(hora=C1665),0),0)),0)</f>
        <v>0</v>
      </c>
      <c r="D1667" s="253">
        <f ca="1">IFERROR(INDEX(mari,MATCH(1,INDEX((ficha=D1666)*(hora=D1665),0),0)),0)</f>
        <v>0</v>
      </c>
      <c r="E1667" s="253">
        <f ca="1">IFERROR(INDEX(miei,MATCH(1,INDEX((ficha=E1666)*(hora=E1665),0),0)),0)</f>
        <v>0</v>
      </c>
      <c r="F1667" s="253">
        <f ca="1">IFERROR(INDEX(juei,MATCH(1,INDEX((ficha=F1666)*(hora=F1665),0),0)),0)</f>
        <v>0</v>
      </c>
      <c r="G1667" s="253">
        <f ca="1">IFERROR(INDEX(viei,MATCH(1,INDEX((ficha=G1666)*(hora=G1665),0),0)),0)</f>
        <v>0</v>
      </c>
      <c r="H1667" s="254">
        <f ca="1">IFERROR(INDEX(sabi,MATCH(1,INDEX((ficha=H1666)*(hora=H1665),0),0)),0)</f>
        <v>0</v>
      </c>
    </row>
    <row r="1668" spans="1:8" ht="14.15" customHeight="1" thickTop="1" x14ac:dyDescent="0.35">
      <c r="A1668" s="753">
        <v>186</v>
      </c>
      <c r="B1668" s="754" t="str">
        <f>INDEX(ambiente,A1668)</f>
        <v>JAMUNDÍ - INSTITUCIÓN EDUCATIVA TÉCNICO INDUSTRIAL ESPAÑA - AULA 3 (CARRERA 14 No. 12-11)</v>
      </c>
      <c r="C1668" s="249">
        <f ca="1">IFERROR(INDEX(hora,MATCH(1,INDEX((bloq=1)*(luna=B1668),0),0)),0)</f>
        <v>0</v>
      </c>
      <c r="D1668" s="249">
        <f ca="1">IFERROR(INDEX(hora,MATCH(1,INDEX((bloq=1)*(mara=B1668),0),0)),0)</f>
        <v>0</v>
      </c>
      <c r="E1668" s="249">
        <f ca="1">IFERROR(INDEX(hora,MATCH(1,INDEX((bloq=1)*(miea=B1668),0),0)),0)</f>
        <v>0</v>
      </c>
      <c r="F1668" s="249">
        <f ca="1">IFERROR(INDEX(hora,MATCH(1,INDEX((bloq=1)*(juea=B1668),0),0)),0)</f>
        <v>0</v>
      </c>
      <c r="G1668" s="249">
        <f ca="1">IFERROR(INDEX(hora,MATCH(1,INDEX((bloq=1)*(viea=B1668),0),0)),0)</f>
        <v>0</v>
      </c>
      <c r="H1668" s="250">
        <f ca="1">IFERROR(INDEX(hora,MATCH(1,INDEX((bloq=1)*(saba=B1668),0),0)),0)</f>
        <v>0</v>
      </c>
    </row>
    <row r="1669" spans="1:8" ht="14.15" customHeight="1" x14ac:dyDescent="0.35">
      <c r="A1669" s="753"/>
      <c r="B1669" s="754"/>
      <c r="C1669" s="5">
        <f ca="1">IFERROR(INDEX(ficha,MATCH(1,INDEX((luna=B1668)*(hora=C1668),0),0)),0)</f>
        <v>0</v>
      </c>
      <c r="D1669" s="5">
        <f ca="1">IFERROR(INDEX(ficha,MATCH(1,INDEX((mara=B1668)*(hora=D1668),0),0)),0)</f>
        <v>0</v>
      </c>
      <c r="E1669" s="5">
        <f ca="1">IFERROR(INDEX(ficha,MATCH(1,INDEX((miea=B1668)*(hora=E1668),0),0)),0)</f>
        <v>0</v>
      </c>
      <c r="F1669" s="5">
        <f ca="1">IFERROR(INDEX(ficha,MATCH(1,INDEX((juea=B1668)*(hora=F1668),0),0)),0)</f>
        <v>0</v>
      </c>
      <c r="G1669" s="5">
        <f ca="1">IFERROR(INDEX(ficha,MATCH(1,INDEX((viea=B1668)*(hora=G1668),0),0)),0)</f>
        <v>0</v>
      </c>
      <c r="H1669" s="23">
        <f ca="1">IFERROR(INDEX(ficha,MATCH(1,INDEX((saba=B1668)*(hora=H1668),0),0)),0)</f>
        <v>0</v>
      </c>
    </row>
    <row r="1670" spans="1:8" ht="14.15" customHeight="1" thickBot="1" x14ac:dyDescent="0.4">
      <c r="A1670" s="753"/>
      <c r="B1670" s="754"/>
      <c r="C1670" s="251">
        <f ca="1">IFERROR(INDEX(luni,MATCH(1,INDEX((ficha=C1669)*(hora=C1668),0),0)),0)</f>
        <v>0</v>
      </c>
      <c r="D1670" s="251">
        <f ca="1">IFERROR(INDEX(mari,MATCH(1,INDEX((ficha=D1669)*(hora=D1668),0),0)),0)</f>
        <v>0</v>
      </c>
      <c r="E1670" s="251">
        <f ca="1">IFERROR(INDEX(miei,MATCH(1,INDEX((ficha=E1669)*(hora=E1668),0),0)),0)</f>
        <v>0</v>
      </c>
      <c r="F1670" s="251">
        <f ca="1">IFERROR(INDEX(juei,MATCH(1,INDEX((ficha=F1669)*(hora=F1668),0),0)),0)</f>
        <v>0</v>
      </c>
      <c r="G1670" s="251">
        <f ca="1">IFERROR(INDEX(viei,MATCH(1,INDEX((ficha=G1669)*(hora=G1668),0),0)),0)</f>
        <v>0</v>
      </c>
      <c r="H1670" s="252">
        <f ca="1">IFERROR(INDEX(sabi,MATCH(1,INDEX((ficha=H1669)*(hora=H1668),0),0)),0)</f>
        <v>0</v>
      </c>
    </row>
    <row r="1671" spans="1:8" ht="14.15" customHeight="1" thickTop="1" x14ac:dyDescent="0.35">
      <c r="A1671" s="753"/>
      <c r="B1671" s="754"/>
      <c r="C1671" s="249" t="str">
        <f ca="1">IFERROR(INDEX(hora,MATCH(1,INDEX((bloq=2)*(luna=B1668),0),0)),0)</f>
        <v>16:00 - 18:00</v>
      </c>
      <c r="D1671" s="249" t="str">
        <f ca="1">IFERROR(INDEX(hora,MATCH(1,INDEX((bloq=2)*(mara=B1668),0),0)),0)</f>
        <v>16:00 - 18:00</v>
      </c>
      <c r="E1671" s="249" t="str">
        <f ca="1">IFERROR(INDEX(hora,MATCH(1,INDEX((bloq=2)*(miea=B1668),0),0)),0)</f>
        <v>16:00 - 18:00</v>
      </c>
      <c r="F1671" s="249" t="str">
        <f ca="1">IFERROR(INDEX(hora,MATCH(1,INDEX((bloq=2)*(juea=B1668),0),0)),0)</f>
        <v>16:00 - 18:00</v>
      </c>
      <c r="G1671" s="249" t="str">
        <f ca="1">IFERROR(INDEX(hora,MATCH(1,INDEX((bloq=2)*(viea=B1668),0),0)),0)</f>
        <v>16:00 - 18:00</v>
      </c>
      <c r="H1671" s="250">
        <f ca="1">IFERROR(INDEX(hora,MATCH(1,INDEX((bloq=2)*(saba=B1668),0),0)),0)</f>
        <v>0</v>
      </c>
    </row>
    <row r="1672" spans="1:8" ht="97.4" customHeight="1" x14ac:dyDescent="0.35">
      <c r="A1672" s="753"/>
      <c r="B1672" s="754"/>
      <c r="C1672" s="5" t="str">
        <f ca="1">IFERROR(INDEX(ficha,MATCH(1,INDEX((luna=B1668)*(hora=C1671),0),0)),0)</f>
        <v>3389974 - CONSTRUCCIÓN DE PROYECTOS DE JARDINERÍA CON AMOBLAMIENTO URBANO (TÉCNICO) - JAMUNDÍ</v>
      </c>
      <c r="D1672" s="5" t="str">
        <f ca="1">IFERROR(INDEX(ficha,MATCH(1,INDEX((mara=B1668)*(hora=D1671),0),0)),0)</f>
        <v>3389974 - CONSTRUCCIÓN DE PROYECTOS DE JARDINERÍA CON AMOBLAMIENTO URBANO (TÉCNICO) - JAMUNDÍ</v>
      </c>
      <c r="E1672" s="5" t="str">
        <f ca="1">IFERROR(INDEX(ficha,MATCH(1,INDEX((miea=B1668)*(hora=E1671),0),0)),0)</f>
        <v>3389974 - CONSTRUCCIÓN DE PROYECTOS DE JARDINERÍA CON AMOBLAMIENTO URBANO (TÉCNICO) - JAMUNDÍ</v>
      </c>
      <c r="F1672" s="5" t="str">
        <f ca="1">IFERROR(INDEX(ficha,MATCH(1,INDEX((juea=B1668)*(hora=F1671),0),0)),0)</f>
        <v>3389974 - CONSTRUCCIÓN DE PROYECTOS DE JARDINERÍA CON AMOBLAMIENTO URBANO (TÉCNICO) - JAMUNDÍ</v>
      </c>
      <c r="G1672" s="5" t="str">
        <f ca="1">IFERROR(INDEX(ficha,MATCH(1,INDEX((viea=B1668)*(hora=G1671),0),0)),0)</f>
        <v>3389974 - CONSTRUCCIÓN DE PROYECTOS DE JARDINERÍA CON AMOBLAMIENTO URBANO (TÉCNICO) - JAMUNDÍ</v>
      </c>
      <c r="H1672" s="23">
        <f ca="1">IFERROR(INDEX(ficha,MATCH(1,INDEX((saba=B1668)*(hora=H1671),0),0)),0)</f>
        <v>0</v>
      </c>
    </row>
    <row r="1673" spans="1:8" ht="14.15" customHeight="1" thickBot="1" x14ac:dyDescent="0.4">
      <c r="A1673" s="753"/>
      <c r="B1673" s="754"/>
      <c r="C1673" s="251" t="str">
        <f ca="1">IFERROR(INDEX(luni,MATCH(1,INDEX((ficha=C1672)*(hora=C1671),0),0)),0)</f>
        <v>LINA PAOLA COLLAZOS GARCÍA</v>
      </c>
      <c r="D1673" s="251" t="str">
        <f ca="1">IFERROR(INDEX(mari,MATCH(1,INDEX((ficha=D1672)*(hora=D1671),0),0)),0)</f>
        <v>JUAN SEBASTIÁN TORRES GUERRERO</v>
      </c>
      <c r="E1673" s="251" t="str">
        <f ca="1">IFERROR(INDEX(miei,MATCH(1,INDEX((ficha=E1672)*(hora=E1671),0),0)),0)</f>
        <v>LINA MARIA SANTOS ÁRIAS</v>
      </c>
      <c r="F1673" s="251" t="str">
        <f ca="1">IFERROR(INDEX(juei,MATCH(1,INDEX((ficha=F1672)*(hora=F1671),0),0)),0)</f>
        <v>LINA MARIA SANTOS ÁRIAS</v>
      </c>
      <c r="G1673" s="251" t="str">
        <f ca="1">IFERROR(INDEX(viei,MATCH(1,INDEX((ficha=G1672)*(hora=G1671),0),0)),0)</f>
        <v>LAURA MARCELA COSME RODRÍGUEZ</v>
      </c>
      <c r="H1673" s="252">
        <f ca="1">IFERROR(INDEX(sabi,MATCH(1,INDEX((ficha=H1672)*(hora=H1671),0),0)),0)</f>
        <v>0</v>
      </c>
    </row>
    <row r="1674" spans="1:8" ht="14.15" customHeight="1" thickTop="1" x14ac:dyDescent="0.35">
      <c r="A1674" s="753"/>
      <c r="B1674" s="754"/>
      <c r="C1674" s="249" t="str">
        <f ca="1">IFERROR(INDEX(hora,MATCH(1,INDEX((bloq=3)*(luna=B1668),0),0)),0)</f>
        <v>18:00 - 20:00</v>
      </c>
      <c r="D1674" s="249" t="str">
        <f ca="1">IFERROR(INDEX(hora,MATCH(1,INDEX((bloq=3)*(mara=B1668),0),0)),0)</f>
        <v>18:00 - 20:00</v>
      </c>
      <c r="E1674" s="249" t="str">
        <f ca="1">IFERROR(INDEX(hora,MATCH(1,INDEX((bloq=3)*(miea=B1668),0),0)),0)</f>
        <v>18:00 - 20:00</v>
      </c>
      <c r="F1674" s="249" t="str">
        <f ca="1">IFERROR(INDEX(hora,MATCH(1,INDEX((bloq=3)*(juea=B1668),0),0)),0)</f>
        <v>18:00 - 20:00</v>
      </c>
      <c r="G1674" s="249" t="str">
        <f ca="1">IFERROR(INDEX(hora,MATCH(1,INDEX((bloq=3)*(viea=B1668),0),0)),0)</f>
        <v>18:00 - 20:00</v>
      </c>
      <c r="H1674" s="250">
        <f ca="1">IFERROR(INDEX(hora,MATCH(1,INDEX((bloq=3)*(saba=B1668),0),0)),0)</f>
        <v>0</v>
      </c>
    </row>
    <row r="1675" spans="1:8" ht="14.15" customHeight="1" x14ac:dyDescent="0.35">
      <c r="A1675" s="753"/>
      <c r="B1675" s="754"/>
      <c r="C1675" s="5" t="str">
        <f ca="1">IFERROR(INDEX(ficha,MATCH(1,INDEX((luna=B1668)*(hora=C1674),0),0)),0)</f>
        <v>3389974 - CONSTRUCCIÓN DE PROYECTOS DE JARDINERÍA CON AMOBLAMIENTO URBANO (TÉCNICO) - JAMUNDÍ</v>
      </c>
      <c r="D1675" s="5" t="str">
        <f ca="1">IFERROR(INDEX(ficha,MATCH(1,INDEX((mara=B1668)*(hora=D1674),0),0)),0)</f>
        <v>3389974 - CONSTRUCCIÓN DE PROYECTOS DE JARDINERÍA CON AMOBLAMIENTO URBANO (TÉCNICO) - JAMUNDÍ</v>
      </c>
      <c r="E1675" s="5" t="str">
        <f ca="1">IFERROR(INDEX(ficha,MATCH(1,INDEX((miea=B1668)*(hora=E1674),0),0)),0)</f>
        <v>3389974 - CONSTRUCCIÓN DE PROYECTOS DE JARDINERÍA CON AMOBLAMIENTO URBANO (TÉCNICO) - JAMUNDÍ</v>
      </c>
      <c r="F1675" s="5" t="str">
        <f ca="1">IFERROR(INDEX(ficha,MATCH(1,INDEX((juea=B1668)*(hora=F1674),0),0)),0)</f>
        <v>3389974 - CONSTRUCCIÓN DE PROYECTOS DE JARDINERÍA CON AMOBLAMIENTO URBANO (TÉCNICO) - JAMUNDÍ</v>
      </c>
      <c r="G1675" s="5" t="str">
        <f ca="1">IFERROR(INDEX(ficha,MATCH(1,INDEX((viea=B1668)*(hora=G1674),0),0)),0)</f>
        <v>3389974 - CONSTRUCCIÓN DE PROYECTOS DE JARDINERÍA CON AMOBLAMIENTO URBANO (TÉCNICO) - JAMUNDÍ</v>
      </c>
      <c r="H1675" s="23">
        <f ca="1">IFERROR(INDEX(ficha,MATCH(1,INDEX((saba=B1668)*(hora=H1674),0),0)),0)</f>
        <v>0</v>
      </c>
    </row>
    <row r="1676" spans="1:8" ht="14.15" customHeight="1" thickBot="1" x14ac:dyDescent="0.4">
      <c r="A1676" s="753"/>
      <c r="B1676" s="754"/>
      <c r="C1676" s="253" t="str">
        <f ca="1">IFERROR(INDEX(luni,MATCH(1,INDEX((ficha=C1675)*(hora=C1674),0),0)),0)</f>
        <v>LINA PAOLA COLLAZOS GARCÍA</v>
      </c>
      <c r="D1676" s="253" t="str">
        <f ca="1">IFERROR(INDEX(mari,MATCH(1,INDEX((ficha=D1675)*(hora=D1674),0),0)),0)</f>
        <v>JUAN SEBASTIÁN TORRES GUERRERO</v>
      </c>
      <c r="E1676" s="253" t="str">
        <f ca="1">IFERROR(INDEX(miei,MATCH(1,INDEX((ficha=E1675)*(hora=E1674),0),0)),0)</f>
        <v>LINA MARIA SANTOS ÁRIAS</v>
      </c>
      <c r="F1676" s="253" t="str">
        <f ca="1">IFERROR(INDEX(juei,MATCH(1,INDEX((ficha=F1675)*(hora=F1674),0),0)),0)</f>
        <v>LINA MARIA SANTOS ÁRIAS</v>
      </c>
      <c r="G1676" s="253" t="str">
        <f ca="1">IFERROR(INDEX(viei,MATCH(1,INDEX((ficha=G1675)*(hora=G1674),0),0)),0)</f>
        <v>LAURA MARCELA COSME RODRÍGUEZ</v>
      </c>
      <c r="H1676" s="254">
        <f ca="1">IFERROR(INDEX(sabi,MATCH(1,INDEX((ficha=H1675)*(hora=H1674),0),0)),0)</f>
        <v>0</v>
      </c>
    </row>
    <row r="1677" spans="1:8" ht="14.15" customHeight="1" thickTop="1" x14ac:dyDescent="0.35">
      <c r="A1677" s="753">
        <v>187</v>
      </c>
      <c r="B1677" s="754" t="str">
        <f>INDEX(ambiente,A1677)</f>
        <v>JAMUNDÍ - INSTITUCIÓN EDUCATIVA TÉCNICO INDUSTRIAL ESPAÑA (CARRERA 14 No. 12-11)</v>
      </c>
      <c r="C1677" s="249">
        <f ca="1">IFERROR(INDEX(hora,MATCH(1,INDEX((bloq=1)*(luna=B1677),0),0)),0)</f>
        <v>0</v>
      </c>
      <c r="D1677" s="249">
        <f ca="1">IFERROR(INDEX(hora,MATCH(1,INDEX((bloq=1)*(mara=B1677),0),0)),0)</f>
        <v>0</v>
      </c>
      <c r="E1677" s="249">
        <f ca="1">IFERROR(INDEX(hora,MATCH(1,INDEX((bloq=1)*(miea=B1677),0),0)),0)</f>
        <v>0</v>
      </c>
      <c r="F1677" s="249">
        <f ca="1">IFERROR(INDEX(hora,MATCH(1,INDEX((bloq=1)*(juea=B1677),0),0)),0)</f>
        <v>0</v>
      </c>
      <c r="G1677" s="249">
        <f ca="1">IFERROR(INDEX(hora,MATCH(1,INDEX((bloq=1)*(viea=B1677),0),0)),0)</f>
        <v>0</v>
      </c>
      <c r="H1677" s="250">
        <f ca="1">IFERROR(INDEX(hora,MATCH(1,INDEX((bloq=1)*(saba=B1677),0),0)),0)</f>
        <v>0</v>
      </c>
    </row>
    <row r="1678" spans="1:8" ht="14.15" customHeight="1" x14ac:dyDescent="0.35">
      <c r="A1678" s="753"/>
      <c r="B1678" s="754"/>
      <c r="C1678" s="5">
        <f ca="1">IFERROR(INDEX(ficha,MATCH(1,INDEX((luna=B1677)*(hora=C1677),0),0)),0)</f>
        <v>0</v>
      </c>
      <c r="D1678" s="5">
        <f ca="1">IFERROR(INDEX(ficha,MATCH(1,INDEX((mara=B1677)*(hora=D1677),0),0)),0)</f>
        <v>0</v>
      </c>
      <c r="E1678" s="5">
        <f ca="1">IFERROR(INDEX(ficha,MATCH(1,INDEX((miea=B1677)*(hora=E1677),0),0)),0)</f>
        <v>0</v>
      </c>
      <c r="F1678" s="5">
        <f ca="1">IFERROR(INDEX(ficha,MATCH(1,INDEX((juea=B1677)*(hora=F1677),0),0)),0)</f>
        <v>0</v>
      </c>
      <c r="G1678" s="5">
        <f ca="1">IFERROR(INDEX(ficha,MATCH(1,INDEX((viea=B1677)*(hora=G1677),0),0)),0)</f>
        <v>0</v>
      </c>
      <c r="H1678" s="22">
        <f ca="1">IFERROR(INDEX(ficha,MATCH(1,INDEX((saba=B1677)*(hora=H1677),0),0)),0)</f>
        <v>0</v>
      </c>
    </row>
    <row r="1679" spans="1:8" ht="14.15" customHeight="1" thickBot="1" x14ac:dyDescent="0.4">
      <c r="A1679" s="753"/>
      <c r="B1679" s="754"/>
      <c r="C1679" s="251">
        <f ca="1">IFERROR(INDEX(luni,MATCH(1,INDEX((ficha=C1678)*(hora=C1677),0),0)),0)</f>
        <v>0</v>
      </c>
      <c r="D1679" s="251">
        <f ca="1">IFERROR(INDEX(mari,MATCH(1,INDEX((ficha=D1678)*(hora=D1677),0),0)),0)</f>
        <v>0</v>
      </c>
      <c r="E1679" s="251">
        <f ca="1">IFERROR(INDEX(miei,MATCH(1,INDEX((ficha=E1678)*(hora=E1677),0),0)),0)</f>
        <v>0</v>
      </c>
      <c r="F1679" s="251">
        <f ca="1">IFERROR(INDEX(juei,MATCH(1,INDEX((ficha=F1678)*(hora=F1677),0),0)),0)</f>
        <v>0</v>
      </c>
      <c r="G1679" s="251">
        <f ca="1">IFERROR(INDEX(viei,MATCH(1,INDEX((ficha=G1678)*(hora=G1677),0),0)),0)</f>
        <v>0</v>
      </c>
      <c r="H1679" s="252">
        <f ca="1">IFERROR(INDEX(sabi,MATCH(1,INDEX((ficha=H1678)*(hora=H1677),0),0)),0)</f>
        <v>0</v>
      </c>
    </row>
    <row r="1680" spans="1:8" ht="14.15" customHeight="1" thickTop="1" x14ac:dyDescent="0.35">
      <c r="A1680" s="753"/>
      <c r="B1680" s="754"/>
      <c r="C1680" s="249">
        <f ca="1">IFERROR(INDEX(hora,MATCH(1,INDEX((bloq=2)*(luna=B1677),0),0)),0)</f>
        <v>0</v>
      </c>
      <c r="D1680" s="249">
        <f ca="1">IFERROR(INDEX(hora,MATCH(1,INDEX((bloq=2)*(mara=B1677),0),0)),0)</f>
        <v>0</v>
      </c>
      <c r="E1680" s="249">
        <f ca="1">IFERROR(INDEX(hora,MATCH(1,INDEX((bloq=2)*(miea=B1677),0),0)),0)</f>
        <v>0</v>
      </c>
      <c r="F1680" s="249">
        <f ca="1">IFERROR(INDEX(hora,MATCH(1,INDEX((bloq=2)*(juea=B1677),0),0)),0)</f>
        <v>0</v>
      </c>
      <c r="G1680" s="249">
        <f ca="1">IFERROR(INDEX(hora,MATCH(1,INDEX((bloq=2)*(viea=B1677),0),0)),0)</f>
        <v>0</v>
      </c>
      <c r="H1680" s="250">
        <f ca="1">IFERROR(INDEX(hora,MATCH(1,INDEX((bloq=2)*(saba=B1677),0),0)),0)</f>
        <v>0</v>
      </c>
    </row>
    <row r="1681" spans="1:8" ht="47.15" customHeight="1" x14ac:dyDescent="0.35">
      <c r="A1681" s="753"/>
      <c r="B1681" s="754"/>
      <c r="C1681" s="5">
        <f ca="1">IFERROR(INDEX(ficha,MATCH(1,INDEX((luna=B1677)*(hora=C1680),0),0)),0)</f>
        <v>0</v>
      </c>
      <c r="D1681" s="5">
        <f ca="1">IFERROR(INDEX(ficha,MATCH(1,INDEX((mara=B1677)*(hora=D1680),0),0)),0)</f>
        <v>0</v>
      </c>
      <c r="E1681" s="5">
        <f ca="1">IFERROR(INDEX(ficha,MATCH(1,INDEX((miea=B1677)*(hora=E1680),0),0)),0)</f>
        <v>0</v>
      </c>
      <c r="F1681" s="5">
        <f ca="1">IFERROR(INDEX(ficha,MATCH(1,INDEX((juea=B1677)*(hora=F1680),0),0)),0)</f>
        <v>0</v>
      </c>
      <c r="G1681" s="5">
        <f ca="1">IFERROR(INDEX(ficha,MATCH(1,INDEX((viea=B1677)*(hora=G1680),0),0)),0)</f>
        <v>0</v>
      </c>
      <c r="H1681" s="22">
        <f ca="1">IFERROR(INDEX(ficha,MATCH(1,INDEX((saba=B1677)*(hora=H1680),0),0)),0)</f>
        <v>0</v>
      </c>
    </row>
    <row r="1682" spans="1:8" ht="14.15" customHeight="1" thickBot="1" x14ac:dyDescent="0.4">
      <c r="A1682" s="753"/>
      <c r="B1682" s="754"/>
      <c r="C1682" s="251">
        <f ca="1">IFERROR(INDEX(luni,MATCH(1,INDEX((ficha=C1681)*(hora=C1680),0),0)),0)</f>
        <v>0</v>
      </c>
      <c r="D1682" s="251">
        <f ca="1">IFERROR(INDEX(mari,MATCH(1,INDEX((ficha=D1681)*(hora=D1680),0),0)),0)</f>
        <v>0</v>
      </c>
      <c r="E1682" s="251">
        <f ca="1">IFERROR(INDEX(miei,MATCH(1,INDEX((ficha=E1681)*(hora=E1680),0),0)),0)</f>
        <v>0</v>
      </c>
      <c r="F1682" s="251">
        <f ca="1">IFERROR(INDEX(juei,MATCH(1,INDEX((ficha=F1681)*(hora=F1680),0),0)),0)</f>
        <v>0</v>
      </c>
      <c r="G1682" s="251">
        <f ca="1">IFERROR(INDEX(viei,MATCH(1,INDEX((ficha=G1681)*(hora=G1680),0),0)),0)</f>
        <v>0</v>
      </c>
      <c r="H1682" s="252">
        <f ca="1">IFERROR(INDEX(sabi,MATCH(1,INDEX((ficha=H1681)*(hora=H1680),0),0)),0)</f>
        <v>0</v>
      </c>
    </row>
    <row r="1683" spans="1:8" ht="14.15" customHeight="1" thickTop="1" x14ac:dyDescent="0.35">
      <c r="A1683" s="753"/>
      <c r="B1683" s="754"/>
      <c r="C1683" s="249">
        <f ca="1">IFERROR(INDEX(hora,MATCH(1,INDEX((bloq=3)*(luna=B1677),0),0)),0)</f>
        <v>0</v>
      </c>
      <c r="D1683" s="249">
        <f ca="1">IFERROR(INDEX(hora,MATCH(1,INDEX((bloq=3)*(mara=B1677),0),0)),0)</f>
        <v>0</v>
      </c>
      <c r="E1683" s="249">
        <f ca="1">IFERROR(INDEX(hora,MATCH(1,INDEX((bloq=3)*(miea=B1677),0),0)),0)</f>
        <v>0</v>
      </c>
      <c r="F1683" s="249">
        <f ca="1">IFERROR(INDEX(hora,MATCH(1,INDEX((bloq=3)*(juea=B1677),0),0)),0)</f>
        <v>0</v>
      </c>
      <c r="G1683" s="249">
        <f ca="1">IFERROR(INDEX(hora,MATCH(1,INDEX((bloq=3)*(viea=B1677),0),0)),0)</f>
        <v>0</v>
      </c>
      <c r="H1683" s="250">
        <f ca="1">IFERROR(INDEX(hora,MATCH(1,INDEX((bloq=3)*(saba=B1677),0),0)),0)</f>
        <v>0</v>
      </c>
    </row>
    <row r="1684" spans="1:8" ht="36" customHeight="1" x14ac:dyDescent="0.35">
      <c r="A1684" s="753"/>
      <c r="B1684" s="754"/>
      <c r="C1684" s="5">
        <f ca="1">IFERROR(INDEX(ficha,MATCH(1,INDEX((luna=B1677)*(hora=C1683),0),0)),0)</f>
        <v>0</v>
      </c>
      <c r="D1684" s="5">
        <f ca="1">IFERROR(INDEX(ficha,MATCH(1,INDEX((mara=B1677)*(hora=D1683),0),0)),0)</f>
        <v>0</v>
      </c>
      <c r="E1684" s="5">
        <f ca="1">IFERROR(INDEX(ficha,MATCH(1,INDEX((miea=B1677)*(hora=E1683),0),0)),0)</f>
        <v>0</v>
      </c>
      <c r="F1684" s="5">
        <f ca="1">IFERROR(INDEX(ficha,MATCH(1,INDEX((juea=B1677)*(hora=F1683),0),0)),0)</f>
        <v>0</v>
      </c>
      <c r="G1684" s="5">
        <f ca="1">IFERROR(INDEX(ficha,MATCH(1,INDEX((viea=B1677)*(hora=G1683),0),0)),0)</f>
        <v>0</v>
      </c>
      <c r="H1684" s="22">
        <f ca="1">IFERROR(INDEX(ficha,MATCH(1,INDEX((saba=B1677)*(hora=H1683),0),0)),0)</f>
        <v>0</v>
      </c>
    </row>
    <row r="1685" spans="1:8" ht="14.15" customHeight="1" thickBot="1" x14ac:dyDescent="0.4">
      <c r="A1685" s="753"/>
      <c r="B1685" s="754"/>
      <c r="C1685" s="253">
        <f ca="1">IFERROR(INDEX(luni,MATCH(1,INDEX((ficha=C1684)*(hora=C1683),0),0)),0)</f>
        <v>0</v>
      </c>
      <c r="D1685" s="253">
        <f ca="1">IFERROR(INDEX(mari,MATCH(1,INDEX((ficha=D1684)*(hora=D1683),0),0)),0)</f>
        <v>0</v>
      </c>
      <c r="E1685" s="253">
        <f ca="1">IFERROR(INDEX(miei,MATCH(1,INDEX((ficha=E1684)*(hora=E1683),0),0)),0)</f>
        <v>0</v>
      </c>
      <c r="F1685" s="253">
        <f ca="1">IFERROR(INDEX(juei,MATCH(1,INDEX((ficha=F1684)*(hora=F1683),0),0)),0)</f>
        <v>0</v>
      </c>
      <c r="G1685" s="253">
        <f ca="1">IFERROR(INDEX(viei,MATCH(1,INDEX((ficha=G1684)*(hora=G1683),0),0)),0)</f>
        <v>0</v>
      </c>
      <c r="H1685" s="254">
        <f ca="1">IFERROR(INDEX(sabi,MATCH(1,INDEX((ficha=H1684)*(hora=H1683),0),0)),0)</f>
        <v>0</v>
      </c>
    </row>
    <row r="1686" spans="1:8" ht="14.15" customHeight="1" thickTop="1" x14ac:dyDescent="0.35">
      <c r="A1686" s="753">
        <v>188</v>
      </c>
      <c r="B1686" s="754" t="str">
        <f>INDEX(ambiente,A1686)</f>
        <v>JAMUNDÍ - LABORATORIOS DE INNOVACIÓN CIUDADANA (LINCI SAN PEDRO - CALLE 17 CARRERA 7)</v>
      </c>
      <c r="C1686" s="249">
        <f ca="1">IFERROR(INDEX(hora,MATCH(1,INDEX((bloq=1)*(luna=B1686),0),0)),0)</f>
        <v>0</v>
      </c>
      <c r="D1686" s="249">
        <f ca="1">IFERROR(INDEX(hora,MATCH(1,INDEX((bloq=1)*(mara=B1686),0),0)),0)</f>
        <v>0</v>
      </c>
      <c r="E1686" s="249">
        <f ca="1">IFERROR(INDEX(hora,MATCH(1,INDEX((bloq=1)*(miea=B1686),0),0)),0)</f>
        <v>0</v>
      </c>
      <c r="F1686" s="249">
        <f ca="1">IFERROR(INDEX(hora,MATCH(1,INDEX((bloq=1)*(juea=B1686),0),0)),0)</f>
        <v>0</v>
      </c>
      <c r="G1686" s="249">
        <f ca="1">IFERROR(INDEX(hora,MATCH(1,INDEX((bloq=1)*(viea=B1686),0),0)),0)</f>
        <v>0</v>
      </c>
      <c r="H1686" s="250">
        <f ca="1">IFERROR(INDEX(hora,MATCH(1,INDEX((bloq=1)*(saba=B1686),0),0)),0)</f>
        <v>0</v>
      </c>
    </row>
    <row r="1687" spans="1:8" ht="14.15" customHeight="1" x14ac:dyDescent="0.35">
      <c r="A1687" s="753"/>
      <c r="B1687" s="754"/>
      <c r="C1687" s="5">
        <f ca="1">IFERROR(INDEX(ficha,MATCH(1,INDEX((luna=B1686)*(hora=C1686),0),0)),0)</f>
        <v>0</v>
      </c>
      <c r="D1687" s="5">
        <f ca="1">IFERROR(INDEX(ficha,MATCH(1,INDEX((mara=B1686)*(hora=D1686),0),0)),0)</f>
        <v>0</v>
      </c>
      <c r="E1687" s="5">
        <f ca="1">IFERROR(INDEX(ficha,MATCH(1,INDEX((miea=B1686)*(hora=E1686),0),0)),0)</f>
        <v>0</v>
      </c>
      <c r="F1687" s="5">
        <f ca="1">IFERROR(INDEX(ficha,MATCH(1,INDEX((juea=B1686)*(hora=F1686),0),0)),0)</f>
        <v>0</v>
      </c>
      <c r="G1687" s="5">
        <f ca="1">IFERROR(INDEX(ficha,MATCH(1,INDEX((viea=B1686)*(hora=G1686),0),0)),0)</f>
        <v>0</v>
      </c>
      <c r="H1687" s="23">
        <f ca="1">IFERROR(INDEX(ficha,MATCH(1,INDEX((saba=B1686)*(hora=H1686),0),0)),0)</f>
        <v>0</v>
      </c>
    </row>
    <row r="1688" spans="1:8" ht="14.15" customHeight="1" thickBot="1" x14ac:dyDescent="0.4">
      <c r="A1688" s="753"/>
      <c r="B1688" s="754"/>
      <c r="C1688" s="251">
        <f ca="1">IFERROR(INDEX(luni,MATCH(1,INDEX((ficha=C1687)*(hora=C1686),0),0)),0)</f>
        <v>0</v>
      </c>
      <c r="D1688" s="251">
        <f ca="1">IFERROR(INDEX(mari,MATCH(1,INDEX((ficha=D1687)*(hora=D1686),0),0)),0)</f>
        <v>0</v>
      </c>
      <c r="E1688" s="251">
        <f ca="1">IFERROR(INDEX(miei,MATCH(1,INDEX((ficha=E1687)*(hora=E1686),0),0)),0)</f>
        <v>0</v>
      </c>
      <c r="F1688" s="251">
        <f ca="1">IFERROR(INDEX(juei,MATCH(1,INDEX((ficha=F1687)*(hora=F1686),0),0)),0)</f>
        <v>0</v>
      </c>
      <c r="G1688" s="251">
        <f ca="1">IFERROR(INDEX(viei,MATCH(1,INDEX((ficha=G1687)*(hora=G1686),0),0)),0)</f>
        <v>0</v>
      </c>
      <c r="H1688" s="252">
        <f ca="1">IFERROR(INDEX(sabi,MATCH(1,INDEX((ficha=H1687)*(hora=H1686),0),0)),0)</f>
        <v>0</v>
      </c>
    </row>
    <row r="1689" spans="1:8" ht="14.15" customHeight="1" thickTop="1" x14ac:dyDescent="0.35">
      <c r="A1689" s="753"/>
      <c r="B1689" s="754"/>
      <c r="C1689" s="249">
        <f ca="1">IFERROR(INDEX(hora,MATCH(1,INDEX((bloq=2)*(luna=B1686),0),0)),0)</f>
        <v>0</v>
      </c>
      <c r="D1689" s="249">
        <f ca="1">IFERROR(INDEX(hora,MATCH(1,INDEX((bloq=2)*(mara=B1686),0),0)),0)</f>
        <v>0</v>
      </c>
      <c r="E1689" s="249">
        <f ca="1">IFERROR(INDEX(hora,MATCH(1,INDEX((bloq=2)*(miea=B1686),0),0)),0)</f>
        <v>0</v>
      </c>
      <c r="F1689" s="249">
        <f ca="1">IFERROR(INDEX(hora,MATCH(1,INDEX((bloq=2)*(juea=B1686),0),0)),0)</f>
        <v>0</v>
      </c>
      <c r="G1689" s="249">
        <f ca="1">IFERROR(INDEX(hora,MATCH(1,INDEX((bloq=2)*(viea=B1686),0),0)),0)</f>
        <v>0</v>
      </c>
      <c r="H1689" s="250">
        <f ca="1">IFERROR(INDEX(hora,MATCH(1,INDEX((bloq=2)*(saba=B1686),0),0)),0)</f>
        <v>0</v>
      </c>
    </row>
    <row r="1690" spans="1:8" ht="47.15" customHeight="1" x14ac:dyDescent="0.35">
      <c r="A1690" s="753"/>
      <c r="B1690" s="754"/>
      <c r="C1690" s="5">
        <f ca="1">IFERROR(INDEX(ficha,MATCH(1,INDEX((luna=B1686)*(hora=C1689),0),0)),0)</f>
        <v>0</v>
      </c>
      <c r="D1690" s="5">
        <f ca="1">IFERROR(INDEX(ficha,MATCH(1,INDEX((mara=B1686)*(hora=D1689),0),0)),0)</f>
        <v>0</v>
      </c>
      <c r="E1690" s="5">
        <f ca="1">IFERROR(INDEX(ficha,MATCH(1,INDEX((miea=B1686)*(hora=E1689),0),0)),0)</f>
        <v>0</v>
      </c>
      <c r="F1690" s="5">
        <f ca="1">IFERROR(INDEX(ficha,MATCH(1,INDEX((juea=B1686)*(hora=F1689),0),0)),0)</f>
        <v>0</v>
      </c>
      <c r="G1690" s="5">
        <f ca="1">IFERROR(INDEX(ficha,MATCH(1,INDEX((viea=B1686)*(hora=G1689),0),0)),0)</f>
        <v>0</v>
      </c>
      <c r="H1690" s="23">
        <f ca="1">IFERROR(INDEX(ficha,MATCH(1,INDEX((saba=B1686)*(hora=H1689),0),0)),0)</f>
        <v>0</v>
      </c>
    </row>
    <row r="1691" spans="1:8" ht="14.15" customHeight="1" thickBot="1" x14ac:dyDescent="0.4">
      <c r="A1691" s="753"/>
      <c r="B1691" s="754"/>
      <c r="C1691" s="251">
        <f ca="1">IFERROR(INDEX(luni,MATCH(1,INDEX((ficha=C1690)*(hora=C1689),0),0)),0)</f>
        <v>0</v>
      </c>
      <c r="D1691" s="251">
        <f ca="1">IFERROR(INDEX(mari,MATCH(1,INDEX((ficha=D1690)*(hora=D1689),0),0)),0)</f>
        <v>0</v>
      </c>
      <c r="E1691" s="251">
        <f ca="1">IFERROR(INDEX(miei,MATCH(1,INDEX((ficha=E1690)*(hora=E1689),0),0)),0)</f>
        <v>0</v>
      </c>
      <c r="F1691" s="251">
        <f ca="1">IFERROR(INDEX(juei,MATCH(1,INDEX((ficha=F1690)*(hora=F1689),0),0)),0)</f>
        <v>0</v>
      </c>
      <c r="G1691" s="251">
        <f ca="1">IFERROR(INDEX(viei,MATCH(1,INDEX((ficha=G1690)*(hora=G1689),0),0)),0)</f>
        <v>0</v>
      </c>
      <c r="H1691" s="252">
        <f ca="1">IFERROR(INDEX(sabi,MATCH(1,INDEX((ficha=H1690)*(hora=H1689),0),0)),0)</f>
        <v>0</v>
      </c>
    </row>
    <row r="1692" spans="1:8" ht="20.9" customHeight="1" thickTop="1" x14ac:dyDescent="0.35">
      <c r="A1692" s="753"/>
      <c r="B1692" s="754"/>
      <c r="C1692" s="249">
        <f ca="1">IFERROR(INDEX(hora,MATCH(1,INDEX((bloq=3)*(luna=B1686),0),0)),0)</f>
        <v>0</v>
      </c>
      <c r="D1692" s="249">
        <f ca="1">IFERROR(INDEX(hora,MATCH(1,INDEX((bloq=3)*(mara=B1686),0),0)),0)</f>
        <v>0</v>
      </c>
      <c r="E1692" s="249">
        <f ca="1">IFERROR(INDEX(hora,MATCH(1,INDEX((bloq=3)*(miea=B1686),0),0)),0)</f>
        <v>0</v>
      </c>
      <c r="F1692" s="249">
        <f ca="1">IFERROR(INDEX(hora,MATCH(1,INDEX((bloq=3)*(juea=B1686),0),0)),0)</f>
        <v>0</v>
      </c>
      <c r="G1692" s="249">
        <f ca="1">IFERROR(INDEX(hora,MATCH(1,INDEX((bloq=3)*(viea=B1686),0),0)),0)</f>
        <v>0</v>
      </c>
      <c r="H1692" s="250">
        <f ca="1">IFERROR(INDEX(hora,MATCH(1,INDEX((bloq=3)*(saba=B1686),0),0)),0)</f>
        <v>0</v>
      </c>
    </row>
    <row r="1693" spans="1:8" ht="41.9" customHeight="1" x14ac:dyDescent="0.35">
      <c r="A1693" s="753"/>
      <c r="B1693" s="754"/>
      <c r="C1693" s="5">
        <f ca="1">IFERROR(INDEX(ficha,MATCH(1,INDEX((luna=B1686)*(hora=C1692),0),0)),0)</f>
        <v>0</v>
      </c>
      <c r="D1693" s="5">
        <f ca="1">IFERROR(INDEX(ficha,MATCH(1,INDEX((mara=B1686)*(hora=D1692),0),0)),0)</f>
        <v>0</v>
      </c>
      <c r="E1693" s="5">
        <f ca="1">IFERROR(INDEX(ficha,MATCH(1,INDEX((miea=B1686)*(hora=E1692),0),0)),0)</f>
        <v>0</v>
      </c>
      <c r="F1693" s="5">
        <f ca="1">IFERROR(INDEX(ficha,MATCH(1,INDEX((juea=B1686)*(hora=F1692),0),0)),0)</f>
        <v>0</v>
      </c>
      <c r="G1693" s="5">
        <f ca="1">IFERROR(INDEX(ficha,MATCH(1,INDEX((viea=B1686)*(hora=G1692),0),0)),0)</f>
        <v>0</v>
      </c>
      <c r="H1693" s="23">
        <f ca="1">IFERROR(INDEX(ficha,MATCH(1,INDEX((saba=B1686)*(hora=H1692),0),0)),0)</f>
        <v>0</v>
      </c>
    </row>
    <row r="1694" spans="1:8" ht="21" customHeight="1" thickBot="1" x14ac:dyDescent="0.4">
      <c r="A1694" s="753"/>
      <c r="B1694" s="754"/>
      <c r="C1694" s="253">
        <f ca="1">IFERROR(INDEX(luni,MATCH(1,INDEX((ficha=C1693)*(hora=C1692),0),0)),0)</f>
        <v>0</v>
      </c>
      <c r="D1694" s="253">
        <f ca="1">IFERROR(INDEX(mari,MATCH(1,INDEX((ficha=D1693)*(hora=D1692),0),0)),0)</f>
        <v>0</v>
      </c>
      <c r="E1694" s="253">
        <f ca="1">IFERROR(INDEX(miei,MATCH(1,INDEX((ficha=E1693)*(hora=E1692),0),0)),0)</f>
        <v>0</v>
      </c>
      <c r="F1694" s="253">
        <f ca="1">IFERROR(INDEX(juei,MATCH(1,INDEX((ficha=F1693)*(hora=F1692),0),0)),0)</f>
        <v>0</v>
      </c>
      <c r="G1694" s="253">
        <f ca="1">IFERROR(INDEX(viei,MATCH(1,INDEX((ficha=G1693)*(hora=G1692),0),0)),0)</f>
        <v>0</v>
      </c>
      <c r="H1694" s="254">
        <f ca="1">IFERROR(INDEX(sabi,MATCH(1,INDEX((ficha=H1693)*(hora=H1692),0),0)),0)</f>
        <v>0</v>
      </c>
    </row>
    <row r="1695" spans="1:8" ht="14.15" customHeight="1" thickTop="1" x14ac:dyDescent="0.35">
      <c r="A1695" s="753">
        <v>189</v>
      </c>
      <c r="B1695" s="754" t="str">
        <f>INDEX(ambiente,A1695)</f>
        <v>LA CUMBRE - CORREGIMIENTO DE PAVAS - COLEGIO FRANCISCO DE PAULA SANTANDER ( CARRERA 8 No. 3-35)</v>
      </c>
      <c r="C1695" s="249">
        <f ca="1">IFERROR(INDEX(hora,MATCH(1,INDEX((bloq=1)*(luna=B1695),0),0)),0)</f>
        <v>0</v>
      </c>
      <c r="D1695" s="249">
        <f ca="1">IFERROR(INDEX(hora,MATCH(1,INDEX((bloq=1)*(mara=B1695),0),0)),0)</f>
        <v>0</v>
      </c>
      <c r="E1695" s="249">
        <f ca="1">IFERROR(INDEX(hora,MATCH(1,INDEX((bloq=1)*(miea=B1695),0),0)),0)</f>
        <v>0</v>
      </c>
      <c r="F1695" s="249">
        <f ca="1">IFERROR(INDEX(hora,MATCH(1,INDEX((bloq=1)*(juea=B1695),0),0)),0)</f>
        <v>0</v>
      </c>
      <c r="G1695" s="249">
        <f ca="1">IFERROR(INDEX(hora,MATCH(1,INDEX((bloq=1)*(viea=B1695),0),0)),0)</f>
        <v>0</v>
      </c>
      <c r="H1695" s="250">
        <f ca="1">IFERROR(INDEX(hora,MATCH(1,INDEX((bloq=1)*(saba=B1695),0),0)),0)</f>
        <v>0</v>
      </c>
    </row>
    <row r="1696" spans="1:8" ht="14.15" customHeight="1" x14ac:dyDescent="0.35">
      <c r="A1696" s="753"/>
      <c r="B1696" s="754"/>
      <c r="C1696" s="5">
        <f ca="1">IFERROR(INDEX(ficha,MATCH(1,INDEX((luna=B1695)*(hora=C1695),0),0)),0)</f>
        <v>0</v>
      </c>
      <c r="D1696" s="5">
        <f ca="1">IFERROR(INDEX(ficha,MATCH(1,INDEX((mara=B1695)*(hora=D1695),0),0)),0)</f>
        <v>0</v>
      </c>
      <c r="E1696" s="5">
        <f ca="1">IFERROR(INDEX(ficha,MATCH(1,INDEX((miea=B1695)*(hora=E1695),0),0)),0)</f>
        <v>0</v>
      </c>
      <c r="F1696" s="5">
        <f ca="1">IFERROR(INDEX(ficha,MATCH(1,INDEX((juea=B1695)*(hora=F1695),0),0)),0)</f>
        <v>0</v>
      </c>
      <c r="G1696" s="5">
        <f ca="1">IFERROR(INDEX(ficha,MATCH(1,INDEX((viea=B1695)*(hora=G1695),0),0)),0)</f>
        <v>0</v>
      </c>
      <c r="H1696" s="22">
        <f ca="1">IFERROR(INDEX(ficha,MATCH(1,INDEX((saba=B1695)*(hora=H1695),0),0)),0)</f>
        <v>0</v>
      </c>
    </row>
    <row r="1697" spans="1:8" ht="14.15" customHeight="1" thickBot="1" x14ac:dyDescent="0.4">
      <c r="A1697" s="753"/>
      <c r="B1697" s="754"/>
      <c r="C1697" s="251">
        <f ca="1">IFERROR(INDEX(luni,MATCH(1,INDEX((ficha=C1696)*(hora=C1695),0),0)),0)</f>
        <v>0</v>
      </c>
      <c r="D1697" s="251">
        <f ca="1">IFERROR(INDEX(mari,MATCH(1,INDEX((ficha=D1696)*(hora=D1695),0),0)),0)</f>
        <v>0</v>
      </c>
      <c r="E1697" s="251">
        <f ca="1">IFERROR(INDEX(miei,MATCH(1,INDEX((ficha=E1696)*(hora=E1695),0),0)),0)</f>
        <v>0</v>
      </c>
      <c r="F1697" s="251">
        <f ca="1">IFERROR(INDEX(juei,MATCH(1,INDEX((ficha=F1696)*(hora=F1695),0),0)),0)</f>
        <v>0</v>
      </c>
      <c r="G1697" s="251">
        <f ca="1">IFERROR(INDEX(viei,MATCH(1,INDEX((ficha=G1696)*(hora=G1695),0),0)),0)</f>
        <v>0</v>
      </c>
      <c r="H1697" s="252">
        <f ca="1">IFERROR(INDEX(sabi,MATCH(1,INDEX((ficha=H1696)*(hora=H1695),0),0)),0)</f>
        <v>0</v>
      </c>
    </row>
    <row r="1698" spans="1:8" ht="14.15" customHeight="1" thickTop="1" x14ac:dyDescent="0.35">
      <c r="A1698" s="753"/>
      <c r="B1698" s="754"/>
      <c r="C1698" s="249">
        <f ca="1">IFERROR(INDEX(hora,MATCH(1,INDEX((bloq=2)*(luna=B1695),0),0)),0)</f>
        <v>0</v>
      </c>
      <c r="D1698" s="249">
        <f ca="1">IFERROR(INDEX(hora,MATCH(1,INDEX((bloq=2)*(mara=B1695),0),0)),0)</f>
        <v>0</v>
      </c>
      <c r="E1698" s="249">
        <f ca="1">IFERROR(INDEX(hora,MATCH(1,INDEX((bloq=2)*(miea=B1695),0),0)),0)</f>
        <v>0</v>
      </c>
      <c r="F1698" s="249">
        <f ca="1">IFERROR(INDEX(hora,MATCH(1,INDEX((bloq=2)*(juea=B1695),0),0)),0)</f>
        <v>0</v>
      </c>
      <c r="G1698" s="249">
        <f ca="1">IFERROR(INDEX(hora,MATCH(1,INDEX((bloq=2)*(viea=B1695),0),0)),0)</f>
        <v>0</v>
      </c>
      <c r="H1698" s="250" t="str">
        <f ca="1">IFERROR(INDEX(hora,MATCH(1,INDEX((bloq=2)*(saba=B1695),0),0)),0)</f>
        <v>14:00 - 18:00</v>
      </c>
    </row>
    <row r="1699" spans="1:8" ht="14.15" customHeight="1" x14ac:dyDescent="0.35">
      <c r="A1699" s="753"/>
      <c r="B1699" s="754"/>
      <c r="C1699" s="5">
        <f ca="1">IFERROR(INDEX(ficha,MATCH(1,INDEX((luna=B1695)*(hora=C1698),0),0)),0)</f>
        <v>0</v>
      </c>
      <c r="D1699" s="5">
        <f ca="1">IFERROR(INDEX(ficha,MATCH(1,INDEX((mara=B1695)*(hora=D1698),0),0)),0)</f>
        <v>0</v>
      </c>
      <c r="E1699" s="5">
        <f ca="1">IFERROR(INDEX(ficha,MATCH(1,INDEX((miea=B1695)*(hora=E1698),0),0)),0)</f>
        <v>0</v>
      </c>
      <c r="F1699" s="5">
        <f ca="1">IFERROR(INDEX(ficha,MATCH(1,INDEX((juea=B1695)*(hora=F1698),0),0)),0)</f>
        <v>0</v>
      </c>
      <c r="G1699" s="5">
        <f ca="1">IFERROR(INDEX(ficha,MATCH(1,INDEX((viea=B1695)*(hora=G1698),0),0)),0)</f>
        <v>0</v>
      </c>
      <c r="H1699" s="22" t="str">
        <f ca="1">IFERROR(INDEX(ficha,MATCH(1,INDEX((saba=B1695)*(hora=H1698),0),0)),0)</f>
        <v>3180367 INSTALACION DE SISTEMAS ELECTRICOS RESIDENCIALES Y COMERCIALES (TÉCNICO)</v>
      </c>
    </row>
    <row r="1700" spans="1:8" ht="14.15" customHeight="1" thickBot="1" x14ac:dyDescent="0.4">
      <c r="A1700" s="753"/>
      <c r="B1700" s="754"/>
      <c r="C1700" s="251">
        <f ca="1">IFERROR(INDEX(luni,MATCH(1,INDEX((ficha=C1699)*(hora=C1698),0),0)),0)</f>
        <v>0</v>
      </c>
      <c r="D1700" s="251">
        <f ca="1">IFERROR(INDEX(mari,MATCH(1,INDEX((ficha=D1699)*(hora=D1698),0),0)),0)</f>
        <v>0</v>
      </c>
      <c r="E1700" s="251">
        <f ca="1">IFERROR(INDEX(miei,MATCH(1,INDEX((ficha=E1699)*(hora=E1698),0),0)),0)</f>
        <v>0</v>
      </c>
      <c r="F1700" s="251">
        <f ca="1">IFERROR(INDEX(juei,MATCH(1,INDEX((ficha=F1699)*(hora=F1698),0),0)),0)</f>
        <v>0</v>
      </c>
      <c r="G1700" s="251">
        <f ca="1">IFERROR(INDEX(viei,MATCH(1,INDEX((ficha=G1699)*(hora=G1698),0),0)),0)</f>
        <v>0</v>
      </c>
      <c r="H1700" s="252" t="str">
        <f ca="1">IFERROR(INDEX(sabi,MATCH(1,INDEX((ficha=H1699)*(hora=H1698),0),0)),0)</f>
        <v>JULIANA PAOLA ANDRADE MUÑOZ</v>
      </c>
    </row>
    <row r="1701" spans="1:8" ht="14.15" customHeight="1" thickTop="1" x14ac:dyDescent="0.35">
      <c r="A1701" s="753"/>
      <c r="B1701" s="754"/>
      <c r="C1701" s="249" t="str">
        <f ca="1">IFERROR(INDEX(hora,MATCH(1,INDEX((bloq=3)*(luna=B1695),0),0)),0)</f>
        <v>17:00 - 21:00</v>
      </c>
      <c r="D1701" s="249" t="str">
        <f ca="1">IFERROR(INDEX(hora,MATCH(1,INDEX((bloq=3)*(mara=B1695),0),0)),0)</f>
        <v>17:00 - 21:00</v>
      </c>
      <c r="E1701" s="249" t="str">
        <f ca="1">IFERROR(INDEX(hora,MATCH(1,INDEX((bloq=3)*(miea=B1695),0),0)),0)</f>
        <v>17:00 - 21:00</v>
      </c>
      <c r="F1701" s="249" t="str">
        <f ca="1">IFERROR(INDEX(hora,MATCH(1,INDEX((bloq=3)*(juea=B1695),0),0)),0)</f>
        <v>17:00 - 21:00</v>
      </c>
      <c r="G1701" s="249" t="str">
        <f ca="1">IFERROR(INDEX(hora,MATCH(1,INDEX((bloq=3)*(viea=B1695),0),0)),0)</f>
        <v>17:00 - 21:00</v>
      </c>
      <c r="H1701" s="250">
        <f ca="1">IFERROR(INDEX(hora,MATCH(1,INDEX((bloq=3)*(saba=B1695),0),0)),0)</f>
        <v>0</v>
      </c>
    </row>
    <row r="1702" spans="1:8" ht="14.15" customHeight="1" x14ac:dyDescent="0.35">
      <c r="A1702" s="753"/>
      <c r="B1702" s="754"/>
      <c r="C1702" s="5" t="str">
        <f ca="1">IFERROR(INDEX(ficha,MATCH(1,INDEX((luna=B1695)*(hora=C1701),0),0)),0)</f>
        <v>3180367 INSTALACION DE SISTEMAS ELECTRICOS RESIDENCIALES Y COMERCIALES (TÉCNICO)</v>
      </c>
      <c r="D1702" s="5" t="str">
        <f ca="1">IFERROR(INDEX(ficha,MATCH(1,INDEX((mara=B1695)*(hora=D1701),0),0)),0)</f>
        <v>3180367 INSTALACION DE SISTEMAS ELECTRICOS RESIDENCIALES Y COMERCIALES (TÉCNICO)</v>
      </c>
      <c r="E1702" s="5" t="str">
        <f ca="1">IFERROR(INDEX(ficha,MATCH(1,INDEX((miea=B1695)*(hora=E1701),0),0)),0)</f>
        <v>3180367 INSTALACION DE SISTEMAS ELECTRICOS RESIDENCIALES Y COMERCIALES (TÉCNICO)</v>
      </c>
      <c r="F1702" s="5" t="str">
        <f ca="1">IFERROR(INDEX(ficha,MATCH(1,INDEX((juea=B1695)*(hora=F1701),0),0)),0)</f>
        <v>3180367 INSTALACION DE SISTEMAS ELECTRICOS RESIDENCIALES Y COMERCIALES (TÉCNICO)</v>
      </c>
      <c r="G1702" s="5" t="str">
        <f ca="1">IFERROR(INDEX(ficha,MATCH(1,INDEX((viea=B1695)*(hora=G1701),0),0)),0)</f>
        <v>3180367 INSTALACION DE SISTEMAS ELECTRICOS RESIDENCIALES Y COMERCIALES (TÉCNICO)</v>
      </c>
      <c r="H1702" s="22">
        <f ca="1">IFERROR(INDEX(ficha,MATCH(1,INDEX((saba=B1695)*(hora=H1701),0),0)),0)</f>
        <v>0</v>
      </c>
    </row>
    <row r="1703" spans="1:8" ht="14.15" customHeight="1" thickBot="1" x14ac:dyDescent="0.4">
      <c r="A1703" s="753"/>
      <c r="B1703" s="754"/>
      <c r="C1703" s="253" t="str">
        <f ca="1">IFERROR(INDEX(luni,MATCH(1,INDEX((ficha=C1702)*(hora=C1701),0),0)),0)</f>
        <v>JOSÉ FRANCISCO CAPACHO SUELTA</v>
      </c>
      <c r="D1703" s="253" t="str">
        <f ca="1">IFERROR(INDEX(mari,MATCH(1,INDEX((ficha=D1702)*(hora=D1701),0),0)),0)</f>
        <v>FARDY YAMITH PÉREZ ALEGRÍA</v>
      </c>
      <c r="E1703" s="253" t="str">
        <f ca="1">IFERROR(INDEX(miei,MATCH(1,INDEX((ficha=E1702)*(hora=E1701),0),0)),0)</f>
        <v>MATEO RINCÓN ENRIQUEZ</v>
      </c>
      <c r="F1703" s="253" t="str">
        <f ca="1">IFERROR(INDEX(juei,MATCH(1,INDEX((ficha=F1702)*(hora=F1701),0),0)),0)</f>
        <v>JOSÉ FRANCISCO CAPACHO SUELTA</v>
      </c>
      <c r="G1703" s="253" t="str">
        <f ca="1">IFERROR(INDEX(viei,MATCH(1,INDEX((ficha=G1702)*(hora=G1701),0),0)),0)</f>
        <v>FARDY YAMITH PÉREZ ALEGRÍA</v>
      </c>
      <c r="H1703" s="254">
        <f ca="1">IFERROR(INDEX(sabi,MATCH(1,INDEX((ficha=H1702)*(hora=H1701),0),0)),0)</f>
        <v>0</v>
      </c>
    </row>
    <row r="1704" spans="1:8" ht="14.15" customHeight="1" thickTop="1" x14ac:dyDescent="0.35">
      <c r="A1704" s="753">
        <v>190</v>
      </c>
      <c r="B1704" s="754" t="str">
        <f>INDEX(ambiente,A1704)</f>
        <v>OBANDO - SALON PARROQUIA SAN JOSÉ  (CARRERA 1 CON CALLE 3, ESQUINA)</v>
      </c>
      <c r="C1704" s="249">
        <f ca="1">IFERROR(INDEX(hora,MATCH(1,INDEX((bloq=1)*(luna=B1704),0),0)),0)</f>
        <v>0</v>
      </c>
      <c r="D1704" s="249">
        <f ca="1">IFERROR(INDEX(hora,MATCH(1,INDEX((bloq=1)*(mara=B1704),0),0)),0)</f>
        <v>0</v>
      </c>
      <c r="E1704" s="249">
        <f ca="1">IFERROR(INDEX(hora,MATCH(1,INDEX((bloq=1)*(miea=B1704),0),0)),0)</f>
        <v>0</v>
      </c>
      <c r="F1704" s="249">
        <f ca="1">IFERROR(INDEX(hora,MATCH(1,INDEX((bloq=1)*(juea=B1704),0),0)),0)</f>
        <v>0</v>
      </c>
      <c r="G1704" s="249" t="str">
        <f ca="1">IFERROR(INDEX(hora,MATCH(1,INDEX((bloq=1)*(viea=B1704),0),0)),0)</f>
        <v>8:00 - 12:00</v>
      </c>
      <c r="H1704" s="250" t="str">
        <f ca="1">IFERROR(INDEX(hora,MATCH(1,INDEX((bloq=1)*(saba=B1704),0),0)),0)</f>
        <v>8:00 - 12:00</v>
      </c>
    </row>
    <row r="1705" spans="1:8" ht="14.15" customHeight="1" x14ac:dyDescent="0.35">
      <c r="A1705" s="753"/>
      <c r="B1705" s="754"/>
      <c r="C1705" s="5">
        <f ca="1">IFERROR(INDEX(ficha,MATCH(1,INDEX((luna=B1704)*(hora=C1704),0),0)),0)</f>
        <v>0</v>
      </c>
      <c r="D1705" s="5">
        <f ca="1">IFERROR(INDEX(ficha,MATCH(1,INDEX((mara=B1704)*(hora=D1704),0),0)),0)</f>
        <v>0</v>
      </c>
      <c r="E1705" s="5">
        <f ca="1">IFERROR(INDEX(ficha,MATCH(1,INDEX((miea=B1704)*(hora=E1704),0),0)),0)</f>
        <v>0</v>
      </c>
      <c r="F1705" s="5">
        <f ca="1">IFERROR(INDEX(ficha,MATCH(1,INDEX((juea=B1704)*(hora=F1704),0),0)),0)</f>
        <v>0</v>
      </c>
      <c r="G1705" s="5" t="str">
        <f ca="1">IFERROR(INDEX(ficha,MATCH(1,INDEX((viea=B1704)*(hora=G1704),0),0)),0)</f>
        <v>3353845 - GESTION DE LOS DERECHOS DEL CAMPESINO Y ORDENAMIENTO DE LA TERRITORIALIDAD (TÉCNICO - OBANDO) - CAMPESENA</v>
      </c>
      <c r="H1705" s="23" t="str">
        <f ca="1">IFERROR(INDEX(ficha,MATCH(1,INDEX((saba=B1704)*(hora=H1704),0),0)),0)</f>
        <v>3353845 - GESTION DE LOS DERECHOS DEL CAMPESINO Y ORDENAMIENTO DE LA TERRITORIALIDAD (TÉCNICO - OBANDO) - CAMPESENA</v>
      </c>
    </row>
    <row r="1706" spans="1:8" ht="14.15" customHeight="1" thickBot="1" x14ac:dyDescent="0.4">
      <c r="A1706" s="753"/>
      <c r="B1706" s="754"/>
      <c r="C1706" s="251">
        <f ca="1">IFERROR(INDEX(luni,MATCH(1,INDEX((ficha=C1705)*(hora=C1704),0),0)),0)</f>
        <v>0</v>
      </c>
      <c r="D1706" s="251">
        <f ca="1">IFERROR(INDEX(mari,MATCH(1,INDEX((ficha=D1705)*(hora=D1704),0),0)),0)</f>
        <v>0</v>
      </c>
      <c r="E1706" s="251">
        <f ca="1">IFERROR(INDEX(miei,MATCH(1,INDEX((ficha=E1705)*(hora=E1704),0),0)),0)</f>
        <v>0</v>
      </c>
      <c r="F1706" s="251">
        <f ca="1">IFERROR(INDEX(juei,MATCH(1,INDEX((ficha=F1705)*(hora=F1704),0),0)),0)</f>
        <v>0</v>
      </c>
      <c r="G1706" s="251" t="str">
        <f ca="1">IFERROR(INDEX(viei,MATCH(1,INDEX((ficha=G1705)*(hora=G1704),0),0)),0)</f>
        <v>CARMEN ELENA OBANDO PEREA</v>
      </c>
      <c r="H1706" s="252" t="str">
        <f ca="1">IFERROR(INDEX(sabi,MATCH(1,INDEX((ficha=H1705)*(hora=H1704),0),0)),0)</f>
        <v>RICARDO ANDRES MAYOR NETS</v>
      </c>
    </row>
    <row r="1707" spans="1:8" ht="14.15" customHeight="1" thickTop="1" x14ac:dyDescent="0.35">
      <c r="A1707" s="753"/>
      <c r="B1707" s="754"/>
      <c r="C1707" s="249">
        <f ca="1">IFERROR(INDEX(hora,MATCH(1,INDEX((bloq=2)*(luna=B1704),0),0)),0)</f>
        <v>0</v>
      </c>
      <c r="D1707" s="249">
        <f ca="1">IFERROR(INDEX(hora,MATCH(1,INDEX((bloq=2)*(mara=B1704),0),0)),0)</f>
        <v>0</v>
      </c>
      <c r="E1707" s="249">
        <f ca="1">IFERROR(INDEX(hora,MATCH(1,INDEX((bloq=2)*(miea=B1704),0),0)),0)</f>
        <v>0</v>
      </c>
      <c r="F1707" s="249">
        <f ca="1">IFERROR(INDEX(hora,MATCH(1,INDEX((bloq=2)*(juea=B1704),0),0)),0)</f>
        <v>0</v>
      </c>
      <c r="G1707" s="249" t="str">
        <f ca="1">IFERROR(INDEX(hora,MATCH(1,INDEX((bloq=2)*(viea=B1704),0),0)),0)</f>
        <v>13:00 - 17:00</v>
      </c>
      <c r="H1707" s="250">
        <f ca="1">IFERROR(INDEX(hora,MATCH(1,INDEX((bloq=2)*(saba=B1704),0),0)),0)</f>
        <v>0</v>
      </c>
    </row>
    <row r="1708" spans="1:8" ht="14.15" customHeight="1" x14ac:dyDescent="0.35">
      <c r="A1708" s="753"/>
      <c r="B1708" s="754"/>
      <c r="C1708" s="5">
        <f ca="1">IFERROR(INDEX(ficha,MATCH(1,INDEX((luna=B1704)*(hora=C1707),0),0)),0)</f>
        <v>0</v>
      </c>
      <c r="D1708" s="5">
        <f ca="1">IFERROR(INDEX(ficha,MATCH(1,INDEX((mara=B1704)*(hora=D1707),0),0)),0)</f>
        <v>0</v>
      </c>
      <c r="E1708" s="5">
        <f ca="1">IFERROR(INDEX(ficha,MATCH(1,INDEX((miea=B1704)*(hora=E1707),0),0)),0)</f>
        <v>0</v>
      </c>
      <c r="F1708" s="5">
        <f ca="1">IFERROR(INDEX(ficha,MATCH(1,INDEX((juea=B1704)*(hora=F1707),0),0)),0)</f>
        <v>0</v>
      </c>
      <c r="G1708" s="5" t="str">
        <f ca="1">IFERROR(INDEX(ficha,MATCH(1,INDEX((viea=B1704)*(hora=G1707),0),0)),0)</f>
        <v>3353845 - GESTION DE LOS DERECHOS DEL CAMPESINO Y ORDENAMIENTO DE LA TERRITORIALIDAD (TÉCNICO - OBANDO) - CAMPESENA</v>
      </c>
      <c r="H1708" s="23">
        <f ca="1">IFERROR(INDEX(ficha,MATCH(1,INDEX((saba=B1704)*(hora=H1707),0),0)),0)</f>
        <v>0</v>
      </c>
    </row>
    <row r="1709" spans="1:8" ht="14.15" customHeight="1" thickBot="1" x14ac:dyDescent="0.4">
      <c r="A1709" s="753"/>
      <c r="B1709" s="754"/>
      <c r="C1709" s="251">
        <f ca="1">IFERROR(INDEX(luni,MATCH(1,INDEX((ficha=C1708)*(hora=C1707),0),0)),0)</f>
        <v>0</v>
      </c>
      <c r="D1709" s="251">
        <f ca="1">IFERROR(INDEX(mari,MATCH(1,INDEX((ficha=D1708)*(hora=D1707),0),0)),0)</f>
        <v>0</v>
      </c>
      <c r="E1709" s="251">
        <f ca="1">IFERROR(INDEX(miei,MATCH(1,INDEX((ficha=E1708)*(hora=E1707),0),0)),0)</f>
        <v>0</v>
      </c>
      <c r="F1709" s="251">
        <f ca="1">IFERROR(INDEX(juei,MATCH(1,INDEX((ficha=F1708)*(hora=F1707),0),0)),0)</f>
        <v>0</v>
      </c>
      <c r="G1709" s="251" t="str">
        <f ca="1">IFERROR(INDEX(viei,MATCH(1,INDEX((ficha=G1708)*(hora=G1707),0),0)),0)</f>
        <v>RICARDO ANDRES MAYOR NETS</v>
      </c>
      <c r="H1709" s="252">
        <f ca="1">IFERROR(INDEX(sabi,MATCH(1,INDEX((ficha=H1708)*(hora=H1707),0),0)),0)</f>
        <v>0</v>
      </c>
    </row>
    <row r="1710" spans="1:8" ht="14.15" customHeight="1" thickTop="1" x14ac:dyDescent="0.35">
      <c r="A1710" s="753"/>
      <c r="B1710" s="754"/>
      <c r="C1710" s="249">
        <f ca="1">IFERROR(INDEX(hora,MATCH(1,INDEX((bloq=3)*(luna=B1704),0),0)),0)</f>
        <v>0</v>
      </c>
      <c r="D1710" s="249">
        <f ca="1">IFERROR(INDEX(hora,MATCH(1,INDEX((bloq=3)*(mara=B1704),0),0)),0)</f>
        <v>0</v>
      </c>
      <c r="E1710" s="249">
        <f ca="1">IFERROR(INDEX(hora,MATCH(1,INDEX((bloq=3)*(miea=B1704),0),0)),0)</f>
        <v>0</v>
      </c>
      <c r="F1710" s="249">
        <f ca="1">IFERROR(INDEX(hora,MATCH(1,INDEX((bloq=3)*(juea=B1704),0),0)),0)</f>
        <v>0</v>
      </c>
      <c r="G1710" s="249">
        <f ca="1">IFERROR(INDEX(hora,MATCH(1,INDEX((bloq=3)*(viea=B1704),0),0)),0)</f>
        <v>0</v>
      </c>
      <c r="H1710" s="250">
        <f ca="1">IFERROR(INDEX(hora,MATCH(1,INDEX((bloq=3)*(saba=B1704),0),0)),0)</f>
        <v>0</v>
      </c>
    </row>
    <row r="1711" spans="1:8" ht="14.15" customHeight="1" x14ac:dyDescent="0.35">
      <c r="A1711" s="753"/>
      <c r="B1711" s="754"/>
      <c r="C1711" s="5">
        <f ca="1">IFERROR(INDEX(ficha,MATCH(1,INDEX((luna=B1704)*(hora=C1710),0),0)),0)</f>
        <v>0</v>
      </c>
      <c r="D1711" s="5">
        <f ca="1">IFERROR(INDEX(ficha,MATCH(1,INDEX((mara=B1704)*(hora=D1710),0),0)),0)</f>
        <v>0</v>
      </c>
      <c r="E1711" s="5">
        <f ca="1">IFERROR(INDEX(ficha,MATCH(1,INDEX((miea=B1704)*(hora=E1710),0),0)),0)</f>
        <v>0</v>
      </c>
      <c r="F1711" s="5">
        <f ca="1">IFERROR(INDEX(ficha,MATCH(1,INDEX((juea=B1704)*(hora=F1710),0),0)),0)</f>
        <v>0</v>
      </c>
      <c r="G1711" s="5">
        <f ca="1">IFERROR(INDEX(ficha,MATCH(1,INDEX((viea=B1704)*(hora=G1710),0),0)),0)</f>
        <v>0</v>
      </c>
      <c r="H1711" s="23">
        <f ca="1">IFERROR(INDEX(ficha,MATCH(1,INDEX((saba=B1704)*(hora=H1710),0),0)),0)</f>
        <v>0</v>
      </c>
    </row>
    <row r="1712" spans="1:8" ht="14.15" customHeight="1" thickBot="1" x14ac:dyDescent="0.4">
      <c r="A1712" s="753"/>
      <c r="B1712" s="754"/>
      <c r="C1712" s="253">
        <f ca="1">IFERROR(INDEX(luni,MATCH(1,INDEX((ficha=C1711)*(hora=C1710),0),0)),0)</f>
        <v>0</v>
      </c>
      <c r="D1712" s="253">
        <f ca="1">IFERROR(INDEX(mari,MATCH(1,INDEX((ficha=D1711)*(hora=D1710),0),0)),0)</f>
        <v>0</v>
      </c>
      <c r="E1712" s="253">
        <f ca="1">IFERROR(INDEX(miei,MATCH(1,INDEX((ficha=E1711)*(hora=E1710),0),0)),0)</f>
        <v>0</v>
      </c>
      <c r="F1712" s="253">
        <f ca="1">IFERROR(INDEX(juei,MATCH(1,INDEX((ficha=F1711)*(hora=F1710),0),0)),0)</f>
        <v>0</v>
      </c>
      <c r="G1712" s="253">
        <f ca="1">IFERROR(INDEX(viei,MATCH(1,INDEX((ficha=G1711)*(hora=G1710),0),0)),0)</f>
        <v>0</v>
      </c>
      <c r="H1712" s="254">
        <f ca="1">IFERROR(INDEX(sabi,MATCH(1,INDEX((ficha=H1711)*(hora=H1710),0),0)),0)</f>
        <v>0</v>
      </c>
    </row>
    <row r="1713" spans="1:8" ht="14.15" customHeight="1" thickTop="1" x14ac:dyDescent="0.35">
      <c r="A1713" s="753">
        <v>191</v>
      </c>
      <c r="B1713" s="754" t="str">
        <f>INDEX(ambiente,A1713)</f>
        <v>PALMIRA - CORREGIMIENTO DE CAUCASECO, VÍA PRINCIPAL 2K-050, SEDE COMUNAL</v>
      </c>
      <c r="C1713" s="249">
        <f ca="1">IFERROR(INDEX(hora,MATCH(1,INDEX((bloq=1)*(luna=B1713),0),0)),0)</f>
        <v>0</v>
      </c>
      <c r="D1713" s="249">
        <f ca="1">IFERROR(INDEX(hora,MATCH(1,INDEX((bloq=1)*(mara=B1713),0),0)),0)</f>
        <v>0</v>
      </c>
      <c r="E1713" s="249">
        <f ca="1">IFERROR(INDEX(hora,MATCH(1,INDEX((bloq=1)*(miea=B1713),0),0)),0)</f>
        <v>0</v>
      </c>
      <c r="F1713" s="249">
        <f ca="1">IFERROR(INDEX(hora,MATCH(1,INDEX((bloq=1)*(juea=B1713),0),0)),0)</f>
        <v>0</v>
      </c>
      <c r="G1713" s="249">
        <f ca="1">IFERROR(INDEX(hora,MATCH(1,INDEX((bloq=1)*(viea=B1713),0),0)),0)</f>
        <v>0</v>
      </c>
      <c r="H1713" s="250">
        <f ca="1">IFERROR(INDEX(hora,MATCH(1,INDEX((bloq=1)*(saba=B1713),0),0)),0)</f>
        <v>0</v>
      </c>
    </row>
    <row r="1714" spans="1:8" ht="14.15" customHeight="1" x14ac:dyDescent="0.35">
      <c r="A1714" s="753"/>
      <c r="B1714" s="754"/>
      <c r="C1714" s="5">
        <f ca="1">IFERROR(INDEX(ficha,MATCH(1,INDEX((luna=B1713)*(hora=C1713),0),0)),0)</f>
        <v>0</v>
      </c>
      <c r="D1714" s="5">
        <f ca="1">IFERROR(INDEX(ficha,MATCH(1,INDEX((mara=B1713)*(hora=D1713),0),0)),0)</f>
        <v>0</v>
      </c>
      <c r="E1714" s="5">
        <f ca="1">IFERROR(INDEX(ficha,MATCH(1,INDEX((miea=B1713)*(hora=E1713),0),0)),0)</f>
        <v>0</v>
      </c>
      <c r="F1714" s="5">
        <f ca="1">IFERROR(INDEX(ficha,MATCH(1,INDEX((juea=B1713)*(hora=F1713),0),0)),0)</f>
        <v>0</v>
      </c>
      <c r="G1714" s="5">
        <f ca="1">IFERROR(INDEX(ficha,MATCH(1,INDEX((viea=B1713)*(hora=G1713),0),0)),0)</f>
        <v>0</v>
      </c>
      <c r="H1714" s="22">
        <f ca="1">IFERROR(INDEX(ficha,MATCH(1,INDEX((saba=B1713)*(hora=H1713),0),0)),0)</f>
        <v>0</v>
      </c>
    </row>
    <row r="1715" spans="1:8" ht="14.15" customHeight="1" thickBot="1" x14ac:dyDescent="0.4">
      <c r="A1715" s="753"/>
      <c r="B1715" s="754"/>
      <c r="C1715" s="251">
        <f ca="1">IFERROR(INDEX(luni,MATCH(1,INDEX((ficha=C1714)*(hora=C1713),0),0)),0)</f>
        <v>0</v>
      </c>
      <c r="D1715" s="251">
        <f ca="1">IFERROR(INDEX(mari,MATCH(1,INDEX((ficha=D1714)*(hora=D1713),0),0)),0)</f>
        <v>0</v>
      </c>
      <c r="E1715" s="251">
        <f ca="1">IFERROR(INDEX(miei,MATCH(1,INDEX((ficha=E1714)*(hora=E1713),0),0)),0)</f>
        <v>0</v>
      </c>
      <c r="F1715" s="251">
        <f ca="1">IFERROR(INDEX(juei,MATCH(1,INDEX((ficha=F1714)*(hora=F1713),0),0)),0)</f>
        <v>0</v>
      </c>
      <c r="G1715" s="251">
        <f ca="1">IFERROR(INDEX(viei,MATCH(1,INDEX((ficha=G1714)*(hora=G1713),0),0)),0)</f>
        <v>0</v>
      </c>
      <c r="H1715" s="252">
        <f ca="1">IFERROR(INDEX(sabi,MATCH(1,INDEX((ficha=H1714)*(hora=H1713),0),0)),0)</f>
        <v>0</v>
      </c>
    </row>
    <row r="1716" spans="1:8" ht="14.15" customHeight="1" thickTop="1" x14ac:dyDescent="0.35">
      <c r="A1716" s="753"/>
      <c r="B1716" s="754"/>
      <c r="C1716" s="249">
        <f ca="1">IFERROR(INDEX(hora,MATCH(1,INDEX((bloq=2)*(luna=B1713),0),0)),0)</f>
        <v>0</v>
      </c>
      <c r="D1716" s="249">
        <f ca="1">IFERROR(INDEX(hora,MATCH(1,INDEX((bloq=2)*(mara=B1713),0),0)),0)</f>
        <v>0</v>
      </c>
      <c r="E1716" s="249">
        <f ca="1">IFERROR(INDEX(hora,MATCH(1,INDEX((bloq=2)*(miea=B1713),0),0)),0)</f>
        <v>0</v>
      </c>
      <c r="F1716" s="249">
        <f ca="1">IFERROR(INDEX(hora,MATCH(1,INDEX((bloq=2)*(juea=B1713),0),0)),0)</f>
        <v>0</v>
      </c>
      <c r="G1716" s="249">
        <f ca="1">IFERROR(INDEX(hora,MATCH(1,INDEX((bloq=2)*(viea=B1713),0),0)),0)</f>
        <v>0</v>
      </c>
      <c r="H1716" s="250">
        <f ca="1">IFERROR(INDEX(hora,MATCH(1,INDEX((bloq=2)*(saba=B1713),0),0)),0)</f>
        <v>0</v>
      </c>
    </row>
    <row r="1717" spans="1:8" ht="14.15" customHeight="1" x14ac:dyDescent="0.35">
      <c r="A1717" s="753"/>
      <c r="B1717" s="754"/>
      <c r="C1717" s="5">
        <f ca="1">IFERROR(INDEX(ficha,MATCH(1,INDEX((luna=B1713)*(hora=C1716),0),0)),0)</f>
        <v>0</v>
      </c>
      <c r="D1717" s="5">
        <f ca="1">IFERROR(INDEX(ficha,MATCH(1,INDEX((mara=B1713)*(hora=D1716),0),0)),0)</f>
        <v>0</v>
      </c>
      <c r="E1717" s="5">
        <f ca="1">IFERROR(INDEX(ficha,MATCH(1,INDEX((miea=B1713)*(hora=E1716),0),0)),0)</f>
        <v>0</v>
      </c>
      <c r="F1717" s="5">
        <f ca="1">IFERROR(INDEX(ficha,MATCH(1,INDEX((juea=B1713)*(hora=F1716),0),0)),0)</f>
        <v>0</v>
      </c>
      <c r="G1717" s="5">
        <f ca="1">IFERROR(INDEX(ficha,MATCH(1,INDEX((viea=B1713)*(hora=G1716),0),0)),0)</f>
        <v>0</v>
      </c>
      <c r="H1717" s="22">
        <f ca="1">IFERROR(INDEX(ficha,MATCH(1,INDEX((saba=B1713)*(hora=H1716),0),0)),0)</f>
        <v>0</v>
      </c>
    </row>
    <row r="1718" spans="1:8" ht="14.15" customHeight="1" thickBot="1" x14ac:dyDescent="0.4">
      <c r="A1718" s="753"/>
      <c r="B1718" s="754"/>
      <c r="C1718" s="251">
        <f ca="1">IFERROR(INDEX(luni,MATCH(1,INDEX((ficha=C1717)*(hora=C1716),0),0)),0)</f>
        <v>0</v>
      </c>
      <c r="D1718" s="251">
        <f ca="1">IFERROR(INDEX(mari,MATCH(1,INDEX((ficha=D1717)*(hora=D1716),0),0)),0)</f>
        <v>0</v>
      </c>
      <c r="E1718" s="251">
        <f ca="1">IFERROR(INDEX(miei,MATCH(1,INDEX((ficha=E1717)*(hora=E1716),0),0)),0)</f>
        <v>0</v>
      </c>
      <c r="F1718" s="251">
        <f ca="1">IFERROR(INDEX(juei,MATCH(1,INDEX((ficha=F1717)*(hora=F1716),0),0)),0)</f>
        <v>0</v>
      </c>
      <c r="G1718" s="251">
        <f ca="1">IFERROR(INDEX(viei,MATCH(1,INDEX((ficha=G1717)*(hora=G1716),0),0)),0)</f>
        <v>0</v>
      </c>
      <c r="H1718" s="252">
        <f ca="1">IFERROR(INDEX(sabi,MATCH(1,INDEX((ficha=H1717)*(hora=H1716),0),0)),0)</f>
        <v>0</v>
      </c>
    </row>
    <row r="1719" spans="1:8" ht="14.15" customHeight="1" thickTop="1" x14ac:dyDescent="0.35">
      <c r="A1719" s="753"/>
      <c r="B1719" s="754"/>
      <c r="C1719" s="249" t="str">
        <f ca="1">IFERROR(INDEX(hora,MATCH(1,INDEX((bloq=3)*(luna=B1713),0),0)),0)</f>
        <v>17:00 - 21:00</v>
      </c>
      <c r="D1719" s="249" t="str">
        <f ca="1">IFERROR(INDEX(hora,MATCH(1,INDEX((bloq=3)*(mara=B1713),0),0)),0)</f>
        <v>17:00 - 21:00</v>
      </c>
      <c r="E1719" s="249" t="str">
        <f ca="1">IFERROR(INDEX(hora,MATCH(1,INDEX((bloq=3)*(miea=B1713),0),0)),0)</f>
        <v>17:00 - 21:00</v>
      </c>
      <c r="F1719" s="249" t="str">
        <f ca="1">IFERROR(INDEX(hora,MATCH(1,INDEX((bloq=3)*(juea=B1713),0),0)),0)</f>
        <v>17:00 - 21:00</v>
      </c>
      <c r="G1719" s="249" t="str">
        <f ca="1">IFERROR(INDEX(hora,MATCH(1,INDEX((bloq=3)*(viea=B1713),0),0)),0)</f>
        <v>17:00 - 21:00</v>
      </c>
      <c r="H1719" s="250">
        <f ca="1">IFERROR(INDEX(hora,MATCH(1,INDEX((bloq=3)*(saba=B1713),0),0)),0)</f>
        <v>0</v>
      </c>
    </row>
    <row r="1720" spans="1:8" ht="14.15" customHeight="1" x14ac:dyDescent="0.35">
      <c r="A1720" s="753"/>
      <c r="B1720" s="754"/>
      <c r="C1720" s="5" t="str">
        <f ca="1">IFERROR(INDEX(ficha,MATCH(1,INDEX((luna=B1713)*(hora=C1719),0),0)),0)</f>
        <v>3116446 - PINTURA ARQUITECTONICA Y ACABADOS ESPECIALES (TÉCNICO) - PALMIRA</v>
      </c>
      <c r="D1720" s="5" t="str">
        <f ca="1">IFERROR(INDEX(ficha,MATCH(1,INDEX((mara=B1713)*(hora=D1719),0),0)),0)</f>
        <v>3116446 - PINTURA ARQUITECTONICA Y ACABADOS ESPECIALES (TÉCNICO) - PALMIRA</v>
      </c>
      <c r="E1720" s="5" t="str">
        <f ca="1">IFERROR(INDEX(ficha,MATCH(1,INDEX((miea=B1713)*(hora=E1719),0),0)),0)</f>
        <v>3116446 - PINTURA ARQUITECTONICA Y ACABADOS ESPECIALES (TÉCNICO) - PALMIRA</v>
      </c>
      <c r="F1720" s="5" t="str">
        <f ca="1">IFERROR(INDEX(ficha,MATCH(1,INDEX((juea=B1713)*(hora=F1719),0),0)),0)</f>
        <v>3116446 - PINTURA ARQUITECTONICA Y ACABADOS ESPECIALES (TÉCNICO) - PALMIRA</v>
      </c>
      <c r="G1720" s="5" t="str">
        <f ca="1">IFERROR(INDEX(ficha,MATCH(1,INDEX((viea=B1713)*(hora=G1719),0),0)),0)</f>
        <v>3116446 - PINTURA ARQUITECTONICA Y ACABADOS ESPECIALES (TÉCNICO) - PALMIRA</v>
      </c>
      <c r="H1720" s="22">
        <f ca="1">IFERROR(INDEX(ficha,MATCH(1,INDEX((saba=B1713)*(hora=H1719),0),0)),0)</f>
        <v>0</v>
      </c>
    </row>
    <row r="1721" spans="1:8" ht="14.15" customHeight="1" thickBot="1" x14ac:dyDescent="0.4">
      <c r="A1721" s="753"/>
      <c r="B1721" s="754"/>
      <c r="C1721" s="253" t="str">
        <f ca="1">IFERROR(INDEX(luni,MATCH(1,INDEX((ficha=C1720)*(hora=C1719),0),0)),0)</f>
        <v>EDUIN MINOTA GARCÍA</v>
      </c>
      <c r="D1721" s="253" t="str">
        <f ca="1">IFERROR(INDEX(mari,MATCH(1,INDEX((ficha=D1720)*(hora=D1719),0),0)),0)</f>
        <v>SUSAN STACEY VALENCIA CASTRO</v>
      </c>
      <c r="E1721" s="253" t="str">
        <f ca="1">IFERROR(INDEX(miei,MATCH(1,INDEX((ficha=E1720)*(hora=E1719),0),0)),0)</f>
        <v>MARÍA CAROLINA ZUÑIGA VELASCO</v>
      </c>
      <c r="F1721" s="253" t="str">
        <f ca="1">IFERROR(INDEX(juei,MATCH(1,INDEX((ficha=F1720)*(hora=F1719),0),0)),0)</f>
        <v>ANANÍAS LARRAHONDO CARABALÍ</v>
      </c>
      <c r="G1721" s="253" t="str">
        <f ca="1">IFERROR(INDEX(viei,MATCH(1,INDEX((ficha=G1720)*(hora=G1719),0),0)),0)</f>
        <v>VIVIANA GIRALDO MARTÍNEZ</v>
      </c>
      <c r="H1721" s="254">
        <f ca="1">IFERROR(INDEX(sabi,MATCH(1,INDEX((ficha=H1720)*(hora=H1719),0),0)),0)</f>
        <v>0</v>
      </c>
    </row>
    <row r="1722" spans="1:8" ht="14.15" customHeight="1" thickTop="1" x14ac:dyDescent="0.35">
      <c r="A1722" s="753">
        <v>192</v>
      </c>
      <c r="B1722" s="754" t="str">
        <f>INDEX(ambiente,A1722)</f>
        <v>PALMIRA - I.E. DOMINGO IRURITA SEDE MARIA AUXILIADORA AULA 1 - (CRA 25 No. 21-52 - EL RECREO)</v>
      </c>
      <c r="C1722" s="249">
        <f ca="1">IFERROR(INDEX(hora,MATCH(1,INDEX((bloq=1)*(luna=B1722),0),0)),0)</f>
        <v>0</v>
      </c>
      <c r="D1722" s="249">
        <f ca="1">IFERROR(INDEX(hora,MATCH(1,INDEX((bloq=1)*(mara=B1722),0),0)),0)</f>
        <v>0</v>
      </c>
      <c r="E1722" s="249">
        <f ca="1">IFERROR(INDEX(hora,MATCH(1,INDEX((bloq=1)*(miea=B1722),0),0)),0)</f>
        <v>0</v>
      </c>
      <c r="F1722" s="249">
        <f ca="1">IFERROR(INDEX(hora,MATCH(1,INDEX((bloq=1)*(juea=B1722),0),0)),0)</f>
        <v>0</v>
      </c>
      <c r="G1722" s="249">
        <f ca="1">IFERROR(INDEX(hora,MATCH(1,INDEX((bloq=1)*(viea=B1722),0),0)),0)</f>
        <v>0</v>
      </c>
      <c r="H1722" s="250">
        <f ca="1">IFERROR(INDEX(hora,MATCH(1,INDEX((bloq=1)*(saba=B1722),0),0)),0)</f>
        <v>0</v>
      </c>
    </row>
    <row r="1723" spans="1:8" ht="14.15" customHeight="1" x14ac:dyDescent="0.35">
      <c r="A1723" s="753"/>
      <c r="B1723" s="754"/>
      <c r="C1723" s="5">
        <f ca="1">IFERROR(INDEX(ficha,MATCH(1,INDEX((luna=B1722)*(hora=C1722),0),0)),0)</f>
        <v>0</v>
      </c>
      <c r="D1723" s="5">
        <f ca="1">IFERROR(INDEX(ficha,MATCH(1,INDEX((mara=B1722)*(hora=D1722),0),0)),0)</f>
        <v>0</v>
      </c>
      <c r="E1723" s="5">
        <f ca="1">IFERROR(INDEX(ficha,MATCH(1,INDEX((miea=B1722)*(hora=E1722),0),0)),0)</f>
        <v>0</v>
      </c>
      <c r="F1723" s="5">
        <f ca="1">IFERROR(INDEX(ficha,MATCH(1,INDEX((juea=B1722)*(hora=F1722),0),0)),0)</f>
        <v>0</v>
      </c>
      <c r="G1723" s="5">
        <f ca="1">IFERROR(INDEX(ficha,MATCH(1,INDEX((viea=B1722)*(hora=G1722),0),0)),0)</f>
        <v>0</v>
      </c>
      <c r="H1723" s="23">
        <f ca="1">IFERROR(INDEX(ficha,MATCH(1,INDEX((saba=B1722)*(hora=H1722),0),0)),0)</f>
        <v>0</v>
      </c>
    </row>
    <row r="1724" spans="1:8" ht="14.15" customHeight="1" thickBot="1" x14ac:dyDescent="0.4">
      <c r="A1724" s="753"/>
      <c r="B1724" s="754"/>
      <c r="C1724" s="251">
        <f ca="1">IFERROR(INDEX(luni,MATCH(1,INDEX((ficha=C1723)*(hora=C1722),0),0)),0)</f>
        <v>0</v>
      </c>
      <c r="D1724" s="251">
        <f ca="1">IFERROR(INDEX(mari,MATCH(1,INDEX((ficha=D1723)*(hora=D1722),0),0)),0)</f>
        <v>0</v>
      </c>
      <c r="E1724" s="251">
        <f ca="1">IFERROR(INDEX(miei,MATCH(1,INDEX((ficha=E1723)*(hora=E1722),0),0)),0)</f>
        <v>0</v>
      </c>
      <c r="F1724" s="251">
        <f ca="1">IFERROR(INDEX(juei,MATCH(1,INDEX((ficha=F1723)*(hora=F1722),0),0)),0)</f>
        <v>0</v>
      </c>
      <c r="G1724" s="251">
        <f ca="1">IFERROR(INDEX(viei,MATCH(1,INDEX((ficha=G1723)*(hora=G1722),0),0)),0)</f>
        <v>0</v>
      </c>
      <c r="H1724" s="252">
        <f ca="1">IFERROR(INDEX(sabi,MATCH(1,INDEX((ficha=H1723)*(hora=H1722),0),0)),0)</f>
        <v>0</v>
      </c>
    </row>
    <row r="1725" spans="1:8" ht="14.15" customHeight="1" thickTop="1" x14ac:dyDescent="0.35">
      <c r="A1725" s="753"/>
      <c r="B1725" s="754"/>
      <c r="C1725" s="249">
        <f ca="1">IFERROR(INDEX(hora,MATCH(1,INDEX((bloq=2)*(luna=B1722),0),0)),0)</f>
        <v>0</v>
      </c>
      <c r="D1725" s="249">
        <f ca="1">IFERROR(INDEX(hora,MATCH(1,INDEX((bloq=2)*(mara=B1722),0),0)),0)</f>
        <v>0</v>
      </c>
      <c r="E1725" s="249">
        <f ca="1">IFERROR(INDEX(hora,MATCH(1,INDEX((bloq=2)*(miea=B1722),0),0)),0)</f>
        <v>0</v>
      </c>
      <c r="F1725" s="249">
        <f ca="1">IFERROR(INDEX(hora,MATCH(1,INDEX((bloq=2)*(juea=B1722),0),0)),0)</f>
        <v>0</v>
      </c>
      <c r="G1725" s="249">
        <f ca="1">IFERROR(INDEX(hora,MATCH(1,INDEX((bloq=2)*(viea=B1722),0),0)),0)</f>
        <v>0</v>
      </c>
      <c r="H1725" s="250">
        <f ca="1">IFERROR(INDEX(hora,MATCH(1,INDEX((bloq=2)*(saba=B1722),0),0)),0)</f>
        <v>0</v>
      </c>
    </row>
    <row r="1726" spans="1:8" ht="14.15" customHeight="1" x14ac:dyDescent="0.35">
      <c r="A1726" s="753"/>
      <c r="B1726" s="754"/>
      <c r="C1726" s="5">
        <f ca="1">IFERROR(INDEX(ficha,MATCH(1,INDEX((luna=B1722)*(hora=C1725),0),0)),0)</f>
        <v>0</v>
      </c>
      <c r="D1726" s="5">
        <f ca="1">IFERROR(INDEX(ficha,MATCH(1,INDEX((mara=B1722)*(hora=D1725),0),0)),0)</f>
        <v>0</v>
      </c>
      <c r="E1726" s="5">
        <f ca="1">IFERROR(INDEX(ficha,MATCH(1,INDEX((miea=B1722)*(hora=E1725),0),0)),0)</f>
        <v>0</v>
      </c>
      <c r="F1726" s="5">
        <f ca="1">IFERROR(INDEX(ficha,MATCH(1,INDEX((juea=B1722)*(hora=F1725),0),0)),0)</f>
        <v>0</v>
      </c>
      <c r="G1726" s="5">
        <f ca="1">IFERROR(INDEX(ficha,MATCH(1,INDEX((viea=B1722)*(hora=G1725),0),0)),0)</f>
        <v>0</v>
      </c>
      <c r="H1726" s="23">
        <f ca="1">IFERROR(INDEX(ficha,MATCH(1,INDEX((saba=B1722)*(hora=H1725),0),0)),0)</f>
        <v>0</v>
      </c>
    </row>
    <row r="1727" spans="1:8" ht="14.15" customHeight="1" thickBot="1" x14ac:dyDescent="0.4">
      <c r="A1727" s="753"/>
      <c r="B1727" s="754"/>
      <c r="C1727" s="251">
        <f ca="1">IFERROR(INDEX(luni,MATCH(1,INDEX((ficha=C1726)*(hora=C1725),0),0)),0)</f>
        <v>0</v>
      </c>
      <c r="D1727" s="251">
        <f ca="1">IFERROR(INDEX(mari,MATCH(1,INDEX((ficha=D1726)*(hora=D1725),0),0)),0)</f>
        <v>0</v>
      </c>
      <c r="E1727" s="251">
        <f ca="1">IFERROR(INDEX(miei,MATCH(1,INDEX((ficha=E1726)*(hora=E1725),0),0)),0)</f>
        <v>0</v>
      </c>
      <c r="F1727" s="251">
        <f ca="1">IFERROR(INDEX(juei,MATCH(1,INDEX((ficha=F1726)*(hora=F1725),0),0)),0)</f>
        <v>0</v>
      </c>
      <c r="G1727" s="251">
        <f ca="1">IFERROR(INDEX(viei,MATCH(1,INDEX((ficha=G1726)*(hora=G1725),0),0)),0)</f>
        <v>0</v>
      </c>
      <c r="H1727" s="252">
        <f ca="1">IFERROR(INDEX(sabi,MATCH(1,INDEX((ficha=H1726)*(hora=H1725),0),0)),0)</f>
        <v>0</v>
      </c>
    </row>
    <row r="1728" spans="1:8" ht="14.15" customHeight="1" thickTop="1" x14ac:dyDescent="0.35">
      <c r="A1728" s="753"/>
      <c r="B1728" s="754"/>
      <c r="C1728" s="249">
        <f ca="1">IFERROR(INDEX(hora,MATCH(1,INDEX((bloq=3)*(luna=B1722),0),0)),0)</f>
        <v>0</v>
      </c>
      <c r="D1728" s="249">
        <f ca="1">IFERROR(INDEX(hora,MATCH(1,INDEX((bloq=3)*(mara=B1722),0),0)),0)</f>
        <v>0</v>
      </c>
      <c r="E1728" s="249" t="str">
        <f ca="1">IFERROR(INDEX(hora,MATCH(1,INDEX((bloq=3)*(miea=B1722),0),0)),0)</f>
        <v>18:00 - 21:00</v>
      </c>
      <c r="F1728" s="249">
        <f ca="1">IFERROR(INDEX(hora,MATCH(1,INDEX((bloq=3)*(juea=B1722),0),0)),0)</f>
        <v>0</v>
      </c>
      <c r="G1728" s="249">
        <f ca="1">IFERROR(INDEX(hora,MATCH(1,INDEX((bloq=3)*(viea=B1722),0),0)),0)</f>
        <v>0</v>
      </c>
      <c r="H1728" s="250">
        <f ca="1">IFERROR(INDEX(hora,MATCH(1,INDEX((bloq=3)*(saba=B1722),0),0)),0)</f>
        <v>0</v>
      </c>
    </row>
    <row r="1729" spans="1:8" ht="14.15" customHeight="1" x14ac:dyDescent="0.35">
      <c r="A1729" s="753"/>
      <c r="B1729" s="754"/>
      <c r="C1729" s="5">
        <f ca="1">IFERROR(INDEX(ficha,MATCH(1,INDEX((luna=B1722)*(hora=C1728),0),0)),0)</f>
        <v>0</v>
      </c>
      <c r="D1729" s="5">
        <f ca="1">IFERROR(INDEX(ficha,MATCH(1,INDEX((mara=B1722)*(hora=D1728),0),0)),0)</f>
        <v>0</v>
      </c>
      <c r="E1729" s="5" t="str">
        <f ca="1">IFERROR(INDEX(ficha,MATCH(1,INDEX((miea=B1722)*(hora=E1728),0),0)),0)</f>
        <v>3287666 INSTALACION DE SISTEMAS ELECTRICOS RESIDENCIALES Y COMERCIALES (TÉCNICO)</v>
      </c>
      <c r="F1729" s="5">
        <f ca="1">IFERROR(INDEX(ficha,MATCH(1,INDEX((juea=B1722)*(hora=F1728),0),0)),0)</f>
        <v>0</v>
      </c>
      <c r="G1729" s="5">
        <f ca="1">IFERROR(INDEX(ficha,MATCH(1,INDEX((viea=B1722)*(hora=G1728),0),0)),0)</f>
        <v>0</v>
      </c>
      <c r="H1729" s="23">
        <f ca="1">IFERROR(INDEX(ficha,MATCH(1,INDEX((saba=B1722)*(hora=H1728),0),0)),0)</f>
        <v>0</v>
      </c>
    </row>
    <row r="1730" spans="1:8" ht="14.15" customHeight="1" thickBot="1" x14ac:dyDescent="0.4">
      <c r="A1730" s="753"/>
      <c r="B1730" s="754"/>
      <c r="C1730" s="253">
        <f ca="1">IFERROR(INDEX(luni,MATCH(1,INDEX((ficha=C1729)*(hora=C1728),0),0)),0)</f>
        <v>0</v>
      </c>
      <c r="D1730" s="253">
        <f ca="1">IFERROR(INDEX(mari,MATCH(1,INDEX((ficha=D1729)*(hora=D1728),0),0)),0)</f>
        <v>0</v>
      </c>
      <c r="E1730" s="253" t="str">
        <f ca="1">IFERROR(INDEX(miei,MATCH(1,INDEX((ficha=E1729)*(hora=E1728),0),0)),0)</f>
        <v>EDGAR JOAQUÍN DELGADO ARIAS</v>
      </c>
      <c r="F1730" s="253">
        <f ca="1">IFERROR(INDEX(juei,MATCH(1,INDEX((ficha=F1729)*(hora=F1728),0),0)),0)</f>
        <v>0</v>
      </c>
      <c r="G1730" s="253">
        <f ca="1">IFERROR(INDEX(viei,MATCH(1,INDEX((ficha=G1729)*(hora=G1728),0),0)),0)</f>
        <v>0</v>
      </c>
      <c r="H1730" s="254">
        <f ca="1">IFERROR(INDEX(sabi,MATCH(1,INDEX((ficha=H1729)*(hora=H1728),0),0)),0)</f>
        <v>0</v>
      </c>
    </row>
    <row r="1731" spans="1:8" ht="14.15" customHeight="1" thickTop="1" x14ac:dyDescent="0.35">
      <c r="A1731" s="753">
        <v>193</v>
      </c>
      <c r="B1731" s="754" t="str">
        <f>INDEX(ambiente,A1731)</f>
        <v>PALMIRA - I.E. DOMINGO IRURITA SEDE MARIA AUXILIADORA AULA 2 - (CRA 25 No. 21-52 - EL RECREO)</v>
      </c>
      <c r="C1731" s="249">
        <f ca="1">IFERROR(INDEX(hora,MATCH(1,INDEX((bloq=1)*(luna=B1731),0),0)),0)</f>
        <v>0</v>
      </c>
      <c r="D1731" s="249">
        <f ca="1">IFERROR(INDEX(hora,MATCH(1,INDEX((bloq=1)*(mara=B1731),0),0)),0)</f>
        <v>0</v>
      </c>
      <c r="E1731" s="249">
        <f ca="1">IFERROR(INDEX(hora,MATCH(1,INDEX((bloq=1)*(miea=B1731),0),0)),0)</f>
        <v>0</v>
      </c>
      <c r="F1731" s="249">
        <f ca="1">IFERROR(INDEX(hora,MATCH(1,INDEX((bloq=1)*(juea=B1731),0),0)),0)</f>
        <v>0</v>
      </c>
      <c r="G1731" s="249">
        <f ca="1">IFERROR(INDEX(hora,MATCH(1,INDEX((bloq=1)*(viea=B1731),0),0)),0)</f>
        <v>0</v>
      </c>
      <c r="H1731" s="250">
        <f ca="1">IFERROR(INDEX(hora,MATCH(1,INDEX((bloq=1)*(saba=B1731),0),0)),0)</f>
        <v>0</v>
      </c>
    </row>
    <row r="1732" spans="1:8" ht="14.15" customHeight="1" x14ac:dyDescent="0.35">
      <c r="A1732" s="753"/>
      <c r="B1732" s="754"/>
      <c r="C1732" s="5">
        <f ca="1">IFERROR(INDEX(ficha,MATCH(1,INDEX((luna=B1731)*(hora=C1731),0),0)),0)</f>
        <v>0</v>
      </c>
      <c r="D1732" s="5">
        <f ca="1">IFERROR(INDEX(ficha,MATCH(1,INDEX((mara=B1731)*(hora=D1731),0),0)),0)</f>
        <v>0</v>
      </c>
      <c r="E1732" s="5">
        <f ca="1">IFERROR(INDEX(ficha,MATCH(1,INDEX((miea=B1731)*(hora=E1731),0),0)),0)</f>
        <v>0</v>
      </c>
      <c r="F1732" s="5">
        <f ca="1">IFERROR(INDEX(ficha,MATCH(1,INDEX((juea=B1731)*(hora=F1731),0),0)),0)</f>
        <v>0</v>
      </c>
      <c r="G1732" s="5">
        <f ca="1">IFERROR(INDEX(ficha,MATCH(1,INDEX((viea=B1731)*(hora=G1731),0),0)),0)</f>
        <v>0</v>
      </c>
      <c r="H1732" s="22">
        <f ca="1">IFERROR(INDEX(ficha,MATCH(1,INDEX((saba=B1731)*(hora=H1731),0),0)),0)</f>
        <v>0</v>
      </c>
    </row>
    <row r="1733" spans="1:8" ht="14.15" customHeight="1" thickBot="1" x14ac:dyDescent="0.4">
      <c r="A1733" s="753"/>
      <c r="B1733" s="754"/>
      <c r="C1733" s="251">
        <f ca="1">IFERROR(INDEX(luni,MATCH(1,INDEX((ficha=C1732)*(hora=C1731),0),0)),0)</f>
        <v>0</v>
      </c>
      <c r="D1733" s="251">
        <f ca="1">IFERROR(INDEX(mari,MATCH(1,INDEX((ficha=D1732)*(hora=D1731),0),0)),0)</f>
        <v>0</v>
      </c>
      <c r="E1733" s="251">
        <f ca="1">IFERROR(INDEX(miei,MATCH(1,INDEX((ficha=E1732)*(hora=E1731),0),0)),0)</f>
        <v>0</v>
      </c>
      <c r="F1733" s="251">
        <f ca="1">IFERROR(INDEX(juei,MATCH(1,INDEX((ficha=F1732)*(hora=F1731),0),0)),0)</f>
        <v>0</v>
      </c>
      <c r="G1733" s="251">
        <f ca="1">IFERROR(INDEX(viei,MATCH(1,INDEX((ficha=G1732)*(hora=G1731),0),0)),0)</f>
        <v>0</v>
      </c>
      <c r="H1733" s="252">
        <f ca="1">IFERROR(INDEX(sabi,MATCH(1,INDEX((ficha=H1732)*(hora=H1731),0),0)),0)</f>
        <v>0</v>
      </c>
    </row>
    <row r="1734" spans="1:8" ht="14.15" customHeight="1" thickTop="1" x14ac:dyDescent="0.35">
      <c r="A1734" s="753"/>
      <c r="B1734" s="754"/>
      <c r="C1734" s="249">
        <f ca="1">IFERROR(INDEX(hora,MATCH(1,INDEX((bloq=2)*(luna=B1731),0),0)),0)</f>
        <v>0</v>
      </c>
      <c r="D1734" s="249">
        <f ca="1">IFERROR(INDEX(hora,MATCH(1,INDEX((bloq=2)*(mara=B1731),0),0)),0)</f>
        <v>0</v>
      </c>
      <c r="E1734" s="249">
        <f ca="1">IFERROR(INDEX(hora,MATCH(1,INDEX((bloq=2)*(miea=B1731),0),0)),0)</f>
        <v>0</v>
      </c>
      <c r="F1734" s="249">
        <f ca="1">IFERROR(INDEX(hora,MATCH(1,INDEX((bloq=2)*(juea=B1731),0),0)),0)</f>
        <v>0</v>
      </c>
      <c r="G1734" s="249">
        <f ca="1">IFERROR(INDEX(hora,MATCH(1,INDEX((bloq=2)*(viea=B1731),0),0)),0)</f>
        <v>0</v>
      </c>
      <c r="H1734" s="250" t="str">
        <f ca="1">IFERROR(INDEX(hora,MATCH(1,INDEX((bloq=2)*(saba=B1731),0),0)),0)</f>
        <v>14:00 - 18:00</v>
      </c>
    </row>
    <row r="1735" spans="1:8" ht="14.15" customHeight="1" x14ac:dyDescent="0.35">
      <c r="A1735" s="753"/>
      <c r="B1735" s="754"/>
      <c r="C1735" s="5">
        <f ca="1">IFERROR(INDEX(ficha,MATCH(1,INDEX((luna=B1731)*(hora=C1734),0),0)),0)</f>
        <v>0</v>
      </c>
      <c r="D1735" s="5">
        <f ca="1">IFERROR(INDEX(ficha,MATCH(1,INDEX((mara=B1731)*(hora=D1734),0),0)),0)</f>
        <v>0</v>
      </c>
      <c r="E1735" s="5">
        <f ca="1">IFERROR(INDEX(ficha,MATCH(1,INDEX((miea=B1731)*(hora=E1734),0),0)),0)</f>
        <v>0</v>
      </c>
      <c r="F1735" s="5">
        <f ca="1">IFERROR(INDEX(ficha,MATCH(1,INDEX((juea=B1731)*(hora=F1734),0),0)),0)</f>
        <v>0</v>
      </c>
      <c r="G1735" s="5">
        <f ca="1">IFERROR(INDEX(ficha,MATCH(1,INDEX((viea=B1731)*(hora=G1734),0),0)),0)</f>
        <v>0</v>
      </c>
      <c r="H1735" s="22" t="str">
        <f ca="1">IFERROR(INDEX(ficha,MATCH(1,INDEX((saba=B1731)*(hora=H1734),0),0)),0)</f>
        <v>3242355 - CONSTRUCCION DE EDIFICACIONES (TÉCNICO) - PALMIRA</v>
      </c>
    </row>
    <row r="1736" spans="1:8" ht="14.15" customHeight="1" thickBot="1" x14ac:dyDescent="0.4">
      <c r="A1736" s="753"/>
      <c r="B1736" s="754"/>
      <c r="C1736" s="251">
        <f ca="1">IFERROR(INDEX(luni,MATCH(1,INDEX((ficha=C1735)*(hora=C1734),0),0)),0)</f>
        <v>0</v>
      </c>
      <c r="D1736" s="251">
        <f ca="1">IFERROR(INDEX(mari,MATCH(1,INDEX((ficha=D1735)*(hora=D1734),0),0)),0)</f>
        <v>0</v>
      </c>
      <c r="E1736" s="251">
        <f ca="1">IFERROR(INDEX(miei,MATCH(1,INDEX((ficha=E1735)*(hora=E1734),0),0)),0)</f>
        <v>0</v>
      </c>
      <c r="F1736" s="251">
        <f ca="1">IFERROR(INDEX(juei,MATCH(1,INDEX((ficha=F1735)*(hora=F1734),0),0)),0)</f>
        <v>0</v>
      </c>
      <c r="G1736" s="251">
        <f ca="1">IFERROR(INDEX(viei,MATCH(1,INDEX((ficha=G1735)*(hora=G1734),0),0)),0)</f>
        <v>0</v>
      </c>
      <c r="H1736" s="252" t="str">
        <f ca="1">IFERROR(INDEX(sabi,MATCH(1,INDEX((ficha=H1735)*(hora=H1734),0),0)),0)</f>
        <v>JOSÉ LUÍS OSPITIA CIFUENTES</v>
      </c>
    </row>
    <row r="1737" spans="1:8" ht="14.15" customHeight="1" thickTop="1" x14ac:dyDescent="0.35">
      <c r="A1737" s="753"/>
      <c r="B1737" s="754"/>
      <c r="C1737" s="249" t="str">
        <f ca="1">IFERROR(INDEX(hora,MATCH(1,INDEX((bloq=3)*(luna=B1731),0),0)),0)</f>
        <v>18:00 - 21:00</v>
      </c>
      <c r="D1737" s="249" t="str">
        <f ca="1">IFERROR(INDEX(hora,MATCH(1,INDEX((bloq=3)*(mara=B1731),0),0)),0)</f>
        <v>18:00 - 21:00</v>
      </c>
      <c r="E1737" s="249" t="str">
        <f ca="1">IFERROR(INDEX(hora,MATCH(1,INDEX((bloq=3)*(miea=B1731),0),0)),0)</f>
        <v>18:00 - 21:00</v>
      </c>
      <c r="F1737" s="249" t="str">
        <f ca="1">IFERROR(INDEX(hora,MATCH(1,INDEX((bloq=3)*(juea=B1731),0),0)),0)</f>
        <v>18:00 - 21:00</v>
      </c>
      <c r="G1737" s="249" t="str">
        <f ca="1">IFERROR(INDEX(hora,MATCH(1,INDEX((bloq=3)*(viea=B1731),0),0)),0)</f>
        <v>18:00 - 21:00</v>
      </c>
      <c r="H1737" s="250">
        <f ca="1">IFERROR(INDEX(hora,MATCH(1,INDEX((bloq=3)*(saba=B1731),0),0)),0)</f>
        <v>0</v>
      </c>
    </row>
    <row r="1738" spans="1:8" ht="14.15" customHeight="1" x14ac:dyDescent="0.35">
      <c r="A1738" s="753"/>
      <c r="B1738" s="754"/>
      <c r="C1738" s="5" t="str">
        <f ca="1">IFERROR(INDEX(ficha,MATCH(1,INDEX((luna=B1731)*(hora=C1737),0),0)),0)</f>
        <v>3242355 - CONSTRUCCION DE EDIFICACIONES (TÉCNICO) - PALMIRA</v>
      </c>
      <c r="D1738" s="5" t="str">
        <f ca="1">IFERROR(INDEX(ficha,MATCH(1,INDEX((mara=B1731)*(hora=D1737),0),0)),0)</f>
        <v>3242355 - CONSTRUCCION DE EDIFICACIONES (TÉCNICO) - PALMIRA</v>
      </c>
      <c r="E1738" s="5" t="str">
        <f ca="1">IFERROR(INDEX(ficha,MATCH(1,INDEX((miea=B1731)*(hora=E1737),0),0)),0)</f>
        <v>3242355 - CONSTRUCCION DE EDIFICACIONES (TÉCNICO) - PALMIRA</v>
      </c>
      <c r="F1738" s="5" t="str">
        <f ca="1">IFERROR(INDEX(ficha,MATCH(1,INDEX((juea=B1731)*(hora=F1737),0),0)),0)</f>
        <v>3242355 - CONSTRUCCION DE EDIFICACIONES (TÉCNICO) - PALMIRA</v>
      </c>
      <c r="G1738" s="5" t="str">
        <f ca="1">IFERROR(INDEX(ficha,MATCH(1,INDEX((viea=B1731)*(hora=G1737),0),0)),0)</f>
        <v>3242355 - CONSTRUCCION DE EDIFICACIONES (TÉCNICO) - PALMIRA</v>
      </c>
      <c r="H1738" s="22">
        <f ca="1">IFERROR(INDEX(ficha,MATCH(1,INDEX((saba=B1731)*(hora=H1737),0),0)),0)</f>
        <v>0</v>
      </c>
    </row>
    <row r="1739" spans="1:8" ht="14.15" customHeight="1" thickBot="1" x14ac:dyDescent="0.4">
      <c r="A1739" s="753"/>
      <c r="B1739" s="754"/>
      <c r="C1739" s="253" t="str">
        <f ca="1">IFERROR(INDEX(luni,MATCH(1,INDEX((ficha=C1738)*(hora=C1737),0),0)),0)</f>
        <v>JUAN SEBASTIÁN TORRES GUERRERO</v>
      </c>
      <c r="D1739" s="253" t="str">
        <f ca="1">IFERROR(INDEX(mari,MATCH(1,INDEX((ficha=D1738)*(hora=D1737),0),0)),0)</f>
        <v xml:space="preserve">CARLOS HERNANDO SOLARTE ASTAIZA </v>
      </c>
      <c r="E1739" s="253" t="str">
        <f ca="1">IFERROR(INDEX(miei,MATCH(1,INDEX((ficha=E1738)*(hora=E1737),0),0)),0)</f>
        <v>DIDIER HERNANDO ANGULO DÍAZ</v>
      </c>
      <c r="F1739" s="253" t="str">
        <f ca="1">IFERROR(INDEX(juei,MATCH(1,INDEX((ficha=F1738)*(hora=F1737),0),0)),0)</f>
        <v>MARÍA CAROLINA ZUÑIGA VELASCO</v>
      </c>
      <c r="G1739" s="253" t="str">
        <f ca="1">IFERROR(INDEX(viei,MATCH(1,INDEX((ficha=G1738)*(hora=G1737),0),0)),0)</f>
        <v>LEYDI MERCEDES JIMÉNEZ BOLAÑOS</v>
      </c>
      <c r="H1739" s="254">
        <f ca="1">IFERROR(INDEX(sabi,MATCH(1,INDEX((ficha=H1738)*(hora=H1737),0),0)),0)</f>
        <v>0</v>
      </c>
    </row>
    <row r="1740" spans="1:8" ht="14.15" customHeight="1" thickTop="1" x14ac:dyDescent="0.35">
      <c r="A1740" s="753">
        <v>194</v>
      </c>
      <c r="B1740" s="754" t="str">
        <f>INDEX(ambiente,A1740)</f>
        <v>PALMIRA - I.E. DOMINGO IRURITA SEDE MARIA AUXILIADORA AULA 3 - (CRA 25 No. 21-52 - EL RECREO)</v>
      </c>
      <c r="C1740" s="249">
        <f ca="1">IFERROR(INDEX(hora,MATCH(1,INDEX((bloq=1)*(luna=B1740),0),0)),0)</f>
        <v>0</v>
      </c>
      <c r="D1740" s="249">
        <f ca="1">IFERROR(INDEX(hora,MATCH(1,INDEX((bloq=1)*(mara=B1740),0),0)),0)</f>
        <v>0</v>
      </c>
      <c r="E1740" s="249">
        <f ca="1">IFERROR(INDEX(hora,MATCH(1,INDEX((bloq=1)*(miea=B1740),0),0)),0)</f>
        <v>0</v>
      </c>
      <c r="F1740" s="249">
        <f ca="1">IFERROR(INDEX(hora,MATCH(1,INDEX((bloq=1)*(juea=B1740),0),0)),0)</f>
        <v>0</v>
      </c>
      <c r="G1740" s="249">
        <f ca="1">IFERROR(INDEX(hora,MATCH(1,INDEX((bloq=1)*(viea=B1740),0),0)),0)</f>
        <v>0</v>
      </c>
      <c r="H1740" s="250">
        <f ca="1">IFERROR(INDEX(hora,MATCH(1,INDEX((bloq=1)*(saba=B1740),0),0)),0)</f>
        <v>0</v>
      </c>
    </row>
    <row r="1741" spans="1:8" ht="14.15" customHeight="1" x14ac:dyDescent="0.35">
      <c r="A1741" s="753"/>
      <c r="B1741" s="754"/>
      <c r="C1741" s="5">
        <f ca="1">IFERROR(INDEX(ficha,MATCH(1,INDEX((luna=B1740)*(hora=C1740),0),0)),0)</f>
        <v>0</v>
      </c>
      <c r="D1741" s="5">
        <f ca="1">IFERROR(INDEX(ficha,MATCH(1,INDEX((mara=B1740)*(hora=D1740),0),0)),0)</f>
        <v>0</v>
      </c>
      <c r="E1741" s="5">
        <f ca="1">IFERROR(INDEX(ficha,MATCH(1,INDEX((miea=B1740)*(hora=E1740),0),0)),0)</f>
        <v>0</v>
      </c>
      <c r="F1741" s="5">
        <f ca="1">IFERROR(INDEX(ficha,MATCH(1,INDEX((juea=B1740)*(hora=F1740),0),0)),0)</f>
        <v>0</v>
      </c>
      <c r="G1741" s="5">
        <f ca="1">IFERROR(INDEX(ficha,MATCH(1,INDEX((viea=B1740)*(hora=G1740),0),0)),0)</f>
        <v>0</v>
      </c>
      <c r="H1741" s="23">
        <f ca="1">IFERROR(INDEX(ficha,MATCH(1,INDEX((saba=B1740)*(hora=H1740),0),0)),0)</f>
        <v>0</v>
      </c>
    </row>
    <row r="1742" spans="1:8" ht="14.15" customHeight="1" thickBot="1" x14ac:dyDescent="0.4">
      <c r="A1742" s="753"/>
      <c r="B1742" s="754"/>
      <c r="C1742" s="251">
        <f ca="1">IFERROR(INDEX(luni,MATCH(1,INDEX((ficha=C1741)*(hora=C1740),0),0)),0)</f>
        <v>0</v>
      </c>
      <c r="D1742" s="251">
        <f ca="1">IFERROR(INDEX(mari,MATCH(1,INDEX((ficha=D1741)*(hora=D1740),0),0)),0)</f>
        <v>0</v>
      </c>
      <c r="E1742" s="251">
        <f ca="1">IFERROR(INDEX(miei,MATCH(1,INDEX((ficha=E1741)*(hora=E1740),0),0)),0)</f>
        <v>0</v>
      </c>
      <c r="F1742" s="251">
        <f ca="1">IFERROR(INDEX(juei,MATCH(1,INDEX((ficha=F1741)*(hora=F1740),0),0)),0)</f>
        <v>0</v>
      </c>
      <c r="G1742" s="251">
        <f ca="1">IFERROR(INDEX(viei,MATCH(1,INDEX((ficha=G1741)*(hora=G1740),0),0)),0)</f>
        <v>0</v>
      </c>
      <c r="H1742" s="252">
        <f ca="1">IFERROR(INDEX(sabi,MATCH(1,INDEX((ficha=H1741)*(hora=H1740),0),0)),0)</f>
        <v>0</v>
      </c>
    </row>
    <row r="1743" spans="1:8" ht="14.15" customHeight="1" thickTop="1" x14ac:dyDescent="0.35">
      <c r="A1743" s="753"/>
      <c r="B1743" s="754"/>
      <c r="C1743" s="249" t="str">
        <f ca="1">IFERROR(INDEX(hora,MATCH(1,INDEX((bloq=2)*(luna=B1740),0),0)),0)</f>
        <v>14:00 - 18:00</v>
      </c>
      <c r="D1743" s="249" t="str">
        <f ca="1">IFERROR(INDEX(hora,MATCH(1,INDEX((bloq=2)*(mara=B1740),0),0)),0)</f>
        <v>14:00 - 18:00</v>
      </c>
      <c r="E1743" s="249" t="str">
        <f ca="1">IFERROR(INDEX(hora,MATCH(1,INDEX((bloq=2)*(miea=B1740),0),0)),0)</f>
        <v>14:00 - 18:00</v>
      </c>
      <c r="F1743" s="249" t="str">
        <f ca="1">IFERROR(INDEX(hora,MATCH(1,INDEX((bloq=2)*(juea=B1740),0),0)),0)</f>
        <v>14:00 - 18:00</v>
      </c>
      <c r="G1743" s="249" t="str">
        <f ca="1">IFERROR(INDEX(hora,MATCH(1,INDEX((bloq=2)*(viea=B1740),0),0)),0)</f>
        <v>14:00 - 18:00</v>
      </c>
      <c r="H1743" s="250">
        <f ca="1">IFERROR(INDEX(hora,MATCH(1,INDEX((bloq=2)*(saba=B1740),0),0)),0)</f>
        <v>0</v>
      </c>
    </row>
    <row r="1744" spans="1:8" ht="14.15" customHeight="1" x14ac:dyDescent="0.35">
      <c r="A1744" s="753"/>
      <c r="B1744" s="754"/>
      <c r="C1744" s="5" t="str">
        <f ca="1">IFERROR(INDEX(ficha,MATCH(1,INDEX((luna=B1740)*(hora=C1743),0),0)),0)</f>
        <v>NUEVA-MRE - MANTENIMIENTO Y REPARACIÓN DE EDIFICACIONES (TÉCNICO) - PALMIRA</v>
      </c>
      <c r="D1744" s="5" t="str">
        <f ca="1">IFERROR(INDEX(ficha,MATCH(1,INDEX((mara=B1740)*(hora=D1743),0),0)),0)</f>
        <v>NUEVA-MRE - MANTENIMIENTO Y REPARACIÓN DE EDIFICACIONES (TÉCNICO) - PALMIRA</v>
      </c>
      <c r="E1744" s="5" t="str">
        <f ca="1">IFERROR(INDEX(ficha,MATCH(1,INDEX((miea=B1740)*(hora=E1743),0),0)),0)</f>
        <v>NUEVA-MRE - MANTENIMIENTO Y REPARACIÓN DE EDIFICACIONES (TÉCNICO) - PALMIRA</v>
      </c>
      <c r="F1744" s="5" t="str">
        <f ca="1">IFERROR(INDEX(ficha,MATCH(1,INDEX((juea=B1740)*(hora=F1743),0),0)),0)</f>
        <v>NUEVA-MRE - MANTENIMIENTO Y REPARACIÓN DE EDIFICACIONES (TÉCNICO) - PALMIRA</v>
      </c>
      <c r="G1744" s="5" t="str">
        <f ca="1">IFERROR(INDEX(ficha,MATCH(1,INDEX((viea=B1740)*(hora=G1743),0),0)),0)</f>
        <v>NUEVA-MRE - MANTENIMIENTO Y REPARACIÓN DE EDIFICACIONES (TÉCNICO) - PALMIRA</v>
      </c>
      <c r="H1744" s="23">
        <f ca="1">IFERROR(INDEX(ficha,MATCH(1,INDEX((saba=B1740)*(hora=H1743),0),0)),0)</f>
        <v>0</v>
      </c>
    </row>
    <row r="1745" spans="1:8" ht="14.15" customHeight="1" thickBot="1" x14ac:dyDescent="0.4">
      <c r="A1745" s="753"/>
      <c r="B1745" s="754"/>
      <c r="C1745" s="251" t="str">
        <f ca="1">IFERROR(INDEX(luni,MATCH(1,INDEX((ficha=C1744)*(hora=C1743),0),0)),0)</f>
        <v>JONATHAN ORLANDO RIVERA SUESCÚN</v>
      </c>
      <c r="D1745" s="251" t="str">
        <f ca="1">IFERROR(INDEX(mari,MATCH(1,INDEX((ficha=D1744)*(hora=D1743),0),0)),0)</f>
        <v>LEONARDO ALCALDE QUINTERO</v>
      </c>
      <c r="E1745" s="251" t="str">
        <f ca="1">IFERROR(INDEX(miei,MATCH(1,INDEX((ficha=E1744)*(hora=E1743),0),0)),0)</f>
        <v>MIGUEL ÁNGEL LÓPEZ QUISCUALTUD</v>
      </c>
      <c r="F1745" s="251" t="str">
        <f ca="1">IFERROR(INDEX(juei,MATCH(1,INDEX((ficha=F1744)*(hora=F1743),0),0)),0)</f>
        <v>EDUIN MINOTA GARCÍA</v>
      </c>
      <c r="G1745" s="251" t="str">
        <f ca="1">IFERROR(INDEX(viei,MATCH(1,INDEX((ficha=G1744)*(hora=G1743),0),0)),0)</f>
        <v>EDUIN MINOTA GARCÍA</v>
      </c>
      <c r="H1745" s="252">
        <f ca="1">IFERROR(INDEX(sabi,MATCH(1,INDEX((ficha=H1744)*(hora=H1743),0),0)),0)</f>
        <v>0</v>
      </c>
    </row>
    <row r="1746" spans="1:8" ht="14.15" customHeight="1" thickTop="1" x14ac:dyDescent="0.35">
      <c r="A1746" s="753"/>
      <c r="B1746" s="754"/>
      <c r="C1746" s="249" t="str">
        <f ca="1">IFERROR(INDEX(hora,MATCH(1,INDEX((bloq=3)*(luna=B1740),0),0)),0)</f>
        <v>18:00 - 21:00</v>
      </c>
      <c r="D1746" s="249" t="str">
        <f ca="1">IFERROR(INDEX(hora,MATCH(1,INDEX((bloq=3)*(mara=B1740),0),0)),0)</f>
        <v>18:00 - 21:00</v>
      </c>
      <c r="E1746" s="249" t="str">
        <f ca="1">IFERROR(INDEX(hora,MATCH(1,INDEX((bloq=3)*(miea=B1740),0),0)),0)</f>
        <v>18:00 - 21:00</v>
      </c>
      <c r="F1746" s="249" t="str">
        <f ca="1">IFERROR(INDEX(hora,MATCH(1,INDEX((bloq=3)*(juea=B1740),0),0)),0)</f>
        <v>18:00 - 21:00</v>
      </c>
      <c r="G1746" s="249" t="str">
        <f ca="1">IFERROR(INDEX(hora,MATCH(1,INDEX((bloq=3)*(viea=B1740),0),0)),0)</f>
        <v>18:00 - 21:00</v>
      </c>
      <c r="H1746" s="250">
        <f ca="1">IFERROR(INDEX(hora,MATCH(1,INDEX((bloq=3)*(saba=B1740),0),0)),0)</f>
        <v>0</v>
      </c>
    </row>
    <row r="1747" spans="1:8" ht="14.15" customHeight="1" x14ac:dyDescent="0.35">
      <c r="A1747" s="753"/>
      <c r="B1747" s="754"/>
      <c r="C1747" s="5" t="str">
        <f ca="1">IFERROR(INDEX(ficha,MATCH(1,INDEX((luna=B1740)*(hora=C1746),0),0)),0)</f>
        <v>NUEVA-MRE - MANTENIMIENTO Y REPARACIÓN DE EDIFICACIONES (TÉCNICO) - PALMIRA</v>
      </c>
      <c r="D1747" s="5" t="str">
        <f ca="1">IFERROR(INDEX(ficha,MATCH(1,INDEX((mara=B1740)*(hora=D1746),0),0)),0)</f>
        <v>NUEVA-MRE - MANTENIMIENTO Y REPARACIÓN DE EDIFICACIONES (TÉCNICO) - PALMIRA</v>
      </c>
      <c r="E1747" s="5" t="str">
        <f ca="1">IFERROR(INDEX(ficha,MATCH(1,INDEX((miea=B1740)*(hora=E1746),0),0)),0)</f>
        <v>NUEVA-MRE - MANTENIMIENTO Y REPARACIÓN DE EDIFICACIONES (TÉCNICO) - PALMIRA</v>
      </c>
      <c r="F1747" s="5" t="str">
        <f ca="1">IFERROR(INDEX(ficha,MATCH(1,INDEX((juea=B1740)*(hora=F1746),0),0)),0)</f>
        <v>NUEVA-MRE - MANTENIMIENTO Y REPARACIÓN DE EDIFICACIONES (TÉCNICO) - PALMIRA</v>
      </c>
      <c r="G1747" s="5" t="str">
        <f ca="1">IFERROR(INDEX(ficha,MATCH(1,INDEX((viea=B1740)*(hora=G1746),0),0)),0)</f>
        <v>NUEVA-MRE - MANTENIMIENTO Y REPARACIÓN DE EDIFICACIONES (TÉCNICO) - PALMIRA</v>
      </c>
      <c r="H1747" s="23">
        <f ca="1">IFERROR(INDEX(ficha,MATCH(1,INDEX((saba=B1740)*(hora=H1746),0),0)),0)</f>
        <v>0</v>
      </c>
    </row>
    <row r="1748" spans="1:8" ht="14.15" customHeight="1" thickBot="1" x14ac:dyDescent="0.4">
      <c r="A1748" s="753"/>
      <c r="B1748" s="754"/>
      <c r="C1748" s="253" t="str">
        <f ca="1">IFERROR(INDEX(luni,MATCH(1,INDEX((ficha=C1747)*(hora=C1746),0),0)),0)</f>
        <v>JONATHAN ORLANDO RIVERA SUESCÚN</v>
      </c>
      <c r="D1748" s="253" t="str">
        <f ca="1">IFERROR(INDEX(mari,MATCH(1,INDEX((ficha=D1747)*(hora=D1746),0),0)),0)</f>
        <v>LEONARDO ALCALDE QUINTERO</v>
      </c>
      <c r="E1748" s="253" t="str">
        <f ca="1">IFERROR(INDEX(miei,MATCH(1,INDEX((ficha=E1747)*(hora=E1746),0),0)),0)</f>
        <v>MIGUEL ÁNGEL LÓPEZ QUISCUALTUD</v>
      </c>
      <c r="F1748" s="253" t="str">
        <f ca="1">IFERROR(INDEX(juei,MATCH(1,INDEX((ficha=F1747)*(hora=F1746),0),0)),0)</f>
        <v>EDUIN MINOTA GARCÍA</v>
      </c>
      <c r="G1748" s="253" t="str">
        <f ca="1">IFERROR(INDEX(viei,MATCH(1,INDEX((ficha=G1747)*(hora=G1746),0),0)),0)</f>
        <v>NUBIA FLÓREZ ARIAS</v>
      </c>
      <c r="H1748" s="254">
        <f ca="1">IFERROR(INDEX(sabi,MATCH(1,INDEX((ficha=H1747)*(hora=H1746),0),0)),0)</f>
        <v>0</v>
      </c>
    </row>
    <row r="1749" spans="1:8" ht="14.15" customHeight="1" thickTop="1" x14ac:dyDescent="0.35">
      <c r="A1749" s="753">
        <v>195</v>
      </c>
      <c r="B1749" s="754" t="str">
        <f>INDEX(ambiente,A1749)</f>
        <v>PALMIRA - INSTITUCIÓN EDUCATIVA TECNICA INDUSTRIAL HUMBERTO RAFFO RIVERA. (CARRERA 22 No. 40A-36)</v>
      </c>
      <c r="C1749" s="249">
        <f ca="1">IFERROR(INDEX(hora,MATCH(1,INDEX((bloq=1)*(luna=B1749),0),0)),0)</f>
        <v>0</v>
      </c>
      <c r="D1749" s="249">
        <f ca="1">IFERROR(INDEX(hora,MATCH(1,INDEX((bloq=1)*(mara=B1749),0),0)),0)</f>
        <v>0</v>
      </c>
      <c r="E1749" s="249">
        <f ca="1">IFERROR(INDEX(hora,MATCH(1,INDEX((bloq=1)*(miea=B1749),0),0)),0)</f>
        <v>0</v>
      </c>
      <c r="F1749" s="249">
        <f ca="1">IFERROR(INDEX(hora,MATCH(1,INDEX((bloq=1)*(juea=B1749),0),0)),0)</f>
        <v>0</v>
      </c>
      <c r="G1749" s="249">
        <f ca="1">IFERROR(INDEX(hora,MATCH(1,INDEX((bloq=1)*(viea=B1749),0),0)),0)</f>
        <v>0</v>
      </c>
      <c r="H1749" s="250">
        <f ca="1">IFERROR(INDEX(hora,MATCH(1,INDEX((bloq=1)*(saba=B1749),0),0)),0)</f>
        <v>0</v>
      </c>
    </row>
    <row r="1750" spans="1:8" ht="14.15" customHeight="1" x14ac:dyDescent="0.35">
      <c r="A1750" s="753"/>
      <c r="B1750" s="754"/>
      <c r="C1750" s="5">
        <f ca="1">IFERROR(INDEX(ficha,MATCH(1,INDEX((luna=B1749)*(hora=C1749),0),0)),0)</f>
        <v>0</v>
      </c>
      <c r="D1750" s="5">
        <f ca="1">IFERROR(INDEX(ficha,MATCH(1,INDEX((mara=B1749)*(hora=D1749),0),0)),0)</f>
        <v>0</v>
      </c>
      <c r="E1750" s="5">
        <f ca="1">IFERROR(INDEX(ficha,MATCH(1,INDEX((miea=B1749)*(hora=E1749),0),0)),0)</f>
        <v>0</v>
      </c>
      <c r="F1750" s="5">
        <f ca="1">IFERROR(INDEX(ficha,MATCH(1,INDEX((juea=B1749)*(hora=F1749),0),0)),0)</f>
        <v>0</v>
      </c>
      <c r="G1750" s="5">
        <f ca="1">IFERROR(INDEX(ficha,MATCH(1,INDEX((viea=B1749)*(hora=G1749),0),0)),0)</f>
        <v>0</v>
      </c>
      <c r="H1750" s="22">
        <f ca="1">IFERROR(INDEX(ficha,MATCH(1,INDEX((saba=B1749)*(hora=H1749),0),0)),0)</f>
        <v>0</v>
      </c>
    </row>
    <row r="1751" spans="1:8" ht="14.15" customHeight="1" thickBot="1" x14ac:dyDescent="0.4">
      <c r="A1751" s="753"/>
      <c r="B1751" s="754"/>
      <c r="C1751" s="251">
        <f ca="1">IFERROR(INDEX(luni,MATCH(1,INDEX((ficha=C1750)*(hora=C1749),0),0)),0)</f>
        <v>0</v>
      </c>
      <c r="D1751" s="251">
        <f ca="1">IFERROR(INDEX(mari,MATCH(1,INDEX((ficha=D1750)*(hora=D1749),0),0)),0)</f>
        <v>0</v>
      </c>
      <c r="E1751" s="251">
        <f ca="1">IFERROR(INDEX(miei,MATCH(1,INDEX((ficha=E1750)*(hora=E1749),0),0)),0)</f>
        <v>0</v>
      </c>
      <c r="F1751" s="251">
        <f ca="1">IFERROR(INDEX(juei,MATCH(1,INDEX((ficha=F1750)*(hora=F1749),0),0)),0)</f>
        <v>0</v>
      </c>
      <c r="G1751" s="251">
        <f ca="1">IFERROR(INDEX(viei,MATCH(1,INDEX((ficha=G1750)*(hora=G1749),0),0)),0)</f>
        <v>0</v>
      </c>
      <c r="H1751" s="252">
        <f ca="1">IFERROR(INDEX(sabi,MATCH(1,INDEX((ficha=H1750)*(hora=H1749),0),0)),0)</f>
        <v>0</v>
      </c>
    </row>
    <row r="1752" spans="1:8" ht="14.15" customHeight="1" thickTop="1" x14ac:dyDescent="0.35">
      <c r="A1752" s="753"/>
      <c r="B1752" s="754"/>
      <c r="C1752" s="249">
        <f ca="1">IFERROR(INDEX(hora,MATCH(1,INDEX((bloq=2)*(luna=B1749),0),0)),0)</f>
        <v>0</v>
      </c>
      <c r="D1752" s="249">
        <f ca="1">IFERROR(INDEX(hora,MATCH(1,INDEX((bloq=2)*(mara=B1749),0),0)),0)</f>
        <v>0</v>
      </c>
      <c r="E1752" s="249">
        <f ca="1">IFERROR(INDEX(hora,MATCH(1,INDEX((bloq=2)*(miea=B1749),0),0)),0)</f>
        <v>0</v>
      </c>
      <c r="F1752" s="249">
        <f ca="1">IFERROR(INDEX(hora,MATCH(1,INDEX((bloq=2)*(juea=B1749),0),0)),0)</f>
        <v>0</v>
      </c>
      <c r="G1752" s="249">
        <f ca="1">IFERROR(INDEX(hora,MATCH(1,INDEX((bloq=2)*(viea=B1749),0),0)),0)</f>
        <v>0</v>
      </c>
      <c r="H1752" s="250">
        <f ca="1">IFERROR(INDEX(hora,MATCH(1,INDEX((bloq=2)*(saba=B1749),0),0)),0)</f>
        <v>0</v>
      </c>
    </row>
    <row r="1753" spans="1:8" ht="14.15" customHeight="1" x14ac:dyDescent="0.35">
      <c r="A1753" s="753"/>
      <c r="B1753" s="754"/>
      <c r="C1753" s="5">
        <f ca="1">IFERROR(INDEX(ficha,MATCH(1,INDEX((luna=B1749)*(hora=C1752),0),0)),0)</f>
        <v>0</v>
      </c>
      <c r="D1753" s="5">
        <f ca="1">IFERROR(INDEX(ficha,MATCH(1,INDEX((mara=B1749)*(hora=D1752),0),0)),0)</f>
        <v>0</v>
      </c>
      <c r="E1753" s="5">
        <f ca="1">IFERROR(INDEX(ficha,MATCH(1,INDEX((miea=B1749)*(hora=E1752),0),0)),0)</f>
        <v>0</v>
      </c>
      <c r="F1753" s="5">
        <f ca="1">IFERROR(INDEX(ficha,MATCH(1,INDEX((juea=B1749)*(hora=F1752),0),0)),0)</f>
        <v>0</v>
      </c>
      <c r="G1753" s="5">
        <f ca="1">IFERROR(INDEX(ficha,MATCH(1,INDEX((viea=B1749)*(hora=G1752),0),0)),0)</f>
        <v>0</v>
      </c>
      <c r="H1753" s="22">
        <f ca="1">IFERROR(INDEX(ficha,MATCH(1,INDEX((saba=B1749)*(hora=H1752),0),0)),0)</f>
        <v>0</v>
      </c>
    </row>
    <row r="1754" spans="1:8" ht="14.15" customHeight="1" thickBot="1" x14ac:dyDescent="0.4">
      <c r="A1754" s="753"/>
      <c r="B1754" s="754"/>
      <c r="C1754" s="251">
        <f ca="1">IFERROR(INDEX(luni,MATCH(1,INDEX((ficha=C1753)*(hora=C1752),0),0)),0)</f>
        <v>0</v>
      </c>
      <c r="D1754" s="251">
        <f ca="1">IFERROR(INDEX(mari,MATCH(1,INDEX((ficha=D1753)*(hora=D1752),0),0)),0)</f>
        <v>0</v>
      </c>
      <c r="E1754" s="251">
        <f ca="1">IFERROR(INDEX(miei,MATCH(1,INDEX((ficha=E1753)*(hora=E1752),0),0)),0)</f>
        <v>0</v>
      </c>
      <c r="F1754" s="251">
        <f ca="1">IFERROR(INDEX(juei,MATCH(1,INDEX((ficha=F1753)*(hora=F1752),0),0)),0)</f>
        <v>0</v>
      </c>
      <c r="G1754" s="251">
        <f ca="1">IFERROR(INDEX(viei,MATCH(1,INDEX((ficha=G1753)*(hora=G1752),0),0)),0)</f>
        <v>0</v>
      </c>
      <c r="H1754" s="252">
        <f ca="1">IFERROR(INDEX(sabi,MATCH(1,INDEX((ficha=H1753)*(hora=H1752),0),0)),0)</f>
        <v>0</v>
      </c>
    </row>
    <row r="1755" spans="1:8" ht="14.15" customHeight="1" thickTop="1" x14ac:dyDescent="0.35">
      <c r="A1755" s="753"/>
      <c r="B1755" s="754"/>
      <c r="C1755" s="249">
        <f ca="1">IFERROR(INDEX(hora,MATCH(1,INDEX((bloq=3)*(luna=B1749),0),0)),0)</f>
        <v>0</v>
      </c>
      <c r="D1755" s="249">
        <f ca="1">IFERROR(INDEX(hora,MATCH(1,INDEX((bloq=3)*(mara=B1749),0),0)),0)</f>
        <v>0</v>
      </c>
      <c r="E1755" s="249">
        <f ca="1">IFERROR(INDEX(hora,MATCH(1,INDEX((bloq=3)*(miea=B1749),0),0)),0)</f>
        <v>0</v>
      </c>
      <c r="F1755" s="249">
        <f ca="1">IFERROR(INDEX(hora,MATCH(1,INDEX((bloq=3)*(juea=B1749),0),0)),0)</f>
        <v>0</v>
      </c>
      <c r="G1755" s="249">
        <f ca="1">IFERROR(INDEX(hora,MATCH(1,INDEX((bloq=3)*(viea=B1749),0),0)),0)</f>
        <v>0</v>
      </c>
      <c r="H1755" s="250">
        <f ca="1">IFERROR(INDEX(hora,MATCH(1,INDEX((bloq=3)*(saba=B1749),0),0)),0)</f>
        <v>0</v>
      </c>
    </row>
    <row r="1756" spans="1:8" ht="14.15" customHeight="1" x14ac:dyDescent="0.35">
      <c r="A1756" s="753"/>
      <c r="B1756" s="754"/>
      <c r="C1756" s="5">
        <f ca="1">IFERROR(INDEX(ficha,MATCH(1,INDEX((luna=B1749)*(hora=C1755),0),0)),0)</f>
        <v>0</v>
      </c>
      <c r="D1756" s="5">
        <f ca="1">IFERROR(INDEX(ficha,MATCH(1,INDEX((mara=B1749)*(hora=D1755),0),0)),0)</f>
        <v>0</v>
      </c>
      <c r="E1756" s="5">
        <f ca="1">IFERROR(INDEX(ficha,MATCH(1,INDEX((miea=B1749)*(hora=E1755),0),0)),0)</f>
        <v>0</v>
      </c>
      <c r="F1756" s="5">
        <f ca="1">IFERROR(INDEX(ficha,MATCH(1,INDEX((juea=B1749)*(hora=F1755),0),0)),0)</f>
        <v>0</v>
      </c>
      <c r="G1756" s="5">
        <f ca="1">IFERROR(INDEX(ficha,MATCH(1,INDEX((viea=B1749)*(hora=G1755),0),0)),0)</f>
        <v>0</v>
      </c>
      <c r="H1756" s="22">
        <f ca="1">IFERROR(INDEX(ficha,MATCH(1,INDEX((saba=B1749)*(hora=H1755),0),0)),0)</f>
        <v>0</v>
      </c>
    </row>
    <row r="1757" spans="1:8" ht="14.15" customHeight="1" thickBot="1" x14ac:dyDescent="0.4">
      <c r="A1757" s="753"/>
      <c r="B1757" s="754"/>
      <c r="C1757" s="253">
        <f ca="1">IFERROR(INDEX(luni,MATCH(1,INDEX((ficha=C1756)*(hora=C1755),0),0)),0)</f>
        <v>0</v>
      </c>
      <c r="D1757" s="253">
        <f ca="1">IFERROR(INDEX(mari,MATCH(1,INDEX((ficha=D1756)*(hora=D1755),0),0)),0)</f>
        <v>0</v>
      </c>
      <c r="E1757" s="253">
        <f ca="1">IFERROR(INDEX(miei,MATCH(1,INDEX((ficha=E1756)*(hora=E1755),0),0)),0)</f>
        <v>0</v>
      </c>
      <c r="F1757" s="253">
        <f ca="1">IFERROR(INDEX(juei,MATCH(1,INDEX((ficha=F1756)*(hora=F1755),0),0)),0)</f>
        <v>0</v>
      </c>
      <c r="G1757" s="253">
        <f ca="1">IFERROR(INDEX(viei,MATCH(1,INDEX((ficha=G1756)*(hora=G1755),0),0)),0)</f>
        <v>0</v>
      </c>
      <c r="H1757" s="254">
        <f ca="1">IFERROR(INDEX(sabi,MATCH(1,INDEX((ficha=H1756)*(hora=H1755),0),0)),0)</f>
        <v>0</v>
      </c>
    </row>
    <row r="1758" spans="1:8" ht="14.15" customHeight="1" thickTop="1" x14ac:dyDescent="0.35">
      <c r="A1758" s="753">
        <v>196</v>
      </c>
      <c r="B1758" s="754" t="str">
        <f>INDEX(ambiente,A1758)</f>
        <v>PALMIRA - INSTITUCIÓN EDUCATIVA TÉCNICO INDUSTRIAL HUMBERTO RAFFO RIVERA - SALÓN 1</v>
      </c>
      <c r="C1758" s="249">
        <f ca="1">IFERROR(INDEX(hora,MATCH(1,INDEX((bloq=1)*(luna=B1758),0),0)),0)</f>
        <v>0</v>
      </c>
      <c r="D1758" s="249">
        <f ca="1">IFERROR(INDEX(hora,MATCH(1,INDEX((bloq=1)*(mara=B1758),0),0)),0)</f>
        <v>0</v>
      </c>
      <c r="E1758" s="249">
        <f ca="1">IFERROR(INDEX(hora,MATCH(1,INDEX((bloq=1)*(miea=B1758),0),0)),0)</f>
        <v>0</v>
      </c>
      <c r="F1758" s="249">
        <f ca="1">IFERROR(INDEX(hora,MATCH(1,INDEX((bloq=1)*(juea=B1758),0),0)),0)</f>
        <v>0</v>
      </c>
      <c r="G1758" s="249">
        <f ca="1">IFERROR(INDEX(hora,MATCH(1,INDEX((bloq=1)*(viea=B1758),0),0)),0)</f>
        <v>0</v>
      </c>
      <c r="H1758" s="250">
        <f ca="1">IFERROR(INDEX(hora,MATCH(1,INDEX((bloq=1)*(saba=B1758),0),0)),0)</f>
        <v>0</v>
      </c>
    </row>
    <row r="1759" spans="1:8" ht="14.15" customHeight="1" x14ac:dyDescent="0.35">
      <c r="A1759" s="753"/>
      <c r="B1759" s="754"/>
      <c r="C1759" s="5">
        <f ca="1">IFERROR(INDEX(ficha,MATCH(1,INDEX((luna=B1758)*(hora=C1758),0),0)),0)</f>
        <v>0</v>
      </c>
      <c r="D1759" s="5">
        <f ca="1">IFERROR(INDEX(ficha,MATCH(1,INDEX((mara=B1758)*(hora=D1758),0),0)),0)</f>
        <v>0</v>
      </c>
      <c r="E1759" s="5">
        <f ca="1">IFERROR(INDEX(ficha,MATCH(1,INDEX((miea=B1758)*(hora=E1758),0),0)),0)</f>
        <v>0</v>
      </c>
      <c r="F1759" s="5">
        <f ca="1">IFERROR(INDEX(ficha,MATCH(1,INDEX((juea=B1758)*(hora=F1758),0),0)),0)</f>
        <v>0</v>
      </c>
      <c r="G1759" s="5">
        <f ca="1">IFERROR(INDEX(ficha,MATCH(1,INDEX((viea=B1758)*(hora=G1758),0),0)),0)</f>
        <v>0</v>
      </c>
      <c r="H1759" s="23">
        <f ca="1">IFERROR(INDEX(ficha,MATCH(1,INDEX((saba=B1758)*(hora=H1758),0),0)),0)</f>
        <v>0</v>
      </c>
    </row>
    <row r="1760" spans="1:8" ht="14.15" customHeight="1" thickBot="1" x14ac:dyDescent="0.4">
      <c r="A1760" s="753"/>
      <c r="B1760" s="754"/>
      <c r="C1760" s="251">
        <f ca="1">IFERROR(INDEX(luni,MATCH(1,INDEX((ficha=C1759)*(hora=C1758),0),0)),0)</f>
        <v>0</v>
      </c>
      <c r="D1760" s="251">
        <f ca="1">IFERROR(INDEX(mari,MATCH(1,INDEX((ficha=D1759)*(hora=D1758),0),0)),0)</f>
        <v>0</v>
      </c>
      <c r="E1760" s="251">
        <f ca="1">IFERROR(INDEX(miei,MATCH(1,INDEX((ficha=E1759)*(hora=E1758),0),0)),0)</f>
        <v>0</v>
      </c>
      <c r="F1760" s="251">
        <f ca="1">IFERROR(INDEX(juei,MATCH(1,INDEX((ficha=F1759)*(hora=F1758),0),0)),0)</f>
        <v>0</v>
      </c>
      <c r="G1760" s="251">
        <f ca="1">IFERROR(INDEX(viei,MATCH(1,INDEX((ficha=G1759)*(hora=G1758),0),0)),0)</f>
        <v>0</v>
      </c>
      <c r="H1760" s="252">
        <f ca="1">IFERROR(INDEX(sabi,MATCH(1,INDEX((ficha=H1759)*(hora=H1758),0),0)),0)</f>
        <v>0</v>
      </c>
    </row>
    <row r="1761" spans="1:8" ht="14.15" customHeight="1" thickTop="1" x14ac:dyDescent="0.35">
      <c r="A1761" s="753"/>
      <c r="B1761" s="754"/>
      <c r="C1761" s="249">
        <f ca="1">IFERROR(INDEX(hora,MATCH(1,INDEX((bloq=2)*(luna=B1758),0),0)),0)</f>
        <v>0</v>
      </c>
      <c r="D1761" s="249">
        <f ca="1">IFERROR(INDEX(hora,MATCH(1,INDEX((bloq=2)*(mara=B1758),0),0)),0)</f>
        <v>0</v>
      </c>
      <c r="E1761" s="249">
        <f ca="1">IFERROR(INDEX(hora,MATCH(1,INDEX((bloq=2)*(miea=B1758),0),0)),0)</f>
        <v>0</v>
      </c>
      <c r="F1761" s="249">
        <f ca="1">IFERROR(INDEX(hora,MATCH(1,INDEX((bloq=2)*(juea=B1758),0),0)),0)</f>
        <v>0</v>
      </c>
      <c r="G1761" s="249">
        <f ca="1">IFERROR(INDEX(hora,MATCH(1,INDEX((bloq=2)*(viea=B1758),0),0)),0)</f>
        <v>0</v>
      </c>
      <c r="H1761" s="250">
        <f ca="1">IFERROR(INDEX(hora,MATCH(1,INDEX((bloq=2)*(saba=B1758),0),0)),0)</f>
        <v>0</v>
      </c>
    </row>
    <row r="1762" spans="1:8" ht="14.15" customHeight="1" x14ac:dyDescent="0.35">
      <c r="A1762" s="753"/>
      <c r="B1762" s="754"/>
      <c r="C1762" s="5">
        <f ca="1">IFERROR(INDEX(ficha,MATCH(1,INDEX((luna=B1758)*(hora=C1761),0),0)),0)</f>
        <v>0</v>
      </c>
      <c r="D1762" s="5">
        <f ca="1">IFERROR(INDEX(ficha,MATCH(1,INDEX((mara=B1758)*(hora=D1761),0),0)),0)</f>
        <v>0</v>
      </c>
      <c r="E1762" s="5">
        <f ca="1">IFERROR(INDEX(ficha,MATCH(1,INDEX((miea=B1758)*(hora=E1761),0),0)),0)</f>
        <v>0</v>
      </c>
      <c r="F1762" s="5">
        <f ca="1">IFERROR(INDEX(ficha,MATCH(1,INDEX((juea=B1758)*(hora=F1761),0),0)),0)</f>
        <v>0</v>
      </c>
      <c r="G1762" s="5">
        <f ca="1">IFERROR(INDEX(ficha,MATCH(1,INDEX((viea=B1758)*(hora=G1761),0),0)),0)</f>
        <v>0</v>
      </c>
      <c r="H1762" s="23">
        <f ca="1">IFERROR(INDEX(ficha,MATCH(1,INDEX((saba=B1758)*(hora=H1761),0),0)),0)</f>
        <v>0</v>
      </c>
    </row>
    <row r="1763" spans="1:8" ht="14.15" customHeight="1" thickBot="1" x14ac:dyDescent="0.4">
      <c r="A1763" s="753"/>
      <c r="B1763" s="754"/>
      <c r="C1763" s="251">
        <f ca="1">IFERROR(INDEX(luni,MATCH(1,INDEX((ficha=C1762)*(hora=C1761),0),0)),0)</f>
        <v>0</v>
      </c>
      <c r="D1763" s="251">
        <f ca="1">IFERROR(INDEX(mari,MATCH(1,INDEX((ficha=D1762)*(hora=D1761),0),0)),0)</f>
        <v>0</v>
      </c>
      <c r="E1763" s="251">
        <f ca="1">IFERROR(INDEX(miei,MATCH(1,INDEX((ficha=E1762)*(hora=E1761),0),0)),0)</f>
        <v>0</v>
      </c>
      <c r="F1763" s="251">
        <f ca="1">IFERROR(INDEX(juei,MATCH(1,INDEX((ficha=F1762)*(hora=F1761),0),0)),0)</f>
        <v>0</v>
      </c>
      <c r="G1763" s="251">
        <f ca="1">IFERROR(INDEX(viei,MATCH(1,INDEX((ficha=G1762)*(hora=G1761),0),0)),0)</f>
        <v>0</v>
      </c>
      <c r="H1763" s="252">
        <f ca="1">IFERROR(INDEX(sabi,MATCH(1,INDEX((ficha=H1762)*(hora=H1761),0),0)),0)</f>
        <v>0</v>
      </c>
    </row>
    <row r="1764" spans="1:8" ht="14.15" customHeight="1" thickTop="1" x14ac:dyDescent="0.35">
      <c r="A1764" s="753"/>
      <c r="B1764" s="754"/>
      <c r="C1764" s="249">
        <f ca="1">IFERROR(INDEX(hora,MATCH(1,INDEX((bloq=3)*(luna=B1758),0),0)),0)</f>
        <v>0</v>
      </c>
      <c r="D1764" s="249">
        <f ca="1">IFERROR(INDEX(hora,MATCH(1,INDEX((bloq=3)*(mara=B1758),0),0)),0)</f>
        <v>0</v>
      </c>
      <c r="E1764" s="249">
        <f ca="1">IFERROR(INDEX(hora,MATCH(1,INDEX((bloq=3)*(miea=B1758),0),0)),0)</f>
        <v>0</v>
      </c>
      <c r="F1764" s="249">
        <f ca="1">IFERROR(INDEX(hora,MATCH(1,INDEX((bloq=3)*(juea=B1758),0),0)),0)</f>
        <v>0</v>
      </c>
      <c r="G1764" s="249">
        <f ca="1">IFERROR(INDEX(hora,MATCH(1,INDEX((bloq=3)*(viea=B1758),0),0)),0)</f>
        <v>0</v>
      </c>
      <c r="H1764" s="250">
        <f ca="1">IFERROR(INDEX(hora,MATCH(1,INDEX((bloq=3)*(saba=B1758),0),0)),0)</f>
        <v>0</v>
      </c>
    </row>
    <row r="1765" spans="1:8" ht="14.15" customHeight="1" x14ac:dyDescent="0.35">
      <c r="A1765" s="753"/>
      <c r="B1765" s="754"/>
      <c r="C1765" s="5">
        <f ca="1">IFERROR(INDEX(ficha,MATCH(1,INDEX((luna=B1758)*(hora=C1764),0),0)),0)</f>
        <v>0</v>
      </c>
      <c r="D1765" s="5">
        <f ca="1">IFERROR(INDEX(ficha,MATCH(1,INDEX((mara=B1758)*(hora=D1764),0),0)),0)</f>
        <v>0</v>
      </c>
      <c r="E1765" s="5">
        <f ca="1">IFERROR(INDEX(ficha,MATCH(1,INDEX((miea=B1758)*(hora=E1764),0),0)),0)</f>
        <v>0</v>
      </c>
      <c r="F1765" s="5">
        <f ca="1">IFERROR(INDEX(ficha,MATCH(1,INDEX((juea=B1758)*(hora=F1764),0),0)),0)</f>
        <v>0</v>
      </c>
      <c r="G1765" s="5">
        <f ca="1">IFERROR(INDEX(ficha,MATCH(1,INDEX((viea=B1758)*(hora=G1764),0),0)),0)</f>
        <v>0</v>
      </c>
      <c r="H1765" s="23">
        <f ca="1">IFERROR(INDEX(ficha,MATCH(1,INDEX((saba=B1758)*(hora=H1764),0),0)),0)</f>
        <v>0</v>
      </c>
    </row>
    <row r="1766" spans="1:8" ht="14.15" customHeight="1" thickBot="1" x14ac:dyDescent="0.4">
      <c r="A1766" s="753"/>
      <c r="B1766" s="754"/>
      <c r="C1766" s="253">
        <f ca="1">IFERROR(INDEX(luni,MATCH(1,INDEX((ficha=C1765)*(hora=C1764),0),0)),0)</f>
        <v>0</v>
      </c>
      <c r="D1766" s="253">
        <f ca="1">IFERROR(INDEX(mari,MATCH(1,INDEX((ficha=D1765)*(hora=D1764),0),0)),0)</f>
        <v>0</v>
      </c>
      <c r="E1766" s="253">
        <f ca="1">IFERROR(INDEX(miei,MATCH(1,INDEX((ficha=E1765)*(hora=E1764),0),0)),0)</f>
        <v>0</v>
      </c>
      <c r="F1766" s="253">
        <f ca="1">IFERROR(INDEX(juei,MATCH(1,INDEX((ficha=F1765)*(hora=F1764),0),0)),0)</f>
        <v>0</v>
      </c>
      <c r="G1766" s="253">
        <f ca="1">IFERROR(INDEX(viei,MATCH(1,INDEX((ficha=G1765)*(hora=G1764),0),0)),0)</f>
        <v>0</v>
      </c>
      <c r="H1766" s="254">
        <f ca="1">IFERROR(INDEX(sabi,MATCH(1,INDEX((ficha=H1765)*(hora=H1764),0),0)),0)</f>
        <v>0</v>
      </c>
    </row>
    <row r="1767" spans="1:8" ht="14.15" customHeight="1" thickTop="1" x14ac:dyDescent="0.35">
      <c r="A1767" s="753">
        <v>197</v>
      </c>
      <c r="B1767" s="754" t="str">
        <f>INDEX(ambiente,A1767)</f>
        <v>PALMIRA - INSTITUCIÓN EDUCATIVA TÉCNICO INDUSTRIAL HUMBERTO RAFFO RIVERA - SALÓN 2</v>
      </c>
      <c r="C1767" s="249">
        <f ca="1">IFERROR(INDEX(hora,MATCH(1,INDEX((bloq=1)*(luna=B1767),0),0)),0)</f>
        <v>0</v>
      </c>
      <c r="D1767" s="249">
        <f ca="1">IFERROR(INDEX(hora,MATCH(1,INDEX((bloq=1)*(mara=B1767),0),0)),0)</f>
        <v>0</v>
      </c>
      <c r="E1767" s="249">
        <f ca="1">IFERROR(INDEX(hora,MATCH(1,INDEX((bloq=1)*(miea=B1767),0),0)),0)</f>
        <v>0</v>
      </c>
      <c r="F1767" s="249">
        <f ca="1">IFERROR(INDEX(hora,MATCH(1,INDEX((bloq=1)*(juea=B1767),0),0)),0)</f>
        <v>0</v>
      </c>
      <c r="G1767" s="249">
        <f ca="1">IFERROR(INDEX(hora,MATCH(1,INDEX((bloq=1)*(viea=B1767),0),0)),0)</f>
        <v>0</v>
      </c>
      <c r="H1767" s="250">
        <f ca="1">IFERROR(INDEX(hora,MATCH(1,INDEX((bloq=1)*(saba=B1767),0),0)),0)</f>
        <v>0</v>
      </c>
    </row>
    <row r="1768" spans="1:8" ht="14.15" customHeight="1" x14ac:dyDescent="0.35">
      <c r="A1768" s="753"/>
      <c r="B1768" s="754"/>
      <c r="C1768" s="5">
        <f ca="1">IFERROR(INDEX(ficha,MATCH(1,INDEX((luna=B1767)*(hora=C1767),0),0)),0)</f>
        <v>0</v>
      </c>
      <c r="D1768" s="5">
        <f ca="1">IFERROR(INDEX(ficha,MATCH(1,INDEX((mara=B1767)*(hora=D1767),0),0)),0)</f>
        <v>0</v>
      </c>
      <c r="E1768" s="5">
        <f ca="1">IFERROR(INDEX(ficha,MATCH(1,INDEX((miea=B1767)*(hora=E1767),0),0)),0)</f>
        <v>0</v>
      </c>
      <c r="F1768" s="5">
        <f ca="1">IFERROR(INDEX(ficha,MATCH(1,INDEX((juea=B1767)*(hora=F1767),0),0)),0)</f>
        <v>0</v>
      </c>
      <c r="G1768" s="5">
        <f ca="1">IFERROR(INDEX(ficha,MATCH(1,INDEX((viea=B1767)*(hora=G1767),0),0)),0)</f>
        <v>0</v>
      </c>
      <c r="H1768" s="22">
        <f ca="1">IFERROR(INDEX(ficha,MATCH(1,INDEX((saba=B1767)*(hora=H1767),0),0)),0)</f>
        <v>0</v>
      </c>
    </row>
    <row r="1769" spans="1:8" ht="14.15" customHeight="1" thickBot="1" x14ac:dyDescent="0.4">
      <c r="A1769" s="753"/>
      <c r="B1769" s="754"/>
      <c r="C1769" s="251">
        <f ca="1">IFERROR(INDEX(luni,MATCH(1,INDEX((ficha=C1768)*(hora=C1767),0),0)),0)</f>
        <v>0</v>
      </c>
      <c r="D1769" s="251">
        <f ca="1">IFERROR(INDEX(mari,MATCH(1,INDEX((ficha=D1768)*(hora=D1767),0),0)),0)</f>
        <v>0</v>
      </c>
      <c r="E1769" s="251">
        <f ca="1">IFERROR(INDEX(miei,MATCH(1,INDEX((ficha=E1768)*(hora=E1767),0),0)),0)</f>
        <v>0</v>
      </c>
      <c r="F1769" s="251">
        <f ca="1">IFERROR(INDEX(juei,MATCH(1,INDEX((ficha=F1768)*(hora=F1767),0),0)),0)</f>
        <v>0</v>
      </c>
      <c r="G1769" s="251">
        <f ca="1">IFERROR(INDEX(viei,MATCH(1,INDEX((ficha=G1768)*(hora=G1767),0),0)),0)</f>
        <v>0</v>
      </c>
      <c r="H1769" s="252">
        <f ca="1">IFERROR(INDEX(sabi,MATCH(1,INDEX((ficha=H1768)*(hora=H1767),0),0)),0)</f>
        <v>0</v>
      </c>
    </row>
    <row r="1770" spans="1:8" ht="14.15" customHeight="1" thickTop="1" x14ac:dyDescent="0.35">
      <c r="A1770" s="753"/>
      <c r="B1770" s="754"/>
      <c r="C1770" s="249">
        <f ca="1">IFERROR(INDEX(hora,MATCH(1,INDEX((bloq=2)*(luna=B1767),0),0)),0)</f>
        <v>0</v>
      </c>
      <c r="D1770" s="249">
        <f ca="1">IFERROR(INDEX(hora,MATCH(1,INDEX((bloq=2)*(mara=B1767),0),0)),0)</f>
        <v>0</v>
      </c>
      <c r="E1770" s="249">
        <f ca="1">IFERROR(INDEX(hora,MATCH(1,INDEX((bloq=2)*(miea=B1767),0),0)),0)</f>
        <v>0</v>
      </c>
      <c r="F1770" s="249">
        <f ca="1">IFERROR(INDEX(hora,MATCH(1,INDEX((bloq=2)*(juea=B1767),0),0)),0)</f>
        <v>0</v>
      </c>
      <c r="G1770" s="249">
        <f ca="1">IFERROR(INDEX(hora,MATCH(1,INDEX((bloq=2)*(viea=B1767),0),0)),0)</f>
        <v>0</v>
      </c>
      <c r="H1770" s="250">
        <f ca="1">IFERROR(INDEX(hora,MATCH(1,INDEX((bloq=2)*(saba=B1767),0),0)),0)</f>
        <v>0</v>
      </c>
    </row>
    <row r="1771" spans="1:8" ht="14.15" customHeight="1" x14ac:dyDescent="0.35">
      <c r="A1771" s="753"/>
      <c r="B1771" s="754"/>
      <c r="C1771" s="5">
        <f ca="1">IFERROR(INDEX(ficha,MATCH(1,INDEX((luna=B1767)*(hora=C1770),0),0)),0)</f>
        <v>0</v>
      </c>
      <c r="D1771" s="5">
        <f ca="1">IFERROR(INDEX(ficha,MATCH(1,INDEX((mara=B1767)*(hora=D1770),0),0)),0)</f>
        <v>0</v>
      </c>
      <c r="E1771" s="5">
        <f ca="1">IFERROR(INDEX(ficha,MATCH(1,INDEX((miea=B1767)*(hora=E1770),0),0)),0)</f>
        <v>0</v>
      </c>
      <c r="F1771" s="5">
        <f ca="1">IFERROR(INDEX(ficha,MATCH(1,INDEX((juea=B1767)*(hora=F1770),0),0)),0)</f>
        <v>0</v>
      </c>
      <c r="G1771" s="5">
        <f ca="1">IFERROR(INDEX(ficha,MATCH(1,INDEX((viea=B1767)*(hora=G1770),0),0)),0)</f>
        <v>0</v>
      </c>
      <c r="H1771" s="22">
        <f ca="1">IFERROR(INDEX(ficha,MATCH(1,INDEX((saba=B1767)*(hora=H1770),0),0)),0)</f>
        <v>0</v>
      </c>
    </row>
    <row r="1772" spans="1:8" ht="14.15" customHeight="1" thickBot="1" x14ac:dyDescent="0.4">
      <c r="A1772" s="753"/>
      <c r="B1772" s="754"/>
      <c r="C1772" s="251">
        <f ca="1">IFERROR(INDEX(luni,MATCH(1,INDEX((ficha=C1771)*(hora=C1770),0),0)),0)</f>
        <v>0</v>
      </c>
      <c r="D1772" s="251">
        <f ca="1">IFERROR(INDEX(mari,MATCH(1,INDEX((ficha=D1771)*(hora=D1770),0),0)),0)</f>
        <v>0</v>
      </c>
      <c r="E1772" s="251">
        <f ca="1">IFERROR(INDEX(miei,MATCH(1,INDEX((ficha=E1771)*(hora=E1770),0),0)),0)</f>
        <v>0</v>
      </c>
      <c r="F1772" s="251">
        <f ca="1">IFERROR(INDEX(juei,MATCH(1,INDEX((ficha=F1771)*(hora=F1770),0),0)),0)</f>
        <v>0</v>
      </c>
      <c r="G1772" s="251">
        <f ca="1">IFERROR(INDEX(viei,MATCH(1,INDEX((ficha=G1771)*(hora=G1770),0),0)),0)</f>
        <v>0</v>
      </c>
      <c r="H1772" s="252">
        <f ca="1">IFERROR(INDEX(sabi,MATCH(1,INDEX((ficha=H1771)*(hora=H1770),0),0)),0)</f>
        <v>0</v>
      </c>
    </row>
    <row r="1773" spans="1:8" ht="14.15" customHeight="1" thickTop="1" x14ac:dyDescent="0.35">
      <c r="A1773" s="753"/>
      <c r="B1773" s="754"/>
      <c r="C1773" s="249">
        <f ca="1">IFERROR(INDEX(hora,MATCH(1,INDEX((bloq=3)*(luna=B1767),0),0)),0)</f>
        <v>0</v>
      </c>
      <c r="D1773" s="249">
        <f ca="1">IFERROR(INDEX(hora,MATCH(1,INDEX((bloq=3)*(mara=B1767),0),0)),0)</f>
        <v>0</v>
      </c>
      <c r="E1773" s="249">
        <f ca="1">IFERROR(INDEX(hora,MATCH(1,INDEX((bloq=3)*(miea=B1767),0),0)),0)</f>
        <v>0</v>
      </c>
      <c r="F1773" s="249">
        <f ca="1">IFERROR(INDEX(hora,MATCH(1,INDEX((bloq=3)*(juea=B1767),0),0)),0)</f>
        <v>0</v>
      </c>
      <c r="G1773" s="249">
        <f ca="1">IFERROR(INDEX(hora,MATCH(1,INDEX((bloq=3)*(viea=B1767),0),0)),0)</f>
        <v>0</v>
      </c>
      <c r="H1773" s="250">
        <f ca="1">IFERROR(INDEX(hora,MATCH(1,INDEX((bloq=3)*(saba=B1767),0),0)),0)</f>
        <v>0</v>
      </c>
    </row>
    <row r="1774" spans="1:8" ht="14.15" customHeight="1" x14ac:dyDescent="0.35">
      <c r="A1774" s="753"/>
      <c r="B1774" s="754"/>
      <c r="C1774" s="5">
        <f ca="1">IFERROR(INDEX(ficha,MATCH(1,INDEX((luna=B1767)*(hora=C1773),0),0)),0)</f>
        <v>0</v>
      </c>
      <c r="D1774" s="5">
        <f ca="1">IFERROR(INDEX(ficha,MATCH(1,INDEX((mara=B1767)*(hora=D1773),0),0)),0)</f>
        <v>0</v>
      </c>
      <c r="E1774" s="5">
        <f ca="1">IFERROR(INDEX(ficha,MATCH(1,INDEX((miea=B1767)*(hora=E1773),0),0)),0)</f>
        <v>0</v>
      </c>
      <c r="F1774" s="5">
        <f ca="1">IFERROR(INDEX(ficha,MATCH(1,INDEX((juea=B1767)*(hora=F1773),0),0)),0)</f>
        <v>0</v>
      </c>
      <c r="G1774" s="5">
        <f ca="1">IFERROR(INDEX(ficha,MATCH(1,INDEX((viea=B1767)*(hora=G1773),0),0)),0)</f>
        <v>0</v>
      </c>
      <c r="H1774" s="22">
        <f ca="1">IFERROR(INDEX(ficha,MATCH(1,INDEX((saba=B1767)*(hora=H1773),0),0)),0)</f>
        <v>0</v>
      </c>
    </row>
    <row r="1775" spans="1:8" ht="14.15" customHeight="1" thickBot="1" x14ac:dyDescent="0.4">
      <c r="A1775" s="753"/>
      <c r="B1775" s="754"/>
      <c r="C1775" s="253">
        <f ca="1">IFERROR(INDEX(luni,MATCH(1,INDEX((ficha=C1774)*(hora=C1773),0),0)),0)</f>
        <v>0</v>
      </c>
      <c r="D1775" s="253">
        <f ca="1">IFERROR(INDEX(mari,MATCH(1,INDEX((ficha=D1774)*(hora=D1773),0),0)),0)</f>
        <v>0</v>
      </c>
      <c r="E1775" s="253">
        <f ca="1">IFERROR(INDEX(miei,MATCH(1,INDEX((ficha=E1774)*(hora=E1773),0),0)),0)</f>
        <v>0</v>
      </c>
      <c r="F1775" s="253">
        <f ca="1">IFERROR(INDEX(juei,MATCH(1,INDEX((ficha=F1774)*(hora=F1773),0),0)),0)</f>
        <v>0</v>
      </c>
      <c r="G1775" s="253">
        <f ca="1">IFERROR(INDEX(viei,MATCH(1,INDEX((ficha=G1774)*(hora=G1773),0),0)),0)</f>
        <v>0</v>
      </c>
      <c r="H1775" s="254">
        <f ca="1">IFERROR(INDEX(sabi,MATCH(1,INDEX((ficha=H1774)*(hora=H1773),0),0)),0)</f>
        <v>0</v>
      </c>
    </row>
    <row r="1776" spans="1:8" ht="14.15" customHeight="1" thickTop="1" x14ac:dyDescent="0.35">
      <c r="A1776" s="753">
        <v>198</v>
      </c>
      <c r="B1776" s="754" t="str">
        <f>INDEX(ambiente,A1776)</f>
        <v>PALMIRA - PUNTO VIVE DIGITAL 1 - CALLE 28 No. 28-48</v>
      </c>
      <c r="C1776" s="249">
        <f ca="1">IFERROR(INDEX(hora,MATCH(1,INDEX((bloq=1)*(luna=B1776),0),0)),0)</f>
        <v>0</v>
      </c>
      <c r="D1776" s="249">
        <f ca="1">IFERROR(INDEX(hora,MATCH(1,INDEX((bloq=1)*(mara=B1776),0),0)),0)</f>
        <v>0</v>
      </c>
      <c r="E1776" s="249">
        <f ca="1">IFERROR(INDEX(hora,MATCH(1,INDEX((bloq=1)*(miea=B1776),0),0)),0)</f>
        <v>0</v>
      </c>
      <c r="F1776" s="249">
        <f ca="1">IFERROR(INDEX(hora,MATCH(1,INDEX((bloq=1)*(juea=B1776),0),0)),0)</f>
        <v>0</v>
      </c>
      <c r="G1776" s="249">
        <f ca="1">IFERROR(INDEX(hora,MATCH(1,INDEX((bloq=1)*(viea=B1776),0),0)),0)</f>
        <v>0</v>
      </c>
      <c r="H1776" s="250">
        <f ca="1">IFERROR(INDEX(hora,MATCH(1,INDEX((bloq=1)*(saba=B1776),0),0)),0)</f>
        <v>0</v>
      </c>
    </row>
    <row r="1777" spans="1:8" ht="14.15" customHeight="1" x14ac:dyDescent="0.35">
      <c r="A1777" s="753"/>
      <c r="B1777" s="754"/>
      <c r="C1777" s="5">
        <f ca="1">IFERROR(INDEX(ficha,MATCH(1,INDEX((luna=B1776)*(hora=C1776),0),0)),0)</f>
        <v>0</v>
      </c>
      <c r="D1777" s="5">
        <f ca="1">IFERROR(INDEX(ficha,MATCH(1,INDEX((mara=B1776)*(hora=D1776),0),0)),0)</f>
        <v>0</v>
      </c>
      <c r="E1777" s="5">
        <f ca="1">IFERROR(INDEX(ficha,MATCH(1,INDEX((miea=B1776)*(hora=E1776),0),0)),0)</f>
        <v>0</v>
      </c>
      <c r="F1777" s="5">
        <f ca="1">IFERROR(INDEX(ficha,MATCH(1,INDEX((juea=B1776)*(hora=F1776),0),0)),0)</f>
        <v>0</v>
      </c>
      <c r="G1777" s="5">
        <f ca="1">IFERROR(INDEX(ficha,MATCH(1,INDEX((viea=B1776)*(hora=G1776),0),0)),0)</f>
        <v>0</v>
      </c>
      <c r="H1777" s="23">
        <f ca="1">IFERROR(INDEX(ficha,MATCH(1,INDEX((saba=B1776)*(hora=H1776),0),0)),0)</f>
        <v>0</v>
      </c>
    </row>
    <row r="1778" spans="1:8" ht="14.15" customHeight="1" thickBot="1" x14ac:dyDescent="0.4">
      <c r="A1778" s="753"/>
      <c r="B1778" s="754"/>
      <c r="C1778" s="251">
        <f ca="1">IFERROR(INDEX(luni,MATCH(1,INDEX((ficha=C1777)*(hora=C1776),0),0)),0)</f>
        <v>0</v>
      </c>
      <c r="D1778" s="251">
        <f ca="1">IFERROR(INDEX(mari,MATCH(1,INDEX((ficha=D1777)*(hora=D1776),0),0)),0)</f>
        <v>0</v>
      </c>
      <c r="E1778" s="251">
        <f ca="1">IFERROR(INDEX(miei,MATCH(1,INDEX((ficha=E1777)*(hora=E1776),0),0)),0)</f>
        <v>0</v>
      </c>
      <c r="F1778" s="251">
        <f ca="1">IFERROR(INDEX(juei,MATCH(1,INDEX((ficha=F1777)*(hora=F1776),0),0)),0)</f>
        <v>0</v>
      </c>
      <c r="G1778" s="251">
        <f ca="1">IFERROR(INDEX(viei,MATCH(1,INDEX((ficha=G1777)*(hora=G1776),0),0)),0)</f>
        <v>0</v>
      </c>
      <c r="H1778" s="252">
        <f ca="1">IFERROR(INDEX(sabi,MATCH(1,INDEX((ficha=H1777)*(hora=H1776),0),0)),0)</f>
        <v>0</v>
      </c>
    </row>
    <row r="1779" spans="1:8" ht="14.15" customHeight="1" thickTop="1" x14ac:dyDescent="0.35">
      <c r="A1779" s="753"/>
      <c r="B1779" s="754"/>
      <c r="C1779" s="249">
        <f ca="1">IFERROR(INDEX(hora,MATCH(1,INDEX((bloq=2)*(luna=B1776),0),0)),0)</f>
        <v>0</v>
      </c>
      <c r="D1779" s="249">
        <f ca="1">IFERROR(INDEX(hora,MATCH(1,INDEX((bloq=2)*(mara=B1776),0),0)),0)</f>
        <v>0</v>
      </c>
      <c r="E1779" s="249">
        <f ca="1">IFERROR(INDEX(hora,MATCH(1,INDEX((bloq=2)*(miea=B1776),0),0)),0)</f>
        <v>0</v>
      </c>
      <c r="F1779" s="249">
        <f ca="1">IFERROR(INDEX(hora,MATCH(1,INDEX((bloq=2)*(juea=B1776),0),0)),0)</f>
        <v>0</v>
      </c>
      <c r="G1779" s="249">
        <f ca="1">IFERROR(INDEX(hora,MATCH(1,INDEX((bloq=2)*(viea=B1776),0),0)),0)</f>
        <v>0</v>
      </c>
      <c r="H1779" s="250">
        <f ca="1">IFERROR(INDEX(hora,MATCH(1,INDEX((bloq=2)*(saba=B1776),0),0)),0)</f>
        <v>0</v>
      </c>
    </row>
    <row r="1780" spans="1:8" ht="14.15" customHeight="1" x14ac:dyDescent="0.35">
      <c r="A1780" s="753"/>
      <c r="B1780" s="754"/>
      <c r="C1780" s="5">
        <f ca="1">IFERROR(INDEX(ficha,MATCH(1,INDEX((luna=B1776)*(hora=C1779),0),0)),0)</f>
        <v>0</v>
      </c>
      <c r="D1780" s="5">
        <f ca="1">IFERROR(INDEX(ficha,MATCH(1,INDEX((mara=B1776)*(hora=D1779),0),0)),0)</f>
        <v>0</v>
      </c>
      <c r="E1780" s="5">
        <f ca="1">IFERROR(INDEX(ficha,MATCH(1,INDEX((miea=B1776)*(hora=E1779),0),0)),0)</f>
        <v>0</v>
      </c>
      <c r="F1780" s="5">
        <f ca="1">IFERROR(INDEX(ficha,MATCH(1,INDEX((juea=B1776)*(hora=F1779),0),0)),0)</f>
        <v>0</v>
      </c>
      <c r="G1780" s="5">
        <f ca="1">IFERROR(INDEX(ficha,MATCH(1,INDEX((viea=B1776)*(hora=G1779),0),0)),0)</f>
        <v>0</v>
      </c>
      <c r="H1780" s="23">
        <f ca="1">IFERROR(INDEX(ficha,MATCH(1,INDEX((saba=B1776)*(hora=H1779),0),0)),0)</f>
        <v>0</v>
      </c>
    </row>
    <row r="1781" spans="1:8" ht="14.15" customHeight="1" thickBot="1" x14ac:dyDescent="0.4">
      <c r="A1781" s="753"/>
      <c r="B1781" s="754"/>
      <c r="C1781" s="251">
        <f ca="1">IFERROR(INDEX(luni,MATCH(1,INDEX((ficha=C1780)*(hora=C1779),0),0)),0)</f>
        <v>0</v>
      </c>
      <c r="D1781" s="251">
        <f ca="1">IFERROR(INDEX(mari,MATCH(1,INDEX((ficha=D1780)*(hora=D1779),0),0)),0)</f>
        <v>0</v>
      </c>
      <c r="E1781" s="251">
        <f ca="1">IFERROR(INDEX(miei,MATCH(1,INDEX((ficha=E1780)*(hora=E1779),0),0)),0)</f>
        <v>0</v>
      </c>
      <c r="F1781" s="251">
        <f ca="1">IFERROR(INDEX(juei,MATCH(1,INDEX((ficha=F1780)*(hora=F1779),0),0)),0)</f>
        <v>0</v>
      </c>
      <c r="G1781" s="251">
        <f ca="1">IFERROR(INDEX(viei,MATCH(1,INDEX((ficha=G1780)*(hora=G1779),0),0)),0)</f>
        <v>0</v>
      </c>
      <c r="H1781" s="252">
        <f ca="1">IFERROR(INDEX(sabi,MATCH(1,INDEX((ficha=H1780)*(hora=H1779),0),0)),0)</f>
        <v>0</v>
      </c>
    </row>
    <row r="1782" spans="1:8" ht="14.15" customHeight="1" thickTop="1" x14ac:dyDescent="0.35">
      <c r="A1782" s="753"/>
      <c r="B1782" s="754"/>
      <c r="C1782" s="249">
        <f ca="1">IFERROR(INDEX(hora,MATCH(1,INDEX((bloq=3)*(luna=B1776),0),0)),0)</f>
        <v>0</v>
      </c>
      <c r="D1782" s="249">
        <f ca="1">IFERROR(INDEX(hora,MATCH(1,INDEX((bloq=3)*(mara=B1776),0),0)),0)</f>
        <v>0</v>
      </c>
      <c r="E1782" s="249">
        <f ca="1">IFERROR(INDEX(hora,MATCH(1,INDEX((bloq=3)*(miea=B1776),0),0)),0)</f>
        <v>0</v>
      </c>
      <c r="F1782" s="249">
        <f ca="1">IFERROR(INDEX(hora,MATCH(1,INDEX((bloq=3)*(juea=B1776),0),0)),0)</f>
        <v>0</v>
      </c>
      <c r="G1782" s="249">
        <f ca="1">IFERROR(INDEX(hora,MATCH(1,INDEX((bloq=3)*(viea=B1776),0),0)),0)</f>
        <v>0</v>
      </c>
      <c r="H1782" s="250">
        <f ca="1">IFERROR(INDEX(hora,MATCH(1,INDEX((bloq=3)*(saba=B1776),0),0)),0)</f>
        <v>0</v>
      </c>
    </row>
    <row r="1783" spans="1:8" ht="14.15" customHeight="1" x14ac:dyDescent="0.35">
      <c r="A1783" s="753"/>
      <c r="B1783" s="754"/>
      <c r="C1783" s="5">
        <f ca="1">IFERROR(INDEX(ficha,MATCH(1,INDEX((luna=B1776)*(hora=C1782),0),0)),0)</f>
        <v>0</v>
      </c>
      <c r="D1783" s="5">
        <f ca="1">IFERROR(INDEX(ficha,MATCH(1,INDEX((mara=B1776)*(hora=D1782),0),0)),0)</f>
        <v>0</v>
      </c>
      <c r="E1783" s="5">
        <f ca="1">IFERROR(INDEX(ficha,MATCH(1,INDEX((miea=B1776)*(hora=E1782),0),0)),0)</f>
        <v>0</v>
      </c>
      <c r="F1783" s="5">
        <f ca="1">IFERROR(INDEX(ficha,MATCH(1,INDEX((juea=B1776)*(hora=F1782),0),0)),0)</f>
        <v>0</v>
      </c>
      <c r="G1783" s="5">
        <f ca="1">IFERROR(INDEX(ficha,MATCH(1,INDEX((viea=B1776)*(hora=G1782),0),0)),0)</f>
        <v>0</v>
      </c>
      <c r="H1783" s="23">
        <f ca="1">IFERROR(INDEX(ficha,MATCH(1,INDEX((saba=B1776)*(hora=H1782),0),0)),0)</f>
        <v>0</v>
      </c>
    </row>
    <row r="1784" spans="1:8" ht="14.15" customHeight="1" thickBot="1" x14ac:dyDescent="0.4">
      <c r="A1784" s="753"/>
      <c r="B1784" s="754"/>
      <c r="C1784" s="253">
        <f ca="1">IFERROR(INDEX(luni,MATCH(1,INDEX((ficha=C1783)*(hora=C1782),0),0)),0)</f>
        <v>0</v>
      </c>
      <c r="D1784" s="253">
        <f ca="1">IFERROR(INDEX(mari,MATCH(1,INDEX((ficha=D1783)*(hora=D1782),0),0)),0)</f>
        <v>0</v>
      </c>
      <c r="E1784" s="253">
        <f ca="1">IFERROR(INDEX(miei,MATCH(1,INDEX((ficha=E1783)*(hora=E1782),0),0)),0)</f>
        <v>0</v>
      </c>
      <c r="F1784" s="253">
        <f ca="1">IFERROR(INDEX(juei,MATCH(1,INDEX((ficha=F1783)*(hora=F1782),0),0)),0)</f>
        <v>0</v>
      </c>
      <c r="G1784" s="253">
        <f ca="1">IFERROR(INDEX(viei,MATCH(1,INDEX((ficha=G1783)*(hora=G1782),0),0)),0)</f>
        <v>0</v>
      </c>
      <c r="H1784" s="254">
        <f ca="1">IFERROR(INDEX(sabi,MATCH(1,INDEX((ficha=H1783)*(hora=H1782),0),0)),0)</f>
        <v>0</v>
      </c>
    </row>
    <row r="1785" spans="1:8" ht="14.15" customHeight="1" thickTop="1" x14ac:dyDescent="0.35">
      <c r="A1785" s="753">
        <v>199</v>
      </c>
      <c r="B1785" s="754" t="str">
        <f>INDEX(ambiente,A1785)</f>
        <v>PALMIRA - PUNTO VIVE DIGITAL 2 - CALLE 54C No. 42-12</v>
      </c>
      <c r="C1785" s="249">
        <f ca="1">IFERROR(INDEX(hora,MATCH(1,INDEX((bloq=1)*(luna=B1785),0),0)),0)</f>
        <v>0</v>
      </c>
      <c r="D1785" s="249">
        <f ca="1">IFERROR(INDEX(hora,MATCH(1,INDEX((bloq=1)*(mara=B1785),0),0)),0)</f>
        <v>0</v>
      </c>
      <c r="E1785" s="249">
        <f ca="1">IFERROR(INDEX(hora,MATCH(1,INDEX((bloq=1)*(miea=B1785),0),0)),0)</f>
        <v>0</v>
      </c>
      <c r="F1785" s="249">
        <f ca="1">IFERROR(INDEX(hora,MATCH(1,INDEX((bloq=1)*(juea=B1785),0),0)),0)</f>
        <v>0</v>
      </c>
      <c r="G1785" s="249">
        <f ca="1">IFERROR(INDEX(hora,MATCH(1,INDEX((bloq=1)*(viea=B1785),0),0)),0)</f>
        <v>0</v>
      </c>
      <c r="H1785" s="250">
        <f ca="1">IFERROR(INDEX(hora,MATCH(1,INDEX((bloq=1)*(saba=B1785),0),0)),0)</f>
        <v>0</v>
      </c>
    </row>
    <row r="1786" spans="1:8" ht="14.15" customHeight="1" x14ac:dyDescent="0.35">
      <c r="A1786" s="753"/>
      <c r="B1786" s="754"/>
      <c r="C1786" s="5">
        <f ca="1">IFERROR(INDEX(ficha,MATCH(1,INDEX((luna=B1785)*(hora=C1785),0),0)),0)</f>
        <v>0</v>
      </c>
      <c r="D1786" s="5">
        <f ca="1">IFERROR(INDEX(ficha,MATCH(1,INDEX((mara=B1785)*(hora=D1785),0),0)),0)</f>
        <v>0</v>
      </c>
      <c r="E1786" s="5">
        <f ca="1">IFERROR(INDEX(ficha,MATCH(1,INDEX((miea=B1785)*(hora=E1785),0),0)),0)</f>
        <v>0</v>
      </c>
      <c r="F1786" s="5">
        <f ca="1">IFERROR(INDEX(ficha,MATCH(1,INDEX((juea=B1785)*(hora=F1785),0),0)),0)</f>
        <v>0</v>
      </c>
      <c r="G1786" s="5">
        <f ca="1">IFERROR(INDEX(ficha,MATCH(1,INDEX((viea=B1785)*(hora=G1785),0),0)),0)</f>
        <v>0</v>
      </c>
      <c r="H1786" s="22">
        <f ca="1">IFERROR(INDEX(ficha,MATCH(1,INDEX((saba=B1785)*(hora=H1785),0),0)),0)</f>
        <v>0</v>
      </c>
    </row>
    <row r="1787" spans="1:8" ht="14.15" customHeight="1" thickBot="1" x14ac:dyDescent="0.4">
      <c r="A1787" s="753"/>
      <c r="B1787" s="754"/>
      <c r="C1787" s="251">
        <f ca="1">IFERROR(INDEX(luni,MATCH(1,INDEX((ficha=C1786)*(hora=C1785),0),0)),0)</f>
        <v>0</v>
      </c>
      <c r="D1787" s="251">
        <f ca="1">IFERROR(INDEX(mari,MATCH(1,INDEX((ficha=D1786)*(hora=D1785),0),0)),0)</f>
        <v>0</v>
      </c>
      <c r="E1787" s="251">
        <f ca="1">IFERROR(INDEX(miei,MATCH(1,INDEX((ficha=E1786)*(hora=E1785),0),0)),0)</f>
        <v>0</v>
      </c>
      <c r="F1787" s="251">
        <f ca="1">IFERROR(INDEX(juei,MATCH(1,INDEX((ficha=F1786)*(hora=F1785),0),0)),0)</f>
        <v>0</v>
      </c>
      <c r="G1787" s="251">
        <f ca="1">IFERROR(INDEX(viei,MATCH(1,INDEX((ficha=G1786)*(hora=G1785),0),0)),0)</f>
        <v>0</v>
      </c>
      <c r="H1787" s="252">
        <f ca="1">IFERROR(INDEX(sabi,MATCH(1,INDEX((ficha=H1786)*(hora=H1785),0),0)),0)</f>
        <v>0</v>
      </c>
    </row>
    <row r="1788" spans="1:8" ht="14.15" customHeight="1" thickTop="1" x14ac:dyDescent="0.35">
      <c r="A1788" s="753"/>
      <c r="B1788" s="754"/>
      <c r="C1788" s="249">
        <f ca="1">IFERROR(INDEX(hora,MATCH(1,INDEX((bloq=2)*(luna=B1785),0),0)),0)</f>
        <v>0</v>
      </c>
      <c r="D1788" s="249">
        <f ca="1">IFERROR(INDEX(hora,MATCH(1,INDEX((bloq=2)*(mara=B1785),0),0)),0)</f>
        <v>0</v>
      </c>
      <c r="E1788" s="249">
        <f ca="1">IFERROR(INDEX(hora,MATCH(1,INDEX((bloq=2)*(miea=B1785),0),0)),0)</f>
        <v>0</v>
      </c>
      <c r="F1788" s="249">
        <f ca="1">IFERROR(INDEX(hora,MATCH(1,INDEX((bloq=2)*(juea=B1785),0),0)),0)</f>
        <v>0</v>
      </c>
      <c r="G1788" s="249">
        <f ca="1">IFERROR(INDEX(hora,MATCH(1,INDEX((bloq=2)*(viea=B1785),0),0)),0)</f>
        <v>0</v>
      </c>
      <c r="H1788" s="250">
        <f ca="1">IFERROR(INDEX(hora,MATCH(1,INDEX((bloq=2)*(saba=B1785),0),0)),0)</f>
        <v>0</v>
      </c>
    </row>
    <row r="1789" spans="1:8" ht="14.15" customHeight="1" x14ac:dyDescent="0.35">
      <c r="A1789" s="753"/>
      <c r="B1789" s="754"/>
      <c r="C1789" s="5">
        <f ca="1">IFERROR(INDEX(ficha,MATCH(1,INDEX((luna=B1785)*(hora=C1788),0),0)),0)</f>
        <v>0</v>
      </c>
      <c r="D1789" s="5">
        <f ca="1">IFERROR(INDEX(ficha,MATCH(1,INDEX((mara=B1785)*(hora=D1788),0),0)),0)</f>
        <v>0</v>
      </c>
      <c r="E1789" s="5">
        <f ca="1">IFERROR(INDEX(ficha,MATCH(1,INDEX((miea=B1785)*(hora=E1788),0),0)),0)</f>
        <v>0</v>
      </c>
      <c r="F1789" s="5">
        <f ca="1">IFERROR(INDEX(ficha,MATCH(1,INDEX((juea=B1785)*(hora=F1788),0),0)),0)</f>
        <v>0</v>
      </c>
      <c r="G1789" s="5">
        <f ca="1">IFERROR(INDEX(ficha,MATCH(1,INDEX((viea=B1785)*(hora=G1788),0),0)),0)</f>
        <v>0</v>
      </c>
      <c r="H1789" s="22">
        <f ca="1">IFERROR(INDEX(ficha,MATCH(1,INDEX((saba=B1785)*(hora=H1788),0),0)),0)</f>
        <v>0</v>
      </c>
    </row>
    <row r="1790" spans="1:8" ht="14.15" customHeight="1" thickBot="1" x14ac:dyDescent="0.4">
      <c r="A1790" s="753"/>
      <c r="B1790" s="754"/>
      <c r="C1790" s="251">
        <f ca="1">IFERROR(INDEX(luni,MATCH(1,INDEX((ficha=C1789)*(hora=C1788),0),0)),0)</f>
        <v>0</v>
      </c>
      <c r="D1790" s="251">
        <f ca="1">IFERROR(INDEX(mari,MATCH(1,INDEX((ficha=D1789)*(hora=D1788),0),0)),0)</f>
        <v>0</v>
      </c>
      <c r="E1790" s="251">
        <f ca="1">IFERROR(INDEX(miei,MATCH(1,INDEX((ficha=E1789)*(hora=E1788),0),0)),0)</f>
        <v>0</v>
      </c>
      <c r="F1790" s="251">
        <f ca="1">IFERROR(INDEX(juei,MATCH(1,INDEX((ficha=F1789)*(hora=F1788),0),0)),0)</f>
        <v>0</v>
      </c>
      <c r="G1790" s="251">
        <f ca="1">IFERROR(INDEX(viei,MATCH(1,INDEX((ficha=G1789)*(hora=G1788),0),0)),0)</f>
        <v>0</v>
      </c>
      <c r="H1790" s="252">
        <f ca="1">IFERROR(INDEX(sabi,MATCH(1,INDEX((ficha=H1789)*(hora=H1788),0),0)),0)</f>
        <v>0</v>
      </c>
    </row>
    <row r="1791" spans="1:8" ht="14.15" customHeight="1" thickTop="1" x14ac:dyDescent="0.35">
      <c r="A1791" s="753"/>
      <c r="B1791" s="754"/>
      <c r="C1791" s="249">
        <f ca="1">IFERROR(INDEX(hora,MATCH(1,INDEX((bloq=3)*(luna=B1785),0),0)),0)</f>
        <v>0</v>
      </c>
      <c r="D1791" s="249">
        <f ca="1">IFERROR(INDEX(hora,MATCH(1,INDEX((bloq=3)*(mara=B1785),0),0)),0)</f>
        <v>0</v>
      </c>
      <c r="E1791" s="249">
        <f ca="1">IFERROR(INDEX(hora,MATCH(1,INDEX((bloq=3)*(miea=B1785),0),0)),0)</f>
        <v>0</v>
      </c>
      <c r="F1791" s="249">
        <f ca="1">IFERROR(INDEX(hora,MATCH(1,INDEX((bloq=3)*(juea=B1785),0),0)),0)</f>
        <v>0</v>
      </c>
      <c r="G1791" s="249">
        <f ca="1">IFERROR(INDEX(hora,MATCH(1,INDEX((bloq=3)*(viea=B1785),0),0)),0)</f>
        <v>0</v>
      </c>
      <c r="H1791" s="250">
        <f ca="1">IFERROR(INDEX(hora,MATCH(1,INDEX((bloq=3)*(saba=B1785),0),0)),0)</f>
        <v>0</v>
      </c>
    </row>
    <row r="1792" spans="1:8" ht="14.15" customHeight="1" x14ac:dyDescent="0.35">
      <c r="A1792" s="753"/>
      <c r="B1792" s="754"/>
      <c r="C1792" s="5">
        <f ca="1">IFERROR(INDEX(ficha,MATCH(1,INDEX((luna=B1785)*(hora=C1791),0),0)),0)</f>
        <v>0</v>
      </c>
      <c r="D1792" s="5">
        <f ca="1">IFERROR(INDEX(ficha,MATCH(1,INDEX((mara=B1785)*(hora=D1791),0),0)),0)</f>
        <v>0</v>
      </c>
      <c r="E1792" s="5">
        <f ca="1">IFERROR(INDEX(ficha,MATCH(1,INDEX((miea=B1785)*(hora=E1791),0),0)),0)</f>
        <v>0</v>
      </c>
      <c r="F1792" s="5">
        <f ca="1">IFERROR(INDEX(ficha,MATCH(1,INDEX((juea=B1785)*(hora=F1791),0),0)),0)</f>
        <v>0</v>
      </c>
      <c r="G1792" s="5">
        <f ca="1">IFERROR(INDEX(ficha,MATCH(1,INDEX((viea=B1785)*(hora=G1791),0),0)),0)</f>
        <v>0</v>
      </c>
      <c r="H1792" s="22">
        <f ca="1">IFERROR(INDEX(ficha,MATCH(1,INDEX((saba=B1785)*(hora=H1791),0),0)),0)</f>
        <v>0</v>
      </c>
    </row>
    <row r="1793" spans="1:8" ht="14.15" customHeight="1" thickBot="1" x14ac:dyDescent="0.4">
      <c r="A1793" s="753"/>
      <c r="B1793" s="754"/>
      <c r="C1793" s="253">
        <f ca="1">IFERROR(INDEX(luni,MATCH(1,INDEX((ficha=C1792)*(hora=C1791),0),0)),0)</f>
        <v>0</v>
      </c>
      <c r="D1793" s="253">
        <f ca="1">IFERROR(INDEX(mari,MATCH(1,INDEX((ficha=D1792)*(hora=D1791),0),0)),0)</f>
        <v>0</v>
      </c>
      <c r="E1793" s="253">
        <f ca="1">IFERROR(INDEX(miei,MATCH(1,INDEX((ficha=E1792)*(hora=E1791),0),0)),0)</f>
        <v>0</v>
      </c>
      <c r="F1793" s="253">
        <f ca="1">IFERROR(INDEX(juei,MATCH(1,INDEX((ficha=F1792)*(hora=F1791),0),0)),0)</f>
        <v>0</v>
      </c>
      <c r="G1793" s="253">
        <f ca="1">IFERROR(INDEX(viei,MATCH(1,INDEX((ficha=G1792)*(hora=G1791),0),0)),0)</f>
        <v>0</v>
      </c>
      <c r="H1793" s="254">
        <f ca="1">IFERROR(INDEX(sabi,MATCH(1,INDEX((ficha=H1792)*(hora=H1791),0),0)),0)</f>
        <v>0</v>
      </c>
    </row>
    <row r="1794" spans="1:8" ht="14.15" customHeight="1" thickTop="1" x14ac:dyDescent="0.35">
      <c r="A1794" s="753">
        <v>200</v>
      </c>
      <c r="B1794" s="754" t="str">
        <f>INDEX(ambiente,A1794)</f>
        <v>PALMIRA - SEDE ASOCIACIÓN COMUNAL DE JUNTAS -ASOCOMUNAL-, CARRERA 33 No. 30-01</v>
      </c>
      <c r="C1794" s="249">
        <f ca="1">IFERROR(INDEX(hora,MATCH(1,INDEX((bloq=1)*(luna=B1794),0),0)),0)</f>
        <v>0</v>
      </c>
      <c r="D1794" s="249">
        <f ca="1">IFERROR(INDEX(hora,MATCH(1,INDEX((bloq=1)*(mara=B1794),0),0)),0)</f>
        <v>0</v>
      </c>
      <c r="E1794" s="249">
        <f ca="1">IFERROR(INDEX(hora,MATCH(1,INDEX((bloq=1)*(miea=B1794),0),0)),0)</f>
        <v>0</v>
      </c>
      <c r="F1794" s="249">
        <f ca="1">IFERROR(INDEX(hora,MATCH(1,INDEX((bloq=1)*(juea=B1794),0),0)),0)</f>
        <v>0</v>
      </c>
      <c r="G1794" s="249">
        <f ca="1">IFERROR(INDEX(hora,MATCH(1,INDEX((bloq=1)*(viea=B1794),0),0)),0)</f>
        <v>0</v>
      </c>
      <c r="H1794" s="250">
        <f ca="1">IFERROR(INDEX(hora,MATCH(1,INDEX((bloq=1)*(saba=B1794),0),0)),0)</f>
        <v>0</v>
      </c>
    </row>
    <row r="1795" spans="1:8" ht="14.15" customHeight="1" x14ac:dyDescent="0.35">
      <c r="A1795" s="753"/>
      <c r="B1795" s="754"/>
      <c r="C1795" s="5">
        <f ca="1">IFERROR(INDEX(ficha,MATCH(1,INDEX((luna=B1794)*(hora=C1794),0),0)),0)</f>
        <v>0</v>
      </c>
      <c r="D1795" s="5">
        <f ca="1">IFERROR(INDEX(ficha,MATCH(1,INDEX((mara=B1794)*(hora=D1794),0),0)),0)</f>
        <v>0</v>
      </c>
      <c r="E1795" s="5">
        <f ca="1">IFERROR(INDEX(ficha,MATCH(1,INDEX((miea=B1794)*(hora=E1794),0),0)),0)</f>
        <v>0</v>
      </c>
      <c r="F1795" s="5">
        <f ca="1">IFERROR(INDEX(ficha,MATCH(1,INDEX((juea=B1794)*(hora=F1794),0),0)),0)</f>
        <v>0</v>
      </c>
      <c r="G1795" s="5">
        <f ca="1">IFERROR(INDEX(ficha,MATCH(1,INDEX((viea=B1794)*(hora=G1794),0),0)),0)</f>
        <v>0</v>
      </c>
      <c r="H1795" s="23">
        <f ca="1">IFERROR(INDEX(ficha,MATCH(1,INDEX((saba=B1794)*(hora=H1794),0),0)),0)</f>
        <v>0</v>
      </c>
    </row>
    <row r="1796" spans="1:8" ht="14.15" customHeight="1" thickBot="1" x14ac:dyDescent="0.4">
      <c r="A1796" s="753"/>
      <c r="B1796" s="754"/>
      <c r="C1796" s="251">
        <f ca="1">IFERROR(INDEX(luni,MATCH(1,INDEX((ficha=C1795)*(hora=C1794),0),0)),0)</f>
        <v>0</v>
      </c>
      <c r="D1796" s="251">
        <f ca="1">IFERROR(INDEX(mari,MATCH(1,INDEX((ficha=D1795)*(hora=D1794),0),0)),0)</f>
        <v>0</v>
      </c>
      <c r="E1796" s="251">
        <f ca="1">IFERROR(INDEX(miei,MATCH(1,INDEX((ficha=E1795)*(hora=E1794),0),0)),0)</f>
        <v>0</v>
      </c>
      <c r="F1796" s="251">
        <f ca="1">IFERROR(INDEX(juei,MATCH(1,INDEX((ficha=F1795)*(hora=F1794),0),0)),0)</f>
        <v>0</v>
      </c>
      <c r="G1796" s="251">
        <f ca="1">IFERROR(INDEX(viei,MATCH(1,INDEX((ficha=G1795)*(hora=G1794),0),0)),0)</f>
        <v>0</v>
      </c>
      <c r="H1796" s="252">
        <f ca="1">IFERROR(INDEX(sabi,MATCH(1,INDEX((ficha=H1795)*(hora=H1794),0),0)),0)</f>
        <v>0</v>
      </c>
    </row>
    <row r="1797" spans="1:8" ht="14.15" customHeight="1" thickTop="1" x14ac:dyDescent="0.35">
      <c r="A1797" s="753"/>
      <c r="B1797" s="754"/>
      <c r="C1797" s="249">
        <f ca="1">IFERROR(INDEX(hora,MATCH(1,INDEX((bloq=2)*(luna=B1794),0),0)),0)</f>
        <v>0</v>
      </c>
      <c r="D1797" s="249">
        <f ca="1">IFERROR(INDEX(hora,MATCH(1,INDEX((bloq=2)*(mara=B1794),0),0)),0)</f>
        <v>0</v>
      </c>
      <c r="E1797" s="249">
        <f ca="1">IFERROR(INDEX(hora,MATCH(1,INDEX((bloq=2)*(miea=B1794),0),0)),0)</f>
        <v>0</v>
      </c>
      <c r="F1797" s="249">
        <f ca="1">IFERROR(INDEX(hora,MATCH(1,INDEX((bloq=2)*(juea=B1794),0),0)),0)</f>
        <v>0</v>
      </c>
      <c r="G1797" s="249">
        <f ca="1">IFERROR(INDEX(hora,MATCH(1,INDEX((bloq=2)*(viea=B1794),0),0)),0)</f>
        <v>0</v>
      </c>
      <c r="H1797" s="250" t="str">
        <f ca="1">IFERROR(INDEX(hora,MATCH(1,INDEX((bloq=2)*(saba=B1794),0),0)),0)</f>
        <v>14:00 - 18:00</v>
      </c>
    </row>
    <row r="1798" spans="1:8" ht="14.15" customHeight="1" x14ac:dyDescent="0.35">
      <c r="A1798" s="753"/>
      <c r="B1798" s="754"/>
      <c r="C1798" s="5">
        <f ca="1">IFERROR(INDEX(ficha,MATCH(1,INDEX((luna=B1794)*(hora=C1797),0),0)),0)</f>
        <v>0</v>
      </c>
      <c r="D1798" s="5">
        <f ca="1">IFERROR(INDEX(ficha,MATCH(1,INDEX((mara=B1794)*(hora=D1797),0),0)),0)</f>
        <v>0</v>
      </c>
      <c r="E1798" s="5">
        <f ca="1">IFERROR(INDEX(ficha,MATCH(1,INDEX((miea=B1794)*(hora=E1797),0),0)),0)</f>
        <v>0</v>
      </c>
      <c r="F1798" s="5">
        <f ca="1">IFERROR(INDEX(ficha,MATCH(1,INDEX((juea=B1794)*(hora=F1797),0),0)),0)</f>
        <v>0</v>
      </c>
      <c r="G1798" s="5">
        <f ca="1">IFERROR(INDEX(ficha,MATCH(1,INDEX((viea=B1794)*(hora=G1797),0),0)),0)</f>
        <v>0</v>
      </c>
      <c r="H1798" s="23" t="str">
        <f ca="1">IFERROR(INDEX(ficha,MATCH(1,INDEX((saba=B1794)*(hora=H1797),0),0)),0)</f>
        <v>3287666 INSTALACION DE SISTEMAS ELECTRICOS RESIDENCIALES Y COMERCIALES (TÉCNICO)</v>
      </c>
    </row>
    <row r="1799" spans="1:8" ht="14.15" customHeight="1" thickBot="1" x14ac:dyDescent="0.4">
      <c r="A1799" s="753"/>
      <c r="B1799" s="754"/>
      <c r="C1799" s="251">
        <f ca="1">IFERROR(INDEX(luni,MATCH(1,INDEX((ficha=C1798)*(hora=C1797),0),0)),0)</f>
        <v>0</v>
      </c>
      <c r="D1799" s="251">
        <f ca="1">IFERROR(INDEX(mari,MATCH(1,INDEX((ficha=D1798)*(hora=D1797),0),0)),0)</f>
        <v>0</v>
      </c>
      <c r="E1799" s="251">
        <f ca="1">IFERROR(INDEX(miei,MATCH(1,INDEX((ficha=E1798)*(hora=E1797),0),0)),0)</f>
        <v>0</v>
      </c>
      <c r="F1799" s="251">
        <f ca="1">IFERROR(INDEX(juei,MATCH(1,INDEX((ficha=F1798)*(hora=F1797),0),0)),0)</f>
        <v>0</v>
      </c>
      <c r="G1799" s="251">
        <f ca="1">IFERROR(INDEX(viei,MATCH(1,INDEX((ficha=G1798)*(hora=G1797),0),0)),0)</f>
        <v>0</v>
      </c>
      <c r="H1799" s="252" t="str">
        <f ca="1">IFERROR(INDEX(sabi,MATCH(1,INDEX((ficha=H1798)*(hora=H1797),0),0)),0)</f>
        <v xml:space="preserve">EFRÉN ARANGO VERGARA </v>
      </c>
    </row>
    <row r="1800" spans="1:8" ht="14.15" customHeight="1" thickTop="1" x14ac:dyDescent="0.35">
      <c r="A1800" s="753"/>
      <c r="B1800" s="754"/>
      <c r="C1800" s="249" t="str">
        <f ca="1">IFERROR(INDEX(hora,MATCH(1,INDEX((bloq=3)*(luna=B1794),0),0)),0)</f>
        <v>18:00 - 21:00</v>
      </c>
      <c r="D1800" s="249" t="str">
        <f ca="1">IFERROR(INDEX(hora,MATCH(1,INDEX((bloq=3)*(mara=B1794),0),0)),0)</f>
        <v>18:00 - 21:00</v>
      </c>
      <c r="E1800" s="249">
        <f ca="1">IFERROR(INDEX(hora,MATCH(1,INDEX((bloq=3)*(miea=B1794),0),0)),0)</f>
        <v>0</v>
      </c>
      <c r="F1800" s="249" t="str">
        <f ca="1">IFERROR(INDEX(hora,MATCH(1,INDEX((bloq=3)*(juea=B1794),0),0)),0)</f>
        <v>18:00 - 21:00</v>
      </c>
      <c r="G1800" s="249" t="str">
        <f ca="1">IFERROR(INDEX(hora,MATCH(1,INDEX((bloq=3)*(viea=B1794),0),0)),0)</f>
        <v>18:00 - 21:00</v>
      </c>
      <c r="H1800" s="250">
        <f ca="1">IFERROR(INDEX(hora,MATCH(1,INDEX((bloq=3)*(saba=B1794),0),0)),0)</f>
        <v>0</v>
      </c>
    </row>
    <row r="1801" spans="1:8" ht="14.15" customHeight="1" x14ac:dyDescent="0.35">
      <c r="A1801" s="753"/>
      <c r="B1801" s="754"/>
      <c r="C1801" s="5" t="str">
        <f ca="1">IFERROR(INDEX(ficha,MATCH(1,INDEX((luna=B1794)*(hora=C1800),0),0)),0)</f>
        <v>3287666 INSTALACION DE SISTEMAS ELECTRICOS RESIDENCIALES Y COMERCIALES (TÉCNICO)</v>
      </c>
      <c r="D1801" s="5" t="str">
        <f ca="1">IFERROR(INDEX(ficha,MATCH(1,INDEX((mara=B1794)*(hora=D1800),0),0)),0)</f>
        <v>3287666 INSTALACION DE SISTEMAS ELECTRICOS RESIDENCIALES Y COMERCIALES (TÉCNICO)</v>
      </c>
      <c r="E1801" s="5">
        <f ca="1">IFERROR(INDEX(ficha,MATCH(1,INDEX((miea=B1794)*(hora=E1800),0),0)),0)</f>
        <v>0</v>
      </c>
      <c r="F1801" s="5" t="str">
        <f ca="1">IFERROR(INDEX(ficha,MATCH(1,INDEX((juea=B1794)*(hora=F1800),0),0)),0)</f>
        <v>3287666 INSTALACION DE SISTEMAS ELECTRICOS RESIDENCIALES Y COMERCIALES (TÉCNICO)</v>
      </c>
      <c r="G1801" s="5" t="str">
        <f ca="1">IFERROR(INDEX(ficha,MATCH(1,INDEX((viea=B1794)*(hora=G1800),0),0)),0)</f>
        <v>3287666 INSTALACION DE SISTEMAS ELECTRICOS RESIDENCIALES Y COMERCIALES (TÉCNICO)</v>
      </c>
      <c r="H1801" s="23">
        <f ca="1">IFERROR(INDEX(ficha,MATCH(1,INDEX((saba=B1794)*(hora=H1800),0),0)),0)</f>
        <v>0</v>
      </c>
    </row>
    <row r="1802" spans="1:8" ht="14.15" customHeight="1" thickBot="1" x14ac:dyDescent="0.4">
      <c r="A1802" s="753"/>
      <c r="B1802" s="754"/>
      <c r="C1802" s="253" t="str">
        <f ca="1">IFERROR(INDEX(luni,MATCH(1,INDEX((ficha=C1801)*(hora=C1800),0),0)),0)</f>
        <v xml:space="preserve">EFRÉN ARANGO VERGARA </v>
      </c>
      <c r="D1802" s="253" t="str">
        <f ca="1">IFERROR(INDEX(mari,MATCH(1,INDEX((ficha=D1801)*(hora=D1800),0),0)),0)</f>
        <v>FERNANDO JOSÉ BEDOYA MESSA</v>
      </c>
      <c r="E1802" s="253">
        <f ca="1">IFERROR(INDEX(miei,MATCH(1,INDEX((ficha=E1801)*(hora=E1800),0),0)),0)</f>
        <v>0</v>
      </c>
      <c r="F1802" s="253" t="str">
        <f ca="1">IFERROR(INDEX(juei,MATCH(1,INDEX((ficha=F1801)*(hora=F1800),0),0)),0)</f>
        <v>KAREN GISSEL PACHECO BOHÓRQUEZ</v>
      </c>
      <c r="G1802" s="253" t="str">
        <f ca="1">IFERROR(INDEX(viei,MATCH(1,INDEX((ficha=G1801)*(hora=G1800),0),0)),0)</f>
        <v xml:space="preserve">EFRÉN ARANGO VERGARA </v>
      </c>
      <c r="H1802" s="254">
        <f ca="1">IFERROR(INDEX(sabi,MATCH(1,INDEX((ficha=H1801)*(hora=H1800),0),0)),0)</f>
        <v>0</v>
      </c>
    </row>
    <row r="1803" spans="1:8" ht="14.15" customHeight="1" thickTop="1" x14ac:dyDescent="0.35">
      <c r="A1803" s="753">
        <v>201</v>
      </c>
      <c r="B1803" s="754" t="str">
        <f>INDEX(ambiente,A1803)</f>
        <v>PALMIRA - SEDE ASOCIACIÓN COMUNAL DE JUNTAS -ASOCOMUNAL-, CARRERA 33 No. 30-01 - AULA 2</v>
      </c>
      <c r="C1803" s="249">
        <f ca="1">IFERROR(INDEX(hora,MATCH(1,INDEX((bloq=1)*(luna=B1803),0),0)),0)</f>
        <v>0</v>
      </c>
      <c r="D1803" s="249">
        <f ca="1">IFERROR(INDEX(hora,MATCH(1,INDEX((bloq=1)*(mara=B1803),0),0)),0)</f>
        <v>0</v>
      </c>
      <c r="E1803" s="249">
        <f ca="1">IFERROR(INDEX(hora,MATCH(1,INDEX((bloq=1)*(miea=B1803),0),0)),0)</f>
        <v>0</v>
      </c>
      <c r="F1803" s="249">
        <f ca="1">IFERROR(INDEX(hora,MATCH(1,INDEX((bloq=1)*(juea=B1803),0),0)),0)</f>
        <v>0</v>
      </c>
      <c r="G1803" s="249">
        <f ca="1">IFERROR(INDEX(hora,MATCH(1,INDEX((bloq=1)*(viea=B1803),0),0)),0)</f>
        <v>0</v>
      </c>
      <c r="H1803" s="250">
        <f ca="1">IFERROR(INDEX(hora,MATCH(1,INDEX((bloq=1)*(saba=B1803),0),0)),0)</f>
        <v>0</v>
      </c>
    </row>
    <row r="1804" spans="1:8" ht="14.15" customHeight="1" x14ac:dyDescent="0.35">
      <c r="A1804" s="753"/>
      <c r="B1804" s="754"/>
      <c r="C1804" s="5">
        <f ca="1">IFERROR(INDEX(ficha,MATCH(1,INDEX((luna=B1803)*(hora=C1803),0),0)),0)</f>
        <v>0</v>
      </c>
      <c r="D1804" s="5">
        <f ca="1">IFERROR(INDEX(ficha,MATCH(1,INDEX((mara=B1803)*(hora=D1803),0),0)),0)</f>
        <v>0</v>
      </c>
      <c r="E1804" s="5">
        <f ca="1">IFERROR(INDEX(ficha,MATCH(1,INDEX((miea=B1803)*(hora=E1803),0),0)),0)</f>
        <v>0</v>
      </c>
      <c r="F1804" s="5">
        <f ca="1">IFERROR(INDEX(ficha,MATCH(1,INDEX((juea=B1803)*(hora=F1803),0),0)),0)</f>
        <v>0</v>
      </c>
      <c r="G1804" s="5">
        <f ca="1">IFERROR(INDEX(ficha,MATCH(1,INDEX((viea=B1803)*(hora=G1803),0),0)),0)</f>
        <v>0</v>
      </c>
      <c r="H1804" s="22">
        <f ca="1">IFERROR(INDEX(ficha,MATCH(1,INDEX((saba=B1803)*(hora=H1803),0),0)),0)</f>
        <v>0</v>
      </c>
    </row>
    <row r="1805" spans="1:8" ht="14.15" customHeight="1" thickBot="1" x14ac:dyDescent="0.4">
      <c r="A1805" s="753"/>
      <c r="B1805" s="754"/>
      <c r="C1805" s="251">
        <f ca="1">IFERROR(INDEX(luni,MATCH(1,INDEX((ficha=C1804)*(hora=C1803),0),0)),0)</f>
        <v>0</v>
      </c>
      <c r="D1805" s="251">
        <f ca="1">IFERROR(INDEX(mari,MATCH(1,INDEX((ficha=D1804)*(hora=D1803),0),0)),0)</f>
        <v>0</v>
      </c>
      <c r="E1805" s="251">
        <f ca="1">IFERROR(INDEX(miei,MATCH(1,INDEX((ficha=E1804)*(hora=E1803),0),0)),0)</f>
        <v>0</v>
      </c>
      <c r="F1805" s="251">
        <f ca="1">IFERROR(INDEX(juei,MATCH(1,INDEX((ficha=F1804)*(hora=F1803),0),0)),0)</f>
        <v>0</v>
      </c>
      <c r="G1805" s="251">
        <f ca="1">IFERROR(INDEX(viei,MATCH(1,INDEX((ficha=G1804)*(hora=G1803),0),0)),0)</f>
        <v>0</v>
      </c>
      <c r="H1805" s="252">
        <f ca="1">IFERROR(INDEX(sabi,MATCH(1,INDEX((ficha=H1804)*(hora=H1803),0),0)),0)</f>
        <v>0</v>
      </c>
    </row>
    <row r="1806" spans="1:8" ht="14.15" customHeight="1" thickTop="1" x14ac:dyDescent="0.35">
      <c r="A1806" s="753"/>
      <c r="B1806" s="754"/>
      <c r="C1806" s="249">
        <f ca="1">IFERROR(INDEX(hora,MATCH(1,INDEX((bloq=2)*(luna=B1803),0),0)),0)</f>
        <v>0</v>
      </c>
      <c r="D1806" s="249">
        <f ca="1">IFERROR(INDEX(hora,MATCH(1,INDEX((bloq=2)*(mara=B1803),0),0)),0)</f>
        <v>0</v>
      </c>
      <c r="E1806" s="249">
        <f ca="1">IFERROR(INDEX(hora,MATCH(1,INDEX((bloq=2)*(miea=B1803),0),0)),0)</f>
        <v>0</v>
      </c>
      <c r="F1806" s="249">
        <f ca="1">IFERROR(INDEX(hora,MATCH(1,INDEX((bloq=2)*(juea=B1803),0),0)),0)</f>
        <v>0</v>
      </c>
      <c r="G1806" s="249">
        <f ca="1">IFERROR(INDEX(hora,MATCH(1,INDEX((bloq=2)*(viea=B1803),0),0)),0)</f>
        <v>0</v>
      </c>
      <c r="H1806" s="250">
        <f ca="1">IFERROR(INDEX(hora,MATCH(1,INDEX((bloq=2)*(saba=B1803),0),0)),0)</f>
        <v>0</v>
      </c>
    </row>
    <row r="1807" spans="1:8" ht="14.15" customHeight="1" x14ac:dyDescent="0.35">
      <c r="A1807" s="753"/>
      <c r="B1807" s="754"/>
      <c r="C1807" s="5">
        <f ca="1">IFERROR(INDEX(ficha,MATCH(1,INDEX((luna=B1803)*(hora=C1806),0),0)),0)</f>
        <v>0</v>
      </c>
      <c r="D1807" s="5">
        <f ca="1">IFERROR(INDEX(ficha,MATCH(1,INDEX((mara=B1803)*(hora=D1806),0),0)),0)</f>
        <v>0</v>
      </c>
      <c r="E1807" s="5">
        <f ca="1">IFERROR(INDEX(ficha,MATCH(1,INDEX((miea=B1803)*(hora=E1806),0),0)),0)</f>
        <v>0</v>
      </c>
      <c r="F1807" s="5">
        <f ca="1">IFERROR(INDEX(ficha,MATCH(1,INDEX((juea=B1803)*(hora=F1806),0),0)),0)</f>
        <v>0</v>
      </c>
      <c r="G1807" s="5">
        <f ca="1">IFERROR(INDEX(ficha,MATCH(1,INDEX((viea=B1803)*(hora=G1806),0),0)),0)</f>
        <v>0</v>
      </c>
      <c r="H1807" s="22">
        <f ca="1">IFERROR(INDEX(ficha,MATCH(1,INDEX((saba=B1803)*(hora=H1806),0),0)),0)</f>
        <v>0</v>
      </c>
    </row>
    <row r="1808" spans="1:8" ht="14.15" customHeight="1" thickBot="1" x14ac:dyDescent="0.4">
      <c r="A1808" s="753"/>
      <c r="B1808" s="754"/>
      <c r="C1808" s="251">
        <f ca="1">IFERROR(INDEX(luni,MATCH(1,INDEX((ficha=C1807)*(hora=C1806),0),0)),0)</f>
        <v>0</v>
      </c>
      <c r="D1808" s="251">
        <f ca="1">IFERROR(INDEX(mari,MATCH(1,INDEX((ficha=D1807)*(hora=D1806),0),0)),0)</f>
        <v>0</v>
      </c>
      <c r="E1808" s="251">
        <f ca="1">IFERROR(INDEX(miei,MATCH(1,INDEX((ficha=E1807)*(hora=E1806),0),0)),0)</f>
        <v>0</v>
      </c>
      <c r="F1808" s="251">
        <f ca="1">IFERROR(INDEX(juei,MATCH(1,INDEX((ficha=F1807)*(hora=F1806),0),0)),0)</f>
        <v>0</v>
      </c>
      <c r="G1808" s="251">
        <f ca="1">IFERROR(INDEX(viei,MATCH(1,INDEX((ficha=G1807)*(hora=G1806),0),0)),0)</f>
        <v>0</v>
      </c>
      <c r="H1808" s="252">
        <f ca="1">IFERROR(INDEX(sabi,MATCH(1,INDEX((ficha=H1807)*(hora=H1806),0),0)),0)</f>
        <v>0</v>
      </c>
    </row>
    <row r="1809" spans="1:8" ht="14.15" customHeight="1" thickTop="1" x14ac:dyDescent="0.35">
      <c r="A1809" s="753"/>
      <c r="B1809" s="754"/>
      <c r="C1809" s="249" t="str">
        <f ca="1">IFERROR(INDEX(hora,MATCH(1,INDEX((bloq=3)*(luna=B1803),0),0)),0)</f>
        <v>18:00 - 21:00</v>
      </c>
      <c r="D1809" s="249" t="str">
        <f ca="1">IFERROR(INDEX(hora,MATCH(1,INDEX((bloq=3)*(mara=B1803),0),0)),0)</f>
        <v>18:00 - 21:00</v>
      </c>
      <c r="E1809" s="249" t="str">
        <f ca="1">IFERROR(INDEX(hora,MATCH(1,INDEX((bloq=3)*(miea=B1803),0),0)),0)</f>
        <v>18:00 - 21:00</v>
      </c>
      <c r="F1809" s="249" t="str">
        <f ca="1">IFERROR(INDEX(hora,MATCH(1,INDEX((bloq=3)*(juea=B1803),0),0)),0)</f>
        <v>18:00 - 21:00</v>
      </c>
      <c r="G1809" s="249" t="str">
        <f ca="1">IFERROR(INDEX(hora,MATCH(1,INDEX((bloq=3)*(viea=B1803),0),0)),0)</f>
        <v>18:00 - 21:00</v>
      </c>
      <c r="H1809" s="250">
        <f ca="1">IFERROR(INDEX(hora,MATCH(1,INDEX((bloq=3)*(saba=B1803),0),0)),0)</f>
        <v>0</v>
      </c>
    </row>
    <row r="1810" spans="1:8" ht="14.15" customHeight="1" x14ac:dyDescent="0.35">
      <c r="A1810" s="753"/>
      <c r="B1810" s="754"/>
      <c r="C1810" s="5" t="str">
        <f ca="1">IFERROR(INDEX(ficha,MATCH(1,INDEX((luna=B1803)*(hora=C1809),0),0)),0)</f>
        <v>3108827 - PINTURA ARQUITECTONICA Y ACABADOS ESPECIALES (TÉCNICO) - PALMIRA</v>
      </c>
      <c r="D1810" s="5" t="str">
        <f ca="1">IFERROR(INDEX(ficha,MATCH(1,INDEX((mara=B1803)*(hora=D1809),0),0)),0)</f>
        <v>3108827 - PINTURA ARQUITECTONICA Y ACABADOS ESPECIALES (TÉCNICO) - PALMIRA</v>
      </c>
      <c r="E1810" s="5" t="str">
        <f ca="1">IFERROR(INDEX(ficha,MATCH(1,INDEX((miea=B1803)*(hora=E1809),0),0)),0)</f>
        <v>3108827 - PINTURA ARQUITECTONICA Y ACABADOS ESPECIALES (TÉCNICO) - PALMIRA</v>
      </c>
      <c r="F1810" s="5" t="str">
        <f ca="1">IFERROR(INDEX(ficha,MATCH(1,INDEX((juea=B1803)*(hora=F1809),0),0)),0)</f>
        <v>3108827 - PINTURA ARQUITECTONICA Y ACABADOS ESPECIALES (TÉCNICO) - PALMIRA</v>
      </c>
      <c r="G1810" s="5" t="str">
        <f ca="1">IFERROR(INDEX(ficha,MATCH(1,INDEX((viea=B1803)*(hora=G1809),0),0)),0)</f>
        <v>3108827 - PINTURA ARQUITECTONICA Y ACABADOS ESPECIALES (TÉCNICO) - PALMIRA</v>
      </c>
      <c r="H1810" s="22">
        <f ca="1">IFERROR(INDEX(ficha,MATCH(1,INDEX((saba=B1803)*(hora=H1809),0),0)),0)</f>
        <v>0</v>
      </c>
    </row>
    <row r="1811" spans="1:8" ht="14.15" customHeight="1" thickBot="1" x14ac:dyDescent="0.4">
      <c r="A1811" s="753"/>
      <c r="B1811" s="754"/>
      <c r="C1811" s="253" t="str">
        <f ca="1">IFERROR(INDEX(luni,MATCH(1,INDEX((ficha=C1810)*(hora=C1809),0),0)),0)</f>
        <v>ANANÍAS LARRAHONDO CARABALÍ</v>
      </c>
      <c r="D1811" s="253" t="str">
        <f ca="1">IFERROR(INDEX(mari,MATCH(1,INDEX((ficha=D1810)*(hora=D1809),0),0)),0)</f>
        <v>EDUIN MINOTA GARCÍA</v>
      </c>
      <c r="E1811" s="253" t="str">
        <f ca="1">IFERROR(INDEX(miei,MATCH(1,INDEX((ficha=E1810)*(hora=E1809),0),0)),0)</f>
        <v>JONATHAN ORLANDO RIVERA SUESCÚN</v>
      </c>
      <c r="F1811" s="253" t="str">
        <f ca="1">IFERROR(INDEX(juei,MATCH(1,INDEX((ficha=F1810)*(hora=F1809),0),0)),0)</f>
        <v>JONATHAN ORLANDO RIVERA SUESCÚN</v>
      </c>
      <c r="G1811" s="253" t="str">
        <f ca="1">IFERROR(INDEX(viei,MATCH(1,INDEX((ficha=G1810)*(hora=G1809),0),0)),0)</f>
        <v>MARÍA CAROLINA ZUÑIGA VELASCO</v>
      </c>
      <c r="H1811" s="254">
        <f ca="1">IFERROR(INDEX(sabi,MATCH(1,INDEX((ficha=H1810)*(hora=H1809),0),0)),0)</f>
        <v>0</v>
      </c>
    </row>
    <row r="1812" spans="1:8" ht="14.15" customHeight="1" thickTop="1" x14ac:dyDescent="0.35">
      <c r="A1812" s="753">
        <v>202</v>
      </c>
      <c r="B1812" s="754" t="str">
        <f>INDEX(ambiente,A1812)</f>
        <v>PALMIRA - SEDE COMUNAL PRIMERO DE MAYO, CALLE 41 No. 13-74</v>
      </c>
      <c r="C1812" s="249" t="str">
        <f ca="1">IFERROR(INDEX(hora,MATCH(1,INDEX((bloq=1)*(luna=B1812),0),0)),0)</f>
        <v>8:00 - 12:00</v>
      </c>
      <c r="D1812" s="249" t="str">
        <f ca="1">IFERROR(INDEX(hora,MATCH(1,INDEX((bloq=1)*(mara=B1812),0),0)),0)</f>
        <v>8:00 - 12:00</v>
      </c>
      <c r="E1812" s="249" t="str">
        <f ca="1">IFERROR(INDEX(hora,MATCH(1,INDEX((bloq=1)*(miea=B1812),0),0)),0)</f>
        <v>8:00 - 12:00</v>
      </c>
      <c r="F1812" s="249" t="str">
        <f ca="1">IFERROR(INDEX(hora,MATCH(1,INDEX((bloq=1)*(juea=B1812),0),0)),0)</f>
        <v>8:00 - 12:00</v>
      </c>
      <c r="G1812" s="249" t="str">
        <f ca="1">IFERROR(INDEX(hora,MATCH(1,INDEX((bloq=1)*(viea=B1812),0),0)),0)</f>
        <v>8:00 - 12:00</v>
      </c>
      <c r="H1812" s="250" t="str">
        <f ca="1">IFERROR(INDEX(hora,MATCH(1,INDEX((bloq=1)*(saba=B1812),0),0)),0)</f>
        <v>8:00 - 12:00</v>
      </c>
    </row>
    <row r="1813" spans="1:8" ht="14.15" customHeight="1" x14ac:dyDescent="0.35">
      <c r="A1813" s="753"/>
      <c r="B1813" s="754"/>
      <c r="C1813" s="5" t="str">
        <f ca="1">IFERROR(INDEX(ficha,MATCH(1,INDEX((luna=B1812)*(hora=C1812),0),0)),0)</f>
        <v>3108854 - PINTURA ARQUITECTONICA Y ACABADOS ESPECIALES (TÉCNICO) - PALMIRA</v>
      </c>
      <c r="D1813" s="5" t="str">
        <f ca="1">IFERROR(INDEX(ficha,MATCH(1,INDEX((mara=B1812)*(hora=D1812),0),0)),0)</f>
        <v>3108854 - PINTURA ARQUITECTONICA Y ACABADOS ESPECIALES (TÉCNICO) - PALMIRA</v>
      </c>
      <c r="E1813" s="5" t="str">
        <f ca="1">IFERROR(INDEX(ficha,MATCH(1,INDEX((miea=B1812)*(hora=E1812),0),0)),0)</f>
        <v>3108854 - PINTURA ARQUITECTONICA Y ACABADOS ESPECIALES (TÉCNICO) - PALMIRA</v>
      </c>
      <c r="F1813" s="5" t="str">
        <f ca="1">IFERROR(INDEX(ficha,MATCH(1,INDEX((juea=B1812)*(hora=F1812),0),0)),0)</f>
        <v>3108854 - PINTURA ARQUITECTONICA Y ACABADOS ESPECIALES (TÉCNICO) - PALMIRA</v>
      </c>
      <c r="G1813" s="5" t="str">
        <f ca="1">IFERROR(INDEX(ficha,MATCH(1,INDEX((viea=B1812)*(hora=G1812),0),0)),0)</f>
        <v>3108854 - PINTURA ARQUITECTONICA Y ACABADOS ESPECIALES (TÉCNICO) - PALMIRA</v>
      </c>
      <c r="H1813" s="23" t="str">
        <f ca="1">IFERROR(INDEX(ficha,MATCH(1,INDEX((saba=B1812)*(hora=H1812),0),0)),0)</f>
        <v>3108854 - PINTURA ARQUITECTONICA Y ACABADOS ESPECIALES (TÉCNICO) - PALMIRA</v>
      </c>
    </row>
    <row r="1814" spans="1:8" ht="14.15" customHeight="1" thickBot="1" x14ac:dyDescent="0.4">
      <c r="A1814" s="753"/>
      <c r="B1814" s="754"/>
      <c r="C1814" s="251" t="str">
        <f ca="1">IFERROR(INDEX(luni,MATCH(1,INDEX((ficha=C1813)*(hora=C1812),0),0)),0)</f>
        <v>CLAUDIA PATRICIA LÓPEZ BLANCO</v>
      </c>
      <c r="D1814" s="251" t="str">
        <f ca="1">IFERROR(INDEX(mari,MATCH(1,INDEX((ficha=D1813)*(hora=D1812),0),0)),0)</f>
        <v>ANANÍAS LARRAHONDO CARABALÍ</v>
      </c>
      <c r="E1814" s="251" t="str">
        <f ca="1">IFERROR(INDEX(miei,MATCH(1,INDEX((ficha=E1813)*(hora=E1812),0),0)),0)</f>
        <v>NILSON FERLEY TROCHEZ SÁNCHEZ</v>
      </c>
      <c r="F1814" s="251" t="str">
        <f ca="1">IFERROR(INDEX(juei,MATCH(1,INDEX((ficha=F1813)*(hora=F1812),0),0)),0)</f>
        <v>DIDIER HERNANDO ANGULO DÍAZ</v>
      </c>
      <c r="G1814" s="251" t="str">
        <f ca="1">IFERROR(INDEX(viei,MATCH(1,INDEX((ficha=G1813)*(hora=G1812),0),0)),0)</f>
        <v>VIVIANA GIRALDO MARTÍNEZ</v>
      </c>
      <c r="H1814" s="252" t="str">
        <f ca="1">IFERROR(INDEX(sabi,MATCH(1,INDEX((ficha=H1813)*(hora=H1812),0),0)),0)</f>
        <v>MARÍA CAROLINA ZUÑIGA VELASCO</v>
      </c>
    </row>
    <row r="1815" spans="1:8" ht="14.15" customHeight="1" thickTop="1" x14ac:dyDescent="0.35">
      <c r="A1815" s="753"/>
      <c r="B1815" s="754"/>
      <c r="C1815" s="249">
        <f ca="1">IFERROR(INDEX(hora,MATCH(1,INDEX((bloq=2)*(luna=B1812),0),0)),0)</f>
        <v>0</v>
      </c>
      <c r="D1815" s="249">
        <f ca="1">IFERROR(INDEX(hora,MATCH(1,INDEX((bloq=2)*(mara=B1812),0),0)),0)</f>
        <v>0</v>
      </c>
      <c r="E1815" s="249">
        <f ca="1">IFERROR(INDEX(hora,MATCH(1,INDEX((bloq=2)*(miea=B1812),0),0)),0)</f>
        <v>0</v>
      </c>
      <c r="F1815" s="249">
        <f ca="1">IFERROR(INDEX(hora,MATCH(1,INDEX((bloq=2)*(juea=B1812),0),0)),0)</f>
        <v>0</v>
      </c>
      <c r="G1815" s="249">
        <f ca="1">IFERROR(INDEX(hora,MATCH(1,INDEX((bloq=2)*(viea=B1812),0),0)),0)</f>
        <v>0</v>
      </c>
      <c r="H1815" s="250">
        <f ca="1">IFERROR(INDEX(hora,MATCH(1,INDEX((bloq=2)*(saba=B1812),0),0)),0)</f>
        <v>0</v>
      </c>
    </row>
    <row r="1816" spans="1:8" ht="14.15" customHeight="1" x14ac:dyDescent="0.35">
      <c r="A1816" s="753"/>
      <c r="B1816" s="754"/>
      <c r="C1816" s="5">
        <f ca="1">IFERROR(INDEX(ficha,MATCH(1,INDEX((luna=B1812)*(hora=C1815),0),0)),0)</f>
        <v>0</v>
      </c>
      <c r="D1816" s="5">
        <f ca="1">IFERROR(INDEX(ficha,MATCH(1,INDEX((mara=B1812)*(hora=D1815),0),0)),0)</f>
        <v>0</v>
      </c>
      <c r="E1816" s="5">
        <f ca="1">IFERROR(INDEX(ficha,MATCH(1,INDEX((miea=B1812)*(hora=E1815),0),0)),0)</f>
        <v>0</v>
      </c>
      <c r="F1816" s="5">
        <f ca="1">IFERROR(INDEX(ficha,MATCH(1,INDEX((juea=B1812)*(hora=F1815),0),0)),0)</f>
        <v>0</v>
      </c>
      <c r="G1816" s="5">
        <f ca="1">IFERROR(INDEX(ficha,MATCH(1,INDEX((viea=B1812)*(hora=G1815),0),0)),0)</f>
        <v>0</v>
      </c>
      <c r="H1816" s="23">
        <f ca="1">IFERROR(INDEX(ficha,MATCH(1,INDEX((saba=B1812)*(hora=H1815),0),0)),0)</f>
        <v>0</v>
      </c>
    </row>
    <row r="1817" spans="1:8" ht="14.15" customHeight="1" thickBot="1" x14ac:dyDescent="0.4">
      <c r="A1817" s="753"/>
      <c r="B1817" s="754"/>
      <c r="C1817" s="251">
        <f ca="1">IFERROR(INDEX(luni,MATCH(1,INDEX((ficha=C1816)*(hora=C1815),0),0)),0)</f>
        <v>0</v>
      </c>
      <c r="D1817" s="251">
        <f ca="1">IFERROR(INDEX(mari,MATCH(1,INDEX((ficha=D1816)*(hora=D1815),0),0)),0)</f>
        <v>0</v>
      </c>
      <c r="E1817" s="251">
        <f ca="1">IFERROR(INDEX(miei,MATCH(1,INDEX((ficha=E1816)*(hora=E1815),0),0)),0)</f>
        <v>0</v>
      </c>
      <c r="F1817" s="251">
        <f ca="1">IFERROR(INDEX(juei,MATCH(1,INDEX((ficha=F1816)*(hora=F1815),0),0)),0)</f>
        <v>0</v>
      </c>
      <c r="G1817" s="251">
        <f ca="1">IFERROR(INDEX(viei,MATCH(1,INDEX((ficha=G1816)*(hora=G1815),0),0)),0)</f>
        <v>0</v>
      </c>
      <c r="H1817" s="252">
        <f ca="1">IFERROR(INDEX(sabi,MATCH(1,INDEX((ficha=H1816)*(hora=H1815),0),0)),0)</f>
        <v>0</v>
      </c>
    </row>
    <row r="1818" spans="1:8" ht="14.15" customHeight="1" thickTop="1" x14ac:dyDescent="0.35">
      <c r="A1818" s="753"/>
      <c r="B1818" s="754"/>
      <c r="C1818" s="249">
        <f ca="1">IFERROR(INDEX(hora,MATCH(1,INDEX((bloq=3)*(luna=B1812),0),0)),0)</f>
        <v>0</v>
      </c>
      <c r="D1818" s="249">
        <f ca="1">IFERROR(INDEX(hora,MATCH(1,INDEX((bloq=3)*(mara=B1812),0),0)),0)</f>
        <v>0</v>
      </c>
      <c r="E1818" s="249">
        <f ca="1">IFERROR(INDEX(hora,MATCH(1,INDEX((bloq=3)*(miea=B1812),0),0)),0)</f>
        <v>0</v>
      </c>
      <c r="F1818" s="249">
        <f ca="1">IFERROR(INDEX(hora,MATCH(1,INDEX((bloq=3)*(juea=B1812),0),0)),0)</f>
        <v>0</v>
      </c>
      <c r="G1818" s="249">
        <f ca="1">IFERROR(INDEX(hora,MATCH(1,INDEX((bloq=3)*(viea=B1812),0),0)),0)</f>
        <v>0</v>
      </c>
      <c r="H1818" s="250">
        <f ca="1">IFERROR(INDEX(hora,MATCH(1,INDEX((bloq=3)*(saba=B1812),0),0)),0)</f>
        <v>0</v>
      </c>
    </row>
    <row r="1819" spans="1:8" ht="14.15" customHeight="1" x14ac:dyDescent="0.35">
      <c r="A1819" s="753"/>
      <c r="B1819" s="754"/>
      <c r="C1819" s="5">
        <f ca="1">IFERROR(INDEX(ficha,MATCH(1,INDEX((luna=B1812)*(hora=C1818),0),0)),0)</f>
        <v>0</v>
      </c>
      <c r="D1819" s="5">
        <f ca="1">IFERROR(INDEX(ficha,MATCH(1,INDEX((mara=B1812)*(hora=D1818),0),0)),0)</f>
        <v>0</v>
      </c>
      <c r="E1819" s="5">
        <f ca="1">IFERROR(INDEX(ficha,MATCH(1,INDEX((miea=B1812)*(hora=E1818),0),0)),0)</f>
        <v>0</v>
      </c>
      <c r="F1819" s="5">
        <f ca="1">IFERROR(INDEX(ficha,MATCH(1,INDEX((juea=B1812)*(hora=F1818),0),0)),0)</f>
        <v>0</v>
      </c>
      <c r="G1819" s="5">
        <f ca="1">IFERROR(INDEX(ficha,MATCH(1,INDEX((viea=B1812)*(hora=G1818),0),0)),0)</f>
        <v>0</v>
      </c>
      <c r="H1819" s="23">
        <f ca="1">IFERROR(INDEX(ficha,MATCH(1,INDEX((saba=B1812)*(hora=H1818),0),0)),0)</f>
        <v>0</v>
      </c>
    </row>
    <row r="1820" spans="1:8" ht="14.15" customHeight="1" thickBot="1" x14ac:dyDescent="0.4">
      <c r="A1820" s="753"/>
      <c r="B1820" s="754"/>
      <c r="C1820" s="253">
        <f ca="1">IFERROR(INDEX(luni,MATCH(1,INDEX((ficha=C1819)*(hora=C1818),0),0)),0)</f>
        <v>0</v>
      </c>
      <c r="D1820" s="253">
        <f ca="1">IFERROR(INDEX(mari,MATCH(1,INDEX((ficha=D1819)*(hora=D1818),0),0)),0)</f>
        <v>0</v>
      </c>
      <c r="E1820" s="253">
        <f ca="1">IFERROR(INDEX(miei,MATCH(1,INDEX((ficha=E1819)*(hora=E1818),0),0)),0)</f>
        <v>0</v>
      </c>
      <c r="F1820" s="253">
        <f ca="1">IFERROR(INDEX(juei,MATCH(1,INDEX((ficha=F1819)*(hora=F1818),0),0)),0)</f>
        <v>0</v>
      </c>
      <c r="G1820" s="253">
        <f ca="1">IFERROR(INDEX(viei,MATCH(1,INDEX((ficha=G1819)*(hora=G1818),0),0)),0)</f>
        <v>0</v>
      </c>
      <c r="H1820" s="254">
        <f ca="1">IFERROR(INDEX(sabi,MATCH(1,INDEX((ficha=H1819)*(hora=H1818),0),0)),0)</f>
        <v>0</v>
      </c>
    </row>
    <row r="1821" spans="1:8" ht="14.15" customHeight="1" thickTop="1" x14ac:dyDescent="0.35">
      <c r="A1821" s="753">
        <v>203</v>
      </c>
      <c r="B1821" s="754" t="str">
        <f>INDEX(ambiente,A1821)</f>
        <v>PALMIRA - SEDE COMUNAL SAN CAYETANO, CALLE 40 No. 21-46</v>
      </c>
      <c r="C1821" s="249">
        <f ca="1">IFERROR(INDEX(hora,MATCH(1,INDEX((bloq=1)*(luna=B1821),0),0)),0)</f>
        <v>0</v>
      </c>
      <c r="D1821" s="249">
        <f ca="1">IFERROR(INDEX(hora,MATCH(1,INDEX((bloq=1)*(mara=B1821),0),0)),0)</f>
        <v>0</v>
      </c>
      <c r="E1821" s="249">
        <f ca="1">IFERROR(INDEX(hora,MATCH(1,INDEX((bloq=1)*(miea=B1821),0),0)),0)</f>
        <v>0</v>
      </c>
      <c r="F1821" s="249">
        <f ca="1">IFERROR(INDEX(hora,MATCH(1,INDEX((bloq=1)*(juea=B1821),0),0)),0)</f>
        <v>0</v>
      </c>
      <c r="G1821" s="249">
        <f ca="1">IFERROR(INDEX(hora,MATCH(1,INDEX((bloq=1)*(viea=B1821),0),0)),0)</f>
        <v>0</v>
      </c>
      <c r="H1821" s="250">
        <f ca="1">IFERROR(INDEX(hora,MATCH(1,INDEX((bloq=1)*(saba=B1821),0),0)),0)</f>
        <v>0</v>
      </c>
    </row>
    <row r="1822" spans="1:8" ht="14.15" customHeight="1" x14ac:dyDescent="0.35">
      <c r="A1822" s="753"/>
      <c r="B1822" s="754"/>
      <c r="C1822" s="5">
        <f ca="1">IFERROR(INDEX(ficha,MATCH(1,INDEX((luna=B1821)*(hora=C1821),0),0)),0)</f>
        <v>0</v>
      </c>
      <c r="D1822" s="5">
        <f ca="1">IFERROR(INDEX(ficha,MATCH(1,INDEX((mara=B1821)*(hora=D1821),0),0)),0)</f>
        <v>0</v>
      </c>
      <c r="E1822" s="5">
        <f ca="1">IFERROR(INDEX(ficha,MATCH(1,INDEX((miea=B1821)*(hora=E1821),0),0)),0)</f>
        <v>0</v>
      </c>
      <c r="F1822" s="5">
        <f ca="1">IFERROR(INDEX(ficha,MATCH(1,INDEX((juea=B1821)*(hora=F1821),0),0)),0)</f>
        <v>0</v>
      </c>
      <c r="G1822" s="5">
        <f ca="1">IFERROR(INDEX(ficha,MATCH(1,INDEX((viea=B1821)*(hora=G1821),0),0)),0)</f>
        <v>0</v>
      </c>
      <c r="H1822" s="22">
        <f ca="1">IFERROR(INDEX(ficha,MATCH(1,INDEX((saba=B1821)*(hora=H1821),0),0)),0)</f>
        <v>0</v>
      </c>
    </row>
    <row r="1823" spans="1:8" ht="14.15" customHeight="1" thickBot="1" x14ac:dyDescent="0.4">
      <c r="A1823" s="753"/>
      <c r="B1823" s="754"/>
      <c r="C1823" s="251">
        <f ca="1">IFERROR(INDEX(luni,MATCH(1,INDEX((ficha=C1822)*(hora=C1821),0),0)),0)</f>
        <v>0</v>
      </c>
      <c r="D1823" s="251">
        <f ca="1">IFERROR(INDEX(mari,MATCH(1,INDEX((ficha=D1822)*(hora=D1821),0),0)),0)</f>
        <v>0</v>
      </c>
      <c r="E1823" s="251">
        <f ca="1">IFERROR(INDEX(miei,MATCH(1,INDEX((ficha=E1822)*(hora=E1821),0),0)),0)</f>
        <v>0</v>
      </c>
      <c r="F1823" s="251">
        <f ca="1">IFERROR(INDEX(juei,MATCH(1,INDEX((ficha=F1822)*(hora=F1821),0),0)),0)</f>
        <v>0</v>
      </c>
      <c r="G1823" s="251">
        <f ca="1">IFERROR(INDEX(viei,MATCH(1,INDEX((ficha=G1822)*(hora=G1821),0),0)),0)</f>
        <v>0</v>
      </c>
      <c r="H1823" s="252">
        <f ca="1">IFERROR(INDEX(sabi,MATCH(1,INDEX((ficha=H1822)*(hora=H1821),0),0)),0)</f>
        <v>0</v>
      </c>
    </row>
    <row r="1824" spans="1:8" ht="14.15" customHeight="1" thickTop="1" x14ac:dyDescent="0.35">
      <c r="A1824" s="753"/>
      <c r="B1824" s="754"/>
      <c r="C1824" s="249" t="str">
        <f ca="1">IFERROR(INDEX(hora,MATCH(1,INDEX((bloq=2)*(luna=B1821),0),0)),0)</f>
        <v>13:00 - 18:00</v>
      </c>
      <c r="D1824" s="249" t="str">
        <f ca="1">IFERROR(INDEX(hora,MATCH(1,INDEX((bloq=2)*(mara=B1821),0),0)),0)</f>
        <v>13:00 - 18:00</v>
      </c>
      <c r="E1824" s="249" t="str">
        <f ca="1">IFERROR(INDEX(hora,MATCH(1,INDEX((bloq=2)*(miea=B1821),0),0)),0)</f>
        <v>13:00 - 18:00</v>
      </c>
      <c r="F1824" s="249" t="str">
        <f ca="1">IFERROR(INDEX(hora,MATCH(1,INDEX((bloq=2)*(juea=B1821),0),0)),0)</f>
        <v>13:00 - 18:00</v>
      </c>
      <c r="G1824" s="249" t="str">
        <f ca="1">IFERROR(INDEX(hora,MATCH(1,INDEX((bloq=2)*(viea=B1821),0),0)),0)</f>
        <v>13:00 - 18:00</v>
      </c>
      <c r="H1824" s="250">
        <f ca="1">IFERROR(INDEX(hora,MATCH(1,INDEX((bloq=2)*(saba=B1821),0),0)),0)</f>
        <v>0</v>
      </c>
    </row>
    <row r="1825" spans="1:8" ht="14.15" customHeight="1" x14ac:dyDescent="0.35">
      <c r="A1825" s="753"/>
      <c r="B1825" s="754"/>
      <c r="C1825" s="5" t="str">
        <f ca="1">IFERROR(INDEX(ficha,MATCH(1,INDEX((luna=B1821)*(hora=C1824),0),0)),0)</f>
        <v>3108872 - PINTURA ARQUITECTONICA Y ACABADOS ESPECIALES (TÉCNICO) - PALMIRA</v>
      </c>
      <c r="D1825" s="5" t="str">
        <f ca="1">IFERROR(INDEX(ficha,MATCH(1,INDEX((mara=B1821)*(hora=D1824),0),0)),0)</f>
        <v>3108872 - PINTURA ARQUITECTONICA Y ACABADOS ESPECIALES (TÉCNICO) - PALMIRA</v>
      </c>
      <c r="E1825" s="5" t="str">
        <f ca="1">IFERROR(INDEX(ficha,MATCH(1,INDEX((miea=B1821)*(hora=E1824),0),0)),0)</f>
        <v>3108872 - PINTURA ARQUITECTONICA Y ACABADOS ESPECIALES (TÉCNICO) - PALMIRA</v>
      </c>
      <c r="F1825" s="5" t="str">
        <f ca="1">IFERROR(INDEX(ficha,MATCH(1,INDEX((juea=B1821)*(hora=F1824),0),0)),0)</f>
        <v>3108872 - PINTURA ARQUITECTONICA Y ACABADOS ESPECIALES (TÉCNICO) - PALMIRA</v>
      </c>
      <c r="G1825" s="5" t="str">
        <f ca="1">IFERROR(INDEX(ficha,MATCH(1,INDEX((viea=B1821)*(hora=G1824),0),0)),0)</f>
        <v>3108872 - PINTURA ARQUITECTONICA Y ACABADOS ESPECIALES (TÉCNICO) - PALMIRA</v>
      </c>
      <c r="H1825" s="22">
        <f ca="1">IFERROR(INDEX(ficha,MATCH(1,INDEX((saba=B1821)*(hora=H1824),0),0)),0)</f>
        <v>0</v>
      </c>
    </row>
    <row r="1826" spans="1:8" ht="14.15" customHeight="1" thickBot="1" x14ac:dyDescent="0.4">
      <c r="A1826" s="753"/>
      <c r="B1826" s="754"/>
      <c r="C1826" s="251" t="str">
        <f ca="1">IFERROR(INDEX(luni,MATCH(1,INDEX((ficha=C1825)*(hora=C1824),0),0)),0)</f>
        <v>ANANÍAS LARRAHONDO CARABALÍ</v>
      </c>
      <c r="D1826" s="251" t="str">
        <f ca="1">IFERROR(INDEX(mari,MATCH(1,INDEX((ficha=D1825)*(hora=D1824),0),0)),0)</f>
        <v>JONATHAN ORLANDO RIVERA SUESCÚN</v>
      </c>
      <c r="E1826" s="251" t="str">
        <f ca="1">IFERROR(INDEX(miei,MATCH(1,INDEX((ficha=E1825)*(hora=E1824),0),0)),0)</f>
        <v>DIDIER HERNANDO ANGULO DÍAZ</v>
      </c>
      <c r="F1826" s="251" t="str">
        <f ca="1">IFERROR(INDEX(juei,MATCH(1,INDEX((ficha=F1825)*(hora=F1824),0),0)),0)</f>
        <v xml:space="preserve">LEYDI VERÓNICA TROCHEZ CARO </v>
      </c>
      <c r="G1826" s="251" t="str">
        <f ca="1">IFERROR(INDEX(viei,MATCH(1,INDEX((ficha=G1825)*(hora=G1824),0),0)),0)</f>
        <v>MARÍA CAROLINA ZUÑIGA VELASCO</v>
      </c>
      <c r="H1826" s="252">
        <f ca="1">IFERROR(INDEX(sabi,MATCH(1,INDEX((ficha=H1825)*(hora=H1824),0),0)),0)</f>
        <v>0</v>
      </c>
    </row>
    <row r="1827" spans="1:8" ht="14.15" customHeight="1" thickTop="1" x14ac:dyDescent="0.35">
      <c r="A1827" s="753"/>
      <c r="B1827" s="754"/>
      <c r="C1827" s="249">
        <f ca="1">IFERROR(INDEX(hora,MATCH(1,INDEX((bloq=3)*(luna=B1821),0),0)),0)</f>
        <v>0</v>
      </c>
      <c r="D1827" s="249">
        <f ca="1">IFERROR(INDEX(hora,MATCH(1,INDEX((bloq=3)*(mara=B1821),0),0)),0)</f>
        <v>0</v>
      </c>
      <c r="E1827" s="249">
        <f ca="1">IFERROR(INDEX(hora,MATCH(1,INDEX((bloq=3)*(miea=B1821),0),0)),0)</f>
        <v>0</v>
      </c>
      <c r="F1827" s="249">
        <f ca="1">IFERROR(INDEX(hora,MATCH(1,INDEX((bloq=3)*(juea=B1821),0),0)),0)</f>
        <v>0</v>
      </c>
      <c r="G1827" s="249">
        <f ca="1">IFERROR(INDEX(hora,MATCH(1,INDEX((bloq=3)*(viea=B1821),0),0)),0)</f>
        <v>0</v>
      </c>
      <c r="H1827" s="250">
        <f ca="1">IFERROR(INDEX(hora,MATCH(1,INDEX((bloq=3)*(saba=B1821),0),0)),0)</f>
        <v>0</v>
      </c>
    </row>
    <row r="1828" spans="1:8" ht="14.15" customHeight="1" x14ac:dyDescent="0.35">
      <c r="A1828" s="753"/>
      <c r="B1828" s="754"/>
      <c r="C1828" s="5">
        <f ca="1">IFERROR(INDEX(ficha,MATCH(1,INDEX((luna=B1821)*(hora=C1827),0),0)),0)</f>
        <v>0</v>
      </c>
      <c r="D1828" s="5">
        <f ca="1">IFERROR(INDEX(ficha,MATCH(1,INDEX((mara=B1821)*(hora=D1827),0),0)),0)</f>
        <v>0</v>
      </c>
      <c r="E1828" s="5">
        <f ca="1">IFERROR(INDEX(ficha,MATCH(1,INDEX((miea=B1821)*(hora=E1827),0),0)),0)</f>
        <v>0</v>
      </c>
      <c r="F1828" s="5">
        <f ca="1">IFERROR(INDEX(ficha,MATCH(1,INDEX((juea=B1821)*(hora=F1827),0),0)),0)</f>
        <v>0</v>
      </c>
      <c r="G1828" s="5">
        <f ca="1">IFERROR(INDEX(ficha,MATCH(1,INDEX((viea=B1821)*(hora=G1827),0),0)),0)</f>
        <v>0</v>
      </c>
      <c r="H1828" s="22">
        <f ca="1">IFERROR(INDEX(ficha,MATCH(1,INDEX((saba=B1821)*(hora=H1827),0),0)),0)</f>
        <v>0</v>
      </c>
    </row>
    <row r="1829" spans="1:8" ht="14.15" customHeight="1" thickBot="1" x14ac:dyDescent="0.4">
      <c r="A1829" s="753"/>
      <c r="B1829" s="754"/>
      <c r="C1829" s="253">
        <f ca="1">IFERROR(INDEX(luni,MATCH(1,INDEX((ficha=C1828)*(hora=C1827),0),0)),0)</f>
        <v>0</v>
      </c>
      <c r="D1829" s="253">
        <f ca="1">IFERROR(INDEX(mari,MATCH(1,INDEX((ficha=D1828)*(hora=D1827),0),0)),0)</f>
        <v>0</v>
      </c>
      <c r="E1829" s="253">
        <f ca="1">IFERROR(INDEX(miei,MATCH(1,INDEX((ficha=E1828)*(hora=E1827),0),0)),0)</f>
        <v>0</v>
      </c>
      <c r="F1829" s="253">
        <f ca="1">IFERROR(INDEX(juei,MATCH(1,INDEX((ficha=F1828)*(hora=F1827),0),0)),0)</f>
        <v>0</v>
      </c>
      <c r="G1829" s="253">
        <f ca="1">IFERROR(INDEX(viei,MATCH(1,INDEX((ficha=G1828)*(hora=G1827),0),0)),0)</f>
        <v>0</v>
      </c>
      <c r="H1829" s="254">
        <f ca="1">IFERROR(INDEX(sabi,MATCH(1,INDEX((ficha=H1828)*(hora=H1827),0),0)),0)</f>
        <v>0</v>
      </c>
    </row>
    <row r="1830" spans="1:8" ht="14.15" customHeight="1" thickTop="1" x14ac:dyDescent="0.35">
      <c r="A1830" s="753">
        <v>204</v>
      </c>
      <c r="B1830" s="754" t="str">
        <f>INDEX(ambiente,A1830)</f>
        <v>PALMIRA - SENA - CENTRO DE BIOTECNOLOGÍA INDUSTRIAL - AUDITORIO</v>
      </c>
      <c r="C1830" s="249">
        <f ca="1">IFERROR(INDEX(hora,MATCH(1,INDEX((bloq=1)*(luna=B1830),0),0)),0)</f>
        <v>0</v>
      </c>
      <c r="D1830" s="249">
        <f ca="1">IFERROR(INDEX(hora,MATCH(1,INDEX((bloq=1)*(mara=B1830),0),0)),0)</f>
        <v>0</v>
      </c>
      <c r="E1830" s="249">
        <f ca="1">IFERROR(INDEX(hora,MATCH(1,INDEX((bloq=1)*(miea=B1830),0),0)),0)</f>
        <v>0</v>
      </c>
      <c r="F1830" s="249">
        <f ca="1">IFERROR(INDEX(hora,MATCH(1,INDEX((bloq=1)*(juea=B1830),0),0)),0)</f>
        <v>0</v>
      </c>
      <c r="G1830" s="249">
        <f ca="1">IFERROR(INDEX(hora,MATCH(1,INDEX((bloq=1)*(viea=B1830),0),0)),0)</f>
        <v>0</v>
      </c>
      <c r="H1830" s="250">
        <f ca="1">IFERROR(INDEX(hora,MATCH(1,INDEX((bloq=1)*(saba=B1830),0),0)),0)</f>
        <v>0</v>
      </c>
    </row>
    <row r="1831" spans="1:8" ht="14.15" customHeight="1" x14ac:dyDescent="0.35">
      <c r="A1831" s="753"/>
      <c r="B1831" s="754"/>
      <c r="C1831" s="5">
        <f ca="1">IFERROR(INDEX(ficha,MATCH(1,INDEX((luna=B1830)*(hora=C1830),0),0)),0)</f>
        <v>0</v>
      </c>
      <c r="D1831" s="5">
        <f ca="1">IFERROR(INDEX(ficha,MATCH(1,INDEX((mara=B1830)*(hora=D1830),0),0)),0)</f>
        <v>0</v>
      </c>
      <c r="E1831" s="5">
        <f ca="1">IFERROR(INDEX(ficha,MATCH(1,INDEX((miea=B1830)*(hora=E1830),0),0)),0)</f>
        <v>0</v>
      </c>
      <c r="F1831" s="5">
        <f ca="1">IFERROR(INDEX(ficha,MATCH(1,INDEX((juea=B1830)*(hora=F1830),0),0)),0)</f>
        <v>0</v>
      </c>
      <c r="G1831" s="5">
        <f ca="1">IFERROR(INDEX(ficha,MATCH(1,INDEX((viea=B1830)*(hora=G1830),0),0)),0)</f>
        <v>0</v>
      </c>
      <c r="H1831" s="23">
        <f ca="1">IFERROR(INDEX(ficha,MATCH(1,INDEX((saba=B1830)*(hora=H1830),0),0)),0)</f>
        <v>0</v>
      </c>
    </row>
    <row r="1832" spans="1:8" ht="14.15" customHeight="1" thickBot="1" x14ac:dyDescent="0.4">
      <c r="A1832" s="753"/>
      <c r="B1832" s="754"/>
      <c r="C1832" s="251">
        <f ca="1">IFERROR(INDEX(luni,MATCH(1,INDEX((ficha=C1831)*(hora=C1830),0),0)),0)</f>
        <v>0</v>
      </c>
      <c r="D1832" s="251">
        <f ca="1">IFERROR(INDEX(mari,MATCH(1,INDEX((ficha=D1831)*(hora=D1830),0),0)),0)</f>
        <v>0</v>
      </c>
      <c r="E1832" s="251">
        <f ca="1">IFERROR(INDEX(miei,MATCH(1,INDEX((ficha=E1831)*(hora=E1830),0),0)),0)</f>
        <v>0</v>
      </c>
      <c r="F1832" s="251">
        <f ca="1">IFERROR(INDEX(juei,MATCH(1,INDEX((ficha=F1831)*(hora=F1830),0),0)),0)</f>
        <v>0</v>
      </c>
      <c r="G1832" s="251">
        <f ca="1">IFERROR(INDEX(viei,MATCH(1,INDEX((ficha=G1831)*(hora=G1830),0),0)),0)</f>
        <v>0</v>
      </c>
      <c r="H1832" s="252">
        <f ca="1">IFERROR(INDEX(sabi,MATCH(1,INDEX((ficha=H1831)*(hora=H1830),0),0)),0)</f>
        <v>0</v>
      </c>
    </row>
    <row r="1833" spans="1:8" ht="14.15" customHeight="1" thickTop="1" x14ac:dyDescent="0.35">
      <c r="A1833" s="753"/>
      <c r="B1833" s="754"/>
      <c r="C1833" s="249">
        <f ca="1">IFERROR(INDEX(hora,MATCH(1,INDEX((bloq=2)*(luna=B1830),0),0)),0)</f>
        <v>0</v>
      </c>
      <c r="D1833" s="249">
        <f ca="1">IFERROR(INDEX(hora,MATCH(1,INDEX((bloq=2)*(mara=B1830),0),0)),0)</f>
        <v>0</v>
      </c>
      <c r="E1833" s="249">
        <f ca="1">IFERROR(INDEX(hora,MATCH(1,INDEX((bloq=2)*(miea=B1830),0),0)),0)</f>
        <v>0</v>
      </c>
      <c r="F1833" s="249">
        <f ca="1">IFERROR(INDEX(hora,MATCH(1,INDEX((bloq=2)*(juea=B1830),0),0)),0)</f>
        <v>0</v>
      </c>
      <c r="G1833" s="249">
        <f ca="1">IFERROR(INDEX(hora,MATCH(1,INDEX((bloq=2)*(viea=B1830),0),0)),0)</f>
        <v>0</v>
      </c>
      <c r="H1833" s="250">
        <f ca="1">IFERROR(INDEX(hora,MATCH(1,INDEX((bloq=2)*(saba=B1830),0),0)),0)</f>
        <v>0</v>
      </c>
    </row>
    <row r="1834" spans="1:8" ht="14.15" customHeight="1" x14ac:dyDescent="0.35">
      <c r="A1834" s="753"/>
      <c r="B1834" s="754"/>
      <c r="C1834" s="5">
        <f ca="1">IFERROR(INDEX(ficha,MATCH(1,INDEX((luna=B1830)*(hora=C1833),0),0)),0)</f>
        <v>0</v>
      </c>
      <c r="D1834" s="5">
        <f ca="1">IFERROR(INDEX(ficha,MATCH(1,INDEX((mara=B1830)*(hora=D1833),0),0)),0)</f>
        <v>0</v>
      </c>
      <c r="E1834" s="5">
        <f ca="1">IFERROR(INDEX(ficha,MATCH(1,INDEX((miea=B1830)*(hora=E1833),0),0)),0)</f>
        <v>0</v>
      </c>
      <c r="F1834" s="5">
        <f ca="1">IFERROR(INDEX(ficha,MATCH(1,INDEX((juea=B1830)*(hora=F1833),0),0)),0)</f>
        <v>0</v>
      </c>
      <c r="G1834" s="5">
        <f ca="1">IFERROR(INDEX(ficha,MATCH(1,INDEX((viea=B1830)*(hora=G1833),0),0)),0)</f>
        <v>0</v>
      </c>
      <c r="H1834" s="23">
        <f ca="1">IFERROR(INDEX(ficha,MATCH(1,INDEX((saba=B1830)*(hora=H1833),0),0)),0)</f>
        <v>0</v>
      </c>
    </row>
    <row r="1835" spans="1:8" ht="14.15" customHeight="1" thickBot="1" x14ac:dyDescent="0.4">
      <c r="A1835" s="753"/>
      <c r="B1835" s="754"/>
      <c r="C1835" s="251">
        <f ca="1">IFERROR(INDEX(luni,MATCH(1,INDEX((ficha=C1834)*(hora=C1833),0),0)),0)</f>
        <v>0</v>
      </c>
      <c r="D1835" s="251">
        <f ca="1">IFERROR(INDEX(mari,MATCH(1,INDEX((ficha=D1834)*(hora=D1833),0),0)),0)</f>
        <v>0</v>
      </c>
      <c r="E1835" s="251">
        <f ca="1">IFERROR(INDEX(miei,MATCH(1,INDEX((ficha=E1834)*(hora=E1833),0),0)),0)</f>
        <v>0</v>
      </c>
      <c r="F1835" s="251">
        <f ca="1">IFERROR(INDEX(juei,MATCH(1,INDEX((ficha=F1834)*(hora=F1833),0),0)),0)</f>
        <v>0</v>
      </c>
      <c r="G1835" s="251">
        <f ca="1">IFERROR(INDEX(viei,MATCH(1,INDEX((ficha=G1834)*(hora=G1833),0),0)),0)</f>
        <v>0</v>
      </c>
      <c r="H1835" s="252">
        <f ca="1">IFERROR(INDEX(sabi,MATCH(1,INDEX((ficha=H1834)*(hora=H1833),0),0)),0)</f>
        <v>0</v>
      </c>
    </row>
    <row r="1836" spans="1:8" ht="14.15" customHeight="1" thickTop="1" x14ac:dyDescent="0.35">
      <c r="A1836" s="753"/>
      <c r="B1836" s="754"/>
      <c r="C1836" s="249">
        <f ca="1">IFERROR(INDEX(hora,MATCH(1,INDEX((bloq=3)*(luna=B1830),0),0)),0)</f>
        <v>0</v>
      </c>
      <c r="D1836" s="249">
        <f ca="1">IFERROR(INDEX(hora,MATCH(1,INDEX((bloq=3)*(mara=B1830),0),0)),0)</f>
        <v>0</v>
      </c>
      <c r="E1836" s="249">
        <f ca="1">IFERROR(INDEX(hora,MATCH(1,INDEX((bloq=3)*(miea=B1830),0),0)),0)</f>
        <v>0</v>
      </c>
      <c r="F1836" s="249">
        <f ca="1">IFERROR(INDEX(hora,MATCH(1,INDEX((bloq=3)*(juea=B1830),0),0)),0)</f>
        <v>0</v>
      </c>
      <c r="G1836" s="249">
        <f ca="1">IFERROR(INDEX(hora,MATCH(1,INDEX((bloq=3)*(viea=B1830),0),0)),0)</f>
        <v>0</v>
      </c>
      <c r="H1836" s="250">
        <f ca="1">IFERROR(INDEX(hora,MATCH(1,INDEX((bloq=3)*(saba=B1830),0),0)),0)</f>
        <v>0</v>
      </c>
    </row>
    <row r="1837" spans="1:8" ht="14.15" customHeight="1" x14ac:dyDescent="0.35">
      <c r="A1837" s="753"/>
      <c r="B1837" s="754"/>
      <c r="C1837" s="5">
        <f ca="1">IFERROR(INDEX(ficha,MATCH(1,INDEX((luna=B1830)*(hora=C1836),0),0)),0)</f>
        <v>0</v>
      </c>
      <c r="D1837" s="5">
        <f ca="1">IFERROR(INDEX(ficha,MATCH(1,INDEX((mara=B1830)*(hora=D1836),0),0)),0)</f>
        <v>0</v>
      </c>
      <c r="E1837" s="5">
        <f ca="1">IFERROR(INDEX(ficha,MATCH(1,INDEX((miea=B1830)*(hora=E1836),0),0)),0)</f>
        <v>0</v>
      </c>
      <c r="F1837" s="5">
        <f ca="1">IFERROR(INDEX(ficha,MATCH(1,INDEX((juea=B1830)*(hora=F1836),0),0)),0)</f>
        <v>0</v>
      </c>
      <c r="G1837" s="5">
        <f ca="1">IFERROR(INDEX(ficha,MATCH(1,INDEX((viea=B1830)*(hora=G1836),0),0)),0)</f>
        <v>0</v>
      </c>
      <c r="H1837" s="23">
        <f ca="1">IFERROR(INDEX(ficha,MATCH(1,INDEX((saba=B1830)*(hora=H1836),0),0)),0)</f>
        <v>0</v>
      </c>
    </row>
    <row r="1838" spans="1:8" ht="14.15" customHeight="1" thickBot="1" x14ac:dyDescent="0.4">
      <c r="A1838" s="753"/>
      <c r="B1838" s="754"/>
      <c r="C1838" s="253">
        <f ca="1">IFERROR(INDEX(luni,MATCH(1,INDEX((ficha=C1837)*(hora=C1836),0),0)),0)</f>
        <v>0</v>
      </c>
      <c r="D1838" s="253">
        <f ca="1">IFERROR(INDEX(mari,MATCH(1,INDEX((ficha=D1837)*(hora=D1836),0),0)),0)</f>
        <v>0</v>
      </c>
      <c r="E1838" s="253">
        <f ca="1">IFERROR(INDEX(miei,MATCH(1,INDEX((ficha=E1837)*(hora=E1836),0),0)),0)</f>
        <v>0</v>
      </c>
      <c r="F1838" s="253">
        <f ca="1">IFERROR(INDEX(juei,MATCH(1,INDEX((ficha=F1837)*(hora=F1836),0),0)),0)</f>
        <v>0</v>
      </c>
      <c r="G1838" s="253">
        <f ca="1">IFERROR(INDEX(viei,MATCH(1,INDEX((ficha=G1837)*(hora=G1836),0),0)),0)</f>
        <v>0</v>
      </c>
      <c r="H1838" s="254">
        <f ca="1">IFERROR(INDEX(sabi,MATCH(1,INDEX((ficha=H1837)*(hora=H1836),0),0)),0)</f>
        <v>0</v>
      </c>
    </row>
    <row r="1839" spans="1:8" ht="14.15" customHeight="1" thickTop="1" x14ac:dyDescent="0.35">
      <c r="A1839" s="753">
        <v>205</v>
      </c>
      <c r="B1839" s="754" t="str">
        <f>INDEX(ambiente,A1839)</f>
        <v>PALMIRA - UNIVERSIDAD NACIONAL DE COLOMBIA - SEDE PALMIRA - AULA DE COMPUTO 2, SALA DE MICROS, EDIFICIO 51</v>
      </c>
      <c r="C1839" s="249">
        <f ca="1">IFERROR(INDEX(hora,MATCH(1,INDEX((bloq=1)*(luna=B1839),0),0)),0)</f>
        <v>0</v>
      </c>
      <c r="D1839" s="249">
        <f ca="1">IFERROR(INDEX(hora,MATCH(1,INDEX((bloq=1)*(mara=B1839),0),0)),0)</f>
        <v>0</v>
      </c>
      <c r="E1839" s="249">
        <f ca="1">IFERROR(INDEX(hora,MATCH(1,INDEX((bloq=1)*(miea=B1839),0),0)),0)</f>
        <v>0</v>
      </c>
      <c r="F1839" s="249">
        <f ca="1">IFERROR(INDEX(hora,MATCH(1,INDEX((bloq=1)*(juea=B1839),0),0)),0)</f>
        <v>0</v>
      </c>
      <c r="G1839" s="249">
        <f ca="1">IFERROR(INDEX(hora,MATCH(1,INDEX((bloq=1)*(viea=B1839),0),0)),0)</f>
        <v>0</v>
      </c>
      <c r="H1839" s="250">
        <f ca="1">IFERROR(INDEX(hora,MATCH(1,INDEX((bloq=1)*(saba=B1839),0),0)),0)</f>
        <v>0</v>
      </c>
    </row>
    <row r="1840" spans="1:8" ht="14.15" customHeight="1" x14ac:dyDescent="0.35">
      <c r="A1840" s="753"/>
      <c r="B1840" s="754"/>
      <c r="C1840" s="5">
        <f ca="1">IFERROR(INDEX(ficha,MATCH(1,INDEX((luna=B1839)*(hora=C1839),0),0)),0)</f>
        <v>0</v>
      </c>
      <c r="D1840" s="5">
        <f ca="1">IFERROR(INDEX(ficha,MATCH(1,INDEX((mara=B1839)*(hora=D1839),0),0)),0)</f>
        <v>0</v>
      </c>
      <c r="E1840" s="5">
        <f ca="1">IFERROR(INDEX(ficha,MATCH(1,INDEX((miea=B1839)*(hora=E1839),0),0)),0)</f>
        <v>0</v>
      </c>
      <c r="F1840" s="5">
        <f ca="1">IFERROR(INDEX(ficha,MATCH(1,INDEX((juea=B1839)*(hora=F1839),0),0)),0)</f>
        <v>0</v>
      </c>
      <c r="G1840" s="5">
        <f ca="1">IFERROR(INDEX(ficha,MATCH(1,INDEX((viea=B1839)*(hora=G1839),0),0)),0)</f>
        <v>0</v>
      </c>
      <c r="H1840" s="22">
        <f ca="1">IFERROR(INDEX(ficha,MATCH(1,INDEX((saba=B1839)*(hora=H1839),0),0)),0)</f>
        <v>0</v>
      </c>
    </row>
    <row r="1841" spans="1:8" ht="14.15" customHeight="1" thickBot="1" x14ac:dyDescent="0.4">
      <c r="A1841" s="753"/>
      <c r="B1841" s="754"/>
      <c r="C1841" s="251">
        <f ca="1">IFERROR(INDEX(luni,MATCH(1,INDEX((ficha=C1840)*(hora=C1839),0),0)),0)</f>
        <v>0</v>
      </c>
      <c r="D1841" s="251">
        <f ca="1">IFERROR(INDEX(mari,MATCH(1,INDEX((ficha=D1840)*(hora=D1839),0),0)),0)</f>
        <v>0</v>
      </c>
      <c r="E1841" s="251">
        <f ca="1">IFERROR(INDEX(miei,MATCH(1,INDEX((ficha=E1840)*(hora=E1839),0),0)),0)</f>
        <v>0</v>
      </c>
      <c r="F1841" s="251">
        <f ca="1">IFERROR(INDEX(juei,MATCH(1,INDEX((ficha=F1840)*(hora=F1839),0),0)),0)</f>
        <v>0</v>
      </c>
      <c r="G1841" s="251">
        <f ca="1">IFERROR(INDEX(viei,MATCH(1,INDEX((ficha=G1840)*(hora=G1839),0),0)),0)</f>
        <v>0</v>
      </c>
      <c r="H1841" s="252">
        <f ca="1">IFERROR(INDEX(sabi,MATCH(1,INDEX((ficha=H1840)*(hora=H1839),0),0)),0)</f>
        <v>0</v>
      </c>
    </row>
    <row r="1842" spans="1:8" ht="14.15" customHeight="1" thickTop="1" x14ac:dyDescent="0.35">
      <c r="A1842" s="753"/>
      <c r="B1842" s="754"/>
      <c r="C1842" s="249">
        <f ca="1">IFERROR(INDEX(hora,MATCH(1,INDEX((bloq=2)*(luna=B1839),0),0)),0)</f>
        <v>0</v>
      </c>
      <c r="D1842" s="249">
        <f ca="1">IFERROR(INDEX(hora,MATCH(1,INDEX((bloq=2)*(mara=B1839),0),0)),0)</f>
        <v>0</v>
      </c>
      <c r="E1842" s="249">
        <f ca="1">IFERROR(INDEX(hora,MATCH(1,INDEX((bloq=2)*(miea=B1839),0),0)),0)</f>
        <v>0</v>
      </c>
      <c r="F1842" s="249">
        <f ca="1">IFERROR(INDEX(hora,MATCH(1,INDEX((bloq=2)*(juea=B1839),0),0)),0)</f>
        <v>0</v>
      </c>
      <c r="G1842" s="249">
        <f ca="1">IFERROR(INDEX(hora,MATCH(1,INDEX((bloq=2)*(viea=B1839),0),0)),0)</f>
        <v>0</v>
      </c>
      <c r="H1842" s="250">
        <f ca="1">IFERROR(INDEX(hora,MATCH(1,INDEX((bloq=2)*(saba=B1839),0),0)),0)</f>
        <v>0</v>
      </c>
    </row>
    <row r="1843" spans="1:8" ht="14.15" customHeight="1" x14ac:dyDescent="0.35">
      <c r="A1843" s="753"/>
      <c r="B1843" s="754"/>
      <c r="C1843" s="5">
        <f ca="1">IFERROR(INDEX(ficha,MATCH(1,INDEX((luna=B1839)*(hora=C1842),0),0)),0)</f>
        <v>0</v>
      </c>
      <c r="D1843" s="5">
        <f ca="1">IFERROR(INDEX(ficha,MATCH(1,INDEX((mara=B1839)*(hora=D1842),0),0)),0)</f>
        <v>0</v>
      </c>
      <c r="E1843" s="5">
        <f ca="1">IFERROR(INDEX(ficha,MATCH(1,INDEX((miea=B1839)*(hora=E1842),0),0)),0)</f>
        <v>0</v>
      </c>
      <c r="F1843" s="5">
        <f ca="1">IFERROR(INDEX(ficha,MATCH(1,INDEX((juea=B1839)*(hora=F1842),0),0)),0)</f>
        <v>0</v>
      </c>
      <c r="G1843" s="5">
        <f ca="1">IFERROR(INDEX(ficha,MATCH(1,INDEX((viea=B1839)*(hora=G1842),0),0)),0)</f>
        <v>0</v>
      </c>
      <c r="H1843" s="22">
        <f ca="1">IFERROR(INDEX(ficha,MATCH(1,INDEX((saba=B1839)*(hora=H1842),0),0)),0)</f>
        <v>0</v>
      </c>
    </row>
    <row r="1844" spans="1:8" ht="14.15" customHeight="1" thickBot="1" x14ac:dyDescent="0.4">
      <c r="A1844" s="753"/>
      <c r="B1844" s="754"/>
      <c r="C1844" s="251">
        <f ca="1">IFERROR(INDEX(luni,MATCH(1,INDEX((ficha=C1843)*(hora=C1842),0),0)),0)</f>
        <v>0</v>
      </c>
      <c r="D1844" s="251">
        <f ca="1">IFERROR(INDEX(mari,MATCH(1,INDEX((ficha=D1843)*(hora=D1842),0),0)),0)</f>
        <v>0</v>
      </c>
      <c r="E1844" s="251">
        <f ca="1">IFERROR(INDEX(miei,MATCH(1,INDEX((ficha=E1843)*(hora=E1842),0),0)),0)</f>
        <v>0</v>
      </c>
      <c r="F1844" s="251">
        <f ca="1">IFERROR(INDEX(juei,MATCH(1,INDEX((ficha=F1843)*(hora=F1842),0),0)),0)</f>
        <v>0</v>
      </c>
      <c r="G1844" s="251">
        <f ca="1">IFERROR(INDEX(viei,MATCH(1,INDEX((ficha=G1843)*(hora=G1842),0),0)),0)</f>
        <v>0</v>
      </c>
      <c r="H1844" s="252">
        <f ca="1">IFERROR(INDEX(sabi,MATCH(1,INDEX((ficha=H1843)*(hora=H1842),0),0)),0)</f>
        <v>0</v>
      </c>
    </row>
    <row r="1845" spans="1:8" ht="14.15" customHeight="1" thickTop="1" x14ac:dyDescent="0.35">
      <c r="A1845" s="753"/>
      <c r="B1845" s="754"/>
      <c r="C1845" s="249">
        <f ca="1">IFERROR(INDEX(hora,MATCH(1,INDEX((bloq=3)*(luna=B1839),0),0)),0)</f>
        <v>0</v>
      </c>
      <c r="D1845" s="249">
        <f ca="1">IFERROR(INDEX(hora,MATCH(1,INDEX((bloq=3)*(mara=B1839),0),0)),0)</f>
        <v>0</v>
      </c>
      <c r="E1845" s="249">
        <f ca="1">IFERROR(INDEX(hora,MATCH(1,INDEX((bloq=3)*(miea=B1839),0),0)),0)</f>
        <v>0</v>
      </c>
      <c r="F1845" s="249">
        <f ca="1">IFERROR(INDEX(hora,MATCH(1,INDEX((bloq=3)*(juea=B1839),0),0)),0)</f>
        <v>0</v>
      </c>
      <c r="G1845" s="249">
        <f ca="1">IFERROR(INDEX(hora,MATCH(1,INDEX((bloq=3)*(viea=B1839),0),0)),0)</f>
        <v>0</v>
      </c>
      <c r="H1845" s="250">
        <f ca="1">IFERROR(INDEX(hora,MATCH(1,INDEX((bloq=3)*(saba=B1839),0),0)),0)</f>
        <v>0</v>
      </c>
    </row>
    <row r="1846" spans="1:8" ht="14.15" customHeight="1" x14ac:dyDescent="0.35">
      <c r="A1846" s="753"/>
      <c r="B1846" s="754"/>
      <c r="C1846" s="5">
        <f ca="1">IFERROR(INDEX(ficha,MATCH(1,INDEX((luna=B1839)*(hora=C1845),0),0)),0)</f>
        <v>0</v>
      </c>
      <c r="D1846" s="5">
        <f ca="1">IFERROR(INDEX(ficha,MATCH(1,INDEX((mara=B1839)*(hora=D1845),0),0)),0)</f>
        <v>0</v>
      </c>
      <c r="E1846" s="5">
        <f ca="1">IFERROR(INDEX(ficha,MATCH(1,INDEX((miea=B1839)*(hora=E1845),0),0)),0)</f>
        <v>0</v>
      </c>
      <c r="F1846" s="5">
        <f ca="1">IFERROR(INDEX(ficha,MATCH(1,INDEX((juea=B1839)*(hora=F1845),0),0)),0)</f>
        <v>0</v>
      </c>
      <c r="G1846" s="5">
        <f ca="1">IFERROR(INDEX(ficha,MATCH(1,INDEX((viea=B1839)*(hora=G1845),0),0)),0)</f>
        <v>0</v>
      </c>
      <c r="H1846" s="22">
        <f ca="1">IFERROR(INDEX(ficha,MATCH(1,INDEX((saba=B1839)*(hora=H1845),0),0)),0)</f>
        <v>0</v>
      </c>
    </row>
    <row r="1847" spans="1:8" ht="14.15" customHeight="1" thickBot="1" x14ac:dyDescent="0.4">
      <c r="A1847" s="753"/>
      <c r="B1847" s="754"/>
      <c r="C1847" s="253">
        <f ca="1">IFERROR(INDEX(luni,MATCH(1,INDEX((ficha=C1846)*(hora=C1845),0),0)),0)</f>
        <v>0</v>
      </c>
      <c r="D1847" s="253">
        <f ca="1">IFERROR(INDEX(mari,MATCH(1,INDEX((ficha=D1846)*(hora=D1845),0),0)),0)</f>
        <v>0</v>
      </c>
      <c r="E1847" s="253">
        <f ca="1">IFERROR(INDEX(miei,MATCH(1,INDEX((ficha=E1846)*(hora=E1845),0),0)),0)</f>
        <v>0</v>
      </c>
      <c r="F1847" s="253">
        <f ca="1">IFERROR(INDEX(juei,MATCH(1,INDEX((ficha=F1846)*(hora=F1845),0),0)),0)</f>
        <v>0</v>
      </c>
      <c r="G1847" s="253">
        <f ca="1">IFERROR(INDEX(viei,MATCH(1,INDEX((ficha=G1846)*(hora=G1845),0),0)),0)</f>
        <v>0</v>
      </c>
      <c r="H1847" s="254">
        <f ca="1">IFERROR(INDEX(sabi,MATCH(1,INDEX((ficha=H1846)*(hora=H1845),0),0)),0)</f>
        <v>0</v>
      </c>
    </row>
    <row r="1848" spans="1:8" ht="14.15" customHeight="1" thickTop="1" x14ac:dyDescent="0.35">
      <c r="A1848" s="753">
        <v>206</v>
      </c>
      <c r="B1848" s="754" t="str">
        <f>INDEX(ambiente,A1848)</f>
        <v>PALMIRA - UNIVERSIDAD NACIONAL DE COLOMBIA - SEDE PALMIRA - AULA DE COMPUTO 2, SALÓN DE CLASES 1: 50-1020</v>
      </c>
      <c r="C1848" s="249">
        <f ca="1">IFERROR(INDEX(hora,MATCH(1,INDEX((bloq=1)*(luna=B1848),0),0)),0)</f>
        <v>0</v>
      </c>
      <c r="D1848" s="249">
        <f ca="1">IFERROR(INDEX(hora,MATCH(1,INDEX((bloq=1)*(mara=B1848),0),0)),0)</f>
        <v>0</v>
      </c>
      <c r="E1848" s="249">
        <f ca="1">IFERROR(INDEX(hora,MATCH(1,INDEX((bloq=1)*(miea=B1848),0),0)),0)</f>
        <v>0</v>
      </c>
      <c r="F1848" s="249">
        <f ca="1">IFERROR(INDEX(hora,MATCH(1,INDEX((bloq=1)*(juea=B1848),0),0)),0)</f>
        <v>0</v>
      </c>
      <c r="G1848" s="249">
        <f ca="1">IFERROR(INDEX(hora,MATCH(1,INDEX((bloq=1)*(viea=B1848),0),0)),0)</f>
        <v>0</v>
      </c>
      <c r="H1848" s="250">
        <f ca="1">IFERROR(INDEX(hora,MATCH(1,INDEX((bloq=1)*(saba=B1848),0),0)),0)</f>
        <v>0</v>
      </c>
    </row>
    <row r="1849" spans="1:8" ht="14.15" customHeight="1" x14ac:dyDescent="0.35">
      <c r="A1849" s="753"/>
      <c r="B1849" s="754"/>
      <c r="C1849" s="5">
        <f ca="1">IFERROR(INDEX(ficha,MATCH(1,INDEX((luna=B1848)*(hora=C1848),0),0)),0)</f>
        <v>0</v>
      </c>
      <c r="D1849" s="5">
        <f ca="1">IFERROR(INDEX(ficha,MATCH(1,INDEX((mara=B1848)*(hora=D1848),0),0)),0)</f>
        <v>0</v>
      </c>
      <c r="E1849" s="5">
        <f ca="1">IFERROR(INDEX(ficha,MATCH(1,INDEX((miea=B1848)*(hora=E1848),0),0)),0)</f>
        <v>0</v>
      </c>
      <c r="F1849" s="5">
        <f ca="1">IFERROR(INDEX(ficha,MATCH(1,INDEX((juea=B1848)*(hora=F1848),0),0)),0)</f>
        <v>0</v>
      </c>
      <c r="G1849" s="5">
        <f ca="1">IFERROR(INDEX(ficha,MATCH(1,INDEX((viea=B1848)*(hora=G1848),0),0)),0)</f>
        <v>0</v>
      </c>
      <c r="H1849" s="23">
        <f ca="1">IFERROR(INDEX(ficha,MATCH(1,INDEX((saba=B1848)*(hora=H1848),0),0)),0)</f>
        <v>0</v>
      </c>
    </row>
    <row r="1850" spans="1:8" ht="14.15" customHeight="1" thickBot="1" x14ac:dyDescent="0.4">
      <c r="A1850" s="753"/>
      <c r="B1850" s="754"/>
      <c r="C1850" s="251">
        <f ca="1">IFERROR(INDEX(luni,MATCH(1,INDEX((ficha=C1849)*(hora=C1848),0),0)),0)</f>
        <v>0</v>
      </c>
      <c r="D1850" s="251">
        <f ca="1">IFERROR(INDEX(mari,MATCH(1,INDEX((ficha=D1849)*(hora=D1848),0),0)),0)</f>
        <v>0</v>
      </c>
      <c r="E1850" s="251">
        <f ca="1">IFERROR(INDEX(miei,MATCH(1,INDEX((ficha=E1849)*(hora=E1848),0),0)),0)</f>
        <v>0</v>
      </c>
      <c r="F1850" s="251">
        <f ca="1">IFERROR(INDEX(juei,MATCH(1,INDEX((ficha=F1849)*(hora=F1848),0),0)),0)</f>
        <v>0</v>
      </c>
      <c r="G1850" s="251">
        <f ca="1">IFERROR(INDEX(viei,MATCH(1,INDEX((ficha=G1849)*(hora=G1848),0),0)),0)</f>
        <v>0</v>
      </c>
      <c r="H1850" s="252">
        <f ca="1">IFERROR(INDEX(sabi,MATCH(1,INDEX((ficha=H1849)*(hora=H1848),0),0)),0)</f>
        <v>0</v>
      </c>
    </row>
    <row r="1851" spans="1:8" ht="14.15" customHeight="1" thickTop="1" x14ac:dyDescent="0.35">
      <c r="A1851" s="753"/>
      <c r="B1851" s="754"/>
      <c r="C1851" s="249">
        <f ca="1">IFERROR(INDEX(hora,MATCH(1,INDEX((bloq=2)*(luna=B1848),0),0)),0)</f>
        <v>0</v>
      </c>
      <c r="D1851" s="249">
        <f ca="1">IFERROR(INDEX(hora,MATCH(1,INDEX((bloq=2)*(mara=B1848),0),0)),0)</f>
        <v>0</v>
      </c>
      <c r="E1851" s="249">
        <f ca="1">IFERROR(INDEX(hora,MATCH(1,INDEX((bloq=2)*(miea=B1848),0),0)),0)</f>
        <v>0</v>
      </c>
      <c r="F1851" s="249">
        <f ca="1">IFERROR(INDEX(hora,MATCH(1,INDEX((bloq=2)*(juea=B1848),0),0)),0)</f>
        <v>0</v>
      </c>
      <c r="G1851" s="249">
        <f ca="1">IFERROR(INDEX(hora,MATCH(1,INDEX((bloq=2)*(viea=B1848),0),0)),0)</f>
        <v>0</v>
      </c>
      <c r="H1851" s="250">
        <f ca="1">IFERROR(INDEX(hora,MATCH(1,INDEX((bloq=2)*(saba=B1848),0),0)),0)</f>
        <v>0</v>
      </c>
    </row>
    <row r="1852" spans="1:8" ht="14.15" customHeight="1" x14ac:dyDescent="0.35">
      <c r="A1852" s="753"/>
      <c r="B1852" s="754"/>
      <c r="C1852" s="5">
        <f ca="1">IFERROR(INDEX(ficha,MATCH(1,INDEX((luna=B1848)*(hora=C1851),0),0)),0)</f>
        <v>0</v>
      </c>
      <c r="D1852" s="5">
        <f ca="1">IFERROR(INDEX(ficha,MATCH(1,INDEX((mara=B1848)*(hora=D1851),0),0)),0)</f>
        <v>0</v>
      </c>
      <c r="E1852" s="5">
        <f ca="1">IFERROR(INDEX(ficha,MATCH(1,INDEX((miea=B1848)*(hora=E1851),0),0)),0)</f>
        <v>0</v>
      </c>
      <c r="F1852" s="5">
        <f ca="1">IFERROR(INDEX(ficha,MATCH(1,INDEX((juea=B1848)*(hora=F1851),0),0)),0)</f>
        <v>0</v>
      </c>
      <c r="G1852" s="5">
        <f ca="1">IFERROR(INDEX(ficha,MATCH(1,INDEX((viea=B1848)*(hora=G1851),0),0)),0)</f>
        <v>0</v>
      </c>
      <c r="H1852" s="23">
        <f ca="1">IFERROR(INDEX(ficha,MATCH(1,INDEX((saba=B1848)*(hora=H1851),0),0)),0)</f>
        <v>0</v>
      </c>
    </row>
    <row r="1853" spans="1:8" ht="14.15" customHeight="1" thickBot="1" x14ac:dyDescent="0.4">
      <c r="A1853" s="753"/>
      <c r="B1853" s="754"/>
      <c r="C1853" s="251">
        <f ca="1">IFERROR(INDEX(luni,MATCH(1,INDEX((ficha=C1852)*(hora=C1851),0),0)),0)</f>
        <v>0</v>
      </c>
      <c r="D1853" s="251">
        <f ca="1">IFERROR(INDEX(mari,MATCH(1,INDEX((ficha=D1852)*(hora=D1851),0),0)),0)</f>
        <v>0</v>
      </c>
      <c r="E1853" s="251">
        <f ca="1">IFERROR(INDEX(miei,MATCH(1,INDEX((ficha=E1852)*(hora=E1851),0),0)),0)</f>
        <v>0</v>
      </c>
      <c r="F1853" s="251">
        <f ca="1">IFERROR(INDEX(juei,MATCH(1,INDEX((ficha=F1852)*(hora=F1851),0),0)),0)</f>
        <v>0</v>
      </c>
      <c r="G1853" s="251">
        <f ca="1">IFERROR(INDEX(viei,MATCH(1,INDEX((ficha=G1852)*(hora=G1851),0),0)),0)</f>
        <v>0</v>
      </c>
      <c r="H1853" s="252">
        <f ca="1">IFERROR(INDEX(sabi,MATCH(1,INDEX((ficha=H1852)*(hora=H1851),0),0)),0)</f>
        <v>0</v>
      </c>
    </row>
    <row r="1854" spans="1:8" ht="14.15" customHeight="1" thickTop="1" x14ac:dyDescent="0.35">
      <c r="A1854" s="753"/>
      <c r="B1854" s="754"/>
      <c r="C1854" s="249">
        <f ca="1">IFERROR(INDEX(hora,MATCH(1,INDEX((bloq=3)*(luna=B1848),0),0)),0)</f>
        <v>0</v>
      </c>
      <c r="D1854" s="249">
        <f ca="1">IFERROR(INDEX(hora,MATCH(1,INDEX((bloq=3)*(mara=B1848),0),0)),0)</f>
        <v>0</v>
      </c>
      <c r="E1854" s="249">
        <f ca="1">IFERROR(INDEX(hora,MATCH(1,INDEX((bloq=3)*(miea=B1848),0),0)),0)</f>
        <v>0</v>
      </c>
      <c r="F1854" s="249">
        <f ca="1">IFERROR(INDEX(hora,MATCH(1,INDEX((bloq=3)*(juea=B1848),0),0)),0)</f>
        <v>0</v>
      </c>
      <c r="G1854" s="249">
        <f ca="1">IFERROR(INDEX(hora,MATCH(1,INDEX((bloq=3)*(viea=B1848),0),0)),0)</f>
        <v>0</v>
      </c>
      <c r="H1854" s="250">
        <f ca="1">IFERROR(INDEX(hora,MATCH(1,INDEX((bloq=3)*(saba=B1848),0),0)),0)</f>
        <v>0</v>
      </c>
    </row>
    <row r="1855" spans="1:8" ht="14.15" customHeight="1" x14ac:dyDescent="0.35">
      <c r="A1855" s="753"/>
      <c r="B1855" s="754"/>
      <c r="C1855" s="5">
        <f ca="1">IFERROR(INDEX(ficha,MATCH(1,INDEX((luna=B1848)*(hora=C1854),0),0)),0)</f>
        <v>0</v>
      </c>
      <c r="D1855" s="5">
        <f ca="1">IFERROR(INDEX(ficha,MATCH(1,INDEX((mara=B1848)*(hora=D1854),0),0)),0)</f>
        <v>0</v>
      </c>
      <c r="E1855" s="5">
        <f ca="1">IFERROR(INDEX(ficha,MATCH(1,INDEX((miea=B1848)*(hora=E1854),0),0)),0)</f>
        <v>0</v>
      </c>
      <c r="F1855" s="5">
        <f ca="1">IFERROR(INDEX(ficha,MATCH(1,INDEX((juea=B1848)*(hora=F1854),0),0)),0)</f>
        <v>0</v>
      </c>
      <c r="G1855" s="5">
        <f ca="1">IFERROR(INDEX(ficha,MATCH(1,INDEX((viea=B1848)*(hora=G1854),0),0)),0)</f>
        <v>0</v>
      </c>
      <c r="H1855" s="23">
        <f ca="1">IFERROR(INDEX(ficha,MATCH(1,INDEX((saba=B1848)*(hora=H1854),0),0)),0)</f>
        <v>0</v>
      </c>
    </row>
    <row r="1856" spans="1:8" ht="14.15" customHeight="1" thickBot="1" x14ac:dyDescent="0.4">
      <c r="A1856" s="753"/>
      <c r="B1856" s="754"/>
      <c r="C1856" s="253">
        <f ca="1">IFERROR(INDEX(luni,MATCH(1,INDEX((ficha=C1855)*(hora=C1854),0),0)),0)</f>
        <v>0</v>
      </c>
      <c r="D1856" s="253">
        <f ca="1">IFERROR(INDEX(mari,MATCH(1,INDEX((ficha=D1855)*(hora=D1854),0),0)),0)</f>
        <v>0</v>
      </c>
      <c r="E1856" s="253">
        <f ca="1">IFERROR(INDEX(miei,MATCH(1,INDEX((ficha=E1855)*(hora=E1854),0),0)),0)</f>
        <v>0</v>
      </c>
      <c r="F1856" s="253">
        <f ca="1">IFERROR(INDEX(juei,MATCH(1,INDEX((ficha=F1855)*(hora=F1854),0),0)),0)</f>
        <v>0</v>
      </c>
      <c r="G1856" s="253">
        <f ca="1">IFERROR(INDEX(viei,MATCH(1,INDEX((ficha=G1855)*(hora=G1854),0),0)),0)</f>
        <v>0</v>
      </c>
      <c r="H1856" s="254">
        <f ca="1">IFERROR(INDEX(sabi,MATCH(1,INDEX((ficha=H1855)*(hora=H1854),0),0)),0)</f>
        <v>0</v>
      </c>
    </row>
    <row r="1857" spans="1:8" ht="14.15" customHeight="1" thickTop="1" x14ac:dyDescent="0.35">
      <c r="A1857" s="753">
        <v>207</v>
      </c>
      <c r="B1857" s="754" t="str">
        <f>INDEX(ambiente,A1857)</f>
        <v>PRADERA - INSTITUCIÓN EDUCATIVA ALFREDO POSADA CORREA AULA 1 (CARRERA 13 CON CALLE 11 -SALIDA AL CORREGIMIENTO LA TUPIA)</v>
      </c>
      <c r="C1857" s="249">
        <f ca="1">IFERROR(INDEX(hora,MATCH(1,INDEX((bloq=1)*(luna=B1857),0),0)),0)</f>
        <v>0</v>
      </c>
      <c r="D1857" s="249">
        <f ca="1">IFERROR(INDEX(hora,MATCH(1,INDEX((bloq=1)*(mara=B1857),0),0)),0)</f>
        <v>0</v>
      </c>
      <c r="E1857" s="249">
        <f ca="1">IFERROR(INDEX(hora,MATCH(1,INDEX((bloq=1)*(miea=B1857),0),0)),0)</f>
        <v>0</v>
      </c>
      <c r="F1857" s="249">
        <f ca="1">IFERROR(INDEX(hora,MATCH(1,INDEX((bloq=1)*(juea=B1857),0),0)),0)</f>
        <v>0</v>
      </c>
      <c r="G1857" s="249">
        <f ca="1">IFERROR(INDEX(hora,MATCH(1,INDEX((bloq=1)*(viea=B1857),0),0)),0)</f>
        <v>0</v>
      </c>
      <c r="H1857" s="250">
        <f ca="1">IFERROR(INDEX(hora,MATCH(1,INDEX((bloq=1)*(saba=B1857),0),0)),0)</f>
        <v>0</v>
      </c>
    </row>
    <row r="1858" spans="1:8" ht="14.15" customHeight="1" x14ac:dyDescent="0.35">
      <c r="A1858" s="753"/>
      <c r="B1858" s="754"/>
      <c r="C1858" s="5">
        <f ca="1">IFERROR(INDEX(ficha,MATCH(1,INDEX((luna=B1857)*(hora=C1857),0),0)),0)</f>
        <v>0</v>
      </c>
      <c r="D1858" s="5">
        <f ca="1">IFERROR(INDEX(ficha,MATCH(1,INDEX((mara=B1857)*(hora=D1857),0),0)),0)</f>
        <v>0</v>
      </c>
      <c r="E1858" s="5">
        <f ca="1">IFERROR(INDEX(ficha,MATCH(1,INDEX((miea=B1857)*(hora=E1857),0),0)),0)</f>
        <v>0</v>
      </c>
      <c r="F1858" s="5">
        <f ca="1">IFERROR(INDEX(ficha,MATCH(1,INDEX((juea=B1857)*(hora=F1857),0),0)),0)</f>
        <v>0</v>
      </c>
      <c r="G1858" s="5">
        <f ca="1">IFERROR(INDEX(ficha,MATCH(1,INDEX((viea=B1857)*(hora=G1857),0),0)),0)</f>
        <v>0</v>
      </c>
      <c r="H1858" s="22">
        <f ca="1">IFERROR(INDEX(ficha,MATCH(1,INDEX((saba=B1857)*(hora=H1857),0),0)),0)</f>
        <v>0</v>
      </c>
    </row>
    <row r="1859" spans="1:8" ht="14.15" customHeight="1" thickBot="1" x14ac:dyDescent="0.4">
      <c r="A1859" s="753"/>
      <c r="B1859" s="754"/>
      <c r="C1859" s="251">
        <f ca="1">IFERROR(INDEX(luni,MATCH(1,INDEX((ficha=C1858)*(hora=C1857),0),0)),0)</f>
        <v>0</v>
      </c>
      <c r="D1859" s="251">
        <f ca="1">IFERROR(INDEX(mari,MATCH(1,INDEX((ficha=D1858)*(hora=D1857),0),0)),0)</f>
        <v>0</v>
      </c>
      <c r="E1859" s="251">
        <f ca="1">IFERROR(INDEX(miei,MATCH(1,INDEX((ficha=E1858)*(hora=E1857),0),0)),0)</f>
        <v>0</v>
      </c>
      <c r="F1859" s="251">
        <f ca="1">IFERROR(INDEX(juei,MATCH(1,INDEX((ficha=F1858)*(hora=F1857),0),0)),0)</f>
        <v>0</v>
      </c>
      <c r="G1859" s="251">
        <f ca="1">IFERROR(INDEX(viei,MATCH(1,INDEX((ficha=G1858)*(hora=G1857),0),0)),0)</f>
        <v>0</v>
      </c>
      <c r="H1859" s="252">
        <f ca="1">IFERROR(INDEX(sabi,MATCH(1,INDEX((ficha=H1858)*(hora=H1857),0),0)),0)</f>
        <v>0</v>
      </c>
    </row>
    <row r="1860" spans="1:8" ht="14.15" customHeight="1" thickTop="1" x14ac:dyDescent="0.35">
      <c r="A1860" s="753"/>
      <c r="B1860" s="754"/>
      <c r="C1860" s="249" t="str">
        <f ca="1">IFERROR(INDEX(hora,MATCH(1,INDEX((bloq=2)*(luna=B1857),0),0)),0)</f>
        <v>13:00 - 18:00</v>
      </c>
      <c r="D1860" s="249">
        <f ca="1">IFERROR(INDEX(hora,MATCH(1,INDEX((bloq=2)*(mara=B1857),0),0)),0)</f>
        <v>0</v>
      </c>
      <c r="E1860" s="249" t="str">
        <f ca="1">IFERROR(INDEX(hora,MATCH(1,INDEX((bloq=2)*(miea=B1857),0),0)),0)</f>
        <v>13:00 - 18:00</v>
      </c>
      <c r="F1860" s="249">
        <f ca="1">IFERROR(INDEX(hora,MATCH(1,INDEX((bloq=2)*(juea=B1857),0),0)),0)</f>
        <v>0</v>
      </c>
      <c r="G1860" s="249">
        <f ca="1">IFERROR(INDEX(hora,MATCH(1,INDEX((bloq=2)*(viea=B1857),0),0)),0)</f>
        <v>0</v>
      </c>
      <c r="H1860" s="250">
        <f ca="1">IFERROR(INDEX(hora,MATCH(1,INDEX((bloq=2)*(saba=B1857),0),0)),0)</f>
        <v>0</v>
      </c>
    </row>
    <row r="1861" spans="1:8" ht="14.15" customHeight="1" x14ac:dyDescent="0.35">
      <c r="A1861" s="753"/>
      <c r="B1861" s="754"/>
      <c r="C1861" s="5" t="str">
        <f ca="1">IFERROR(INDEX(ficha,MATCH(1,INDEX((luna=B1857)*(hora=C1860),0),0)),0)</f>
        <v>3191542 - CONSTRUCCIONES LIVIANAS INDUSTRIALIZADAS EN SECO (INSTITUCIÓN EDUCATIVA ALFREDO POSADA CORREA - PRADERA)</v>
      </c>
      <c r="D1861" s="5">
        <f ca="1">IFERROR(INDEX(ficha,MATCH(1,INDEX((mara=B1857)*(hora=D1860),0),0)),0)</f>
        <v>0</v>
      </c>
      <c r="E1861" s="5" t="str">
        <f ca="1">IFERROR(INDEX(ficha,MATCH(1,INDEX((miea=B1857)*(hora=E1860),0),0)),0)</f>
        <v>3191155 - CONSTRUCCIONES LIVIANAS INDUSTRIALIZADAS EN SECO (INSTITUCIÓN EDUCATIVA ALFREDO POSADA CORREA - PRADERA)</v>
      </c>
      <c r="F1861" s="5">
        <f ca="1">IFERROR(INDEX(ficha,MATCH(1,INDEX((juea=B1857)*(hora=F1860),0),0)),0)</f>
        <v>0</v>
      </c>
      <c r="G1861" s="5">
        <f ca="1">IFERROR(INDEX(ficha,MATCH(1,INDEX((viea=B1857)*(hora=G1860),0),0)),0)</f>
        <v>0</v>
      </c>
      <c r="H1861" s="22">
        <f ca="1">IFERROR(INDEX(ficha,MATCH(1,INDEX((saba=B1857)*(hora=H1860),0),0)),0)</f>
        <v>0</v>
      </c>
    </row>
    <row r="1862" spans="1:8" ht="14.15" customHeight="1" thickBot="1" x14ac:dyDescent="0.4">
      <c r="A1862" s="753"/>
      <c r="B1862" s="754"/>
      <c r="C1862" s="251" t="str">
        <f ca="1">IFERROR(INDEX(luni,MATCH(1,INDEX((ficha=C1861)*(hora=C1860),0),0)),0)</f>
        <v>ARMANDO JOSÉ MELENDEZ CAMARGO</v>
      </c>
      <c r="D1862" s="251">
        <f ca="1">IFERROR(INDEX(mari,MATCH(1,INDEX((ficha=D1861)*(hora=D1860),0),0)),0)</f>
        <v>0</v>
      </c>
      <c r="E1862" s="251" t="str">
        <f ca="1">IFERROR(INDEX(miei,MATCH(1,INDEX((ficha=E1861)*(hora=E1860),0),0)),0)</f>
        <v>ARMANDO JOSÉ MELENDEZ CAMARGO</v>
      </c>
      <c r="F1862" s="251">
        <f ca="1">IFERROR(INDEX(juei,MATCH(1,INDEX((ficha=F1861)*(hora=F1860),0),0)),0)</f>
        <v>0</v>
      </c>
      <c r="G1862" s="251">
        <f ca="1">IFERROR(INDEX(viei,MATCH(1,INDEX((ficha=G1861)*(hora=G1860),0),0)),0)</f>
        <v>0</v>
      </c>
      <c r="H1862" s="252">
        <f ca="1">IFERROR(INDEX(sabi,MATCH(1,INDEX((ficha=H1861)*(hora=H1860),0),0)),0)</f>
        <v>0</v>
      </c>
    </row>
    <row r="1863" spans="1:8" ht="14.15" customHeight="1" thickTop="1" x14ac:dyDescent="0.35">
      <c r="A1863" s="753"/>
      <c r="B1863" s="754"/>
      <c r="C1863" s="249">
        <f ca="1">IFERROR(INDEX(hora,MATCH(1,INDEX((bloq=3)*(luna=B1857),0),0)),0)</f>
        <v>0</v>
      </c>
      <c r="D1863" s="249">
        <f ca="1">IFERROR(INDEX(hora,MATCH(1,INDEX((bloq=3)*(mara=B1857),0),0)),0)</f>
        <v>0</v>
      </c>
      <c r="E1863" s="249">
        <f ca="1">IFERROR(INDEX(hora,MATCH(1,INDEX((bloq=3)*(miea=B1857),0),0)),0)</f>
        <v>0</v>
      </c>
      <c r="F1863" s="249">
        <f ca="1">IFERROR(INDEX(hora,MATCH(1,INDEX((bloq=3)*(juea=B1857),0),0)),0)</f>
        <v>0</v>
      </c>
      <c r="G1863" s="249">
        <f ca="1">IFERROR(INDEX(hora,MATCH(1,INDEX((bloq=3)*(viea=B1857),0),0)),0)</f>
        <v>0</v>
      </c>
      <c r="H1863" s="250">
        <f ca="1">IFERROR(INDEX(hora,MATCH(1,INDEX((bloq=3)*(saba=B1857),0),0)),0)</f>
        <v>0</v>
      </c>
    </row>
    <row r="1864" spans="1:8" ht="14.15" customHeight="1" x14ac:dyDescent="0.35">
      <c r="A1864" s="753"/>
      <c r="B1864" s="754"/>
      <c r="C1864" s="5">
        <f ca="1">IFERROR(INDEX(ficha,MATCH(1,INDEX((luna=B1857)*(hora=C1863),0),0)),0)</f>
        <v>0</v>
      </c>
      <c r="D1864" s="5">
        <f ca="1">IFERROR(INDEX(ficha,MATCH(1,INDEX((mara=B1857)*(hora=D1863),0),0)),0)</f>
        <v>0</v>
      </c>
      <c r="E1864" s="5">
        <f ca="1">IFERROR(INDEX(ficha,MATCH(1,INDEX((miea=B1857)*(hora=E1863),0),0)),0)</f>
        <v>0</v>
      </c>
      <c r="F1864" s="5">
        <f ca="1">IFERROR(INDEX(ficha,MATCH(1,INDEX((juea=B1857)*(hora=F1863),0),0)),0)</f>
        <v>0</v>
      </c>
      <c r="G1864" s="5">
        <f ca="1">IFERROR(INDEX(ficha,MATCH(1,INDEX((viea=B1857)*(hora=G1863),0),0)),0)</f>
        <v>0</v>
      </c>
      <c r="H1864" s="22">
        <f ca="1">IFERROR(INDEX(ficha,MATCH(1,INDEX((saba=B1857)*(hora=H1863),0),0)),0)</f>
        <v>0</v>
      </c>
    </row>
    <row r="1865" spans="1:8" ht="14.15" customHeight="1" thickBot="1" x14ac:dyDescent="0.4">
      <c r="A1865" s="753"/>
      <c r="B1865" s="754"/>
      <c r="C1865" s="253">
        <f ca="1">IFERROR(INDEX(luni,MATCH(1,INDEX((ficha=C1864)*(hora=C1863),0),0)),0)</f>
        <v>0</v>
      </c>
      <c r="D1865" s="253">
        <f ca="1">IFERROR(INDEX(mari,MATCH(1,INDEX((ficha=D1864)*(hora=D1863),0),0)),0)</f>
        <v>0</v>
      </c>
      <c r="E1865" s="253">
        <f ca="1">IFERROR(INDEX(miei,MATCH(1,INDEX((ficha=E1864)*(hora=E1863),0),0)),0)</f>
        <v>0</v>
      </c>
      <c r="F1865" s="253">
        <f ca="1">IFERROR(INDEX(juei,MATCH(1,INDEX((ficha=F1864)*(hora=F1863),0),0)),0)</f>
        <v>0</v>
      </c>
      <c r="G1865" s="253">
        <f ca="1">IFERROR(INDEX(viei,MATCH(1,INDEX((ficha=G1864)*(hora=G1863),0),0)),0)</f>
        <v>0</v>
      </c>
      <c r="H1865" s="254">
        <f ca="1">IFERROR(INDEX(sabi,MATCH(1,INDEX((ficha=H1864)*(hora=H1863),0),0)),0)</f>
        <v>0</v>
      </c>
    </row>
    <row r="1866" spans="1:8" ht="14.15" customHeight="1" thickTop="1" x14ac:dyDescent="0.35">
      <c r="A1866" s="753">
        <v>208</v>
      </c>
      <c r="B1866" s="754" t="str">
        <f>INDEX(ambiente,A1866)</f>
        <v>PRADERA - INSTITUCIÓN EDUCATIVA ALFREDO POSADA CORREA AULA 2 (CARRERA 13 CON CALLE 11 -SALIDA AL CORREGIMIENTO LA TUPIA)</v>
      </c>
      <c r="C1866" s="249">
        <f ca="1">IFERROR(INDEX(hora,MATCH(1,INDEX((bloq=1)*(luna=B1866),0),0)),0)</f>
        <v>0</v>
      </c>
      <c r="D1866" s="249">
        <f ca="1">IFERROR(INDEX(hora,MATCH(1,INDEX((bloq=1)*(mara=B1866),0),0)),0)</f>
        <v>0</v>
      </c>
      <c r="E1866" s="249">
        <f ca="1">IFERROR(INDEX(hora,MATCH(1,INDEX((bloq=1)*(miea=B1866),0),0)),0)</f>
        <v>0</v>
      </c>
      <c r="F1866" s="249">
        <f ca="1">IFERROR(INDEX(hora,MATCH(1,INDEX((bloq=1)*(juea=B1866),0),0)),0)</f>
        <v>0</v>
      </c>
      <c r="G1866" s="249">
        <f ca="1">IFERROR(INDEX(hora,MATCH(1,INDEX((bloq=1)*(viea=B1866),0),0)),0)</f>
        <v>0</v>
      </c>
      <c r="H1866" s="250">
        <f ca="1">IFERROR(INDEX(hora,MATCH(1,INDEX((bloq=1)*(saba=B1866),0),0)),0)</f>
        <v>0</v>
      </c>
    </row>
    <row r="1867" spans="1:8" ht="14.15" customHeight="1" x14ac:dyDescent="0.35">
      <c r="A1867" s="753"/>
      <c r="B1867" s="754"/>
      <c r="C1867" s="5">
        <f ca="1">IFERROR(INDEX(ficha,MATCH(1,INDEX((luna=B1866)*(hora=C1866),0),0)),0)</f>
        <v>0</v>
      </c>
      <c r="D1867" s="5">
        <f ca="1">IFERROR(INDEX(ficha,MATCH(1,INDEX((mara=B1866)*(hora=D1866),0),0)),0)</f>
        <v>0</v>
      </c>
      <c r="E1867" s="5">
        <f ca="1">IFERROR(INDEX(ficha,MATCH(1,INDEX((miea=B1866)*(hora=E1866),0),0)),0)</f>
        <v>0</v>
      </c>
      <c r="F1867" s="5">
        <f ca="1">IFERROR(INDEX(ficha,MATCH(1,INDEX((juea=B1866)*(hora=F1866),0),0)),0)</f>
        <v>0</v>
      </c>
      <c r="G1867" s="5">
        <f ca="1">IFERROR(INDEX(ficha,MATCH(1,INDEX((viea=B1866)*(hora=G1866),0),0)),0)</f>
        <v>0</v>
      </c>
      <c r="H1867" s="23">
        <f ca="1">IFERROR(INDEX(ficha,MATCH(1,INDEX((saba=B1866)*(hora=H1866),0),0)),0)</f>
        <v>0</v>
      </c>
    </row>
    <row r="1868" spans="1:8" ht="14.15" customHeight="1" thickBot="1" x14ac:dyDescent="0.4">
      <c r="A1868" s="753"/>
      <c r="B1868" s="754"/>
      <c r="C1868" s="251">
        <f ca="1">IFERROR(INDEX(luni,MATCH(1,INDEX((ficha=C1867)*(hora=C1866),0),0)),0)</f>
        <v>0</v>
      </c>
      <c r="D1868" s="251">
        <f ca="1">IFERROR(INDEX(mari,MATCH(1,INDEX((ficha=D1867)*(hora=D1866),0),0)),0)</f>
        <v>0</v>
      </c>
      <c r="E1868" s="251">
        <f ca="1">IFERROR(INDEX(miei,MATCH(1,INDEX((ficha=E1867)*(hora=E1866),0),0)),0)</f>
        <v>0</v>
      </c>
      <c r="F1868" s="251">
        <f ca="1">IFERROR(INDEX(juei,MATCH(1,INDEX((ficha=F1867)*(hora=F1866),0),0)),0)</f>
        <v>0</v>
      </c>
      <c r="G1868" s="251">
        <f ca="1">IFERROR(INDEX(viei,MATCH(1,INDEX((ficha=G1867)*(hora=G1866),0),0)),0)</f>
        <v>0</v>
      </c>
      <c r="H1868" s="252">
        <f ca="1">IFERROR(INDEX(sabi,MATCH(1,INDEX((ficha=H1867)*(hora=H1866),0),0)),0)</f>
        <v>0</v>
      </c>
    </row>
    <row r="1869" spans="1:8" ht="14.15" customHeight="1" thickTop="1" x14ac:dyDescent="0.35">
      <c r="A1869" s="753"/>
      <c r="B1869" s="754"/>
      <c r="C1869" s="249">
        <f ca="1">IFERROR(INDEX(hora,MATCH(1,INDEX((bloq=2)*(luna=B1866),0),0)),0)</f>
        <v>0</v>
      </c>
      <c r="D1869" s="249">
        <f ca="1">IFERROR(INDEX(hora,MATCH(1,INDEX((bloq=2)*(mara=B1866),0),0)),0)</f>
        <v>0</v>
      </c>
      <c r="E1869" s="249">
        <f ca="1">IFERROR(INDEX(hora,MATCH(1,INDEX((bloq=2)*(miea=B1866),0),0)),0)</f>
        <v>0</v>
      </c>
      <c r="F1869" s="249" t="str">
        <f ca="1">IFERROR(INDEX(hora,MATCH(1,INDEX((bloq=2)*(juea=B1866),0),0)),0)</f>
        <v>13:00 - 17:00</v>
      </c>
      <c r="G1869" s="249">
        <f ca="1">IFERROR(INDEX(hora,MATCH(1,INDEX((bloq=2)*(viea=B1866),0),0)),0)</f>
        <v>0</v>
      </c>
      <c r="H1869" s="250">
        <f ca="1">IFERROR(INDEX(hora,MATCH(1,INDEX((bloq=2)*(saba=B1866),0),0)),0)</f>
        <v>0</v>
      </c>
    </row>
    <row r="1870" spans="1:8" ht="14.15" customHeight="1" x14ac:dyDescent="0.35">
      <c r="A1870" s="753"/>
      <c r="B1870" s="754"/>
      <c r="C1870" s="5">
        <f ca="1">IFERROR(INDEX(ficha,MATCH(1,INDEX((luna=B1866)*(hora=C1869),0),0)),0)</f>
        <v>0</v>
      </c>
      <c r="D1870" s="5">
        <f ca="1">IFERROR(INDEX(ficha,MATCH(1,INDEX((mara=B1866)*(hora=D1869),0),0)),0)</f>
        <v>0</v>
      </c>
      <c r="E1870" s="5">
        <f ca="1">IFERROR(INDEX(ficha,MATCH(1,INDEX((miea=B1866)*(hora=E1869),0),0)),0)</f>
        <v>0</v>
      </c>
      <c r="F1870" s="5" t="str">
        <f ca="1">IFERROR(INDEX(ficha,MATCH(1,INDEX((juea=B1866)*(hora=F1869),0),0)),0)</f>
        <v>3191532 - MANTENIMIENTO E INSTALACION DE SISTEMAS SOLARES FOTOVOLTAICOS (INSTITUCIÓN EDUCATIVA ALFREDO POSADA CORREA - PRADERA)</v>
      </c>
      <c r="G1870" s="5">
        <f ca="1">IFERROR(INDEX(ficha,MATCH(1,INDEX((viea=B1866)*(hora=G1869),0),0)),0)</f>
        <v>0</v>
      </c>
      <c r="H1870" s="23">
        <f ca="1">IFERROR(INDEX(ficha,MATCH(1,INDEX((saba=B1866)*(hora=H1869),0),0)),0)</f>
        <v>0</v>
      </c>
    </row>
    <row r="1871" spans="1:8" ht="14.15" customHeight="1" thickBot="1" x14ac:dyDescent="0.4">
      <c r="A1871" s="753"/>
      <c r="B1871" s="754"/>
      <c r="C1871" s="251">
        <f ca="1">IFERROR(INDEX(luni,MATCH(1,INDEX((ficha=C1870)*(hora=C1869),0),0)),0)</f>
        <v>0</v>
      </c>
      <c r="D1871" s="251">
        <f ca="1">IFERROR(INDEX(mari,MATCH(1,INDEX((ficha=D1870)*(hora=D1869),0),0)),0)</f>
        <v>0</v>
      </c>
      <c r="E1871" s="251">
        <f ca="1">IFERROR(INDEX(miei,MATCH(1,INDEX((ficha=E1870)*(hora=E1869),0),0)),0)</f>
        <v>0</v>
      </c>
      <c r="F1871" s="251" t="str">
        <f ca="1">IFERROR(INDEX(juei,MATCH(1,INDEX((ficha=F1870)*(hora=F1869),0),0)),0)</f>
        <v>GUILLERMO IVÁN GAMBOA ALZATE</v>
      </c>
      <c r="G1871" s="251">
        <f ca="1">IFERROR(INDEX(viei,MATCH(1,INDEX((ficha=G1870)*(hora=G1869),0),0)),0)</f>
        <v>0</v>
      </c>
      <c r="H1871" s="252">
        <f ca="1">IFERROR(INDEX(sabi,MATCH(1,INDEX((ficha=H1870)*(hora=H1869),0),0)),0)</f>
        <v>0</v>
      </c>
    </row>
    <row r="1872" spans="1:8" ht="14.15" customHeight="1" thickTop="1" x14ac:dyDescent="0.35">
      <c r="A1872" s="753"/>
      <c r="B1872" s="754"/>
      <c r="C1872" s="249">
        <f ca="1">IFERROR(INDEX(hora,MATCH(1,INDEX((bloq=3)*(luna=B1866),0),0)),0)</f>
        <v>0</v>
      </c>
      <c r="D1872" s="249">
        <f ca="1">IFERROR(INDEX(hora,MATCH(1,INDEX((bloq=3)*(mara=B1866),0),0)),0)</f>
        <v>0</v>
      </c>
      <c r="E1872" s="249">
        <f ca="1">IFERROR(INDEX(hora,MATCH(1,INDEX((bloq=3)*(miea=B1866),0),0)),0)</f>
        <v>0</v>
      </c>
      <c r="F1872" s="249">
        <f ca="1">IFERROR(INDEX(hora,MATCH(1,INDEX((bloq=3)*(juea=B1866),0),0)),0)</f>
        <v>0</v>
      </c>
      <c r="G1872" s="249">
        <f ca="1">IFERROR(INDEX(hora,MATCH(1,INDEX((bloq=3)*(viea=B1866),0),0)),0)</f>
        <v>0</v>
      </c>
      <c r="H1872" s="250">
        <f ca="1">IFERROR(INDEX(hora,MATCH(1,INDEX((bloq=3)*(saba=B1866),0),0)),0)</f>
        <v>0</v>
      </c>
    </row>
    <row r="1873" spans="1:8" ht="14.15" customHeight="1" x14ac:dyDescent="0.35">
      <c r="A1873" s="753"/>
      <c r="B1873" s="754"/>
      <c r="C1873" s="5">
        <f ca="1">IFERROR(INDEX(ficha,MATCH(1,INDEX((luna=B1866)*(hora=C1872),0),0)),0)</f>
        <v>0</v>
      </c>
      <c r="D1873" s="5">
        <f ca="1">IFERROR(INDEX(ficha,MATCH(1,INDEX((mara=B1866)*(hora=D1872),0),0)),0)</f>
        <v>0</v>
      </c>
      <c r="E1873" s="5">
        <f ca="1">IFERROR(INDEX(ficha,MATCH(1,INDEX((miea=B1866)*(hora=E1872),0),0)),0)</f>
        <v>0</v>
      </c>
      <c r="F1873" s="5">
        <f ca="1">IFERROR(INDEX(ficha,MATCH(1,INDEX((juea=B1866)*(hora=F1872),0),0)),0)</f>
        <v>0</v>
      </c>
      <c r="G1873" s="5">
        <f ca="1">IFERROR(INDEX(ficha,MATCH(1,INDEX((viea=B1866)*(hora=G1872),0),0)),0)</f>
        <v>0</v>
      </c>
      <c r="H1873" s="23">
        <f ca="1">IFERROR(INDEX(ficha,MATCH(1,INDEX((saba=B1866)*(hora=H1872),0),0)),0)</f>
        <v>0</v>
      </c>
    </row>
    <row r="1874" spans="1:8" ht="14.15" customHeight="1" thickBot="1" x14ac:dyDescent="0.4">
      <c r="A1874" s="753"/>
      <c r="B1874" s="754"/>
      <c r="C1874" s="253">
        <f ca="1">IFERROR(INDEX(luni,MATCH(1,INDEX((ficha=C1873)*(hora=C1872),0),0)),0)</f>
        <v>0</v>
      </c>
      <c r="D1874" s="253">
        <f ca="1">IFERROR(INDEX(mari,MATCH(1,INDEX((ficha=D1873)*(hora=D1872),0),0)),0)</f>
        <v>0</v>
      </c>
      <c r="E1874" s="253">
        <f ca="1">IFERROR(INDEX(miei,MATCH(1,INDEX((ficha=E1873)*(hora=E1872),0),0)),0)</f>
        <v>0</v>
      </c>
      <c r="F1874" s="253">
        <f ca="1">IFERROR(INDEX(juei,MATCH(1,INDEX((ficha=F1873)*(hora=F1872),0),0)),0)</f>
        <v>0</v>
      </c>
      <c r="G1874" s="253">
        <f ca="1">IFERROR(INDEX(viei,MATCH(1,INDEX((ficha=G1873)*(hora=G1872),0),0)),0)</f>
        <v>0</v>
      </c>
      <c r="H1874" s="254">
        <f ca="1">IFERROR(INDEX(sabi,MATCH(1,INDEX((ficha=H1873)*(hora=H1872),0),0)),0)</f>
        <v>0</v>
      </c>
    </row>
    <row r="1875" spans="1:8" ht="14.15" customHeight="1" thickTop="1" x14ac:dyDescent="0.35">
      <c r="A1875" s="753">
        <v>209</v>
      </c>
      <c r="B1875" s="754" t="str">
        <f>INDEX(ambiente,A1875)</f>
        <v>PRADERA - INSTITUCIÓN EDUCATIVA LEONIDAS MOSQUERA (CALLE 10 No. 4-93)</v>
      </c>
      <c r="C1875" s="249">
        <f ca="1">IFERROR(INDEX(hora,MATCH(1,INDEX((bloq=1)*(luna=B1875),0),0)),0)</f>
        <v>0</v>
      </c>
      <c r="D1875" s="249">
        <f ca="1">IFERROR(INDEX(hora,MATCH(1,INDEX((bloq=1)*(mara=B1875),0),0)),0)</f>
        <v>0</v>
      </c>
      <c r="E1875" s="249">
        <f ca="1">IFERROR(INDEX(hora,MATCH(1,INDEX((bloq=1)*(miea=B1875),0),0)),0)</f>
        <v>0</v>
      </c>
      <c r="F1875" s="249">
        <f ca="1">IFERROR(INDEX(hora,MATCH(1,INDEX((bloq=1)*(juea=B1875),0),0)),0)</f>
        <v>0</v>
      </c>
      <c r="G1875" s="249">
        <f ca="1">IFERROR(INDEX(hora,MATCH(1,INDEX((bloq=1)*(viea=B1875),0),0)),0)</f>
        <v>0</v>
      </c>
      <c r="H1875" s="250">
        <f ca="1">IFERROR(INDEX(hora,MATCH(1,INDEX((bloq=1)*(saba=B1875),0),0)),0)</f>
        <v>0</v>
      </c>
    </row>
    <row r="1876" spans="1:8" ht="14.15" customHeight="1" x14ac:dyDescent="0.35">
      <c r="A1876" s="753"/>
      <c r="B1876" s="754"/>
      <c r="C1876" s="5">
        <f ca="1">IFERROR(INDEX(ficha,MATCH(1,INDEX((luna=B1875)*(hora=C1875),0),0)),0)</f>
        <v>0</v>
      </c>
      <c r="D1876" s="5">
        <f ca="1">IFERROR(INDEX(ficha,MATCH(1,INDEX((mara=B1875)*(hora=D1875),0),0)),0)</f>
        <v>0</v>
      </c>
      <c r="E1876" s="5">
        <f ca="1">IFERROR(INDEX(ficha,MATCH(1,INDEX((miea=B1875)*(hora=E1875),0),0)),0)</f>
        <v>0</v>
      </c>
      <c r="F1876" s="5">
        <f ca="1">IFERROR(INDEX(ficha,MATCH(1,INDEX((juea=B1875)*(hora=F1875),0),0)),0)</f>
        <v>0</v>
      </c>
      <c r="G1876" s="5">
        <f ca="1">IFERROR(INDEX(ficha,MATCH(1,INDEX((viea=B1875)*(hora=G1875),0),0)),0)</f>
        <v>0</v>
      </c>
      <c r="H1876" s="22">
        <f ca="1">IFERROR(INDEX(ficha,MATCH(1,INDEX((saba=B1875)*(hora=H1875),0),0)),0)</f>
        <v>0</v>
      </c>
    </row>
    <row r="1877" spans="1:8" ht="14.15" customHeight="1" thickBot="1" x14ac:dyDescent="0.4">
      <c r="A1877" s="753"/>
      <c r="B1877" s="754"/>
      <c r="C1877" s="251">
        <f ca="1">IFERROR(INDEX(luni,MATCH(1,INDEX((ficha=C1876)*(hora=C1875),0),0)),0)</f>
        <v>0</v>
      </c>
      <c r="D1877" s="251">
        <f ca="1">IFERROR(INDEX(mari,MATCH(1,INDEX((ficha=D1876)*(hora=D1875),0),0)),0)</f>
        <v>0</v>
      </c>
      <c r="E1877" s="251">
        <f ca="1">IFERROR(INDEX(miei,MATCH(1,INDEX((ficha=E1876)*(hora=E1875),0),0)),0)</f>
        <v>0</v>
      </c>
      <c r="F1877" s="251">
        <f ca="1">IFERROR(INDEX(juei,MATCH(1,INDEX((ficha=F1876)*(hora=F1875),0),0)),0)</f>
        <v>0</v>
      </c>
      <c r="G1877" s="251">
        <f ca="1">IFERROR(INDEX(viei,MATCH(1,INDEX((ficha=G1876)*(hora=G1875),0),0)),0)</f>
        <v>0</v>
      </c>
      <c r="H1877" s="252">
        <f ca="1">IFERROR(INDEX(sabi,MATCH(1,INDEX((ficha=H1876)*(hora=H1875),0),0)),0)</f>
        <v>0</v>
      </c>
    </row>
    <row r="1878" spans="1:8" ht="14.15" customHeight="1" thickTop="1" x14ac:dyDescent="0.35">
      <c r="A1878" s="753"/>
      <c r="B1878" s="754"/>
      <c r="C1878" s="249">
        <f ca="1">IFERROR(INDEX(hora,MATCH(1,INDEX((bloq=2)*(luna=B1875),0),0)),0)</f>
        <v>0</v>
      </c>
      <c r="D1878" s="249">
        <f ca="1">IFERROR(INDEX(hora,MATCH(1,INDEX((bloq=2)*(mara=B1875),0),0)),0)</f>
        <v>0</v>
      </c>
      <c r="E1878" s="249">
        <f ca="1">IFERROR(INDEX(hora,MATCH(1,INDEX((bloq=2)*(miea=B1875),0),0)),0)</f>
        <v>0</v>
      </c>
      <c r="F1878" s="249">
        <f ca="1">IFERROR(INDEX(hora,MATCH(1,INDEX((bloq=2)*(juea=B1875),0),0)),0)</f>
        <v>0</v>
      </c>
      <c r="G1878" s="249">
        <f ca="1">IFERROR(INDEX(hora,MATCH(1,INDEX((bloq=2)*(viea=B1875),0),0)),0)</f>
        <v>0</v>
      </c>
      <c r="H1878" s="250">
        <f ca="1">IFERROR(INDEX(hora,MATCH(1,INDEX((bloq=2)*(saba=B1875),0),0)),0)</f>
        <v>0</v>
      </c>
    </row>
    <row r="1879" spans="1:8" ht="14.15" customHeight="1" x14ac:dyDescent="0.35">
      <c r="A1879" s="753"/>
      <c r="B1879" s="754"/>
      <c r="C1879" s="5">
        <f ca="1">IFERROR(INDEX(ficha,MATCH(1,INDEX((luna=B1875)*(hora=C1878),0),0)),0)</f>
        <v>0</v>
      </c>
      <c r="D1879" s="5">
        <f ca="1">IFERROR(INDEX(ficha,MATCH(1,INDEX((mara=B1875)*(hora=D1878),0),0)),0)</f>
        <v>0</v>
      </c>
      <c r="E1879" s="5">
        <f ca="1">IFERROR(INDEX(ficha,MATCH(1,INDEX((miea=B1875)*(hora=E1878),0),0)),0)</f>
        <v>0</v>
      </c>
      <c r="F1879" s="5">
        <f ca="1">IFERROR(INDEX(ficha,MATCH(1,INDEX((juea=B1875)*(hora=F1878),0),0)),0)</f>
        <v>0</v>
      </c>
      <c r="G1879" s="5">
        <f ca="1">IFERROR(INDEX(ficha,MATCH(1,INDEX((viea=B1875)*(hora=G1878),0),0)),0)</f>
        <v>0</v>
      </c>
      <c r="H1879" s="22">
        <f ca="1">IFERROR(INDEX(ficha,MATCH(1,INDEX((saba=B1875)*(hora=H1878),0),0)),0)</f>
        <v>0</v>
      </c>
    </row>
    <row r="1880" spans="1:8" ht="14.15" customHeight="1" thickBot="1" x14ac:dyDescent="0.4">
      <c r="A1880" s="753"/>
      <c r="B1880" s="754"/>
      <c r="C1880" s="251">
        <f ca="1">IFERROR(INDEX(luni,MATCH(1,INDEX((ficha=C1879)*(hora=C1878),0),0)),0)</f>
        <v>0</v>
      </c>
      <c r="D1880" s="251">
        <f ca="1">IFERROR(INDEX(mari,MATCH(1,INDEX((ficha=D1879)*(hora=D1878),0),0)),0)</f>
        <v>0</v>
      </c>
      <c r="E1880" s="251">
        <f ca="1">IFERROR(INDEX(miei,MATCH(1,INDEX((ficha=E1879)*(hora=E1878),0),0)),0)</f>
        <v>0</v>
      </c>
      <c r="F1880" s="251">
        <f ca="1">IFERROR(INDEX(juei,MATCH(1,INDEX((ficha=F1879)*(hora=F1878),0),0)),0)</f>
        <v>0</v>
      </c>
      <c r="G1880" s="251">
        <f ca="1">IFERROR(INDEX(viei,MATCH(1,INDEX((ficha=G1879)*(hora=G1878),0),0)),0)</f>
        <v>0</v>
      </c>
      <c r="H1880" s="252">
        <f ca="1">IFERROR(INDEX(sabi,MATCH(1,INDEX((ficha=H1879)*(hora=H1878),0),0)),0)</f>
        <v>0</v>
      </c>
    </row>
    <row r="1881" spans="1:8" ht="14.15" customHeight="1" thickTop="1" x14ac:dyDescent="0.35">
      <c r="A1881" s="753"/>
      <c r="B1881" s="754"/>
      <c r="C1881" s="249">
        <f ca="1">IFERROR(INDEX(hora,MATCH(1,INDEX((bloq=3)*(luna=B1875),0),0)),0)</f>
        <v>0</v>
      </c>
      <c r="D1881" s="249">
        <f ca="1">IFERROR(INDEX(hora,MATCH(1,INDEX((bloq=3)*(mara=B1875),0),0)),0)</f>
        <v>0</v>
      </c>
      <c r="E1881" s="249">
        <f ca="1">IFERROR(INDEX(hora,MATCH(1,INDEX((bloq=3)*(miea=B1875),0),0)),0)</f>
        <v>0</v>
      </c>
      <c r="F1881" s="249">
        <f ca="1">IFERROR(INDEX(hora,MATCH(1,INDEX((bloq=3)*(juea=B1875),0),0)),0)</f>
        <v>0</v>
      </c>
      <c r="G1881" s="249">
        <f ca="1">IFERROR(INDEX(hora,MATCH(1,INDEX((bloq=3)*(viea=B1875),0),0)),0)</f>
        <v>0</v>
      </c>
      <c r="H1881" s="250">
        <f ca="1">IFERROR(INDEX(hora,MATCH(1,INDEX((bloq=3)*(saba=B1875),0),0)),0)</f>
        <v>0</v>
      </c>
    </row>
    <row r="1882" spans="1:8" ht="14.15" customHeight="1" x14ac:dyDescent="0.35">
      <c r="A1882" s="753"/>
      <c r="B1882" s="754"/>
      <c r="C1882" s="5">
        <f ca="1">IFERROR(INDEX(ficha,MATCH(1,INDEX((luna=B1875)*(hora=C1881),0),0)),0)</f>
        <v>0</v>
      </c>
      <c r="D1882" s="5">
        <f ca="1">IFERROR(INDEX(ficha,MATCH(1,INDEX((mara=B1875)*(hora=D1881),0),0)),0)</f>
        <v>0</v>
      </c>
      <c r="E1882" s="5">
        <f ca="1">IFERROR(INDEX(ficha,MATCH(1,INDEX((miea=B1875)*(hora=E1881),0),0)),0)</f>
        <v>0</v>
      </c>
      <c r="F1882" s="5">
        <f ca="1">IFERROR(INDEX(ficha,MATCH(1,INDEX((juea=B1875)*(hora=F1881),0),0)),0)</f>
        <v>0</v>
      </c>
      <c r="G1882" s="5">
        <f ca="1">IFERROR(INDEX(ficha,MATCH(1,INDEX((viea=B1875)*(hora=G1881),0),0)),0)</f>
        <v>0</v>
      </c>
      <c r="H1882" s="22">
        <f ca="1">IFERROR(INDEX(ficha,MATCH(1,INDEX((saba=B1875)*(hora=H1881),0),0)),0)</f>
        <v>0</v>
      </c>
    </row>
    <row r="1883" spans="1:8" ht="14.15" customHeight="1" thickBot="1" x14ac:dyDescent="0.4">
      <c r="A1883" s="753"/>
      <c r="B1883" s="754"/>
      <c r="C1883" s="253">
        <f ca="1">IFERROR(INDEX(luni,MATCH(1,INDEX((ficha=C1882)*(hora=C1881),0),0)),0)</f>
        <v>0</v>
      </c>
      <c r="D1883" s="253">
        <f ca="1">IFERROR(INDEX(mari,MATCH(1,INDEX((ficha=D1882)*(hora=D1881),0),0)),0)</f>
        <v>0</v>
      </c>
      <c r="E1883" s="253">
        <f ca="1">IFERROR(INDEX(miei,MATCH(1,INDEX((ficha=E1882)*(hora=E1881),0),0)),0)</f>
        <v>0</v>
      </c>
      <c r="F1883" s="253">
        <f ca="1">IFERROR(INDEX(juei,MATCH(1,INDEX((ficha=F1882)*(hora=F1881),0),0)),0)</f>
        <v>0</v>
      </c>
      <c r="G1883" s="253">
        <f ca="1">IFERROR(INDEX(viei,MATCH(1,INDEX((ficha=G1882)*(hora=G1881),0),0)),0)</f>
        <v>0</v>
      </c>
      <c r="H1883" s="254">
        <f ca="1">IFERROR(INDEX(sabi,MATCH(1,INDEX((ficha=H1882)*(hora=H1881),0),0)),0)</f>
        <v>0</v>
      </c>
    </row>
    <row r="1884" spans="1:8" ht="14.15" customHeight="1" thickTop="1" x14ac:dyDescent="0.35">
      <c r="A1884" s="753">
        <v>210</v>
      </c>
      <c r="B1884" s="754" t="str">
        <f>INDEX(ambiente,A1884)</f>
        <v>PRADERA - SENA - CENTRO DE BIOTECNOLOGÍA INDUSTRIAL (CALLE 6 No. 3-71) - AULA 01</v>
      </c>
      <c r="C1884" s="249">
        <f ca="1">IFERROR(INDEX(hora,MATCH(1,INDEX((bloq=1)*(luna=B1884),0),0)),0)</f>
        <v>0</v>
      </c>
      <c r="D1884" s="249">
        <f ca="1">IFERROR(INDEX(hora,MATCH(1,INDEX((bloq=1)*(mara=B1884),0),0)),0)</f>
        <v>0</v>
      </c>
      <c r="E1884" s="249">
        <f ca="1">IFERROR(INDEX(hora,MATCH(1,INDEX((bloq=1)*(miea=B1884),0),0)),0)</f>
        <v>0</v>
      </c>
      <c r="F1884" s="249">
        <f ca="1">IFERROR(INDEX(hora,MATCH(1,INDEX((bloq=1)*(juea=B1884),0),0)),0)</f>
        <v>0</v>
      </c>
      <c r="G1884" s="249">
        <f ca="1">IFERROR(INDEX(hora,MATCH(1,INDEX((bloq=1)*(viea=B1884),0),0)),0)</f>
        <v>0</v>
      </c>
      <c r="H1884" s="250">
        <f ca="1">IFERROR(INDEX(hora,MATCH(1,INDEX((bloq=1)*(saba=B1884),0),0)),0)</f>
        <v>0</v>
      </c>
    </row>
    <row r="1885" spans="1:8" ht="14.15" customHeight="1" x14ac:dyDescent="0.35">
      <c r="A1885" s="753"/>
      <c r="B1885" s="754"/>
      <c r="C1885" s="5">
        <f ca="1">IFERROR(INDEX(ficha,MATCH(1,INDEX((luna=B1884)*(hora=C1884),0),0)),0)</f>
        <v>0</v>
      </c>
      <c r="D1885" s="5">
        <f ca="1">IFERROR(INDEX(ficha,MATCH(1,INDEX((mara=B1884)*(hora=D1884),0),0)),0)</f>
        <v>0</v>
      </c>
      <c r="E1885" s="5">
        <f ca="1">IFERROR(INDEX(ficha,MATCH(1,INDEX((miea=B1884)*(hora=E1884),0),0)),0)</f>
        <v>0</v>
      </c>
      <c r="F1885" s="5">
        <f ca="1">IFERROR(INDEX(ficha,MATCH(1,INDEX((juea=B1884)*(hora=F1884),0),0)),0)</f>
        <v>0</v>
      </c>
      <c r="G1885" s="5">
        <f ca="1">IFERROR(INDEX(ficha,MATCH(1,INDEX((viea=B1884)*(hora=G1884),0),0)),0)</f>
        <v>0</v>
      </c>
      <c r="H1885" s="23">
        <f ca="1">IFERROR(INDEX(ficha,MATCH(1,INDEX((saba=B1884)*(hora=H1884),0),0)),0)</f>
        <v>0</v>
      </c>
    </row>
    <row r="1886" spans="1:8" ht="14.15" customHeight="1" thickBot="1" x14ac:dyDescent="0.4">
      <c r="A1886" s="753"/>
      <c r="B1886" s="754"/>
      <c r="C1886" s="251">
        <f ca="1">IFERROR(INDEX(luni,MATCH(1,INDEX((ficha=C1885)*(hora=C1884),0),0)),0)</f>
        <v>0</v>
      </c>
      <c r="D1886" s="251">
        <f ca="1">IFERROR(INDEX(mari,MATCH(1,INDEX((ficha=D1885)*(hora=D1884),0),0)),0)</f>
        <v>0</v>
      </c>
      <c r="E1886" s="251">
        <f ca="1">IFERROR(INDEX(miei,MATCH(1,INDEX((ficha=E1885)*(hora=E1884),0),0)),0)</f>
        <v>0</v>
      </c>
      <c r="F1886" s="251">
        <f ca="1">IFERROR(INDEX(juei,MATCH(1,INDEX((ficha=F1885)*(hora=F1884),0),0)),0)</f>
        <v>0</v>
      </c>
      <c r="G1886" s="251">
        <f ca="1">IFERROR(INDEX(viei,MATCH(1,INDEX((ficha=G1885)*(hora=G1884),0),0)),0)</f>
        <v>0</v>
      </c>
      <c r="H1886" s="252">
        <f ca="1">IFERROR(INDEX(sabi,MATCH(1,INDEX((ficha=H1885)*(hora=H1884),0),0)),0)</f>
        <v>0</v>
      </c>
    </row>
    <row r="1887" spans="1:8" ht="14.15" customHeight="1" thickTop="1" x14ac:dyDescent="0.35">
      <c r="A1887" s="753"/>
      <c r="B1887" s="754"/>
      <c r="C1887" s="249">
        <f ca="1">IFERROR(INDEX(hora,MATCH(1,INDEX((bloq=2)*(luna=B1884),0),0)),0)</f>
        <v>0</v>
      </c>
      <c r="D1887" s="249">
        <f ca="1">IFERROR(INDEX(hora,MATCH(1,INDEX((bloq=2)*(mara=B1884),0),0)),0)</f>
        <v>0</v>
      </c>
      <c r="E1887" s="249">
        <f ca="1">IFERROR(INDEX(hora,MATCH(1,INDEX((bloq=2)*(miea=B1884),0),0)),0)</f>
        <v>0</v>
      </c>
      <c r="F1887" s="249">
        <f ca="1">IFERROR(INDEX(hora,MATCH(1,INDEX((bloq=2)*(juea=B1884),0),0)),0)</f>
        <v>0</v>
      </c>
      <c r="G1887" s="249">
        <f ca="1">IFERROR(INDEX(hora,MATCH(1,INDEX((bloq=2)*(viea=B1884),0),0)),0)</f>
        <v>0</v>
      </c>
      <c r="H1887" s="250">
        <f ca="1">IFERROR(INDEX(hora,MATCH(1,INDEX((bloq=2)*(saba=B1884),0),0)),0)</f>
        <v>0</v>
      </c>
    </row>
    <row r="1888" spans="1:8" ht="14.15" customHeight="1" x14ac:dyDescent="0.35">
      <c r="A1888" s="753"/>
      <c r="B1888" s="754"/>
      <c r="C1888" s="5">
        <f ca="1">IFERROR(INDEX(ficha,MATCH(1,INDEX((luna=B1884)*(hora=C1887),0),0)),0)</f>
        <v>0</v>
      </c>
      <c r="D1888" s="5">
        <f ca="1">IFERROR(INDEX(ficha,MATCH(1,INDEX((mara=B1884)*(hora=D1887),0),0)),0)</f>
        <v>0</v>
      </c>
      <c r="E1888" s="5">
        <f ca="1">IFERROR(INDEX(ficha,MATCH(1,INDEX((miea=B1884)*(hora=E1887),0),0)),0)</f>
        <v>0</v>
      </c>
      <c r="F1888" s="5">
        <f ca="1">IFERROR(INDEX(ficha,MATCH(1,INDEX((juea=B1884)*(hora=F1887),0),0)),0)</f>
        <v>0</v>
      </c>
      <c r="G1888" s="5">
        <f ca="1">IFERROR(INDEX(ficha,MATCH(1,INDEX((viea=B1884)*(hora=G1887),0),0)),0)</f>
        <v>0</v>
      </c>
      <c r="H1888" s="23">
        <f ca="1">IFERROR(INDEX(ficha,MATCH(1,INDEX((saba=B1884)*(hora=H1887),0),0)),0)</f>
        <v>0</v>
      </c>
    </row>
    <row r="1889" spans="1:8" ht="14.15" customHeight="1" thickBot="1" x14ac:dyDescent="0.4">
      <c r="A1889" s="753"/>
      <c r="B1889" s="754"/>
      <c r="C1889" s="251">
        <f ca="1">IFERROR(INDEX(luni,MATCH(1,INDEX((ficha=C1888)*(hora=C1887),0),0)),0)</f>
        <v>0</v>
      </c>
      <c r="D1889" s="251">
        <f ca="1">IFERROR(INDEX(mari,MATCH(1,INDEX((ficha=D1888)*(hora=D1887),0),0)),0)</f>
        <v>0</v>
      </c>
      <c r="E1889" s="251">
        <f ca="1">IFERROR(INDEX(miei,MATCH(1,INDEX((ficha=E1888)*(hora=E1887),0),0)),0)</f>
        <v>0</v>
      </c>
      <c r="F1889" s="251">
        <f ca="1">IFERROR(INDEX(juei,MATCH(1,INDEX((ficha=F1888)*(hora=F1887),0),0)),0)</f>
        <v>0</v>
      </c>
      <c r="G1889" s="251">
        <f ca="1">IFERROR(INDEX(viei,MATCH(1,INDEX((ficha=G1888)*(hora=G1887),0),0)),0)</f>
        <v>0</v>
      </c>
      <c r="H1889" s="252">
        <f ca="1">IFERROR(INDEX(sabi,MATCH(1,INDEX((ficha=H1888)*(hora=H1887),0),0)),0)</f>
        <v>0</v>
      </c>
    </row>
    <row r="1890" spans="1:8" ht="14.15" customHeight="1" thickTop="1" x14ac:dyDescent="0.35">
      <c r="A1890" s="753"/>
      <c r="B1890" s="754"/>
      <c r="C1890" s="249">
        <f ca="1">IFERROR(INDEX(hora,MATCH(1,INDEX((bloq=3)*(luna=B1884),0),0)),0)</f>
        <v>0</v>
      </c>
      <c r="D1890" s="249">
        <f ca="1">IFERROR(INDEX(hora,MATCH(1,INDEX((bloq=3)*(mara=B1884),0),0)),0)</f>
        <v>0</v>
      </c>
      <c r="E1890" s="249">
        <f ca="1">IFERROR(INDEX(hora,MATCH(1,INDEX((bloq=3)*(miea=B1884),0),0)),0)</f>
        <v>0</v>
      </c>
      <c r="F1890" s="249">
        <f ca="1">IFERROR(INDEX(hora,MATCH(1,INDEX((bloq=3)*(juea=B1884),0),0)),0)</f>
        <v>0</v>
      </c>
      <c r="G1890" s="249">
        <f ca="1">IFERROR(INDEX(hora,MATCH(1,INDEX((bloq=3)*(viea=B1884),0),0)),0)</f>
        <v>0</v>
      </c>
      <c r="H1890" s="250">
        <f ca="1">IFERROR(INDEX(hora,MATCH(1,INDEX((bloq=3)*(saba=B1884),0),0)),0)</f>
        <v>0</v>
      </c>
    </row>
    <row r="1891" spans="1:8" ht="14.15" customHeight="1" x14ac:dyDescent="0.35">
      <c r="A1891" s="753"/>
      <c r="B1891" s="754"/>
      <c r="C1891" s="5">
        <f ca="1">IFERROR(INDEX(ficha,MATCH(1,INDEX((luna=B1884)*(hora=C1890),0),0)),0)</f>
        <v>0</v>
      </c>
      <c r="D1891" s="5">
        <f ca="1">IFERROR(INDEX(ficha,MATCH(1,INDEX((mara=B1884)*(hora=D1890),0),0)),0)</f>
        <v>0</v>
      </c>
      <c r="E1891" s="5">
        <f ca="1">IFERROR(INDEX(ficha,MATCH(1,INDEX((miea=B1884)*(hora=E1890),0),0)),0)</f>
        <v>0</v>
      </c>
      <c r="F1891" s="5">
        <f ca="1">IFERROR(INDEX(ficha,MATCH(1,INDEX((juea=B1884)*(hora=F1890),0),0)),0)</f>
        <v>0</v>
      </c>
      <c r="G1891" s="5">
        <f ca="1">IFERROR(INDEX(ficha,MATCH(1,INDEX((viea=B1884)*(hora=G1890),0),0)),0)</f>
        <v>0</v>
      </c>
      <c r="H1891" s="23">
        <f ca="1">IFERROR(INDEX(ficha,MATCH(1,INDEX((saba=B1884)*(hora=H1890),0),0)),0)</f>
        <v>0</v>
      </c>
    </row>
    <row r="1892" spans="1:8" ht="14.15" customHeight="1" thickBot="1" x14ac:dyDescent="0.4">
      <c r="A1892" s="753"/>
      <c r="B1892" s="754"/>
      <c r="C1892" s="253">
        <f ca="1">IFERROR(INDEX(luni,MATCH(1,INDEX((ficha=C1891)*(hora=C1890),0),0)),0)</f>
        <v>0</v>
      </c>
      <c r="D1892" s="253">
        <f ca="1">IFERROR(INDEX(mari,MATCH(1,INDEX((ficha=D1891)*(hora=D1890),0),0)),0)</f>
        <v>0</v>
      </c>
      <c r="E1892" s="253">
        <f ca="1">IFERROR(INDEX(miei,MATCH(1,INDEX((ficha=E1891)*(hora=E1890),0),0)),0)</f>
        <v>0</v>
      </c>
      <c r="F1892" s="253">
        <f ca="1">IFERROR(INDEX(juei,MATCH(1,INDEX((ficha=F1891)*(hora=F1890),0),0)),0)</f>
        <v>0</v>
      </c>
      <c r="G1892" s="253">
        <f ca="1">IFERROR(INDEX(viei,MATCH(1,INDEX((ficha=G1891)*(hora=G1890),0),0)),0)</f>
        <v>0</v>
      </c>
      <c r="H1892" s="254">
        <f ca="1">IFERROR(INDEX(sabi,MATCH(1,INDEX((ficha=H1891)*(hora=H1890),0),0)),0)</f>
        <v>0</v>
      </c>
    </row>
    <row r="1893" spans="1:8" ht="14.15" customHeight="1" thickTop="1" x14ac:dyDescent="0.35">
      <c r="A1893" s="753">
        <v>211</v>
      </c>
      <c r="B1893" s="754" t="str">
        <f>INDEX(ambiente,A1893)</f>
        <v>PRADERA - SENA - CENTRO DE BIOTECNOLOGÍA INDUSTRIAL (CALLE 6 No. 3-71) - AULA 02</v>
      </c>
      <c r="C1893" s="249">
        <f ca="1">IFERROR(INDEX(hora,MATCH(1,INDEX((bloq=1)*(luna=B1893),0),0)),0)</f>
        <v>0</v>
      </c>
      <c r="D1893" s="249">
        <f ca="1">IFERROR(INDEX(hora,MATCH(1,INDEX((bloq=1)*(mara=B1893),0),0)),0)</f>
        <v>0</v>
      </c>
      <c r="E1893" s="249">
        <f ca="1">IFERROR(INDEX(hora,MATCH(1,INDEX((bloq=1)*(miea=B1893),0),0)),0)</f>
        <v>0</v>
      </c>
      <c r="F1893" s="249">
        <f ca="1">IFERROR(INDEX(hora,MATCH(1,INDEX((bloq=1)*(juea=B1893),0),0)),0)</f>
        <v>0</v>
      </c>
      <c r="G1893" s="249">
        <f ca="1">IFERROR(INDEX(hora,MATCH(1,INDEX((bloq=1)*(viea=B1893),0),0)),0)</f>
        <v>0</v>
      </c>
      <c r="H1893" s="250">
        <f ca="1">IFERROR(INDEX(hora,MATCH(1,INDEX((bloq=1)*(saba=B1893),0),0)),0)</f>
        <v>0</v>
      </c>
    </row>
    <row r="1894" spans="1:8" ht="14.15" customHeight="1" x14ac:dyDescent="0.35">
      <c r="A1894" s="753"/>
      <c r="B1894" s="754"/>
      <c r="C1894" s="5">
        <f ca="1">IFERROR(INDEX(ficha,MATCH(1,INDEX((luna=B1893)*(hora=C1893),0),0)),0)</f>
        <v>0</v>
      </c>
      <c r="D1894" s="5">
        <f ca="1">IFERROR(INDEX(ficha,MATCH(1,INDEX((mara=B1893)*(hora=D1893),0),0)),0)</f>
        <v>0</v>
      </c>
      <c r="E1894" s="5">
        <f ca="1">IFERROR(INDEX(ficha,MATCH(1,INDEX((miea=B1893)*(hora=E1893),0),0)),0)</f>
        <v>0</v>
      </c>
      <c r="F1894" s="5">
        <f ca="1">IFERROR(INDEX(ficha,MATCH(1,INDEX((juea=B1893)*(hora=F1893),0),0)),0)</f>
        <v>0</v>
      </c>
      <c r="G1894" s="5">
        <f ca="1">IFERROR(INDEX(ficha,MATCH(1,INDEX((viea=B1893)*(hora=G1893),0),0)),0)</f>
        <v>0</v>
      </c>
      <c r="H1894" s="22">
        <f ca="1">IFERROR(INDEX(ficha,MATCH(1,INDEX((saba=B1893)*(hora=H1893),0),0)),0)</f>
        <v>0</v>
      </c>
    </row>
    <row r="1895" spans="1:8" ht="14.15" customHeight="1" thickBot="1" x14ac:dyDescent="0.4">
      <c r="A1895" s="753"/>
      <c r="B1895" s="754"/>
      <c r="C1895" s="251">
        <f ca="1">IFERROR(INDEX(luni,MATCH(1,INDEX((ficha=C1894)*(hora=C1893),0),0)),0)</f>
        <v>0</v>
      </c>
      <c r="D1895" s="251">
        <f ca="1">IFERROR(INDEX(mari,MATCH(1,INDEX((ficha=D1894)*(hora=D1893),0),0)),0)</f>
        <v>0</v>
      </c>
      <c r="E1895" s="251">
        <f ca="1">IFERROR(INDEX(miei,MATCH(1,INDEX((ficha=E1894)*(hora=E1893),0),0)),0)</f>
        <v>0</v>
      </c>
      <c r="F1895" s="251">
        <f ca="1">IFERROR(INDEX(juei,MATCH(1,INDEX((ficha=F1894)*(hora=F1893),0),0)),0)</f>
        <v>0</v>
      </c>
      <c r="G1895" s="251">
        <f ca="1">IFERROR(INDEX(viei,MATCH(1,INDEX((ficha=G1894)*(hora=G1893),0),0)),0)</f>
        <v>0</v>
      </c>
      <c r="H1895" s="252">
        <f ca="1">IFERROR(INDEX(sabi,MATCH(1,INDEX((ficha=H1894)*(hora=H1893),0),0)),0)</f>
        <v>0</v>
      </c>
    </row>
    <row r="1896" spans="1:8" ht="14.15" customHeight="1" thickTop="1" x14ac:dyDescent="0.35">
      <c r="A1896" s="753"/>
      <c r="B1896" s="754"/>
      <c r="C1896" s="249">
        <f ca="1">IFERROR(INDEX(hora,MATCH(1,INDEX((bloq=2)*(luna=B1893),0),0)),0)</f>
        <v>0</v>
      </c>
      <c r="D1896" s="249">
        <f ca="1">IFERROR(INDEX(hora,MATCH(1,INDEX((bloq=2)*(mara=B1893),0),0)),0)</f>
        <v>0</v>
      </c>
      <c r="E1896" s="249">
        <f ca="1">IFERROR(INDEX(hora,MATCH(1,INDEX((bloq=2)*(miea=B1893),0),0)),0)</f>
        <v>0</v>
      </c>
      <c r="F1896" s="249">
        <f ca="1">IFERROR(INDEX(hora,MATCH(1,INDEX((bloq=2)*(juea=B1893),0),0)),0)</f>
        <v>0</v>
      </c>
      <c r="G1896" s="249">
        <f ca="1">IFERROR(INDEX(hora,MATCH(1,INDEX((bloq=2)*(viea=B1893),0),0)),0)</f>
        <v>0</v>
      </c>
      <c r="H1896" s="250">
        <f ca="1">IFERROR(INDEX(hora,MATCH(1,INDEX((bloq=2)*(saba=B1893),0),0)),0)</f>
        <v>0</v>
      </c>
    </row>
    <row r="1897" spans="1:8" ht="14.15" customHeight="1" x14ac:dyDescent="0.35">
      <c r="A1897" s="753"/>
      <c r="B1897" s="754"/>
      <c r="C1897" s="5">
        <f ca="1">IFERROR(INDEX(ficha,MATCH(1,INDEX((luna=B1893)*(hora=C1896),0),0)),0)</f>
        <v>0</v>
      </c>
      <c r="D1897" s="5">
        <f ca="1">IFERROR(INDEX(ficha,MATCH(1,INDEX((mara=B1893)*(hora=D1896),0),0)),0)</f>
        <v>0</v>
      </c>
      <c r="E1897" s="5">
        <f ca="1">IFERROR(INDEX(ficha,MATCH(1,INDEX((miea=B1893)*(hora=E1896),0),0)),0)</f>
        <v>0</v>
      </c>
      <c r="F1897" s="5">
        <f ca="1">IFERROR(INDEX(ficha,MATCH(1,INDEX((juea=B1893)*(hora=F1896),0),0)),0)</f>
        <v>0</v>
      </c>
      <c r="G1897" s="5">
        <f ca="1">IFERROR(INDEX(ficha,MATCH(1,INDEX((viea=B1893)*(hora=G1896),0),0)),0)</f>
        <v>0</v>
      </c>
      <c r="H1897" s="22">
        <f ca="1">IFERROR(INDEX(ficha,MATCH(1,INDEX((saba=B1893)*(hora=H1896),0),0)),0)</f>
        <v>0</v>
      </c>
    </row>
    <row r="1898" spans="1:8" ht="14.15" customHeight="1" thickBot="1" x14ac:dyDescent="0.4">
      <c r="A1898" s="753"/>
      <c r="B1898" s="754"/>
      <c r="C1898" s="251">
        <f ca="1">IFERROR(INDEX(luni,MATCH(1,INDEX((ficha=C1897)*(hora=C1896),0),0)),0)</f>
        <v>0</v>
      </c>
      <c r="D1898" s="251">
        <f ca="1">IFERROR(INDEX(mari,MATCH(1,INDEX((ficha=D1897)*(hora=D1896),0),0)),0)</f>
        <v>0</v>
      </c>
      <c r="E1898" s="251">
        <f ca="1">IFERROR(INDEX(miei,MATCH(1,INDEX((ficha=E1897)*(hora=E1896),0),0)),0)</f>
        <v>0</v>
      </c>
      <c r="F1898" s="251">
        <f ca="1">IFERROR(INDEX(juei,MATCH(1,INDEX((ficha=F1897)*(hora=F1896),0),0)),0)</f>
        <v>0</v>
      </c>
      <c r="G1898" s="251">
        <f ca="1">IFERROR(INDEX(viei,MATCH(1,INDEX((ficha=G1897)*(hora=G1896),0),0)),0)</f>
        <v>0</v>
      </c>
      <c r="H1898" s="252">
        <f ca="1">IFERROR(INDEX(sabi,MATCH(1,INDEX((ficha=H1897)*(hora=H1896),0),0)),0)</f>
        <v>0</v>
      </c>
    </row>
    <row r="1899" spans="1:8" ht="14.15" customHeight="1" thickTop="1" x14ac:dyDescent="0.35">
      <c r="A1899" s="753"/>
      <c r="B1899" s="754"/>
      <c r="C1899" s="249">
        <f ca="1">IFERROR(INDEX(hora,MATCH(1,INDEX((bloq=3)*(luna=B1893),0),0)),0)</f>
        <v>0</v>
      </c>
      <c r="D1899" s="249">
        <f ca="1">IFERROR(INDEX(hora,MATCH(1,INDEX((bloq=3)*(mara=B1893),0),0)),0)</f>
        <v>0</v>
      </c>
      <c r="E1899" s="249">
        <f ca="1">IFERROR(INDEX(hora,MATCH(1,INDEX((bloq=3)*(miea=B1893),0),0)),0)</f>
        <v>0</v>
      </c>
      <c r="F1899" s="249">
        <f ca="1">IFERROR(INDEX(hora,MATCH(1,INDEX((bloq=3)*(juea=B1893),0),0)),0)</f>
        <v>0</v>
      </c>
      <c r="G1899" s="249">
        <f ca="1">IFERROR(INDEX(hora,MATCH(1,INDEX((bloq=3)*(viea=B1893),0),0)),0)</f>
        <v>0</v>
      </c>
      <c r="H1899" s="250">
        <f ca="1">IFERROR(INDEX(hora,MATCH(1,INDEX((bloq=3)*(saba=B1893),0),0)),0)</f>
        <v>0</v>
      </c>
    </row>
    <row r="1900" spans="1:8" ht="14.15" customHeight="1" x14ac:dyDescent="0.35">
      <c r="A1900" s="753"/>
      <c r="B1900" s="754"/>
      <c r="C1900" s="5">
        <f ca="1">IFERROR(INDEX(ficha,MATCH(1,INDEX((luna=B1893)*(hora=C1899),0),0)),0)</f>
        <v>0</v>
      </c>
      <c r="D1900" s="5">
        <f ca="1">IFERROR(INDEX(ficha,MATCH(1,INDEX((mara=B1893)*(hora=D1899),0),0)),0)</f>
        <v>0</v>
      </c>
      <c r="E1900" s="5">
        <f ca="1">IFERROR(INDEX(ficha,MATCH(1,INDEX((miea=B1893)*(hora=E1899),0),0)),0)</f>
        <v>0</v>
      </c>
      <c r="F1900" s="5">
        <f ca="1">IFERROR(INDEX(ficha,MATCH(1,INDEX((juea=B1893)*(hora=F1899),0),0)),0)</f>
        <v>0</v>
      </c>
      <c r="G1900" s="5">
        <f ca="1">IFERROR(INDEX(ficha,MATCH(1,INDEX((viea=B1893)*(hora=G1899),0),0)),0)</f>
        <v>0</v>
      </c>
      <c r="H1900" s="22">
        <f ca="1">IFERROR(INDEX(ficha,MATCH(1,INDEX((saba=B1893)*(hora=H1899),0),0)),0)</f>
        <v>0</v>
      </c>
    </row>
    <row r="1901" spans="1:8" ht="14.15" customHeight="1" thickBot="1" x14ac:dyDescent="0.4">
      <c r="A1901" s="753"/>
      <c r="B1901" s="754"/>
      <c r="C1901" s="253">
        <f ca="1">IFERROR(INDEX(luni,MATCH(1,INDEX((ficha=C1900)*(hora=C1899),0),0)),0)</f>
        <v>0</v>
      </c>
      <c r="D1901" s="253">
        <f ca="1">IFERROR(INDEX(mari,MATCH(1,INDEX((ficha=D1900)*(hora=D1899),0),0)),0)</f>
        <v>0</v>
      </c>
      <c r="E1901" s="253">
        <f ca="1">IFERROR(INDEX(miei,MATCH(1,INDEX((ficha=E1900)*(hora=E1899),0),0)),0)</f>
        <v>0</v>
      </c>
      <c r="F1901" s="253">
        <f ca="1">IFERROR(INDEX(juei,MATCH(1,INDEX((ficha=F1900)*(hora=F1899),0),0)),0)</f>
        <v>0</v>
      </c>
      <c r="G1901" s="253">
        <f ca="1">IFERROR(INDEX(viei,MATCH(1,INDEX((ficha=G1900)*(hora=G1899),0),0)),0)</f>
        <v>0</v>
      </c>
      <c r="H1901" s="254">
        <f ca="1">IFERROR(INDEX(sabi,MATCH(1,INDEX((ficha=H1900)*(hora=H1899),0),0)),0)</f>
        <v>0</v>
      </c>
    </row>
    <row r="1902" spans="1:8" ht="14.15" customHeight="1" thickTop="1" x14ac:dyDescent="0.35">
      <c r="A1902" s="753">
        <v>212</v>
      </c>
      <c r="B1902" s="754" t="str">
        <f>INDEX(ambiente,A1902)</f>
        <v>RESTREPO - INSTITUCIÓN EDUCATIVA JORGE ELIÉCER GAITÁN - CALLE 9 #14-32</v>
      </c>
      <c r="C1902" s="249">
        <f ca="1">IFERROR(INDEX(hora,MATCH(1,INDEX((bloq=1)*(luna=B1902),0),0)),0)</f>
        <v>0</v>
      </c>
      <c r="D1902" s="249">
        <f ca="1">IFERROR(INDEX(hora,MATCH(1,INDEX((bloq=1)*(mara=B1902),0),0)),0)</f>
        <v>0</v>
      </c>
      <c r="E1902" s="249">
        <f ca="1">IFERROR(INDEX(hora,MATCH(1,INDEX((bloq=1)*(miea=B1902),0),0)),0)</f>
        <v>0</v>
      </c>
      <c r="F1902" s="249">
        <f ca="1">IFERROR(INDEX(hora,MATCH(1,INDEX((bloq=1)*(juea=B1902),0),0)),0)</f>
        <v>0</v>
      </c>
      <c r="G1902" s="249">
        <f ca="1">IFERROR(INDEX(hora,MATCH(1,INDEX((bloq=1)*(viea=B1902),0),0)),0)</f>
        <v>0</v>
      </c>
      <c r="H1902" s="250">
        <f ca="1">IFERROR(INDEX(hora,MATCH(1,INDEX((bloq=1)*(saba=B1902),0),0)),0)</f>
        <v>0</v>
      </c>
    </row>
    <row r="1903" spans="1:8" ht="14.15" customHeight="1" x14ac:dyDescent="0.35">
      <c r="A1903" s="753"/>
      <c r="B1903" s="754"/>
      <c r="C1903" s="5">
        <f ca="1">IFERROR(INDEX(ficha,MATCH(1,INDEX((luna=B1902)*(hora=C1902),0),0)),0)</f>
        <v>0</v>
      </c>
      <c r="D1903" s="5">
        <f ca="1">IFERROR(INDEX(ficha,MATCH(1,INDEX((mara=B1902)*(hora=D1902),0),0)),0)</f>
        <v>0</v>
      </c>
      <c r="E1903" s="5">
        <f ca="1">IFERROR(INDEX(ficha,MATCH(1,INDEX((miea=B1902)*(hora=E1902),0),0)),0)</f>
        <v>0</v>
      </c>
      <c r="F1903" s="5">
        <f ca="1">IFERROR(INDEX(ficha,MATCH(1,INDEX((juea=B1902)*(hora=F1902),0),0)),0)</f>
        <v>0</v>
      </c>
      <c r="G1903" s="5">
        <f ca="1">IFERROR(INDEX(ficha,MATCH(1,INDEX((viea=B1902)*(hora=G1902),0),0)),0)</f>
        <v>0</v>
      </c>
      <c r="H1903" s="23">
        <f ca="1">IFERROR(INDEX(ficha,MATCH(1,INDEX((saba=B1902)*(hora=H1902),0),0)),0)</f>
        <v>0</v>
      </c>
    </row>
    <row r="1904" spans="1:8" ht="14.15" customHeight="1" thickBot="1" x14ac:dyDescent="0.4">
      <c r="A1904" s="753"/>
      <c r="B1904" s="754"/>
      <c r="C1904" s="251">
        <f ca="1">IFERROR(INDEX(luni,MATCH(1,INDEX((ficha=C1903)*(hora=C1902),0),0)),0)</f>
        <v>0</v>
      </c>
      <c r="D1904" s="251">
        <f ca="1">IFERROR(INDEX(mari,MATCH(1,INDEX((ficha=D1903)*(hora=D1902),0),0)),0)</f>
        <v>0</v>
      </c>
      <c r="E1904" s="251">
        <f ca="1">IFERROR(INDEX(miei,MATCH(1,INDEX((ficha=E1903)*(hora=E1902),0),0)),0)</f>
        <v>0</v>
      </c>
      <c r="F1904" s="251">
        <f ca="1">IFERROR(INDEX(juei,MATCH(1,INDEX((ficha=F1903)*(hora=F1902),0),0)),0)</f>
        <v>0</v>
      </c>
      <c r="G1904" s="251">
        <f ca="1">IFERROR(INDEX(viei,MATCH(1,INDEX((ficha=G1903)*(hora=G1902),0),0)),0)</f>
        <v>0</v>
      </c>
      <c r="H1904" s="252">
        <f ca="1">IFERROR(INDEX(sabi,MATCH(1,INDEX((ficha=H1903)*(hora=H1902),0),0)),0)</f>
        <v>0</v>
      </c>
    </row>
    <row r="1905" spans="1:8" ht="14.15" customHeight="1" thickTop="1" x14ac:dyDescent="0.35">
      <c r="A1905" s="753"/>
      <c r="B1905" s="754"/>
      <c r="C1905" s="249">
        <f ca="1">IFERROR(INDEX(hora,MATCH(1,INDEX((bloq=2)*(luna=B1902),0),0)),0)</f>
        <v>0</v>
      </c>
      <c r="D1905" s="249">
        <f ca="1">IFERROR(INDEX(hora,MATCH(1,INDEX((bloq=2)*(mara=B1902),0),0)),0)</f>
        <v>0</v>
      </c>
      <c r="E1905" s="249" t="str">
        <f ca="1">IFERROR(INDEX(hora,MATCH(1,INDEX((bloq=2)*(miea=B1902),0),0)),0)</f>
        <v>13:00 - 17:00</v>
      </c>
      <c r="F1905" s="249" t="str">
        <f ca="1">IFERROR(INDEX(hora,MATCH(1,INDEX((bloq=2)*(juea=B1902),0),0)),0)</f>
        <v>13:00 - 17:00</v>
      </c>
      <c r="G1905" s="249" t="str">
        <f ca="1">IFERROR(INDEX(hora,MATCH(1,INDEX((bloq=2)*(viea=B1902),0),0)),0)</f>
        <v>13:00 - 17:00</v>
      </c>
      <c r="H1905" s="250">
        <f ca="1">IFERROR(INDEX(hora,MATCH(1,INDEX((bloq=2)*(saba=B1902),0),0)),0)</f>
        <v>0</v>
      </c>
    </row>
    <row r="1906" spans="1:8" ht="14.15" customHeight="1" x14ac:dyDescent="0.35">
      <c r="A1906" s="753"/>
      <c r="B1906" s="754"/>
      <c r="C1906" s="5">
        <f ca="1">IFERROR(INDEX(ficha,MATCH(1,INDEX((luna=B1902)*(hora=C1905),0),0)),0)</f>
        <v>0</v>
      </c>
      <c r="D1906" s="5">
        <f ca="1">IFERROR(INDEX(ficha,MATCH(1,INDEX((mara=B1902)*(hora=D1905),0),0)),0)</f>
        <v>0</v>
      </c>
      <c r="E1906" s="5" t="str">
        <f ca="1">IFERROR(INDEX(ficha,MATCH(1,INDEX((miea=B1902)*(hora=E1905),0),0)),0)</f>
        <v>3367324 - CONSTRUCCIÓN DE ESTRUCTURAS EN GUADUA - RESTREPO</v>
      </c>
      <c r="F1906" s="5" t="str">
        <f ca="1">IFERROR(INDEX(ficha,MATCH(1,INDEX((juea=B1902)*(hora=F1905),0),0)),0)</f>
        <v>3367324 - CONSTRUCCIÓN DE ESTRUCTURAS EN GUADUA - RESTREPO</v>
      </c>
      <c r="G1906" s="5" t="str">
        <f ca="1">IFERROR(INDEX(ficha,MATCH(1,INDEX((viea=B1902)*(hora=G1905),0),0)),0)</f>
        <v>3367324 - CONSTRUCCIÓN DE ESTRUCTURAS EN GUADUA - RESTREPO</v>
      </c>
      <c r="H1906" s="23">
        <f ca="1">IFERROR(INDEX(ficha,MATCH(1,INDEX((saba=B1902)*(hora=H1905),0),0)),0)</f>
        <v>0</v>
      </c>
    </row>
    <row r="1907" spans="1:8" ht="14.15" customHeight="1" thickBot="1" x14ac:dyDescent="0.4">
      <c r="A1907" s="753"/>
      <c r="B1907" s="754"/>
      <c r="C1907" s="251">
        <f ca="1">IFERROR(INDEX(luni,MATCH(1,INDEX((ficha=C1906)*(hora=C1905),0),0)),0)</f>
        <v>0</v>
      </c>
      <c r="D1907" s="251">
        <f ca="1">IFERROR(INDEX(mari,MATCH(1,INDEX((ficha=D1906)*(hora=D1905),0),0)),0)</f>
        <v>0</v>
      </c>
      <c r="E1907" s="251" t="str">
        <f ca="1">IFERROR(INDEX(miei,MATCH(1,INDEX((ficha=E1906)*(hora=E1905),0),0)),0)</f>
        <v>CÉSAR AUGUSTO ARCE VALENCIA</v>
      </c>
      <c r="F1907" s="251" t="str">
        <f ca="1">IFERROR(INDEX(juei,MATCH(1,INDEX((ficha=F1906)*(hora=F1905),0),0)),0)</f>
        <v>ORLANDO MAHECHA QUINTERO</v>
      </c>
      <c r="G1907" s="251" t="str">
        <f ca="1">IFERROR(INDEX(viei,MATCH(1,INDEX((ficha=G1906)*(hora=G1905),0),0)),0)</f>
        <v>ORLANDO MAHECHA QUINTERO</v>
      </c>
      <c r="H1907" s="252">
        <f ca="1">IFERROR(INDEX(sabi,MATCH(1,INDEX((ficha=H1906)*(hora=H1905),0),0)),0)</f>
        <v>0</v>
      </c>
    </row>
    <row r="1908" spans="1:8" ht="14.15" customHeight="1" thickTop="1" x14ac:dyDescent="0.35">
      <c r="A1908" s="753"/>
      <c r="B1908" s="754"/>
      <c r="C1908" s="249">
        <f ca="1">IFERROR(INDEX(hora,MATCH(1,INDEX((bloq=3)*(luna=B1902),0),0)),0)</f>
        <v>0</v>
      </c>
      <c r="D1908" s="249">
        <f ca="1">IFERROR(INDEX(hora,MATCH(1,INDEX((bloq=3)*(mara=B1902),0),0)),0)</f>
        <v>0</v>
      </c>
      <c r="E1908" s="249">
        <f ca="1">IFERROR(INDEX(hora,MATCH(1,INDEX((bloq=3)*(miea=B1902),0),0)),0)</f>
        <v>0</v>
      </c>
      <c r="F1908" s="249" t="str">
        <f ca="1">IFERROR(INDEX(hora,MATCH(1,INDEX((bloq=3)*(juea=B1902),0),0)),0)</f>
        <v>17:00 - 20:00</v>
      </c>
      <c r="G1908" s="249" t="str">
        <f ca="1">IFERROR(INDEX(hora,MATCH(1,INDEX((bloq=3)*(viea=B1902),0),0)),0)</f>
        <v>17:00 - 20:00</v>
      </c>
      <c r="H1908" s="250">
        <f ca="1">IFERROR(INDEX(hora,MATCH(1,INDEX((bloq=3)*(saba=B1902),0),0)),0)</f>
        <v>0</v>
      </c>
    </row>
    <row r="1909" spans="1:8" ht="14.15" customHeight="1" x14ac:dyDescent="0.35">
      <c r="A1909" s="753"/>
      <c r="B1909" s="754"/>
      <c r="C1909" s="5">
        <f ca="1">IFERROR(INDEX(ficha,MATCH(1,INDEX((luna=B1902)*(hora=C1908),0),0)),0)</f>
        <v>0</v>
      </c>
      <c r="D1909" s="5">
        <f ca="1">IFERROR(INDEX(ficha,MATCH(1,INDEX((mara=B1902)*(hora=D1908),0),0)),0)</f>
        <v>0</v>
      </c>
      <c r="E1909" s="5">
        <f ca="1">IFERROR(INDEX(ficha,MATCH(1,INDEX((miea=B1902)*(hora=E1908),0),0)),0)</f>
        <v>0</v>
      </c>
      <c r="F1909" s="5" t="str">
        <f ca="1">IFERROR(INDEX(ficha,MATCH(1,INDEX((juea=B1902)*(hora=F1908),0),0)),0)</f>
        <v>3367324 - CONSTRUCCIÓN DE ESTRUCTURAS EN GUADUA - RESTREPO</v>
      </c>
      <c r="G1909" s="5" t="str">
        <f ca="1">IFERROR(INDEX(ficha,MATCH(1,INDEX((viea=B1902)*(hora=G1908),0),0)),0)</f>
        <v>3367324 - CONSTRUCCIÓN DE ESTRUCTURAS EN GUADUA - RESTREPO</v>
      </c>
      <c r="H1909" s="23">
        <f ca="1">IFERROR(INDEX(ficha,MATCH(1,INDEX((saba=B1902)*(hora=H1908),0),0)),0)</f>
        <v>0</v>
      </c>
    </row>
    <row r="1910" spans="1:8" ht="14.15" customHeight="1" thickBot="1" x14ac:dyDescent="0.4">
      <c r="A1910" s="753"/>
      <c r="B1910" s="754"/>
      <c r="C1910" s="253">
        <f ca="1">IFERROR(INDEX(luni,MATCH(1,INDEX((ficha=C1909)*(hora=C1908),0),0)),0)</f>
        <v>0</v>
      </c>
      <c r="D1910" s="253">
        <f ca="1">IFERROR(INDEX(mari,MATCH(1,INDEX((ficha=D1909)*(hora=D1908),0),0)),0)</f>
        <v>0</v>
      </c>
      <c r="E1910" s="253">
        <f ca="1">IFERROR(INDEX(miei,MATCH(1,INDEX((ficha=E1909)*(hora=E1908),0),0)),0)</f>
        <v>0</v>
      </c>
      <c r="F1910" s="253" t="str">
        <f ca="1">IFERROR(INDEX(juei,MATCH(1,INDEX((ficha=F1909)*(hora=F1908),0),0)),0)</f>
        <v>ORLANDO MAHECHA QUINTERO</v>
      </c>
      <c r="G1910" s="253" t="str">
        <f ca="1">IFERROR(INDEX(viei,MATCH(1,INDEX((ficha=G1909)*(hora=G1908),0),0)),0)</f>
        <v>ORLANDO MAHECHA QUINTERO</v>
      </c>
      <c r="H1910" s="254">
        <f ca="1">IFERROR(INDEX(sabi,MATCH(1,INDEX((ficha=H1909)*(hora=H1908),0),0)),0)</f>
        <v>0</v>
      </c>
    </row>
    <row r="1911" spans="1:8" ht="14.15" customHeight="1" thickTop="1" x14ac:dyDescent="0.35">
      <c r="A1911" s="753">
        <v>213</v>
      </c>
      <c r="B1911" s="754" t="str">
        <f>INDEX(ambiente,A1911)</f>
        <v xml:space="preserve">RESTREPO - INSTITUCIÓN EDUCATIVA JOSÉ ACEVEDO Y GÓMEZ </v>
      </c>
      <c r="C1911" s="249">
        <f ca="1">IFERROR(INDEX(hora,MATCH(1,INDEX((bloq=1)*(luna=B1911),0),0)),0)</f>
        <v>0</v>
      </c>
      <c r="D1911" s="249">
        <f ca="1">IFERROR(INDEX(hora,MATCH(1,INDEX((bloq=1)*(mara=B1911),0),0)),0)</f>
        <v>0</v>
      </c>
      <c r="E1911" s="249">
        <f ca="1">IFERROR(INDEX(hora,MATCH(1,INDEX((bloq=1)*(miea=B1911),0),0)),0)</f>
        <v>0</v>
      </c>
      <c r="F1911" s="249">
        <f ca="1">IFERROR(INDEX(hora,MATCH(1,INDEX((bloq=1)*(juea=B1911),0),0)),0)</f>
        <v>0</v>
      </c>
      <c r="G1911" s="249">
        <f ca="1">IFERROR(INDEX(hora,MATCH(1,INDEX((bloq=1)*(viea=B1911),0),0)),0)</f>
        <v>0</v>
      </c>
      <c r="H1911" s="250">
        <f ca="1">IFERROR(INDEX(hora,MATCH(1,INDEX((bloq=1)*(saba=B1911),0),0)),0)</f>
        <v>0</v>
      </c>
    </row>
    <row r="1912" spans="1:8" ht="14.15" customHeight="1" x14ac:dyDescent="0.35">
      <c r="A1912" s="753"/>
      <c r="B1912" s="754"/>
      <c r="C1912" s="5">
        <f ca="1">IFERROR(INDEX(ficha,MATCH(1,INDEX((luna=B1911)*(hora=C1911),0),0)),0)</f>
        <v>0</v>
      </c>
      <c r="D1912" s="5">
        <f ca="1">IFERROR(INDEX(ficha,MATCH(1,INDEX((mara=B1911)*(hora=D1911),0),0)),0)</f>
        <v>0</v>
      </c>
      <c r="E1912" s="5">
        <f ca="1">IFERROR(INDEX(ficha,MATCH(1,INDEX((miea=B1911)*(hora=E1911),0),0)),0)</f>
        <v>0</v>
      </c>
      <c r="F1912" s="5">
        <f ca="1">IFERROR(INDEX(ficha,MATCH(1,INDEX((juea=B1911)*(hora=F1911),0),0)),0)</f>
        <v>0</v>
      </c>
      <c r="G1912" s="5">
        <f ca="1">IFERROR(INDEX(ficha,MATCH(1,INDEX((viea=B1911)*(hora=G1911),0),0)),0)</f>
        <v>0</v>
      </c>
      <c r="H1912" s="22">
        <f ca="1">IFERROR(INDEX(ficha,MATCH(1,INDEX((saba=B1911)*(hora=H1911),0),0)),0)</f>
        <v>0</v>
      </c>
    </row>
    <row r="1913" spans="1:8" ht="14.15" customHeight="1" thickBot="1" x14ac:dyDescent="0.4">
      <c r="A1913" s="753"/>
      <c r="B1913" s="754"/>
      <c r="C1913" s="251">
        <f ca="1">IFERROR(INDEX(luni,MATCH(1,INDEX((ficha=C1912)*(hora=C1911),0),0)),0)</f>
        <v>0</v>
      </c>
      <c r="D1913" s="251">
        <f ca="1">IFERROR(INDEX(mari,MATCH(1,INDEX((ficha=D1912)*(hora=D1911),0),0)),0)</f>
        <v>0</v>
      </c>
      <c r="E1913" s="251">
        <f ca="1">IFERROR(INDEX(miei,MATCH(1,INDEX((ficha=E1912)*(hora=E1911),0),0)),0)</f>
        <v>0</v>
      </c>
      <c r="F1913" s="251">
        <f ca="1">IFERROR(INDEX(juei,MATCH(1,INDEX((ficha=F1912)*(hora=F1911),0),0)),0)</f>
        <v>0</v>
      </c>
      <c r="G1913" s="251">
        <f ca="1">IFERROR(INDEX(viei,MATCH(1,INDEX((ficha=G1912)*(hora=G1911),0),0)),0)</f>
        <v>0</v>
      </c>
      <c r="H1913" s="252">
        <f ca="1">IFERROR(INDEX(sabi,MATCH(1,INDEX((ficha=H1912)*(hora=H1911),0),0)),0)</f>
        <v>0</v>
      </c>
    </row>
    <row r="1914" spans="1:8" ht="14.15" customHeight="1" thickTop="1" x14ac:dyDescent="0.35">
      <c r="A1914" s="753"/>
      <c r="B1914" s="754"/>
      <c r="C1914" s="249">
        <f ca="1">IFERROR(INDEX(hora,MATCH(1,INDEX((bloq=2)*(luna=B1911),0),0)),0)</f>
        <v>0</v>
      </c>
      <c r="D1914" s="249">
        <f ca="1">IFERROR(INDEX(hora,MATCH(1,INDEX((bloq=2)*(mara=B1911),0),0)),0)</f>
        <v>0</v>
      </c>
      <c r="E1914" s="249">
        <f ca="1">IFERROR(INDEX(hora,MATCH(1,INDEX((bloq=2)*(miea=B1911),0),0)),0)</f>
        <v>0</v>
      </c>
      <c r="F1914" s="249">
        <f ca="1">IFERROR(INDEX(hora,MATCH(1,INDEX((bloq=2)*(juea=B1911),0),0)),0)</f>
        <v>0</v>
      </c>
      <c r="G1914" s="249">
        <f ca="1">IFERROR(INDEX(hora,MATCH(1,INDEX((bloq=2)*(viea=B1911),0),0)),0)</f>
        <v>0</v>
      </c>
      <c r="H1914" s="250">
        <f ca="1">IFERROR(INDEX(hora,MATCH(1,INDEX((bloq=2)*(saba=B1911),0),0)),0)</f>
        <v>0</v>
      </c>
    </row>
    <row r="1915" spans="1:8" ht="14.15" customHeight="1" x14ac:dyDescent="0.35">
      <c r="A1915" s="753"/>
      <c r="B1915" s="754"/>
      <c r="C1915" s="5">
        <f ca="1">IFERROR(INDEX(ficha,MATCH(1,INDEX((luna=B1911)*(hora=C1914),0),0)),0)</f>
        <v>0</v>
      </c>
      <c r="D1915" s="5">
        <f ca="1">IFERROR(INDEX(ficha,MATCH(1,INDEX((mara=B1911)*(hora=D1914),0),0)),0)</f>
        <v>0</v>
      </c>
      <c r="E1915" s="5">
        <f ca="1">IFERROR(INDEX(ficha,MATCH(1,INDEX((miea=B1911)*(hora=E1914),0),0)),0)</f>
        <v>0</v>
      </c>
      <c r="F1915" s="5">
        <f ca="1">IFERROR(INDEX(ficha,MATCH(1,INDEX((juea=B1911)*(hora=F1914),0),0)),0)</f>
        <v>0</v>
      </c>
      <c r="G1915" s="5">
        <f ca="1">IFERROR(INDEX(ficha,MATCH(1,INDEX((viea=B1911)*(hora=G1914),0),0)),0)</f>
        <v>0</v>
      </c>
      <c r="H1915" s="22">
        <f ca="1">IFERROR(INDEX(ficha,MATCH(1,INDEX((saba=B1911)*(hora=H1914),0),0)),0)</f>
        <v>0</v>
      </c>
    </row>
    <row r="1916" spans="1:8" ht="14.15" customHeight="1" thickBot="1" x14ac:dyDescent="0.4">
      <c r="A1916" s="753"/>
      <c r="B1916" s="754"/>
      <c r="C1916" s="251">
        <f ca="1">IFERROR(INDEX(luni,MATCH(1,INDEX((ficha=C1915)*(hora=C1914),0),0)),0)</f>
        <v>0</v>
      </c>
      <c r="D1916" s="251">
        <f ca="1">IFERROR(INDEX(mari,MATCH(1,INDEX((ficha=D1915)*(hora=D1914),0),0)),0)</f>
        <v>0</v>
      </c>
      <c r="E1916" s="251">
        <f ca="1">IFERROR(INDEX(miei,MATCH(1,INDEX((ficha=E1915)*(hora=E1914),0),0)),0)</f>
        <v>0</v>
      </c>
      <c r="F1916" s="251">
        <f ca="1">IFERROR(INDEX(juei,MATCH(1,INDEX((ficha=F1915)*(hora=F1914),0),0)),0)</f>
        <v>0</v>
      </c>
      <c r="G1916" s="251">
        <f ca="1">IFERROR(INDEX(viei,MATCH(1,INDEX((ficha=G1915)*(hora=G1914),0),0)),0)</f>
        <v>0</v>
      </c>
      <c r="H1916" s="252">
        <f ca="1">IFERROR(INDEX(sabi,MATCH(1,INDEX((ficha=H1915)*(hora=H1914),0),0)),0)</f>
        <v>0</v>
      </c>
    </row>
    <row r="1917" spans="1:8" ht="14.15" customHeight="1" thickTop="1" x14ac:dyDescent="0.35">
      <c r="A1917" s="753"/>
      <c r="B1917" s="754"/>
      <c r="C1917" s="249">
        <f ca="1">IFERROR(INDEX(hora,MATCH(1,INDEX((bloq=3)*(luna=B1911),0),0)),0)</f>
        <v>0</v>
      </c>
      <c r="D1917" s="249">
        <f ca="1">IFERROR(INDEX(hora,MATCH(1,INDEX((bloq=3)*(mara=B1911),0),0)),0)</f>
        <v>0</v>
      </c>
      <c r="E1917" s="249">
        <f ca="1">IFERROR(INDEX(hora,MATCH(1,INDEX((bloq=3)*(miea=B1911),0),0)),0)</f>
        <v>0</v>
      </c>
      <c r="F1917" s="249">
        <f ca="1">IFERROR(INDEX(hora,MATCH(1,INDEX((bloq=3)*(juea=B1911),0),0)),0)</f>
        <v>0</v>
      </c>
      <c r="G1917" s="249">
        <f ca="1">IFERROR(INDEX(hora,MATCH(1,INDEX((bloq=3)*(viea=B1911),0),0)),0)</f>
        <v>0</v>
      </c>
      <c r="H1917" s="250">
        <f ca="1">IFERROR(INDEX(hora,MATCH(1,INDEX((bloq=3)*(saba=B1911),0),0)),0)</f>
        <v>0</v>
      </c>
    </row>
    <row r="1918" spans="1:8" ht="14.15" customHeight="1" x14ac:dyDescent="0.35">
      <c r="A1918" s="753"/>
      <c r="B1918" s="754"/>
      <c r="C1918" s="5">
        <f ca="1">IFERROR(INDEX(ficha,MATCH(1,INDEX((luna=B1911)*(hora=C1917),0),0)),0)</f>
        <v>0</v>
      </c>
      <c r="D1918" s="5">
        <f ca="1">IFERROR(INDEX(ficha,MATCH(1,INDEX((mara=B1911)*(hora=D1917),0),0)),0)</f>
        <v>0</v>
      </c>
      <c r="E1918" s="5">
        <f ca="1">IFERROR(INDEX(ficha,MATCH(1,INDEX((miea=B1911)*(hora=E1917),0),0)),0)</f>
        <v>0</v>
      </c>
      <c r="F1918" s="5">
        <f ca="1">IFERROR(INDEX(ficha,MATCH(1,INDEX((juea=B1911)*(hora=F1917),0),0)),0)</f>
        <v>0</v>
      </c>
      <c r="G1918" s="5">
        <f ca="1">IFERROR(INDEX(ficha,MATCH(1,INDEX((viea=B1911)*(hora=G1917),0),0)),0)</f>
        <v>0</v>
      </c>
      <c r="H1918" s="22">
        <f ca="1">IFERROR(INDEX(ficha,MATCH(1,INDEX((saba=B1911)*(hora=H1917),0),0)),0)</f>
        <v>0</v>
      </c>
    </row>
    <row r="1919" spans="1:8" ht="14.15" customHeight="1" thickBot="1" x14ac:dyDescent="0.4">
      <c r="A1919" s="753"/>
      <c r="B1919" s="754"/>
      <c r="C1919" s="253">
        <f ca="1">IFERROR(INDEX(luni,MATCH(1,INDEX((ficha=C1918)*(hora=C1917),0),0)),0)</f>
        <v>0</v>
      </c>
      <c r="D1919" s="253">
        <f ca="1">IFERROR(INDEX(mari,MATCH(1,INDEX((ficha=D1918)*(hora=D1917),0),0)),0)</f>
        <v>0</v>
      </c>
      <c r="E1919" s="253">
        <f ca="1">IFERROR(INDEX(miei,MATCH(1,INDEX((ficha=E1918)*(hora=E1917),0),0)),0)</f>
        <v>0</v>
      </c>
      <c r="F1919" s="253">
        <f ca="1">IFERROR(INDEX(juei,MATCH(1,INDEX((ficha=F1918)*(hora=F1917),0),0)),0)</f>
        <v>0</v>
      </c>
      <c r="G1919" s="253">
        <f ca="1">IFERROR(INDEX(viei,MATCH(1,INDEX((ficha=G1918)*(hora=G1917),0),0)),0)</f>
        <v>0</v>
      </c>
      <c r="H1919" s="254">
        <f ca="1">IFERROR(INDEX(sabi,MATCH(1,INDEX((ficha=H1918)*(hora=H1917),0),0)),0)</f>
        <v>0</v>
      </c>
    </row>
    <row r="1920" spans="1:8" ht="14.15" customHeight="1" thickTop="1" x14ac:dyDescent="0.35">
      <c r="A1920" s="753">
        <v>214</v>
      </c>
      <c r="B1920" s="754" t="str">
        <f>INDEX(ambiente,A1920)</f>
        <v>RIOFRÍO - POR DEFINIR</v>
      </c>
      <c r="C1920" s="249">
        <f ca="1">IFERROR(INDEX(hora,MATCH(1,INDEX((bloq=1)*(luna=B1920),0),0)),0)</f>
        <v>0</v>
      </c>
      <c r="D1920" s="249">
        <f ca="1">IFERROR(INDEX(hora,MATCH(1,INDEX((bloq=1)*(mara=B1920),0),0)),0)</f>
        <v>0</v>
      </c>
      <c r="E1920" s="249">
        <f ca="1">IFERROR(INDEX(hora,MATCH(1,INDEX((bloq=1)*(miea=B1920),0),0)),0)</f>
        <v>0</v>
      </c>
      <c r="F1920" s="249">
        <f ca="1">IFERROR(INDEX(hora,MATCH(1,INDEX((bloq=1)*(juea=B1920),0),0)),0)</f>
        <v>0</v>
      </c>
      <c r="G1920" s="249">
        <f ca="1">IFERROR(INDEX(hora,MATCH(1,INDEX((bloq=1)*(viea=B1920),0),0)),0)</f>
        <v>0</v>
      </c>
      <c r="H1920" s="250">
        <f ca="1">IFERROR(INDEX(hora,MATCH(1,INDEX((bloq=1)*(saba=B1920),0),0)),0)</f>
        <v>0</v>
      </c>
    </row>
    <row r="1921" spans="1:8" ht="14.15" customHeight="1" x14ac:dyDescent="0.35">
      <c r="A1921" s="753"/>
      <c r="B1921" s="754"/>
      <c r="C1921" s="5">
        <f ca="1">IFERROR(INDEX(ficha,MATCH(1,INDEX((luna=B1920)*(hora=C1920),0),0)),0)</f>
        <v>0</v>
      </c>
      <c r="D1921" s="5">
        <f ca="1">IFERROR(INDEX(ficha,MATCH(1,INDEX((mara=B1920)*(hora=D1920),0),0)),0)</f>
        <v>0</v>
      </c>
      <c r="E1921" s="5">
        <f ca="1">IFERROR(INDEX(ficha,MATCH(1,INDEX((miea=B1920)*(hora=E1920),0),0)),0)</f>
        <v>0</v>
      </c>
      <c r="F1921" s="5">
        <f ca="1">IFERROR(INDEX(ficha,MATCH(1,INDEX((juea=B1920)*(hora=F1920),0),0)),0)</f>
        <v>0</v>
      </c>
      <c r="G1921" s="5">
        <f ca="1">IFERROR(INDEX(ficha,MATCH(1,INDEX((viea=B1920)*(hora=G1920),0),0)),0)</f>
        <v>0</v>
      </c>
      <c r="H1921" s="23">
        <f ca="1">IFERROR(INDEX(ficha,MATCH(1,INDEX((saba=B1920)*(hora=H1920),0),0)),0)</f>
        <v>0</v>
      </c>
    </row>
    <row r="1922" spans="1:8" ht="14.15" customHeight="1" thickBot="1" x14ac:dyDescent="0.4">
      <c r="A1922" s="753"/>
      <c r="B1922" s="754"/>
      <c r="C1922" s="251">
        <f ca="1">IFERROR(INDEX(luni,MATCH(1,INDEX((ficha=C1921)*(hora=C1920),0),0)),0)</f>
        <v>0</v>
      </c>
      <c r="D1922" s="251">
        <f ca="1">IFERROR(INDEX(mari,MATCH(1,INDEX((ficha=D1921)*(hora=D1920),0),0)),0)</f>
        <v>0</v>
      </c>
      <c r="E1922" s="251">
        <f ca="1">IFERROR(INDEX(miei,MATCH(1,INDEX((ficha=E1921)*(hora=E1920),0),0)),0)</f>
        <v>0</v>
      </c>
      <c r="F1922" s="251">
        <f ca="1">IFERROR(INDEX(juei,MATCH(1,INDEX((ficha=F1921)*(hora=F1920),0),0)),0)</f>
        <v>0</v>
      </c>
      <c r="G1922" s="251">
        <f ca="1">IFERROR(INDEX(viei,MATCH(1,INDEX((ficha=G1921)*(hora=G1920),0),0)),0)</f>
        <v>0</v>
      </c>
      <c r="H1922" s="252">
        <f ca="1">IFERROR(INDEX(sabi,MATCH(1,INDEX((ficha=H1921)*(hora=H1920),0),0)),0)</f>
        <v>0</v>
      </c>
    </row>
    <row r="1923" spans="1:8" ht="14.15" customHeight="1" thickTop="1" x14ac:dyDescent="0.35">
      <c r="A1923" s="753"/>
      <c r="B1923" s="754"/>
      <c r="C1923" s="249">
        <f ca="1">IFERROR(INDEX(hora,MATCH(1,INDEX((bloq=2)*(luna=B1920),0),0)),0)</f>
        <v>0</v>
      </c>
      <c r="D1923" s="249">
        <f ca="1">IFERROR(INDEX(hora,MATCH(1,INDEX((bloq=2)*(mara=B1920),0),0)),0)</f>
        <v>0</v>
      </c>
      <c r="E1923" s="249">
        <f ca="1">IFERROR(INDEX(hora,MATCH(1,INDEX((bloq=2)*(miea=B1920),0),0)),0)</f>
        <v>0</v>
      </c>
      <c r="F1923" s="249">
        <f ca="1">IFERROR(INDEX(hora,MATCH(1,INDEX((bloq=2)*(juea=B1920),0),0)),0)</f>
        <v>0</v>
      </c>
      <c r="G1923" s="249">
        <f ca="1">IFERROR(INDEX(hora,MATCH(1,INDEX((bloq=2)*(viea=B1920),0),0)),0)</f>
        <v>0</v>
      </c>
      <c r="H1923" s="250">
        <f ca="1">IFERROR(INDEX(hora,MATCH(1,INDEX((bloq=2)*(saba=B1920),0),0)),0)</f>
        <v>0</v>
      </c>
    </row>
    <row r="1924" spans="1:8" ht="14.15" customHeight="1" x14ac:dyDescent="0.35">
      <c r="A1924" s="753"/>
      <c r="B1924" s="754"/>
      <c r="C1924" s="5">
        <f ca="1">IFERROR(INDEX(ficha,MATCH(1,INDEX((luna=B1920)*(hora=C1923),0),0)),0)</f>
        <v>0</v>
      </c>
      <c r="D1924" s="5">
        <f ca="1">IFERROR(INDEX(ficha,MATCH(1,INDEX((mara=B1920)*(hora=D1923),0),0)),0)</f>
        <v>0</v>
      </c>
      <c r="E1924" s="5">
        <f ca="1">IFERROR(INDEX(ficha,MATCH(1,INDEX((miea=B1920)*(hora=E1923),0),0)),0)</f>
        <v>0</v>
      </c>
      <c r="F1924" s="5">
        <f ca="1">IFERROR(INDEX(ficha,MATCH(1,INDEX((juea=B1920)*(hora=F1923),0),0)),0)</f>
        <v>0</v>
      </c>
      <c r="G1924" s="5">
        <f ca="1">IFERROR(INDEX(ficha,MATCH(1,INDEX((viea=B1920)*(hora=G1923),0),0)),0)</f>
        <v>0</v>
      </c>
      <c r="H1924" s="23">
        <f ca="1">IFERROR(INDEX(ficha,MATCH(1,INDEX((saba=B1920)*(hora=H1923),0),0)),0)</f>
        <v>0</v>
      </c>
    </row>
    <row r="1925" spans="1:8" ht="14.15" customHeight="1" thickBot="1" x14ac:dyDescent="0.4">
      <c r="A1925" s="753"/>
      <c r="B1925" s="754"/>
      <c r="C1925" s="251">
        <f ca="1">IFERROR(INDEX(luni,MATCH(1,INDEX((ficha=C1924)*(hora=C1923),0),0)),0)</f>
        <v>0</v>
      </c>
      <c r="D1925" s="251">
        <f ca="1">IFERROR(INDEX(mari,MATCH(1,INDEX((ficha=D1924)*(hora=D1923),0),0)),0)</f>
        <v>0</v>
      </c>
      <c r="E1925" s="251">
        <f ca="1">IFERROR(INDEX(miei,MATCH(1,INDEX((ficha=E1924)*(hora=E1923),0),0)),0)</f>
        <v>0</v>
      </c>
      <c r="F1925" s="251">
        <f ca="1">IFERROR(INDEX(juei,MATCH(1,INDEX((ficha=F1924)*(hora=F1923),0),0)),0)</f>
        <v>0</v>
      </c>
      <c r="G1925" s="251">
        <f ca="1">IFERROR(INDEX(viei,MATCH(1,INDEX((ficha=G1924)*(hora=G1923),0),0)),0)</f>
        <v>0</v>
      </c>
      <c r="H1925" s="252">
        <f ca="1">IFERROR(INDEX(sabi,MATCH(1,INDEX((ficha=H1924)*(hora=H1923),0),0)),0)</f>
        <v>0</v>
      </c>
    </row>
    <row r="1926" spans="1:8" ht="14.15" customHeight="1" thickTop="1" x14ac:dyDescent="0.35">
      <c r="A1926" s="753"/>
      <c r="B1926" s="754"/>
      <c r="C1926" s="249">
        <f ca="1">IFERROR(INDEX(hora,MATCH(1,INDEX((bloq=3)*(luna=B1920),0),0)),0)</f>
        <v>0</v>
      </c>
      <c r="D1926" s="249">
        <f ca="1">IFERROR(INDEX(hora,MATCH(1,INDEX((bloq=3)*(mara=B1920),0),0)),0)</f>
        <v>0</v>
      </c>
      <c r="E1926" s="249">
        <f ca="1">IFERROR(INDEX(hora,MATCH(1,INDEX((bloq=3)*(miea=B1920),0),0)),0)</f>
        <v>0</v>
      </c>
      <c r="F1926" s="249">
        <f ca="1">IFERROR(INDEX(hora,MATCH(1,INDEX((bloq=3)*(juea=B1920),0),0)),0)</f>
        <v>0</v>
      </c>
      <c r="G1926" s="249">
        <f ca="1">IFERROR(INDEX(hora,MATCH(1,INDEX((bloq=3)*(viea=B1920),0),0)),0)</f>
        <v>0</v>
      </c>
      <c r="H1926" s="250">
        <f ca="1">IFERROR(INDEX(hora,MATCH(1,INDEX((bloq=3)*(saba=B1920),0),0)),0)</f>
        <v>0</v>
      </c>
    </row>
    <row r="1927" spans="1:8" ht="14.15" customHeight="1" x14ac:dyDescent="0.35">
      <c r="A1927" s="753"/>
      <c r="B1927" s="754"/>
      <c r="C1927" s="5">
        <f ca="1">IFERROR(INDEX(ficha,MATCH(1,INDEX((luna=B1920)*(hora=C1926),0),0)),0)</f>
        <v>0</v>
      </c>
      <c r="D1927" s="5">
        <f ca="1">IFERROR(INDEX(ficha,MATCH(1,INDEX((mara=B1920)*(hora=D1926),0),0)),0)</f>
        <v>0</v>
      </c>
      <c r="E1927" s="5">
        <f ca="1">IFERROR(INDEX(ficha,MATCH(1,INDEX((miea=B1920)*(hora=E1926),0),0)),0)</f>
        <v>0</v>
      </c>
      <c r="F1927" s="5">
        <f ca="1">IFERROR(INDEX(ficha,MATCH(1,INDEX((juea=B1920)*(hora=F1926),0),0)),0)</f>
        <v>0</v>
      </c>
      <c r="G1927" s="5">
        <f ca="1">IFERROR(INDEX(ficha,MATCH(1,INDEX((viea=B1920)*(hora=G1926),0),0)),0)</f>
        <v>0</v>
      </c>
      <c r="H1927" s="23">
        <f ca="1">IFERROR(INDEX(ficha,MATCH(1,INDEX((saba=B1920)*(hora=H1926),0),0)),0)</f>
        <v>0</v>
      </c>
    </row>
    <row r="1928" spans="1:8" ht="14.15" customHeight="1" thickBot="1" x14ac:dyDescent="0.4">
      <c r="A1928" s="753"/>
      <c r="B1928" s="754"/>
      <c r="C1928" s="253">
        <f ca="1">IFERROR(INDEX(luni,MATCH(1,INDEX((ficha=C1927)*(hora=C1926),0),0)),0)</f>
        <v>0</v>
      </c>
      <c r="D1928" s="253">
        <f ca="1">IFERROR(INDEX(mari,MATCH(1,INDEX((ficha=D1927)*(hora=D1926),0),0)),0)</f>
        <v>0</v>
      </c>
      <c r="E1928" s="253">
        <f ca="1">IFERROR(INDEX(miei,MATCH(1,INDEX((ficha=E1927)*(hora=E1926),0),0)),0)</f>
        <v>0</v>
      </c>
      <c r="F1928" s="253">
        <f ca="1">IFERROR(INDEX(juei,MATCH(1,INDEX((ficha=F1927)*(hora=F1926),0),0)),0)</f>
        <v>0</v>
      </c>
      <c r="G1928" s="253">
        <f ca="1">IFERROR(INDEX(viei,MATCH(1,INDEX((ficha=G1927)*(hora=G1926),0),0)),0)</f>
        <v>0</v>
      </c>
      <c r="H1928" s="254">
        <f ca="1">IFERROR(INDEX(sabi,MATCH(1,INDEX((ficha=H1927)*(hora=H1926),0),0)),0)</f>
        <v>0</v>
      </c>
    </row>
    <row r="1929" spans="1:8" ht="14.15" customHeight="1" thickTop="1" x14ac:dyDescent="0.35">
      <c r="A1929" s="753">
        <v>215</v>
      </c>
      <c r="B1929" s="754" t="str">
        <f>INDEX(ambiente,A1929)</f>
        <v>ROLDANILLO - CUERPO DE BOMBEROS</v>
      </c>
      <c r="C1929" s="249">
        <f ca="1">IFERROR(INDEX(hora,MATCH(1,INDEX((bloq=1)*(luna=B1929),0),0)),0)</f>
        <v>0</v>
      </c>
      <c r="D1929" s="249">
        <f ca="1">IFERROR(INDEX(hora,MATCH(1,INDEX((bloq=1)*(mara=B1929),0),0)),0)</f>
        <v>0</v>
      </c>
      <c r="E1929" s="249">
        <f ca="1">IFERROR(INDEX(hora,MATCH(1,INDEX((bloq=1)*(miea=B1929),0),0)),0)</f>
        <v>0</v>
      </c>
      <c r="F1929" s="249">
        <f ca="1">IFERROR(INDEX(hora,MATCH(1,INDEX((bloq=1)*(juea=B1929),0),0)),0)</f>
        <v>0</v>
      </c>
      <c r="G1929" s="249">
        <f ca="1">IFERROR(INDEX(hora,MATCH(1,INDEX((bloq=1)*(viea=B1929),0),0)),0)</f>
        <v>0</v>
      </c>
      <c r="H1929" s="250">
        <f ca="1">IFERROR(INDEX(hora,MATCH(1,INDEX((bloq=1)*(saba=B1929),0),0)),0)</f>
        <v>0</v>
      </c>
    </row>
    <row r="1930" spans="1:8" ht="14.15" customHeight="1" x14ac:dyDescent="0.35">
      <c r="A1930" s="753"/>
      <c r="B1930" s="754"/>
      <c r="C1930" s="5">
        <f ca="1">IFERROR(INDEX(ficha,MATCH(1,INDEX((luna=B1929)*(hora=C1929),0),0)),0)</f>
        <v>0</v>
      </c>
      <c r="D1930" s="5">
        <f ca="1">IFERROR(INDEX(ficha,MATCH(1,INDEX((mara=B1929)*(hora=D1929),0),0)),0)</f>
        <v>0</v>
      </c>
      <c r="E1930" s="5">
        <f ca="1">IFERROR(INDEX(ficha,MATCH(1,INDEX((miea=B1929)*(hora=E1929),0),0)),0)</f>
        <v>0</v>
      </c>
      <c r="F1930" s="5">
        <f ca="1">IFERROR(INDEX(ficha,MATCH(1,INDEX((juea=B1929)*(hora=F1929),0),0)),0)</f>
        <v>0</v>
      </c>
      <c r="G1930" s="5">
        <f ca="1">IFERROR(INDEX(ficha,MATCH(1,INDEX((viea=B1929)*(hora=G1929),0),0)),0)</f>
        <v>0</v>
      </c>
      <c r="H1930" s="22">
        <f ca="1">IFERROR(INDEX(ficha,MATCH(1,INDEX((saba=B1929)*(hora=H1929),0),0)),0)</f>
        <v>0</v>
      </c>
    </row>
    <row r="1931" spans="1:8" ht="14.15" customHeight="1" thickBot="1" x14ac:dyDescent="0.4">
      <c r="A1931" s="753"/>
      <c r="B1931" s="754"/>
      <c r="C1931" s="251">
        <f ca="1">IFERROR(INDEX(luni,MATCH(1,INDEX((ficha=C1930)*(hora=C1929),0),0)),0)</f>
        <v>0</v>
      </c>
      <c r="D1931" s="251">
        <f ca="1">IFERROR(INDEX(mari,MATCH(1,INDEX((ficha=D1930)*(hora=D1929),0),0)),0)</f>
        <v>0</v>
      </c>
      <c r="E1931" s="251">
        <f ca="1">IFERROR(INDEX(miei,MATCH(1,INDEX((ficha=E1930)*(hora=E1929),0),0)),0)</f>
        <v>0</v>
      </c>
      <c r="F1931" s="251">
        <f ca="1">IFERROR(INDEX(juei,MATCH(1,INDEX((ficha=F1930)*(hora=F1929),0),0)),0)</f>
        <v>0</v>
      </c>
      <c r="G1931" s="251">
        <f ca="1">IFERROR(INDEX(viei,MATCH(1,INDEX((ficha=G1930)*(hora=G1929),0),0)),0)</f>
        <v>0</v>
      </c>
      <c r="H1931" s="252">
        <f ca="1">IFERROR(INDEX(sabi,MATCH(1,INDEX((ficha=H1930)*(hora=H1929),0),0)),0)</f>
        <v>0</v>
      </c>
    </row>
    <row r="1932" spans="1:8" ht="14.15" customHeight="1" thickTop="1" x14ac:dyDescent="0.35">
      <c r="A1932" s="753"/>
      <c r="B1932" s="754"/>
      <c r="C1932" s="249">
        <f ca="1">IFERROR(INDEX(hora,MATCH(1,INDEX((bloq=2)*(luna=B1929),0),0)),0)</f>
        <v>0</v>
      </c>
      <c r="D1932" s="249">
        <f ca="1">IFERROR(INDEX(hora,MATCH(1,INDEX((bloq=2)*(mara=B1929),0),0)),0)</f>
        <v>0</v>
      </c>
      <c r="E1932" s="249">
        <f ca="1">IFERROR(INDEX(hora,MATCH(1,INDEX((bloq=2)*(miea=B1929),0),0)),0)</f>
        <v>0</v>
      </c>
      <c r="F1932" s="249">
        <f ca="1">IFERROR(INDEX(hora,MATCH(1,INDEX((bloq=2)*(juea=B1929),0),0)),0)</f>
        <v>0</v>
      </c>
      <c r="G1932" s="249">
        <f ca="1">IFERROR(INDEX(hora,MATCH(1,INDEX((bloq=2)*(viea=B1929),0),0)),0)</f>
        <v>0</v>
      </c>
      <c r="H1932" s="250">
        <f ca="1">IFERROR(INDEX(hora,MATCH(1,INDEX((bloq=2)*(saba=B1929),0),0)),0)</f>
        <v>0</v>
      </c>
    </row>
    <row r="1933" spans="1:8" ht="14.15" customHeight="1" x14ac:dyDescent="0.35">
      <c r="A1933" s="753"/>
      <c r="B1933" s="754"/>
      <c r="C1933" s="5">
        <f ca="1">IFERROR(INDEX(ficha,MATCH(1,INDEX((luna=B1929)*(hora=C1932),0),0)),0)</f>
        <v>0</v>
      </c>
      <c r="D1933" s="5">
        <f ca="1">IFERROR(INDEX(ficha,MATCH(1,INDEX((mara=B1929)*(hora=D1932),0),0)),0)</f>
        <v>0</v>
      </c>
      <c r="E1933" s="5">
        <f ca="1">IFERROR(INDEX(ficha,MATCH(1,INDEX((miea=B1929)*(hora=E1932),0),0)),0)</f>
        <v>0</v>
      </c>
      <c r="F1933" s="5">
        <f ca="1">IFERROR(INDEX(ficha,MATCH(1,INDEX((juea=B1929)*(hora=F1932),0),0)),0)</f>
        <v>0</v>
      </c>
      <c r="G1933" s="5">
        <f ca="1">IFERROR(INDEX(ficha,MATCH(1,INDEX((viea=B1929)*(hora=G1932),0),0)),0)</f>
        <v>0</v>
      </c>
      <c r="H1933" s="22">
        <f ca="1">IFERROR(INDEX(ficha,MATCH(1,INDEX((saba=B1929)*(hora=H1932),0),0)),0)</f>
        <v>0</v>
      </c>
    </row>
    <row r="1934" spans="1:8" ht="14.15" customHeight="1" thickBot="1" x14ac:dyDescent="0.4">
      <c r="A1934" s="753"/>
      <c r="B1934" s="754"/>
      <c r="C1934" s="251">
        <f ca="1">IFERROR(INDEX(luni,MATCH(1,INDEX((ficha=C1933)*(hora=C1932),0),0)),0)</f>
        <v>0</v>
      </c>
      <c r="D1934" s="251">
        <f ca="1">IFERROR(INDEX(mari,MATCH(1,INDEX((ficha=D1933)*(hora=D1932),0),0)),0)</f>
        <v>0</v>
      </c>
      <c r="E1934" s="251">
        <f ca="1">IFERROR(INDEX(miei,MATCH(1,INDEX((ficha=E1933)*(hora=E1932),0),0)),0)</f>
        <v>0</v>
      </c>
      <c r="F1934" s="251">
        <f ca="1">IFERROR(INDEX(juei,MATCH(1,INDEX((ficha=F1933)*(hora=F1932),0),0)),0)</f>
        <v>0</v>
      </c>
      <c r="G1934" s="251">
        <f ca="1">IFERROR(INDEX(viei,MATCH(1,INDEX((ficha=G1933)*(hora=G1932),0),0)),0)</f>
        <v>0</v>
      </c>
      <c r="H1934" s="252">
        <f ca="1">IFERROR(INDEX(sabi,MATCH(1,INDEX((ficha=H1933)*(hora=H1932),0),0)),0)</f>
        <v>0</v>
      </c>
    </row>
    <row r="1935" spans="1:8" ht="14.15" customHeight="1" thickTop="1" x14ac:dyDescent="0.35">
      <c r="A1935" s="753"/>
      <c r="B1935" s="754"/>
      <c r="C1935" s="249">
        <f ca="1">IFERROR(INDEX(hora,MATCH(1,INDEX((bloq=3)*(luna=B1929),0),0)),0)</f>
        <v>0</v>
      </c>
      <c r="D1935" s="249">
        <f ca="1">IFERROR(INDEX(hora,MATCH(1,INDEX((bloq=3)*(mara=B1929),0),0)),0)</f>
        <v>0</v>
      </c>
      <c r="E1935" s="249">
        <f ca="1">IFERROR(INDEX(hora,MATCH(1,INDEX((bloq=3)*(miea=B1929),0),0)),0)</f>
        <v>0</v>
      </c>
      <c r="F1935" s="249">
        <f ca="1">IFERROR(INDEX(hora,MATCH(1,INDEX((bloq=3)*(juea=B1929),0),0)),0)</f>
        <v>0</v>
      </c>
      <c r="G1935" s="249">
        <f ca="1">IFERROR(INDEX(hora,MATCH(1,INDEX((bloq=3)*(viea=B1929),0),0)),0)</f>
        <v>0</v>
      </c>
      <c r="H1935" s="250">
        <f ca="1">IFERROR(INDEX(hora,MATCH(1,INDEX((bloq=3)*(saba=B1929),0),0)),0)</f>
        <v>0</v>
      </c>
    </row>
    <row r="1936" spans="1:8" ht="14.15" customHeight="1" x14ac:dyDescent="0.35">
      <c r="A1936" s="753"/>
      <c r="B1936" s="754"/>
      <c r="C1936" s="5">
        <f ca="1">IFERROR(INDEX(ficha,MATCH(1,INDEX((luna=B1929)*(hora=C1935),0),0)),0)</f>
        <v>0</v>
      </c>
      <c r="D1936" s="5">
        <f ca="1">IFERROR(INDEX(ficha,MATCH(1,INDEX((mara=B1929)*(hora=D1935),0),0)),0)</f>
        <v>0</v>
      </c>
      <c r="E1936" s="5">
        <f ca="1">IFERROR(INDEX(ficha,MATCH(1,INDEX((miea=B1929)*(hora=E1935),0),0)),0)</f>
        <v>0</v>
      </c>
      <c r="F1936" s="5">
        <f ca="1">IFERROR(INDEX(ficha,MATCH(1,INDEX((juea=B1929)*(hora=F1935),0),0)),0)</f>
        <v>0</v>
      </c>
      <c r="G1936" s="5">
        <f ca="1">IFERROR(INDEX(ficha,MATCH(1,INDEX((viea=B1929)*(hora=G1935),0),0)),0)</f>
        <v>0</v>
      </c>
      <c r="H1936" s="22">
        <f ca="1">IFERROR(INDEX(ficha,MATCH(1,INDEX((saba=B1929)*(hora=H1935),0),0)),0)</f>
        <v>0</v>
      </c>
    </row>
    <row r="1937" spans="1:8" ht="14.15" customHeight="1" thickBot="1" x14ac:dyDescent="0.4">
      <c r="A1937" s="753"/>
      <c r="B1937" s="754"/>
      <c r="C1937" s="253">
        <f ca="1">IFERROR(INDEX(luni,MATCH(1,INDEX((ficha=C1936)*(hora=C1935),0),0)),0)</f>
        <v>0</v>
      </c>
      <c r="D1937" s="253">
        <f ca="1">IFERROR(INDEX(mari,MATCH(1,INDEX((ficha=D1936)*(hora=D1935),0),0)),0)</f>
        <v>0</v>
      </c>
      <c r="E1937" s="253">
        <f ca="1">IFERROR(INDEX(miei,MATCH(1,INDEX((ficha=E1936)*(hora=E1935),0),0)),0)</f>
        <v>0</v>
      </c>
      <c r="F1937" s="253">
        <f ca="1">IFERROR(INDEX(juei,MATCH(1,INDEX((ficha=F1936)*(hora=F1935),0),0)),0)</f>
        <v>0</v>
      </c>
      <c r="G1937" s="253">
        <f ca="1">IFERROR(INDEX(viei,MATCH(1,INDEX((ficha=G1936)*(hora=G1935),0),0)),0)</f>
        <v>0</v>
      </c>
      <c r="H1937" s="254">
        <f ca="1">IFERROR(INDEX(sabi,MATCH(1,INDEX((ficha=H1936)*(hora=H1935),0),0)),0)</f>
        <v>0</v>
      </c>
    </row>
    <row r="1938" spans="1:8" ht="14.15" customHeight="1" thickTop="1" x14ac:dyDescent="0.35">
      <c r="A1938" s="753">
        <v>216</v>
      </c>
      <c r="B1938" s="754" t="str">
        <f>INDEX(ambiente,A1938)</f>
        <v>ROLDANILLO - INSTITUCIÓN EDUCATIVA NORMAL SUPERIOR JORGE ISAACS - SEDE LIBARDO MADRID (CARRERA 11, CALLES 1B Y 2)</v>
      </c>
      <c r="C1938" s="249">
        <f ca="1">IFERROR(INDEX(hora,MATCH(1,INDEX((bloq=1)*(luna=B1938),0),0)),0)</f>
        <v>0</v>
      </c>
      <c r="D1938" s="249">
        <f ca="1">IFERROR(INDEX(hora,MATCH(1,INDEX((bloq=1)*(mara=B1938),0),0)),0)</f>
        <v>0</v>
      </c>
      <c r="E1938" s="249">
        <f ca="1">IFERROR(INDEX(hora,MATCH(1,INDEX((bloq=1)*(miea=B1938),0),0)),0)</f>
        <v>0</v>
      </c>
      <c r="F1938" s="249">
        <f ca="1">IFERROR(INDEX(hora,MATCH(1,INDEX((bloq=1)*(juea=B1938),0),0)),0)</f>
        <v>0</v>
      </c>
      <c r="G1938" s="249">
        <f ca="1">IFERROR(INDEX(hora,MATCH(1,INDEX((bloq=1)*(viea=B1938),0),0)),0)</f>
        <v>0</v>
      </c>
      <c r="H1938" s="250">
        <f ca="1">IFERROR(INDEX(hora,MATCH(1,INDEX((bloq=1)*(saba=B1938),0),0)),0)</f>
        <v>0</v>
      </c>
    </row>
    <row r="1939" spans="1:8" ht="14.15" customHeight="1" x14ac:dyDescent="0.35">
      <c r="A1939" s="753"/>
      <c r="B1939" s="754"/>
      <c r="C1939" s="5">
        <f ca="1">IFERROR(INDEX(ficha,MATCH(1,INDEX((luna=B1938)*(hora=C1938),0),0)),0)</f>
        <v>0</v>
      </c>
      <c r="D1939" s="5">
        <f ca="1">IFERROR(INDEX(ficha,MATCH(1,INDEX((mara=B1938)*(hora=D1938),0),0)),0)</f>
        <v>0</v>
      </c>
      <c r="E1939" s="5">
        <f ca="1">IFERROR(INDEX(ficha,MATCH(1,INDEX((miea=B1938)*(hora=E1938),0),0)),0)</f>
        <v>0</v>
      </c>
      <c r="F1939" s="5">
        <f ca="1">IFERROR(INDEX(ficha,MATCH(1,INDEX((juea=B1938)*(hora=F1938),0),0)),0)</f>
        <v>0</v>
      </c>
      <c r="G1939" s="5">
        <f ca="1">IFERROR(INDEX(ficha,MATCH(1,INDEX((viea=B1938)*(hora=G1938),0),0)),0)</f>
        <v>0</v>
      </c>
      <c r="H1939" s="23">
        <f ca="1">IFERROR(INDEX(ficha,MATCH(1,INDEX((saba=B1938)*(hora=H1938),0),0)),0)</f>
        <v>0</v>
      </c>
    </row>
    <row r="1940" spans="1:8" ht="14.15" customHeight="1" thickBot="1" x14ac:dyDescent="0.4">
      <c r="A1940" s="753"/>
      <c r="B1940" s="754"/>
      <c r="C1940" s="251">
        <f ca="1">IFERROR(INDEX(luni,MATCH(1,INDEX((ficha=C1939)*(hora=C1938),0),0)),0)</f>
        <v>0</v>
      </c>
      <c r="D1940" s="251">
        <f ca="1">IFERROR(INDEX(mari,MATCH(1,INDEX((ficha=D1939)*(hora=D1938),0),0)),0)</f>
        <v>0</v>
      </c>
      <c r="E1940" s="251">
        <f ca="1">IFERROR(INDEX(miei,MATCH(1,INDEX((ficha=E1939)*(hora=E1938),0),0)),0)</f>
        <v>0</v>
      </c>
      <c r="F1940" s="251">
        <f ca="1">IFERROR(INDEX(juei,MATCH(1,INDEX((ficha=F1939)*(hora=F1938),0),0)),0)</f>
        <v>0</v>
      </c>
      <c r="G1940" s="251">
        <f ca="1">IFERROR(INDEX(viei,MATCH(1,INDEX((ficha=G1939)*(hora=G1938),0),0)),0)</f>
        <v>0</v>
      </c>
      <c r="H1940" s="252">
        <f ca="1">IFERROR(INDEX(sabi,MATCH(1,INDEX((ficha=H1939)*(hora=H1938),0),0)),0)</f>
        <v>0</v>
      </c>
    </row>
    <row r="1941" spans="1:8" ht="14.15" customHeight="1" thickTop="1" x14ac:dyDescent="0.35">
      <c r="A1941" s="753"/>
      <c r="B1941" s="754"/>
      <c r="C1941" s="249">
        <f ca="1">IFERROR(INDEX(hora,MATCH(1,INDEX((bloq=2)*(luna=B1938),0),0)),0)</f>
        <v>0</v>
      </c>
      <c r="D1941" s="249">
        <f ca="1">IFERROR(INDEX(hora,MATCH(1,INDEX((bloq=2)*(mara=B1938),0),0)),0)</f>
        <v>0</v>
      </c>
      <c r="E1941" s="249">
        <f ca="1">IFERROR(INDEX(hora,MATCH(1,INDEX((bloq=2)*(miea=B1938),0),0)),0)</f>
        <v>0</v>
      </c>
      <c r="F1941" s="249">
        <f ca="1">IFERROR(INDEX(hora,MATCH(1,INDEX((bloq=2)*(juea=B1938),0),0)),0)</f>
        <v>0</v>
      </c>
      <c r="G1941" s="249">
        <f ca="1">IFERROR(INDEX(hora,MATCH(1,INDEX((bloq=2)*(viea=B1938),0),0)),0)</f>
        <v>0</v>
      </c>
      <c r="H1941" s="250">
        <f ca="1">IFERROR(INDEX(hora,MATCH(1,INDEX((bloq=2)*(saba=B1938),0),0)),0)</f>
        <v>0</v>
      </c>
    </row>
    <row r="1942" spans="1:8" ht="14.15" customHeight="1" x14ac:dyDescent="0.35">
      <c r="A1942" s="753"/>
      <c r="B1942" s="754"/>
      <c r="C1942" s="5">
        <f ca="1">IFERROR(INDEX(ficha,MATCH(1,INDEX((luna=B1938)*(hora=C1941),0),0)),0)</f>
        <v>0</v>
      </c>
      <c r="D1942" s="5">
        <f ca="1">IFERROR(INDEX(ficha,MATCH(1,INDEX((mara=B1938)*(hora=D1941),0),0)),0)</f>
        <v>0</v>
      </c>
      <c r="E1942" s="5">
        <f ca="1">IFERROR(INDEX(ficha,MATCH(1,INDEX((miea=B1938)*(hora=E1941),0),0)),0)</f>
        <v>0</v>
      </c>
      <c r="F1942" s="5">
        <f ca="1">IFERROR(INDEX(ficha,MATCH(1,INDEX((juea=B1938)*(hora=F1941),0),0)),0)</f>
        <v>0</v>
      </c>
      <c r="G1942" s="5">
        <f ca="1">IFERROR(INDEX(ficha,MATCH(1,INDEX((viea=B1938)*(hora=G1941),0),0)),0)</f>
        <v>0</v>
      </c>
      <c r="H1942" s="23">
        <f ca="1">IFERROR(INDEX(ficha,MATCH(1,INDEX((saba=B1938)*(hora=H1941),0),0)),0)</f>
        <v>0</v>
      </c>
    </row>
    <row r="1943" spans="1:8" ht="14.15" customHeight="1" thickBot="1" x14ac:dyDescent="0.4">
      <c r="A1943" s="753"/>
      <c r="B1943" s="754"/>
      <c r="C1943" s="251">
        <f ca="1">IFERROR(INDEX(luni,MATCH(1,INDEX((ficha=C1942)*(hora=C1941),0),0)),0)</f>
        <v>0</v>
      </c>
      <c r="D1943" s="251">
        <f ca="1">IFERROR(INDEX(mari,MATCH(1,INDEX((ficha=D1942)*(hora=D1941),0),0)),0)</f>
        <v>0</v>
      </c>
      <c r="E1943" s="251">
        <f ca="1">IFERROR(INDEX(miei,MATCH(1,INDEX((ficha=E1942)*(hora=E1941),0),0)),0)</f>
        <v>0</v>
      </c>
      <c r="F1943" s="251">
        <f ca="1">IFERROR(INDEX(juei,MATCH(1,INDEX((ficha=F1942)*(hora=F1941),0),0)),0)</f>
        <v>0</v>
      </c>
      <c r="G1943" s="251">
        <f ca="1">IFERROR(INDEX(viei,MATCH(1,INDEX((ficha=G1942)*(hora=G1941),0),0)),0)</f>
        <v>0</v>
      </c>
      <c r="H1943" s="252">
        <f ca="1">IFERROR(INDEX(sabi,MATCH(1,INDEX((ficha=H1942)*(hora=H1941),0),0)),0)</f>
        <v>0</v>
      </c>
    </row>
    <row r="1944" spans="1:8" ht="14.15" customHeight="1" thickTop="1" x14ac:dyDescent="0.35">
      <c r="A1944" s="753"/>
      <c r="B1944" s="754"/>
      <c r="C1944" s="249">
        <f ca="1">IFERROR(INDEX(hora,MATCH(1,INDEX((bloq=3)*(luna=B1938),0),0)),0)</f>
        <v>0</v>
      </c>
      <c r="D1944" s="249">
        <f ca="1">IFERROR(INDEX(hora,MATCH(1,INDEX((bloq=3)*(mara=B1938),0),0)),0)</f>
        <v>0</v>
      </c>
      <c r="E1944" s="249">
        <f ca="1">IFERROR(INDEX(hora,MATCH(1,INDEX((bloq=3)*(miea=B1938),0),0)),0)</f>
        <v>0</v>
      </c>
      <c r="F1944" s="249">
        <f ca="1">IFERROR(INDEX(hora,MATCH(1,INDEX((bloq=3)*(juea=B1938),0),0)),0)</f>
        <v>0</v>
      </c>
      <c r="G1944" s="249">
        <f ca="1">IFERROR(INDEX(hora,MATCH(1,INDEX((bloq=3)*(viea=B1938),0),0)),0)</f>
        <v>0</v>
      </c>
      <c r="H1944" s="250">
        <f ca="1">IFERROR(INDEX(hora,MATCH(1,INDEX((bloq=3)*(saba=B1938),0),0)),0)</f>
        <v>0</v>
      </c>
    </row>
    <row r="1945" spans="1:8" ht="14.15" customHeight="1" x14ac:dyDescent="0.35">
      <c r="A1945" s="753"/>
      <c r="B1945" s="754"/>
      <c r="C1945" s="5">
        <f ca="1">IFERROR(INDEX(ficha,MATCH(1,INDEX((luna=B1938)*(hora=C1944),0),0)),0)</f>
        <v>0</v>
      </c>
      <c r="D1945" s="5">
        <f ca="1">IFERROR(INDEX(ficha,MATCH(1,INDEX((mara=B1938)*(hora=D1944),0),0)),0)</f>
        <v>0</v>
      </c>
      <c r="E1945" s="5">
        <f ca="1">IFERROR(INDEX(ficha,MATCH(1,INDEX((miea=B1938)*(hora=E1944),0),0)),0)</f>
        <v>0</v>
      </c>
      <c r="F1945" s="5">
        <f ca="1">IFERROR(INDEX(ficha,MATCH(1,INDEX((juea=B1938)*(hora=F1944),0),0)),0)</f>
        <v>0</v>
      </c>
      <c r="G1945" s="5">
        <f ca="1">IFERROR(INDEX(ficha,MATCH(1,INDEX((viea=B1938)*(hora=G1944),0),0)),0)</f>
        <v>0</v>
      </c>
      <c r="H1945" s="23">
        <f ca="1">IFERROR(INDEX(ficha,MATCH(1,INDEX((saba=B1938)*(hora=H1944),0),0)),0)</f>
        <v>0</v>
      </c>
    </row>
    <row r="1946" spans="1:8" ht="14.15" customHeight="1" thickBot="1" x14ac:dyDescent="0.4">
      <c r="A1946" s="753"/>
      <c r="B1946" s="754"/>
      <c r="C1946" s="253">
        <f ca="1">IFERROR(INDEX(luni,MATCH(1,INDEX((ficha=C1945)*(hora=C1944),0),0)),0)</f>
        <v>0</v>
      </c>
      <c r="D1946" s="253">
        <f ca="1">IFERROR(INDEX(mari,MATCH(1,INDEX((ficha=D1945)*(hora=D1944),0),0)),0)</f>
        <v>0</v>
      </c>
      <c r="E1946" s="253">
        <f ca="1">IFERROR(INDEX(miei,MATCH(1,INDEX((ficha=E1945)*(hora=E1944),0),0)),0)</f>
        <v>0</v>
      </c>
      <c r="F1946" s="253">
        <f ca="1">IFERROR(INDEX(juei,MATCH(1,INDEX((ficha=F1945)*(hora=F1944),0),0)),0)</f>
        <v>0</v>
      </c>
      <c r="G1946" s="253">
        <f ca="1">IFERROR(INDEX(viei,MATCH(1,INDEX((ficha=G1945)*(hora=G1944),0),0)),0)</f>
        <v>0</v>
      </c>
      <c r="H1946" s="254">
        <f ca="1">IFERROR(INDEX(sabi,MATCH(1,INDEX((ficha=H1945)*(hora=H1944),0),0)),0)</f>
        <v>0</v>
      </c>
    </row>
    <row r="1947" spans="1:8" ht="14.15" customHeight="1" thickTop="1" x14ac:dyDescent="0.35">
      <c r="A1947" s="753">
        <v>217</v>
      </c>
      <c r="B1947" s="754" t="str">
        <f>INDEX(ambiente,A1947)</f>
        <v>TULUA - CENTRO INSPIRA BARRIO POPULAR  CALLE 17 CON CARRERA 29 TULUA</v>
      </c>
      <c r="C1947" s="249">
        <f ca="1">IFERROR(INDEX(hora,MATCH(1,INDEX((bloq=1)*(luna=B1947),0),0)),0)</f>
        <v>0</v>
      </c>
      <c r="D1947" s="249">
        <f ca="1">IFERROR(INDEX(hora,MATCH(1,INDEX((bloq=1)*(mara=B1947),0),0)),0)</f>
        <v>0</v>
      </c>
      <c r="E1947" s="249">
        <f ca="1">IFERROR(INDEX(hora,MATCH(1,INDEX((bloq=1)*(miea=B1947),0),0)),0)</f>
        <v>0</v>
      </c>
      <c r="F1947" s="249">
        <f ca="1">IFERROR(INDEX(hora,MATCH(1,INDEX((bloq=1)*(juea=B1947),0),0)),0)</f>
        <v>0</v>
      </c>
      <c r="G1947" s="249">
        <f ca="1">IFERROR(INDEX(hora,MATCH(1,INDEX((bloq=1)*(viea=B1947),0),0)),0)</f>
        <v>0</v>
      </c>
      <c r="H1947" s="250">
        <f ca="1">IFERROR(INDEX(hora,MATCH(1,INDEX((bloq=1)*(saba=B1947),0),0)),0)</f>
        <v>0</v>
      </c>
    </row>
    <row r="1948" spans="1:8" ht="14.15" customHeight="1" x14ac:dyDescent="0.35">
      <c r="A1948" s="753"/>
      <c r="B1948" s="754"/>
      <c r="C1948" s="5">
        <f ca="1">IFERROR(INDEX(ficha,MATCH(1,INDEX((luna=B1947)*(hora=C1947),0),0)),0)</f>
        <v>0</v>
      </c>
      <c r="D1948" s="5">
        <f ca="1">IFERROR(INDEX(ficha,MATCH(1,INDEX((mara=B1947)*(hora=D1947),0),0)),0)</f>
        <v>0</v>
      </c>
      <c r="E1948" s="5">
        <f ca="1">IFERROR(INDEX(ficha,MATCH(1,INDEX((miea=B1947)*(hora=E1947),0),0)),0)</f>
        <v>0</v>
      </c>
      <c r="F1948" s="5">
        <f ca="1">IFERROR(INDEX(ficha,MATCH(1,INDEX((juea=B1947)*(hora=F1947),0),0)),0)</f>
        <v>0</v>
      </c>
      <c r="G1948" s="5">
        <f ca="1">IFERROR(INDEX(ficha,MATCH(1,INDEX((viea=B1947)*(hora=G1947),0),0)),0)</f>
        <v>0</v>
      </c>
      <c r="H1948" s="22">
        <f ca="1">IFERROR(INDEX(ficha,MATCH(1,INDEX((saba=B1947)*(hora=H1947),0),0)),0)</f>
        <v>0</v>
      </c>
    </row>
    <row r="1949" spans="1:8" ht="14.15" customHeight="1" thickBot="1" x14ac:dyDescent="0.4">
      <c r="A1949" s="753"/>
      <c r="B1949" s="754"/>
      <c r="C1949" s="251">
        <f ca="1">IFERROR(INDEX(luni,MATCH(1,INDEX((ficha=C1948)*(hora=C1947),0),0)),0)</f>
        <v>0</v>
      </c>
      <c r="D1949" s="251">
        <f ca="1">IFERROR(INDEX(mari,MATCH(1,INDEX((ficha=D1948)*(hora=D1947),0),0)),0)</f>
        <v>0</v>
      </c>
      <c r="E1949" s="251">
        <f ca="1">IFERROR(INDEX(miei,MATCH(1,INDEX((ficha=E1948)*(hora=E1947),0),0)),0)</f>
        <v>0</v>
      </c>
      <c r="F1949" s="251">
        <f ca="1">IFERROR(INDEX(juei,MATCH(1,INDEX((ficha=F1948)*(hora=F1947),0),0)),0)</f>
        <v>0</v>
      </c>
      <c r="G1949" s="251">
        <f ca="1">IFERROR(INDEX(viei,MATCH(1,INDEX((ficha=G1948)*(hora=G1947),0),0)),0)</f>
        <v>0</v>
      </c>
      <c r="H1949" s="252">
        <f ca="1">IFERROR(INDEX(sabi,MATCH(1,INDEX((ficha=H1948)*(hora=H1947),0),0)),0)</f>
        <v>0</v>
      </c>
    </row>
    <row r="1950" spans="1:8" ht="14.15" customHeight="1" thickTop="1" x14ac:dyDescent="0.35">
      <c r="A1950" s="753"/>
      <c r="B1950" s="754"/>
      <c r="C1950" s="249">
        <f ca="1">IFERROR(INDEX(hora,MATCH(1,INDEX((bloq=2)*(luna=B1947),0),0)),0)</f>
        <v>0</v>
      </c>
      <c r="D1950" s="249">
        <f ca="1">IFERROR(INDEX(hora,MATCH(1,INDEX((bloq=2)*(mara=B1947),0),0)),0)</f>
        <v>0</v>
      </c>
      <c r="E1950" s="249">
        <f ca="1">IFERROR(INDEX(hora,MATCH(1,INDEX((bloq=2)*(miea=B1947),0),0)),0)</f>
        <v>0</v>
      </c>
      <c r="F1950" s="249">
        <f ca="1">IFERROR(INDEX(hora,MATCH(1,INDEX((bloq=2)*(juea=B1947),0),0)),0)</f>
        <v>0</v>
      </c>
      <c r="G1950" s="249">
        <f ca="1">IFERROR(INDEX(hora,MATCH(1,INDEX((bloq=2)*(viea=B1947),0),0)),0)</f>
        <v>0</v>
      </c>
      <c r="H1950" s="250">
        <f ca="1">IFERROR(INDEX(hora,MATCH(1,INDEX((bloq=2)*(saba=B1947),0),0)),0)</f>
        <v>0</v>
      </c>
    </row>
    <row r="1951" spans="1:8" ht="14.15" customHeight="1" x14ac:dyDescent="0.35">
      <c r="A1951" s="753"/>
      <c r="B1951" s="754"/>
      <c r="C1951" s="5">
        <f ca="1">IFERROR(INDEX(ficha,MATCH(1,INDEX((luna=B1947)*(hora=C1950),0),0)),0)</f>
        <v>0</v>
      </c>
      <c r="D1951" s="5">
        <f ca="1">IFERROR(INDEX(ficha,MATCH(1,INDEX((mara=B1947)*(hora=D1950),0),0)),0)</f>
        <v>0</v>
      </c>
      <c r="E1951" s="5">
        <f ca="1">IFERROR(INDEX(ficha,MATCH(1,INDEX((miea=B1947)*(hora=E1950),0),0)),0)</f>
        <v>0</v>
      </c>
      <c r="F1951" s="5">
        <f ca="1">IFERROR(INDEX(ficha,MATCH(1,INDEX((juea=B1947)*(hora=F1950),0),0)),0)</f>
        <v>0</v>
      </c>
      <c r="G1951" s="5">
        <f ca="1">IFERROR(INDEX(ficha,MATCH(1,INDEX((viea=B1947)*(hora=G1950),0),0)),0)</f>
        <v>0</v>
      </c>
      <c r="H1951" s="22">
        <f ca="1">IFERROR(INDEX(ficha,MATCH(1,INDEX((saba=B1947)*(hora=H1950),0),0)),0)</f>
        <v>0</v>
      </c>
    </row>
    <row r="1952" spans="1:8" ht="14.15" customHeight="1" thickBot="1" x14ac:dyDescent="0.4">
      <c r="A1952" s="753"/>
      <c r="B1952" s="754"/>
      <c r="C1952" s="251">
        <f ca="1">IFERROR(INDEX(luni,MATCH(1,INDEX((ficha=C1951)*(hora=C1950),0),0)),0)</f>
        <v>0</v>
      </c>
      <c r="D1952" s="251">
        <f ca="1">IFERROR(INDEX(mari,MATCH(1,INDEX((ficha=D1951)*(hora=D1950),0),0)),0)</f>
        <v>0</v>
      </c>
      <c r="E1952" s="251">
        <f ca="1">IFERROR(INDEX(miei,MATCH(1,INDEX((ficha=E1951)*(hora=E1950),0),0)),0)</f>
        <v>0</v>
      </c>
      <c r="F1952" s="251">
        <f ca="1">IFERROR(INDEX(juei,MATCH(1,INDEX((ficha=F1951)*(hora=F1950),0),0)),0)</f>
        <v>0</v>
      </c>
      <c r="G1952" s="251">
        <f ca="1">IFERROR(INDEX(viei,MATCH(1,INDEX((ficha=G1951)*(hora=G1950),0),0)),0)</f>
        <v>0</v>
      </c>
      <c r="H1952" s="252">
        <f ca="1">IFERROR(INDEX(sabi,MATCH(1,INDEX((ficha=H1951)*(hora=H1950),0),0)),0)</f>
        <v>0</v>
      </c>
    </row>
    <row r="1953" spans="1:8" ht="14.15" customHeight="1" thickTop="1" x14ac:dyDescent="0.35">
      <c r="A1953" s="753"/>
      <c r="B1953" s="754"/>
      <c r="C1953" s="249">
        <f ca="1">IFERROR(INDEX(hora,MATCH(1,INDEX((bloq=3)*(luna=B1947),0),0)),0)</f>
        <v>0</v>
      </c>
      <c r="D1953" s="249">
        <f ca="1">IFERROR(INDEX(hora,MATCH(1,INDEX((bloq=3)*(mara=B1947),0),0)),0)</f>
        <v>0</v>
      </c>
      <c r="E1953" s="249">
        <f ca="1">IFERROR(INDEX(hora,MATCH(1,INDEX((bloq=3)*(miea=B1947),0),0)),0)</f>
        <v>0</v>
      </c>
      <c r="F1953" s="249">
        <f ca="1">IFERROR(INDEX(hora,MATCH(1,INDEX((bloq=3)*(juea=B1947),0),0)),0)</f>
        <v>0</v>
      </c>
      <c r="G1953" s="249">
        <f ca="1">IFERROR(INDEX(hora,MATCH(1,INDEX((bloq=3)*(viea=B1947),0),0)),0)</f>
        <v>0</v>
      </c>
      <c r="H1953" s="250">
        <f ca="1">IFERROR(INDEX(hora,MATCH(1,INDEX((bloq=3)*(saba=B1947),0),0)),0)</f>
        <v>0</v>
      </c>
    </row>
    <row r="1954" spans="1:8" ht="14.15" customHeight="1" x14ac:dyDescent="0.35">
      <c r="A1954" s="753"/>
      <c r="B1954" s="754"/>
      <c r="C1954" s="5">
        <f ca="1">IFERROR(INDEX(ficha,MATCH(1,INDEX((luna=B1947)*(hora=C1953),0),0)),0)</f>
        <v>0</v>
      </c>
      <c r="D1954" s="5">
        <f ca="1">IFERROR(INDEX(ficha,MATCH(1,INDEX((mara=B1947)*(hora=D1953),0),0)),0)</f>
        <v>0</v>
      </c>
      <c r="E1954" s="5">
        <f ca="1">IFERROR(INDEX(ficha,MATCH(1,INDEX((miea=B1947)*(hora=E1953),0),0)),0)</f>
        <v>0</v>
      </c>
      <c r="F1954" s="5">
        <f ca="1">IFERROR(INDEX(ficha,MATCH(1,INDEX((juea=B1947)*(hora=F1953),0),0)),0)</f>
        <v>0</v>
      </c>
      <c r="G1954" s="5">
        <f ca="1">IFERROR(INDEX(ficha,MATCH(1,INDEX((viea=B1947)*(hora=G1953),0),0)),0)</f>
        <v>0</v>
      </c>
      <c r="H1954" s="22">
        <f ca="1">IFERROR(INDEX(ficha,MATCH(1,INDEX((saba=B1947)*(hora=H1953),0),0)),0)</f>
        <v>0</v>
      </c>
    </row>
    <row r="1955" spans="1:8" ht="14.15" customHeight="1" thickBot="1" x14ac:dyDescent="0.4">
      <c r="A1955" s="753"/>
      <c r="B1955" s="754"/>
      <c r="C1955" s="253">
        <f ca="1">IFERROR(INDEX(luni,MATCH(1,INDEX((ficha=C1954)*(hora=C1953),0),0)),0)</f>
        <v>0</v>
      </c>
      <c r="D1955" s="253">
        <f ca="1">IFERROR(INDEX(mari,MATCH(1,INDEX((ficha=D1954)*(hora=D1953),0),0)),0)</f>
        <v>0</v>
      </c>
      <c r="E1955" s="253">
        <f ca="1">IFERROR(INDEX(miei,MATCH(1,INDEX((ficha=E1954)*(hora=E1953),0),0)),0)</f>
        <v>0</v>
      </c>
      <c r="F1955" s="253">
        <f ca="1">IFERROR(INDEX(juei,MATCH(1,INDEX((ficha=F1954)*(hora=F1953),0),0)),0)</f>
        <v>0</v>
      </c>
      <c r="G1955" s="253">
        <f ca="1">IFERROR(INDEX(viei,MATCH(1,INDEX((ficha=G1954)*(hora=G1953),0),0)),0)</f>
        <v>0</v>
      </c>
      <c r="H1955" s="254">
        <f ca="1">IFERROR(INDEX(sabi,MATCH(1,INDEX((ficha=H1954)*(hora=H1953),0),0)),0)</f>
        <v>0</v>
      </c>
    </row>
    <row r="1956" spans="1:8" ht="14.15" customHeight="1" thickTop="1" x14ac:dyDescent="0.35">
      <c r="A1956" s="753">
        <v>218</v>
      </c>
      <c r="B1956" s="754" t="str">
        <f>INDEX(ambiente,A1956)</f>
        <v>TULUÁ - INSTITUCIÓN EDUCATIVA TÉCNICO INDUSTRIAL CARLOS SARMIENTO LORA, AULA 1</v>
      </c>
      <c r="C1956" s="249">
        <f ca="1">IFERROR(INDEX(hora,MATCH(1,INDEX((bloq=1)*(luna=B1956),0),0)),0)</f>
        <v>0</v>
      </c>
      <c r="D1956" s="249">
        <f ca="1">IFERROR(INDEX(hora,MATCH(1,INDEX((bloq=1)*(mara=B1956),0),0)),0)</f>
        <v>0</v>
      </c>
      <c r="E1956" s="249">
        <f ca="1">IFERROR(INDEX(hora,MATCH(1,INDEX((bloq=1)*(miea=B1956),0),0)),0)</f>
        <v>0</v>
      </c>
      <c r="F1956" s="249">
        <f ca="1">IFERROR(INDEX(hora,MATCH(1,INDEX((bloq=1)*(juea=B1956),0),0)),0)</f>
        <v>0</v>
      </c>
      <c r="G1956" s="249">
        <f ca="1">IFERROR(INDEX(hora,MATCH(1,INDEX((bloq=1)*(viea=B1956),0),0)),0)</f>
        <v>0</v>
      </c>
      <c r="H1956" s="250">
        <f ca="1">IFERROR(INDEX(hora,MATCH(1,INDEX((bloq=1)*(saba=B1956),0),0)),0)</f>
        <v>0</v>
      </c>
    </row>
    <row r="1957" spans="1:8" ht="14.15" customHeight="1" x14ac:dyDescent="0.35">
      <c r="A1957" s="753"/>
      <c r="B1957" s="754"/>
      <c r="C1957" s="5">
        <f ca="1">IFERROR(INDEX(ficha,MATCH(1,INDEX((luna=B1956)*(hora=C1956),0),0)),0)</f>
        <v>0</v>
      </c>
      <c r="D1957" s="5">
        <f ca="1">IFERROR(INDEX(ficha,MATCH(1,INDEX((mara=B1956)*(hora=D1956),0),0)),0)</f>
        <v>0</v>
      </c>
      <c r="E1957" s="5">
        <f ca="1">IFERROR(INDEX(ficha,MATCH(1,INDEX((miea=B1956)*(hora=E1956),0),0)),0)</f>
        <v>0</v>
      </c>
      <c r="F1957" s="5">
        <f ca="1">IFERROR(INDEX(ficha,MATCH(1,INDEX((juea=B1956)*(hora=F1956),0),0)),0)</f>
        <v>0</v>
      </c>
      <c r="G1957" s="5">
        <f ca="1">IFERROR(INDEX(ficha,MATCH(1,INDEX((viea=B1956)*(hora=G1956),0),0)),0)</f>
        <v>0</v>
      </c>
      <c r="H1957" s="23">
        <f ca="1">IFERROR(INDEX(ficha,MATCH(1,INDEX((saba=B1956)*(hora=H1956),0),0)),0)</f>
        <v>0</v>
      </c>
    </row>
    <row r="1958" spans="1:8" ht="14.15" customHeight="1" thickBot="1" x14ac:dyDescent="0.4">
      <c r="A1958" s="753"/>
      <c r="B1958" s="754"/>
      <c r="C1958" s="251">
        <f ca="1">IFERROR(INDEX(luni,MATCH(1,INDEX((ficha=C1957)*(hora=C1956),0),0)),0)</f>
        <v>0</v>
      </c>
      <c r="D1958" s="251">
        <f ca="1">IFERROR(INDEX(mari,MATCH(1,INDEX((ficha=D1957)*(hora=D1956),0),0)),0)</f>
        <v>0</v>
      </c>
      <c r="E1958" s="251">
        <f ca="1">IFERROR(INDEX(miei,MATCH(1,INDEX((ficha=E1957)*(hora=E1956),0),0)),0)</f>
        <v>0</v>
      </c>
      <c r="F1958" s="251">
        <f ca="1">IFERROR(INDEX(juei,MATCH(1,INDEX((ficha=F1957)*(hora=F1956),0),0)),0)</f>
        <v>0</v>
      </c>
      <c r="G1958" s="251">
        <f ca="1">IFERROR(INDEX(viei,MATCH(1,INDEX((ficha=G1957)*(hora=G1956),0),0)),0)</f>
        <v>0</v>
      </c>
      <c r="H1958" s="252">
        <f ca="1">IFERROR(INDEX(sabi,MATCH(1,INDEX((ficha=H1957)*(hora=H1956),0),0)),0)</f>
        <v>0</v>
      </c>
    </row>
    <row r="1959" spans="1:8" ht="14.15" customHeight="1" thickTop="1" x14ac:dyDescent="0.35">
      <c r="A1959" s="753"/>
      <c r="B1959" s="754"/>
      <c r="C1959" s="249">
        <f ca="1">IFERROR(INDEX(hora,MATCH(1,INDEX((bloq=2)*(luna=B1956),0),0)),0)</f>
        <v>0</v>
      </c>
      <c r="D1959" s="249">
        <f ca="1">IFERROR(INDEX(hora,MATCH(1,INDEX((bloq=2)*(mara=B1956),0),0)),0)</f>
        <v>0</v>
      </c>
      <c r="E1959" s="249">
        <f ca="1">IFERROR(INDEX(hora,MATCH(1,INDEX((bloq=2)*(miea=B1956),0),0)),0)</f>
        <v>0</v>
      </c>
      <c r="F1959" s="249">
        <f ca="1">IFERROR(INDEX(hora,MATCH(1,INDEX((bloq=2)*(juea=B1956),0),0)),0)</f>
        <v>0</v>
      </c>
      <c r="G1959" s="249">
        <f ca="1">IFERROR(INDEX(hora,MATCH(1,INDEX((bloq=2)*(viea=B1956),0),0)),0)</f>
        <v>0</v>
      </c>
      <c r="H1959" s="250">
        <f ca="1">IFERROR(INDEX(hora,MATCH(1,INDEX((bloq=2)*(saba=B1956),0),0)),0)</f>
        <v>0</v>
      </c>
    </row>
    <row r="1960" spans="1:8" ht="14.15" customHeight="1" x14ac:dyDescent="0.35">
      <c r="A1960" s="753"/>
      <c r="B1960" s="754"/>
      <c r="C1960" s="5">
        <f ca="1">IFERROR(INDEX(ficha,MATCH(1,INDEX((luna=B1956)*(hora=C1959),0),0)),0)</f>
        <v>0</v>
      </c>
      <c r="D1960" s="5">
        <f ca="1">IFERROR(INDEX(ficha,MATCH(1,INDEX((mara=B1956)*(hora=D1959),0),0)),0)</f>
        <v>0</v>
      </c>
      <c r="E1960" s="5">
        <f ca="1">IFERROR(INDEX(ficha,MATCH(1,INDEX((miea=B1956)*(hora=E1959),0),0)),0)</f>
        <v>0</v>
      </c>
      <c r="F1960" s="5">
        <f ca="1">IFERROR(INDEX(ficha,MATCH(1,INDEX((juea=B1956)*(hora=F1959),0),0)),0)</f>
        <v>0</v>
      </c>
      <c r="G1960" s="5">
        <f ca="1">IFERROR(INDEX(ficha,MATCH(1,INDEX((viea=B1956)*(hora=G1959),0),0)),0)</f>
        <v>0</v>
      </c>
      <c r="H1960" s="23">
        <f ca="1">IFERROR(INDEX(ficha,MATCH(1,INDEX((saba=B1956)*(hora=H1959),0),0)),0)</f>
        <v>0</v>
      </c>
    </row>
    <row r="1961" spans="1:8" ht="14.15" customHeight="1" thickBot="1" x14ac:dyDescent="0.4">
      <c r="A1961" s="753"/>
      <c r="B1961" s="754"/>
      <c r="C1961" s="251">
        <f ca="1">IFERROR(INDEX(luni,MATCH(1,INDEX((ficha=C1960)*(hora=C1959),0),0)),0)</f>
        <v>0</v>
      </c>
      <c r="D1961" s="251">
        <f ca="1">IFERROR(INDEX(mari,MATCH(1,INDEX((ficha=D1960)*(hora=D1959),0),0)),0)</f>
        <v>0</v>
      </c>
      <c r="E1961" s="251">
        <f ca="1">IFERROR(INDEX(miei,MATCH(1,INDEX((ficha=E1960)*(hora=E1959),0),0)),0)</f>
        <v>0</v>
      </c>
      <c r="F1961" s="251">
        <f ca="1">IFERROR(INDEX(juei,MATCH(1,INDEX((ficha=F1960)*(hora=F1959),0),0)),0)</f>
        <v>0</v>
      </c>
      <c r="G1961" s="251">
        <f ca="1">IFERROR(INDEX(viei,MATCH(1,INDEX((ficha=G1960)*(hora=G1959),0),0)),0)</f>
        <v>0</v>
      </c>
      <c r="H1961" s="252">
        <f ca="1">IFERROR(INDEX(sabi,MATCH(1,INDEX((ficha=H1960)*(hora=H1959),0),0)),0)</f>
        <v>0</v>
      </c>
    </row>
    <row r="1962" spans="1:8" ht="14.15" customHeight="1" thickTop="1" x14ac:dyDescent="0.35">
      <c r="A1962" s="753"/>
      <c r="B1962" s="754"/>
      <c r="C1962" s="249">
        <f ca="1">IFERROR(INDEX(hora,MATCH(1,INDEX((bloq=3)*(luna=B1956),0),0)),0)</f>
        <v>0</v>
      </c>
      <c r="D1962" s="249">
        <f ca="1">IFERROR(INDEX(hora,MATCH(1,INDEX((bloq=3)*(mara=B1956),0),0)),0)</f>
        <v>0</v>
      </c>
      <c r="E1962" s="249">
        <f ca="1">IFERROR(INDEX(hora,MATCH(1,INDEX((bloq=3)*(miea=B1956),0),0)),0)</f>
        <v>0</v>
      </c>
      <c r="F1962" s="249">
        <f ca="1">IFERROR(INDEX(hora,MATCH(1,INDEX((bloq=3)*(juea=B1956),0),0)),0)</f>
        <v>0</v>
      </c>
      <c r="G1962" s="249">
        <f ca="1">IFERROR(INDEX(hora,MATCH(1,INDEX((bloq=3)*(viea=B1956),0),0)),0)</f>
        <v>0</v>
      </c>
      <c r="H1962" s="250">
        <f ca="1">IFERROR(INDEX(hora,MATCH(1,INDEX((bloq=3)*(saba=B1956),0),0)),0)</f>
        <v>0</v>
      </c>
    </row>
    <row r="1963" spans="1:8" ht="14.15" customHeight="1" x14ac:dyDescent="0.35">
      <c r="A1963" s="753"/>
      <c r="B1963" s="754"/>
      <c r="C1963" s="5">
        <f ca="1">IFERROR(INDEX(ficha,MATCH(1,INDEX((luna=B1956)*(hora=C1962),0),0)),0)</f>
        <v>0</v>
      </c>
      <c r="D1963" s="5">
        <f ca="1">IFERROR(INDEX(ficha,MATCH(1,INDEX((mara=B1956)*(hora=D1962),0),0)),0)</f>
        <v>0</v>
      </c>
      <c r="E1963" s="5">
        <f ca="1">IFERROR(INDEX(ficha,MATCH(1,INDEX((miea=B1956)*(hora=E1962),0),0)),0)</f>
        <v>0</v>
      </c>
      <c r="F1963" s="5">
        <f ca="1">IFERROR(INDEX(ficha,MATCH(1,INDEX((juea=B1956)*(hora=F1962),0),0)),0)</f>
        <v>0</v>
      </c>
      <c r="G1963" s="5">
        <f ca="1">IFERROR(INDEX(ficha,MATCH(1,INDEX((viea=B1956)*(hora=G1962),0),0)),0)</f>
        <v>0</v>
      </c>
      <c r="H1963" s="23">
        <f ca="1">IFERROR(INDEX(ficha,MATCH(1,INDEX((saba=B1956)*(hora=H1962),0),0)),0)</f>
        <v>0</v>
      </c>
    </row>
    <row r="1964" spans="1:8" ht="14.15" customHeight="1" thickBot="1" x14ac:dyDescent="0.4">
      <c r="A1964" s="753"/>
      <c r="B1964" s="754"/>
      <c r="C1964" s="253">
        <f ca="1">IFERROR(INDEX(luni,MATCH(1,INDEX((ficha=C1963)*(hora=C1962),0),0)),0)</f>
        <v>0</v>
      </c>
      <c r="D1964" s="253">
        <f ca="1">IFERROR(INDEX(mari,MATCH(1,INDEX((ficha=D1963)*(hora=D1962),0),0)),0)</f>
        <v>0</v>
      </c>
      <c r="E1964" s="253">
        <f ca="1">IFERROR(INDEX(miei,MATCH(1,INDEX((ficha=E1963)*(hora=E1962),0),0)),0)</f>
        <v>0</v>
      </c>
      <c r="F1964" s="253">
        <f ca="1">IFERROR(INDEX(juei,MATCH(1,INDEX((ficha=F1963)*(hora=F1962),0),0)),0)</f>
        <v>0</v>
      </c>
      <c r="G1964" s="253">
        <f ca="1">IFERROR(INDEX(viei,MATCH(1,INDEX((ficha=G1963)*(hora=G1962),0),0)),0)</f>
        <v>0</v>
      </c>
      <c r="H1964" s="254">
        <f ca="1">IFERROR(INDEX(sabi,MATCH(1,INDEX((ficha=H1963)*(hora=H1962),0),0)),0)</f>
        <v>0</v>
      </c>
    </row>
    <row r="1965" spans="1:8" ht="14.15" customHeight="1" thickTop="1" x14ac:dyDescent="0.35">
      <c r="A1965" s="753">
        <v>219</v>
      </c>
      <c r="B1965" s="754" t="str">
        <f>INDEX(ambiente,A1965)</f>
        <v>TULUÁ - INSTITUCIÓN EDUCATIVA TÉCNICO INDUSTRIAL CARLOS SARMIENTO LORA, AULA 2</v>
      </c>
      <c r="C1965" s="249">
        <f ca="1">IFERROR(INDEX(hora,MATCH(1,INDEX((bloq=1)*(luna=B1965),0),0)),0)</f>
        <v>0</v>
      </c>
      <c r="D1965" s="249">
        <f ca="1">IFERROR(INDEX(hora,MATCH(1,INDEX((bloq=1)*(mara=B1965),0),0)),0)</f>
        <v>0</v>
      </c>
      <c r="E1965" s="249">
        <f ca="1">IFERROR(INDEX(hora,MATCH(1,INDEX((bloq=1)*(miea=B1965),0),0)),0)</f>
        <v>0</v>
      </c>
      <c r="F1965" s="249">
        <f ca="1">IFERROR(INDEX(hora,MATCH(1,INDEX((bloq=1)*(juea=B1965),0),0)),0)</f>
        <v>0</v>
      </c>
      <c r="G1965" s="249">
        <f ca="1">IFERROR(INDEX(hora,MATCH(1,INDEX((bloq=1)*(viea=B1965),0),0)),0)</f>
        <v>0</v>
      </c>
      <c r="H1965" s="250">
        <f ca="1">IFERROR(INDEX(hora,MATCH(1,INDEX((bloq=1)*(saba=B1965),0),0)),0)</f>
        <v>0</v>
      </c>
    </row>
    <row r="1966" spans="1:8" ht="14.15" customHeight="1" x14ac:dyDescent="0.35">
      <c r="A1966" s="753"/>
      <c r="B1966" s="754"/>
      <c r="C1966" s="5">
        <f ca="1">IFERROR(INDEX(ficha,MATCH(1,INDEX((luna=B1965)*(hora=C1965),0),0)),0)</f>
        <v>0</v>
      </c>
      <c r="D1966" s="5">
        <f ca="1">IFERROR(INDEX(ficha,MATCH(1,INDEX((mara=B1965)*(hora=D1965),0),0)),0)</f>
        <v>0</v>
      </c>
      <c r="E1966" s="5">
        <f ca="1">IFERROR(INDEX(ficha,MATCH(1,INDEX((miea=B1965)*(hora=E1965),0),0)),0)</f>
        <v>0</v>
      </c>
      <c r="F1966" s="5">
        <f ca="1">IFERROR(INDEX(ficha,MATCH(1,INDEX((juea=B1965)*(hora=F1965),0),0)),0)</f>
        <v>0</v>
      </c>
      <c r="G1966" s="5">
        <f ca="1">IFERROR(INDEX(ficha,MATCH(1,INDEX((viea=B1965)*(hora=G1965),0),0)),0)</f>
        <v>0</v>
      </c>
      <c r="H1966" s="22">
        <f ca="1">IFERROR(INDEX(ficha,MATCH(1,INDEX((saba=B1965)*(hora=H1965),0),0)),0)</f>
        <v>0</v>
      </c>
    </row>
    <row r="1967" spans="1:8" ht="14.15" customHeight="1" thickBot="1" x14ac:dyDescent="0.4">
      <c r="A1967" s="753"/>
      <c r="B1967" s="754"/>
      <c r="C1967" s="251">
        <f ca="1">IFERROR(INDEX(luni,MATCH(1,INDEX((ficha=C1966)*(hora=C1965),0),0)),0)</f>
        <v>0</v>
      </c>
      <c r="D1967" s="251">
        <f ca="1">IFERROR(INDEX(mari,MATCH(1,INDEX((ficha=D1966)*(hora=D1965),0),0)),0)</f>
        <v>0</v>
      </c>
      <c r="E1967" s="251">
        <f ca="1">IFERROR(INDEX(miei,MATCH(1,INDEX((ficha=E1966)*(hora=E1965),0),0)),0)</f>
        <v>0</v>
      </c>
      <c r="F1967" s="251">
        <f ca="1">IFERROR(INDEX(juei,MATCH(1,INDEX((ficha=F1966)*(hora=F1965),0),0)),0)</f>
        <v>0</v>
      </c>
      <c r="G1967" s="251">
        <f ca="1">IFERROR(INDEX(viei,MATCH(1,INDEX((ficha=G1966)*(hora=G1965),0),0)),0)</f>
        <v>0</v>
      </c>
      <c r="H1967" s="252">
        <f ca="1">IFERROR(INDEX(sabi,MATCH(1,INDEX((ficha=H1966)*(hora=H1965),0),0)),0)</f>
        <v>0</v>
      </c>
    </row>
    <row r="1968" spans="1:8" ht="14.15" customHeight="1" thickTop="1" x14ac:dyDescent="0.35">
      <c r="A1968" s="753"/>
      <c r="B1968" s="754"/>
      <c r="C1968" s="249">
        <f ca="1">IFERROR(INDEX(hora,MATCH(1,INDEX((bloq=2)*(luna=B1965),0),0)),0)</f>
        <v>0</v>
      </c>
      <c r="D1968" s="249">
        <f ca="1">IFERROR(INDEX(hora,MATCH(1,INDEX((bloq=2)*(mara=B1965),0),0)),0)</f>
        <v>0</v>
      </c>
      <c r="E1968" s="249">
        <f ca="1">IFERROR(INDEX(hora,MATCH(1,INDEX((bloq=2)*(miea=B1965),0),0)),0)</f>
        <v>0</v>
      </c>
      <c r="F1968" s="249">
        <f ca="1">IFERROR(INDEX(hora,MATCH(1,INDEX((bloq=2)*(juea=B1965),0),0)),0)</f>
        <v>0</v>
      </c>
      <c r="G1968" s="249">
        <f ca="1">IFERROR(INDEX(hora,MATCH(1,INDEX((bloq=2)*(viea=B1965),0),0)),0)</f>
        <v>0</v>
      </c>
      <c r="H1968" s="250">
        <f ca="1">IFERROR(INDEX(hora,MATCH(1,INDEX((bloq=2)*(saba=B1965),0),0)),0)</f>
        <v>0</v>
      </c>
    </row>
    <row r="1969" spans="1:8" ht="14.15" customHeight="1" x14ac:dyDescent="0.35">
      <c r="A1969" s="753"/>
      <c r="B1969" s="754"/>
      <c r="C1969" s="5">
        <f ca="1">IFERROR(INDEX(ficha,MATCH(1,INDEX((luna=B1965)*(hora=C1968),0),0)),0)</f>
        <v>0</v>
      </c>
      <c r="D1969" s="5">
        <f ca="1">IFERROR(INDEX(ficha,MATCH(1,INDEX((mara=B1965)*(hora=D1968),0),0)),0)</f>
        <v>0</v>
      </c>
      <c r="E1969" s="5">
        <f ca="1">IFERROR(INDEX(ficha,MATCH(1,INDEX((miea=B1965)*(hora=E1968),0),0)),0)</f>
        <v>0</v>
      </c>
      <c r="F1969" s="5">
        <f ca="1">IFERROR(INDEX(ficha,MATCH(1,INDEX((juea=B1965)*(hora=F1968),0),0)),0)</f>
        <v>0</v>
      </c>
      <c r="G1969" s="5">
        <f ca="1">IFERROR(INDEX(ficha,MATCH(1,INDEX((viea=B1965)*(hora=G1968),0),0)),0)</f>
        <v>0</v>
      </c>
      <c r="H1969" s="22">
        <f ca="1">IFERROR(INDEX(ficha,MATCH(1,INDEX((saba=B1965)*(hora=H1968),0),0)),0)</f>
        <v>0</v>
      </c>
    </row>
    <row r="1970" spans="1:8" ht="14.15" customHeight="1" thickBot="1" x14ac:dyDescent="0.4">
      <c r="A1970" s="753"/>
      <c r="B1970" s="754"/>
      <c r="C1970" s="251">
        <f ca="1">IFERROR(INDEX(luni,MATCH(1,INDEX((ficha=C1969)*(hora=C1968),0),0)),0)</f>
        <v>0</v>
      </c>
      <c r="D1970" s="251">
        <f ca="1">IFERROR(INDEX(mari,MATCH(1,INDEX((ficha=D1969)*(hora=D1968),0),0)),0)</f>
        <v>0</v>
      </c>
      <c r="E1970" s="251">
        <f ca="1">IFERROR(INDEX(miei,MATCH(1,INDEX((ficha=E1969)*(hora=E1968),0),0)),0)</f>
        <v>0</v>
      </c>
      <c r="F1970" s="251">
        <f ca="1">IFERROR(INDEX(juei,MATCH(1,INDEX((ficha=F1969)*(hora=F1968),0),0)),0)</f>
        <v>0</v>
      </c>
      <c r="G1970" s="251">
        <f ca="1">IFERROR(INDEX(viei,MATCH(1,INDEX((ficha=G1969)*(hora=G1968),0),0)),0)</f>
        <v>0</v>
      </c>
      <c r="H1970" s="252">
        <f ca="1">IFERROR(INDEX(sabi,MATCH(1,INDEX((ficha=H1969)*(hora=H1968),0),0)),0)</f>
        <v>0</v>
      </c>
    </row>
    <row r="1971" spans="1:8" ht="14.15" customHeight="1" thickTop="1" x14ac:dyDescent="0.35">
      <c r="A1971" s="753"/>
      <c r="B1971" s="754"/>
      <c r="C1971" s="249">
        <f ca="1">IFERROR(INDEX(hora,MATCH(1,INDEX((bloq=3)*(luna=B1965),0),0)),0)</f>
        <v>0</v>
      </c>
      <c r="D1971" s="249">
        <f ca="1">IFERROR(INDEX(hora,MATCH(1,INDEX((bloq=3)*(mara=B1965),0),0)),0)</f>
        <v>0</v>
      </c>
      <c r="E1971" s="249">
        <f ca="1">IFERROR(INDEX(hora,MATCH(1,INDEX((bloq=3)*(miea=B1965),0),0)),0)</f>
        <v>0</v>
      </c>
      <c r="F1971" s="249">
        <f ca="1">IFERROR(INDEX(hora,MATCH(1,INDEX((bloq=3)*(juea=B1965),0),0)),0)</f>
        <v>0</v>
      </c>
      <c r="G1971" s="249">
        <f ca="1">IFERROR(INDEX(hora,MATCH(1,INDEX((bloq=3)*(viea=B1965),0),0)),0)</f>
        <v>0</v>
      </c>
      <c r="H1971" s="250">
        <f ca="1">IFERROR(INDEX(hora,MATCH(1,INDEX((bloq=3)*(saba=B1965),0),0)),0)</f>
        <v>0</v>
      </c>
    </row>
    <row r="1972" spans="1:8" ht="14.15" customHeight="1" x14ac:dyDescent="0.35">
      <c r="A1972" s="753"/>
      <c r="B1972" s="754"/>
      <c r="C1972" s="5">
        <f ca="1">IFERROR(INDEX(ficha,MATCH(1,INDEX((luna=B1965)*(hora=C1971),0),0)),0)</f>
        <v>0</v>
      </c>
      <c r="D1972" s="5">
        <f ca="1">IFERROR(INDEX(ficha,MATCH(1,INDEX((mara=B1965)*(hora=D1971),0),0)),0)</f>
        <v>0</v>
      </c>
      <c r="E1972" s="5">
        <f ca="1">IFERROR(INDEX(ficha,MATCH(1,INDEX((miea=B1965)*(hora=E1971),0),0)),0)</f>
        <v>0</v>
      </c>
      <c r="F1972" s="5">
        <f ca="1">IFERROR(INDEX(ficha,MATCH(1,INDEX((juea=B1965)*(hora=F1971),0),0)),0)</f>
        <v>0</v>
      </c>
      <c r="G1972" s="5">
        <f ca="1">IFERROR(INDEX(ficha,MATCH(1,INDEX((viea=B1965)*(hora=G1971),0),0)),0)</f>
        <v>0</v>
      </c>
      <c r="H1972" s="22">
        <f ca="1">IFERROR(INDEX(ficha,MATCH(1,INDEX((saba=B1965)*(hora=H1971),0),0)),0)</f>
        <v>0</v>
      </c>
    </row>
    <row r="1973" spans="1:8" ht="14.15" customHeight="1" thickBot="1" x14ac:dyDescent="0.4">
      <c r="A1973" s="753"/>
      <c r="B1973" s="754"/>
      <c r="C1973" s="253">
        <f ca="1">IFERROR(INDEX(luni,MATCH(1,INDEX((ficha=C1972)*(hora=C1971),0),0)),0)</f>
        <v>0</v>
      </c>
      <c r="D1973" s="253">
        <f ca="1">IFERROR(INDEX(mari,MATCH(1,INDEX((ficha=D1972)*(hora=D1971),0),0)),0)</f>
        <v>0</v>
      </c>
      <c r="E1973" s="253">
        <f ca="1">IFERROR(INDEX(miei,MATCH(1,INDEX((ficha=E1972)*(hora=E1971),0),0)),0)</f>
        <v>0</v>
      </c>
      <c r="F1973" s="253">
        <f ca="1">IFERROR(INDEX(juei,MATCH(1,INDEX((ficha=F1972)*(hora=F1971),0),0)),0)</f>
        <v>0</v>
      </c>
      <c r="G1973" s="253">
        <f ca="1">IFERROR(INDEX(viei,MATCH(1,INDEX((ficha=G1972)*(hora=G1971),0),0)),0)</f>
        <v>0</v>
      </c>
      <c r="H1973" s="254">
        <f ca="1">IFERROR(INDEX(sabi,MATCH(1,INDEX((ficha=H1972)*(hora=H1971),0),0)),0)</f>
        <v>0</v>
      </c>
    </row>
    <row r="1974" spans="1:8" ht="14.15" customHeight="1" thickTop="1" x14ac:dyDescent="0.35">
      <c r="A1974" s="753">
        <v>220</v>
      </c>
      <c r="B1974" s="754" t="str">
        <f>INDEX(ambiente,A1974)</f>
        <v>TULUÁ - INSTITUCIÓN EDUCATIVA TÉCNICO INDUSTRIAL CARLOS SARMIENTO LORA, SALA DE SISTEMAS</v>
      </c>
      <c r="C1974" s="249">
        <f ca="1">IFERROR(INDEX(hora,MATCH(1,INDEX((bloq=1)*(luna=B1974),0),0)),0)</f>
        <v>0</v>
      </c>
      <c r="D1974" s="249">
        <f ca="1">IFERROR(INDEX(hora,MATCH(1,INDEX((bloq=1)*(mara=B1974),0),0)),0)</f>
        <v>0</v>
      </c>
      <c r="E1974" s="249">
        <f ca="1">IFERROR(INDEX(hora,MATCH(1,INDEX((bloq=1)*(miea=B1974),0),0)),0)</f>
        <v>0</v>
      </c>
      <c r="F1974" s="249">
        <f ca="1">IFERROR(INDEX(hora,MATCH(1,INDEX((bloq=1)*(juea=B1974),0),0)),0)</f>
        <v>0</v>
      </c>
      <c r="G1974" s="249">
        <f ca="1">IFERROR(INDEX(hora,MATCH(1,INDEX((bloq=1)*(viea=B1974),0),0)),0)</f>
        <v>0</v>
      </c>
      <c r="H1974" s="250">
        <f ca="1">IFERROR(INDEX(hora,MATCH(1,INDEX((bloq=1)*(saba=B1974),0),0)),0)</f>
        <v>0</v>
      </c>
    </row>
    <row r="1975" spans="1:8" ht="14.15" customHeight="1" x14ac:dyDescent="0.35">
      <c r="A1975" s="753"/>
      <c r="B1975" s="754"/>
      <c r="C1975" s="5">
        <f ca="1">IFERROR(INDEX(ficha,MATCH(1,INDEX((luna=B1974)*(hora=C1974),0),0)),0)</f>
        <v>0</v>
      </c>
      <c r="D1975" s="5">
        <f ca="1">IFERROR(INDEX(ficha,MATCH(1,INDEX((mara=B1974)*(hora=D1974),0),0)),0)</f>
        <v>0</v>
      </c>
      <c r="E1975" s="5">
        <f ca="1">IFERROR(INDEX(ficha,MATCH(1,INDEX((miea=B1974)*(hora=E1974),0),0)),0)</f>
        <v>0</v>
      </c>
      <c r="F1975" s="5">
        <f ca="1">IFERROR(INDEX(ficha,MATCH(1,INDEX((juea=B1974)*(hora=F1974),0),0)),0)</f>
        <v>0</v>
      </c>
      <c r="G1975" s="5">
        <f ca="1">IFERROR(INDEX(ficha,MATCH(1,INDEX((viea=B1974)*(hora=G1974),0),0)),0)</f>
        <v>0</v>
      </c>
      <c r="H1975" s="23">
        <f ca="1">IFERROR(INDEX(ficha,MATCH(1,INDEX((saba=B1974)*(hora=H1974),0),0)),0)</f>
        <v>0</v>
      </c>
    </row>
    <row r="1976" spans="1:8" ht="14.15" customHeight="1" thickBot="1" x14ac:dyDescent="0.4">
      <c r="A1976" s="753"/>
      <c r="B1976" s="754"/>
      <c r="C1976" s="251">
        <f ca="1">IFERROR(INDEX(luni,MATCH(1,INDEX((ficha=C1975)*(hora=C1974),0),0)),0)</f>
        <v>0</v>
      </c>
      <c r="D1976" s="251">
        <f ca="1">IFERROR(INDEX(mari,MATCH(1,INDEX((ficha=D1975)*(hora=D1974),0),0)),0)</f>
        <v>0</v>
      </c>
      <c r="E1976" s="251">
        <f ca="1">IFERROR(INDEX(miei,MATCH(1,INDEX((ficha=E1975)*(hora=E1974),0),0)),0)</f>
        <v>0</v>
      </c>
      <c r="F1976" s="251">
        <f ca="1">IFERROR(INDEX(juei,MATCH(1,INDEX((ficha=F1975)*(hora=F1974),0),0)),0)</f>
        <v>0</v>
      </c>
      <c r="G1976" s="251">
        <f ca="1">IFERROR(INDEX(viei,MATCH(1,INDEX((ficha=G1975)*(hora=G1974),0),0)),0)</f>
        <v>0</v>
      </c>
      <c r="H1976" s="252">
        <f ca="1">IFERROR(INDEX(sabi,MATCH(1,INDEX((ficha=H1975)*(hora=H1974),0),0)),0)</f>
        <v>0</v>
      </c>
    </row>
    <row r="1977" spans="1:8" ht="14.15" customHeight="1" thickTop="1" x14ac:dyDescent="0.35">
      <c r="A1977" s="753"/>
      <c r="B1977" s="754"/>
      <c r="C1977" s="249">
        <f ca="1">IFERROR(INDEX(hora,MATCH(1,INDEX((bloq=2)*(luna=B1974),0),0)),0)</f>
        <v>0</v>
      </c>
      <c r="D1977" s="249">
        <f ca="1">IFERROR(INDEX(hora,MATCH(1,INDEX((bloq=2)*(mara=B1974),0),0)),0)</f>
        <v>0</v>
      </c>
      <c r="E1977" s="249">
        <f ca="1">IFERROR(INDEX(hora,MATCH(1,INDEX((bloq=2)*(miea=B1974),0),0)),0)</f>
        <v>0</v>
      </c>
      <c r="F1977" s="249">
        <f ca="1">IFERROR(INDEX(hora,MATCH(1,INDEX((bloq=2)*(juea=B1974),0),0)),0)</f>
        <v>0</v>
      </c>
      <c r="G1977" s="249">
        <f ca="1">IFERROR(INDEX(hora,MATCH(1,INDEX((bloq=2)*(viea=B1974),0),0)),0)</f>
        <v>0</v>
      </c>
      <c r="H1977" s="250">
        <f ca="1">IFERROR(INDEX(hora,MATCH(1,INDEX((bloq=2)*(saba=B1974),0),0)),0)</f>
        <v>0</v>
      </c>
    </row>
    <row r="1978" spans="1:8" ht="14.15" customHeight="1" x14ac:dyDescent="0.35">
      <c r="A1978" s="753"/>
      <c r="B1978" s="754"/>
      <c r="C1978" s="5">
        <f ca="1">IFERROR(INDEX(ficha,MATCH(1,INDEX((luna=B1974)*(hora=C1977),0),0)),0)</f>
        <v>0</v>
      </c>
      <c r="D1978" s="5">
        <f ca="1">IFERROR(INDEX(ficha,MATCH(1,INDEX((mara=B1974)*(hora=D1977),0),0)),0)</f>
        <v>0</v>
      </c>
      <c r="E1978" s="5">
        <f ca="1">IFERROR(INDEX(ficha,MATCH(1,INDEX((miea=B1974)*(hora=E1977),0),0)),0)</f>
        <v>0</v>
      </c>
      <c r="F1978" s="5">
        <f ca="1">IFERROR(INDEX(ficha,MATCH(1,INDEX((juea=B1974)*(hora=F1977),0),0)),0)</f>
        <v>0</v>
      </c>
      <c r="G1978" s="5">
        <f ca="1">IFERROR(INDEX(ficha,MATCH(1,INDEX((viea=B1974)*(hora=G1977),0),0)),0)</f>
        <v>0</v>
      </c>
      <c r="H1978" s="23">
        <f ca="1">IFERROR(INDEX(ficha,MATCH(1,INDEX((saba=B1974)*(hora=H1977),0),0)),0)</f>
        <v>0</v>
      </c>
    </row>
    <row r="1979" spans="1:8" ht="14.15" customHeight="1" thickBot="1" x14ac:dyDescent="0.4">
      <c r="A1979" s="753"/>
      <c r="B1979" s="754"/>
      <c r="C1979" s="251">
        <f ca="1">IFERROR(INDEX(luni,MATCH(1,INDEX((ficha=C1978)*(hora=C1977),0),0)),0)</f>
        <v>0</v>
      </c>
      <c r="D1979" s="251">
        <f ca="1">IFERROR(INDEX(mari,MATCH(1,INDEX((ficha=D1978)*(hora=D1977),0),0)),0)</f>
        <v>0</v>
      </c>
      <c r="E1979" s="251">
        <f ca="1">IFERROR(INDEX(miei,MATCH(1,INDEX((ficha=E1978)*(hora=E1977),0),0)),0)</f>
        <v>0</v>
      </c>
      <c r="F1979" s="251">
        <f ca="1">IFERROR(INDEX(juei,MATCH(1,INDEX((ficha=F1978)*(hora=F1977),0),0)),0)</f>
        <v>0</v>
      </c>
      <c r="G1979" s="251">
        <f ca="1">IFERROR(INDEX(viei,MATCH(1,INDEX((ficha=G1978)*(hora=G1977),0),0)),0)</f>
        <v>0</v>
      </c>
      <c r="H1979" s="252">
        <f ca="1">IFERROR(INDEX(sabi,MATCH(1,INDEX((ficha=H1978)*(hora=H1977),0),0)),0)</f>
        <v>0</v>
      </c>
    </row>
    <row r="1980" spans="1:8" ht="14.15" customHeight="1" thickTop="1" x14ac:dyDescent="0.35">
      <c r="A1980" s="753"/>
      <c r="B1980" s="754"/>
      <c r="C1980" s="249">
        <f ca="1">IFERROR(INDEX(hora,MATCH(1,INDEX((bloq=3)*(luna=B1974),0),0)),0)</f>
        <v>0</v>
      </c>
      <c r="D1980" s="249">
        <f ca="1">IFERROR(INDEX(hora,MATCH(1,INDEX((bloq=3)*(mara=B1974),0),0)),0)</f>
        <v>0</v>
      </c>
      <c r="E1980" s="249">
        <f ca="1">IFERROR(INDEX(hora,MATCH(1,INDEX((bloq=3)*(miea=B1974),0),0)),0)</f>
        <v>0</v>
      </c>
      <c r="F1980" s="249">
        <f ca="1">IFERROR(INDEX(hora,MATCH(1,INDEX((bloq=3)*(juea=B1974),0),0)),0)</f>
        <v>0</v>
      </c>
      <c r="G1980" s="249">
        <f ca="1">IFERROR(INDEX(hora,MATCH(1,INDEX((bloq=3)*(viea=B1974),0),0)),0)</f>
        <v>0</v>
      </c>
      <c r="H1980" s="250">
        <f ca="1">IFERROR(INDEX(hora,MATCH(1,INDEX((bloq=3)*(saba=B1974),0),0)),0)</f>
        <v>0</v>
      </c>
    </row>
    <row r="1981" spans="1:8" ht="14.15" customHeight="1" x14ac:dyDescent="0.35">
      <c r="A1981" s="753"/>
      <c r="B1981" s="754"/>
      <c r="C1981" s="5">
        <f ca="1">IFERROR(INDEX(ficha,MATCH(1,INDEX((luna=B1974)*(hora=C1980),0),0)),0)</f>
        <v>0</v>
      </c>
      <c r="D1981" s="5">
        <f ca="1">IFERROR(INDEX(ficha,MATCH(1,INDEX((mara=B1974)*(hora=D1980),0),0)),0)</f>
        <v>0</v>
      </c>
      <c r="E1981" s="5">
        <f ca="1">IFERROR(INDEX(ficha,MATCH(1,INDEX((miea=B1974)*(hora=E1980),0),0)),0)</f>
        <v>0</v>
      </c>
      <c r="F1981" s="5">
        <f ca="1">IFERROR(INDEX(ficha,MATCH(1,INDEX((juea=B1974)*(hora=F1980),0),0)),0)</f>
        <v>0</v>
      </c>
      <c r="G1981" s="5">
        <f ca="1">IFERROR(INDEX(ficha,MATCH(1,INDEX((viea=B1974)*(hora=G1980),0),0)),0)</f>
        <v>0</v>
      </c>
      <c r="H1981" s="23">
        <f ca="1">IFERROR(INDEX(ficha,MATCH(1,INDEX((saba=B1974)*(hora=H1980),0),0)),0)</f>
        <v>0</v>
      </c>
    </row>
    <row r="1982" spans="1:8" ht="14.15" customHeight="1" thickBot="1" x14ac:dyDescent="0.4">
      <c r="A1982" s="753"/>
      <c r="B1982" s="754"/>
      <c r="C1982" s="253">
        <f ca="1">IFERROR(INDEX(luni,MATCH(1,INDEX((ficha=C1981)*(hora=C1980),0),0)),0)</f>
        <v>0</v>
      </c>
      <c r="D1982" s="253">
        <f ca="1">IFERROR(INDEX(mari,MATCH(1,INDEX((ficha=D1981)*(hora=D1980),0),0)),0)</f>
        <v>0</v>
      </c>
      <c r="E1982" s="253">
        <f ca="1">IFERROR(INDEX(miei,MATCH(1,INDEX((ficha=E1981)*(hora=E1980),0),0)),0)</f>
        <v>0</v>
      </c>
      <c r="F1982" s="253">
        <f ca="1">IFERROR(INDEX(juei,MATCH(1,INDEX((ficha=F1981)*(hora=F1980),0),0)),0)</f>
        <v>0</v>
      </c>
      <c r="G1982" s="253">
        <f ca="1">IFERROR(INDEX(viei,MATCH(1,INDEX((ficha=G1981)*(hora=G1980),0),0)),0)</f>
        <v>0</v>
      </c>
      <c r="H1982" s="254">
        <f ca="1">IFERROR(INDEX(sabi,MATCH(1,INDEX((ficha=H1981)*(hora=H1980),0),0)),0)</f>
        <v>0</v>
      </c>
    </row>
    <row r="1983" spans="1:8" ht="14.15" customHeight="1" thickTop="1" x14ac:dyDescent="0.35">
      <c r="A1983" s="753">
        <v>221</v>
      </c>
      <c r="B1983" s="754" t="str">
        <f>INDEX(ambiente,A1983)</f>
        <v>VERSALLES - CARRERA 2 No. 70-80 - CASA DE LA CULTURA DE VERSALLES</v>
      </c>
      <c r="C1983" s="249">
        <f ca="1">IFERROR(INDEX(hora,MATCH(1,INDEX((bloq=1)*(luna=B1983),0),0)),0)</f>
        <v>0</v>
      </c>
      <c r="D1983" s="249">
        <f ca="1">IFERROR(INDEX(hora,MATCH(1,INDEX((bloq=1)*(mara=B1983),0),0)),0)</f>
        <v>0</v>
      </c>
      <c r="E1983" s="249">
        <f ca="1">IFERROR(INDEX(hora,MATCH(1,INDEX((bloq=1)*(miea=B1983),0),0)),0)</f>
        <v>0</v>
      </c>
      <c r="F1983" s="249">
        <f ca="1">IFERROR(INDEX(hora,MATCH(1,INDEX((bloq=1)*(juea=B1983),0),0)),0)</f>
        <v>0</v>
      </c>
      <c r="G1983" s="249">
        <f ca="1">IFERROR(INDEX(hora,MATCH(1,INDEX((bloq=1)*(viea=B1983),0),0)),0)</f>
        <v>0</v>
      </c>
      <c r="H1983" s="250">
        <f ca="1">IFERROR(INDEX(hora,MATCH(1,INDEX((bloq=1)*(saba=B1983),0),0)),0)</f>
        <v>0</v>
      </c>
    </row>
    <row r="1984" spans="1:8" ht="14.15" customHeight="1" x14ac:dyDescent="0.35">
      <c r="A1984" s="753"/>
      <c r="B1984" s="754"/>
      <c r="C1984" s="5">
        <f ca="1">IFERROR(INDEX(ficha,MATCH(1,INDEX((luna=B1983)*(hora=C1983),0),0)),0)</f>
        <v>0</v>
      </c>
      <c r="D1984" s="5">
        <f ca="1">IFERROR(INDEX(ficha,MATCH(1,INDEX((mara=B1983)*(hora=D1983),0),0)),0)</f>
        <v>0</v>
      </c>
      <c r="E1984" s="5">
        <f ca="1">IFERROR(INDEX(ficha,MATCH(1,INDEX((miea=B1983)*(hora=E1983),0),0)),0)</f>
        <v>0</v>
      </c>
      <c r="F1984" s="5">
        <f ca="1">IFERROR(INDEX(ficha,MATCH(1,INDEX((juea=B1983)*(hora=F1983),0),0)),0)</f>
        <v>0</v>
      </c>
      <c r="G1984" s="5">
        <f ca="1">IFERROR(INDEX(ficha,MATCH(1,INDEX((viea=B1983)*(hora=G1983),0),0)),0)</f>
        <v>0</v>
      </c>
      <c r="H1984" s="22">
        <f ca="1">IFERROR(INDEX(ficha,MATCH(1,INDEX((saba=B1983)*(hora=H1983),0),0)),0)</f>
        <v>0</v>
      </c>
    </row>
    <row r="1985" spans="1:8" ht="14.15" customHeight="1" thickBot="1" x14ac:dyDescent="0.4">
      <c r="A1985" s="753"/>
      <c r="B1985" s="754"/>
      <c r="C1985" s="251">
        <f ca="1">IFERROR(INDEX(luni,MATCH(1,INDEX((ficha=C1984)*(hora=C1983),0),0)),0)</f>
        <v>0</v>
      </c>
      <c r="D1985" s="251">
        <f ca="1">IFERROR(INDEX(mari,MATCH(1,INDEX((ficha=D1984)*(hora=D1983),0),0)),0)</f>
        <v>0</v>
      </c>
      <c r="E1985" s="251">
        <f ca="1">IFERROR(INDEX(miei,MATCH(1,INDEX((ficha=E1984)*(hora=E1983),0),0)),0)</f>
        <v>0</v>
      </c>
      <c r="F1985" s="251">
        <f ca="1">IFERROR(INDEX(juei,MATCH(1,INDEX((ficha=F1984)*(hora=F1983),0),0)),0)</f>
        <v>0</v>
      </c>
      <c r="G1985" s="251">
        <f ca="1">IFERROR(INDEX(viei,MATCH(1,INDEX((ficha=G1984)*(hora=G1983),0),0)),0)</f>
        <v>0</v>
      </c>
      <c r="H1985" s="252">
        <f ca="1">IFERROR(INDEX(sabi,MATCH(1,INDEX((ficha=H1984)*(hora=H1983),0),0)),0)</f>
        <v>0</v>
      </c>
    </row>
    <row r="1986" spans="1:8" ht="14.15" customHeight="1" thickTop="1" x14ac:dyDescent="0.35">
      <c r="A1986" s="753"/>
      <c r="B1986" s="754"/>
      <c r="C1986" s="249">
        <f ca="1">IFERROR(INDEX(hora,MATCH(1,INDEX((bloq=2)*(luna=B1983),0),0)),0)</f>
        <v>0</v>
      </c>
      <c r="D1986" s="249">
        <f ca="1">IFERROR(INDEX(hora,MATCH(1,INDEX((bloq=2)*(mara=B1983),0),0)),0)</f>
        <v>0</v>
      </c>
      <c r="E1986" s="249">
        <f ca="1">IFERROR(INDEX(hora,MATCH(1,INDEX((bloq=2)*(miea=B1983),0),0)),0)</f>
        <v>0</v>
      </c>
      <c r="F1986" s="249">
        <f ca="1">IFERROR(INDEX(hora,MATCH(1,INDEX((bloq=2)*(juea=B1983),0),0)),0)</f>
        <v>0</v>
      </c>
      <c r="G1986" s="249">
        <f ca="1">IFERROR(INDEX(hora,MATCH(1,INDEX((bloq=2)*(viea=B1983),0),0)),0)</f>
        <v>0</v>
      </c>
      <c r="H1986" s="250">
        <f ca="1">IFERROR(INDEX(hora,MATCH(1,INDEX((bloq=2)*(saba=B1983),0),0)),0)</f>
        <v>0</v>
      </c>
    </row>
    <row r="1987" spans="1:8" ht="14.15" customHeight="1" x14ac:dyDescent="0.35">
      <c r="A1987" s="753"/>
      <c r="B1987" s="754"/>
      <c r="C1987" s="5">
        <f ca="1">IFERROR(INDEX(ficha,MATCH(1,INDEX((luna=B1983)*(hora=C1986),0),0)),0)</f>
        <v>0</v>
      </c>
      <c r="D1987" s="5">
        <f ca="1">IFERROR(INDEX(ficha,MATCH(1,INDEX((mara=B1983)*(hora=D1986),0),0)),0)</f>
        <v>0</v>
      </c>
      <c r="E1987" s="5">
        <f ca="1">IFERROR(INDEX(ficha,MATCH(1,INDEX((miea=B1983)*(hora=E1986),0),0)),0)</f>
        <v>0</v>
      </c>
      <c r="F1987" s="5">
        <f ca="1">IFERROR(INDEX(ficha,MATCH(1,INDEX((juea=B1983)*(hora=F1986),0),0)),0)</f>
        <v>0</v>
      </c>
      <c r="G1987" s="5">
        <f ca="1">IFERROR(INDEX(ficha,MATCH(1,INDEX((viea=B1983)*(hora=G1986),0),0)),0)</f>
        <v>0</v>
      </c>
      <c r="H1987" s="22">
        <f ca="1">IFERROR(INDEX(ficha,MATCH(1,INDEX((saba=B1983)*(hora=H1986),0),0)),0)</f>
        <v>0</v>
      </c>
    </row>
    <row r="1988" spans="1:8" ht="14.15" customHeight="1" thickBot="1" x14ac:dyDescent="0.4">
      <c r="A1988" s="753"/>
      <c r="B1988" s="754"/>
      <c r="C1988" s="251">
        <f ca="1">IFERROR(INDEX(luni,MATCH(1,INDEX((ficha=C1987)*(hora=C1986),0),0)),0)</f>
        <v>0</v>
      </c>
      <c r="D1988" s="251">
        <f ca="1">IFERROR(INDEX(mari,MATCH(1,INDEX((ficha=D1987)*(hora=D1986),0),0)),0)</f>
        <v>0</v>
      </c>
      <c r="E1988" s="251">
        <f ca="1">IFERROR(INDEX(miei,MATCH(1,INDEX((ficha=E1987)*(hora=E1986),0),0)),0)</f>
        <v>0</v>
      </c>
      <c r="F1988" s="251">
        <f ca="1">IFERROR(INDEX(juei,MATCH(1,INDEX((ficha=F1987)*(hora=F1986),0),0)),0)</f>
        <v>0</v>
      </c>
      <c r="G1988" s="251">
        <f ca="1">IFERROR(INDEX(viei,MATCH(1,INDEX((ficha=G1987)*(hora=G1986),0),0)),0)</f>
        <v>0</v>
      </c>
      <c r="H1988" s="252">
        <f ca="1">IFERROR(INDEX(sabi,MATCH(1,INDEX((ficha=H1987)*(hora=H1986),0),0)),0)</f>
        <v>0</v>
      </c>
    </row>
    <row r="1989" spans="1:8" ht="14.15" customHeight="1" thickTop="1" x14ac:dyDescent="0.35">
      <c r="A1989" s="753"/>
      <c r="B1989" s="754"/>
      <c r="C1989" s="249">
        <f ca="1">IFERROR(INDEX(hora,MATCH(1,INDEX((bloq=3)*(luna=B1983),0),0)),0)</f>
        <v>0</v>
      </c>
      <c r="D1989" s="249">
        <f ca="1">IFERROR(INDEX(hora,MATCH(1,INDEX((bloq=3)*(mara=B1983),0),0)),0)</f>
        <v>0</v>
      </c>
      <c r="E1989" s="249">
        <f ca="1">IFERROR(INDEX(hora,MATCH(1,INDEX((bloq=3)*(miea=B1983),0),0)),0)</f>
        <v>0</v>
      </c>
      <c r="F1989" s="249">
        <f ca="1">IFERROR(INDEX(hora,MATCH(1,INDEX((bloq=3)*(juea=B1983),0),0)),0)</f>
        <v>0</v>
      </c>
      <c r="G1989" s="249">
        <f ca="1">IFERROR(INDEX(hora,MATCH(1,INDEX((bloq=3)*(viea=B1983),0),0)),0)</f>
        <v>0</v>
      </c>
      <c r="H1989" s="250">
        <f ca="1">IFERROR(INDEX(hora,MATCH(1,INDEX((bloq=3)*(saba=B1983),0),0)),0)</f>
        <v>0</v>
      </c>
    </row>
    <row r="1990" spans="1:8" ht="14.15" customHeight="1" x14ac:dyDescent="0.35">
      <c r="A1990" s="753"/>
      <c r="B1990" s="754"/>
      <c r="C1990" s="5">
        <f ca="1">IFERROR(INDEX(ficha,MATCH(1,INDEX((luna=B1983)*(hora=C1989),0),0)),0)</f>
        <v>0</v>
      </c>
      <c r="D1990" s="5">
        <f ca="1">IFERROR(INDEX(ficha,MATCH(1,INDEX((mara=B1983)*(hora=D1989),0),0)),0)</f>
        <v>0</v>
      </c>
      <c r="E1990" s="5">
        <f ca="1">IFERROR(INDEX(ficha,MATCH(1,INDEX((miea=B1983)*(hora=E1989),0),0)),0)</f>
        <v>0</v>
      </c>
      <c r="F1990" s="5">
        <f ca="1">IFERROR(INDEX(ficha,MATCH(1,INDEX((juea=B1983)*(hora=F1989),0),0)),0)</f>
        <v>0</v>
      </c>
      <c r="G1990" s="5">
        <f ca="1">IFERROR(INDEX(ficha,MATCH(1,INDEX((viea=B1983)*(hora=G1989),0),0)),0)</f>
        <v>0</v>
      </c>
      <c r="H1990" s="22">
        <f ca="1">IFERROR(INDEX(ficha,MATCH(1,INDEX((saba=B1983)*(hora=H1989),0),0)),0)</f>
        <v>0</v>
      </c>
    </row>
    <row r="1991" spans="1:8" ht="14.15" customHeight="1" thickBot="1" x14ac:dyDescent="0.4">
      <c r="A1991" s="753"/>
      <c r="B1991" s="754"/>
      <c r="C1991" s="253">
        <f ca="1">IFERROR(INDEX(luni,MATCH(1,INDEX((ficha=C1990)*(hora=C1989),0),0)),0)</f>
        <v>0</v>
      </c>
      <c r="D1991" s="253">
        <f ca="1">IFERROR(INDEX(mari,MATCH(1,INDEX((ficha=D1990)*(hora=D1989),0),0)),0)</f>
        <v>0</v>
      </c>
      <c r="E1991" s="253">
        <f ca="1">IFERROR(INDEX(miei,MATCH(1,INDEX((ficha=E1990)*(hora=E1989),0),0)),0)</f>
        <v>0</v>
      </c>
      <c r="F1991" s="253">
        <f ca="1">IFERROR(INDEX(juei,MATCH(1,INDEX((ficha=F1990)*(hora=F1989),0),0)),0)</f>
        <v>0</v>
      </c>
      <c r="G1991" s="253">
        <f ca="1">IFERROR(INDEX(viei,MATCH(1,INDEX((ficha=G1990)*(hora=G1989),0),0)),0)</f>
        <v>0</v>
      </c>
      <c r="H1991" s="254">
        <f ca="1">IFERROR(INDEX(sabi,MATCH(1,INDEX((ficha=H1990)*(hora=H1989),0),0)),0)</f>
        <v>0</v>
      </c>
    </row>
    <row r="1992" spans="1:8" ht="14.15" customHeight="1" thickTop="1" x14ac:dyDescent="0.35">
      <c r="A1992" s="753">
        <v>222</v>
      </c>
      <c r="B1992" s="754" t="str">
        <f>INDEX(ambiente,A1992)</f>
        <v>VERSALLES, CORREGIMIENTO EL BALSAL - INSTITUCIÓN EDUCATIVA CARLOS HOLGUÍN SARDI</v>
      </c>
      <c r="C1992" s="249">
        <f ca="1">IFERROR(INDEX(hora,MATCH(1,INDEX((bloq=1)*(luna=B1992),0),0)),0)</f>
        <v>0</v>
      </c>
      <c r="D1992" s="249">
        <f ca="1">IFERROR(INDEX(hora,MATCH(1,INDEX((bloq=1)*(mara=B1992),0),0)),0)</f>
        <v>0</v>
      </c>
      <c r="E1992" s="249">
        <f ca="1">IFERROR(INDEX(hora,MATCH(1,INDEX((bloq=1)*(miea=B1992),0),0)),0)</f>
        <v>0</v>
      </c>
      <c r="F1992" s="249">
        <f ca="1">IFERROR(INDEX(hora,MATCH(1,INDEX((bloq=1)*(juea=B1992),0),0)),0)</f>
        <v>0</v>
      </c>
      <c r="G1992" s="249">
        <f ca="1">IFERROR(INDEX(hora,MATCH(1,INDEX((bloq=1)*(viea=B1992),0),0)),0)</f>
        <v>0</v>
      </c>
      <c r="H1992" s="250">
        <f ca="1">IFERROR(INDEX(hora,MATCH(1,INDEX((bloq=1)*(saba=B1992),0),0)),0)</f>
        <v>0</v>
      </c>
    </row>
    <row r="1993" spans="1:8" ht="14.15" customHeight="1" x14ac:dyDescent="0.35">
      <c r="A1993" s="753"/>
      <c r="B1993" s="754"/>
      <c r="C1993" s="5">
        <f ca="1">IFERROR(INDEX(ficha,MATCH(1,INDEX((luna=B1992)*(hora=C1992),0),0)),0)</f>
        <v>0</v>
      </c>
      <c r="D1993" s="5">
        <f ca="1">IFERROR(INDEX(ficha,MATCH(1,INDEX((mara=B1992)*(hora=D1992),0),0)),0)</f>
        <v>0</v>
      </c>
      <c r="E1993" s="5">
        <f ca="1">IFERROR(INDEX(ficha,MATCH(1,INDEX((miea=B1992)*(hora=E1992),0),0)),0)</f>
        <v>0</v>
      </c>
      <c r="F1993" s="5">
        <f ca="1">IFERROR(INDEX(ficha,MATCH(1,INDEX((juea=B1992)*(hora=F1992),0),0)),0)</f>
        <v>0</v>
      </c>
      <c r="G1993" s="5">
        <f ca="1">IFERROR(INDEX(ficha,MATCH(1,INDEX((viea=B1992)*(hora=G1992),0),0)),0)</f>
        <v>0</v>
      </c>
      <c r="H1993" s="23">
        <f ca="1">IFERROR(INDEX(ficha,MATCH(1,INDEX((saba=B1992)*(hora=H1992),0),0)),0)</f>
        <v>0</v>
      </c>
    </row>
    <row r="1994" spans="1:8" ht="14.15" customHeight="1" thickBot="1" x14ac:dyDescent="0.4">
      <c r="A1994" s="753"/>
      <c r="B1994" s="754"/>
      <c r="C1994" s="251">
        <f ca="1">IFERROR(INDEX(luni,MATCH(1,INDEX((ficha=C1993)*(hora=C1992),0),0)),0)</f>
        <v>0</v>
      </c>
      <c r="D1994" s="251">
        <f ca="1">IFERROR(INDEX(mari,MATCH(1,INDEX((ficha=D1993)*(hora=D1992),0),0)),0)</f>
        <v>0</v>
      </c>
      <c r="E1994" s="251">
        <f ca="1">IFERROR(INDEX(miei,MATCH(1,INDEX((ficha=E1993)*(hora=E1992),0),0)),0)</f>
        <v>0</v>
      </c>
      <c r="F1994" s="251">
        <f ca="1">IFERROR(INDEX(juei,MATCH(1,INDEX((ficha=F1993)*(hora=F1992),0),0)),0)</f>
        <v>0</v>
      </c>
      <c r="G1994" s="251">
        <f ca="1">IFERROR(INDEX(viei,MATCH(1,INDEX((ficha=G1993)*(hora=G1992),0),0)),0)</f>
        <v>0</v>
      </c>
      <c r="H1994" s="252">
        <f ca="1">IFERROR(INDEX(sabi,MATCH(1,INDEX((ficha=H1993)*(hora=H1992),0),0)),0)</f>
        <v>0</v>
      </c>
    </row>
    <row r="1995" spans="1:8" ht="14.15" customHeight="1" thickTop="1" x14ac:dyDescent="0.35">
      <c r="A1995" s="753"/>
      <c r="B1995" s="754"/>
      <c r="C1995" s="249">
        <f ca="1">IFERROR(INDEX(hora,MATCH(1,INDEX((bloq=2)*(luna=B1992),0),0)),0)</f>
        <v>0</v>
      </c>
      <c r="D1995" s="249">
        <f ca="1">IFERROR(INDEX(hora,MATCH(1,INDEX((bloq=2)*(mara=B1992),0),0)),0)</f>
        <v>0</v>
      </c>
      <c r="E1995" s="249">
        <f ca="1">IFERROR(INDEX(hora,MATCH(1,INDEX((bloq=2)*(miea=B1992),0),0)),0)</f>
        <v>0</v>
      </c>
      <c r="F1995" s="249">
        <f ca="1">IFERROR(INDEX(hora,MATCH(1,INDEX((bloq=2)*(juea=B1992),0),0)),0)</f>
        <v>0</v>
      </c>
      <c r="G1995" s="249">
        <f ca="1">IFERROR(INDEX(hora,MATCH(1,INDEX((bloq=2)*(viea=B1992),0),0)),0)</f>
        <v>0</v>
      </c>
      <c r="H1995" s="250">
        <f ca="1">IFERROR(INDEX(hora,MATCH(1,INDEX((bloq=2)*(saba=B1992),0),0)),0)</f>
        <v>0</v>
      </c>
    </row>
    <row r="1996" spans="1:8" ht="14.15" customHeight="1" x14ac:dyDescent="0.35">
      <c r="A1996" s="753"/>
      <c r="B1996" s="754"/>
      <c r="C1996" s="5">
        <f ca="1">IFERROR(INDEX(ficha,MATCH(1,INDEX((luna=B1992)*(hora=C1995),0),0)),0)</f>
        <v>0</v>
      </c>
      <c r="D1996" s="5">
        <f ca="1">IFERROR(INDEX(ficha,MATCH(1,INDEX((mara=B1992)*(hora=D1995),0),0)),0)</f>
        <v>0</v>
      </c>
      <c r="E1996" s="5">
        <f ca="1">IFERROR(INDEX(ficha,MATCH(1,INDEX((miea=B1992)*(hora=E1995),0),0)),0)</f>
        <v>0</v>
      </c>
      <c r="F1996" s="5">
        <f ca="1">IFERROR(INDEX(ficha,MATCH(1,INDEX((juea=B1992)*(hora=F1995),0),0)),0)</f>
        <v>0</v>
      </c>
      <c r="G1996" s="5">
        <f ca="1">IFERROR(INDEX(ficha,MATCH(1,INDEX((viea=B1992)*(hora=G1995),0),0)),0)</f>
        <v>0</v>
      </c>
      <c r="H1996" s="23">
        <f ca="1">IFERROR(INDEX(ficha,MATCH(1,INDEX((saba=B1992)*(hora=H1995),0),0)),0)</f>
        <v>0</v>
      </c>
    </row>
    <row r="1997" spans="1:8" ht="14.15" customHeight="1" thickBot="1" x14ac:dyDescent="0.4">
      <c r="A1997" s="753"/>
      <c r="B1997" s="754"/>
      <c r="C1997" s="251">
        <f ca="1">IFERROR(INDEX(luni,MATCH(1,INDEX((ficha=C1996)*(hora=C1995),0),0)),0)</f>
        <v>0</v>
      </c>
      <c r="D1997" s="251">
        <f ca="1">IFERROR(INDEX(mari,MATCH(1,INDEX((ficha=D1996)*(hora=D1995),0),0)),0)</f>
        <v>0</v>
      </c>
      <c r="E1997" s="251">
        <f ca="1">IFERROR(INDEX(miei,MATCH(1,INDEX((ficha=E1996)*(hora=E1995),0),0)),0)</f>
        <v>0</v>
      </c>
      <c r="F1997" s="251">
        <f ca="1">IFERROR(INDEX(juei,MATCH(1,INDEX((ficha=F1996)*(hora=F1995),0),0)),0)</f>
        <v>0</v>
      </c>
      <c r="G1997" s="251">
        <f ca="1">IFERROR(INDEX(viei,MATCH(1,INDEX((ficha=G1996)*(hora=G1995),0),0)),0)</f>
        <v>0</v>
      </c>
      <c r="H1997" s="252">
        <f ca="1">IFERROR(INDEX(sabi,MATCH(1,INDEX((ficha=H1996)*(hora=H1995),0),0)),0)</f>
        <v>0</v>
      </c>
    </row>
    <row r="1998" spans="1:8" ht="14.15" customHeight="1" thickTop="1" x14ac:dyDescent="0.35">
      <c r="A1998" s="753"/>
      <c r="B1998" s="754"/>
      <c r="C1998" s="249">
        <f ca="1">IFERROR(INDEX(hora,MATCH(1,INDEX((bloq=3)*(luna=B1992),0),0)),0)</f>
        <v>0</v>
      </c>
      <c r="D1998" s="249">
        <f ca="1">IFERROR(INDEX(hora,MATCH(1,INDEX((bloq=3)*(mara=B1992),0),0)),0)</f>
        <v>0</v>
      </c>
      <c r="E1998" s="249">
        <f ca="1">IFERROR(INDEX(hora,MATCH(1,INDEX((bloq=3)*(miea=B1992),0),0)),0)</f>
        <v>0</v>
      </c>
      <c r="F1998" s="249">
        <f ca="1">IFERROR(INDEX(hora,MATCH(1,INDEX((bloq=3)*(juea=B1992),0),0)),0)</f>
        <v>0</v>
      </c>
      <c r="G1998" s="249">
        <f ca="1">IFERROR(INDEX(hora,MATCH(1,INDEX((bloq=3)*(viea=B1992),0),0)),0)</f>
        <v>0</v>
      </c>
      <c r="H1998" s="250">
        <f ca="1">IFERROR(INDEX(hora,MATCH(1,INDEX((bloq=3)*(saba=B1992),0),0)),0)</f>
        <v>0</v>
      </c>
    </row>
    <row r="1999" spans="1:8" ht="14.15" customHeight="1" x14ac:dyDescent="0.35">
      <c r="A1999" s="753"/>
      <c r="B1999" s="754"/>
      <c r="C1999" s="5">
        <f ca="1">IFERROR(INDEX(ficha,MATCH(1,INDEX((luna=B1992)*(hora=C1998),0),0)),0)</f>
        <v>0</v>
      </c>
      <c r="D1999" s="5">
        <f ca="1">IFERROR(INDEX(ficha,MATCH(1,INDEX((mara=B1992)*(hora=D1998),0),0)),0)</f>
        <v>0</v>
      </c>
      <c r="E1999" s="5">
        <f ca="1">IFERROR(INDEX(ficha,MATCH(1,INDEX((miea=B1992)*(hora=E1998),0),0)),0)</f>
        <v>0</v>
      </c>
      <c r="F1999" s="5">
        <f ca="1">IFERROR(INDEX(ficha,MATCH(1,INDEX((juea=B1992)*(hora=F1998),0),0)),0)</f>
        <v>0</v>
      </c>
      <c r="G1999" s="5">
        <f ca="1">IFERROR(INDEX(ficha,MATCH(1,INDEX((viea=B1992)*(hora=G1998),0),0)),0)</f>
        <v>0</v>
      </c>
      <c r="H1999" s="23">
        <f ca="1">IFERROR(INDEX(ficha,MATCH(1,INDEX((saba=B1992)*(hora=H1998),0),0)),0)</f>
        <v>0</v>
      </c>
    </row>
    <row r="2000" spans="1:8" ht="14.15" customHeight="1" thickBot="1" x14ac:dyDescent="0.4">
      <c r="A2000" s="753"/>
      <c r="B2000" s="754"/>
      <c r="C2000" s="253">
        <f ca="1">IFERROR(INDEX(luni,MATCH(1,INDEX((ficha=C1999)*(hora=C1998),0),0)),0)</f>
        <v>0</v>
      </c>
      <c r="D2000" s="253">
        <f ca="1">IFERROR(INDEX(mari,MATCH(1,INDEX((ficha=D1999)*(hora=D1998),0),0)),0)</f>
        <v>0</v>
      </c>
      <c r="E2000" s="253">
        <f ca="1">IFERROR(INDEX(miei,MATCH(1,INDEX((ficha=E1999)*(hora=E1998),0),0)),0)</f>
        <v>0</v>
      </c>
      <c r="F2000" s="253">
        <f ca="1">IFERROR(INDEX(juei,MATCH(1,INDEX((ficha=F1999)*(hora=F1998),0),0)),0)</f>
        <v>0</v>
      </c>
      <c r="G2000" s="253">
        <f ca="1">IFERROR(INDEX(viei,MATCH(1,INDEX((ficha=G1999)*(hora=G1998),0),0)),0)</f>
        <v>0</v>
      </c>
      <c r="H2000" s="254">
        <f ca="1">IFERROR(INDEX(sabi,MATCH(1,INDEX((ficha=H1999)*(hora=H1998),0),0)),0)</f>
        <v>0</v>
      </c>
    </row>
    <row r="2001" spans="1:8" ht="14.15" customHeight="1" thickTop="1" x14ac:dyDescent="0.35">
      <c r="A2001" s="753">
        <v>223</v>
      </c>
      <c r="B2001" s="754" t="str">
        <f>INDEX(ambiente,A2001)</f>
        <v>VIJES - CENTRO DE FORMACIÓN TÉCNICO Y TECNOLÓGICO (CARRERA 2 CALLE 5) - AULA 1</v>
      </c>
      <c r="C2001" s="249" t="str">
        <f ca="1">IFERROR(INDEX(hora,MATCH(1,INDEX((bloq=1)*(luna=B2001),0),0)),0)</f>
        <v>8:00 - 12:00</v>
      </c>
      <c r="D2001" s="249" t="str">
        <f ca="1">IFERROR(INDEX(hora,MATCH(1,INDEX((bloq=1)*(mara=B2001),0),0)),0)</f>
        <v>8:00 - 12:00</v>
      </c>
      <c r="E2001" s="249" t="str">
        <f ca="1">IFERROR(INDEX(hora,MATCH(1,INDEX((bloq=1)*(miea=B2001),0),0)),0)</f>
        <v>8:00 - 12:00</v>
      </c>
      <c r="F2001" s="249" t="str">
        <f ca="1">IFERROR(INDEX(hora,MATCH(1,INDEX((bloq=1)*(juea=B2001),0),0)),0)</f>
        <v>8:00 - 12:00</v>
      </c>
      <c r="G2001" s="249" t="str">
        <f ca="1">IFERROR(INDEX(hora,MATCH(1,INDEX((bloq=1)*(viea=B2001),0),0)),0)</f>
        <v>8:00 - 12:00</v>
      </c>
      <c r="H2001" s="250">
        <f ca="1">IFERROR(INDEX(hora,MATCH(1,INDEX((bloq=1)*(saba=B2001),0),0)),0)</f>
        <v>0</v>
      </c>
    </row>
    <row r="2002" spans="1:8" ht="14.15" customHeight="1" x14ac:dyDescent="0.35">
      <c r="A2002" s="753"/>
      <c r="B2002" s="754"/>
      <c r="C2002" s="5" t="str">
        <f ca="1">IFERROR(INDEX(ficha,MATCH(1,INDEX((luna=B2001)*(hora=C2001),0),0)),0)</f>
        <v>3413148  GESTION COMUNITARIA DEL RIESGO DE DESASTRES ( TECNICO) VIJES</v>
      </c>
      <c r="D2002" s="5" t="str">
        <f ca="1">IFERROR(INDEX(ficha,MATCH(1,INDEX((mara=B2001)*(hora=D2001),0),0)),0)</f>
        <v>3413148  GESTION COMUNITARIA DEL RIESGO DE DESASTRES ( TECNICO) VIJES</v>
      </c>
      <c r="E2002" s="5" t="str">
        <f ca="1">IFERROR(INDEX(ficha,MATCH(1,INDEX((miea=B2001)*(hora=E2001),0),0)),0)</f>
        <v>3413148  GESTION COMUNITARIA DEL RIESGO DE DESASTRES ( TECNICO) VIJES</v>
      </c>
      <c r="F2002" s="5" t="str">
        <f ca="1">IFERROR(INDEX(ficha,MATCH(1,INDEX((juea=B2001)*(hora=F2001),0),0)),0)</f>
        <v>3413148  GESTION COMUNITARIA DEL RIESGO DE DESASTRES ( TECNICO) VIJES</v>
      </c>
      <c r="G2002" s="5" t="str">
        <f ca="1">IFERROR(INDEX(ficha,MATCH(1,INDEX((viea=B2001)*(hora=G2001),0),0)),0)</f>
        <v>3413148  GESTION COMUNITARIA DEL RIESGO DE DESASTRES ( TECNICO) VIJES</v>
      </c>
      <c r="H2002" s="22">
        <f ca="1">IFERROR(INDEX(ficha,MATCH(1,INDEX((saba=B2001)*(hora=H2001),0),0)),0)</f>
        <v>0</v>
      </c>
    </row>
    <row r="2003" spans="1:8" ht="14.15" customHeight="1" thickBot="1" x14ac:dyDescent="0.4">
      <c r="A2003" s="753"/>
      <c r="B2003" s="754"/>
      <c r="C2003" s="251" t="str">
        <f ca="1">IFERROR(INDEX(luni,MATCH(1,INDEX((ficha=C2002)*(hora=C2001),0),0)),0)</f>
        <v>YESENIA CASTILLO CUERO</v>
      </c>
      <c r="D2003" s="251" t="str">
        <f ca="1">IFERROR(INDEX(mari,MATCH(1,INDEX((ficha=D2002)*(hora=D2001),0),0)),0)</f>
        <v>CÉSAR AUGUSTO ARCE VALENCIA</v>
      </c>
      <c r="E2003" s="251" t="str">
        <f ca="1">IFERROR(INDEX(miei,MATCH(1,INDEX((ficha=E2002)*(hora=E2001),0),0)),0)</f>
        <v>CLAUDIA XIMENA ARZAYÚS MÉNDEZ</v>
      </c>
      <c r="F2003" s="251" t="str">
        <f ca="1">IFERROR(INDEX(juei,MATCH(1,INDEX((ficha=F2002)*(hora=F2001),0),0)),0)</f>
        <v>YESENIA CASTILLO CUERO</v>
      </c>
      <c r="G2003" s="251" t="str">
        <f ca="1">IFERROR(INDEX(viei,MATCH(1,INDEX((ficha=G2002)*(hora=G2001),0),0)),0)</f>
        <v>WALTER DE JESÚS CAMACHO POTES</v>
      </c>
      <c r="H2003" s="252">
        <f ca="1">IFERROR(INDEX(sabi,MATCH(1,INDEX((ficha=H2002)*(hora=H2001),0),0)),0)</f>
        <v>0</v>
      </c>
    </row>
    <row r="2004" spans="1:8" ht="14.15" customHeight="1" thickTop="1" x14ac:dyDescent="0.35">
      <c r="A2004" s="753"/>
      <c r="B2004" s="754"/>
      <c r="C2004" s="249" t="str">
        <f ca="1">IFERROR(INDEX(hora,MATCH(1,INDEX((bloq=2)*(luna=B2001),0),0)),0)</f>
        <v>13:00 - 17:00</v>
      </c>
      <c r="D2004" s="249" t="str">
        <f ca="1">IFERROR(INDEX(hora,MATCH(1,INDEX((bloq=2)*(mara=B2001),0),0)),0)</f>
        <v>13:00 - 17:00</v>
      </c>
      <c r="E2004" s="249" t="str">
        <f ca="1">IFERROR(INDEX(hora,MATCH(1,INDEX((bloq=2)*(miea=B2001),0),0)),0)</f>
        <v>13:00 - 17:00</v>
      </c>
      <c r="F2004" s="249" t="str">
        <f ca="1">IFERROR(INDEX(hora,MATCH(1,INDEX((bloq=2)*(juea=B2001),0),0)),0)</f>
        <v>13:00 - 17:00</v>
      </c>
      <c r="G2004" s="249" t="str">
        <f ca="1">IFERROR(INDEX(hora,MATCH(1,INDEX((bloq=2)*(viea=B2001),0),0)),0)</f>
        <v>13:00 - 17:00</v>
      </c>
      <c r="H2004" s="250">
        <f ca="1">IFERROR(INDEX(hora,MATCH(1,INDEX((bloq=2)*(saba=B2001),0),0)),0)</f>
        <v>0</v>
      </c>
    </row>
    <row r="2005" spans="1:8" ht="14.15" customHeight="1" x14ac:dyDescent="0.35">
      <c r="A2005" s="753"/>
      <c r="B2005" s="754"/>
      <c r="C2005" s="5" t="str">
        <f ca="1">IFERROR(INDEX(ficha,MATCH(1,INDEX((luna=B2001)*(hora=C2004),0),0)),0)</f>
        <v>3413148  GESTION COMUNITARIA DEL RIESGO DE DESASTRES ( TECNICO) VIJES</v>
      </c>
      <c r="D2005" s="5" t="str">
        <f ca="1">IFERROR(INDEX(ficha,MATCH(1,INDEX((mara=B2001)*(hora=D2004),0),0)),0)</f>
        <v>3413148  GESTION COMUNITARIA DEL RIESGO DE DESASTRES ( TECNICO) VIJES</v>
      </c>
      <c r="E2005" s="5" t="str">
        <f ca="1">IFERROR(INDEX(ficha,MATCH(1,INDEX((miea=B2001)*(hora=E2004),0),0)),0)</f>
        <v>3413148  GESTION COMUNITARIA DEL RIESGO DE DESASTRES ( TECNICO) VIJES</v>
      </c>
      <c r="F2005" s="5" t="str">
        <f ca="1">IFERROR(INDEX(ficha,MATCH(1,INDEX((juea=B2001)*(hora=F2004),0),0)),0)</f>
        <v>3413148  GESTION COMUNITARIA DEL RIESGO DE DESASTRES ( TECNICO) VIJES</v>
      </c>
      <c r="G2005" s="5" t="str">
        <f ca="1">IFERROR(INDEX(ficha,MATCH(1,INDEX((viea=B2001)*(hora=G2004),0),0)),0)</f>
        <v>3413148  GESTION COMUNITARIA DEL RIESGO DE DESASTRES ( TECNICO) VIJES</v>
      </c>
      <c r="H2005" s="22">
        <f ca="1">IFERROR(INDEX(ficha,MATCH(1,INDEX((saba=B2001)*(hora=H2004),0),0)),0)</f>
        <v>0</v>
      </c>
    </row>
    <row r="2006" spans="1:8" ht="14.15" customHeight="1" thickBot="1" x14ac:dyDescent="0.4">
      <c r="A2006" s="753"/>
      <c r="B2006" s="754"/>
      <c r="C2006" s="251" t="str">
        <f ca="1">IFERROR(INDEX(luni,MATCH(1,INDEX((ficha=C2005)*(hora=C2004),0),0)),0)</f>
        <v>YESENIA CASTILLO CUERO</v>
      </c>
      <c r="D2006" s="251" t="str">
        <f ca="1">IFERROR(INDEX(mari,MATCH(1,INDEX((ficha=D2005)*(hora=D2004),0),0)),0)</f>
        <v>YESENIA CASTILLO CUERO</v>
      </c>
      <c r="E2006" s="251" t="str">
        <f ca="1">IFERROR(INDEX(miei,MATCH(1,INDEX((ficha=E2005)*(hora=E2004),0),0)),0)</f>
        <v>CLAUDIA XIMENA ARZAYÚS MÉNDEZ</v>
      </c>
      <c r="F2006" s="251" t="str">
        <f ca="1">IFERROR(INDEX(juei,MATCH(1,INDEX((ficha=F2005)*(hora=F2004),0),0)),0)</f>
        <v>WALTER DE JESÚS CAMACHO POTES</v>
      </c>
      <c r="G2006" s="251" t="str">
        <f ca="1">IFERROR(INDEX(viei,MATCH(1,INDEX((ficha=G2005)*(hora=G2004),0),0)),0)</f>
        <v>LORENA LÓPEZ CHACÓN</v>
      </c>
      <c r="H2006" s="252">
        <f ca="1">IFERROR(INDEX(sabi,MATCH(1,INDEX((ficha=H2005)*(hora=H2004),0),0)),0)</f>
        <v>0</v>
      </c>
    </row>
    <row r="2007" spans="1:8" ht="14.15" customHeight="1" thickTop="1" x14ac:dyDescent="0.35">
      <c r="A2007" s="753"/>
      <c r="B2007" s="754"/>
      <c r="C2007" s="249">
        <f ca="1">IFERROR(INDEX(hora,MATCH(1,INDEX((bloq=3)*(luna=B2001),0),0)),0)</f>
        <v>0</v>
      </c>
      <c r="D2007" s="249">
        <f ca="1">IFERROR(INDEX(hora,MATCH(1,INDEX((bloq=3)*(mara=B2001),0),0)),0)</f>
        <v>0</v>
      </c>
      <c r="E2007" s="249">
        <f ca="1">IFERROR(INDEX(hora,MATCH(1,INDEX((bloq=3)*(miea=B2001),0),0)),0)</f>
        <v>0</v>
      </c>
      <c r="F2007" s="249">
        <f ca="1">IFERROR(INDEX(hora,MATCH(1,INDEX((bloq=3)*(juea=B2001),0),0)),0)</f>
        <v>0</v>
      </c>
      <c r="G2007" s="249">
        <f ca="1">IFERROR(INDEX(hora,MATCH(1,INDEX((bloq=3)*(viea=B2001),0),0)),0)</f>
        <v>0</v>
      </c>
      <c r="H2007" s="250">
        <f ca="1">IFERROR(INDEX(hora,MATCH(1,INDEX((bloq=3)*(saba=B2001),0),0)),0)</f>
        <v>0</v>
      </c>
    </row>
    <row r="2008" spans="1:8" ht="14.15" customHeight="1" x14ac:dyDescent="0.35">
      <c r="A2008" s="753"/>
      <c r="B2008" s="754"/>
      <c r="C2008" s="5">
        <f ca="1">IFERROR(INDEX(ficha,MATCH(1,INDEX((luna=B2001)*(hora=C2007),0),0)),0)</f>
        <v>0</v>
      </c>
      <c r="D2008" s="5">
        <f ca="1">IFERROR(INDEX(ficha,MATCH(1,INDEX((mara=B2001)*(hora=D2007),0),0)),0)</f>
        <v>0</v>
      </c>
      <c r="E2008" s="5">
        <f ca="1">IFERROR(INDEX(ficha,MATCH(1,INDEX((miea=B2001)*(hora=E2007),0),0)),0)</f>
        <v>0</v>
      </c>
      <c r="F2008" s="5">
        <f ca="1">IFERROR(INDEX(ficha,MATCH(1,INDEX((juea=B2001)*(hora=F2007),0),0)),0)</f>
        <v>0</v>
      </c>
      <c r="G2008" s="5">
        <f ca="1">IFERROR(INDEX(ficha,MATCH(1,INDEX((viea=B2001)*(hora=G2007),0),0)),0)</f>
        <v>0</v>
      </c>
      <c r="H2008" s="22">
        <f ca="1">IFERROR(INDEX(ficha,MATCH(1,INDEX((saba=B2001)*(hora=H2007),0),0)),0)</f>
        <v>0</v>
      </c>
    </row>
    <row r="2009" spans="1:8" ht="14.15" customHeight="1" thickBot="1" x14ac:dyDescent="0.4">
      <c r="A2009" s="753"/>
      <c r="B2009" s="754"/>
      <c r="C2009" s="253">
        <f ca="1">IFERROR(INDEX(luni,MATCH(1,INDEX((ficha=C2008)*(hora=C2007),0),0)),0)</f>
        <v>0</v>
      </c>
      <c r="D2009" s="253">
        <f ca="1">IFERROR(INDEX(mari,MATCH(1,INDEX((ficha=D2008)*(hora=D2007),0),0)),0)</f>
        <v>0</v>
      </c>
      <c r="E2009" s="253">
        <f ca="1">IFERROR(INDEX(miei,MATCH(1,INDEX((ficha=E2008)*(hora=E2007),0),0)),0)</f>
        <v>0</v>
      </c>
      <c r="F2009" s="253">
        <f ca="1">IFERROR(INDEX(juei,MATCH(1,INDEX((ficha=F2008)*(hora=F2007),0),0)),0)</f>
        <v>0</v>
      </c>
      <c r="G2009" s="253">
        <f ca="1">IFERROR(INDEX(viei,MATCH(1,INDEX((ficha=G2008)*(hora=G2007),0),0)),0)</f>
        <v>0</v>
      </c>
      <c r="H2009" s="254">
        <f ca="1">IFERROR(INDEX(sabi,MATCH(1,INDEX((ficha=H2008)*(hora=H2007),0),0)),0)</f>
        <v>0</v>
      </c>
    </row>
    <row r="2010" spans="1:8" ht="14.15" customHeight="1" thickTop="1" x14ac:dyDescent="0.35">
      <c r="A2010" s="753">
        <v>224</v>
      </c>
      <c r="B2010" s="754" t="str">
        <f>INDEX(ambiente,A2010)</f>
        <v>VIJES - CENTRO DE FORMACIÓN TÉCNICO Y TECNOLÓGICO (CARRERA 2 CALLE 5) - AULA 2</v>
      </c>
      <c r="C2010" s="249">
        <f ca="1">IFERROR(INDEX(hora,MATCH(1,INDEX((bloq=1)*(luna=B2010),0),0)),0)</f>
        <v>0</v>
      </c>
      <c r="D2010" s="249">
        <f ca="1">IFERROR(INDEX(hora,MATCH(1,INDEX((bloq=1)*(mara=B2010),0),0)),0)</f>
        <v>0</v>
      </c>
      <c r="E2010" s="249">
        <f ca="1">IFERROR(INDEX(hora,MATCH(1,INDEX((bloq=1)*(miea=B2010),0),0)),0)</f>
        <v>0</v>
      </c>
      <c r="F2010" s="249">
        <f ca="1">IFERROR(INDEX(hora,MATCH(1,INDEX((bloq=1)*(juea=B2010),0),0)),0)</f>
        <v>0</v>
      </c>
      <c r="G2010" s="249">
        <f ca="1">IFERROR(INDEX(hora,MATCH(1,INDEX((bloq=1)*(viea=B2010),0),0)),0)</f>
        <v>0</v>
      </c>
      <c r="H2010" s="250" t="str">
        <f ca="1">IFERROR(INDEX(hora,MATCH(1,INDEX((bloq=1)*(saba=B2010),0),0)),0)</f>
        <v>8:00 - 12:00</v>
      </c>
    </row>
    <row r="2011" spans="1:8" ht="14.15" customHeight="1" x14ac:dyDescent="0.35">
      <c r="A2011" s="753"/>
      <c r="B2011" s="754"/>
      <c r="C2011" s="5">
        <f ca="1">IFERROR(INDEX(ficha,MATCH(1,INDEX((luna=B2010)*(hora=C2010),0),0)),0)</f>
        <v>0</v>
      </c>
      <c r="D2011" s="5">
        <f ca="1">IFERROR(INDEX(ficha,MATCH(1,INDEX((mara=B2010)*(hora=D2010),0),0)),0)</f>
        <v>0</v>
      </c>
      <c r="E2011" s="5">
        <f ca="1">IFERROR(INDEX(ficha,MATCH(1,INDEX((miea=B2010)*(hora=E2010),0),0)),0)</f>
        <v>0</v>
      </c>
      <c r="F2011" s="5">
        <f ca="1">IFERROR(INDEX(ficha,MATCH(1,INDEX((juea=B2010)*(hora=F2010),0),0)),0)</f>
        <v>0</v>
      </c>
      <c r="G2011" s="5">
        <f ca="1">IFERROR(INDEX(ficha,MATCH(1,INDEX((viea=B2010)*(hora=G2010),0),0)),0)</f>
        <v>0</v>
      </c>
      <c r="H2011" s="23" t="str">
        <f ca="1">IFERROR(INDEX(ficha,MATCH(1,INDEX((saba=B2010)*(hora=H2010),0),0)),0)</f>
        <v>3244158 - CONSTRUCCIÓN DE PROYECTOS DE JARDINERÍA CON AMOBLAMIENTO URBANO (TÉCNICO) - VIJES</v>
      </c>
    </row>
    <row r="2012" spans="1:8" ht="14.15" customHeight="1" thickBot="1" x14ac:dyDescent="0.4">
      <c r="A2012" s="753"/>
      <c r="B2012" s="754"/>
      <c r="C2012" s="251">
        <f ca="1">IFERROR(INDEX(luni,MATCH(1,INDEX((ficha=C2011)*(hora=C2010),0),0)),0)</f>
        <v>0</v>
      </c>
      <c r="D2012" s="251">
        <f ca="1">IFERROR(INDEX(mari,MATCH(1,INDEX((ficha=D2011)*(hora=D2010),0),0)),0)</f>
        <v>0</v>
      </c>
      <c r="E2012" s="251">
        <f ca="1">IFERROR(INDEX(miei,MATCH(1,INDEX((ficha=E2011)*(hora=E2010),0),0)),0)</f>
        <v>0</v>
      </c>
      <c r="F2012" s="251">
        <f ca="1">IFERROR(INDEX(juei,MATCH(1,INDEX((ficha=F2011)*(hora=F2010),0),0)),0)</f>
        <v>0</v>
      </c>
      <c r="G2012" s="251">
        <f ca="1">IFERROR(INDEX(viei,MATCH(1,INDEX((ficha=G2011)*(hora=G2010),0),0)),0)</f>
        <v>0</v>
      </c>
      <c r="H2012" s="252" t="str">
        <f ca="1">IFERROR(INDEX(sabi,MATCH(1,INDEX((ficha=H2011)*(hora=H2010),0),0)),0)</f>
        <v>FERNANDO LORENZO ORTIZ</v>
      </c>
    </row>
    <row r="2013" spans="1:8" ht="14.15" customHeight="1" thickTop="1" x14ac:dyDescent="0.35">
      <c r="A2013" s="753"/>
      <c r="B2013" s="754"/>
      <c r="C2013" s="249">
        <f ca="1">IFERROR(INDEX(hora,MATCH(1,INDEX((bloq=2)*(luna=B2010),0),0)),0)</f>
        <v>0</v>
      </c>
      <c r="D2013" s="249">
        <f ca="1">IFERROR(INDEX(hora,MATCH(1,INDEX((bloq=2)*(mara=B2010),0),0)),0)</f>
        <v>0</v>
      </c>
      <c r="E2013" s="249">
        <f ca="1">IFERROR(INDEX(hora,MATCH(1,INDEX((bloq=2)*(miea=B2010),0),0)),0)</f>
        <v>0</v>
      </c>
      <c r="F2013" s="249">
        <f ca="1">IFERROR(INDEX(hora,MATCH(1,INDEX((bloq=2)*(juea=B2010),0),0)),0)</f>
        <v>0</v>
      </c>
      <c r="G2013" s="249">
        <f ca="1">IFERROR(INDEX(hora,MATCH(1,INDEX((bloq=2)*(viea=B2010),0),0)),0)</f>
        <v>0</v>
      </c>
      <c r="H2013" s="250">
        <f ca="1">IFERROR(INDEX(hora,MATCH(1,INDEX((bloq=2)*(saba=B2010),0),0)),0)</f>
        <v>0</v>
      </c>
    </row>
    <row r="2014" spans="1:8" ht="14.15" customHeight="1" x14ac:dyDescent="0.35">
      <c r="A2014" s="753"/>
      <c r="B2014" s="754"/>
      <c r="C2014" s="5">
        <f ca="1">IFERROR(INDEX(ficha,MATCH(1,INDEX((luna=B2010)*(hora=C2013),0),0)),0)</f>
        <v>0</v>
      </c>
      <c r="D2014" s="5">
        <f ca="1">IFERROR(INDEX(ficha,MATCH(1,INDEX((mara=B2010)*(hora=D2013),0),0)),0)</f>
        <v>0</v>
      </c>
      <c r="E2014" s="5">
        <f ca="1">IFERROR(INDEX(ficha,MATCH(1,INDEX((miea=B2010)*(hora=E2013),0),0)),0)</f>
        <v>0</v>
      </c>
      <c r="F2014" s="5">
        <f ca="1">IFERROR(INDEX(ficha,MATCH(1,INDEX((juea=B2010)*(hora=F2013),0),0)),0)</f>
        <v>0</v>
      </c>
      <c r="G2014" s="5">
        <f ca="1">IFERROR(INDEX(ficha,MATCH(1,INDEX((viea=B2010)*(hora=G2013),0),0)),0)</f>
        <v>0</v>
      </c>
      <c r="H2014" s="23">
        <f ca="1">IFERROR(INDEX(ficha,MATCH(1,INDEX((saba=B2010)*(hora=H2013),0),0)),0)</f>
        <v>0</v>
      </c>
    </row>
    <row r="2015" spans="1:8" ht="14.15" customHeight="1" thickBot="1" x14ac:dyDescent="0.4">
      <c r="A2015" s="753"/>
      <c r="B2015" s="754"/>
      <c r="C2015" s="251">
        <f ca="1">IFERROR(INDEX(luni,MATCH(1,INDEX((ficha=C2014)*(hora=C2013),0),0)),0)</f>
        <v>0</v>
      </c>
      <c r="D2015" s="251">
        <f ca="1">IFERROR(INDEX(mari,MATCH(1,INDEX((ficha=D2014)*(hora=D2013),0),0)),0)</f>
        <v>0</v>
      </c>
      <c r="E2015" s="251">
        <f ca="1">IFERROR(INDEX(miei,MATCH(1,INDEX((ficha=E2014)*(hora=E2013),0),0)),0)</f>
        <v>0</v>
      </c>
      <c r="F2015" s="251">
        <f ca="1">IFERROR(INDEX(juei,MATCH(1,INDEX((ficha=F2014)*(hora=F2013),0),0)),0)</f>
        <v>0</v>
      </c>
      <c r="G2015" s="251">
        <f ca="1">IFERROR(INDEX(viei,MATCH(1,INDEX((ficha=G2014)*(hora=G2013),0),0)),0)</f>
        <v>0</v>
      </c>
      <c r="H2015" s="252">
        <f ca="1">IFERROR(INDEX(sabi,MATCH(1,INDEX((ficha=H2014)*(hora=H2013),0),0)),0)</f>
        <v>0</v>
      </c>
    </row>
    <row r="2016" spans="1:8" ht="14.15" customHeight="1" thickTop="1" x14ac:dyDescent="0.35">
      <c r="A2016" s="753"/>
      <c r="B2016" s="754"/>
      <c r="C2016" s="249" t="str">
        <f ca="1">IFERROR(INDEX(hora,MATCH(1,INDEX((bloq=3)*(luna=B2010),0),0)),0)</f>
        <v>18:00 - 21:00</v>
      </c>
      <c r="D2016" s="249" t="str">
        <f ca="1">IFERROR(INDEX(hora,MATCH(1,INDEX((bloq=3)*(mara=B2010),0),0)),0)</f>
        <v>18:00 - 21:00</v>
      </c>
      <c r="E2016" s="249" t="str">
        <f ca="1">IFERROR(INDEX(hora,MATCH(1,INDEX((bloq=3)*(miea=B2010),0),0)),0)</f>
        <v>18:00 - 21:00</v>
      </c>
      <c r="F2016" s="249" t="str">
        <f ca="1">IFERROR(INDEX(hora,MATCH(1,INDEX((bloq=3)*(juea=B2010),0),0)),0)</f>
        <v>18:00 - 21:00</v>
      </c>
      <c r="G2016" s="249" t="str">
        <f ca="1">IFERROR(INDEX(hora,MATCH(1,INDEX((bloq=3)*(viea=B2010),0),0)),0)</f>
        <v>18:00 - 21:00</v>
      </c>
      <c r="H2016" s="250">
        <f ca="1">IFERROR(INDEX(hora,MATCH(1,INDEX((bloq=3)*(saba=B2010),0),0)),0)</f>
        <v>0</v>
      </c>
    </row>
    <row r="2017" spans="1:8" ht="14.15" customHeight="1" x14ac:dyDescent="0.35">
      <c r="A2017" s="753"/>
      <c r="B2017" s="754"/>
      <c r="C2017" s="5" t="str">
        <f ca="1">IFERROR(INDEX(ficha,MATCH(1,INDEX((luna=B2010)*(hora=C2016),0),0)),0)</f>
        <v>3244158 - CONSTRUCCIÓN DE PROYECTOS DE JARDINERÍA CON AMOBLAMIENTO URBANO (TÉCNICO) - VIJES</v>
      </c>
      <c r="D2017" s="5" t="str">
        <f ca="1">IFERROR(INDEX(ficha,MATCH(1,INDEX((mara=B2010)*(hora=D2016),0),0)),0)</f>
        <v>3244158 - CONSTRUCCIÓN DE PROYECTOS DE JARDINERÍA CON AMOBLAMIENTO URBANO (TÉCNICO) - VIJES</v>
      </c>
      <c r="E2017" s="5" t="str">
        <f ca="1">IFERROR(INDEX(ficha,MATCH(1,INDEX((miea=B2010)*(hora=E2016),0),0)),0)</f>
        <v>3244158 - CONSTRUCCIÓN DE PROYECTOS DE JARDINERÍA CON AMOBLAMIENTO URBANO (TÉCNICO) - VIJES</v>
      </c>
      <c r="F2017" s="5" t="str">
        <f ca="1">IFERROR(INDEX(ficha,MATCH(1,INDEX((juea=B2010)*(hora=F2016),0),0)),0)</f>
        <v>3244158 - CONSTRUCCIÓN DE PROYECTOS DE JARDINERÍA CON AMOBLAMIENTO URBANO (TÉCNICO) - VIJES</v>
      </c>
      <c r="G2017" s="5" t="str">
        <f ca="1">IFERROR(INDEX(ficha,MATCH(1,INDEX((viea=B2010)*(hora=G2016),0),0)),0)</f>
        <v>3244158 - CONSTRUCCIÓN DE PROYECTOS DE JARDINERÍA CON AMOBLAMIENTO URBANO (TÉCNICO) - VIJES</v>
      </c>
      <c r="H2017" s="23">
        <f ca="1">IFERROR(INDEX(ficha,MATCH(1,INDEX((saba=B2010)*(hora=H2016),0),0)),0)</f>
        <v>0</v>
      </c>
    </row>
    <row r="2018" spans="1:8" ht="14.15" customHeight="1" thickBot="1" x14ac:dyDescent="0.4">
      <c r="A2018" s="753"/>
      <c r="B2018" s="754"/>
      <c r="C2018" s="253" t="str">
        <f ca="1">IFERROR(INDEX(luni,MATCH(1,INDEX((ficha=C2017)*(hora=C2016),0),0)),0)</f>
        <v>FERNANDO LORENZO ORTIZ</v>
      </c>
      <c r="D2018" s="253" t="str">
        <f ca="1">IFERROR(INDEX(mari,MATCH(1,INDEX((ficha=D2017)*(hora=D2016),0),0)),0)</f>
        <v xml:space="preserve">JUAN DAVID GUTIÉRREZ BEJARANO </v>
      </c>
      <c r="E2018" s="253" t="str">
        <f ca="1">IFERROR(INDEX(miei,MATCH(1,INDEX((ficha=E2017)*(hora=E2016),0),0)),0)</f>
        <v>FERNANDO LORENZO ORTIZ</v>
      </c>
      <c r="F2018" s="253" t="str">
        <f ca="1">IFERROR(INDEX(juei,MATCH(1,INDEX((ficha=F2017)*(hora=F2016),0),0)),0)</f>
        <v>JOSÉ LUÍS OSPITIA CIFUENTES</v>
      </c>
      <c r="G2018" s="253" t="str">
        <f ca="1">IFERROR(INDEX(viei,MATCH(1,INDEX((ficha=G2017)*(hora=G2016),0),0)),0)</f>
        <v>LEONARDO ALCALDE QUINTERO</v>
      </c>
      <c r="H2018" s="254">
        <f ca="1">IFERROR(INDEX(sabi,MATCH(1,INDEX((ficha=H2017)*(hora=H2016),0),0)),0)</f>
        <v>0</v>
      </c>
    </row>
    <row r="2019" spans="1:8" ht="14.15" customHeight="1" thickTop="1" x14ac:dyDescent="0.35">
      <c r="A2019" s="753">
        <v>225</v>
      </c>
      <c r="B2019" s="754" t="str">
        <f>INDEX(ambiente,A2019)</f>
        <v>VIJES - CENTRO DE FORMACIÓN TÉCNICO Y TECNOLÓGICO (CARRERA 2 CALLE 5) - AULA 3</v>
      </c>
      <c r="C2019" s="249">
        <f ca="1">IFERROR(INDEX(hora,MATCH(1,INDEX((bloq=1)*(luna=B2019),0),0)),0)</f>
        <v>0</v>
      </c>
      <c r="D2019" s="249">
        <f ca="1">IFERROR(INDEX(hora,MATCH(1,INDEX((bloq=1)*(mara=B2019),0),0)),0)</f>
        <v>0</v>
      </c>
      <c r="E2019" s="249">
        <f ca="1">IFERROR(INDEX(hora,MATCH(1,INDEX((bloq=1)*(miea=B2019),0),0)),0)</f>
        <v>0</v>
      </c>
      <c r="F2019" s="249">
        <f ca="1">IFERROR(INDEX(hora,MATCH(1,INDEX((bloq=1)*(juea=B2019),0),0)),0)</f>
        <v>0</v>
      </c>
      <c r="G2019" s="249">
        <f ca="1">IFERROR(INDEX(hora,MATCH(1,INDEX((bloq=1)*(viea=B2019),0),0)),0)</f>
        <v>0</v>
      </c>
      <c r="H2019" s="250" t="str">
        <f ca="1">IFERROR(INDEX(hora,MATCH(1,INDEX((bloq=1)*(saba=B2019),0),0)),0)</f>
        <v>8:00 - 12:00</v>
      </c>
    </row>
    <row r="2020" spans="1:8" ht="14.15" customHeight="1" x14ac:dyDescent="0.35">
      <c r="A2020" s="753"/>
      <c r="B2020" s="754"/>
      <c r="C2020" s="5">
        <f ca="1">IFERROR(INDEX(ficha,MATCH(1,INDEX((luna=B2019)*(hora=C2019),0),0)),0)</f>
        <v>0</v>
      </c>
      <c r="D2020" s="5">
        <f ca="1">IFERROR(INDEX(ficha,MATCH(1,INDEX((mara=B2019)*(hora=D2019),0),0)),0)</f>
        <v>0</v>
      </c>
      <c r="E2020" s="5">
        <f ca="1">IFERROR(INDEX(ficha,MATCH(1,INDEX((miea=B2019)*(hora=E2019),0),0)),0)</f>
        <v>0</v>
      </c>
      <c r="F2020" s="5">
        <f ca="1">IFERROR(INDEX(ficha,MATCH(1,INDEX((juea=B2019)*(hora=F2019),0),0)),0)</f>
        <v>0</v>
      </c>
      <c r="G2020" s="5">
        <f ca="1">IFERROR(INDEX(ficha,MATCH(1,INDEX((viea=B2019)*(hora=G2019),0),0)),0)</f>
        <v>0</v>
      </c>
      <c r="H2020" s="22" t="str">
        <f ca="1">IFERROR(INDEX(ficha,MATCH(1,INDEX((saba=B2019)*(hora=H2019),0),0)),0)</f>
        <v>3255966 - CONSTRUCCIÓN DE ESTRUCTURAS EN GUADUA - VIJES</v>
      </c>
    </row>
    <row r="2021" spans="1:8" ht="14.15" customHeight="1" thickBot="1" x14ac:dyDescent="0.4">
      <c r="A2021" s="753"/>
      <c r="B2021" s="754"/>
      <c r="C2021" s="251">
        <f ca="1">IFERROR(INDEX(luni,MATCH(1,INDEX((ficha=C2020)*(hora=C2019),0),0)),0)</f>
        <v>0</v>
      </c>
      <c r="D2021" s="251">
        <f ca="1">IFERROR(INDEX(mari,MATCH(1,INDEX((ficha=D2020)*(hora=D2019),0),0)),0)</f>
        <v>0</v>
      </c>
      <c r="E2021" s="251">
        <f ca="1">IFERROR(INDEX(miei,MATCH(1,INDEX((ficha=E2020)*(hora=E2019),0),0)),0)</f>
        <v>0</v>
      </c>
      <c r="F2021" s="251">
        <f ca="1">IFERROR(INDEX(juei,MATCH(1,INDEX((ficha=F2020)*(hora=F2019),0),0)),0)</f>
        <v>0</v>
      </c>
      <c r="G2021" s="251">
        <f ca="1">IFERROR(INDEX(viei,MATCH(1,INDEX((ficha=G2020)*(hora=G2019),0),0)),0)</f>
        <v>0</v>
      </c>
      <c r="H2021" s="252" t="str">
        <f ca="1">IFERROR(INDEX(sabi,MATCH(1,INDEX((ficha=H2020)*(hora=H2019),0),0)),0)</f>
        <v>JOSÉ ALFREDO ORTIZ ARCOS</v>
      </c>
    </row>
    <row r="2022" spans="1:8" ht="14.15" customHeight="1" thickTop="1" x14ac:dyDescent="0.35">
      <c r="A2022" s="753"/>
      <c r="B2022" s="754"/>
      <c r="C2022" s="249">
        <f ca="1">IFERROR(INDEX(hora,MATCH(1,INDEX((bloq=2)*(luna=B2019),0),0)),0)</f>
        <v>0</v>
      </c>
      <c r="D2022" s="249">
        <f ca="1">IFERROR(INDEX(hora,MATCH(1,INDEX((bloq=2)*(mara=B2019),0),0)),0)</f>
        <v>0</v>
      </c>
      <c r="E2022" s="249">
        <f ca="1">IFERROR(INDEX(hora,MATCH(1,INDEX((bloq=2)*(miea=B2019),0),0)),0)</f>
        <v>0</v>
      </c>
      <c r="F2022" s="249">
        <f ca="1">IFERROR(INDEX(hora,MATCH(1,INDEX((bloq=2)*(juea=B2019),0),0)),0)</f>
        <v>0</v>
      </c>
      <c r="G2022" s="249">
        <f ca="1">IFERROR(INDEX(hora,MATCH(1,INDEX((bloq=2)*(viea=B2019),0),0)),0)</f>
        <v>0</v>
      </c>
      <c r="H2022" s="250" t="str">
        <f ca="1">IFERROR(INDEX(hora,MATCH(1,INDEX((bloq=2)*(saba=B2019),0),0)),0)</f>
        <v>14:00 - 18:00</v>
      </c>
    </row>
    <row r="2023" spans="1:8" ht="14.15" customHeight="1" x14ac:dyDescent="0.35">
      <c r="A2023" s="753"/>
      <c r="B2023" s="754"/>
      <c r="C2023" s="5">
        <f ca="1">IFERROR(INDEX(ficha,MATCH(1,INDEX((luna=B2019)*(hora=C2022),0),0)),0)</f>
        <v>0</v>
      </c>
      <c r="D2023" s="5">
        <f ca="1">IFERROR(INDEX(ficha,MATCH(1,INDEX((mara=B2019)*(hora=D2022),0),0)),0)</f>
        <v>0</v>
      </c>
      <c r="E2023" s="5">
        <f ca="1">IFERROR(INDEX(ficha,MATCH(1,INDEX((miea=B2019)*(hora=E2022),0),0)),0)</f>
        <v>0</v>
      </c>
      <c r="F2023" s="5">
        <f ca="1">IFERROR(INDEX(ficha,MATCH(1,INDEX((juea=B2019)*(hora=F2022),0),0)),0)</f>
        <v>0</v>
      </c>
      <c r="G2023" s="5">
        <f ca="1">IFERROR(INDEX(ficha,MATCH(1,INDEX((viea=B2019)*(hora=G2022),0),0)),0)</f>
        <v>0</v>
      </c>
      <c r="H2023" s="22" t="str">
        <f ca="1">IFERROR(INDEX(ficha,MATCH(1,INDEX((saba=B2019)*(hora=H2022),0),0)),0)</f>
        <v>3255966 - CONSTRUCCIÓN DE ESTRUCTURAS EN GUADUA - VIJES</v>
      </c>
    </row>
    <row r="2024" spans="1:8" ht="14.15" customHeight="1" thickBot="1" x14ac:dyDescent="0.4">
      <c r="A2024" s="753"/>
      <c r="B2024" s="754"/>
      <c r="C2024" s="251">
        <f ca="1">IFERROR(INDEX(luni,MATCH(1,INDEX((ficha=C2023)*(hora=C2022),0),0)),0)</f>
        <v>0</v>
      </c>
      <c r="D2024" s="251">
        <f ca="1">IFERROR(INDEX(mari,MATCH(1,INDEX((ficha=D2023)*(hora=D2022),0),0)),0)</f>
        <v>0</v>
      </c>
      <c r="E2024" s="251">
        <f ca="1">IFERROR(INDEX(miei,MATCH(1,INDEX((ficha=E2023)*(hora=E2022),0),0)),0)</f>
        <v>0</v>
      </c>
      <c r="F2024" s="251">
        <f ca="1">IFERROR(INDEX(juei,MATCH(1,INDEX((ficha=F2023)*(hora=F2022),0),0)),0)</f>
        <v>0</v>
      </c>
      <c r="G2024" s="251">
        <f ca="1">IFERROR(INDEX(viei,MATCH(1,INDEX((ficha=G2023)*(hora=G2022),0),0)),0)</f>
        <v>0</v>
      </c>
      <c r="H2024" s="252" t="str">
        <f ca="1">IFERROR(INDEX(sabi,MATCH(1,INDEX((ficha=H2023)*(hora=H2022),0),0)),0)</f>
        <v>JOSÉ ALFREDO ORTIZ ARCOS</v>
      </c>
    </row>
    <row r="2025" spans="1:8" ht="14.15" customHeight="1" thickTop="1" x14ac:dyDescent="0.35">
      <c r="A2025" s="753"/>
      <c r="B2025" s="754"/>
      <c r="C2025" s="249" t="str">
        <f ca="1">IFERROR(INDEX(hora,MATCH(1,INDEX((bloq=3)*(luna=B2019),0),0)),0)</f>
        <v>17:00 - 20:00</v>
      </c>
      <c r="D2025" s="249">
        <f ca="1">IFERROR(INDEX(hora,MATCH(1,INDEX((bloq=3)*(mara=B2019),0),0)),0)</f>
        <v>0</v>
      </c>
      <c r="E2025" s="249" t="str">
        <f ca="1">IFERROR(INDEX(hora,MATCH(1,INDEX((bloq=3)*(miea=B2019),0),0)),0)</f>
        <v>17:00 - 20:00</v>
      </c>
      <c r="F2025" s="249" t="str">
        <f ca="1">IFERROR(INDEX(hora,MATCH(1,INDEX((bloq=3)*(juea=B2019),0),0)),0)</f>
        <v>17:00 - 20:00</v>
      </c>
      <c r="G2025" s="249" t="str">
        <f ca="1">IFERROR(INDEX(hora,MATCH(1,INDEX((bloq=3)*(viea=B2019),0),0)),0)</f>
        <v>17:00 - 20:00</v>
      </c>
      <c r="H2025" s="250">
        <f ca="1">IFERROR(INDEX(hora,MATCH(1,INDEX((bloq=3)*(saba=B2019),0),0)),0)</f>
        <v>0</v>
      </c>
    </row>
    <row r="2026" spans="1:8" ht="14.15" customHeight="1" x14ac:dyDescent="0.35">
      <c r="A2026" s="753"/>
      <c r="B2026" s="754"/>
      <c r="C2026" s="5" t="str">
        <f ca="1">IFERROR(INDEX(ficha,MATCH(1,INDEX((luna=B2019)*(hora=C2025),0),0)),0)</f>
        <v>3255966 - CONSTRUCCIÓN DE ESTRUCTURAS EN GUADUA - VIJES</v>
      </c>
      <c r="D2026" s="5">
        <f ca="1">IFERROR(INDEX(ficha,MATCH(1,INDEX((mara=B2019)*(hora=D2025),0),0)),0)</f>
        <v>0</v>
      </c>
      <c r="E2026" s="5" t="str">
        <f ca="1">IFERROR(INDEX(ficha,MATCH(1,INDEX((miea=B2019)*(hora=E2025),0),0)),0)</f>
        <v>3255966 - CONSTRUCCIÓN DE ESTRUCTURAS EN GUADUA - VIJES</v>
      </c>
      <c r="F2026" s="5" t="str">
        <f ca="1">IFERROR(INDEX(ficha,MATCH(1,INDEX((juea=B2019)*(hora=F2025),0),0)),0)</f>
        <v>3255966 - CONSTRUCCIÓN DE ESTRUCTURAS EN GUADUA - VIJES</v>
      </c>
      <c r="G2026" s="5" t="str">
        <f ca="1">IFERROR(INDEX(ficha,MATCH(1,INDEX((viea=B2019)*(hora=G2025),0),0)),0)</f>
        <v>3255966 - CONSTRUCCIÓN DE ESTRUCTURAS EN GUADUA - VIJES</v>
      </c>
      <c r="H2026" s="22">
        <f ca="1">IFERROR(INDEX(ficha,MATCH(1,INDEX((saba=B2019)*(hora=H2025),0),0)),0)</f>
        <v>0</v>
      </c>
    </row>
    <row r="2027" spans="1:8" ht="14.15" customHeight="1" thickBot="1" x14ac:dyDescent="0.4">
      <c r="A2027" s="753"/>
      <c r="B2027" s="754"/>
      <c r="C2027" s="253" t="str">
        <f ca="1">IFERROR(INDEX(luni,MATCH(1,INDEX((ficha=C2026)*(hora=C2025),0),0)),0)</f>
        <v>NILSON FERLEY TROCHEZ SÁNCHEZ</v>
      </c>
      <c r="D2027" s="253">
        <f ca="1">IFERROR(INDEX(mari,MATCH(1,INDEX((ficha=D2026)*(hora=D2025),0),0)),0)</f>
        <v>0</v>
      </c>
      <c r="E2027" s="253" t="str">
        <f ca="1">IFERROR(INDEX(miei,MATCH(1,INDEX((ficha=E2026)*(hora=E2025),0),0)),0)</f>
        <v>LEYDI MERCEDES JIMÉNEZ BOLAÑOS</v>
      </c>
      <c r="F2027" s="253" t="str">
        <f ca="1">IFERROR(INDEX(juei,MATCH(1,INDEX((ficha=F2026)*(hora=F2025),0),0)),0)</f>
        <v>JOSÉ ALFREDO ORTIZ ARCOS</v>
      </c>
      <c r="G2027" s="253" t="str">
        <f ca="1">IFERROR(INDEX(viei,MATCH(1,INDEX((ficha=G2026)*(hora=G2025),0),0)),0)</f>
        <v>JOSÉ ALFREDO ORTIZ ARCOS</v>
      </c>
      <c r="H2027" s="254">
        <f ca="1">IFERROR(INDEX(sabi,MATCH(1,INDEX((ficha=H2026)*(hora=H2025),0),0)),0)</f>
        <v>0</v>
      </c>
    </row>
    <row r="2028" spans="1:8" ht="14.15" customHeight="1" thickTop="1" x14ac:dyDescent="0.35">
      <c r="A2028" s="753">
        <v>226</v>
      </c>
      <c r="B2028" s="754" t="str">
        <f>INDEX(ambiente,A2028)</f>
        <v>VIJES - CENTRO DE FORMACIÓN TÉCNICO Y TECNOLÓGICO (CARRERA 2 CALLE 5) - SALA DE SISTEMAS</v>
      </c>
      <c r="C2028" s="249">
        <f ca="1">IFERROR(INDEX(hora,MATCH(1,INDEX((bloq=1)*(luna=B2028),0),0)),0)</f>
        <v>0</v>
      </c>
      <c r="D2028" s="249">
        <f ca="1">IFERROR(INDEX(hora,MATCH(1,INDEX((bloq=1)*(mara=B2028),0),0)),0)</f>
        <v>0</v>
      </c>
      <c r="E2028" s="249">
        <f ca="1">IFERROR(INDEX(hora,MATCH(1,INDEX((bloq=1)*(miea=B2028),0),0)),0)</f>
        <v>0</v>
      </c>
      <c r="F2028" s="249">
        <f ca="1">IFERROR(INDEX(hora,MATCH(1,INDEX((bloq=1)*(juea=B2028),0),0)),0)</f>
        <v>0</v>
      </c>
      <c r="G2028" s="249">
        <f ca="1">IFERROR(INDEX(hora,MATCH(1,INDEX((bloq=1)*(viea=B2028),0),0)),0)</f>
        <v>0</v>
      </c>
      <c r="H2028" s="250">
        <f ca="1">IFERROR(INDEX(hora,MATCH(1,INDEX((bloq=1)*(saba=B2028),0),0)),0)</f>
        <v>0</v>
      </c>
    </row>
    <row r="2029" spans="1:8" ht="14.15" customHeight="1" x14ac:dyDescent="0.35">
      <c r="A2029" s="753"/>
      <c r="B2029" s="754"/>
      <c r="C2029" s="5">
        <f ca="1">IFERROR(INDEX(ficha,MATCH(1,INDEX((luna=B2028)*(hora=C2028),0),0)),0)</f>
        <v>0</v>
      </c>
      <c r="D2029" s="5">
        <f ca="1">IFERROR(INDEX(ficha,MATCH(1,INDEX((mara=B2028)*(hora=D2028),0),0)),0)</f>
        <v>0</v>
      </c>
      <c r="E2029" s="5">
        <f ca="1">IFERROR(INDEX(ficha,MATCH(1,INDEX((miea=B2028)*(hora=E2028),0),0)),0)</f>
        <v>0</v>
      </c>
      <c r="F2029" s="5">
        <f ca="1">IFERROR(INDEX(ficha,MATCH(1,INDEX((juea=B2028)*(hora=F2028),0),0)),0)</f>
        <v>0</v>
      </c>
      <c r="G2029" s="5">
        <f ca="1">IFERROR(INDEX(ficha,MATCH(1,INDEX((viea=B2028)*(hora=G2028),0),0)),0)</f>
        <v>0</v>
      </c>
      <c r="H2029" s="23">
        <f ca="1">IFERROR(INDEX(ficha,MATCH(1,INDEX((saba=B2028)*(hora=H2028),0),0)),0)</f>
        <v>0</v>
      </c>
    </row>
    <row r="2030" spans="1:8" ht="14.15" customHeight="1" thickBot="1" x14ac:dyDescent="0.4">
      <c r="A2030" s="753"/>
      <c r="B2030" s="754"/>
      <c r="C2030" s="251">
        <f ca="1">IFERROR(INDEX(luni,MATCH(1,INDEX((ficha=C2029)*(hora=C2028),0),0)),0)</f>
        <v>0</v>
      </c>
      <c r="D2030" s="251">
        <f ca="1">IFERROR(INDEX(mari,MATCH(1,INDEX((ficha=D2029)*(hora=D2028),0),0)),0)</f>
        <v>0</v>
      </c>
      <c r="E2030" s="251">
        <f ca="1">IFERROR(INDEX(miei,MATCH(1,INDEX((ficha=E2029)*(hora=E2028),0),0)),0)</f>
        <v>0</v>
      </c>
      <c r="F2030" s="251">
        <f ca="1">IFERROR(INDEX(juei,MATCH(1,INDEX((ficha=F2029)*(hora=F2028),0),0)),0)</f>
        <v>0</v>
      </c>
      <c r="G2030" s="251">
        <f ca="1">IFERROR(INDEX(viei,MATCH(1,INDEX((ficha=G2029)*(hora=G2028),0),0)),0)</f>
        <v>0</v>
      </c>
      <c r="H2030" s="252">
        <f ca="1">IFERROR(INDEX(sabi,MATCH(1,INDEX((ficha=H2029)*(hora=H2028),0),0)),0)</f>
        <v>0</v>
      </c>
    </row>
    <row r="2031" spans="1:8" ht="14.15" customHeight="1" thickTop="1" x14ac:dyDescent="0.35">
      <c r="A2031" s="753"/>
      <c r="B2031" s="754"/>
      <c r="C2031" s="249">
        <f ca="1">IFERROR(INDEX(hora,MATCH(1,INDEX((bloq=2)*(luna=B2028),0),0)),0)</f>
        <v>0</v>
      </c>
      <c r="D2031" s="249">
        <f ca="1">IFERROR(INDEX(hora,MATCH(1,INDEX((bloq=2)*(mara=B2028),0),0)),0)</f>
        <v>0</v>
      </c>
      <c r="E2031" s="249">
        <f ca="1">IFERROR(INDEX(hora,MATCH(1,INDEX((bloq=2)*(miea=B2028),0),0)),0)</f>
        <v>0</v>
      </c>
      <c r="F2031" s="249">
        <f ca="1">IFERROR(INDEX(hora,MATCH(1,INDEX((bloq=2)*(juea=B2028),0),0)),0)</f>
        <v>0</v>
      </c>
      <c r="G2031" s="249">
        <f ca="1">IFERROR(INDEX(hora,MATCH(1,INDEX((bloq=2)*(viea=B2028),0),0)),0)</f>
        <v>0</v>
      </c>
      <c r="H2031" s="250">
        <f ca="1">IFERROR(INDEX(hora,MATCH(1,INDEX((bloq=2)*(saba=B2028),0),0)),0)</f>
        <v>0</v>
      </c>
    </row>
    <row r="2032" spans="1:8" ht="14.15" customHeight="1" x14ac:dyDescent="0.35">
      <c r="A2032" s="753"/>
      <c r="B2032" s="754"/>
      <c r="C2032" s="5">
        <f ca="1">IFERROR(INDEX(ficha,MATCH(1,INDEX((luna=B2028)*(hora=C2031),0),0)),0)</f>
        <v>0</v>
      </c>
      <c r="D2032" s="5">
        <f ca="1">IFERROR(INDEX(ficha,MATCH(1,INDEX((mara=B2028)*(hora=D2031),0),0)),0)</f>
        <v>0</v>
      </c>
      <c r="E2032" s="5">
        <f ca="1">IFERROR(INDEX(ficha,MATCH(1,INDEX((miea=B2028)*(hora=E2031),0),0)),0)</f>
        <v>0</v>
      </c>
      <c r="F2032" s="5">
        <f ca="1">IFERROR(INDEX(ficha,MATCH(1,INDEX((juea=B2028)*(hora=F2031),0),0)),0)</f>
        <v>0</v>
      </c>
      <c r="G2032" s="5">
        <f ca="1">IFERROR(INDEX(ficha,MATCH(1,INDEX((viea=B2028)*(hora=G2031),0),0)),0)</f>
        <v>0</v>
      </c>
      <c r="H2032" s="23">
        <f ca="1">IFERROR(INDEX(ficha,MATCH(1,INDEX((saba=B2028)*(hora=H2031),0),0)),0)</f>
        <v>0</v>
      </c>
    </row>
    <row r="2033" spans="1:8" ht="14.15" customHeight="1" thickBot="1" x14ac:dyDescent="0.4">
      <c r="A2033" s="753"/>
      <c r="B2033" s="754"/>
      <c r="C2033" s="251">
        <f ca="1">IFERROR(INDEX(luni,MATCH(1,INDEX((ficha=C2032)*(hora=C2031),0),0)),0)</f>
        <v>0</v>
      </c>
      <c r="D2033" s="251">
        <f ca="1">IFERROR(INDEX(mari,MATCH(1,INDEX((ficha=D2032)*(hora=D2031),0),0)),0)</f>
        <v>0</v>
      </c>
      <c r="E2033" s="251">
        <f ca="1">IFERROR(INDEX(miei,MATCH(1,INDEX((ficha=E2032)*(hora=E2031),0),0)),0)</f>
        <v>0</v>
      </c>
      <c r="F2033" s="251">
        <f ca="1">IFERROR(INDEX(juei,MATCH(1,INDEX((ficha=F2032)*(hora=F2031),0),0)),0)</f>
        <v>0</v>
      </c>
      <c r="G2033" s="251">
        <f ca="1">IFERROR(INDEX(viei,MATCH(1,INDEX((ficha=G2032)*(hora=G2031),0),0)),0)</f>
        <v>0</v>
      </c>
      <c r="H2033" s="252">
        <f ca="1">IFERROR(INDEX(sabi,MATCH(1,INDEX((ficha=H2032)*(hora=H2031),0),0)),0)</f>
        <v>0</v>
      </c>
    </row>
    <row r="2034" spans="1:8" ht="14.15" customHeight="1" thickTop="1" x14ac:dyDescent="0.35">
      <c r="A2034" s="753"/>
      <c r="B2034" s="754"/>
      <c r="C2034" s="249">
        <f ca="1">IFERROR(INDEX(hora,MATCH(1,INDEX((bloq=3)*(luna=B2028),0),0)),0)</f>
        <v>0</v>
      </c>
      <c r="D2034" s="249">
        <f ca="1">IFERROR(INDEX(hora,MATCH(1,INDEX((bloq=3)*(mara=B2028),0),0)),0)</f>
        <v>0</v>
      </c>
      <c r="E2034" s="249">
        <f ca="1">IFERROR(INDEX(hora,MATCH(1,INDEX((bloq=3)*(miea=B2028),0),0)),0)</f>
        <v>0</v>
      </c>
      <c r="F2034" s="249">
        <f ca="1">IFERROR(INDEX(hora,MATCH(1,INDEX((bloq=3)*(juea=B2028),0),0)),0)</f>
        <v>0</v>
      </c>
      <c r="G2034" s="249">
        <f ca="1">IFERROR(INDEX(hora,MATCH(1,INDEX((bloq=3)*(viea=B2028),0),0)),0)</f>
        <v>0</v>
      </c>
      <c r="H2034" s="250">
        <f ca="1">IFERROR(INDEX(hora,MATCH(1,INDEX((bloq=3)*(saba=B2028),0),0)),0)</f>
        <v>0</v>
      </c>
    </row>
    <row r="2035" spans="1:8" ht="14.15" customHeight="1" x14ac:dyDescent="0.35">
      <c r="A2035" s="753"/>
      <c r="B2035" s="754"/>
      <c r="C2035" s="5">
        <f ca="1">IFERROR(INDEX(ficha,MATCH(1,INDEX((luna=B2028)*(hora=C2034),0),0)),0)</f>
        <v>0</v>
      </c>
      <c r="D2035" s="5">
        <f ca="1">IFERROR(INDEX(ficha,MATCH(1,INDEX((mara=B2028)*(hora=D2034),0),0)),0)</f>
        <v>0</v>
      </c>
      <c r="E2035" s="5">
        <f ca="1">IFERROR(INDEX(ficha,MATCH(1,INDEX((miea=B2028)*(hora=E2034),0),0)),0)</f>
        <v>0</v>
      </c>
      <c r="F2035" s="5">
        <f ca="1">IFERROR(INDEX(ficha,MATCH(1,INDEX((juea=B2028)*(hora=F2034),0),0)),0)</f>
        <v>0</v>
      </c>
      <c r="G2035" s="5">
        <f ca="1">IFERROR(INDEX(ficha,MATCH(1,INDEX((viea=B2028)*(hora=G2034),0),0)),0)</f>
        <v>0</v>
      </c>
      <c r="H2035" s="23">
        <f ca="1">IFERROR(INDEX(ficha,MATCH(1,INDEX((saba=B2028)*(hora=H2034),0),0)),0)</f>
        <v>0</v>
      </c>
    </row>
    <row r="2036" spans="1:8" ht="14.15" customHeight="1" thickBot="1" x14ac:dyDescent="0.4">
      <c r="A2036" s="753"/>
      <c r="B2036" s="754"/>
      <c r="C2036" s="253">
        <f ca="1">IFERROR(INDEX(luni,MATCH(1,INDEX((ficha=C2035)*(hora=C2034),0),0)),0)</f>
        <v>0</v>
      </c>
      <c r="D2036" s="253">
        <f ca="1">IFERROR(INDEX(mari,MATCH(1,INDEX((ficha=D2035)*(hora=D2034),0),0)),0)</f>
        <v>0</v>
      </c>
      <c r="E2036" s="253">
        <f ca="1">IFERROR(INDEX(miei,MATCH(1,INDEX((ficha=E2035)*(hora=E2034),0),0)),0)</f>
        <v>0</v>
      </c>
      <c r="F2036" s="253">
        <f ca="1">IFERROR(INDEX(juei,MATCH(1,INDEX((ficha=F2035)*(hora=F2034),0),0)),0)</f>
        <v>0</v>
      </c>
      <c r="G2036" s="253">
        <f ca="1">IFERROR(INDEX(viei,MATCH(1,INDEX((ficha=G2035)*(hora=G2034),0),0)),0)</f>
        <v>0</v>
      </c>
      <c r="H2036" s="254">
        <f ca="1">IFERROR(INDEX(sabi,MATCH(1,INDEX((ficha=H2035)*(hora=H2034),0),0)),0)</f>
        <v>0</v>
      </c>
    </row>
    <row r="2037" spans="1:8" ht="14.15" customHeight="1" thickTop="1" x14ac:dyDescent="0.35">
      <c r="A2037" s="753">
        <v>227</v>
      </c>
      <c r="B2037" s="754" t="str">
        <f>INDEX(ambiente,A2037)</f>
        <v>VIJES - CORREGIMIENTO DE CACHIMBAL - INSTITUCIÓN EDUCATIVA ANTONIO JOSÉ DE SUCRE SEDE AYACUCHO</v>
      </c>
      <c r="C2037" s="249">
        <f ca="1">IFERROR(INDEX(hora,MATCH(1,INDEX((bloq=1)*(luna=B2037),0),0)),0)</f>
        <v>0</v>
      </c>
      <c r="D2037" s="249">
        <f ca="1">IFERROR(INDEX(hora,MATCH(1,INDEX((bloq=1)*(mara=B2037),0),0)),0)</f>
        <v>0</v>
      </c>
      <c r="E2037" s="249">
        <f ca="1">IFERROR(INDEX(hora,MATCH(1,INDEX((bloq=1)*(miea=B2037),0),0)),0)</f>
        <v>0</v>
      </c>
      <c r="F2037" s="249">
        <f ca="1">IFERROR(INDEX(hora,MATCH(1,INDEX((bloq=1)*(juea=B2037),0),0)),0)</f>
        <v>0</v>
      </c>
      <c r="G2037" s="249">
        <f ca="1">IFERROR(INDEX(hora,MATCH(1,INDEX((bloq=1)*(viea=B2037),0),0)),0)</f>
        <v>0</v>
      </c>
      <c r="H2037" s="250">
        <f ca="1">IFERROR(INDEX(hora,MATCH(1,INDEX((bloq=1)*(saba=B2037),0),0)),0)</f>
        <v>0</v>
      </c>
    </row>
    <row r="2038" spans="1:8" ht="14.15" customHeight="1" x14ac:dyDescent="0.35">
      <c r="A2038" s="753"/>
      <c r="B2038" s="754"/>
      <c r="C2038" s="5">
        <f ca="1">IFERROR(INDEX(ficha,MATCH(1,INDEX((luna=B2037)*(hora=C2037),0),0)),0)</f>
        <v>0</v>
      </c>
      <c r="D2038" s="5">
        <f ca="1">IFERROR(INDEX(ficha,MATCH(1,INDEX((mara=B2037)*(hora=D2037),0),0)),0)</f>
        <v>0</v>
      </c>
      <c r="E2038" s="5">
        <f ca="1">IFERROR(INDEX(ficha,MATCH(1,INDEX((miea=B2037)*(hora=E2037),0),0)),0)</f>
        <v>0</v>
      </c>
      <c r="F2038" s="5">
        <f ca="1">IFERROR(INDEX(ficha,MATCH(1,INDEX((juea=B2037)*(hora=F2037),0),0)),0)</f>
        <v>0</v>
      </c>
      <c r="G2038" s="5">
        <f ca="1">IFERROR(INDEX(ficha,MATCH(1,INDEX((viea=B2037)*(hora=G2037),0),0)),0)</f>
        <v>0</v>
      </c>
      <c r="H2038" s="22">
        <f ca="1">IFERROR(INDEX(ficha,MATCH(1,INDEX((saba=B2037)*(hora=H2037),0),0)),0)</f>
        <v>0</v>
      </c>
    </row>
    <row r="2039" spans="1:8" ht="14.15" customHeight="1" thickBot="1" x14ac:dyDescent="0.4">
      <c r="A2039" s="753"/>
      <c r="B2039" s="754"/>
      <c r="C2039" s="251">
        <f ca="1">IFERROR(INDEX(luni,MATCH(1,INDEX((ficha=C2038)*(hora=C2037),0),0)),0)</f>
        <v>0</v>
      </c>
      <c r="D2039" s="251">
        <f ca="1">IFERROR(INDEX(mari,MATCH(1,INDEX((ficha=D2038)*(hora=D2037),0),0)),0)</f>
        <v>0</v>
      </c>
      <c r="E2039" s="251">
        <f ca="1">IFERROR(INDEX(miei,MATCH(1,INDEX((ficha=E2038)*(hora=E2037),0),0)),0)</f>
        <v>0</v>
      </c>
      <c r="F2039" s="251">
        <f ca="1">IFERROR(INDEX(juei,MATCH(1,INDEX((ficha=F2038)*(hora=F2037),0),0)),0)</f>
        <v>0</v>
      </c>
      <c r="G2039" s="251">
        <f ca="1">IFERROR(INDEX(viei,MATCH(1,INDEX((ficha=G2038)*(hora=G2037),0),0)),0)</f>
        <v>0</v>
      </c>
      <c r="H2039" s="252">
        <f ca="1">IFERROR(INDEX(sabi,MATCH(1,INDEX((ficha=H2038)*(hora=H2037),0),0)),0)</f>
        <v>0</v>
      </c>
    </row>
    <row r="2040" spans="1:8" ht="14.15" customHeight="1" thickTop="1" x14ac:dyDescent="0.35">
      <c r="A2040" s="753"/>
      <c r="B2040" s="754"/>
      <c r="C2040" s="249" t="str">
        <f ca="1">IFERROR(INDEX(hora,MATCH(1,INDEX((bloq=2)*(luna=B2037),0),0)),0)</f>
        <v>13:00 - 19:00</v>
      </c>
      <c r="D2040" s="249" t="str">
        <f ca="1">IFERROR(INDEX(hora,MATCH(1,INDEX((bloq=2)*(mara=B2037),0),0)),0)</f>
        <v>13:00 - 19:00</v>
      </c>
      <c r="E2040" s="249" t="str">
        <f ca="1">IFERROR(INDEX(hora,MATCH(1,INDEX((bloq=2)*(miea=B2037),0),0)),0)</f>
        <v>13:00 - 19:00</v>
      </c>
      <c r="F2040" s="249" t="str">
        <f ca="1">IFERROR(INDEX(hora,MATCH(1,INDEX((bloq=2)*(juea=B2037),0),0)),0)</f>
        <v>13:00 - 19:00</v>
      </c>
      <c r="G2040" s="249" t="str">
        <f ca="1">IFERROR(INDEX(hora,MATCH(1,INDEX((bloq=2)*(viea=B2037),0),0)),0)</f>
        <v>13:00 - 19:00</v>
      </c>
      <c r="H2040" s="250">
        <f ca="1">IFERROR(INDEX(hora,MATCH(1,INDEX((bloq=2)*(saba=B2037),0),0)),0)</f>
        <v>0</v>
      </c>
    </row>
    <row r="2041" spans="1:8" ht="14.15" customHeight="1" x14ac:dyDescent="0.35">
      <c r="A2041" s="753"/>
      <c r="B2041" s="754"/>
      <c r="C2041" s="5" t="str">
        <f ca="1">IFERROR(INDEX(ficha,MATCH(1,INDEX((luna=B2037)*(hora=C2040),0),0)),0)</f>
        <v>3206115 - CONSTRUCCION DE VIAS (TÉCNICO - VIJES) - CAMPESENA</v>
      </c>
      <c r="D2041" s="5" t="str">
        <f ca="1">IFERROR(INDEX(ficha,MATCH(1,INDEX((mara=B2037)*(hora=D2040),0),0)),0)</f>
        <v>3206115 - CONSTRUCCION DE VIAS (TÉCNICO - VIJES) - CAMPESENA</v>
      </c>
      <c r="E2041" s="5" t="str">
        <f ca="1">IFERROR(INDEX(ficha,MATCH(1,INDEX((miea=B2037)*(hora=E2040),0),0)),0)</f>
        <v>3206115 - CONSTRUCCION DE VIAS (TÉCNICO - VIJES) - CAMPESENA</v>
      </c>
      <c r="F2041" s="5" t="str">
        <f ca="1">IFERROR(INDEX(ficha,MATCH(1,INDEX((juea=B2037)*(hora=F2040),0),0)),0)</f>
        <v>3206115 - CONSTRUCCION DE VIAS (TÉCNICO - VIJES) - CAMPESENA</v>
      </c>
      <c r="G2041" s="5" t="str">
        <f ca="1">IFERROR(INDEX(ficha,MATCH(1,INDEX((viea=B2037)*(hora=G2040),0),0)),0)</f>
        <v>3206115 - CONSTRUCCION DE VIAS (TÉCNICO - VIJES) - CAMPESENA</v>
      </c>
      <c r="H2041" s="22">
        <f ca="1">IFERROR(INDEX(ficha,MATCH(1,INDEX((saba=B2037)*(hora=H2040),0),0)),0)</f>
        <v>0</v>
      </c>
    </row>
    <row r="2042" spans="1:8" ht="14.15" customHeight="1" thickBot="1" x14ac:dyDescent="0.4">
      <c r="A2042" s="753"/>
      <c r="B2042" s="754"/>
      <c r="C2042" s="251" t="str">
        <f ca="1">IFERROR(INDEX(luni,MATCH(1,INDEX((ficha=C2041)*(hora=C2040),0),0)),0)</f>
        <v>EMERSON QUEJADA BEJARANO</v>
      </c>
      <c r="D2042" s="251" t="str">
        <f ca="1">IFERROR(INDEX(mari,MATCH(1,INDEX((ficha=D2041)*(hora=D2040),0),0)),0)</f>
        <v>CARMEN ELENA OBANDO PEREA</v>
      </c>
      <c r="E2042" s="251" t="str">
        <f ca="1">IFERROR(INDEX(miei,MATCH(1,INDEX((ficha=E2041)*(hora=E2040),0),0)),0)</f>
        <v>LUÍS ENRIQUE GIRALDO CEPEDA</v>
      </c>
      <c r="F2042" s="251" t="str">
        <f ca="1">IFERROR(INDEX(juei,MATCH(1,INDEX((ficha=F2041)*(hora=F2040),0),0)),0)</f>
        <v>CARMEN ELENA OBANDO PEREA</v>
      </c>
      <c r="G2042" s="251" t="str">
        <f ca="1">IFERROR(INDEX(viei,MATCH(1,INDEX((ficha=G2041)*(hora=G2040),0),0)),0)</f>
        <v>EMERSON QUEJADA BEJARANO</v>
      </c>
      <c r="H2042" s="252">
        <f ca="1">IFERROR(INDEX(sabi,MATCH(1,INDEX((ficha=H2041)*(hora=H2040),0),0)),0)</f>
        <v>0</v>
      </c>
    </row>
    <row r="2043" spans="1:8" ht="14.15" customHeight="1" thickTop="1" x14ac:dyDescent="0.35">
      <c r="A2043" s="753"/>
      <c r="B2043" s="754"/>
      <c r="C2043" s="249">
        <f ca="1">IFERROR(INDEX(hora,MATCH(1,INDEX((bloq=3)*(luna=B2037),0),0)),0)</f>
        <v>0</v>
      </c>
      <c r="D2043" s="249">
        <f ca="1">IFERROR(INDEX(hora,MATCH(1,INDEX((bloq=3)*(mara=B2037),0),0)),0)</f>
        <v>0</v>
      </c>
      <c r="E2043" s="249">
        <f ca="1">IFERROR(INDEX(hora,MATCH(1,INDEX((bloq=3)*(miea=B2037),0),0)),0)</f>
        <v>0</v>
      </c>
      <c r="F2043" s="249">
        <f ca="1">IFERROR(INDEX(hora,MATCH(1,INDEX((bloq=3)*(juea=B2037),0),0)),0)</f>
        <v>0</v>
      </c>
      <c r="G2043" s="249">
        <f ca="1">IFERROR(INDEX(hora,MATCH(1,INDEX((bloq=3)*(viea=B2037),0),0)),0)</f>
        <v>0</v>
      </c>
      <c r="H2043" s="250">
        <f ca="1">IFERROR(INDEX(hora,MATCH(1,INDEX((bloq=3)*(saba=B2037),0),0)),0)</f>
        <v>0</v>
      </c>
    </row>
    <row r="2044" spans="1:8" ht="14.15" customHeight="1" x14ac:dyDescent="0.35">
      <c r="A2044" s="753"/>
      <c r="B2044" s="754"/>
      <c r="C2044" s="5">
        <f ca="1">IFERROR(INDEX(ficha,MATCH(1,INDEX((luna=B2037)*(hora=C2043),0),0)),0)</f>
        <v>0</v>
      </c>
      <c r="D2044" s="5">
        <f ca="1">IFERROR(INDEX(ficha,MATCH(1,INDEX((mara=B2037)*(hora=D2043),0),0)),0)</f>
        <v>0</v>
      </c>
      <c r="E2044" s="5">
        <f ca="1">IFERROR(INDEX(ficha,MATCH(1,INDEX((miea=B2037)*(hora=E2043),0),0)),0)</f>
        <v>0</v>
      </c>
      <c r="F2044" s="5">
        <f ca="1">IFERROR(INDEX(ficha,MATCH(1,INDEX((juea=B2037)*(hora=F2043),0),0)),0)</f>
        <v>0</v>
      </c>
      <c r="G2044" s="5">
        <f ca="1">IFERROR(INDEX(ficha,MATCH(1,INDEX((viea=B2037)*(hora=G2043),0),0)),0)</f>
        <v>0</v>
      </c>
      <c r="H2044" s="22">
        <f ca="1">IFERROR(INDEX(ficha,MATCH(1,INDEX((saba=B2037)*(hora=H2043),0),0)),0)</f>
        <v>0</v>
      </c>
    </row>
    <row r="2045" spans="1:8" ht="14.15" customHeight="1" thickBot="1" x14ac:dyDescent="0.4">
      <c r="A2045" s="753"/>
      <c r="B2045" s="754"/>
      <c r="C2045" s="253">
        <f ca="1">IFERROR(INDEX(luni,MATCH(1,INDEX((ficha=C2044)*(hora=C2043),0),0)),0)</f>
        <v>0</v>
      </c>
      <c r="D2045" s="253">
        <f ca="1">IFERROR(INDEX(mari,MATCH(1,INDEX((ficha=D2044)*(hora=D2043),0),0)),0)</f>
        <v>0</v>
      </c>
      <c r="E2045" s="253">
        <f ca="1">IFERROR(INDEX(miei,MATCH(1,INDEX((ficha=E2044)*(hora=E2043),0),0)),0)</f>
        <v>0</v>
      </c>
      <c r="F2045" s="253">
        <f ca="1">IFERROR(INDEX(juei,MATCH(1,INDEX((ficha=F2044)*(hora=F2043),0),0)),0)</f>
        <v>0</v>
      </c>
      <c r="G2045" s="253">
        <f ca="1">IFERROR(INDEX(viei,MATCH(1,INDEX((ficha=G2044)*(hora=G2043),0),0)),0)</f>
        <v>0</v>
      </c>
      <c r="H2045" s="254">
        <f ca="1">IFERROR(INDEX(sabi,MATCH(1,INDEX((ficha=H2044)*(hora=H2043),0),0)),0)</f>
        <v>0</v>
      </c>
    </row>
    <row r="2046" spans="1:8" ht="14.15" customHeight="1" thickTop="1" x14ac:dyDescent="0.35">
      <c r="A2046" s="753">
        <v>228</v>
      </c>
      <c r="B2046" s="754" t="str">
        <f>INDEX(ambiente,A2046)</f>
        <v>VIJES - EMPRESA / ALCALDÍA MUNICIPAL</v>
      </c>
      <c r="C2046" s="249">
        <f ca="1">IFERROR(INDEX(hora,MATCH(1,INDEX((bloq=1)*(luna=B2046),0),0)),0)</f>
        <v>0</v>
      </c>
      <c r="D2046" s="249">
        <f ca="1">IFERROR(INDEX(hora,MATCH(1,INDEX((bloq=1)*(mara=B2046),0),0)),0)</f>
        <v>0</v>
      </c>
      <c r="E2046" s="249">
        <f ca="1">IFERROR(INDEX(hora,MATCH(1,INDEX((bloq=1)*(miea=B2046),0),0)),0)</f>
        <v>0</v>
      </c>
      <c r="F2046" s="249">
        <f ca="1">IFERROR(INDEX(hora,MATCH(1,INDEX((bloq=1)*(juea=B2046),0),0)),0)</f>
        <v>0</v>
      </c>
      <c r="G2046" s="249">
        <f ca="1">IFERROR(INDEX(hora,MATCH(1,INDEX((bloq=1)*(viea=B2046),0),0)),0)</f>
        <v>0</v>
      </c>
      <c r="H2046" s="250">
        <f ca="1">IFERROR(INDEX(hora,MATCH(1,INDEX((bloq=1)*(saba=B2046),0),0)),0)</f>
        <v>0</v>
      </c>
    </row>
    <row r="2047" spans="1:8" ht="14.15" customHeight="1" x14ac:dyDescent="0.35">
      <c r="A2047" s="753"/>
      <c r="B2047" s="754"/>
      <c r="C2047" s="5">
        <f ca="1">IFERROR(INDEX(ficha,MATCH(1,INDEX((luna=B2046)*(hora=C2046),0),0)),0)</f>
        <v>0</v>
      </c>
      <c r="D2047" s="5">
        <f ca="1">IFERROR(INDEX(ficha,MATCH(1,INDEX((mara=B2046)*(hora=D2046),0),0)),0)</f>
        <v>0</v>
      </c>
      <c r="E2047" s="5">
        <f ca="1">IFERROR(INDEX(ficha,MATCH(1,INDEX((miea=B2046)*(hora=E2046),0),0)),0)</f>
        <v>0</v>
      </c>
      <c r="F2047" s="5">
        <f ca="1">IFERROR(INDEX(ficha,MATCH(1,INDEX((juea=B2046)*(hora=F2046),0),0)),0)</f>
        <v>0</v>
      </c>
      <c r="G2047" s="5">
        <f ca="1">IFERROR(INDEX(ficha,MATCH(1,INDEX((viea=B2046)*(hora=G2046),0),0)),0)</f>
        <v>0</v>
      </c>
      <c r="H2047" s="23">
        <f ca="1">IFERROR(INDEX(ficha,MATCH(1,INDEX((saba=B2046)*(hora=H2046),0),0)),0)</f>
        <v>0</v>
      </c>
    </row>
    <row r="2048" spans="1:8" ht="14.15" customHeight="1" thickBot="1" x14ac:dyDescent="0.4">
      <c r="A2048" s="753"/>
      <c r="B2048" s="754"/>
      <c r="C2048" s="251">
        <f ca="1">IFERROR(INDEX(luni,MATCH(1,INDEX((ficha=C2047)*(hora=C2046),0),0)),0)</f>
        <v>0</v>
      </c>
      <c r="D2048" s="251">
        <f ca="1">IFERROR(INDEX(mari,MATCH(1,INDEX((ficha=D2047)*(hora=D2046),0),0)),0)</f>
        <v>0</v>
      </c>
      <c r="E2048" s="251">
        <f ca="1">IFERROR(INDEX(miei,MATCH(1,INDEX((ficha=E2047)*(hora=E2046),0),0)),0)</f>
        <v>0</v>
      </c>
      <c r="F2048" s="251">
        <f ca="1">IFERROR(INDEX(juei,MATCH(1,INDEX((ficha=F2047)*(hora=F2046),0),0)),0)</f>
        <v>0</v>
      </c>
      <c r="G2048" s="251">
        <f ca="1">IFERROR(INDEX(viei,MATCH(1,INDEX((ficha=G2047)*(hora=G2046),0),0)),0)</f>
        <v>0</v>
      </c>
      <c r="H2048" s="252">
        <f ca="1">IFERROR(INDEX(sabi,MATCH(1,INDEX((ficha=H2047)*(hora=H2046),0),0)),0)</f>
        <v>0</v>
      </c>
    </row>
    <row r="2049" spans="1:8" ht="14.15" customHeight="1" thickTop="1" x14ac:dyDescent="0.35">
      <c r="A2049" s="753"/>
      <c r="B2049" s="754"/>
      <c r="C2049" s="249">
        <f ca="1">IFERROR(INDEX(hora,MATCH(1,INDEX((bloq=2)*(luna=B2046),0),0)),0)</f>
        <v>0</v>
      </c>
      <c r="D2049" s="249">
        <f ca="1">IFERROR(INDEX(hora,MATCH(1,INDEX((bloq=2)*(mara=B2046),0),0)),0)</f>
        <v>0</v>
      </c>
      <c r="E2049" s="249">
        <f ca="1">IFERROR(INDEX(hora,MATCH(1,INDEX((bloq=2)*(miea=B2046),0),0)),0)</f>
        <v>0</v>
      </c>
      <c r="F2049" s="249">
        <f ca="1">IFERROR(INDEX(hora,MATCH(1,INDEX((bloq=2)*(juea=B2046),0),0)),0)</f>
        <v>0</v>
      </c>
      <c r="G2049" s="249">
        <f ca="1">IFERROR(INDEX(hora,MATCH(1,INDEX((bloq=2)*(viea=B2046),0),0)),0)</f>
        <v>0</v>
      </c>
      <c r="H2049" s="250">
        <f ca="1">IFERROR(INDEX(hora,MATCH(1,INDEX((bloq=2)*(saba=B2046),0),0)),0)</f>
        <v>0</v>
      </c>
    </row>
    <row r="2050" spans="1:8" ht="14.15" customHeight="1" x14ac:dyDescent="0.35">
      <c r="A2050" s="753"/>
      <c r="B2050" s="754"/>
      <c r="C2050" s="5">
        <f ca="1">IFERROR(INDEX(ficha,MATCH(1,INDEX((luna=B2046)*(hora=C2049),0),0)),0)</f>
        <v>0</v>
      </c>
      <c r="D2050" s="5">
        <f ca="1">IFERROR(INDEX(ficha,MATCH(1,INDEX((mara=B2046)*(hora=D2049),0),0)),0)</f>
        <v>0</v>
      </c>
      <c r="E2050" s="5">
        <f ca="1">IFERROR(INDEX(ficha,MATCH(1,INDEX((miea=B2046)*(hora=E2049),0),0)),0)</f>
        <v>0</v>
      </c>
      <c r="F2050" s="5">
        <f ca="1">IFERROR(INDEX(ficha,MATCH(1,INDEX((juea=B2046)*(hora=F2049),0),0)),0)</f>
        <v>0</v>
      </c>
      <c r="G2050" s="5">
        <f ca="1">IFERROR(INDEX(ficha,MATCH(1,INDEX((viea=B2046)*(hora=G2049),0),0)),0)</f>
        <v>0</v>
      </c>
      <c r="H2050" s="23">
        <f ca="1">IFERROR(INDEX(ficha,MATCH(1,INDEX((saba=B2046)*(hora=H2049),0),0)),0)</f>
        <v>0</v>
      </c>
    </row>
    <row r="2051" spans="1:8" ht="14.15" customHeight="1" thickBot="1" x14ac:dyDescent="0.4">
      <c r="A2051" s="753"/>
      <c r="B2051" s="754"/>
      <c r="C2051" s="251">
        <f ca="1">IFERROR(INDEX(luni,MATCH(1,INDEX((ficha=C2050)*(hora=C2049),0),0)),0)</f>
        <v>0</v>
      </c>
      <c r="D2051" s="251">
        <f ca="1">IFERROR(INDEX(mari,MATCH(1,INDEX((ficha=D2050)*(hora=D2049),0),0)),0)</f>
        <v>0</v>
      </c>
      <c r="E2051" s="251">
        <f ca="1">IFERROR(INDEX(miei,MATCH(1,INDEX((ficha=E2050)*(hora=E2049),0),0)),0)</f>
        <v>0</v>
      </c>
      <c r="F2051" s="251">
        <f ca="1">IFERROR(INDEX(juei,MATCH(1,INDEX((ficha=F2050)*(hora=F2049),0),0)),0)</f>
        <v>0</v>
      </c>
      <c r="G2051" s="251">
        <f ca="1">IFERROR(INDEX(viei,MATCH(1,INDEX((ficha=G2050)*(hora=G2049),0),0)),0)</f>
        <v>0</v>
      </c>
      <c r="H2051" s="252">
        <f ca="1">IFERROR(INDEX(sabi,MATCH(1,INDEX((ficha=H2050)*(hora=H2049),0),0)),0)</f>
        <v>0</v>
      </c>
    </row>
    <row r="2052" spans="1:8" ht="14.15" customHeight="1" thickTop="1" x14ac:dyDescent="0.35">
      <c r="A2052" s="753"/>
      <c r="B2052" s="754"/>
      <c r="C2052" s="249">
        <f ca="1">IFERROR(INDEX(hora,MATCH(1,INDEX((bloq=3)*(luna=B2046),0),0)),0)</f>
        <v>0</v>
      </c>
      <c r="D2052" s="249">
        <f ca="1">IFERROR(INDEX(hora,MATCH(1,INDEX((bloq=3)*(mara=B2046),0),0)),0)</f>
        <v>0</v>
      </c>
      <c r="E2052" s="249">
        <f ca="1">IFERROR(INDEX(hora,MATCH(1,INDEX((bloq=3)*(miea=B2046),0),0)),0)</f>
        <v>0</v>
      </c>
      <c r="F2052" s="249">
        <f ca="1">IFERROR(INDEX(hora,MATCH(1,INDEX((bloq=3)*(juea=B2046),0),0)),0)</f>
        <v>0</v>
      </c>
      <c r="G2052" s="249">
        <f ca="1">IFERROR(INDEX(hora,MATCH(1,INDEX((bloq=3)*(viea=B2046),0),0)),0)</f>
        <v>0</v>
      </c>
      <c r="H2052" s="250">
        <f ca="1">IFERROR(INDEX(hora,MATCH(1,INDEX((bloq=3)*(saba=B2046),0),0)),0)</f>
        <v>0</v>
      </c>
    </row>
    <row r="2053" spans="1:8" ht="14.15" customHeight="1" x14ac:dyDescent="0.35">
      <c r="A2053" s="753"/>
      <c r="B2053" s="754"/>
      <c r="C2053" s="5">
        <f ca="1">IFERROR(INDEX(ficha,MATCH(1,INDEX((luna=B2046)*(hora=C2052),0),0)),0)</f>
        <v>0</v>
      </c>
      <c r="D2053" s="5">
        <f ca="1">IFERROR(INDEX(ficha,MATCH(1,INDEX((mara=B2046)*(hora=D2052),0),0)),0)</f>
        <v>0</v>
      </c>
      <c r="E2053" s="5">
        <f ca="1">IFERROR(INDEX(ficha,MATCH(1,INDEX((miea=B2046)*(hora=E2052),0),0)),0)</f>
        <v>0</v>
      </c>
      <c r="F2053" s="5">
        <f ca="1">IFERROR(INDEX(ficha,MATCH(1,INDEX((juea=B2046)*(hora=F2052),0),0)),0)</f>
        <v>0</v>
      </c>
      <c r="G2053" s="5">
        <f ca="1">IFERROR(INDEX(ficha,MATCH(1,INDEX((viea=B2046)*(hora=G2052),0),0)),0)</f>
        <v>0</v>
      </c>
      <c r="H2053" s="23">
        <f ca="1">IFERROR(INDEX(ficha,MATCH(1,INDEX((saba=B2046)*(hora=H2052),0),0)),0)</f>
        <v>0</v>
      </c>
    </row>
    <row r="2054" spans="1:8" ht="14.15" customHeight="1" thickBot="1" x14ac:dyDescent="0.4">
      <c r="A2054" s="753"/>
      <c r="B2054" s="754"/>
      <c r="C2054" s="253">
        <f ca="1">IFERROR(INDEX(luni,MATCH(1,INDEX((ficha=C2053)*(hora=C2052),0),0)),0)</f>
        <v>0</v>
      </c>
      <c r="D2054" s="253">
        <f ca="1">IFERROR(INDEX(mari,MATCH(1,INDEX((ficha=D2053)*(hora=D2052),0),0)),0)</f>
        <v>0</v>
      </c>
      <c r="E2054" s="253">
        <f ca="1">IFERROR(INDEX(miei,MATCH(1,INDEX((ficha=E2053)*(hora=E2052),0),0)),0)</f>
        <v>0</v>
      </c>
      <c r="F2054" s="253">
        <f ca="1">IFERROR(INDEX(juei,MATCH(1,INDEX((ficha=F2053)*(hora=F2052),0),0)),0)</f>
        <v>0</v>
      </c>
      <c r="G2054" s="253">
        <f ca="1">IFERROR(INDEX(viei,MATCH(1,INDEX((ficha=G2053)*(hora=G2052),0),0)),0)</f>
        <v>0</v>
      </c>
      <c r="H2054" s="254">
        <f ca="1">IFERROR(INDEX(sabi,MATCH(1,INDEX((ficha=H2053)*(hora=H2052),0),0)),0)</f>
        <v>0</v>
      </c>
    </row>
    <row r="2055" spans="1:8" ht="14.15" customHeight="1" thickTop="1" x14ac:dyDescent="0.35">
      <c r="A2055" s="753">
        <v>229</v>
      </c>
      <c r="B2055" s="754" t="str">
        <f>INDEX(ambiente,A2055)</f>
        <v>YUMBO - CORREGIMIENTO DE MULALÓ</v>
      </c>
      <c r="C2055" s="249">
        <f ca="1">IFERROR(INDEX(hora,MATCH(1,INDEX((bloq=1)*(luna=B2055),0),0)),0)</f>
        <v>0</v>
      </c>
      <c r="D2055" s="249">
        <f ca="1">IFERROR(INDEX(hora,MATCH(1,INDEX((bloq=1)*(mara=B2055),0),0)),0)</f>
        <v>0</v>
      </c>
      <c r="E2055" s="249">
        <f ca="1">IFERROR(INDEX(hora,MATCH(1,INDEX((bloq=1)*(miea=B2055),0),0)),0)</f>
        <v>0</v>
      </c>
      <c r="F2055" s="249">
        <f ca="1">IFERROR(INDEX(hora,MATCH(1,INDEX((bloq=1)*(juea=B2055),0),0)),0)</f>
        <v>0</v>
      </c>
      <c r="G2055" s="249">
        <f ca="1">IFERROR(INDEX(hora,MATCH(1,INDEX((bloq=1)*(viea=B2055),0),0)),0)</f>
        <v>0</v>
      </c>
      <c r="H2055" s="250">
        <f ca="1">IFERROR(INDEX(hora,MATCH(1,INDEX((bloq=1)*(saba=B2055),0),0)),0)</f>
        <v>0</v>
      </c>
    </row>
    <row r="2056" spans="1:8" ht="14.15" customHeight="1" x14ac:dyDescent="0.35">
      <c r="A2056" s="753"/>
      <c r="B2056" s="754"/>
      <c r="C2056" s="5">
        <f ca="1">IFERROR(INDEX(ficha,MATCH(1,INDEX((luna=B2055)*(hora=C2055),0),0)),0)</f>
        <v>0</v>
      </c>
      <c r="D2056" s="5">
        <f ca="1">IFERROR(INDEX(ficha,MATCH(1,INDEX((mara=B2055)*(hora=D2055),0),0)),0)</f>
        <v>0</v>
      </c>
      <c r="E2056" s="5">
        <f ca="1">IFERROR(INDEX(ficha,MATCH(1,INDEX((miea=B2055)*(hora=E2055),0),0)),0)</f>
        <v>0</v>
      </c>
      <c r="F2056" s="5">
        <f ca="1">IFERROR(INDEX(ficha,MATCH(1,INDEX((juea=B2055)*(hora=F2055),0),0)),0)</f>
        <v>0</v>
      </c>
      <c r="G2056" s="5">
        <f ca="1">IFERROR(INDEX(ficha,MATCH(1,INDEX((viea=B2055)*(hora=G2055),0),0)),0)</f>
        <v>0</v>
      </c>
      <c r="H2056" s="22">
        <f ca="1">IFERROR(INDEX(ficha,MATCH(1,INDEX((saba=B2055)*(hora=H2055),0),0)),0)</f>
        <v>0</v>
      </c>
    </row>
    <row r="2057" spans="1:8" ht="14.15" customHeight="1" thickBot="1" x14ac:dyDescent="0.4">
      <c r="A2057" s="753"/>
      <c r="B2057" s="754"/>
      <c r="C2057" s="251">
        <f ca="1">IFERROR(INDEX(luni,MATCH(1,INDEX((ficha=C2056)*(hora=C2055),0),0)),0)</f>
        <v>0</v>
      </c>
      <c r="D2057" s="251">
        <f ca="1">IFERROR(INDEX(mari,MATCH(1,INDEX((ficha=D2056)*(hora=D2055),0),0)),0)</f>
        <v>0</v>
      </c>
      <c r="E2057" s="251">
        <f ca="1">IFERROR(INDEX(miei,MATCH(1,INDEX((ficha=E2056)*(hora=E2055),0),0)),0)</f>
        <v>0</v>
      </c>
      <c r="F2057" s="251">
        <f ca="1">IFERROR(INDEX(juei,MATCH(1,INDEX((ficha=F2056)*(hora=F2055),0),0)),0)</f>
        <v>0</v>
      </c>
      <c r="G2057" s="251">
        <f ca="1">IFERROR(INDEX(viei,MATCH(1,INDEX((ficha=G2056)*(hora=G2055),0),0)),0)</f>
        <v>0</v>
      </c>
      <c r="H2057" s="252">
        <f ca="1">IFERROR(INDEX(sabi,MATCH(1,INDEX((ficha=H2056)*(hora=H2055),0),0)),0)</f>
        <v>0</v>
      </c>
    </row>
    <row r="2058" spans="1:8" ht="14.15" customHeight="1" thickTop="1" x14ac:dyDescent="0.35">
      <c r="A2058" s="753"/>
      <c r="B2058" s="754"/>
      <c r="C2058" s="249">
        <f ca="1">IFERROR(INDEX(hora,MATCH(1,INDEX((bloq=2)*(luna=B2055),0),0)),0)</f>
        <v>0</v>
      </c>
      <c r="D2058" s="249">
        <f ca="1">IFERROR(INDEX(hora,MATCH(1,INDEX((bloq=2)*(mara=B2055),0),0)),0)</f>
        <v>0</v>
      </c>
      <c r="E2058" s="249">
        <f ca="1">IFERROR(INDEX(hora,MATCH(1,INDEX((bloq=2)*(miea=B2055),0),0)),0)</f>
        <v>0</v>
      </c>
      <c r="F2058" s="249">
        <f ca="1">IFERROR(INDEX(hora,MATCH(1,INDEX((bloq=2)*(juea=B2055),0),0)),0)</f>
        <v>0</v>
      </c>
      <c r="G2058" s="249">
        <f ca="1">IFERROR(INDEX(hora,MATCH(1,INDEX((bloq=2)*(viea=B2055),0),0)),0)</f>
        <v>0</v>
      </c>
      <c r="H2058" s="250">
        <f ca="1">IFERROR(INDEX(hora,MATCH(1,INDEX((bloq=2)*(saba=B2055),0),0)),0)</f>
        <v>0</v>
      </c>
    </row>
    <row r="2059" spans="1:8" ht="14.15" customHeight="1" x14ac:dyDescent="0.35">
      <c r="A2059" s="753"/>
      <c r="B2059" s="754"/>
      <c r="C2059" s="5">
        <f ca="1">IFERROR(INDEX(ficha,MATCH(1,INDEX((luna=B2055)*(hora=C2058),0),0)),0)</f>
        <v>0</v>
      </c>
      <c r="D2059" s="5">
        <f ca="1">IFERROR(INDEX(ficha,MATCH(1,INDEX((mara=B2055)*(hora=D2058),0),0)),0)</f>
        <v>0</v>
      </c>
      <c r="E2059" s="5">
        <f ca="1">IFERROR(INDEX(ficha,MATCH(1,INDEX((miea=B2055)*(hora=E2058),0),0)),0)</f>
        <v>0</v>
      </c>
      <c r="F2059" s="5">
        <f ca="1">IFERROR(INDEX(ficha,MATCH(1,INDEX((juea=B2055)*(hora=F2058),0),0)),0)</f>
        <v>0</v>
      </c>
      <c r="G2059" s="5">
        <f ca="1">IFERROR(INDEX(ficha,MATCH(1,INDEX((viea=B2055)*(hora=G2058),0),0)),0)</f>
        <v>0</v>
      </c>
      <c r="H2059" s="22">
        <f ca="1">IFERROR(INDEX(ficha,MATCH(1,INDEX((saba=B2055)*(hora=H2058),0),0)),0)</f>
        <v>0</v>
      </c>
    </row>
    <row r="2060" spans="1:8" ht="14.15" customHeight="1" thickBot="1" x14ac:dyDescent="0.4">
      <c r="A2060" s="753"/>
      <c r="B2060" s="754"/>
      <c r="C2060" s="251">
        <f ca="1">IFERROR(INDEX(luni,MATCH(1,INDEX((ficha=C2059)*(hora=C2058),0),0)),0)</f>
        <v>0</v>
      </c>
      <c r="D2060" s="251">
        <f ca="1">IFERROR(INDEX(mari,MATCH(1,INDEX((ficha=D2059)*(hora=D2058),0),0)),0)</f>
        <v>0</v>
      </c>
      <c r="E2060" s="251">
        <f ca="1">IFERROR(INDEX(miei,MATCH(1,INDEX((ficha=E2059)*(hora=E2058),0),0)),0)</f>
        <v>0</v>
      </c>
      <c r="F2060" s="251">
        <f ca="1">IFERROR(INDEX(juei,MATCH(1,INDEX((ficha=F2059)*(hora=F2058),0),0)),0)</f>
        <v>0</v>
      </c>
      <c r="G2060" s="251">
        <f ca="1">IFERROR(INDEX(viei,MATCH(1,INDEX((ficha=G2059)*(hora=G2058),0),0)),0)</f>
        <v>0</v>
      </c>
      <c r="H2060" s="252">
        <f ca="1">IFERROR(INDEX(sabi,MATCH(1,INDEX((ficha=H2059)*(hora=H2058),0),0)),0)</f>
        <v>0</v>
      </c>
    </row>
    <row r="2061" spans="1:8" ht="14.15" customHeight="1" thickTop="1" x14ac:dyDescent="0.35">
      <c r="A2061" s="753"/>
      <c r="B2061" s="754"/>
      <c r="C2061" s="249">
        <f ca="1">IFERROR(INDEX(hora,MATCH(1,INDEX((bloq=3)*(luna=B2055),0),0)),0)</f>
        <v>0</v>
      </c>
      <c r="D2061" s="249">
        <f ca="1">IFERROR(INDEX(hora,MATCH(1,INDEX((bloq=3)*(mara=B2055),0),0)),0)</f>
        <v>0</v>
      </c>
      <c r="E2061" s="249">
        <f ca="1">IFERROR(INDEX(hora,MATCH(1,INDEX((bloq=3)*(miea=B2055),0),0)),0)</f>
        <v>0</v>
      </c>
      <c r="F2061" s="249">
        <f ca="1">IFERROR(INDEX(hora,MATCH(1,INDEX((bloq=3)*(juea=B2055),0),0)),0)</f>
        <v>0</v>
      </c>
      <c r="G2061" s="249">
        <f ca="1">IFERROR(INDEX(hora,MATCH(1,INDEX((bloq=3)*(viea=B2055),0),0)),0)</f>
        <v>0</v>
      </c>
      <c r="H2061" s="250">
        <f ca="1">IFERROR(INDEX(hora,MATCH(1,INDEX((bloq=3)*(saba=B2055),0),0)),0)</f>
        <v>0</v>
      </c>
    </row>
    <row r="2062" spans="1:8" ht="14.15" customHeight="1" x14ac:dyDescent="0.35">
      <c r="A2062" s="753"/>
      <c r="B2062" s="754"/>
      <c r="C2062" s="5">
        <f ca="1">IFERROR(INDEX(ficha,MATCH(1,INDEX((luna=B2055)*(hora=C2061),0),0)),0)</f>
        <v>0</v>
      </c>
      <c r="D2062" s="5">
        <f ca="1">IFERROR(INDEX(ficha,MATCH(1,INDEX((mara=B2055)*(hora=D2061),0),0)),0)</f>
        <v>0</v>
      </c>
      <c r="E2062" s="5">
        <f ca="1">IFERROR(INDEX(ficha,MATCH(1,INDEX((miea=B2055)*(hora=E2061),0),0)),0)</f>
        <v>0</v>
      </c>
      <c r="F2062" s="5">
        <f ca="1">IFERROR(INDEX(ficha,MATCH(1,INDEX((juea=B2055)*(hora=F2061),0),0)),0)</f>
        <v>0</v>
      </c>
      <c r="G2062" s="5">
        <f ca="1">IFERROR(INDEX(ficha,MATCH(1,INDEX((viea=B2055)*(hora=G2061),0),0)),0)</f>
        <v>0</v>
      </c>
      <c r="H2062" s="22">
        <f ca="1">IFERROR(INDEX(ficha,MATCH(1,INDEX((saba=B2055)*(hora=H2061),0),0)),0)</f>
        <v>0</v>
      </c>
    </row>
    <row r="2063" spans="1:8" ht="14.15" customHeight="1" thickBot="1" x14ac:dyDescent="0.4">
      <c r="A2063" s="753"/>
      <c r="B2063" s="754"/>
      <c r="C2063" s="253">
        <f ca="1">IFERROR(INDEX(luni,MATCH(1,INDEX((ficha=C2062)*(hora=C2061),0),0)),0)</f>
        <v>0</v>
      </c>
      <c r="D2063" s="253">
        <f ca="1">IFERROR(INDEX(mari,MATCH(1,INDEX((ficha=D2062)*(hora=D2061),0),0)),0)</f>
        <v>0</v>
      </c>
      <c r="E2063" s="253">
        <f ca="1">IFERROR(INDEX(miei,MATCH(1,INDEX((ficha=E2062)*(hora=E2061),0),0)),0)</f>
        <v>0</v>
      </c>
      <c r="F2063" s="253">
        <f ca="1">IFERROR(INDEX(juei,MATCH(1,INDEX((ficha=F2062)*(hora=F2061),0),0)),0)</f>
        <v>0</v>
      </c>
      <c r="G2063" s="253">
        <f ca="1">IFERROR(INDEX(viei,MATCH(1,INDEX((ficha=G2062)*(hora=G2061),0),0)),0)</f>
        <v>0</v>
      </c>
      <c r="H2063" s="254">
        <f ca="1">IFERROR(INDEX(sabi,MATCH(1,INDEX((ficha=H2062)*(hora=H2061),0),0)),0)</f>
        <v>0</v>
      </c>
    </row>
    <row r="2064" spans="1:8" ht="14.15" customHeight="1" thickTop="1" x14ac:dyDescent="0.35">
      <c r="A2064" s="753">
        <v>230</v>
      </c>
      <c r="B2064" s="754" t="str">
        <f>INDEX(ambiente,A2064)</f>
        <v>YUMBO - CORREGIMIENTO DE MULALÓ - INSTITUCIÓN EDUCATIVA JOSÉ ANTONIO GALÁN - SEDE SAN PEDRO CLAVER</v>
      </c>
      <c r="C2064" s="249">
        <f ca="1">IFERROR(INDEX(hora,MATCH(1,INDEX((bloq=1)*(luna=B2064),0),0)),0)</f>
        <v>0</v>
      </c>
      <c r="D2064" s="249">
        <f ca="1">IFERROR(INDEX(hora,MATCH(1,INDEX((bloq=1)*(mara=B2064),0),0)),0)</f>
        <v>0</v>
      </c>
      <c r="E2064" s="249">
        <f ca="1">IFERROR(INDEX(hora,MATCH(1,INDEX((bloq=1)*(miea=B2064),0),0)),0)</f>
        <v>0</v>
      </c>
      <c r="F2064" s="249">
        <f ca="1">IFERROR(INDEX(hora,MATCH(1,INDEX((bloq=1)*(juea=B2064),0),0)),0)</f>
        <v>0</v>
      </c>
      <c r="G2064" s="249">
        <f ca="1">IFERROR(INDEX(hora,MATCH(1,INDEX((bloq=1)*(viea=B2064),0),0)),0)</f>
        <v>0</v>
      </c>
      <c r="H2064" s="250">
        <f ca="1">IFERROR(INDEX(hora,MATCH(1,INDEX((bloq=1)*(saba=B2064),0),0)),0)</f>
        <v>0</v>
      </c>
    </row>
    <row r="2065" spans="1:8" ht="14.15" customHeight="1" x14ac:dyDescent="0.35">
      <c r="A2065" s="753"/>
      <c r="B2065" s="754"/>
      <c r="C2065" s="5">
        <f ca="1">IFERROR(INDEX(ficha,MATCH(1,INDEX((luna=B2064)*(hora=C2064),0),0)),0)</f>
        <v>0</v>
      </c>
      <c r="D2065" s="5">
        <f ca="1">IFERROR(INDEX(ficha,MATCH(1,INDEX((mara=B2064)*(hora=D2064),0),0)),0)</f>
        <v>0</v>
      </c>
      <c r="E2065" s="5">
        <f ca="1">IFERROR(INDEX(ficha,MATCH(1,INDEX((miea=B2064)*(hora=E2064),0),0)),0)</f>
        <v>0</v>
      </c>
      <c r="F2065" s="5">
        <f ca="1">IFERROR(INDEX(ficha,MATCH(1,INDEX((juea=B2064)*(hora=F2064),0),0)),0)</f>
        <v>0</v>
      </c>
      <c r="G2065" s="5">
        <f ca="1">IFERROR(INDEX(ficha,MATCH(1,INDEX((viea=B2064)*(hora=G2064),0),0)),0)</f>
        <v>0</v>
      </c>
      <c r="H2065" s="23">
        <f ca="1">IFERROR(INDEX(ficha,MATCH(1,INDEX((saba=B2064)*(hora=H2064),0),0)),0)</f>
        <v>0</v>
      </c>
    </row>
    <row r="2066" spans="1:8" ht="14.15" customHeight="1" thickBot="1" x14ac:dyDescent="0.4">
      <c r="A2066" s="753"/>
      <c r="B2066" s="754"/>
      <c r="C2066" s="251">
        <f ca="1">IFERROR(INDEX(luni,MATCH(1,INDEX((ficha=C2065)*(hora=C2064),0),0)),0)</f>
        <v>0</v>
      </c>
      <c r="D2066" s="251">
        <f ca="1">IFERROR(INDEX(mari,MATCH(1,INDEX((ficha=D2065)*(hora=D2064),0),0)),0)</f>
        <v>0</v>
      </c>
      <c r="E2066" s="251">
        <f ca="1">IFERROR(INDEX(miei,MATCH(1,INDEX((ficha=E2065)*(hora=E2064),0),0)),0)</f>
        <v>0</v>
      </c>
      <c r="F2066" s="251">
        <f ca="1">IFERROR(INDEX(juei,MATCH(1,INDEX((ficha=F2065)*(hora=F2064),0),0)),0)</f>
        <v>0</v>
      </c>
      <c r="G2066" s="251">
        <f ca="1">IFERROR(INDEX(viei,MATCH(1,INDEX((ficha=G2065)*(hora=G2064),0),0)),0)</f>
        <v>0</v>
      </c>
      <c r="H2066" s="252">
        <f ca="1">IFERROR(INDEX(sabi,MATCH(1,INDEX((ficha=H2065)*(hora=H2064),0),0)),0)</f>
        <v>0</v>
      </c>
    </row>
    <row r="2067" spans="1:8" ht="14.15" customHeight="1" thickTop="1" x14ac:dyDescent="0.35">
      <c r="A2067" s="753"/>
      <c r="B2067" s="754"/>
      <c r="C2067" s="249">
        <f ca="1">IFERROR(INDEX(hora,MATCH(1,INDEX((bloq=2)*(luna=B2064),0),0)),0)</f>
        <v>0</v>
      </c>
      <c r="D2067" s="249">
        <f ca="1">IFERROR(INDEX(hora,MATCH(1,INDEX((bloq=2)*(mara=B2064),0),0)),0)</f>
        <v>0</v>
      </c>
      <c r="E2067" s="249">
        <f ca="1">IFERROR(INDEX(hora,MATCH(1,INDEX((bloq=2)*(miea=B2064),0),0)),0)</f>
        <v>0</v>
      </c>
      <c r="F2067" s="249">
        <f ca="1">IFERROR(INDEX(hora,MATCH(1,INDEX((bloq=2)*(juea=B2064),0),0)),0)</f>
        <v>0</v>
      </c>
      <c r="G2067" s="249">
        <f ca="1">IFERROR(INDEX(hora,MATCH(1,INDEX((bloq=2)*(viea=B2064),0),0)),0)</f>
        <v>0</v>
      </c>
      <c r="H2067" s="250">
        <f ca="1">IFERROR(INDEX(hora,MATCH(1,INDEX((bloq=2)*(saba=B2064),0),0)),0)</f>
        <v>0</v>
      </c>
    </row>
    <row r="2068" spans="1:8" ht="14.15" customHeight="1" x14ac:dyDescent="0.35">
      <c r="A2068" s="753"/>
      <c r="B2068" s="754"/>
      <c r="C2068" s="5">
        <f ca="1">IFERROR(INDEX(ficha,MATCH(1,INDEX((luna=B2064)*(hora=C2067),0),0)),0)</f>
        <v>0</v>
      </c>
      <c r="D2068" s="5">
        <f ca="1">IFERROR(INDEX(ficha,MATCH(1,INDEX((mara=B2064)*(hora=D2067),0),0)),0)</f>
        <v>0</v>
      </c>
      <c r="E2068" s="5">
        <f ca="1">IFERROR(INDEX(ficha,MATCH(1,INDEX((miea=B2064)*(hora=E2067),0),0)),0)</f>
        <v>0</v>
      </c>
      <c r="F2068" s="5">
        <f ca="1">IFERROR(INDEX(ficha,MATCH(1,INDEX((juea=B2064)*(hora=F2067),0),0)),0)</f>
        <v>0</v>
      </c>
      <c r="G2068" s="5">
        <f ca="1">IFERROR(INDEX(ficha,MATCH(1,INDEX((viea=B2064)*(hora=G2067),0),0)),0)</f>
        <v>0</v>
      </c>
      <c r="H2068" s="23">
        <f ca="1">IFERROR(INDEX(ficha,MATCH(1,INDEX((saba=B2064)*(hora=H2067),0),0)),0)</f>
        <v>0</v>
      </c>
    </row>
    <row r="2069" spans="1:8" ht="14.15" customHeight="1" thickBot="1" x14ac:dyDescent="0.4">
      <c r="A2069" s="753"/>
      <c r="B2069" s="754"/>
      <c r="C2069" s="251">
        <f ca="1">IFERROR(INDEX(luni,MATCH(1,INDEX((ficha=C2068)*(hora=C2067),0),0)),0)</f>
        <v>0</v>
      </c>
      <c r="D2069" s="251">
        <f ca="1">IFERROR(INDEX(mari,MATCH(1,INDEX((ficha=D2068)*(hora=D2067),0),0)),0)</f>
        <v>0</v>
      </c>
      <c r="E2069" s="251">
        <f ca="1">IFERROR(INDEX(miei,MATCH(1,INDEX((ficha=E2068)*(hora=E2067),0),0)),0)</f>
        <v>0</v>
      </c>
      <c r="F2069" s="251">
        <f ca="1">IFERROR(INDEX(juei,MATCH(1,INDEX((ficha=F2068)*(hora=F2067),0),0)),0)</f>
        <v>0</v>
      </c>
      <c r="G2069" s="251">
        <f ca="1">IFERROR(INDEX(viei,MATCH(1,INDEX((ficha=G2068)*(hora=G2067),0),0)),0)</f>
        <v>0</v>
      </c>
      <c r="H2069" s="252">
        <f ca="1">IFERROR(INDEX(sabi,MATCH(1,INDEX((ficha=H2068)*(hora=H2067),0),0)),0)</f>
        <v>0</v>
      </c>
    </row>
    <row r="2070" spans="1:8" ht="14.15" customHeight="1" thickTop="1" x14ac:dyDescent="0.35">
      <c r="A2070" s="753"/>
      <c r="B2070" s="754"/>
      <c r="C2070" s="249" t="str">
        <f ca="1">IFERROR(INDEX(hora,MATCH(1,INDEX((bloq=3)*(luna=B2064),0),0)),0)</f>
        <v>17:00 - 21:00</v>
      </c>
      <c r="D2070" s="249" t="str">
        <f ca="1">IFERROR(INDEX(hora,MATCH(1,INDEX((bloq=3)*(mara=B2064),0),0)),0)</f>
        <v>17:00 - 21:00</v>
      </c>
      <c r="E2070" s="249" t="str">
        <f ca="1">IFERROR(INDEX(hora,MATCH(1,INDEX((bloq=3)*(miea=B2064),0),0)),0)</f>
        <v>17:00 - 21:00</v>
      </c>
      <c r="F2070" s="249" t="str">
        <f ca="1">IFERROR(INDEX(hora,MATCH(1,INDEX((bloq=3)*(juea=B2064),0),0)),0)</f>
        <v>17:00 - 21:00</v>
      </c>
      <c r="G2070" s="249" t="str">
        <f ca="1">IFERROR(INDEX(hora,MATCH(1,INDEX((bloq=3)*(viea=B2064),0),0)),0)</f>
        <v>17:00 - 21:00</v>
      </c>
      <c r="H2070" s="250">
        <f ca="1">IFERROR(INDEX(hora,MATCH(1,INDEX((bloq=3)*(saba=B2064),0),0)),0)</f>
        <v>0</v>
      </c>
    </row>
    <row r="2071" spans="1:8" ht="14.15" customHeight="1" x14ac:dyDescent="0.35">
      <c r="A2071" s="753"/>
      <c r="B2071" s="754"/>
      <c r="C2071" s="5" t="str">
        <f ca="1">IFERROR(INDEX(ficha,MATCH(1,INDEX((luna=B2064)*(hora=C2070),0),0)),0)</f>
        <v>3122852 - PINTURA ARQUITECTONICA Y ACABADOS ESPECIALES (TÉCNICO) - YUMBO</v>
      </c>
      <c r="D2071" s="5" t="str">
        <f ca="1">IFERROR(INDEX(ficha,MATCH(1,INDEX((mara=B2064)*(hora=D2070),0),0)),0)</f>
        <v>3122852 - PINTURA ARQUITECTONICA Y ACABADOS ESPECIALES (TÉCNICO) - YUMBO</v>
      </c>
      <c r="E2071" s="5" t="str">
        <f ca="1">IFERROR(INDEX(ficha,MATCH(1,INDEX((miea=B2064)*(hora=E2070),0),0)),0)</f>
        <v>3122852 - PINTURA ARQUITECTONICA Y ACABADOS ESPECIALES (TÉCNICO) - YUMBO</v>
      </c>
      <c r="F2071" s="5" t="str">
        <f ca="1">IFERROR(INDEX(ficha,MATCH(1,INDEX((juea=B2064)*(hora=F2070),0),0)),0)</f>
        <v>3122852 - PINTURA ARQUITECTONICA Y ACABADOS ESPECIALES (TÉCNICO) - YUMBO</v>
      </c>
      <c r="G2071" s="5" t="str">
        <f ca="1">IFERROR(INDEX(ficha,MATCH(1,INDEX((viea=B2064)*(hora=G2070),0),0)),0)</f>
        <v>3122852 - PINTURA ARQUITECTONICA Y ACABADOS ESPECIALES (TÉCNICO) - YUMBO</v>
      </c>
      <c r="H2071" s="23">
        <f ca="1">IFERROR(INDEX(ficha,MATCH(1,INDEX((saba=B2064)*(hora=H2070),0),0)),0)</f>
        <v>0</v>
      </c>
    </row>
    <row r="2072" spans="1:8" ht="14.15" customHeight="1" thickBot="1" x14ac:dyDescent="0.4">
      <c r="A2072" s="753"/>
      <c r="B2072" s="754"/>
      <c r="C2072" s="253" t="str">
        <f ca="1">IFERROR(INDEX(luni,MATCH(1,INDEX((ficha=C2071)*(hora=C2070),0),0)),0)</f>
        <v>NUBIA FLÓREZ ARIAS</v>
      </c>
      <c r="D2072" s="253" t="str">
        <f ca="1">IFERROR(INDEX(mari,MATCH(1,INDEX((ficha=D2071)*(hora=D2070),0),0)),0)</f>
        <v>DIDIER HERNANDO ANGULO DÍAZ</v>
      </c>
      <c r="E2072" s="253" t="str">
        <f ca="1">IFERROR(INDEX(miei,MATCH(1,INDEX((ficha=E2071)*(hora=E2070),0),0)),0)</f>
        <v>ANANÍAS LARRAHONDO CARABALÍ</v>
      </c>
      <c r="F2072" s="253" t="str">
        <f ca="1">IFERROR(INDEX(juei,MATCH(1,INDEX((ficha=F2071)*(hora=F2070),0),0)),0)</f>
        <v>CLAUDIA PATRICIA LÓPEZ BLANCO</v>
      </c>
      <c r="G2072" s="253" t="str">
        <f ca="1">IFERROR(INDEX(viei,MATCH(1,INDEX((ficha=G2071)*(hora=G2070),0),0)),0)</f>
        <v xml:space="preserve">JOSÉ REINEL GARCÍA MARÍN </v>
      </c>
      <c r="H2072" s="254">
        <f ca="1">IFERROR(INDEX(sabi,MATCH(1,INDEX((ficha=H2071)*(hora=H2070),0),0)),0)</f>
        <v>0</v>
      </c>
    </row>
    <row r="2073" spans="1:8" ht="14.15" customHeight="1" thickTop="1" x14ac:dyDescent="0.35">
      <c r="A2073" s="753">
        <v>231</v>
      </c>
      <c r="B2073" s="754" t="str">
        <f>INDEX(ambiente,A2073)</f>
        <v>YUMBO - CORREGIMIENTO DE SAN MARCOS - VEREDA MANGA VIEJA - CASETA COMUNAL SALON 1</v>
      </c>
      <c r="C2073" s="249">
        <f ca="1">IFERROR(INDEX(hora,MATCH(1,INDEX((bloq=1)*(luna=B2073),0),0)),0)</f>
        <v>0</v>
      </c>
      <c r="D2073" s="249">
        <f ca="1">IFERROR(INDEX(hora,MATCH(1,INDEX((bloq=1)*(mara=B2073),0),0)),0)</f>
        <v>0</v>
      </c>
      <c r="E2073" s="249">
        <f ca="1">IFERROR(INDEX(hora,MATCH(1,INDEX((bloq=1)*(miea=B2073),0),0)),0)</f>
        <v>0</v>
      </c>
      <c r="F2073" s="249">
        <f ca="1">IFERROR(INDEX(hora,MATCH(1,INDEX((bloq=1)*(juea=B2073),0),0)),0)</f>
        <v>0</v>
      </c>
      <c r="G2073" s="249">
        <f ca="1">IFERROR(INDEX(hora,MATCH(1,INDEX((bloq=1)*(viea=B2073),0),0)),0)</f>
        <v>0</v>
      </c>
      <c r="H2073" s="250">
        <f ca="1">IFERROR(INDEX(hora,MATCH(1,INDEX((bloq=1)*(saba=B2073),0),0)),0)</f>
        <v>0</v>
      </c>
    </row>
    <row r="2074" spans="1:8" ht="14.15" customHeight="1" x14ac:dyDescent="0.35">
      <c r="A2074" s="753"/>
      <c r="B2074" s="754"/>
      <c r="C2074" s="5">
        <f ca="1">IFERROR(INDEX(ficha,MATCH(1,INDEX((luna=B2073)*(hora=C2073),0),0)),0)</f>
        <v>0</v>
      </c>
      <c r="D2074" s="5">
        <f ca="1">IFERROR(INDEX(ficha,MATCH(1,INDEX((mara=B2073)*(hora=D2073),0),0)),0)</f>
        <v>0</v>
      </c>
      <c r="E2074" s="5">
        <f ca="1">IFERROR(INDEX(ficha,MATCH(1,INDEX((miea=B2073)*(hora=E2073),0),0)),0)</f>
        <v>0</v>
      </c>
      <c r="F2074" s="5">
        <f ca="1">IFERROR(INDEX(ficha,MATCH(1,INDEX((juea=B2073)*(hora=F2073),0),0)),0)</f>
        <v>0</v>
      </c>
      <c r="G2074" s="5">
        <f ca="1">IFERROR(INDEX(ficha,MATCH(1,INDEX((viea=B2073)*(hora=G2073),0),0)),0)</f>
        <v>0</v>
      </c>
      <c r="H2074" s="22">
        <f ca="1">IFERROR(INDEX(ficha,MATCH(1,INDEX((saba=B2073)*(hora=H2073),0),0)),0)</f>
        <v>0</v>
      </c>
    </row>
    <row r="2075" spans="1:8" ht="14.15" customHeight="1" thickBot="1" x14ac:dyDescent="0.4">
      <c r="A2075" s="753"/>
      <c r="B2075" s="754"/>
      <c r="C2075" s="251">
        <f ca="1">IFERROR(INDEX(luni,MATCH(1,INDEX((ficha=C2074)*(hora=C2073),0),0)),0)</f>
        <v>0</v>
      </c>
      <c r="D2075" s="251">
        <f ca="1">IFERROR(INDEX(mari,MATCH(1,INDEX((ficha=D2074)*(hora=D2073),0),0)),0)</f>
        <v>0</v>
      </c>
      <c r="E2075" s="251">
        <f ca="1">IFERROR(INDEX(miei,MATCH(1,INDEX((ficha=E2074)*(hora=E2073),0),0)),0)</f>
        <v>0</v>
      </c>
      <c r="F2075" s="251">
        <f ca="1">IFERROR(INDEX(juei,MATCH(1,INDEX((ficha=F2074)*(hora=F2073),0),0)),0)</f>
        <v>0</v>
      </c>
      <c r="G2075" s="251">
        <f ca="1">IFERROR(INDEX(viei,MATCH(1,INDEX((ficha=G2074)*(hora=G2073),0),0)),0)</f>
        <v>0</v>
      </c>
      <c r="H2075" s="252">
        <f ca="1">IFERROR(INDEX(sabi,MATCH(1,INDEX((ficha=H2074)*(hora=H2073),0),0)),0)</f>
        <v>0</v>
      </c>
    </row>
    <row r="2076" spans="1:8" ht="14.15" customHeight="1" thickTop="1" x14ac:dyDescent="0.35">
      <c r="A2076" s="753"/>
      <c r="B2076" s="754"/>
      <c r="C2076" s="249">
        <f ca="1">IFERROR(INDEX(hora,MATCH(1,INDEX((bloq=2)*(luna=B2073),0),0)),0)</f>
        <v>0</v>
      </c>
      <c r="D2076" s="249">
        <f ca="1">IFERROR(INDEX(hora,MATCH(1,INDEX((bloq=2)*(mara=B2073),0),0)),0)</f>
        <v>0</v>
      </c>
      <c r="E2076" s="249">
        <f ca="1">IFERROR(INDEX(hora,MATCH(1,INDEX((bloq=2)*(miea=B2073),0),0)),0)</f>
        <v>0</v>
      </c>
      <c r="F2076" s="249">
        <f ca="1">IFERROR(INDEX(hora,MATCH(1,INDEX((bloq=2)*(juea=B2073),0),0)),0)</f>
        <v>0</v>
      </c>
      <c r="G2076" s="249">
        <f ca="1">IFERROR(INDEX(hora,MATCH(1,INDEX((bloq=2)*(viea=B2073),0),0)),0)</f>
        <v>0</v>
      </c>
      <c r="H2076" s="250">
        <f ca="1">IFERROR(INDEX(hora,MATCH(1,INDEX((bloq=2)*(saba=B2073),0),0)),0)</f>
        <v>0</v>
      </c>
    </row>
    <row r="2077" spans="1:8" ht="14.15" customHeight="1" x14ac:dyDescent="0.35">
      <c r="A2077" s="753"/>
      <c r="B2077" s="754"/>
      <c r="C2077" s="5">
        <f ca="1">IFERROR(INDEX(ficha,MATCH(1,INDEX((luna=B2073)*(hora=C2076),0),0)),0)</f>
        <v>0</v>
      </c>
      <c r="D2077" s="5">
        <f ca="1">IFERROR(INDEX(ficha,MATCH(1,INDEX((mara=B2073)*(hora=D2076),0),0)),0)</f>
        <v>0</v>
      </c>
      <c r="E2077" s="5">
        <f ca="1">IFERROR(INDEX(ficha,MATCH(1,INDEX((miea=B2073)*(hora=E2076),0),0)),0)</f>
        <v>0</v>
      </c>
      <c r="F2077" s="5">
        <f ca="1">IFERROR(INDEX(ficha,MATCH(1,INDEX((juea=B2073)*(hora=F2076),0),0)),0)</f>
        <v>0</v>
      </c>
      <c r="G2077" s="5">
        <f ca="1">IFERROR(INDEX(ficha,MATCH(1,INDEX((viea=B2073)*(hora=G2076),0),0)),0)</f>
        <v>0</v>
      </c>
      <c r="H2077" s="22">
        <f ca="1">IFERROR(INDEX(ficha,MATCH(1,INDEX((saba=B2073)*(hora=H2076),0),0)),0)</f>
        <v>0</v>
      </c>
    </row>
    <row r="2078" spans="1:8" ht="14.15" customHeight="1" thickBot="1" x14ac:dyDescent="0.4">
      <c r="A2078" s="753"/>
      <c r="B2078" s="754"/>
      <c r="C2078" s="251">
        <f ca="1">IFERROR(INDEX(luni,MATCH(1,INDEX((ficha=C2077)*(hora=C2076),0),0)),0)</f>
        <v>0</v>
      </c>
      <c r="D2078" s="251">
        <f ca="1">IFERROR(INDEX(mari,MATCH(1,INDEX((ficha=D2077)*(hora=D2076),0),0)),0)</f>
        <v>0</v>
      </c>
      <c r="E2078" s="251">
        <f ca="1">IFERROR(INDEX(miei,MATCH(1,INDEX((ficha=E2077)*(hora=E2076),0),0)),0)</f>
        <v>0</v>
      </c>
      <c r="F2078" s="251">
        <f ca="1">IFERROR(INDEX(juei,MATCH(1,INDEX((ficha=F2077)*(hora=F2076),0),0)),0)</f>
        <v>0</v>
      </c>
      <c r="G2078" s="251">
        <f ca="1">IFERROR(INDEX(viei,MATCH(1,INDEX((ficha=G2077)*(hora=G2076),0),0)),0)</f>
        <v>0</v>
      </c>
      <c r="H2078" s="252">
        <f ca="1">IFERROR(INDEX(sabi,MATCH(1,INDEX((ficha=H2077)*(hora=H2076),0),0)),0)</f>
        <v>0</v>
      </c>
    </row>
    <row r="2079" spans="1:8" ht="14.15" customHeight="1" thickTop="1" x14ac:dyDescent="0.35">
      <c r="A2079" s="753"/>
      <c r="B2079" s="754"/>
      <c r="C2079" s="249">
        <f ca="1">IFERROR(INDEX(hora,MATCH(1,INDEX((bloq=3)*(luna=B2073),0),0)),0)</f>
        <v>0</v>
      </c>
      <c r="D2079" s="249">
        <f ca="1">IFERROR(INDEX(hora,MATCH(1,INDEX((bloq=3)*(mara=B2073),0),0)),0)</f>
        <v>0</v>
      </c>
      <c r="E2079" s="249">
        <f ca="1">IFERROR(INDEX(hora,MATCH(1,INDEX((bloq=3)*(miea=B2073),0),0)),0)</f>
        <v>0</v>
      </c>
      <c r="F2079" s="249">
        <f ca="1">IFERROR(INDEX(hora,MATCH(1,INDEX((bloq=3)*(juea=B2073),0),0)),0)</f>
        <v>0</v>
      </c>
      <c r="G2079" s="249">
        <f ca="1">IFERROR(INDEX(hora,MATCH(1,INDEX((bloq=3)*(viea=B2073),0),0)),0)</f>
        <v>0</v>
      </c>
      <c r="H2079" s="250">
        <f ca="1">IFERROR(INDEX(hora,MATCH(1,INDEX((bloq=3)*(saba=B2073),0),0)),0)</f>
        <v>0</v>
      </c>
    </row>
    <row r="2080" spans="1:8" ht="14.15" customHeight="1" x14ac:dyDescent="0.35">
      <c r="A2080" s="753"/>
      <c r="B2080" s="754"/>
      <c r="C2080" s="5">
        <f ca="1">IFERROR(INDEX(ficha,MATCH(1,INDEX((luna=B2073)*(hora=C2079),0),0)),0)</f>
        <v>0</v>
      </c>
      <c r="D2080" s="5">
        <f ca="1">IFERROR(INDEX(ficha,MATCH(1,INDEX((mara=B2073)*(hora=D2079),0),0)),0)</f>
        <v>0</v>
      </c>
      <c r="E2080" s="5">
        <f ca="1">IFERROR(INDEX(ficha,MATCH(1,INDEX((miea=B2073)*(hora=E2079),0),0)),0)</f>
        <v>0</v>
      </c>
      <c r="F2080" s="5">
        <f ca="1">IFERROR(INDEX(ficha,MATCH(1,INDEX((juea=B2073)*(hora=F2079),0),0)),0)</f>
        <v>0</v>
      </c>
      <c r="G2080" s="5">
        <f ca="1">IFERROR(INDEX(ficha,MATCH(1,INDEX((viea=B2073)*(hora=G2079),0),0)),0)</f>
        <v>0</v>
      </c>
      <c r="H2080" s="22">
        <f ca="1">IFERROR(INDEX(ficha,MATCH(1,INDEX((saba=B2073)*(hora=H2079),0),0)),0)</f>
        <v>0</v>
      </c>
    </row>
    <row r="2081" spans="1:8" ht="14.15" customHeight="1" thickBot="1" x14ac:dyDescent="0.4">
      <c r="A2081" s="753"/>
      <c r="B2081" s="754"/>
      <c r="C2081" s="253">
        <f ca="1">IFERROR(INDEX(luni,MATCH(1,INDEX((ficha=C2080)*(hora=C2079),0),0)),0)</f>
        <v>0</v>
      </c>
      <c r="D2081" s="253">
        <f ca="1">IFERROR(INDEX(mari,MATCH(1,INDEX((ficha=D2080)*(hora=D2079),0),0)),0)</f>
        <v>0</v>
      </c>
      <c r="E2081" s="253">
        <f ca="1">IFERROR(INDEX(miei,MATCH(1,INDEX((ficha=E2080)*(hora=E2079),0),0)),0)</f>
        <v>0</v>
      </c>
      <c r="F2081" s="253">
        <f ca="1">IFERROR(INDEX(juei,MATCH(1,INDEX((ficha=F2080)*(hora=F2079),0),0)),0)</f>
        <v>0</v>
      </c>
      <c r="G2081" s="253">
        <f ca="1">IFERROR(INDEX(viei,MATCH(1,INDEX((ficha=G2080)*(hora=G2079),0),0)),0)</f>
        <v>0</v>
      </c>
      <c r="H2081" s="254">
        <f ca="1">IFERROR(INDEX(sabi,MATCH(1,INDEX((ficha=H2080)*(hora=H2079),0),0)),0)</f>
        <v>0</v>
      </c>
    </row>
    <row r="2082" spans="1:8" ht="14.15" customHeight="1" thickTop="1" x14ac:dyDescent="0.35">
      <c r="A2082" s="753">
        <v>232</v>
      </c>
      <c r="B2082" s="754" t="str">
        <f>INDEX(ambiente,A2082)</f>
        <v>YUMBO - CORREGIMIENTO DE SAN MARCOS - VEREDA MANGA VIEJA - CASETA COMUNAL SALON 2</v>
      </c>
      <c r="C2082" s="249">
        <f ca="1">IFERROR(INDEX(hora,MATCH(1,INDEX((bloq=1)*(luna=B2082),0),0)),0)</f>
        <v>0</v>
      </c>
      <c r="D2082" s="249">
        <f ca="1">IFERROR(INDEX(hora,MATCH(1,INDEX((bloq=1)*(mara=B2082),0),0)),0)</f>
        <v>0</v>
      </c>
      <c r="E2082" s="249">
        <f ca="1">IFERROR(INDEX(hora,MATCH(1,INDEX((bloq=1)*(miea=B2082),0),0)),0)</f>
        <v>0</v>
      </c>
      <c r="F2082" s="249">
        <f ca="1">IFERROR(INDEX(hora,MATCH(1,INDEX((bloq=1)*(juea=B2082),0),0)),0)</f>
        <v>0</v>
      </c>
      <c r="G2082" s="249">
        <f ca="1">IFERROR(INDEX(hora,MATCH(1,INDEX((bloq=1)*(viea=B2082),0),0)),0)</f>
        <v>0</v>
      </c>
      <c r="H2082" s="250">
        <f ca="1">IFERROR(INDEX(hora,MATCH(1,INDEX((bloq=1)*(saba=B2082),0),0)),0)</f>
        <v>0</v>
      </c>
    </row>
    <row r="2083" spans="1:8" ht="14.15" customHeight="1" x14ac:dyDescent="0.35">
      <c r="A2083" s="753"/>
      <c r="B2083" s="754"/>
      <c r="C2083" s="5">
        <f ca="1">IFERROR(INDEX(ficha,MATCH(1,INDEX((luna=B2082)*(hora=C2082),0),0)),0)</f>
        <v>0</v>
      </c>
      <c r="D2083" s="5">
        <f ca="1">IFERROR(INDEX(ficha,MATCH(1,INDEX((mara=B2082)*(hora=D2082),0),0)),0)</f>
        <v>0</v>
      </c>
      <c r="E2083" s="5">
        <f ca="1">IFERROR(INDEX(ficha,MATCH(1,INDEX((miea=B2082)*(hora=E2082),0),0)),0)</f>
        <v>0</v>
      </c>
      <c r="F2083" s="5">
        <f ca="1">IFERROR(INDEX(ficha,MATCH(1,INDEX((juea=B2082)*(hora=F2082),0),0)),0)</f>
        <v>0</v>
      </c>
      <c r="G2083" s="5">
        <f ca="1">IFERROR(INDEX(ficha,MATCH(1,INDEX((viea=B2082)*(hora=G2082),0),0)),0)</f>
        <v>0</v>
      </c>
      <c r="H2083" s="23">
        <f ca="1">IFERROR(INDEX(ficha,MATCH(1,INDEX((saba=B2082)*(hora=H2082),0),0)),0)</f>
        <v>0</v>
      </c>
    </row>
    <row r="2084" spans="1:8" ht="14.15" customHeight="1" thickBot="1" x14ac:dyDescent="0.4">
      <c r="A2084" s="753"/>
      <c r="B2084" s="754"/>
      <c r="C2084" s="251">
        <f ca="1">IFERROR(INDEX(luni,MATCH(1,INDEX((ficha=C2083)*(hora=C2082),0),0)),0)</f>
        <v>0</v>
      </c>
      <c r="D2084" s="251">
        <f ca="1">IFERROR(INDEX(mari,MATCH(1,INDEX((ficha=D2083)*(hora=D2082),0),0)),0)</f>
        <v>0</v>
      </c>
      <c r="E2084" s="251">
        <f ca="1">IFERROR(INDEX(miei,MATCH(1,INDEX((ficha=E2083)*(hora=E2082),0),0)),0)</f>
        <v>0</v>
      </c>
      <c r="F2084" s="251">
        <f ca="1">IFERROR(INDEX(juei,MATCH(1,INDEX((ficha=F2083)*(hora=F2082),0),0)),0)</f>
        <v>0</v>
      </c>
      <c r="G2084" s="251">
        <f ca="1">IFERROR(INDEX(viei,MATCH(1,INDEX((ficha=G2083)*(hora=G2082),0),0)),0)</f>
        <v>0</v>
      </c>
      <c r="H2084" s="252">
        <f ca="1">IFERROR(INDEX(sabi,MATCH(1,INDEX((ficha=H2083)*(hora=H2082),0),0)),0)</f>
        <v>0</v>
      </c>
    </row>
    <row r="2085" spans="1:8" ht="14.15" customHeight="1" thickTop="1" x14ac:dyDescent="0.35">
      <c r="A2085" s="753"/>
      <c r="B2085" s="754"/>
      <c r="C2085" s="249">
        <f ca="1">IFERROR(INDEX(hora,MATCH(1,INDEX((bloq=2)*(luna=B2082),0),0)),0)</f>
        <v>0</v>
      </c>
      <c r="D2085" s="249">
        <f ca="1">IFERROR(INDEX(hora,MATCH(1,INDEX((bloq=2)*(mara=B2082),0),0)),0)</f>
        <v>0</v>
      </c>
      <c r="E2085" s="249">
        <f ca="1">IFERROR(INDEX(hora,MATCH(1,INDEX((bloq=2)*(miea=B2082),0),0)),0)</f>
        <v>0</v>
      </c>
      <c r="F2085" s="249">
        <f ca="1">IFERROR(INDEX(hora,MATCH(1,INDEX((bloq=2)*(juea=B2082),0),0)),0)</f>
        <v>0</v>
      </c>
      <c r="G2085" s="249">
        <f ca="1">IFERROR(INDEX(hora,MATCH(1,INDEX((bloq=2)*(viea=B2082),0),0)),0)</f>
        <v>0</v>
      </c>
      <c r="H2085" s="250">
        <f ca="1">IFERROR(INDEX(hora,MATCH(1,INDEX((bloq=2)*(saba=B2082),0),0)),0)</f>
        <v>0</v>
      </c>
    </row>
    <row r="2086" spans="1:8" ht="14.15" customHeight="1" x14ac:dyDescent="0.35">
      <c r="A2086" s="753"/>
      <c r="B2086" s="754"/>
      <c r="C2086" s="5">
        <f ca="1">IFERROR(INDEX(ficha,MATCH(1,INDEX((luna=B2082)*(hora=C2085),0),0)),0)</f>
        <v>0</v>
      </c>
      <c r="D2086" s="5">
        <f ca="1">IFERROR(INDEX(ficha,MATCH(1,INDEX((mara=B2082)*(hora=D2085),0),0)),0)</f>
        <v>0</v>
      </c>
      <c r="E2086" s="5">
        <f ca="1">IFERROR(INDEX(ficha,MATCH(1,INDEX((miea=B2082)*(hora=E2085),0),0)),0)</f>
        <v>0</v>
      </c>
      <c r="F2086" s="5">
        <f ca="1">IFERROR(INDEX(ficha,MATCH(1,INDEX((juea=B2082)*(hora=F2085),0),0)),0)</f>
        <v>0</v>
      </c>
      <c r="G2086" s="5">
        <f ca="1">IFERROR(INDEX(ficha,MATCH(1,INDEX((viea=B2082)*(hora=G2085),0),0)),0)</f>
        <v>0</v>
      </c>
      <c r="H2086" s="23">
        <f ca="1">IFERROR(INDEX(ficha,MATCH(1,INDEX((saba=B2082)*(hora=H2085),0),0)),0)</f>
        <v>0</v>
      </c>
    </row>
    <row r="2087" spans="1:8" ht="14.15" customHeight="1" thickBot="1" x14ac:dyDescent="0.4">
      <c r="A2087" s="753"/>
      <c r="B2087" s="754"/>
      <c r="C2087" s="251">
        <f ca="1">IFERROR(INDEX(luni,MATCH(1,INDEX((ficha=C2086)*(hora=C2085),0),0)),0)</f>
        <v>0</v>
      </c>
      <c r="D2087" s="251">
        <f ca="1">IFERROR(INDEX(mari,MATCH(1,INDEX((ficha=D2086)*(hora=D2085),0),0)),0)</f>
        <v>0</v>
      </c>
      <c r="E2087" s="251">
        <f ca="1">IFERROR(INDEX(miei,MATCH(1,INDEX((ficha=E2086)*(hora=E2085),0),0)),0)</f>
        <v>0</v>
      </c>
      <c r="F2087" s="251">
        <f ca="1">IFERROR(INDEX(juei,MATCH(1,INDEX((ficha=F2086)*(hora=F2085),0),0)),0)</f>
        <v>0</v>
      </c>
      <c r="G2087" s="251">
        <f ca="1">IFERROR(INDEX(viei,MATCH(1,INDEX((ficha=G2086)*(hora=G2085),0),0)),0)</f>
        <v>0</v>
      </c>
      <c r="H2087" s="252">
        <f ca="1">IFERROR(INDEX(sabi,MATCH(1,INDEX((ficha=H2086)*(hora=H2085),0),0)),0)</f>
        <v>0</v>
      </c>
    </row>
    <row r="2088" spans="1:8" ht="14.15" customHeight="1" thickTop="1" x14ac:dyDescent="0.35">
      <c r="A2088" s="753"/>
      <c r="B2088" s="754"/>
      <c r="C2088" s="249">
        <f ca="1">IFERROR(INDEX(hora,MATCH(1,INDEX((bloq=3)*(luna=B2082),0),0)),0)</f>
        <v>0</v>
      </c>
      <c r="D2088" s="249">
        <f ca="1">IFERROR(INDEX(hora,MATCH(1,INDEX((bloq=3)*(mara=B2082),0),0)),0)</f>
        <v>0</v>
      </c>
      <c r="E2088" s="249">
        <f ca="1">IFERROR(INDEX(hora,MATCH(1,INDEX((bloq=3)*(miea=B2082),0),0)),0)</f>
        <v>0</v>
      </c>
      <c r="F2088" s="249">
        <f ca="1">IFERROR(INDEX(hora,MATCH(1,INDEX((bloq=3)*(juea=B2082),0),0)),0)</f>
        <v>0</v>
      </c>
      <c r="G2088" s="249">
        <f ca="1">IFERROR(INDEX(hora,MATCH(1,INDEX((bloq=3)*(viea=B2082),0),0)),0)</f>
        <v>0</v>
      </c>
      <c r="H2088" s="250">
        <f ca="1">IFERROR(INDEX(hora,MATCH(1,INDEX((bloq=3)*(saba=B2082),0),0)),0)</f>
        <v>0</v>
      </c>
    </row>
    <row r="2089" spans="1:8" ht="14.15" customHeight="1" x14ac:dyDescent="0.35">
      <c r="A2089" s="753"/>
      <c r="B2089" s="754"/>
      <c r="C2089" s="5">
        <f ca="1">IFERROR(INDEX(ficha,MATCH(1,INDEX((luna=B2082)*(hora=C2088),0),0)),0)</f>
        <v>0</v>
      </c>
      <c r="D2089" s="5">
        <f ca="1">IFERROR(INDEX(ficha,MATCH(1,INDEX((mara=B2082)*(hora=D2088),0),0)),0)</f>
        <v>0</v>
      </c>
      <c r="E2089" s="5">
        <f ca="1">IFERROR(INDEX(ficha,MATCH(1,INDEX((miea=B2082)*(hora=E2088),0),0)),0)</f>
        <v>0</v>
      </c>
      <c r="F2089" s="5">
        <f ca="1">IFERROR(INDEX(ficha,MATCH(1,INDEX((juea=B2082)*(hora=F2088),0),0)),0)</f>
        <v>0</v>
      </c>
      <c r="G2089" s="5">
        <f ca="1">IFERROR(INDEX(ficha,MATCH(1,INDEX((viea=B2082)*(hora=G2088),0),0)),0)</f>
        <v>0</v>
      </c>
      <c r="H2089" s="23">
        <f ca="1">IFERROR(INDEX(ficha,MATCH(1,INDEX((saba=B2082)*(hora=H2088),0),0)),0)</f>
        <v>0</v>
      </c>
    </row>
    <row r="2090" spans="1:8" ht="14.15" customHeight="1" thickBot="1" x14ac:dyDescent="0.4">
      <c r="A2090" s="753"/>
      <c r="B2090" s="754"/>
      <c r="C2090" s="253">
        <f ca="1">IFERROR(INDEX(luni,MATCH(1,INDEX((ficha=C2089)*(hora=C2088),0),0)),0)</f>
        <v>0</v>
      </c>
      <c r="D2090" s="253">
        <f ca="1">IFERROR(INDEX(mari,MATCH(1,INDEX((ficha=D2089)*(hora=D2088),0),0)),0)</f>
        <v>0</v>
      </c>
      <c r="E2090" s="253">
        <f ca="1">IFERROR(INDEX(miei,MATCH(1,INDEX((ficha=E2089)*(hora=E2088),0),0)),0)</f>
        <v>0</v>
      </c>
      <c r="F2090" s="253">
        <f ca="1">IFERROR(INDEX(juei,MATCH(1,INDEX((ficha=F2089)*(hora=F2088),0),0)),0)</f>
        <v>0</v>
      </c>
      <c r="G2090" s="253">
        <f ca="1">IFERROR(INDEX(viei,MATCH(1,INDEX((ficha=G2089)*(hora=G2088),0),0)),0)</f>
        <v>0</v>
      </c>
      <c r="H2090" s="254">
        <f ca="1">IFERROR(INDEX(sabi,MATCH(1,INDEX((ficha=H2089)*(hora=H2088),0),0)),0)</f>
        <v>0</v>
      </c>
    </row>
    <row r="2091" spans="1:8" ht="14.15" customHeight="1" thickTop="1" x14ac:dyDescent="0.35">
      <c r="A2091" s="753">
        <v>233</v>
      </c>
      <c r="B2091" s="754" t="str">
        <f>INDEX(ambiente,A2091)</f>
        <v xml:space="preserve">YUMBO - CORREGIMIENTO DE SAN MARCOS - VEREDA MANGA VIEJA - CONSEJO COMUNITARIO DE LA COMUNIDAD NEGRA </v>
      </c>
      <c r="C2091" s="249">
        <f ca="1">IFERROR(INDEX(hora,MATCH(1,INDEX((bloq=1)*(luna=B2091),0),0)),0)</f>
        <v>0</v>
      </c>
      <c r="D2091" s="249">
        <f ca="1">IFERROR(INDEX(hora,MATCH(1,INDEX((bloq=1)*(mara=B2091),0),0)),0)</f>
        <v>0</v>
      </c>
      <c r="E2091" s="249">
        <f ca="1">IFERROR(INDEX(hora,MATCH(1,INDEX((bloq=1)*(miea=B2091),0),0)),0)</f>
        <v>0</v>
      </c>
      <c r="F2091" s="249">
        <f ca="1">IFERROR(INDEX(hora,MATCH(1,INDEX((bloq=1)*(juea=B2091),0),0)),0)</f>
        <v>0</v>
      </c>
      <c r="G2091" s="249">
        <f ca="1">IFERROR(INDEX(hora,MATCH(1,INDEX((bloq=1)*(viea=B2091),0),0)),0)</f>
        <v>0</v>
      </c>
      <c r="H2091" s="250">
        <f ca="1">IFERROR(INDEX(hora,MATCH(1,INDEX((bloq=1)*(saba=B2091),0),0)),0)</f>
        <v>0</v>
      </c>
    </row>
    <row r="2092" spans="1:8" ht="14.15" customHeight="1" x14ac:dyDescent="0.35">
      <c r="A2092" s="753"/>
      <c r="B2092" s="754"/>
      <c r="C2092" s="5">
        <f ca="1">IFERROR(INDEX(ficha,MATCH(1,INDEX((luna=B2091)*(hora=C2091),0),0)),0)</f>
        <v>0</v>
      </c>
      <c r="D2092" s="5">
        <f ca="1">IFERROR(INDEX(ficha,MATCH(1,INDEX((mara=B2091)*(hora=D2091),0),0)),0)</f>
        <v>0</v>
      </c>
      <c r="E2092" s="5">
        <f ca="1">IFERROR(INDEX(ficha,MATCH(1,INDEX((miea=B2091)*(hora=E2091),0),0)),0)</f>
        <v>0</v>
      </c>
      <c r="F2092" s="5">
        <f ca="1">IFERROR(INDEX(ficha,MATCH(1,INDEX((juea=B2091)*(hora=F2091),0),0)),0)</f>
        <v>0</v>
      </c>
      <c r="G2092" s="5">
        <f ca="1">IFERROR(INDEX(ficha,MATCH(1,INDEX((viea=B2091)*(hora=G2091),0),0)),0)</f>
        <v>0</v>
      </c>
      <c r="H2092" s="23">
        <f ca="1">IFERROR(INDEX(ficha,MATCH(1,INDEX((saba=B2091)*(hora=H2091),0),0)),0)</f>
        <v>0</v>
      </c>
    </row>
    <row r="2093" spans="1:8" ht="14.15" customHeight="1" thickBot="1" x14ac:dyDescent="0.4">
      <c r="A2093" s="753"/>
      <c r="B2093" s="754"/>
      <c r="C2093" s="251">
        <f ca="1">IFERROR(INDEX(luni,MATCH(1,INDEX((ficha=C2092)*(hora=C2091),0),0)),0)</f>
        <v>0</v>
      </c>
      <c r="D2093" s="251">
        <f ca="1">IFERROR(INDEX(mari,MATCH(1,INDEX((ficha=D2092)*(hora=D2091),0),0)),0)</f>
        <v>0</v>
      </c>
      <c r="E2093" s="251">
        <f ca="1">IFERROR(INDEX(miei,MATCH(1,INDEX((ficha=E2092)*(hora=E2091),0),0)),0)</f>
        <v>0</v>
      </c>
      <c r="F2093" s="251">
        <f ca="1">IFERROR(INDEX(juei,MATCH(1,INDEX((ficha=F2092)*(hora=F2091),0),0)),0)</f>
        <v>0</v>
      </c>
      <c r="G2093" s="251">
        <f ca="1">IFERROR(INDEX(viei,MATCH(1,INDEX((ficha=G2092)*(hora=G2091),0),0)),0)</f>
        <v>0</v>
      </c>
      <c r="H2093" s="252">
        <f ca="1">IFERROR(INDEX(sabi,MATCH(1,INDEX((ficha=H2092)*(hora=H2091),0),0)),0)</f>
        <v>0</v>
      </c>
    </row>
    <row r="2094" spans="1:8" ht="14.15" customHeight="1" thickTop="1" x14ac:dyDescent="0.35">
      <c r="A2094" s="753"/>
      <c r="B2094" s="754"/>
      <c r="C2094" s="249">
        <f ca="1">IFERROR(INDEX(hora,MATCH(1,INDEX((bloq=2)*(luna=B2091),0),0)),0)</f>
        <v>0</v>
      </c>
      <c r="D2094" s="249">
        <f ca="1">IFERROR(INDEX(hora,MATCH(1,INDEX((bloq=2)*(mara=B2091),0),0)),0)</f>
        <v>0</v>
      </c>
      <c r="E2094" s="249">
        <f ca="1">IFERROR(INDEX(hora,MATCH(1,INDEX((bloq=2)*(miea=B2091),0),0)),0)</f>
        <v>0</v>
      </c>
      <c r="F2094" s="249">
        <f ca="1">IFERROR(INDEX(hora,MATCH(1,INDEX((bloq=2)*(juea=B2091),0),0)),0)</f>
        <v>0</v>
      </c>
      <c r="G2094" s="249">
        <f ca="1">IFERROR(INDEX(hora,MATCH(1,INDEX((bloq=2)*(viea=B2091),0),0)),0)</f>
        <v>0</v>
      </c>
      <c r="H2094" s="250">
        <f ca="1">IFERROR(INDEX(hora,MATCH(1,INDEX((bloq=2)*(saba=B2091),0),0)),0)</f>
        <v>0</v>
      </c>
    </row>
    <row r="2095" spans="1:8" ht="14.15" customHeight="1" x14ac:dyDescent="0.35">
      <c r="A2095" s="753"/>
      <c r="B2095" s="754"/>
      <c r="C2095" s="5">
        <f ca="1">IFERROR(INDEX(ficha,MATCH(1,INDEX((luna=B2091)*(hora=C2094),0),0)),0)</f>
        <v>0</v>
      </c>
      <c r="D2095" s="5">
        <f ca="1">IFERROR(INDEX(ficha,MATCH(1,INDEX((mara=B2091)*(hora=D2094),0),0)),0)</f>
        <v>0</v>
      </c>
      <c r="E2095" s="5">
        <f ca="1">IFERROR(INDEX(ficha,MATCH(1,INDEX((miea=B2091)*(hora=E2094),0),0)),0)</f>
        <v>0</v>
      </c>
      <c r="F2095" s="5">
        <f ca="1">IFERROR(INDEX(ficha,MATCH(1,INDEX((juea=B2091)*(hora=F2094),0),0)),0)</f>
        <v>0</v>
      </c>
      <c r="G2095" s="5">
        <f ca="1">IFERROR(INDEX(ficha,MATCH(1,INDEX((viea=B2091)*(hora=G2094),0),0)),0)</f>
        <v>0</v>
      </c>
      <c r="H2095" s="23">
        <f ca="1">IFERROR(INDEX(ficha,MATCH(1,INDEX((saba=B2091)*(hora=H2094),0),0)),0)</f>
        <v>0</v>
      </c>
    </row>
    <row r="2096" spans="1:8" ht="14.15" customHeight="1" thickBot="1" x14ac:dyDescent="0.4">
      <c r="A2096" s="753"/>
      <c r="B2096" s="754"/>
      <c r="C2096" s="251">
        <f ca="1">IFERROR(INDEX(luni,MATCH(1,INDEX((ficha=C2095)*(hora=C2094),0),0)),0)</f>
        <v>0</v>
      </c>
      <c r="D2096" s="251">
        <f ca="1">IFERROR(INDEX(mari,MATCH(1,INDEX((ficha=D2095)*(hora=D2094),0),0)),0)</f>
        <v>0</v>
      </c>
      <c r="E2096" s="251">
        <f ca="1">IFERROR(INDEX(miei,MATCH(1,INDEX((ficha=E2095)*(hora=E2094),0),0)),0)</f>
        <v>0</v>
      </c>
      <c r="F2096" s="251">
        <f ca="1">IFERROR(INDEX(juei,MATCH(1,INDEX((ficha=F2095)*(hora=F2094),0),0)),0)</f>
        <v>0</v>
      </c>
      <c r="G2096" s="251">
        <f ca="1">IFERROR(INDEX(viei,MATCH(1,INDEX((ficha=G2095)*(hora=G2094),0),0)),0)</f>
        <v>0</v>
      </c>
      <c r="H2096" s="252">
        <f ca="1">IFERROR(INDEX(sabi,MATCH(1,INDEX((ficha=H2095)*(hora=H2094),0),0)),0)</f>
        <v>0</v>
      </c>
    </row>
    <row r="2097" spans="1:8" ht="14.15" customHeight="1" thickTop="1" x14ac:dyDescent="0.35">
      <c r="A2097" s="753"/>
      <c r="B2097" s="754"/>
      <c r="C2097" s="249">
        <f ca="1">IFERROR(INDEX(hora,MATCH(1,INDEX((bloq=3)*(luna=B2091),0),0)),0)</f>
        <v>0</v>
      </c>
      <c r="D2097" s="249">
        <f ca="1">IFERROR(INDEX(hora,MATCH(1,INDEX((bloq=3)*(mara=B2091),0),0)),0)</f>
        <v>0</v>
      </c>
      <c r="E2097" s="249">
        <f ca="1">IFERROR(INDEX(hora,MATCH(1,INDEX((bloq=3)*(miea=B2091),0),0)),0)</f>
        <v>0</v>
      </c>
      <c r="F2097" s="249">
        <f ca="1">IFERROR(INDEX(hora,MATCH(1,INDEX((bloq=3)*(juea=B2091),0),0)),0)</f>
        <v>0</v>
      </c>
      <c r="G2097" s="249">
        <f ca="1">IFERROR(INDEX(hora,MATCH(1,INDEX((bloq=3)*(viea=B2091),0),0)),0)</f>
        <v>0</v>
      </c>
      <c r="H2097" s="250">
        <f ca="1">IFERROR(INDEX(hora,MATCH(1,INDEX((bloq=3)*(saba=B2091),0),0)),0)</f>
        <v>0</v>
      </c>
    </row>
    <row r="2098" spans="1:8" ht="14.15" customHeight="1" x14ac:dyDescent="0.35">
      <c r="A2098" s="753"/>
      <c r="B2098" s="754"/>
      <c r="C2098" s="5">
        <f ca="1">IFERROR(INDEX(ficha,MATCH(1,INDEX((luna=B2091)*(hora=C2097),0),0)),0)</f>
        <v>0</v>
      </c>
      <c r="D2098" s="5">
        <f ca="1">IFERROR(INDEX(ficha,MATCH(1,INDEX((mara=B2091)*(hora=D2097),0),0)),0)</f>
        <v>0</v>
      </c>
      <c r="E2098" s="5">
        <f ca="1">IFERROR(INDEX(ficha,MATCH(1,INDEX((miea=B2091)*(hora=E2097),0),0)),0)</f>
        <v>0</v>
      </c>
      <c r="F2098" s="5">
        <f ca="1">IFERROR(INDEX(ficha,MATCH(1,INDEX((juea=B2091)*(hora=F2097),0),0)),0)</f>
        <v>0</v>
      </c>
      <c r="G2098" s="5">
        <f ca="1">IFERROR(INDEX(ficha,MATCH(1,INDEX((viea=B2091)*(hora=G2097),0),0)),0)</f>
        <v>0</v>
      </c>
      <c r="H2098" s="23">
        <f ca="1">IFERROR(INDEX(ficha,MATCH(1,INDEX((saba=B2091)*(hora=H2097),0),0)),0)</f>
        <v>0</v>
      </c>
    </row>
    <row r="2099" spans="1:8" ht="14.15" customHeight="1" thickBot="1" x14ac:dyDescent="0.4">
      <c r="A2099" s="753"/>
      <c r="B2099" s="754"/>
      <c r="C2099" s="253">
        <f ca="1">IFERROR(INDEX(luni,MATCH(1,INDEX((ficha=C2098)*(hora=C2097),0),0)),0)</f>
        <v>0</v>
      </c>
      <c r="D2099" s="253">
        <f ca="1">IFERROR(INDEX(mari,MATCH(1,INDEX((ficha=D2098)*(hora=D2097),0),0)),0)</f>
        <v>0</v>
      </c>
      <c r="E2099" s="253">
        <f ca="1">IFERROR(INDEX(miei,MATCH(1,INDEX((ficha=E2098)*(hora=E2097),0),0)),0)</f>
        <v>0</v>
      </c>
      <c r="F2099" s="253">
        <f ca="1">IFERROR(INDEX(juei,MATCH(1,INDEX((ficha=F2098)*(hora=F2097),0),0)),0)</f>
        <v>0</v>
      </c>
      <c r="G2099" s="253">
        <f ca="1">IFERROR(INDEX(viei,MATCH(1,INDEX((ficha=G2098)*(hora=G2097),0),0)),0)</f>
        <v>0</v>
      </c>
      <c r="H2099" s="254">
        <f ca="1">IFERROR(INDEX(sabi,MATCH(1,INDEX((ficha=H2098)*(hora=H2097),0),0)),0)</f>
        <v>0</v>
      </c>
    </row>
    <row r="2100" spans="1:8" ht="14.15" customHeight="1" thickTop="1" x14ac:dyDescent="0.35">
      <c r="A2100" s="753">
        <v>234</v>
      </c>
      <c r="B2100" s="754" t="str">
        <f>INDEX(ambiente,A2100)</f>
        <v>YUMBO - ESPY - EMPRESA OFICIAL DE SERVICIOS PÚBLICOS DE YUMBO S. A. E. S. P.</v>
      </c>
      <c r="C2100" s="249">
        <f ca="1">IFERROR(INDEX(hora,MATCH(1,INDEX((bloq=1)*(luna=B2100),0),0)),0)</f>
        <v>0</v>
      </c>
      <c r="D2100" s="249">
        <f ca="1">IFERROR(INDEX(hora,MATCH(1,INDEX((bloq=1)*(mara=B2100),0),0)),0)</f>
        <v>0</v>
      </c>
      <c r="E2100" s="249">
        <f ca="1">IFERROR(INDEX(hora,MATCH(1,INDEX((bloq=1)*(miea=B2100),0),0)),0)</f>
        <v>0</v>
      </c>
      <c r="F2100" s="249">
        <f ca="1">IFERROR(INDEX(hora,MATCH(1,INDEX((bloq=1)*(juea=B2100),0),0)),0)</f>
        <v>0</v>
      </c>
      <c r="G2100" s="249">
        <f ca="1">IFERROR(INDEX(hora,MATCH(1,INDEX((bloq=1)*(viea=B2100),0),0)),0)</f>
        <v>0</v>
      </c>
      <c r="H2100" s="250">
        <f ca="1">IFERROR(INDEX(hora,MATCH(1,INDEX((bloq=1)*(saba=B2100),0),0)),0)</f>
        <v>0</v>
      </c>
    </row>
    <row r="2101" spans="1:8" ht="14.15" customHeight="1" x14ac:dyDescent="0.35">
      <c r="A2101" s="753"/>
      <c r="B2101" s="754"/>
      <c r="C2101" s="5">
        <f ca="1">IFERROR(INDEX(ficha,MATCH(1,INDEX((luna=B2100)*(hora=C2100),0),0)),0)</f>
        <v>0</v>
      </c>
      <c r="D2101" s="5">
        <f ca="1">IFERROR(INDEX(ficha,MATCH(1,INDEX((mara=B2100)*(hora=D2100),0),0)),0)</f>
        <v>0</v>
      </c>
      <c r="E2101" s="5">
        <f ca="1">IFERROR(INDEX(ficha,MATCH(1,INDEX((miea=B2100)*(hora=E2100),0),0)),0)</f>
        <v>0</v>
      </c>
      <c r="F2101" s="5">
        <f ca="1">IFERROR(INDEX(ficha,MATCH(1,INDEX((juea=B2100)*(hora=F2100),0),0)),0)</f>
        <v>0</v>
      </c>
      <c r="G2101" s="5">
        <f ca="1">IFERROR(INDEX(ficha,MATCH(1,INDEX((viea=B2100)*(hora=G2100),0),0)),0)</f>
        <v>0</v>
      </c>
      <c r="H2101" s="23">
        <f ca="1">IFERROR(INDEX(ficha,MATCH(1,INDEX((saba=B2100)*(hora=H2100),0),0)),0)</f>
        <v>0</v>
      </c>
    </row>
    <row r="2102" spans="1:8" ht="14.15" customHeight="1" thickBot="1" x14ac:dyDescent="0.4">
      <c r="A2102" s="753"/>
      <c r="B2102" s="754"/>
      <c r="C2102" s="251">
        <f ca="1">IFERROR(INDEX(luni,MATCH(1,INDEX((ficha=C2101)*(hora=C2100),0),0)),0)</f>
        <v>0</v>
      </c>
      <c r="D2102" s="251">
        <f ca="1">IFERROR(INDEX(mari,MATCH(1,INDEX((ficha=D2101)*(hora=D2100),0),0)),0)</f>
        <v>0</v>
      </c>
      <c r="E2102" s="251">
        <f ca="1">IFERROR(INDEX(miei,MATCH(1,INDEX((ficha=E2101)*(hora=E2100),0),0)),0)</f>
        <v>0</v>
      </c>
      <c r="F2102" s="251">
        <f ca="1">IFERROR(INDEX(juei,MATCH(1,INDEX((ficha=F2101)*(hora=F2100),0),0)),0)</f>
        <v>0</v>
      </c>
      <c r="G2102" s="251">
        <f ca="1">IFERROR(INDEX(viei,MATCH(1,INDEX((ficha=G2101)*(hora=G2100),0),0)),0)</f>
        <v>0</v>
      </c>
      <c r="H2102" s="252">
        <f ca="1">IFERROR(INDEX(sabi,MATCH(1,INDEX((ficha=H2101)*(hora=H2100),0),0)),0)</f>
        <v>0</v>
      </c>
    </row>
    <row r="2103" spans="1:8" ht="14.15" customHeight="1" thickTop="1" x14ac:dyDescent="0.35">
      <c r="A2103" s="753"/>
      <c r="B2103" s="754"/>
      <c r="C2103" s="249">
        <f ca="1">IFERROR(INDEX(hora,MATCH(1,INDEX((bloq=2)*(luna=B2100),0),0)),0)</f>
        <v>0</v>
      </c>
      <c r="D2103" s="249">
        <f ca="1">IFERROR(INDEX(hora,MATCH(1,INDEX((bloq=2)*(mara=B2100),0),0)),0)</f>
        <v>0</v>
      </c>
      <c r="E2103" s="249">
        <f ca="1">IFERROR(INDEX(hora,MATCH(1,INDEX((bloq=2)*(miea=B2100),0),0)),0)</f>
        <v>0</v>
      </c>
      <c r="F2103" s="249">
        <f ca="1">IFERROR(INDEX(hora,MATCH(1,INDEX((bloq=2)*(juea=B2100),0),0)),0)</f>
        <v>0</v>
      </c>
      <c r="G2103" s="249">
        <f ca="1">IFERROR(INDEX(hora,MATCH(1,INDEX((bloq=2)*(viea=B2100),0),0)),0)</f>
        <v>0</v>
      </c>
      <c r="H2103" s="250">
        <f ca="1">IFERROR(INDEX(hora,MATCH(1,INDEX((bloq=2)*(saba=B2100),0),0)),0)</f>
        <v>0</v>
      </c>
    </row>
    <row r="2104" spans="1:8" ht="14.15" customHeight="1" x14ac:dyDescent="0.35">
      <c r="A2104" s="753"/>
      <c r="B2104" s="754"/>
      <c r="C2104" s="5">
        <f ca="1">IFERROR(INDEX(ficha,MATCH(1,INDEX((luna=B2100)*(hora=C2103),0),0)),0)</f>
        <v>0</v>
      </c>
      <c r="D2104" s="5">
        <f ca="1">IFERROR(INDEX(ficha,MATCH(1,INDEX((mara=B2100)*(hora=D2103),0),0)),0)</f>
        <v>0</v>
      </c>
      <c r="E2104" s="5">
        <f ca="1">IFERROR(INDEX(ficha,MATCH(1,INDEX((miea=B2100)*(hora=E2103),0),0)),0)</f>
        <v>0</v>
      </c>
      <c r="F2104" s="5">
        <f ca="1">IFERROR(INDEX(ficha,MATCH(1,INDEX((juea=B2100)*(hora=F2103),0),0)),0)</f>
        <v>0</v>
      </c>
      <c r="G2104" s="5">
        <f ca="1">IFERROR(INDEX(ficha,MATCH(1,INDEX((viea=B2100)*(hora=G2103),0),0)),0)</f>
        <v>0</v>
      </c>
      <c r="H2104" s="23">
        <f ca="1">IFERROR(INDEX(ficha,MATCH(1,INDEX((saba=B2100)*(hora=H2103),0),0)),0)</f>
        <v>0</v>
      </c>
    </row>
    <row r="2105" spans="1:8" ht="14.15" customHeight="1" thickBot="1" x14ac:dyDescent="0.4">
      <c r="A2105" s="753"/>
      <c r="B2105" s="754"/>
      <c r="C2105" s="251">
        <f ca="1">IFERROR(INDEX(luni,MATCH(1,INDEX((ficha=C2104)*(hora=C2103),0),0)),0)</f>
        <v>0</v>
      </c>
      <c r="D2105" s="251">
        <f ca="1">IFERROR(INDEX(mari,MATCH(1,INDEX((ficha=D2104)*(hora=D2103),0),0)),0)</f>
        <v>0</v>
      </c>
      <c r="E2105" s="251">
        <f ca="1">IFERROR(INDEX(miei,MATCH(1,INDEX((ficha=E2104)*(hora=E2103),0),0)),0)</f>
        <v>0</v>
      </c>
      <c r="F2105" s="251">
        <f ca="1">IFERROR(INDEX(juei,MATCH(1,INDEX((ficha=F2104)*(hora=F2103),0),0)),0)</f>
        <v>0</v>
      </c>
      <c r="G2105" s="251">
        <f ca="1">IFERROR(INDEX(viei,MATCH(1,INDEX((ficha=G2104)*(hora=G2103),0),0)),0)</f>
        <v>0</v>
      </c>
      <c r="H2105" s="252">
        <f ca="1">IFERROR(INDEX(sabi,MATCH(1,INDEX((ficha=H2104)*(hora=H2103),0),0)),0)</f>
        <v>0</v>
      </c>
    </row>
    <row r="2106" spans="1:8" ht="14.15" customHeight="1" thickTop="1" x14ac:dyDescent="0.35">
      <c r="A2106" s="753"/>
      <c r="B2106" s="754"/>
      <c r="C2106" s="249">
        <f ca="1">IFERROR(INDEX(hora,MATCH(1,INDEX((bloq=3)*(luna=B2100),0),0)),0)</f>
        <v>0</v>
      </c>
      <c r="D2106" s="249">
        <f ca="1">IFERROR(INDEX(hora,MATCH(1,INDEX((bloq=3)*(mara=B2100),0),0)),0)</f>
        <v>0</v>
      </c>
      <c r="E2106" s="249">
        <f ca="1">IFERROR(INDEX(hora,MATCH(1,INDEX((bloq=3)*(miea=B2100),0),0)),0)</f>
        <v>0</v>
      </c>
      <c r="F2106" s="249">
        <f ca="1">IFERROR(INDEX(hora,MATCH(1,INDEX((bloq=3)*(juea=B2100),0),0)),0)</f>
        <v>0</v>
      </c>
      <c r="G2106" s="249">
        <f ca="1">IFERROR(INDEX(hora,MATCH(1,INDEX((bloq=3)*(viea=B2100),0),0)),0)</f>
        <v>0</v>
      </c>
      <c r="H2106" s="250">
        <f ca="1">IFERROR(INDEX(hora,MATCH(1,INDEX((bloq=3)*(saba=B2100),0),0)),0)</f>
        <v>0</v>
      </c>
    </row>
    <row r="2107" spans="1:8" ht="14.15" customHeight="1" x14ac:dyDescent="0.35">
      <c r="A2107" s="753"/>
      <c r="B2107" s="754"/>
      <c r="C2107" s="5">
        <f ca="1">IFERROR(INDEX(ficha,MATCH(1,INDEX((luna=B2100)*(hora=C2106),0),0)),0)</f>
        <v>0</v>
      </c>
      <c r="D2107" s="5">
        <f ca="1">IFERROR(INDEX(ficha,MATCH(1,INDEX((mara=B2100)*(hora=D2106),0),0)),0)</f>
        <v>0</v>
      </c>
      <c r="E2107" s="5">
        <f ca="1">IFERROR(INDEX(ficha,MATCH(1,INDEX((miea=B2100)*(hora=E2106),0),0)),0)</f>
        <v>0</v>
      </c>
      <c r="F2107" s="5">
        <f ca="1">IFERROR(INDEX(ficha,MATCH(1,INDEX((juea=B2100)*(hora=F2106),0),0)),0)</f>
        <v>0</v>
      </c>
      <c r="G2107" s="5">
        <f ca="1">IFERROR(INDEX(ficha,MATCH(1,INDEX((viea=B2100)*(hora=G2106),0),0)),0)</f>
        <v>0</v>
      </c>
      <c r="H2107" s="23">
        <f ca="1">IFERROR(INDEX(ficha,MATCH(1,INDEX((saba=B2100)*(hora=H2106),0),0)),0)</f>
        <v>0</v>
      </c>
    </row>
    <row r="2108" spans="1:8" ht="14.15" customHeight="1" thickBot="1" x14ac:dyDescent="0.4">
      <c r="A2108" s="753"/>
      <c r="B2108" s="754"/>
      <c r="C2108" s="253">
        <f ca="1">IFERROR(INDEX(luni,MATCH(1,INDEX((ficha=C2107)*(hora=C2106),0),0)),0)</f>
        <v>0</v>
      </c>
      <c r="D2108" s="253">
        <f ca="1">IFERROR(INDEX(mari,MATCH(1,INDEX((ficha=D2107)*(hora=D2106),0),0)),0)</f>
        <v>0</v>
      </c>
      <c r="E2108" s="253">
        <f ca="1">IFERROR(INDEX(miei,MATCH(1,INDEX((ficha=E2107)*(hora=E2106),0),0)),0)</f>
        <v>0</v>
      </c>
      <c r="F2108" s="253">
        <f ca="1">IFERROR(INDEX(juei,MATCH(1,INDEX((ficha=F2107)*(hora=F2106),0),0)),0)</f>
        <v>0</v>
      </c>
      <c r="G2108" s="253">
        <f ca="1">IFERROR(INDEX(viei,MATCH(1,INDEX((ficha=G2107)*(hora=G2106),0),0)),0)</f>
        <v>0</v>
      </c>
      <c r="H2108" s="254">
        <f ca="1">IFERROR(INDEX(sabi,MATCH(1,INDEX((ficha=H2107)*(hora=H2106),0),0)),0)</f>
        <v>0</v>
      </c>
    </row>
    <row r="2109" spans="1:8" ht="14.15" customHeight="1" thickTop="1" x14ac:dyDescent="0.35">
      <c r="A2109" s="753">
        <v>235</v>
      </c>
      <c r="B2109" s="754" t="str">
        <f>INDEX(ambiente,A2109)</f>
        <v>YUMBO - INSTITUCIÓN EDUCATIVA ANTONIA SANTOS</v>
      </c>
      <c r="C2109" s="249">
        <f ca="1">IFERROR(INDEX(hora,MATCH(1,INDEX((bloq=1)*(luna=B2109),0),0)),0)</f>
        <v>0</v>
      </c>
      <c r="D2109" s="249">
        <f ca="1">IFERROR(INDEX(hora,MATCH(1,INDEX((bloq=1)*(mara=B2109),0),0)),0)</f>
        <v>0</v>
      </c>
      <c r="E2109" s="249">
        <f ca="1">IFERROR(INDEX(hora,MATCH(1,INDEX((bloq=1)*(miea=B2109),0),0)),0)</f>
        <v>0</v>
      </c>
      <c r="F2109" s="249">
        <f ca="1">IFERROR(INDEX(hora,MATCH(1,INDEX((bloq=1)*(juea=B2109),0),0)),0)</f>
        <v>0</v>
      </c>
      <c r="G2109" s="249">
        <f ca="1">IFERROR(INDEX(hora,MATCH(1,INDEX((bloq=1)*(viea=B2109),0),0)),0)</f>
        <v>0</v>
      </c>
      <c r="H2109" s="250">
        <f ca="1">IFERROR(INDEX(hora,MATCH(1,INDEX((bloq=1)*(saba=B2109),0),0)),0)</f>
        <v>0</v>
      </c>
    </row>
    <row r="2110" spans="1:8" ht="14.15" customHeight="1" x14ac:dyDescent="0.35">
      <c r="A2110" s="753"/>
      <c r="B2110" s="754"/>
      <c r="C2110" s="5">
        <f ca="1">IFERROR(INDEX(ficha,MATCH(1,INDEX((luna=B2109)*(hora=C2109),0),0)),0)</f>
        <v>0</v>
      </c>
      <c r="D2110" s="5">
        <f ca="1">IFERROR(INDEX(ficha,MATCH(1,INDEX((mara=B2109)*(hora=D2109),0),0)),0)</f>
        <v>0</v>
      </c>
      <c r="E2110" s="5">
        <f ca="1">IFERROR(INDEX(ficha,MATCH(1,INDEX((miea=B2109)*(hora=E2109),0),0)),0)</f>
        <v>0</v>
      </c>
      <c r="F2110" s="5">
        <f ca="1">IFERROR(INDEX(ficha,MATCH(1,INDEX((juea=B2109)*(hora=F2109),0),0)),0)</f>
        <v>0</v>
      </c>
      <c r="G2110" s="5">
        <f ca="1">IFERROR(INDEX(ficha,MATCH(1,INDEX((viea=B2109)*(hora=G2109),0),0)),0)</f>
        <v>0</v>
      </c>
      <c r="H2110" s="23">
        <f ca="1">IFERROR(INDEX(ficha,MATCH(1,INDEX((saba=B2109)*(hora=H2109),0),0)),0)</f>
        <v>0</v>
      </c>
    </row>
    <row r="2111" spans="1:8" ht="14.15" customHeight="1" thickBot="1" x14ac:dyDescent="0.4">
      <c r="A2111" s="753"/>
      <c r="B2111" s="754"/>
      <c r="C2111" s="251">
        <f ca="1">IFERROR(INDEX(luni,MATCH(1,INDEX((ficha=C2110)*(hora=C2109),0),0)),0)</f>
        <v>0</v>
      </c>
      <c r="D2111" s="251">
        <f ca="1">IFERROR(INDEX(mari,MATCH(1,INDEX((ficha=D2110)*(hora=D2109),0),0)),0)</f>
        <v>0</v>
      </c>
      <c r="E2111" s="251">
        <f ca="1">IFERROR(INDEX(miei,MATCH(1,INDEX((ficha=E2110)*(hora=E2109),0),0)),0)</f>
        <v>0</v>
      </c>
      <c r="F2111" s="251">
        <f ca="1">IFERROR(INDEX(juei,MATCH(1,INDEX((ficha=F2110)*(hora=F2109),0),0)),0)</f>
        <v>0</v>
      </c>
      <c r="G2111" s="251">
        <f ca="1">IFERROR(INDEX(viei,MATCH(1,INDEX((ficha=G2110)*(hora=G2109),0),0)),0)</f>
        <v>0</v>
      </c>
      <c r="H2111" s="252">
        <f ca="1">IFERROR(INDEX(sabi,MATCH(1,INDEX((ficha=H2110)*(hora=H2109),0),0)),0)</f>
        <v>0</v>
      </c>
    </row>
    <row r="2112" spans="1:8" ht="14.15" customHeight="1" thickTop="1" x14ac:dyDescent="0.35">
      <c r="A2112" s="753"/>
      <c r="B2112" s="754"/>
      <c r="C2112" s="249">
        <f ca="1">IFERROR(INDEX(hora,MATCH(1,INDEX((bloq=2)*(luna=B2109),0),0)),0)</f>
        <v>0</v>
      </c>
      <c r="D2112" s="249">
        <f ca="1">IFERROR(INDEX(hora,MATCH(1,INDEX((bloq=2)*(mara=B2109),0),0)),0)</f>
        <v>0</v>
      </c>
      <c r="E2112" s="249">
        <f ca="1">IFERROR(INDEX(hora,MATCH(1,INDEX((bloq=2)*(miea=B2109),0),0)),0)</f>
        <v>0</v>
      </c>
      <c r="F2112" s="249">
        <f ca="1">IFERROR(INDEX(hora,MATCH(1,INDEX((bloq=2)*(juea=B2109),0),0)),0)</f>
        <v>0</v>
      </c>
      <c r="G2112" s="249">
        <f ca="1">IFERROR(INDEX(hora,MATCH(1,INDEX((bloq=2)*(viea=B2109),0),0)),0)</f>
        <v>0</v>
      </c>
      <c r="H2112" s="250">
        <f ca="1">IFERROR(INDEX(hora,MATCH(1,INDEX((bloq=2)*(saba=B2109),0),0)),0)</f>
        <v>0</v>
      </c>
    </row>
    <row r="2113" spans="1:8" ht="14.15" customHeight="1" x14ac:dyDescent="0.35">
      <c r="A2113" s="753"/>
      <c r="B2113" s="754"/>
      <c r="C2113" s="5">
        <f ca="1">IFERROR(INDEX(ficha,MATCH(1,INDEX((luna=B2109)*(hora=C2112),0),0)),0)</f>
        <v>0</v>
      </c>
      <c r="D2113" s="5">
        <f ca="1">IFERROR(INDEX(ficha,MATCH(1,INDEX((mara=B2109)*(hora=D2112),0),0)),0)</f>
        <v>0</v>
      </c>
      <c r="E2113" s="5">
        <f ca="1">IFERROR(INDEX(ficha,MATCH(1,INDEX((miea=B2109)*(hora=E2112),0),0)),0)</f>
        <v>0</v>
      </c>
      <c r="F2113" s="5">
        <f ca="1">IFERROR(INDEX(ficha,MATCH(1,INDEX((juea=B2109)*(hora=F2112),0),0)),0)</f>
        <v>0</v>
      </c>
      <c r="G2113" s="5">
        <f ca="1">IFERROR(INDEX(ficha,MATCH(1,INDEX((viea=B2109)*(hora=G2112),0),0)),0)</f>
        <v>0</v>
      </c>
      <c r="H2113" s="23">
        <f ca="1">IFERROR(INDEX(ficha,MATCH(1,INDEX((saba=B2109)*(hora=H2112),0),0)),0)</f>
        <v>0</v>
      </c>
    </row>
    <row r="2114" spans="1:8" ht="14.15" customHeight="1" thickBot="1" x14ac:dyDescent="0.4">
      <c r="A2114" s="753"/>
      <c r="B2114" s="754"/>
      <c r="C2114" s="251">
        <f ca="1">IFERROR(INDEX(luni,MATCH(1,INDEX((ficha=C2113)*(hora=C2112),0),0)),0)</f>
        <v>0</v>
      </c>
      <c r="D2114" s="251">
        <f ca="1">IFERROR(INDEX(mari,MATCH(1,INDEX((ficha=D2113)*(hora=D2112),0),0)),0)</f>
        <v>0</v>
      </c>
      <c r="E2114" s="251">
        <f ca="1">IFERROR(INDEX(miei,MATCH(1,INDEX((ficha=E2113)*(hora=E2112),0),0)),0)</f>
        <v>0</v>
      </c>
      <c r="F2114" s="251">
        <f ca="1">IFERROR(INDEX(juei,MATCH(1,INDEX((ficha=F2113)*(hora=F2112),0),0)),0)</f>
        <v>0</v>
      </c>
      <c r="G2114" s="251">
        <f ca="1">IFERROR(INDEX(viei,MATCH(1,INDEX((ficha=G2113)*(hora=G2112),0),0)),0)</f>
        <v>0</v>
      </c>
      <c r="H2114" s="252">
        <f ca="1">IFERROR(INDEX(sabi,MATCH(1,INDEX((ficha=H2113)*(hora=H2112),0),0)),0)</f>
        <v>0</v>
      </c>
    </row>
    <row r="2115" spans="1:8" ht="14.15" customHeight="1" thickTop="1" x14ac:dyDescent="0.35">
      <c r="A2115" s="753"/>
      <c r="B2115" s="754"/>
      <c r="C2115" s="249">
        <f ca="1">IFERROR(INDEX(hora,MATCH(1,INDEX((bloq=3)*(luna=B2109),0),0)),0)</f>
        <v>0</v>
      </c>
      <c r="D2115" s="249">
        <f ca="1">IFERROR(INDEX(hora,MATCH(1,INDEX((bloq=3)*(mara=B2109),0),0)),0)</f>
        <v>0</v>
      </c>
      <c r="E2115" s="249">
        <f ca="1">IFERROR(INDEX(hora,MATCH(1,INDEX((bloq=3)*(miea=B2109),0),0)),0)</f>
        <v>0</v>
      </c>
      <c r="F2115" s="249">
        <f ca="1">IFERROR(INDEX(hora,MATCH(1,INDEX((bloq=3)*(juea=B2109),0),0)),0)</f>
        <v>0</v>
      </c>
      <c r="G2115" s="249">
        <f ca="1">IFERROR(INDEX(hora,MATCH(1,INDEX((bloq=3)*(viea=B2109),0),0)),0)</f>
        <v>0</v>
      </c>
      <c r="H2115" s="250">
        <f ca="1">IFERROR(INDEX(hora,MATCH(1,INDEX((bloq=3)*(saba=B2109),0),0)),0)</f>
        <v>0</v>
      </c>
    </row>
    <row r="2116" spans="1:8" ht="14.15" customHeight="1" x14ac:dyDescent="0.35">
      <c r="A2116" s="753"/>
      <c r="B2116" s="754"/>
      <c r="C2116" s="5">
        <f ca="1">IFERROR(INDEX(ficha,MATCH(1,INDEX((luna=B2109)*(hora=C2115),0),0)),0)</f>
        <v>0</v>
      </c>
      <c r="D2116" s="5">
        <f ca="1">IFERROR(INDEX(ficha,MATCH(1,INDEX((mara=B2109)*(hora=D2115),0),0)),0)</f>
        <v>0</v>
      </c>
      <c r="E2116" s="5">
        <f ca="1">IFERROR(INDEX(ficha,MATCH(1,INDEX((miea=B2109)*(hora=E2115),0),0)),0)</f>
        <v>0</v>
      </c>
      <c r="F2116" s="5">
        <f ca="1">IFERROR(INDEX(ficha,MATCH(1,INDEX((juea=B2109)*(hora=F2115),0),0)),0)</f>
        <v>0</v>
      </c>
      <c r="G2116" s="5">
        <f ca="1">IFERROR(INDEX(ficha,MATCH(1,INDEX((viea=B2109)*(hora=G2115),0),0)),0)</f>
        <v>0</v>
      </c>
      <c r="H2116" s="23">
        <f ca="1">IFERROR(INDEX(ficha,MATCH(1,INDEX((saba=B2109)*(hora=H2115),0),0)),0)</f>
        <v>0</v>
      </c>
    </row>
    <row r="2117" spans="1:8" ht="14.15" customHeight="1" thickBot="1" x14ac:dyDescent="0.4">
      <c r="A2117" s="753"/>
      <c r="B2117" s="754"/>
      <c r="C2117" s="253">
        <f ca="1">IFERROR(INDEX(luni,MATCH(1,INDEX((ficha=C2116)*(hora=C2115),0),0)),0)</f>
        <v>0</v>
      </c>
      <c r="D2117" s="253">
        <f ca="1">IFERROR(INDEX(mari,MATCH(1,INDEX((ficha=D2116)*(hora=D2115),0),0)),0)</f>
        <v>0</v>
      </c>
      <c r="E2117" s="253">
        <f ca="1">IFERROR(INDEX(miei,MATCH(1,INDEX((ficha=E2116)*(hora=E2115),0),0)),0)</f>
        <v>0</v>
      </c>
      <c r="F2117" s="253">
        <f ca="1">IFERROR(INDEX(juei,MATCH(1,INDEX((ficha=F2116)*(hora=F2115),0),0)),0)</f>
        <v>0</v>
      </c>
      <c r="G2117" s="253">
        <f ca="1">IFERROR(INDEX(viei,MATCH(1,INDEX((ficha=G2116)*(hora=G2115),0),0)),0)</f>
        <v>0</v>
      </c>
      <c r="H2117" s="254">
        <f ca="1">IFERROR(INDEX(sabi,MATCH(1,INDEX((ficha=H2116)*(hora=H2115),0),0)),0)</f>
        <v>0</v>
      </c>
    </row>
    <row r="2118" spans="1:8" ht="14.15" customHeight="1" thickTop="1" x14ac:dyDescent="0.35">
      <c r="A2118" s="753">
        <v>236</v>
      </c>
      <c r="B2118" s="754" t="str">
        <f>INDEX(ambiente,A2118)</f>
        <v>YUMBO - SENA ÁREA DE PRÁCTICAS OPERACIÓN DE MAQUINARIA PESADA 1 - CALLE 16N 2N-20 - VÍA PANORAMA</v>
      </c>
      <c r="C2118" s="249">
        <f ca="1">IFERROR(INDEX(hora,MATCH(1,INDEX((bloq=1)*(luna=B2118),0),0)),0)</f>
        <v>0</v>
      </c>
      <c r="D2118" s="249" t="str">
        <f ca="1">IFERROR(INDEX(hora,MATCH(1,INDEX((bloq=1)*(mara=B2118),0),0)),0)</f>
        <v>7:00 - 11:00</v>
      </c>
      <c r="E2118" s="249" t="str">
        <f ca="1">IFERROR(INDEX(hora,MATCH(1,INDEX((bloq=1)*(miea=B2118),0),0)),0)</f>
        <v>7:00 - 11:00</v>
      </c>
      <c r="F2118" s="249" t="str">
        <f ca="1">IFERROR(INDEX(hora,MATCH(1,INDEX((bloq=1)*(juea=B2118),0),0)),0)</f>
        <v>7:00 - 11:00</v>
      </c>
      <c r="G2118" s="249" t="str">
        <f ca="1">IFERROR(INDEX(hora,MATCH(1,INDEX((bloq=1)*(viea=B2118),0),0)),0)</f>
        <v>7:00 - 11:00</v>
      </c>
      <c r="H2118" s="250">
        <f ca="1">IFERROR(INDEX(hora,MATCH(1,INDEX((bloq=1)*(saba=B2118),0),0)),0)</f>
        <v>0</v>
      </c>
    </row>
    <row r="2119" spans="1:8" ht="14.15" customHeight="1" x14ac:dyDescent="0.35">
      <c r="A2119" s="753"/>
      <c r="B2119" s="754"/>
      <c r="C2119" s="5">
        <f ca="1">IFERROR(INDEX(ficha,MATCH(1,INDEX((luna=B2118)*(hora=C2118),0),0)),0)</f>
        <v>0</v>
      </c>
      <c r="D2119" s="5" t="str">
        <f ca="1">IFERROR(INDEX(ficha,MATCH(1,INDEX((mara=B2118)*(hora=D2118),0),0)),0)</f>
        <v>3237761- OPERACION DE MAQUINARIA PESADA PARA EXCAVACION (TÉCNICO)</v>
      </c>
      <c r="E2119" s="5" t="str">
        <f ca="1">IFERROR(INDEX(ficha,MATCH(1,INDEX((miea=B2118)*(hora=E2118),0),0)),0)</f>
        <v>3237761- OPERACION DE MAQUINARIA PESADA PARA EXCAVACION (TÉCNICO)</v>
      </c>
      <c r="F2119" s="5" t="str">
        <f ca="1">IFERROR(INDEX(ficha,MATCH(1,INDEX((juea=B2118)*(hora=F2118),0),0)),0)</f>
        <v>3237761- OPERACION DE MAQUINARIA PESADA PARA EXCAVACION (TÉCNICO)</v>
      </c>
      <c r="G2119" s="5" t="str">
        <f ca="1">IFERROR(INDEX(ficha,MATCH(1,INDEX((viea=B2118)*(hora=G2118),0),0)),0)</f>
        <v>3237761- OPERACION DE MAQUINARIA PESADA PARA EXCAVACION (TÉCNICO)</v>
      </c>
      <c r="H2119" s="23">
        <f ca="1">IFERROR(INDEX(ficha,MATCH(1,INDEX((saba=B2118)*(hora=H2118),0),0)),0)</f>
        <v>0</v>
      </c>
    </row>
    <row r="2120" spans="1:8" ht="14.15" customHeight="1" thickBot="1" x14ac:dyDescent="0.4">
      <c r="A2120" s="753"/>
      <c r="B2120" s="754"/>
      <c r="C2120" s="251">
        <f ca="1">IFERROR(INDEX(luni,MATCH(1,INDEX((ficha=C2119)*(hora=C2118),0),0)),0)</f>
        <v>0</v>
      </c>
      <c r="D2120" s="251" t="str">
        <f ca="1">IFERROR(INDEX(mari,MATCH(1,INDEX((ficha=D2119)*(hora=D2118),0),0)),0)</f>
        <v xml:space="preserve">LUÍS EDUARDO SARRIA PALACIOS </v>
      </c>
      <c r="E2120" s="251" t="str">
        <f ca="1">IFERROR(INDEX(miei,MATCH(1,INDEX((ficha=E2119)*(hora=E2118),0),0)),0)</f>
        <v xml:space="preserve">LUÍS EDUARDO SARRIA PALACIOS </v>
      </c>
      <c r="F2120" s="251" t="str">
        <f ca="1">IFERROR(INDEX(juei,MATCH(1,INDEX((ficha=F2119)*(hora=F2118),0),0)),0)</f>
        <v xml:space="preserve">LUÍS EDUARDO SARRIA PALACIOS </v>
      </c>
      <c r="G2120" s="251" t="str">
        <f ca="1">IFERROR(INDEX(viei,MATCH(1,INDEX((ficha=G2119)*(hora=G2118),0),0)),0)</f>
        <v xml:space="preserve">LUÍS EDUARDO SARRIA PALACIOS </v>
      </c>
      <c r="H2120" s="252">
        <f ca="1">IFERROR(INDEX(sabi,MATCH(1,INDEX((ficha=H2119)*(hora=H2118),0),0)),0)</f>
        <v>0</v>
      </c>
    </row>
    <row r="2121" spans="1:8" ht="14.15" customHeight="1" thickTop="1" x14ac:dyDescent="0.35">
      <c r="A2121" s="753"/>
      <c r="B2121" s="754"/>
      <c r="C2121" s="249" t="str">
        <f ca="1">IFERROR(INDEX(hora,MATCH(1,INDEX((bloq=2)*(luna=B2118),0),0)),0)</f>
        <v>12:00 - 15:00</v>
      </c>
      <c r="D2121" s="249" t="str">
        <f ca="1">IFERROR(INDEX(hora,MATCH(1,INDEX((bloq=2)*(mara=B2118),0),0)),0)</f>
        <v>12:00 - 15:00</v>
      </c>
      <c r="E2121" s="249" t="str">
        <f ca="1">IFERROR(INDEX(hora,MATCH(1,INDEX((bloq=2)*(miea=B2118),0),0)),0)</f>
        <v>12:00 - 15:00</v>
      </c>
      <c r="F2121" s="249" t="str">
        <f ca="1">IFERROR(INDEX(hora,MATCH(1,INDEX((bloq=2)*(juea=B2118),0),0)),0)</f>
        <v>12:00 - 15:00</v>
      </c>
      <c r="G2121" s="249" t="str">
        <f ca="1">IFERROR(INDEX(hora,MATCH(1,INDEX((bloq=2)*(viea=B2118),0),0)),0)</f>
        <v>12:00 - 15:00</v>
      </c>
      <c r="H2121" s="250">
        <f ca="1">IFERROR(INDEX(hora,MATCH(1,INDEX((bloq=2)*(saba=B2118),0),0)),0)</f>
        <v>0</v>
      </c>
    </row>
    <row r="2122" spans="1:8" ht="14.15" customHeight="1" x14ac:dyDescent="0.35">
      <c r="A2122" s="753"/>
      <c r="B2122" s="754"/>
      <c r="C2122" s="5" t="str">
        <f ca="1">IFERROR(INDEX(ficha,MATCH(1,INDEX((luna=B2118)*(hora=C2121),0),0)),0)</f>
        <v>3237761- OPERACION DE MAQUINARIA PESADA PARA EXCAVACION (TÉCNICO)</v>
      </c>
      <c r="D2122" s="5" t="str">
        <f ca="1">IFERROR(INDEX(ficha,MATCH(1,INDEX((mara=B2118)*(hora=D2121),0),0)),0)</f>
        <v>3237761- OPERACION DE MAQUINARIA PESADA PARA EXCAVACION (TÉCNICO)</v>
      </c>
      <c r="E2122" s="5" t="str">
        <f ca="1">IFERROR(INDEX(ficha,MATCH(1,INDEX((miea=B2118)*(hora=E2121),0),0)),0)</f>
        <v>3237761- OPERACION DE MAQUINARIA PESADA PARA EXCAVACION (TÉCNICO)</v>
      </c>
      <c r="F2122" s="5" t="str">
        <f ca="1">IFERROR(INDEX(ficha,MATCH(1,INDEX((juea=B2118)*(hora=F2121),0),0)),0)</f>
        <v>3237761- OPERACION DE MAQUINARIA PESADA PARA EXCAVACION (TÉCNICO)</v>
      </c>
      <c r="G2122" s="5" t="str">
        <f ca="1">IFERROR(INDEX(ficha,MATCH(1,INDEX((viea=B2118)*(hora=G2121),0),0)),0)</f>
        <v>3237761- OPERACION DE MAQUINARIA PESADA PARA EXCAVACION (TÉCNICO)</v>
      </c>
      <c r="H2122" s="23">
        <f ca="1">IFERROR(INDEX(ficha,MATCH(1,INDEX((saba=B2118)*(hora=H2121),0),0)),0)</f>
        <v>0</v>
      </c>
    </row>
    <row r="2123" spans="1:8" ht="14.15" customHeight="1" thickBot="1" x14ac:dyDescent="0.4">
      <c r="A2123" s="753"/>
      <c r="B2123" s="754"/>
      <c r="C2123" s="251" t="str">
        <f ca="1">IFERROR(INDEX(luni,MATCH(1,INDEX((ficha=C2122)*(hora=C2121),0),0)),0)</f>
        <v xml:space="preserve">LUÍS EDUARDO SARRIA PALACIOS </v>
      </c>
      <c r="D2123" s="251" t="str">
        <f ca="1">IFERROR(INDEX(mari,MATCH(1,INDEX((ficha=D2122)*(hora=D2121),0),0)),0)</f>
        <v xml:space="preserve">LUÍS EDUARDO SARRIA PALACIOS </v>
      </c>
      <c r="E2123" s="251" t="str">
        <f ca="1">IFERROR(INDEX(miei,MATCH(1,INDEX((ficha=E2122)*(hora=E2121),0),0)),0)</f>
        <v xml:space="preserve">LUÍS EDUARDO SARRIA PALACIOS </v>
      </c>
      <c r="F2123" s="251" t="str">
        <f ca="1">IFERROR(INDEX(juei,MATCH(1,INDEX((ficha=F2122)*(hora=F2121),0),0)),0)</f>
        <v xml:space="preserve">LUÍS EDUARDO SARRIA PALACIOS </v>
      </c>
      <c r="G2123" s="251" t="str">
        <f ca="1">IFERROR(INDEX(viei,MATCH(1,INDEX((ficha=G2122)*(hora=G2121),0),0)),0)</f>
        <v xml:space="preserve">LUÍS EDUARDO SARRIA PALACIOS </v>
      </c>
      <c r="H2123" s="252">
        <f ca="1">IFERROR(INDEX(sabi,MATCH(1,INDEX((ficha=H2122)*(hora=H2121),0),0)),0)</f>
        <v>0</v>
      </c>
    </row>
    <row r="2124" spans="1:8" ht="14.15" customHeight="1" thickTop="1" x14ac:dyDescent="0.35">
      <c r="A2124" s="753"/>
      <c r="B2124" s="754"/>
      <c r="C2124" s="249">
        <f ca="1">IFERROR(INDEX(hora,MATCH(1,INDEX((bloq=3)*(luna=B2118),0),0)),0)</f>
        <v>0</v>
      </c>
      <c r="D2124" s="249">
        <f ca="1">IFERROR(INDEX(hora,MATCH(1,INDEX((bloq=3)*(mara=B2118),0),0)),0)</f>
        <v>0</v>
      </c>
      <c r="E2124" s="249">
        <f ca="1">IFERROR(INDEX(hora,MATCH(1,INDEX((bloq=3)*(miea=B2118),0),0)),0)</f>
        <v>0</v>
      </c>
      <c r="F2124" s="249">
        <f ca="1">IFERROR(INDEX(hora,MATCH(1,INDEX((bloq=3)*(juea=B2118),0),0)),0)</f>
        <v>0</v>
      </c>
      <c r="G2124" s="249">
        <f ca="1">IFERROR(INDEX(hora,MATCH(1,INDEX((bloq=3)*(viea=B2118),0),0)),0)</f>
        <v>0</v>
      </c>
      <c r="H2124" s="250">
        <f ca="1">IFERROR(INDEX(hora,MATCH(1,INDEX((bloq=3)*(saba=B2118),0),0)),0)</f>
        <v>0</v>
      </c>
    </row>
    <row r="2125" spans="1:8" ht="14.15" customHeight="1" x14ac:dyDescent="0.35">
      <c r="A2125" s="753"/>
      <c r="B2125" s="754"/>
      <c r="C2125" s="5">
        <f ca="1">IFERROR(INDEX(ficha,MATCH(1,INDEX((luna=B2118)*(hora=C2124),0),0)),0)</f>
        <v>0</v>
      </c>
      <c r="D2125" s="5">
        <f ca="1">IFERROR(INDEX(ficha,MATCH(1,INDEX((mara=B2118)*(hora=D2124),0),0)),0)</f>
        <v>0</v>
      </c>
      <c r="E2125" s="5">
        <f ca="1">IFERROR(INDEX(ficha,MATCH(1,INDEX((miea=B2118)*(hora=E2124),0),0)),0)</f>
        <v>0</v>
      </c>
      <c r="F2125" s="5">
        <f ca="1">IFERROR(INDEX(ficha,MATCH(1,INDEX((juea=B2118)*(hora=F2124),0),0)),0)</f>
        <v>0</v>
      </c>
      <c r="G2125" s="5">
        <f ca="1">IFERROR(INDEX(ficha,MATCH(1,INDEX((viea=B2118)*(hora=G2124),0),0)),0)</f>
        <v>0</v>
      </c>
      <c r="H2125" s="23">
        <f ca="1">IFERROR(INDEX(ficha,MATCH(1,INDEX((saba=B2118)*(hora=H2124),0),0)),0)</f>
        <v>0</v>
      </c>
    </row>
    <row r="2126" spans="1:8" ht="14.15" customHeight="1" thickBot="1" x14ac:dyDescent="0.4">
      <c r="A2126" s="753"/>
      <c r="B2126" s="754"/>
      <c r="C2126" s="253">
        <f ca="1">IFERROR(INDEX(luni,MATCH(1,INDEX((ficha=C2125)*(hora=C2124),0),0)),0)</f>
        <v>0</v>
      </c>
      <c r="D2126" s="253">
        <f ca="1">IFERROR(INDEX(mari,MATCH(1,INDEX((ficha=D2125)*(hora=D2124),0),0)),0)</f>
        <v>0</v>
      </c>
      <c r="E2126" s="253">
        <f ca="1">IFERROR(INDEX(miei,MATCH(1,INDEX((ficha=E2125)*(hora=E2124),0),0)),0)</f>
        <v>0</v>
      </c>
      <c r="F2126" s="253">
        <f ca="1">IFERROR(INDEX(juei,MATCH(1,INDEX((ficha=F2125)*(hora=F2124),0),0)),0)</f>
        <v>0</v>
      </c>
      <c r="G2126" s="253">
        <f ca="1">IFERROR(INDEX(viei,MATCH(1,INDEX((ficha=G2125)*(hora=G2124),0),0)),0)</f>
        <v>0</v>
      </c>
      <c r="H2126" s="254">
        <f ca="1">IFERROR(INDEX(sabi,MATCH(1,INDEX((ficha=H2125)*(hora=H2124),0),0)),0)</f>
        <v>0</v>
      </c>
    </row>
    <row r="2127" spans="1:8" ht="14.15" customHeight="1" thickTop="1" x14ac:dyDescent="0.35">
      <c r="A2127" s="753">
        <v>237</v>
      </c>
      <c r="B2127" s="754" t="str">
        <f>INDEX(ambiente,A2127)</f>
        <v>YUMBO - SENA ÁREA DE PRÁCTICAS OPERACIÓN DE MAQUINARIA PESADA 2 - CALLE 16N 2N-20 - VÍA PANORAMA</v>
      </c>
      <c r="C2127" s="249">
        <f ca="1">IFERROR(INDEX(hora,MATCH(1,INDEX((bloq=1)*(luna=B2127),0),0)),0)</f>
        <v>0</v>
      </c>
      <c r="D2127" s="249">
        <f ca="1">IFERROR(INDEX(hora,MATCH(1,INDEX((bloq=1)*(mara=B2127),0),0)),0)</f>
        <v>0</v>
      </c>
      <c r="E2127" s="249">
        <f ca="1">IFERROR(INDEX(hora,MATCH(1,INDEX((bloq=1)*(miea=B2127),0),0)),0)</f>
        <v>0</v>
      </c>
      <c r="F2127" s="249">
        <f ca="1">IFERROR(INDEX(hora,MATCH(1,INDEX((bloq=1)*(juea=B2127),0),0)),0)</f>
        <v>0</v>
      </c>
      <c r="G2127" s="249">
        <f ca="1">IFERROR(INDEX(hora,MATCH(1,INDEX((bloq=1)*(viea=B2127),0),0)),0)</f>
        <v>0</v>
      </c>
      <c r="H2127" s="250">
        <f ca="1">IFERROR(INDEX(hora,MATCH(1,INDEX((bloq=1)*(saba=B2127),0),0)),0)</f>
        <v>0</v>
      </c>
    </row>
    <row r="2128" spans="1:8" ht="14.15" customHeight="1" x14ac:dyDescent="0.35">
      <c r="A2128" s="753"/>
      <c r="B2128" s="754"/>
      <c r="C2128" s="5">
        <f ca="1">IFERROR(INDEX(ficha,MATCH(1,INDEX((luna=B2127)*(hora=C2127),0),0)),0)</f>
        <v>0</v>
      </c>
      <c r="D2128" s="5">
        <f ca="1">IFERROR(INDEX(ficha,MATCH(1,INDEX((mara=B2127)*(hora=D2127),0),0)),0)</f>
        <v>0</v>
      </c>
      <c r="E2128" s="5">
        <f ca="1">IFERROR(INDEX(ficha,MATCH(1,INDEX((miea=B2127)*(hora=E2127),0),0)),0)</f>
        <v>0</v>
      </c>
      <c r="F2128" s="5">
        <f ca="1">IFERROR(INDEX(ficha,MATCH(1,INDEX((juea=B2127)*(hora=F2127),0),0)),0)</f>
        <v>0</v>
      </c>
      <c r="G2128" s="5">
        <f ca="1">IFERROR(INDEX(ficha,MATCH(1,INDEX((viea=B2127)*(hora=G2127),0),0)),0)</f>
        <v>0</v>
      </c>
      <c r="H2128" s="23">
        <f ca="1">IFERROR(INDEX(ficha,MATCH(1,INDEX((saba=B2127)*(hora=H2127),0),0)),0)</f>
        <v>0</v>
      </c>
    </row>
    <row r="2129" spans="1:8" ht="14.15" customHeight="1" thickBot="1" x14ac:dyDescent="0.4">
      <c r="A2129" s="753"/>
      <c r="B2129" s="754"/>
      <c r="C2129" s="251">
        <f ca="1">IFERROR(INDEX(luni,MATCH(1,INDEX((ficha=C2128)*(hora=C2127),0),0)),0)</f>
        <v>0</v>
      </c>
      <c r="D2129" s="251">
        <f ca="1">IFERROR(INDEX(mari,MATCH(1,INDEX((ficha=D2128)*(hora=D2127),0),0)),0)</f>
        <v>0</v>
      </c>
      <c r="E2129" s="251">
        <f ca="1">IFERROR(INDEX(miei,MATCH(1,INDEX((ficha=E2128)*(hora=E2127),0),0)),0)</f>
        <v>0</v>
      </c>
      <c r="F2129" s="251">
        <f ca="1">IFERROR(INDEX(juei,MATCH(1,INDEX((ficha=F2128)*(hora=F2127),0),0)),0)</f>
        <v>0</v>
      </c>
      <c r="G2129" s="251">
        <f ca="1">IFERROR(INDEX(viei,MATCH(1,INDEX((ficha=G2128)*(hora=G2127),0),0)),0)</f>
        <v>0</v>
      </c>
      <c r="H2129" s="252">
        <f ca="1">IFERROR(INDEX(sabi,MATCH(1,INDEX((ficha=H2128)*(hora=H2127),0),0)),0)</f>
        <v>0</v>
      </c>
    </row>
    <row r="2130" spans="1:8" ht="14.15" customHeight="1" thickTop="1" x14ac:dyDescent="0.35">
      <c r="A2130" s="753"/>
      <c r="B2130" s="754"/>
      <c r="C2130" s="249" t="str">
        <f ca="1">IFERROR(INDEX(hora,MATCH(1,INDEX((bloq=2)*(luna=B2127),0),0)),0)</f>
        <v>15:00 - 18:00</v>
      </c>
      <c r="D2130" s="249" t="str">
        <f ca="1">IFERROR(INDEX(hora,MATCH(1,INDEX((bloq=2)*(mara=B2127),0),0)),0)</f>
        <v>15:00 - 18:00</v>
      </c>
      <c r="E2130" s="249" t="str">
        <f ca="1">IFERROR(INDEX(hora,MATCH(1,INDEX((bloq=2)*(miea=B2127),0),0)),0)</f>
        <v>15:00 - 18:00</v>
      </c>
      <c r="F2130" s="249" t="str">
        <f ca="1">IFERROR(INDEX(hora,MATCH(1,INDEX((bloq=2)*(juea=B2127),0),0)),0)</f>
        <v>15:00 - 18:00</v>
      </c>
      <c r="G2130" s="249" t="str">
        <f ca="1">IFERROR(INDEX(hora,MATCH(1,INDEX((bloq=2)*(viea=B2127),0),0)),0)</f>
        <v>15:00 - 18:00</v>
      </c>
      <c r="H2130" s="250">
        <f ca="1">IFERROR(INDEX(hora,MATCH(1,INDEX((bloq=2)*(saba=B2127),0),0)),0)</f>
        <v>0</v>
      </c>
    </row>
    <row r="2131" spans="1:8" ht="14.15" customHeight="1" x14ac:dyDescent="0.35">
      <c r="A2131" s="753"/>
      <c r="B2131" s="754"/>
      <c r="C2131" s="5" t="str">
        <f ca="1">IFERROR(INDEX(ficha,MATCH(1,INDEX((luna=B2127)*(hora=C2130),0),0)),0)</f>
        <v>3237775- OPERACION DE MAQUINARIA PESADA PARA EXCAVACION (TÉCNICO)</v>
      </c>
      <c r="D2131" s="5" t="str">
        <f ca="1">IFERROR(INDEX(ficha,MATCH(1,INDEX((mara=B2127)*(hora=D2130),0),0)),0)</f>
        <v>3237775- OPERACION DE MAQUINARIA PESADA PARA EXCAVACION (TÉCNICO)</v>
      </c>
      <c r="E2131" s="5" t="str">
        <f ca="1">IFERROR(INDEX(ficha,MATCH(1,INDEX((miea=B2127)*(hora=E2130),0),0)),0)</f>
        <v>3237775- OPERACION DE MAQUINARIA PESADA PARA EXCAVACION (TÉCNICO)</v>
      </c>
      <c r="F2131" s="5" t="str">
        <f ca="1">IFERROR(INDEX(ficha,MATCH(1,INDEX((juea=B2127)*(hora=F2130),0),0)),0)</f>
        <v>3237775- OPERACION DE MAQUINARIA PESADA PARA EXCAVACION (TÉCNICO)</v>
      </c>
      <c r="G2131" s="5" t="str">
        <f ca="1">IFERROR(INDEX(ficha,MATCH(1,INDEX((viea=B2127)*(hora=G2130),0),0)),0)</f>
        <v>3237775- OPERACION DE MAQUINARIA PESADA PARA EXCAVACION (TÉCNICO)</v>
      </c>
      <c r="H2131" s="23">
        <f ca="1">IFERROR(INDEX(ficha,MATCH(1,INDEX((saba=B2127)*(hora=H2130),0),0)),0)</f>
        <v>0</v>
      </c>
    </row>
    <row r="2132" spans="1:8" ht="14.15" customHeight="1" thickBot="1" x14ac:dyDescent="0.4">
      <c r="A2132" s="753"/>
      <c r="B2132" s="754"/>
      <c r="C2132" s="251" t="str">
        <f ca="1">IFERROR(INDEX(luni,MATCH(1,INDEX((ficha=C2131)*(hora=C2130),0),0)),0)</f>
        <v>BRYAN STEVEN LÓPEZ ACOSTA</v>
      </c>
      <c r="D2132" s="251" t="str">
        <f ca="1">IFERROR(INDEX(mari,MATCH(1,INDEX((ficha=D2131)*(hora=D2130),0),0)),0)</f>
        <v>BRYAN STEVEN LÓPEZ ACOSTA</v>
      </c>
      <c r="E2132" s="251" t="str">
        <f ca="1">IFERROR(INDEX(miei,MATCH(1,INDEX((ficha=E2131)*(hora=E2130),0),0)),0)</f>
        <v>BRYAN STEVEN LÓPEZ ACOSTA</v>
      </c>
      <c r="F2132" s="251" t="str">
        <f ca="1">IFERROR(INDEX(juei,MATCH(1,INDEX((ficha=F2131)*(hora=F2130),0),0)),0)</f>
        <v>BRYAN STEVEN LÓPEZ ACOSTA</v>
      </c>
      <c r="G2132" s="251" t="str">
        <f ca="1">IFERROR(INDEX(viei,MATCH(1,INDEX((ficha=G2131)*(hora=G2130),0),0)),0)</f>
        <v>BRYAN STEVEN LÓPEZ ACOSTA</v>
      </c>
      <c r="H2132" s="252">
        <f ca="1">IFERROR(INDEX(sabi,MATCH(1,INDEX((ficha=H2131)*(hora=H2130),0),0)),0)</f>
        <v>0</v>
      </c>
    </row>
    <row r="2133" spans="1:8" ht="14.15" customHeight="1" thickTop="1" x14ac:dyDescent="0.35">
      <c r="A2133" s="753"/>
      <c r="B2133" s="754"/>
      <c r="C2133" s="249" t="str">
        <f ca="1">IFERROR(INDEX(hora,MATCH(1,INDEX((bloq=3)*(luna=B2127),0),0)),0)</f>
        <v>18:00 - 21:00</v>
      </c>
      <c r="D2133" s="249" t="str">
        <f ca="1">IFERROR(INDEX(hora,MATCH(1,INDEX((bloq=3)*(mara=B2127),0),0)),0)</f>
        <v>18:00 - 21:00</v>
      </c>
      <c r="E2133" s="249" t="str">
        <f ca="1">IFERROR(INDEX(hora,MATCH(1,INDEX((bloq=3)*(miea=B2127),0),0)),0)</f>
        <v>18:00 - 21:00</v>
      </c>
      <c r="F2133" s="249" t="str">
        <f ca="1">IFERROR(INDEX(hora,MATCH(1,INDEX((bloq=3)*(juea=B2127),0),0)),0)</f>
        <v>18:00 - 21:00</v>
      </c>
      <c r="G2133" s="249" t="str">
        <f ca="1">IFERROR(INDEX(hora,MATCH(1,INDEX((bloq=3)*(viea=B2127),0),0)),0)</f>
        <v>18:00 - 21:00</v>
      </c>
      <c r="H2133" s="250">
        <f ca="1">IFERROR(INDEX(hora,MATCH(1,INDEX((bloq=3)*(saba=B2127),0),0)),0)</f>
        <v>0</v>
      </c>
    </row>
    <row r="2134" spans="1:8" ht="14.15" customHeight="1" x14ac:dyDescent="0.35">
      <c r="A2134" s="753"/>
      <c r="B2134" s="754"/>
      <c r="C2134" s="5" t="str">
        <f ca="1">IFERROR(INDEX(ficha,MATCH(1,INDEX((luna=B2127)*(hora=C2133),0),0)),0)</f>
        <v>3237775- OPERACION DE MAQUINARIA PESADA PARA EXCAVACION (TÉCNICO)</v>
      </c>
      <c r="D2134" s="5" t="str">
        <f ca="1">IFERROR(INDEX(ficha,MATCH(1,INDEX((mara=B2127)*(hora=D2133),0),0)),0)</f>
        <v>3237775- OPERACION DE MAQUINARIA PESADA PARA EXCAVACION (TÉCNICO)</v>
      </c>
      <c r="E2134" s="5" t="str">
        <f ca="1">IFERROR(INDEX(ficha,MATCH(1,INDEX((miea=B2127)*(hora=E2133),0),0)),0)</f>
        <v>3237775- OPERACION DE MAQUINARIA PESADA PARA EXCAVACION (TÉCNICO)</v>
      </c>
      <c r="F2134" s="5" t="str">
        <f ca="1">IFERROR(INDEX(ficha,MATCH(1,INDEX((juea=B2127)*(hora=F2133),0),0)),0)</f>
        <v>3237775- OPERACION DE MAQUINARIA PESADA PARA EXCAVACION (TÉCNICO)</v>
      </c>
      <c r="G2134" s="5" t="str">
        <f ca="1">IFERROR(INDEX(ficha,MATCH(1,INDEX((viea=B2127)*(hora=G2133),0),0)),0)</f>
        <v>3237775- OPERACION DE MAQUINARIA PESADA PARA EXCAVACION (TÉCNICO)</v>
      </c>
      <c r="H2134" s="23">
        <f ca="1">IFERROR(INDEX(ficha,MATCH(1,INDEX((saba=B2127)*(hora=H2133),0),0)),0)</f>
        <v>0</v>
      </c>
    </row>
    <row r="2135" spans="1:8" ht="14.15" customHeight="1" thickBot="1" x14ac:dyDescent="0.4">
      <c r="A2135" s="753"/>
      <c r="B2135" s="754"/>
      <c r="C2135" s="253" t="str">
        <f ca="1">IFERROR(INDEX(luni,MATCH(1,INDEX((ficha=C2134)*(hora=C2133),0),0)),0)</f>
        <v>BRYAN STEVEN LÓPEZ ACOSTA</v>
      </c>
      <c r="D2135" s="253" t="str">
        <f ca="1">IFERROR(INDEX(mari,MATCH(1,INDEX((ficha=D2134)*(hora=D2133),0),0)),0)</f>
        <v>BRYAN STEVEN LÓPEZ ACOSTA</v>
      </c>
      <c r="E2135" s="253" t="str">
        <f ca="1">IFERROR(INDEX(miei,MATCH(1,INDEX((ficha=E2134)*(hora=E2133),0),0)),0)</f>
        <v>BRYAN STEVEN LÓPEZ ACOSTA</v>
      </c>
      <c r="F2135" s="253" t="str">
        <f ca="1">IFERROR(INDEX(juei,MATCH(1,INDEX((ficha=F2134)*(hora=F2133),0),0)),0)</f>
        <v>BRYAN STEVEN LÓPEZ ACOSTA</v>
      </c>
      <c r="G2135" s="253" t="str">
        <f ca="1">IFERROR(INDEX(viei,MATCH(1,INDEX((ficha=G2134)*(hora=G2133),0),0)),0)</f>
        <v>BRYAN STEVEN LÓPEZ ACOSTA</v>
      </c>
      <c r="H2135" s="254">
        <f ca="1">IFERROR(INDEX(sabi,MATCH(1,INDEX((ficha=H2134)*(hora=H2133),0),0)),0)</f>
        <v>0</v>
      </c>
    </row>
    <row r="2136" spans="1:8" ht="14.15" customHeight="1" thickTop="1" x14ac:dyDescent="0.35">
      <c r="A2136" s="753">
        <v>238</v>
      </c>
      <c r="B2136" s="754" t="str">
        <f>INDEX(ambiente,A2136)</f>
        <v>YUMBO - SENA ÁREA DE PRÁCTICAS OPERACIÓN DE MAQUINARIA PESADA 3 - CALLE 16N 2N-20 - VÍA PANORAMA</v>
      </c>
      <c r="C2136" s="249">
        <f ca="1">IFERROR(INDEX(hora,MATCH(1,INDEX((bloq=1)*(luna=B2136),0),0)),0)</f>
        <v>0</v>
      </c>
      <c r="D2136" s="249">
        <f ca="1">IFERROR(INDEX(hora,MATCH(1,INDEX((bloq=1)*(mara=B2136),0),0)),0)</f>
        <v>0</v>
      </c>
      <c r="E2136" s="249">
        <f ca="1">IFERROR(INDEX(hora,MATCH(1,INDEX((bloq=1)*(miea=B2136),0),0)),0)</f>
        <v>0</v>
      </c>
      <c r="F2136" s="249">
        <f ca="1">IFERROR(INDEX(hora,MATCH(1,INDEX((bloq=1)*(juea=B2136),0),0)),0)</f>
        <v>0</v>
      </c>
      <c r="G2136" s="249">
        <f ca="1">IFERROR(INDEX(hora,MATCH(1,INDEX((bloq=1)*(viea=B2136),0),0)),0)</f>
        <v>0</v>
      </c>
      <c r="H2136" s="250">
        <f ca="1">IFERROR(INDEX(hora,MATCH(1,INDEX((bloq=1)*(saba=B2136),0),0)),0)</f>
        <v>0</v>
      </c>
    </row>
    <row r="2137" spans="1:8" ht="14.15" customHeight="1" x14ac:dyDescent="0.35">
      <c r="A2137" s="753"/>
      <c r="B2137" s="754"/>
      <c r="C2137" s="5">
        <f ca="1">IFERROR(INDEX(ficha,MATCH(1,INDEX((luna=B2136)*(hora=C2136),0),0)),0)</f>
        <v>0</v>
      </c>
      <c r="D2137" s="5">
        <f ca="1">IFERROR(INDEX(ficha,MATCH(1,INDEX((mara=B2136)*(hora=D2136),0),0)),0)</f>
        <v>0</v>
      </c>
      <c r="E2137" s="5">
        <f ca="1">IFERROR(INDEX(ficha,MATCH(1,INDEX((miea=B2136)*(hora=E2136),0),0)),0)</f>
        <v>0</v>
      </c>
      <c r="F2137" s="5">
        <f ca="1">IFERROR(INDEX(ficha,MATCH(1,INDEX((juea=B2136)*(hora=F2136),0),0)),0)</f>
        <v>0</v>
      </c>
      <c r="G2137" s="5">
        <f ca="1">IFERROR(INDEX(ficha,MATCH(1,INDEX((viea=B2136)*(hora=G2136),0),0)),0)</f>
        <v>0</v>
      </c>
      <c r="H2137" s="23">
        <f ca="1">IFERROR(INDEX(ficha,MATCH(1,INDEX((saba=B2136)*(hora=H2136),0),0)),0)</f>
        <v>0</v>
      </c>
    </row>
    <row r="2138" spans="1:8" ht="14.15" customHeight="1" thickBot="1" x14ac:dyDescent="0.4">
      <c r="A2138" s="753"/>
      <c r="B2138" s="754"/>
      <c r="C2138" s="251">
        <f ca="1">IFERROR(INDEX(luni,MATCH(1,INDEX((ficha=C2137)*(hora=C2136),0),0)),0)</f>
        <v>0</v>
      </c>
      <c r="D2138" s="251">
        <f ca="1">IFERROR(INDEX(mari,MATCH(1,INDEX((ficha=D2137)*(hora=D2136),0),0)),0)</f>
        <v>0</v>
      </c>
      <c r="E2138" s="251">
        <f ca="1">IFERROR(INDEX(miei,MATCH(1,INDEX((ficha=E2137)*(hora=E2136),0),0)),0)</f>
        <v>0</v>
      </c>
      <c r="F2138" s="251">
        <f ca="1">IFERROR(INDEX(juei,MATCH(1,INDEX((ficha=F2137)*(hora=F2136),0),0)),0)</f>
        <v>0</v>
      </c>
      <c r="G2138" s="251">
        <f ca="1">IFERROR(INDEX(viei,MATCH(1,INDEX((ficha=G2137)*(hora=G2136),0),0)),0)</f>
        <v>0</v>
      </c>
      <c r="H2138" s="252">
        <f ca="1">IFERROR(INDEX(sabi,MATCH(1,INDEX((ficha=H2137)*(hora=H2136),0),0)),0)</f>
        <v>0</v>
      </c>
    </row>
    <row r="2139" spans="1:8" ht="14.15" customHeight="1" thickTop="1" x14ac:dyDescent="0.35">
      <c r="A2139" s="753"/>
      <c r="B2139" s="754"/>
      <c r="C2139" s="249" t="str">
        <f ca="1">IFERROR(INDEX(hora,MATCH(1,INDEX((bloq=2)*(luna=B2136),0),0)),0)</f>
        <v>15:00 - 18:00</v>
      </c>
      <c r="D2139" s="249" t="str">
        <f ca="1">IFERROR(INDEX(hora,MATCH(1,INDEX((bloq=2)*(mara=B2136),0),0)),0)</f>
        <v>15:00 - 18:00</v>
      </c>
      <c r="E2139" s="249" t="str">
        <f ca="1">IFERROR(INDEX(hora,MATCH(1,INDEX((bloq=2)*(miea=B2136),0),0)),0)</f>
        <v>15:00 - 18:00</v>
      </c>
      <c r="F2139" s="249">
        <f ca="1">IFERROR(INDEX(hora,MATCH(1,INDEX((bloq=2)*(juea=B2136),0),0)),0)</f>
        <v>0</v>
      </c>
      <c r="G2139" s="249" t="str">
        <f ca="1">IFERROR(INDEX(hora,MATCH(1,INDEX((bloq=2)*(viea=B2136),0),0)),0)</f>
        <v>15:00 - 18:00</v>
      </c>
      <c r="H2139" s="250">
        <f ca="1">IFERROR(INDEX(hora,MATCH(1,INDEX((bloq=2)*(saba=B2136),0),0)),0)</f>
        <v>0</v>
      </c>
    </row>
    <row r="2140" spans="1:8" ht="14.15" customHeight="1" x14ac:dyDescent="0.35">
      <c r="A2140" s="753"/>
      <c r="B2140" s="754"/>
      <c r="C2140" s="5" t="str">
        <f ca="1">IFERROR(INDEX(ficha,MATCH(1,INDEX((luna=B2136)*(hora=C2139),0),0)),0)</f>
        <v>NUEVA 1 ER - EXCAVADORA Y RETROCARGADORA (OPERARIO)</v>
      </c>
      <c r="D2140" s="5" t="str">
        <f ca="1">IFERROR(INDEX(ficha,MATCH(1,INDEX((mara=B2136)*(hora=D2139),0),0)),0)</f>
        <v>NUEVA 1 ER - EXCAVADORA Y RETROCARGADORA (OPERARIO)</v>
      </c>
      <c r="E2140" s="5" t="str">
        <f ca="1">IFERROR(INDEX(ficha,MATCH(1,INDEX((miea=B2136)*(hora=E2139),0),0)),0)</f>
        <v>NUEVA 1 ER - EXCAVADORA Y RETROCARGADORA (OPERARIO)</v>
      </c>
      <c r="F2140" s="5">
        <f ca="1">IFERROR(INDEX(ficha,MATCH(1,INDEX((juea=B2136)*(hora=F2139),0),0)),0)</f>
        <v>0</v>
      </c>
      <c r="G2140" s="5" t="str">
        <f ca="1">IFERROR(INDEX(ficha,MATCH(1,INDEX((viea=B2136)*(hora=G2139),0),0)),0)</f>
        <v>NUEVA 1 ER - EXCAVADORA Y RETROCARGADORA (OPERARIO)</v>
      </c>
      <c r="H2140" s="23">
        <f ca="1">IFERROR(INDEX(ficha,MATCH(1,INDEX((saba=B2136)*(hora=H2139),0),0)),0)</f>
        <v>0</v>
      </c>
    </row>
    <row r="2141" spans="1:8" ht="14.15" customHeight="1" thickBot="1" x14ac:dyDescent="0.4">
      <c r="A2141" s="753"/>
      <c r="B2141" s="754"/>
      <c r="C2141" s="251" t="str">
        <f ca="1">IFERROR(INDEX(luni,MATCH(1,INDEX((ficha=C2140)*(hora=C2139),0),0)),0)</f>
        <v xml:space="preserve">JUAN CAMILO CANDELO ARIAS </v>
      </c>
      <c r="D2141" s="251" t="str">
        <f ca="1">IFERROR(INDEX(mari,MATCH(1,INDEX((ficha=D2140)*(hora=D2139),0),0)),0)</f>
        <v xml:space="preserve">JUAN CAMILO CANDELO ARIAS </v>
      </c>
      <c r="E2141" s="251" t="str">
        <f ca="1">IFERROR(INDEX(miei,MATCH(1,INDEX((ficha=E2140)*(hora=E2139),0),0)),0)</f>
        <v xml:space="preserve">JUAN CAMILO CANDELO ARIAS </v>
      </c>
      <c r="F2141" s="251">
        <f ca="1">IFERROR(INDEX(juei,MATCH(1,INDEX((ficha=F2140)*(hora=F2139),0),0)),0)</f>
        <v>0</v>
      </c>
      <c r="G2141" s="251" t="str">
        <f ca="1">IFERROR(INDEX(viei,MATCH(1,INDEX((ficha=G2140)*(hora=G2139),0),0)),0)</f>
        <v xml:space="preserve">JUAN CAMILO CANDELO ARIAS </v>
      </c>
      <c r="H2141" s="252">
        <f ca="1">IFERROR(INDEX(sabi,MATCH(1,INDEX((ficha=H2140)*(hora=H2139),0),0)),0)</f>
        <v>0</v>
      </c>
    </row>
    <row r="2142" spans="1:8" ht="14.15" customHeight="1" thickTop="1" x14ac:dyDescent="0.35">
      <c r="A2142" s="753"/>
      <c r="B2142" s="754"/>
      <c r="C2142" s="249" t="str">
        <f ca="1">IFERROR(INDEX(hora,MATCH(1,INDEX((bloq=3)*(luna=B2136),0),0)),0)</f>
        <v>18:00 - 21:00</v>
      </c>
      <c r="D2142" s="249" t="str">
        <f ca="1">IFERROR(INDEX(hora,MATCH(1,INDEX((bloq=3)*(mara=B2136),0),0)),0)</f>
        <v>18:00 - 21:00</v>
      </c>
      <c r="E2142" s="249" t="str">
        <f ca="1">IFERROR(INDEX(hora,MATCH(1,INDEX((bloq=3)*(miea=B2136),0),0)),0)</f>
        <v>18:00 - 21:00</v>
      </c>
      <c r="F2142" s="249">
        <f ca="1">IFERROR(INDEX(hora,MATCH(1,INDEX((bloq=3)*(juea=B2136),0),0)),0)</f>
        <v>0</v>
      </c>
      <c r="G2142" s="249" t="str">
        <f ca="1">IFERROR(INDEX(hora,MATCH(1,INDEX((bloq=3)*(viea=B2136),0),0)),0)</f>
        <v>18:00 - 21:00</v>
      </c>
      <c r="H2142" s="250">
        <f ca="1">IFERROR(INDEX(hora,MATCH(1,INDEX((bloq=3)*(saba=B2136),0),0)),0)</f>
        <v>0</v>
      </c>
    </row>
    <row r="2143" spans="1:8" ht="14.15" customHeight="1" x14ac:dyDescent="0.35">
      <c r="A2143" s="753"/>
      <c r="B2143" s="754"/>
      <c r="C2143" s="5" t="str">
        <f ca="1">IFERROR(INDEX(ficha,MATCH(1,INDEX((luna=B2136)*(hora=C2142),0),0)),0)</f>
        <v>NUEVA 1 ER - EXCAVADORA Y RETROCARGADORA (OPERARIO)</v>
      </c>
      <c r="D2143" s="5" t="str">
        <f ca="1">IFERROR(INDEX(ficha,MATCH(1,INDEX((mara=B2136)*(hora=D2142),0),0)),0)</f>
        <v>NUEVA 1 ER - EXCAVADORA Y RETROCARGADORA (OPERARIO)</v>
      </c>
      <c r="E2143" s="5" t="str">
        <f ca="1">IFERROR(INDEX(ficha,MATCH(1,INDEX((miea=B2136)*(hora=E2142),0),0)),0)</f>
        <v>NUEVA 1 ER - EXCAVADORA Y RETROCARGADORA (OPERARIO)</v>
      </c>
      <c r="F2143" s="5">
        <f ca="1">IFERROR(INDEX(ficha,MATCH(1,INDEX((juea=B2136)*(hora=F2142),0),0)),0)</f>
        <v>0</v>
      </c>
      <c r="G2143" s="5" t="str">
        <f ca="1">IFERROR(INDEX(ficha,MATCH(1,INDEX((viea=B2136)*(hora=G2142),0),0)),0)</f>
        <v>NUEVA 1 ER - EXCAVADORA Y RETROCARGADORA (OPERARIO)</v>
      </c>
      <c r="H2143" s="23">
        <f ca="1">IFERROR(INDEX(ficha,MATCH(1,INDEX((saba=B2136)*(hora=H2142),0),0)),0)</f>
        <v>0</v>
      </c>
    </row>
    <row r="2144" spans="1:8" ht="14.15" customHeight="1" thickBot="1" x14ac:dyDescent="0.4">
      <c r="A2144" s="753"/>
      <c r="B2144" s="754"/>
      <c r="C2144" s="253" t="str">
        <f ca="1">IFERROR(INDEX(luni,MATCH(1,INDEX((ficha=C2143)*(hora=C2142),0),0)),0)</f>
        <v xml:space="preserve">JUAN CAMILO CANDELO ARIAS </v>
      </c>
      <c r="D2144" s="253" t="str">
        <f ca="1">IFERROR(INDEX(mari,MATCH(1,INDEX((ficha=D2143)*(hora=D2142),0),0)),0)</f>
        <v xml:space="preserve">JUAN CAMILO CANDELO ARIAS </v>
      </c>
      <c r="E2144" s="253" t="str">
        <f ca="1">IFERROR(INDEX(miei,MATCH(1,INDEX((ficha=E2143)*(hora=E2142),0),0)),0)</f>
        <v xml:space="preserve">JUAN CAMILO CANDELO ARIAS </v>
      </c>
      <c r="F2144" s="253">
        <f ca="1">IFERROR(INDEX(juei,MATCH(1,INDEX((ficha=F2143)*(hora=F2142),0),0)),0)</f>
        <v>0</v>
      </c>
      <c r="G2144" s="253" t="str">
        <f ca="1">IFERROR(INDEX(viei,MATCH(1,INDEX((ficha=G2143)*(hora=G2142),0),0)),0)</f>
        <v xml:space="preserve">JUAN CAMILO CANDELO ARIAS </v>
      </c>
      <c r="H2144" s="254">
        <f ca="1">IFERROR(INDEX(sabi,MATCH(1,INDEX((ficha=H2143)*(hora=H2142),0),0)),0)</f>
        <v>0</v>
      </c>
    </row>
    <row r="2145" spans="1:8" ht="14.15" customHeight="1" thickTop="1" x14ac:dyDescent="0.35">
      <c r="A2145" s="753">
        <v>239</v>
      </c>
      <c r="B2145" s="754" t="str">
        <f>INDEX(ambiente,A2145)</f>
        <v>YUMBO - SENA ÁREA DE PRÁCTICAS OPERACIÓN DE MAQUINARIA PESADA 4 - CALLE 16N 2N-20 - VÍA PANORAMA</v>
      </c>
      <c r="C2145" s="249">
        <f ca="1">IFERROR(INDEX(hora,MATCH(1,INDEX((bloq=1)*(luna=B2145),0),0)),0)</f>
        <v>0</v>
      </c>
      <c r="D2145" s="249" t="str">
        <f ca="1">IFERROR(INDEX(hora,MATCH(1,INDEX((bloq=1)*(mara=B2145),0),0)),0)</f>
        <v>7:00 - 11:00</v>
      </c>
      <c r="E2145" s="249" t="str">
        <f ca="1">IFERROR(INDEX(hora,MATCH(1,INDEX((bloq=1)*(miea=B2145),0),0)),0)</f>
        <v>7:00 - 11:00</v>
      </c>
      <c r="F2145" s="249" t="str">
        <f ca="1">IFERROR(INDEX(hora,MATCH(1,INDEX((bloq=1)*(juea=B2145),0),0)),0)</f>
        <v>7:00 - 11:00</v>
      </c>
      <c r="G2145" s="249" t="str">
        <f ca="1">IFERROR(INDEX(hora,MATCH(1,INDEX((bloq=1)*(viea=B2145),0),0)),0)</f>
        <v>7:00 - 11:00</v>
      </c>
      <c r="H2145" s="250">
        <f ca="1">IFERROR(INDEX(hora,MATCH(1,INDEX((bloq=1)*(saba=B2145),0),0)),0)</f>
        <v>0</v>
      </c>
    </row>
    <row r="2146" spans="1:8" ht="14.15" customHeight="1" x14ac:dyDescent="0.35">
      <c r="A2146" s="753"/>
      <c r="B2146" s="754"/>
      <c r="C2146" s="5">
        <f ca="1">IFERROR(INDEX(ficha,MATCH(1,INDEX((luna=B2145)*(hora=C2145),0),0)),0)</f>
        <v>0</v>
      </c>
      <c r="D2146" s="5" t="str">
        <f ca="1">IFERROR(INDEX(ficha,MATCH(1,INDEX((mara=B2145)*(hora=D2145),0),0)),0)</f>
        <v>NUEVA 1 TOMPE - OPERACION DE MAQUINARIA PESADA PARA EXCAVACION (TÉCNICO)</v>
      </c>
      <c r="E2146" s="5" t="str">
        <f ca="1">IFERROR(INDEX(ficha,MATCH(1,INDEX((miea=B2145)*(hora=E2145),0),0)),0)</f>
        <v>NUEVA 1 TOMPE - OPERACION DE MAQUINARIA PESADA PARA EXCAVACION (TÉCNICO)</v>
      </c>
      <c r="F2146" s="5" t="str">
        <f ca="1">IFERROR(INDEX(ficha,MATCH(1,INDEX((juea=B2145)*(hora=F2145),0),0)),0)</f>
        <v>NUEVA 1 TOMPE - OPERACION DE MAQUINARIA PESADA PARA EXCAVACION (TÉCNICO)</v>
      </c>
      <c r="G2146" s="5" t="str">
        <f ca="1">IFERROR(INDEX(ficha,MATCH(1,INDEX((viea=B2145)*(hora=G2145),0),0)),0)</f>
        <v>NUEVA 1 TOMPE - OPERACION DE MAQUINARIA PESADA PARA EXCAVACION (TÉCNICO)</v>
      </c>
      <c r="H2146" s="23">
        <f ca="1">IFERROR(INDEX(ficha,MATCH(1,INDEX((saba=B2145)*(hora=H2145),0),0)),0)</f>
        <v>0</v>
      </c>
    </row>
    <row r="2147" spans="1:8" ht="14.15" customHeight="1" thickBot="1" x14ac:dyDescent="0.4">
      <c r="A2147" s="753"/>
      <c r="B2147" s="754"/>
      <c r="C2147" s="251">
        <f ca="1">IFERROR(INDEX(luni,MATCH(1,INDEX((ficha=C2146)*(hora=C2145),0),0)),0)</f>
        <v>0</v>
      </c>
      <c r="D2147" s="251" t="str">
        <f ca="1">IFERROR(INDEX(mari,MATCH(1,INDEX((ficha=D2146)*(hora=D2145),0),0)),0)</f>
        <v>FRANKLIN SMITH SÁNCHEZ PAZ</v>
      </c>
      <c r="E2147" s="251" t="str">
        <f ca="1">IFERROR(INDEX(miei,MATCH(1,INDEX((ficha=E2146)*(hora=E2145),0),0)),0)</f>
        <v>FRANKLIN SMITH SÁNCHEZ PAZ</v>
      </c>
      <c r="F2147" s="251" t="str">
        <f ca="1">IFERROR(INDEX(juei,MATCH(1,INDEX((ficha=F2146)*(hora=F2145),0),0)),0)</f>
        <v>FRANKLIN SMITH SÁNCHEZ PAZ</v>
      </c>
      <c r="G2147" s="251" t="str">
        <f ca="1">IFERROR(INDEX(viei,MATCH(1,INDEX((ficha=G2146)*(hora=G2145),0),0)),0)</f>
        <v>FRANKLIN SMITH SÁNCHEZ PAZ</v>
      </c>
      <c r="H2147" s="252">
        <f ca="1">IFERROR(INDEX(sabi,MATCH(1,INDEX((ficha=H2146)*(hora=H2145),0),0)),0)</f>
        <v>0</v>
      </c>
    </row>
    <row r="2148" spans="1:8" ht="14.15" customHeight="1" thickTop="1" x14ac:dyDescent="0.35">
      <c r="A2148" s="753"/>
      <c r="B2148" s="754"/>
      <c r="C2148" s="249" t="str">
        <f ca="1">IFERROR(INDEX(hora,MATCH(1,INDEX((bloq=2)*(luna=B2145),0),0)),0)</f>
        <v>14:00 - 18:00</v>
      </c>
      <c r="D2148" s="249" t="str">
        <f ca="1">IFERROR(INDEX(hora,MATCH(1,INDEX((bloq=2)*(mara=B2145),0),0)),0)</f>
        <v>12:00 - 15:00</v>
      </c>
      <c r="E2148" s="249" t="str">
        <f ca="1">IFERROR(INDEX(hora,MATCH(1,INDEX((bloq=2)*(miea=B2145),0),0)),0)</f>
        <v>12:00 - 15:00</v>
      </c>
      <c r="F2148" s="249" t="str">
        <f ca="1">IFERROR(INDEX(hora,MATCH(1,INDEX((bloq=2)*(juea=B2145),0),0)),0)</f>
        <v>12:00 - 15:00</v>
      </c>
      <c r="G2148" s="249" t="str">
        <f ca="1">IFERROR(INDEX(hora,MATCH(1,INDEX((bloq=2)*(viea=B2145),0),0)),0)</f>
        <v>12:00 - 15:00</v>
      </c>
      <c r="H2148" s="250">
        <f ca="1">IFERROR(INDEX(hora,MATCH(1,INDEX((bloq=2)*(saba=B2145),0),0)),0)</f>
        <v>0</v>
      </c>
    </row>
    <row r="2149" spans="1:8" ht="14.15" customHeight="1" x14ac:dyDescent="0.35">
      <c r="A2149" s="753"/>
      <c r="B2149" s="754"/>
      <c r="C2149" s="5" t="str">
        <f ca="1">IFERROR(INDEX(ficha,MATCH(1,INDEX((luna=B2145)*(hora=C2148),0),0)),0)</f>
        <v>COMPLEMENTARIO TOMPE 2</v>
      </c>
      <c r="D2149" s="5" t="str">
        <f ca="1">IFERROR(INDEX(ficha,MATCH(1,INDEX((mara=B2145)*(hora=D2148),0),0)),0)</f>
        <v>NUEVA 1 TOMPE - OPERACION DE MAQUINARIA PESADA PARA EXCAVACION (TÉCNICO)</v>
      </c>
      <c r="E2149" s="5" t="str">
        <f ca="1">IFERROR(INDEX(ficha,MATCH(1,INDEX((miea=B2145)*(hora=E2148),0),0)),0)</f>
        <v>NUEVA 1 TOMPE - OPERACION DE MAQUINARIA PESADA PARA EXCAVACION (TÉCNICO)</v>
      </c>
      <c r="F2149" s="5" t="str">
        <f ca="1">IFERROR(INDEX(ficha,MATCH(1,INDEX((juea=B2145)*(hora=F2148),0),0)),0)</f>
        <v>NUEVA 1 TOMPE - OPERACION DE MAQUINARIA PESADA PARA EXCAVACION (TÉCNICO)</v>
      </c>
      <c r="G2149" s="5" t="str">
        <f ca="1">IFERROR(INDEX(ficha,MATCH(1,INDEX((viea=B2145)*(hora=G2148),0),0)),0)</f>
        <v>NUEVA 1 TOMPE - OPERACION DE MAQUINARIA PESADA PARA EXCAVACION (TÉCNICO)</v>
      </c>
      <c r="H2149" s="23">
        <f ca="1">IFERROR(INDEX(ficha,MATCH(1,INDEX((saba=B2145)*(hora=H2148),0),0)),0)</f>
        <v>0</v>
      </c>
    </row>
    <row r="2150" spans="1:8" ht="14.15" customHeight="1" thickBot="1" x14ac:dyDescent="0.4">
      <c r="A2150" s="753"/>
      <c r="B2150" s="754"/>
      <c r="C2150" s="251" t="str">
        <f ca="1">IFERROR(INDEX(luni,MATCH(1,INDEX((ficha=C2149)*(hora=C2148),0),0)),0)</f>
        <v>FRANKLIN SMITH SÁNCHEZ PAZ</v>
      </c>
      <c r="D2150" s="251" t="str">
        <f ca="1">IFERROR(INDEX(mari,MATCH(1,INDEX((ficha=D2149)*(hora=D2148),0),0)),0)</f>
        <v>FRANKLIN SMITH SÁNCHEZ PAZ</v>
      </c>
      <c r="E2150" s="251" t="str">
        <f ca="1">IFERROR(INDEX(miei,MATCH(1,INDEX((ficha=E2149)*(hora=E2148),0),0)),0)</f>
        <v>FRANKLIN SMITH SÁNCHEZ PAZ</v>
      </c>
      <c r="F2150" s="251" t="str">
        <f ca="1">IFERROR(INDEX(juei,MATCH(1,INDEX((ficha=F2149)*(hora=F2148),0),0)),0)</f>
        <v>FRANKLIN SMITH SÁNCHEZ PAZ</v>
      </c>
      <c r="G2150" s="251" t="str">
        <f ca="1">IFERROR(INDEX(viei,MATCH(1,INDEX((ficha=G2149)*(hora=G2148),0),0)),0)</f>
        <v>FRANKLIN SMITH SÁNCHEZ PAZ</v>
      </c>
      <c r="H2150" s="252">
        <f ca="1">IFERROR(INDEX(sabi,MATCH(1,INDEX((ficha=H2149)*(hora=H2148),0),0)),0)</f>
        <v>0</v>
      </c>
    </row>
    <row r="2151" spans="1:8" ht="14.15" customHeight="1" thickTop="1" x14ac:dyDescent="0.35">
      <c r="A2151" s="753"/>
      <c r="B2151" s="754"/>
      <c r="C2151" s="249">
        <f ca="1">IFERROR(INDEX(hora,MATCH(1,INDEX((bloq=3)*(luna=B2145),0),0)),0)</f>
        <v>0</v>
      </c>
      <c r="D2151" s="249">
        <f ca="1">IFERROR(INDEX(hora,MATCH(1,INDEX((bloq=3)*(mara=B2145),0),0)),0)</f>
        <v>0</v>
      </c>
      <c r="E2151" s="249">
        <f ca="1">IFERROR(INDEX(hora,MATCH(1,INDEX((bloq=3)*(miea=B2145),0),0)),0)</f>
        <v>0</v>
      </c>
      <c r="F2151" s="249">
        <f ca="1">IFERROR(INDEX(hora,MATCH(1,INDEX((bloq=3)*(juea=B2145),0),0)),0)</f>
        <v>0</v>
      </c>
      <c r="G2151" s="249">
        <f ca="1">IFERROR(INDEX(hora,MATCH(1,INDEX((bloq=3)*(viea=B2145),0),0)),0)</f>
        <v>0</v>
      </c>
      <c r="H2151" s="250">
        <f ca="1">IFERROR(INDEX(hora,MATCH(1,INDEX((bloq=3)*(saba=B2145),0),0)),0)</f>
        <v>0</v>
      </c>
    </row>
    <row r="2152" spans="1:8" ht="14.15" customHeight="1" x14ac:dyDescent="0.35">
      <c r="A2152" s="753"/>
      <c r="B2152" s="754"/>
      <c r="C2152" s="5">
        <f ca="1">IFERROR(INDEX(ficha,MATCH(1,INDEX((luna=B2145)*(hora=C2151),0),0)),0)</f>
        <v>0</v>
      </c>
      <c r="D2152" s="5">
        <f ca="1">IFERROR(INDEX(ficha,MATCH(1,INDEX((mara=B2145)*(hora=D2151),0),0)),0)</f>
        <v>0</v>
      </c>
      <c r="E2152" s="5">
        <f ca="1">IFERROR(INDEX(ficha,MATCH(1,INDEX((miea=B2145)*(hora=E2151),0),0)),0)</f>
        <v>0</v>
      </c>
      <c r="F2152" s="5">
        <f ca="1">IFERROR(INDEX(ficha,MATCH(1,INDEX((juea=B2145)*(hora=F2151),0),0)),0)</f>
        <v>0</v>
      </c>
      <c r="G2152" s="5">
        <f ca="1">IFERROR(INDEX(ficha,MATCH(1,INDEX((viea=B2145)*(hora=G2151),0),0)),0)</f>
        <v>0</v>
      </c>
      <c r="H2152" s="23">
        <f ca="1">IFERROR(INDEX(ficha,MATCH(1,INDEX((saba=B2145)*(hora=H2151),0),0)),0)</f>
        <v>0</v>
      </c>
    </row>
    <row r="2153" spans="1:8" ht="14.15" customHeight="1" thickBot="1" x14ac:dyDescent="0.4">
      <c r="A2153" s="753"/>
      <c r="B2153" s="754"/>
      <c r="C2153" s="253">
        <f ca="1">IFERROR(INDEX(luni,MATCH(1,INDEX((ficha=C2152)*(hora=C2151),0),0)),0)</f>
        <v>0</v>
      </c>
      <c r="D2153" s="253">
        <f ca="1">IFERROR(INDEX(mari,MATCH(1,INDEX((ficha=D2152)*(hora=D2151),0),0)),0)</f>
        <v>0</v>
      </c>
      <c r="E2153" s="253">
        <f ca="1">IFERROR(INDEX(miei,MATCH(1,INDEX((ficha=E2152)*(hora=E2151),0),0)),0)</f>
        <v>0</v>
      </c>
      <c r="F2153" s="253">
        <f ca="1">IFERROR(INDEX(juei,MATCH(1,INDEX((ficha=F2152)*(hora=F2151),0),0)),0)</f>
        <v>0</v>
      </c>
      <c r="G2153" s="253">
        <f ca="1">IFERROR(INDEX(viei,MATCH(1,INDEX((ficha=G2152)*(hora=G2151),0),0)),0)</f>
        <v>0</v>
      </c>
      <c r="H2153" s="254">
        <f ca="1">IFERROR(INDEX(sabi,MATCH(1,INDEX((ficha=H2152)*(hora=H2151),0),0)),0)</f>
        <v>0</v>
      </c>
    </row>
    <row r="2154" spans="1:8" ht="14.15" customHeight="1" thickTop="1" x14ac:dyDescent="0.35">
      <c r="A2154" s="753">
        <v>240</v>
      </c>
      <c r="B2154" s="754" t="str">
        <f>INDEX(ambiente,A2154)</f>
        <v>YUMBO - SENA ÁREA DE PRÁCTICAS OPERACIÓN DE MAQUINARIA PESADA 5 - CALLE 16N 2N-20 - VÍA PANORAMA</v>
      </c>
      <c r="C2154" s="249">
        <f ca="1">IFERROR(INDEX(hora,MATCH(1,INDEX((bloq=1)*(luna=B2154),0),0)),0)</f>
        <v>0</v>
      </c>
      <c r="D2154" s="249">
        <f ca="1">IFERROR(INDEX(hora,MATCH(1,INDEX((bloq=1)*(mara=B2154),0),0)),0)</f>
        <v>0</v>
      </c>
      <c r="E2154" s="249">
        <f ca="1">IFERROR(INDEX(hora,MATCH(1,INDEX((bloq=1)*(miea=B2154),0),0)),0)</f>
        <v>0</v>
      </c>
      <c r="F2154" s="249">
        <f ca="1">IFERROR(INDEX(hora,MATCH(1,INDEX((bloq=1)*(juea=B2154),0),0)),0)</f>
        <v>0</v>
      </c>
      <c r="G2154" s="249">
        <f ca="1">IFERROR(INDEX(hora,MATCH(1,INDEX((bloq=1)*(viea=B2154),0),0)),0)</f>
        <v>0</v>
      </c>
      <c r="H2154" s="250">
        <f ca="1">IFERROR(INDEX(hora,MATCH(1,INDEX((bloq=1)*(saba=B2154),0),0)),0)</f>
        <v>0</v>
      </c>
    </row>
    <row r="2155" spans="1:8" ht="14.15" customHeight="1" x14ac:dyDescent="0.35">
      <c r="A2155" s="753"/>
      <c r="B2155" s="754"/>
      <c r="C2155" s="5">
        <f ca="1">IFERROR(INDEX(ficha,MATCH(1,INDEX((luna=B2154)*(hora=C2154),0),0)),0)</f>
        <v>0</v>
      </c>
      <c r="D2155" s="5">
        <f ca="1">IFERROR(INDEX(ficha,MATCH(1,INDEX((mara=B2154)*(hora=D2154),0),0)),0)</f>
        <v>0</v>
      </c>
      <c r="E2155" s="5">
        <f ca="1">IFERROR(INDEX(ficha,MATCH(1,INDEX((miea=B2154)*(hora=E2154),0),0)),0)</f>
        <v>0</v>
      </c>
      <c r="F2155" s="5">
        <f ca="1">IFERROR(INDEX(ficha,MATCH(1,INDEX((juea=B2154)*(hora=F2154),0),0)),0)</f>
        <v>0</v>
      </c>
      <c r="G2155" s="5">
        <f ca="1">IFERROR(INDEX(ficha,MATCH(1,INDEX((viea=B2154)*(hora=G2154),0),0)),0)</f>
        <v>0</v>
      </c>
      <c r="H2155" s="23">
        <f ca="1">IFERROR(INDEX(ficha,MATCH(1,INDEX((saba=B2154)*(hora=H2154),0),0)),0)</f>
        <v>0</v>
      </c>
    </row>
    <row r="2156" spans="1:8" ht="14.15" customHeight="1" thickBot="1" x14ac:dyDescent="0.4">
      <c r="A2156" s="753"/>
      <c r="B2156" s="754"/>
      <c r="C2156" s="251">
        <f ca="1">IFERROR(INDEX(luni,MATCH(1,INDEX((ficha=C2155)*(hora=C2154),0),0)),0)</f>
        <v>0</v>
      </c>
      <c r="D2156" s="251">
        <f ca="1">IFERROR(INDEX(mari,MATCH(1,INDEX((ficha=D2155)*(hora=D2154),0),0)),0)</f>
        <v>0</v>
      </c>
      <c r="E2156" s="251">
        <f ca="1">IFERROR(INDEX(miei,MATCH(1,INDEX((ficha=E2155)*(hora=E2154),0),0)),0)</f>
        <v>0</v>
      </c>
      <c r="F2156" s="251">
        <f ca="1">IFERROR(INDEX(juei,MATCH(1,INDEX((ficha=F2155)*(hora=F2154),0),0)),0)</f>
        <v>0</v>
      </c>
      <c r="G2156" s="251">
        <f ca="1">IFERROR(INDEX(viei,MATCH(1,INDEX((ficha=G2155)*(hora=G2154),0),0)),0)</f>
        <v>0</v>
      </c>
      <c r="H2156" s="252">
        <f ca="1">IFERROR(INDEX(sabi,MATCH(1,INDEX((ficha=H2155)*(hora=H2154),0),0)),0)</f>
        <v>0</v>
      </c>
    </row>
    <row r="2157" spans="1:8" ht="14.15" customHeight="1" thickTop="1" x14ac:dyDescent="0.35">
      <c r="A2157" s="753"/>
      <c r="B2157" s="754"/>
      <c r="C2157" s="249" t="str">
        <f ca="1">IFERROR(INDEX(hora,MATCH(1,INDEX((bloq=2)*(luna=B2154),0),0)),0)</f>
        <v>14:00 - 18:00</v>
      </c>
      <c r="D2157" s="249">
        <f ca="1">IFERROR(INDEX(hora,MATCH(1,INDEX((bloq=2)*(mara=B2154),0),0)),0)</f>
        <v>0</v>
      </c>
      <c r="E2157" s="249" t="str">
        <f ca="1">IFERROR(INDEX(hora,MATCH(1,INDEX((bloq=2)*(miea=B2154),0),0)),0)</f>
        <v>14:00 - 18:00</v>
      </c>
      <c r="F2157" s="249">
        <f ca="1">IFERROR(INDEX(hora,MATCH(1,INDEX((bloq=2)*(juea=B2154),0),0)),0)</f>
        <v>0</v>
      </c>
      <c r="G2157" s="249" t="str">
        <f ca="1">IFERROR(INDEX(hora,MATCH(1,INDEX((bloq=2)*(viea=B2154),0),0)),0)</f>
        <v>14:00 - 18:00</v>
      </c>
      <c r="H2157" s="250">
        <f ca="1">IFERROR(INDEX(hora,MATCH(1,INDEX((bloq=2)*(saba=B2154),0),0)),0)</f>
        <v>0</v>
      </c>
    </row>
    <row r="2158" spans="1:8" ht="14.15" customHeight="1" x14ac:dyDescent="0.35">
      <c r="A2158" s="753"/>
      <c r="B2158" s="754"/>
      <c r="C2158" s="5" t="str">
        <f ca="1">IFERROR(INDEX(ficha,MATCH(1,INDEX((luna=B2154)*(hora=C2157),0),0)),0)</f>
        <v>COMPLEMENTARIO TOMPE 1</v>
      </c>
      <c r="D2158" s="5">
        <f ca="1">IFERROR(INDEX(ficha,MATCH(1,INDEX((mara=B2154)*(hora=D2157),0),0)),0)</f>
        <v>0</v>
      </c>
      <c r="E2158" s="5" t="str">
        <f ca="1">IFERROR(INDEX(ficha,MATCH(1,INDEX((miea=B2154)*(hora=E2157),0),0)),0)</f>
        <v>COMPLEMENTARIO TOMPE 1</v>
      </c>
      <c r="F2158" s="5">
        <f ca="1">IFERROR(INDEX(ficha,MATCH(1,INDEX((juea=B2154)*(hora=F2157),0),0)),0)</f>
        <v>0</v>
      </c>
      <c r="G2158" s="5" t="str">
        <f ca="1">IFERROR(INDEX(ficha,MATCH(1,INDEX((viea=B2154)*(hora=G2157),0),0)),0)</f>
        <v>COMPLEMENTARIO TOMPE 1</v>
      </c>
      <c r="H2158" s="23">
        <f ca="1">IFERROR(INDEX(ficha,MATCH(1,INDEX((saba=B2154)*(hora=H2157),0),0)),0)</f>
        <v>0</v>
      </c>
    </row>
    <row r="2159" spans="1:8" ht="14.15" customHeight="1" thickBot="1" x14ac:dyDescent="0.4">
      <c r="A2159" s="753"/>
      <c r="B2159" s="754"/>
      <c r="C2159" s="251" t="str">
        <f ca="1">IFERROR(INDEX(luni,MATCH(1,INDEX((ficha=C2158)*(hora=C2157),0),0)),0)</f>
        <v xml:space="preserve">JUAN CAMILO CANDELO ARIAS </v>
      </c>
      <c r="D2159" s="251">
        <f ca="1">IFERROR(INDEX(mari,MATCH(1,INDEX((ficha=D2158)*(hora=D2157),0),0)),0)</f>
        <v>0</v>
      </c>
      <c r="E2159" s="251" t="str">
        <f ca="1">IFERROR(INDEX(miei,MATCH(1,INDEX((ficha=E2158)*(hora=E2157),0),0)),0)</f>
        <v xml:space="preserve">JUAN CAMILO CANDELO ARIAS </v>
      </c>
      <c r="F2159" s="251">
        <f ca="1">IFERROR(INDEX(juei,MATCH(1,INDEX((ficha=F2158)*(hora=F2157),0),0)),0)</f>
        <v>0</v>
      </c>
      <c r="G2159" s="251" t="str">
        <f ca="1">IFERROR(INDEX(viei,MATCH(1,INDEX((ficha=G2158)*(hora=G2157),0),0)),0)</f>
        <v xml:space="preserve">JUAN CAMILO CANDELO ARIAS </v>
      </c>
      <c r="H2159" s="252">
        <f ca="1">IFERROR(INDEX(sabi,MATCH(1,INDEX((ficha=H2158)*(hora=H2157),0),0)),0)</f>
        <v>0</v>
      </c>
    </row>
    <row r="2160" spans="1:8" ht="14.15" customHeight="1" thickTop="1" x14ac:dyDescent="0.35">
      <c r="A2160" s="753"/>
      <c r="B2160" s="754"/>
      <c r="C2160" s="249">
        <f ca="1">IFERROR(INDEX(hora,MATCH(1,INDEX((bloq=3)*(luna=B2154),0),0)),0)</f>
        <v>0</v>
      </c>
      <c r="D2160" s="249">
        <f ca="1">IFERROR(INDEX(hora,MATCH(1,INDEX((bloq=3)*(mara=B2154),0),0)),0)</f>
        <v>0</v>
      </c>
      <c r="E2160" s="249">
        <f ca="1">IFERROR(INDEX(hora,MATCH(1,INDEX((bloq=3)*(miea=B2154),0),0)),0)</f>
        <v>0</v>
      </c>
      <c r="F2160" s="249">
        <f ca="1">IFERROR(INDEX(hora,MATCH(1,INDEX((bloq=3)*(juea=B2154),0),0)),0)</f>
        <v>0</v>
      </c>
      <c r="G2160" s="249">
        <f ca="1">IFERROR(INDEX(hora,MATCH(1,INDEX((bloq=3)*(viea=B2154),0),0)),0)</f>
        <v>0</v>
      </c>
      <c r="H2160" s="250">
        <f ca="1">IFERROR(INDEX(hora,MATCH(1,INDEX((bloq=3)*(saba=B2154),0),0)),0)</f>
        <v>0</v>
      </c>
    </row>
    <row r="2161" spans="1:8" ht="14.15" customHeight="1" x14ac:dyDescent="0.35">
      <c r="A2161" s="753"/>
      <c r="B2161" s="754"/>
      <c r="C2161" s="5">
        <f ca="1">IFERROR(INDEX(ficha,MATCH(1,INDEX((luna=B2154)*(hora=C2160),0),0)),0)</f>
        <v>0</v>
      </c>
      <c r="D2161" s="5">
        <f ca="1">IFERROR(INDEX(ficha,MATCH(1,INDEX((mara=B2154)*(hora=D2160),0),0)),0)</f>
        <v>0</v>
      </c>
      <c r="E2161" s="5">
        <f ca="1">IFERROR(INDEX(ficha,MATCH(1,INDEX((miea=B2154)*(hora=E2160),0),0)),0)</f>
        <v>0</v>
      </c>
      <c r="F2161" s="5">
        <f ca="1">IFERROR(INDEX(ficha,MATCH(1,INDEX((juea=B2154)*(hora=F2160),0),0)),0)</f>
        <v>0</v>
      </c>
      <c r="G2161" s="5">
        <f ca="1">IFERROR(INDEX(ficha,MATCH(1,INDEX((viea=B2154)*(hora=G2160),0),0)),0)</f>
        <v>0</v>
      </c>
      <c r="H2161" s="23">
        <f ca="1">IFERROR(INDEX(ficha,MATCH(1,INDEX((saba=B2154)*(hora=H2160),0),0)),0)</f>
        <v>0</v>
      </c>
    </row>
    <row r="2162" spans="1:8" ht="14.15" customHeight="1" thickBot="1" x14ac:dyDescent="0.4">
      <c r="A2162" s="753"/>
      <c r="B2162" s="754"/>
      <c r="C2162" s="253">
        <f ca="1">IFERROR(INDEX(luni,MATCH(1,INDEX((ficha=C2161)*(hora=C2160),0),0)),0)</f>
        <v>0</v>
      </c>
      <c r="D2162" s="253">
        <f ca="1">IFERROR(INDEX(mari,MATCH(1,INDEX((ficha=D2161)*(hora=D2160),0),0)),0)</f>
        <v>0</v>
      </c>
      <c r="E2162" s="253">
        <f ca="1">IFERROR(INDEX(miei,MATCH(1,INDEX((ficha=E2161)*(hora=E2160),0),0)),0)</f>
        <v>0</v>
      </c>
      <c r="F2162" s="253">
        <f ca="1">IFERROR(INDEX(juei,MATCH(1,INDEX((ficha=F2161)*(hora=F2160),0),0)),0)</f>
        <v>0</v>
      </c>
      <c r="G2162" s="253">
        <f ca="1">IFERROR(INDEX(viei,MATCH(1,INDEX((ficha=G2161)*(hora=G2160),0),0)),0)</f>
        <v>0</v>
      </c>
      <c r="H2162" s="254">
        <f ca="1">IFERROR(INDEX(sabi,MATCH(1,INDEX((ficha=H2161)*(hora=H2160),0),0)),0)</f>
        <v>0</v>
      </c>
    </row>
    <row r="2163" spans="1:8" ht="14.15" customHeight="1" thickTop="1" x14ac:dyDescent="0.35">
      <c r="A2163" s="753">
        <v>241</v>
      </c>
      <c r="B2163" s="754" t="str">
        <f>INDEX(ambiente,A2163)</f>
        <v>YUMBO - SENA AULA 1 - CALLE 16N 2N-20 - VÍA PANORAMA</v>
      </c>
      <c r="C2163" s="249" t="str">
        <f ca="1">IFERROR(INDEX(hora,MATCH(1,INDEX((bloq=1)*(luna=B2163),0),0)),0)</f>
        <v>7:00 - 11:00</v>
      </c>
      <c r="D2163" s="249">
        <f ca="1">IFERROR(INDEX(hora,MATCH(1,INDEX((bloq=1)*(mara=B2163),0),0)),0)</f>
        <v>0</v>
      </c>
      <c r="E2163" s="249">
        <f ca="1">IFERROR(INDEX(hora,MATCH(1,INDEX((bloq=1)*(miea=B2163),0),0)),0)</f>
        <v>0</v>
      </c>
      <c r="F2163" s="249">
        <f ca="1">IFERROR(INDEX(hora,MATCH(1,INDEX((bloq=1)*(juea=B2163),0),0)),0)</f>
        <v>0</v>
      </c>
      <c r="G2163" s="249">
        <f ca="1">IFERROR(INDEX(hora,MATCH(1,INDEX((bloq=1)*(viea=B2163),0),0)),0)</f>
        <v>0</v>
      </c>
      <c r="H2163" s="250">
        <f ca="1">IFERROR(INDEX(hora,MATCH(1,INDEX((bloq=1)*(saba=B2163),0),0)),0)</f>
        <v>0</v>
      </c>
    </row>
    <row r="2164" spans="1:8" ht="14.15" customHeight="1" x14ac:dyDescent="0.35">
      <c r="A2164" s="753"/>
      <c r="B2164" s="754"/>
      <c r="C2164" s="5" t="str">
        <f ca="1">IFERROR(INDEX(ficha,MATCH(1,INDEX((luna=B2163)*(hora=C2163),0),0)),0)</f>
        <v>3237761- OPERACION DE MAQUINARIA PESADA PARA EXCAVACION (TÉCNICO)</v>
      </c>
      <c r="D2164" s="5">
        <f ca="1">IFERROR(INDEX(ficha,MATCH(1,INDEX((mara=B2163)*(hora=D2163),0),0)),0)</f>
        <v>0</v>
      </c>
      <c r="E2164" s="5">
        <f ca="1">IFERROR(INDEX(ficha,MATCH(1,INDEX((miea=B2163)*(hora=E2163),0),0)),0)</f>
        <v>0</v>
      </c>
      <c r="F2164" s="5">
        <f ca="1">IFERROR(INDEX(ficha,MATCH(1,INDEX((juea=B2163)*(hora=F2163),0),0)),0)</f>
        <v>0</v>
      </c>
      <c r="G2164" s="5">
        <f ca="1">IFERROR(INDEX(ficha,MATCH(1,INDEX((viea=B2163)*(hora=G2163),0),0)),0)</f>
        <v>0</v>
      </c>
      <c r="H2164" s="23">
        <f ca="1">IFERROR(INDEX(ficha,MATCH(1,INDEX((saba=B2163)*(hora=H2163),0),0)),0)</f>
        <v>0</v>
      </c>
    </row>
    <row r="2165" spans="1:8" ht="14.15" customHeight="1" thickBot="1" x14ac:dyDescent="0.4">
      <c r="A2165" s="753"/>
      <c r="B2165" s="754"/>
      <c r="C2165" s="251" t="str">
        <f ca="1">IFERROR(INDEX(luni,MATCH(1,INDEX((ficha=C2164)*(hora=C2163),0),0)),0)</f>
        <v>MARÍA CAROLINA ZUÑIGA VELASCO</v>
      </c>
      <c r="D2165" s="251">
        <f ca="1">IFERROR(INDEX(mari,MATCH(1,INDEX((ficha=D2164)*(hora=D2163),0),0)),0)</f>
        <v>0</v>
      </c>
      <c r="E2165" s="251">
        <f ca="1">IFERROR(INDEX(miei,MATCH(1,INDEX((ficha=E2164)*(hora=E2163),0),0)),0)</f>
        <v>0</v>
      </c>
      <c r="F2165" s="251">
        <f ca="1">IFERROR(INDEX(juei,MATCH(1,INDEX((ficha=F2164)*(hora=F2163),0),0)),0)</f>
        <v>0</v>
      </c>
      <c r="G2165" s="251">
        <f ca="1">IFERROR(INDEX(viei,MATCH(1,INDEX((ficha=G2164)*(hora=G2163),0),0)),0)</f>
        <v>0</v>
      </c>
      <c r="H2165" s="252">
        <f ca="1">IFERROR(INDEX(sabi,MATCH(1,INDEX((ficha=H2164)*(hora=H2163),0),0)),0)</f>
        <v>0</v>
      </c>
    </row>
    <row r="2166" spans="1:8" ht="14.15" customHeight="1" thickTop="1" x14ac:dyDescent="0.35">
      <c r="A2166" s="753"/>
      <c r="B2166" s="754"/>
      <c r="C2166" s="249">
        <f ca="1">IFERROR(INDEX(hora,MATCH(1,INDEX((bloq=2)*(luna=B2163),0),0)),0)</f>
        <v>0</v>
      </c>
      <c r="D2166" s="249">
        <f ca="1">IFERROR(INDEX(hora,MATCH(1,INDEX((bloq=2)*(mara=B2163),0),0)),0)</f>
        <v>0</v>
      </c>
      <c r="E2166" s="249">
        <f ca="1">IFERROR(INDEX(hora,MATCH(1,INDEX((bloq=2)*(miea=B2163),0),0)),0)</f>
        <v>0</v>
      </c>
      <c r="F2166" s="249">
        <f ca="1">IFERROR(INDEX(hora,MATCH(1,INDEX((bloq=2)*(juea=B2163),0),0)),0)</f>
        <v>0</v>
      </c>
      <c r="G2166" s="249">
        <f ca="1">IFERROR(INDEX(hora,MATCH(1,INDEX((bloq=2)*(viea=B2163),0),0)),0)</f>
        <v>0</v>
      </c>
      <c r="H2166" s="250">
        <f ca="1">IFERROR(INDEX(hora,MATCH(1,INDEX((bloq=2)*(saba=B2163),0),0)),0)</f>
        <v>0</v>
      </c>
    </row>
    <row r="2167" spans="1:8" ht="14.15" customHeight="1" x14ac:dyDescent="0.35">
      <c r="A2167" s="753"/>
      <c r="B2167" s="754"/>
      <c r="C2167" s="5">
        <f ca="1">IFERROR(INDEX(ficha,MATCH(1,INDEX((luna=B2163)*(hora=C2166),0),0)),0)</f>
        <v>0</v>
      </c>
      <c r="D2167" s="5">
        <f ca="1">IFERROR(INDEX(ficha,MATCH(1,INDEX((mara=B2163)*(hora=D2166),0),0)),0)</f>
        <v>0</v>
      </c>
      <c r="E2167" s="5">
        <f ca="1">IFERROR(INDEX(ficha,MATCH(1,INDEX((miea=B2163)*(hora=E2166),0),0)),0)</f>
        <v>0</v>
      </c>
      <c r="F2167" s="5">
        <f ca="1">IFERROR(INDEX(ficha,MATCH(1,INDEX((juea=B2163)*(hora=F2166),0),0)),0)</f>
        <v>0</v>
      </c>
      <c r="G2167" s="5">
        <f ca="1">IFERROR(INDEX(ficha,MATCH(1,INDEX((viea=B2163)*(hora=G2166),0),0)),0)</f>
        <v>0</v>
      </c>
      <c r="H2167" s="23">
        <f ca="1">IFERROR(INDEX(ficha,MATCH(1,INDEX((saba=B2163)*(hora=H2166),0),0)),0)</f>
        <v>0</v>
      </c>
    </row>
    <row r="2168" spans="1:8" ht="14.15" customHeight="1" thickBot="1" x14ac:dyDescent="0.4">
      <c r="A2168" s="753"/>
      <c r="B2168" s="754"/>
      <c r="C2168" s="251">
        <f ca="1">IFERROR(INDEX(luni,MATCH(1,INDEX((ficha=C2167)*(hora=C2166),0),0)),0)</f>
        <v>0</v>
      </c>
      <c r="D2168" s="251">
        <f ca="1">IFERROR(INDEX(mari,MATCH(1,INDEX((ficha=D2167)*(hora=D2166),0),0)),0)</f>
        <v>0</v>
      </c>
      <c r="E2168" s="251">
        <f ca="1">IFERROR(INDEX(miei,MATCH(1,INDEX((ficha=E2167)*(hora=E2166),0),0)),0)</f>
        <v>0</v>
      </c>
      <c r="F2168" s="251">
        <f ca="1">IFERROR(INDEX(juei,MATCH(1,INDEX((ficha=F2167)*(hora=F2166),0),0)),0)</f>
        <v>0</v>
      </c>
      <c r="G2168" s="251">
        <f ca="1">IFERROR(INDEX(viei,MATCH(1,INDEX((ficha=G2167)*(hora=G2166),0),0)),0)</f>
        <v>0</v>
      </c>
      <c r="H2168" s="252">
        <f ca="1">IFERROR(INDEX(sabi,MATCH(1,INDEX((ficha=H2167)*(hora=H2166),0),0)),0)</f>
        <v>0</v>
      </c>
    </row>
    <row r="2169" spans="1:8" ht="14.15" customHeight="1" thickTop="1" x14ac:dyDescent="0.35">
      <c r="A2169" s="753"/>
      <c r="B2169" s="754"/>
      <c r="C2169" s="249">
        <f ca="1">IFERROR(INDEX(hora,MATCH(1,INDEX((bloq=3)*(luna=B2163),0),0)),0)</f>
        <v>0</v>
      </c>
      <c r="D2169" s="249">
        <f ca="1">IFERROR(INDEX(hora,MATCH(1,INDEX((bloq=3)*(mara=B2163),0),0)),0)</f>
        <v>0</v>
      </c>
      <c r="E2169" s="249">
        <f ca="1">IFERROR(INDEX(hora,MATCH(1,INDEX((bloq=3)*(miea=B2163),0),0)),0)</f>
        <v>0</v>
      </c>
      <c r="F2169" s="249">
        <f ca="1">IFERROR(INDEX(hora,MATCH(1,INDEX((bloq=3)*(juea=B2163),0),0)),0)</f>
        <v>0</v>
      </c>
      <c r="G2169" s="249">
        <f ca="1">IFERROR(INDEX(hora,MATCH(1,INDEX((bloq=3)*(viea=B2163),0),0)),0)</f>
        <v>0</v>
      </c>
      <c r="H2169" s="250">
        <f ca="1">IFERROR(INDEX(hora,MATCH(1,INDEX((bloq=3)*(saba=B2163),0),0)),0)</f>
        <v>0</v>
      </c>
    </row>
    <row r="2170" spans="1:8" ht="14.15" customHeight="1" x14ac:dyDescent="0.35">
      <c r="A2170" s="753"/>
      <c r="B2170" s="754"/>
      <c r="C2170" s="5">
        <f ca="1">IFERROR(INDEX(ficha,MATCH(1,INDEX((luna=B2163)*(hora=C2169),0),0)),0)</f>
        <v>0</v>
      </c>
      <c r="D2170" s="5">
        <f ca="1">IFERROR(INDEX(ficha,MATCH(1,INDEX((mara=B2163)*(hora=D2169),0),0)),0)</f>
        <v>0</v>
      </c>
      <c r="E2170" s="5">
        <f ca="1">IFERROR(INDEX(ficha,MATCH(1,INDEX((miea=B2163)*(hora=E2169),0),0)),0)</f>
        <v>0</v>
      </c>
      <c r="F2170" s="5">
        <f ca="1">IFERROR(INDEX(ficha,MATCH(1,INDEX((juea=B2163)*(hora=F2169),0),0)),0)</f>
        <v>0</v>
      </c>
      <c r="G2170" s="5">
        <f ca="1">IFERROR(INDEX(ficha,MATCH(1,INDEX((viea=B2163)*(hora=G2169),0),0)),0)</f>
        <v>0</v>
      </c>
      <c r="H2170" s="23">
        <f ca="1">IFERROR(INDEX(ficha,MATCH(1,INDEX((saba=B2163)*(hora=H2169),0),0)),0)</f>
        <v>0</v>
      </c>
    </row>
    <row r="2171" spans="1:8" ht="14.15" customHeight="1" thickBot="1" x14ac:dyDescent="0.4">
      <c r="A2171" s="753"/>
      <c r="B2171" s="754"/>
      <c r="C2171" s="253">
        <f ca="1">IFERROR(INDEX(luni,MATCH(1,INDEX((ficha=C2170)*(hora=C2169),0),0)),0)</f>
        <v>0</v>
      </c>
      <c r="D2171" s="253">
        <f ca="1">IFERROR(INDEX(mari,MATCH(1,INDEX((ficha=D2170)*(hora=D2169),0),0)),0)</f>
        <v>0</v>
      </c>
      <c r="E2171" s="253">
        <f ca="1">IFERROR(INDEX(miei,MATCH(1,INDEX((ficha=E2170)*(hora=E2169),0),0)),0)</f>
        <v>0</v>
      </c>
      <c r="F2171" s="253">
        <f ca="1">IFERROR(INDEX(juei,MATCH(1,INDEX((ficha=F2170)*(hora=F2169),0),0)),0)</f>
        <v>0</v>
      </c>
      <c r="G2171" s="253">
        <f ca="1">IFERROR(INDEX(viei,MATCH(1,INDEX((ficha=G2170)*(hora=G2169),0),0)),0)</f>
        <v>0</v>
      </c>
      <c r="H2171" s="254">
        <f ca="1">IFERROR(INDEX(sabi,MATCH(1,INDEX((ficha=H2170)*(hora=H2169),0),0)),0)</f>
        <v>0</v>
      </c>
    </row>
    <row r="2172" spans="1:8" ht="14.15" customHeight="1" thickTop="1" x14ac:dyDescent="0.35">
      <c r="A2172" s="753">
        <v>242</v>
      </c>
      <c r="B2172" s="754" t="str">
        <f>INDEX(ambiente,A2172)</f>
        <v>YUMBO - SENA AULA 2 - CALLE 16N 2N-20 - VÍA PANORAMA</v>
      </c>
      <c r="C2172" s="249">
        <f ca="1">IFERROR(INDEX(hora,MATCH(1,INDEX((bloq=1)*(luna=B2172),0),0)),0)</f>
        <v>0</v>
      </c>
      <c r="D2172" s="249">
        <f ca="1">IFERROR(INDEX(hora,MATCH(1,INDEX((bloq=1)*(mara=B2172),0),0)),0)</f>
        <v>0</v>
      </c>
      <c r="E2172" s="249">
        <f ca="1">IFERROR(INDEX(hora,MATCH(1,INDEX((bloq=1)*(miea=B2172),0),0)),0)</f>
        <v>0</v>
      </c>
      <c r="F2172" s="249">
        <f ca="1">IFERROR(INDEX(hora,MATCH(1,INDEX((bloq=1)*(juea=B2172),0),0)),0)</f>
        <v>0</v>
      </c>
      <c r="G2172" s="249">
        <f ca="1">IFERROR(INDEX(hora,MATCH(1,INDEX((bloq=1)*(viea=B2172),0),0)),0)</f>
        <v>0</v>
      </c>
      <c r="H2172" s="250">
        <f ca="1">IFERROR(INDEX(hora,MATCH(1,INDEX((bloq=1)*(saba=B2172),0),0)),0)</f>
        <v>0</v>
      </c>
    </row>
    <row r="2173" spans="1:8" ht="14.15" customHeight="1" x14ac:dyDescent="0.35">
      <c r="A2173" s="753"/>
      <c r="B2173" s="754"/>
      <c r="C2173" s="5">
        <f ca="1">IFERROR(INDEX(ficha,MATCH(1,INDEX((luna=B2172)*(hora=C2172),0),0)),0)</f>
        <v>0</v>
      </c>
      <c r="D2173" s="5">
        <f ca="1">IFERROR(INDEX(ficha,MATCH(1,INDEX((mara=B2172)*(hora=D2172),0),0)),0)</f>
        <v>0</v>
      </c>
      <c r="E2173" s="5">
        <f ca="1">IFERROR(INDEX(ficha,MATCH(1,INDEX((miea=B2172)*(hora=E2172),0),0)),0)</f>
        <v>0</v>
      </c>
      <c r="F2173" s="5">
        <f ca="1">IFERROR(INDEX(ficha,MATCH(1,INDEX((juea=B2172)*(hora=F2172),0),0)),0)</f>
        <v>0</v>
      </c>
      <c r="G2173" s="5">
        <f ca="1">IFERROR(INDEX(ficha,MATCH(1,INDEX((viea=B2172)*(hora=G2172),0),0)),0)</f>
        <v>0</v>
      </c>
      <c r="H2173" s="23">
        <f ca="1">IFERROR(INDEX(ficha,MATCH(1,INDEX((saba=B2172)*(hora=H2172),0),0)),0)</f>
        <v>0</v>
      </c>
    </row>
    <row r="2174" spans="1:8" ht="14.15" customHeight="1" thickBot="1" x14ac:dyDescent="0.4">
      <c r="A2174" s="753"/>
      <c r="B2174" s="754"/>
      <c r="C2174" s="251">
        <f ca="1">IFERROR(INDEX(luni,MATCH(1,INDEX((ficha=C2173)*(hora=C2172),0),0)),0)</f>
        <v>0</v>
      </c>
      <c r="D2174" s="251">
        <f ca="1">IFERROR(INDEX(mari,MATCH(1,INDEX((ficha=D2173)*(hora=D2172),0),0)),0)</f>
        <v>0</v>
      </c>
      <c r="E2174" s="251">
        <f ca="1">IFERROR(INDEX(miei,MATCH(1,INDEX((ficha=E2173)*(hora=E2172),0),0)),0)</f>
        <v>0</v>
      </c>
      <c r="F2174" s="251">
        <f ca="1">IFERROR(INDEX(juei,MATCH(1,INDEX((ficha=F2173)*(hora=F2172),0),0)),0)</f>
        <v>0</v>
      </c>
      <c r="G2174" s="251">
        <f ca="1">IFERROR(INDEX(viei,MATCH(1,INDEX((ficha=G2173)*(hora=G2172),0),0)),0)</f>
        <v>0</v>
      </c>
      <c r="H2174" s="252">
        <f ca="1">IFERROR(INDEX(sabi,MATCH(1,INDEX((ficha=H2173)*(hora=H2172),0),0)),0)</f>
        <v>0</v>
      </c>
    </row>
    <row r="2175" spans="1:8" ht="14.15" customHeight="1" thickTop="1" x14ac:dyDescent="0.35">
      <c r="A2175" s="753"/>
      <c r="B2175" s="754"/>
      <c r="C2175" s="249">
        <f ca="1">IFERROR(INDEX(hora,MATCH(1,INDEX((bloq=2)*(luna=B2172),0),0)),0)</f>
        <v>0</v>
      </c>
      <c r="D2175" s="249">
        <f ca="1">IFERROR(INDEX(hora,MATCH(1,INDEX((bloq=2)*(mara=B2172),0),0)),0)</f>
        <v>0</v>
      </c>
      <c r="E2175" s="249">
        <f ca="1">IFERROR(INDEX(hora,MATCH(1,INDEX((bloq=2)*(miea=B2172),0),0)),0)</f>
        <v>0</v>
      </c>
      <c r="F2175" s="249">
        <f ca="1">IFERROR(INDEX(hora,MATCH(1,INDEX((bloq=2)*(juea=B2172),0),0)),0)</f>
        <v>0</v>
      </c>
      <c r="G2175" s="249">
        <f ca="1">IFERROR(INDEX(hora,MATCH(1,INDEX((bloq=2)*(viea=B2172),0),0)),0)</f>
        <v>0</v>
      </c>
      <c r="H2175" s="250">
        <f ca="1">IFERROR(INDEX(hora,MATCH(1,INDEX((bloq=2)*(saba=B2172),0),0)),0)</f>
        <v>0</v>
      </c>
    </row>
    <row r="2176" spans="1:8" ht="14.15" customHeight="1" x14ac:dyDescent="0.35">
      <c r="A2176" s="753"/>
      <c r="B2176" s="754"/>
      <c r="C2176" s="5">
        <f ca="1">IFERROR(INDEX(ficha,MATCH(1,INDEX((luna=B2172)*(hora=C2175),0),0)),0)</f>
        <v>0</v>
      </c>
      <c r="D2176" s="5">
        <f ca="1">IFERROR(INDEX(ficha,MATCH(1,INDEX((mara=B2172)*(hora=D2175),0),0)),0)</f>
        <v>0</v>
      </c>
      <c r="E2176" s="5">
        <f ca="1">IFERROR(INDEX(ficha,MATCH(1,INDEX((miea=B2172)*(hora=E2175),0),0)),0)</f>
        <v>0</v>
      </c>
      <c r="F2176" s="5">
        <f ca="1">IFERROR(INDEX(ficha,MATCH(1,INDEX((juea=B2172)*(hora=F2175),0),0)),0)</f>
        <v>0</v>
      </c>
      <c r="G2176" s="5">
        <f ca="1">IFERROR(INDEX(ficha,MATCH(1,INDEX((viea=B2172)*(hora=G2175),0),0)),0)</f>
        <v>0</v>
      </c>
      <c r="H2176" s="23">
        <f ca="1">IFERROR(INDEX(ficha,MATCH(1,INDEX((saba=B2172)*(hora=H2175),0),0)),0)</f>
        <v>0</v>
      </c>
    </row>
    <row r="2177" spans="1:8" ht="14.15" customHeight="1" thickBot="1" x14ac:dyDescent="0.4">
      <c r="A2177" s="753"/>
      <c r="B2177" s="754"/>
      <c r="C2177" s="251">
        <f ca="1">IFERROR(INDEX(luni,MATCH(1,INDEX((ficha=C2176)*(hora=C2175),0),0)),0)</f>
        <v>0</v>
      </c>
      <c r="D2177" s="251">
        <f ca="1">IFERROR(INDEX(mari,MATCH(1,INDEX((ficha=D2176)*(hora=D2175),0),0)),0)</f>
        <v>0</v>
      </c>
      <c r="E2177" s="251">
        <f ca="1">IFERROR(INDEX(miei,MATCH(1,INDEX((ficha=E2176)*(hora=E2175),0),0)),0)</f>
        <v>0</v>
      </c>
      <c r="F2177" s="251">
        <f ca="1">IFERROR(INDEX(juei,MATCH(1,INDEX((ficha=F2176)*(hora=F2175),0),0)),0)</f>
        <v>0</v>
      </c>
      <c r="G2177" s="251">
        <f ca="1">IFERROR(INDEX(viei,MATCH(1,INDEX((ficha=G2176)*(hora=G2175),0),0)),0)</f>
        <v>0</v>
      </c>
      <c r="H2177" s="252">
        <f ca="1">IFERROR(INDEX(sabi,MATCH(1,INDEX((ficha=H2176)*(hora=H2175),0),0)),0)</f>
        <v>0</v>
      </c>
    </row>
    <row r="2178" spans="1:8" ht="14.15" customHeight="1" thickTop="1" x14ac:dyDescent="0.35">
      <c r="A2178" s="753"/>
      <c r="B2178" s="754"/>
      <c r="C2178" s="249">
        <f ca="1">IFERROR(INDEX(hora,MATCH(1,INDEX((bloq=3)*(luna=B2172),0),0)),0)</f>
        <v>0</v>
      </c>
      <c r="D2178" s="249">
        <f ca="1">IFERROR(INDEX(hora,MATCH(1,INDEX((bloq=3)*(mara=B2172),0),0)),0)</f>
        <v>0</v>
      </c>
      <c r="E2178" s="249">
        <f ca="1">IFERROR(INDEX(hora,MATCH(1,INDEX((bloq=3)*(miea=B2172),0),0)),0)</f>
        <v>0</v>
      </c>
      <c r="F2178" s="249">
        <f ca="1">IFERROR(INDEX(hora,MATCH(1,INDEX((bloq=3)*(juea=B2172),0),0)),0)</f>
        <v>0</v>
      </c>
      <c r="G2178" s="249">
        <f ca="1">IFERROR(INDEX(hora,MATCH(1,INDEX((bloq=3)*(viea=B2172),0),0)),0)</f>
        <v>0</v>
      </c>
      <c r="H2178" s="250">
        <f ca="1">IFERROR(INDEX(hora,MATCH(1,INDEX((bloq=3)*(saba=B2172),0),0)),0)</f>
        <v>0</v>
      </c>
    </row>
    <row r="2179" spans="1:8" ht="14.15" customHeight="1" x14ac:dyDescent="0.35">
      <c r="A2179" s="753"/>
      <c r="B2179" s="754"/>
      <c r="C2179" s="5">
        <f ca="1">IFERROR(INDEX(ficha,MATCH(1,INDEX((luna=B2172)*(hora=C2178),0),0)),0)</f>
        <v>0</v>
      </c>
      <c r="D2179" s="5">
        <f ca="1">IFERROR(INDEX(ficha,MATCH(1,INDEX((mara=B2172)*(hora=D2178),0),0)),0)</f>
        <v>0</v>
      </c>
      <c r="E2179" s="5">
        <f ca="1">IFERROR(INDEX(ficha,MATCH(1,INDEX((miea=B2172)*(hora=E2178),0),0)),0)</f>
        <v>0</v>
      </c>
      <c r="F2179" s="5">
        <f ca="1">IFERROR(INDEX(ficha,MATCH(1,INDEX((juea=B2172)*(hora=F2178),0),0)),0)</f>
        <v>0</v>
      </c>
      <c r="G2179" s="5">
        <f ca="1">IFERROR(INDEX(ficha,MATCH(1,INDEX((viea=B2172)*(hora=G2178),0),0)),0)</f>
        <v>0</v>
      </c>
      <c r="H2179" s="23">
        <f ca="1">IFERROR(INDEX(ficha,MATCH(1,INDEX((saba=B2172)*(hora=H2178),0),0)),0)</f>
        <v>0</v>
      </c>
    </row>
    <row r="2180" spans="1:8" ht="14.15" customHeight="1" thickBot="1" x14ac:dyDescent="0.4">
      <c r="A2180" s="753"/>
      <c r="B2180" s="754"/>
      <c r="C2180" s="253">
        <f ca="1">IFERROR(INDEX(luni,MATCH(1,INDEX((ficha=C2179)*(hora=C2178),0),0)),0)</f>
        <v>0</v>
      </c>
      <c r="D2180" s="253">
        <f ca="1">IFERROR(INDEX(mari,MATCH(1,INDEX((ficha=D2179)*(hora=D2178),0),0)),0)</f>
        <v>0</v>
      </c>
      <c r="E2180" s="253">
        <f ca="1">IFERROR(INDEX(miei,MATCH(1,INDEX((ficha=E2179)*(hora=E2178),0),0)),0)</f>
        <v>0</v>
      </c>
      <c r="F2180" s="253">
        <f ca="1">IFERROR(INDEX(juei,MATCH(1,INDEX((ficha=F2179)*(hora=F2178),0),0)),0)</f>
        <v>0</v>
      </c>
      <c r="G2180" s="253">
        <f ca="1">IFERROR(INDEX(viei,MATCH(1,INDEX((ficha=G2179)*(hora=G2178),0),0)),0)</f>
        <v>0</v>
      </c>
      <c r="H2180" s="254">
        <f ca="1">IFERROR(INDEX(sabi,MATCH(1,INDEX((ficha=H2179)*(hora=H2178),0),0)),0)</f>
        <v>0</v>
      </c>
    </row>
    <row r="2181" spans="1:8" ht="14.15" customHeight="1" thickTop="1" x14ac:dyDescent="0.35">
      <c r="A2181" s="753">
        <v>243</v>
      </c>
      <c r="B2181" s="754" t="str">
        <f>INDEX(ambiente,A2181)</f>
        <v>YUMBO - SENA AULA 3 - CALLE 16N 2N-20 - VÍA PANORAMA</v>
      </c>
      <c r="C2181" s="249">
        <f ca="1">IFERROR(INDEX(hora,MATCH(1,INDEX((bloq=1)*(luna=B2181),0),0)),0)</f>
        <v>0</v>
      </c>
      <c r="D2181" s="249">
        <f ca="1">IFERROR(INDEX(hora,MATCH(1,INDEX((bloq=1)*(mara=B2181),0),0)),0)</f>
        <v>0</v>
      </c>
      <c r="E2181" s="249">
        <f ca="1">IFERROR(INDEX(hora,MATCH(1,INDEX((bloq=1)*(miea=B2181),0),0)),0)</f>
        <v>0</v>
      </c>
      <c r="F2181" s="249">
        <f ca="1">IFERROR(INDEX(hora,MATCH(1,INDEX((bloq=1)*(juea=B2181),0),0)),0)</f>
        <v>0</v>
      </c>
      <c r="G2181" s="249">
        <f ca="1">IFERROR(INDEX(hora,MATCH(1,INDEX((bloq=1)*(viea=B2181),0),0)),0)</f>
        <v>0</v>
      </c>
      <c r="H2181" s="250">
        <f ca="1">IFERROR(INDEX(hora,MATCH(1,INDEX((bloq=1)*(saba=B2181),0),0)),0)</f>
        <v>0</v>
      </c>
    </row>
    <row r="2182" spans="1:8" ht="14.15" customHeight="1" x14ac:dyDescent="0.35">
      <c r="A2182" s="753"/>
      <c r="B2182" s="754"/>
      <c r="C2182" s="5">
        <f ca="1">IFERROR(INDEX(ficha,MATCH(1,INDEX((luna=B2181)*(hora=C2181),0),0)),0)</f>
        <v>0</v>
      </c>
      <c r="D2182" s="5">
        <f ca="1">IFERROR(INDEX(ficha,MATCH(1,INDEX((mara=B2181)*(hora=D2181),0),0)),0)</f>
        <v>0</v>
      </c>
      <c r="E2182" s="5">
        <f ca="1">IFERROR(INDEX(ficha,MATCH(1,INDEX((miea=B2181)*(hora=E2181),0),0)),0)</f>
        <v>0</v>
      </c>
      <c r="F2182" s="5">
        <f ca="1">IFERROR(INDEX(ficha,MATCH(1,INDEX((juea=B2181)*(hora=F2181),0),0)),0)</f>
        <v>0</v>
      </c>
      <c r="G2182" s="5">
        <f ca="1">IFERROR(INDEX(ficha,MATCH(1,INDEX((viea=B2181)*(hora=G2181),0),0)),0)</f>
        <v>0</v>
      </c>
      <c r="H2182" s="23">
        <f ca="1">IFERROR(INDEX(ficha,MATCH(1,INDEX((saba=B2181)*(hora=H2181),0),0)),0)</f>
        <v>0</v>
      </c>
    </row>
    <row r="2183" spans="1:8" ht="14.15" customHeight="1" thickBot="1" x14ac:dyDescent="0.4">
      <c r="A2183" s="753"/>
      <c r="B2183" s="754"/>
      <c r="C2183" s="251">
        <f ca="1">IFERROR(INDEX(luni,MATCH(1,INDEX((ficha=C2182)*(hora=C2181),0),0)),0)</f>
        <v>0</v>
      </c>
      <c r="D2183" s="251">
        <f ca="1">IFERROR(INDEX(mari,MATCH(1,INDEX((ficha=D2182)*(hora=D2181),0),0)),0)</f>
        <v>0</v>
      </c>
      <c r="E2183" s="251">
        <f ca="1">IFERROR(INDEX(miei,MATCH(1,INDEX((ficha=E2182)*(hora=E2181),0),0)),0)</f>
        <v>0</v>
      </c>
      <c r="F2183" s="251">
        <f ca="1">IFERROR(INDEX(juei,MATCH(1,INDEX((ficha=F2182)*(hora=F2181),0),0)),0)</f>
        <v>0</v>
      </c>
      <c r="G2183" s="251">
        <f ca="1">IFERROR(INDEX(viei,MATCH(1,INDEX((ficha=G2182)*(hora=G2181),0),0)),0)</f>
        <v>0</v>
      </c>
      <c r="H2183" s="252">
        <f ca="1">IFERROR(INDEX(sabi,MATCH(1,INDEX((ficha=H2182)*(hora=H2181),0),0)),0)</f>
        <v>0</v>
      </c>
    </row>
    <row r="2184" spans="1:8" ht="14.15" customHeight="1" thickTop="1" x14ac:dyDescent="0.35">
      <c r="A2184" s="753"/>
      <c r="B2184" s="754"/>
      <c r="C2184" s="249">
        <f ca="1">IFERROR(INDEX(hora,MATCH(1,INDEX((bloq=2)*(luna=B2181),0),0)),0)</f>
        <v>0</v>
      </c>
      <c r="D2184" s="249">
        <f ca="1">IFERROR(INDEX(hora,MATCH(1,INDEX((bloq=2)*(mara=B2181),0),0)),0)</f>
        <v>0</v>
      </c>
      <c r="E2184" s="249">
        <f ca="1">IFERROR(INDEX(hora,MATCH(1,INDEX((bloq=2)*(miea=B2181),0),0)),0)</f>
        <v>0</v>
      </c>
      <c r="F2184" s="249">
        <f ca="1">IFERROR(INDEX(hora,MATCH(1,INDEX((bloq=2)*(juea=B2181),0),0)),0)</f>
        <v>0</v>
      </c>
      <c r="G2184" s="249">
        <f ca="1">IFERROR(INDEX(hora,MATCH(1,INDEX((bloq=2)*(viea=B2181),0),0)),0)</f>
        <v>0</v>
      </c>
      <c r="H2184" s="250">
        <f ca="1">IFERROR(INDEX(hora,MATCH(1,INDEX((bloq=2)*(saba=B2181),0),0)),0)</f>
        <v>0</v>
      </c>
    </row>
    <row r="2185" spans="1:8" ht="14.15" customHeight="1" x14ac:dyDescent="0.35">
      <c r="A2185" s="753"/>
      <c r="B2185" s="754"/>
      <c r="C2185" s="5">
        <f ca="1">IFERROR(INDEX(ficha,MATCH(1,INDEX((luna=B2181)*(hora=C2184),0),0)),0)</f>
        <v>0</v>
      </c>
      <c r="D2185" s="5">
        <f ca="1">IFERROR(INDEX(ficha,MATCH(1,INDEX((mara=B2181)*(hora=D2184),0),0)),0)</f>
        <v>0</v>
      </c>
      <c r="E2185" s="5">
        <f ca="1">IFERROR(INDEX(ficha,MATCH(1,INDEX((miea=B2181)*(hora=E2184),0),0)),0)</f>
        <v>0</v>
      </c>
      <c r="F2185" s="5">
        <f ca="1">IFERROR(INDEX(ficha,MATCH(1,INDEX((juea=B2181)*(hora=F2184),0),0)),0)</f>
        <v>0</v>
      </c>
      <c r="G2185" s="5">
        <f ca="1">IFERROR(INDEX(ficha,MATCH(1,INDEX((viea=B2181)*(hora=G2184),0),0)),0)</f>
        <v>0</v>
      </c>
      <c r="H2185" s="23">
        <f ca="1">IFERROR(INDEX(ficha,MATCH(1,INDEX((saba=B2181)*(hora=H2184),0),0)),0)</f>
        <v>0</v>
      </c>
    </row>
    <row r="2186" spans="1:8" ht="14.15" customHeight="1" thickBot="1" x14ac:dyDescent="0.4">
      <c r="A2186" s="753"/>
      <c r="B2186" s="754"/>
      <c r="C2186" s="251">
        <f ca="1">IFERROR(INDEX(luni,MATCH(1,INDEX((ficha=C2185)*(hora=C2184),0),0)),0)</f>
        <v>0</v>
      </c>
      <c r="D2186" s="251">
        <f ca="1">IFERROR(INDEX(mari,MATCH(1,INDEX((ficha=D2185)*(hora=D2184),0),0)),0)</f>
        <v>0</v>
      </c>
      <c r="E2186" s="251">
        <f ca="1">IFERROR(INDEX(miei,MATCH(1,INDEX((ficha=E2185)*(hora=E2184),0),0)),0)</f>
        <v>0</v>
      </c>
      <c r="F2186" s="251">
        <f ca="1">IFERROR(INDEX(juei,MATCH(1,INDEX((ficha=F2185)*(hora=F2184),0),0)),0)</f>
        <v>0</v>
      </c>
      <c r="G2186" s="251">
        <f ca="1">IFERROR(INDEX(viei,MATCH(1,INDEX((ficha=G2185)*(hora=G2184),0),0)),0)</f>
        <v>0</v>
      </c>
      <c r="H2186" s="252">
        <f ca="1">IFERROR(INDEX(sabi,MATCH(1,INDEX((ficha=H2185)*(hora=H2184),0),0)),0)</f>
        <v>0</v>
      </c>
    </row>
    <row r="2187" spans="1:8" ht="14.15" customHeight="1" thickTop="1" x14ac:dyDescent="0.35">
      <c r="A2187" s="753"/>
      <c r="B2187" s="754"/>
      <c r="C2187" s="249">
        <f ca="1">IFERROR(INDEX(hora,MATCH(1,INDEX((bloq=3)*(luna=B2181),0),0)),0)</f>
        <v>0</v>
      </c>
      <c r="D2187" s="249">
        <f ca="1">IFERROR(INDEX(hora,MATCH(1,INDEX((bloq=3)*(mara=B2181),0),0)),0)</f>
        <v>0</v>
      </c>
      <c r="E2187" s="249">
        <f ca="1">IFERROR(INDEX(hora,MATCH(1,INDEX((bloq=3)*(miea=B2181),0),0)),0)</f>
        <v>0</v>
      </c>
      <c r="F2187" s="249">
        <f ca="1">IFERROR(INDEX(hora,MATCH(1,INDEX((bloq=3)*(juea=B2181),0),0)),0)</f>
        <v>0</v>
      </c>
      <c r="G2187" s="249">
        <f ca="1">IFERROR(INDEX(hora,MATCH(1,INDEX((bloq=3)*(viea=B2181),0),0)),0)</f>
        <v>0</v>
      </c>
      <c r="H2187" s="250">
        <f ca="1">IFERROR(INDEX(hora,MATCH(1,INDEX((bloq=3)*(saba=B2181),0),0)),0)</f>
        <v>0</v>
      </c>
    </row>
    <row r="2188" spans="1:8" ht="14.15" customHeight="1" x14ac:dyDescent="0.35">
      <c r="A2188" s="753"/>
      <c r="B2188" s="754"/>
      <c r="C2188" s="5">
        <f ca="1">IFERROR(INDEX(ficha,MATCH(1,INDEX((luna=B2181)*(hora=C2187),0),0)),0)</f>
        <v>0</v>
      </c>
      <c r="D2188" s="5">
        <f ca="1">IFERROR(INDEX(ficha,MATCH(1,INDEX((mara=B2181)*(hora=D2187),0),0)),0)</f>
        <v>0</v>
      </c>
      <c r="E2188" s="5">
        <f ca="1">IFERROR(INDEX(ficha,MATCH(1,INDEX((miea=B2181)*(hora=E2187),0),0)),0)</f>
        <v>0</v>
      </c>
      <c r="F2188" s="5">
        <f ca="1">IFERROR(INDEX(ficha,MATCH(1,INDEX((juea=B2181)*(hora=F2187),0),0)),0)</f>
        <v>0</v>
      </c>
      <c r="G2188" s="5">
        <f ca="1">IFERROR(INDEX(ficha,MATCH(1,INDEX((viea=B2181)*(hora=G2187),0),0)),0)</f>
        <v>0</v>
      </c>
      <c r="H2188" s="23">
        <f ca="1">IFERROR(INDEX(ficha,MATCH(1,INDEX((saba=B2181)*(hora=H2187),0),0)),0)</f>
        <v>0</v>
      </c>
    </row>
    <row r="2189" spans="1:8" ht="14.15" customHeight="1" thickBot="1" x14ac:dyDescent="0.4">
      <c r="A2189" s="753"/>
      <c r="B2189" s="754"/>
      <c r="C2189" s="253">
        <f ca="1">IFERROR(INDEX(luni,MATCH(1,INDEX((ficha=C2188)*(hora=C2187),0),0)),0)</f>
        <v>0</v>
      </c>
      <c r="D2189" s="253">
        <f ca="1">IFERROR(INDEX(mari,MATCH(1,INDEX((ficha=D2188)*(hora=D2187),0),0)),0)</f>
        <v>0</v>
      </c>
      <c r="E2189" s="253">
        <f ca="1">IFERROR(INDEX(miei,MATCH(1,INDEX((ficha=E2188)*(hora=E2187),0),0)),0)</f>
        <v>0</v>
      </c>
      <c r="F2189" s="253">
        <f ca="1">IFERROR(INDEX(juei,MATCH(1,INDEX((ficha=F2188)*(hora=F2187),0),0)),0)</f>
        <v>0</v>
      </c>
      <c r="G2189" s="253">
        <f ca="1">IFERROR(INDEX(viei,MATCH(1,INDEX((ficha=G2188)*(hora=G2187),0),0)),0)</f>
        <v>0</v>
      </c>
      <c r="H2189" s="254">
        <f ca="1">IFERROR(INDEX(sabi,MATCH(1,INDEX((ficha=H2188)*(hora=H2187),0),0)),0)</f>
        <v>0</v>
      </c>
    </row>
    <row r="2190" spans="1:8" ht="14.15" customHeight="1" thickTop="1" x14ac:dyDescent="0.35">
      <c r="A2190" s="753">
        <v>244</v>
      </c>
      <c r="B2190" s="754" t="str">
        <f>INDEX(ambiente,A2190)</f>
        <v>YUMBO - SENA AULA CELSIA 1 - CALLE 16N 2N-20 - VÍA PANORAMA</v>
      </c>
      <c r="C2190" s="249">
        <f ca="1">IFERROR(INDEX(hora,MATCH(1,INDEX((bloq=1)*(luna=B2190),0),0)),0)</f>
        <v>0</v>
      </c>
      <c r="D2190" s="249">
        <f ca="1">IFERROR(INDEX(hora,MATCH(1,INDEX((bloq=1)*(mara=B2190),0),0)),0)</f>
        <v>0</v>
      </c>
      <c r="E2190" s="249">
        <f ca="1">IFERROR(INDEX(hora,MATCH(1,INDEX((bloq=1)*(miea=B2190),0),0)),0)</f>
        <v>0</v>
      </c>
      <c r="F2190" s="249">
        <f ca="1">IFERROR(INDEX(hora,MATCH(1,INDEX((bloq=1)*(juea=B2190),0),0)),0)</f>
        <v>0</v>
      </c>
      <c r="G2190" s="249">
        <f ca="1">IFERROR(INDEX(hora,MATCH(1,INDEX((bloq=1)*(viea=B2190),0),0)),0)</f>
        <v>0</v>
      </c>
      <c r="H2190" s="250">
        <f ca="1">IFERROR(INDEX(hora,MATCH(1,INDEX((bloq=1)*(saba=B2190),0),0)),0)</f>
        <v>0</v>
      </c>
    </row>
    <row r="2191" spans="1:8" ht="14.15" customHeight="1" x14ac:dyDescent="0.35">
      <c r="A2191" s="753"/>
      <c r="B2191" s="754"/>
      <c r="C2191" s="5">
        <f ca="1">IFERROR(INDEX(ficha,MATCH(1,INDEX((luna=B2190)*(hora=C2190),0),0)),0)</f>
        <v>0</v>
      </c>
      <c r="D2191" s="5">
        <f ca="1">IFERROR(INDEX(ficha,MATCH(1,INDEX((mara=B2190)*(hora=D2190),0),0)),0)</f>
        <v>0</v>
      </c>
      <c r="E2191" s="5">
        <f ca="1">IFERROR(INDEX(ficha,MATCH(1,INDEX((miea=B2190)*(hora=E2190),0),0)),0)</f>
        <v>0</v>
      </c>
      <c r="F2191" s="5">
        <f ca="1">IFERROR(INDEX(ficha,MATCH(1,INDEX((juea=B2190)*(hora=F2190),0),0)),0)</f>
        <v>0</v>
      </c>
      <c r="G2191" s="5">
        <f ca="1">IFERROR(INDEX(ficha,MATCH(1,INDEX((viea=B2190)*(hora=G2190),0),0)),0)</f>
        <v>0</v>
      </c>
      <c r="H2191" s="23">
        <f ca="1">IFERROR(INDEX(ficha,MATCH(1,INDEX((saba=B2190)*(hora=H2190),0),0)),0)</f>
        <v>0</v>
      </c>
    </row>
    <row r="2192" spans="1:8" ht="14.15" customHeight="1" thickBot="1" x14ac:dyDescent="0.4">
      <c r="A2192" s="753"/>
      <c r="B2192" s="754"/>
      <c r="C2192" s="251">
        <f ca="1">IFERROR(INDEX(luni,MATCH(1,INDEX((ficha=C2191)*(hora=C2190),0),0)),0)</f>
        <v>0</v>
      </c>
      <c r="D2192" s="251">
        <f ca="1">IFERROR(INDEX(mari,MATCH(1,INDEX((ficha=D2191)*(hora=D2190),0),0)),0)</f>
        <v>0</v>
      </c>
      <c r="E2192" s="251">
        <f ca="1">IFERROR(INDEX(miei,MATCH(1,INDEX((ficha=E2191)*(hora=E2190),0),0)),0)</f>
        <v>0</v>
      </c>
      <c r="F2192" s="251">
        <f ca="1">IFERROR(INDEX(juei,MATCH(1,INDEX((ficha=F2191)*(hora=F2190),0),0)),0)</f>
        <v>0</v>
      </c>
      <c r="G2192" s="251">
        <f ca="1">IFERROR(INDEX(viei,MATCH(1,INDEX((ficha=G2191)*(hora=G2190),0),0)),0)</f>
        <v>0</v>
      </c>
      <c r="H2192" s="252">
        <f ca="1">IFERROR(INDEX(sabi,MATCH(1,INDEX((ficha=H2191)*(hora=H2190),0),0)),0)</f>
        <v>0</v>
      </c>
    </row>
    <row r="2193" spans="1:8" ht="14.15" customHeight="1" thickTop="1" x14ac:dyDescent="0.35">
      <c r="A2193" s="753"/>
      <c r="B2193" s="754"/>
      <c r="C2193" s="249" t="str">
        <f ca="1">IFERROR(INDEX(hora,MATCH(1,INDEX((bloq=2)*(luna=B2190),0),0)),0)</f>
        <v>14:00 - 18:00</v>
      </c>
      <c r="D2193" s="249" t="str">
        <f ca="1">IFERROR(INDEX(hora,MATCH(1,INDEX((bloq=2)*(mara=B2190),0),0)),0)</f>
        <v>14:00 - 18:00</v>
      </c>
      <c r="E2193" s="249" t="str">
        <f ca="1">IFERROR(INDEX(hora,MATCH(1,INDEX((bloq=2)*(miea=B2190),0),0)),0)</f>
        <v>14:00 - 18:00</v>
      </c>
      <c r="F2193" s="249" t="str">
        <f ca="1">IFERROR(INDEX(hora,MATCH(1,INDEX((bloq=2)*(juea=B2190),0),0)),0)</f>
        <v>14:00 - 18:00</v>
      </c>
      <c r="G2193" s="249" t="str">
        <f ca="1">IFERROR(INDEX(hora,MATCH(1,INDEX((bloq=2)*(viea=B2190),0),0)),0)</f>
        <v>14:00 - 18:00</v>
      </c>
      <c r="H2193" s="250">
        <f ca="1">IFERROR(INDEX(hora,MATCH(1,INDEX((bloq=2)*(saba=B2190),0),0)),0)</f>
        <v>0</v>
      </c>
    </row>
    <row r="2194" spans="1:8" ht="14.15" customHeight="1" x14ac:dyDescent="0.35">
      <c r="A2194" s="753"/>
      <c r="B2194" s="754"/>
      <c r="C2194" s="5" t="str">
        <f ca="1">IFERROR(INDEX(ficha,MATCH(1,INDEX((luna=B2190)*(hora=C2193),0),0)),0)</f>
        <v>3373904 MANTENIMIENTO E INSTALACION DE SISTEMAS SOLARES FOTOVOLTAICOS (TÉCNICO)</v>
      </c>
      <c r="D2194" s="5" t="str">
        <f ca="1">IFERROR(INDEX(ficha,MATCH(1,INDEX((mara=B2190)*(hora=D2193),0),0)),0)</f>
        <v>3373904 MANTENIMIENTO E INSTALACION DE SISTEMAS SOLARES FOTOVOLTAICOS (TÉCNICO)</v>
      </c>
      <c r="E2194" s="5" t="str">
        <f ca="1">IFERROR(INDEX(ficha,MATCH(1,INDEX((miea=B2190)*(hora=E2193),0),0)),0)</f>
        <v>3373904 MANTENIMIENTO E INSTALACION DE SISTEMAS SOLARES FOTOVOLTAICOS (TÉCNICO)</v>
      </c>
      <c r="F2194" s="5" t="str">
        <f ca="1">IFERROR(INDEX(ficha,MATCH(1,INDEX((juea=B2190)*(hora=F2193),0),0)),0)</f>
        <v>3373904 MANTENIMIENTO E INSTALACION DE SISTEMAS SOLARES FOTOVOLTAICOS (TÉCNICO)</v>
      </c>
      <c r="G2194" s="5" t="str">
        <f ca="1">IFERROR(INDEX(ficha,MATCH(1,INDEX((viea=B2190)*(hora=G2193),0),0)),0)</f>
        <v>3373904 MANTENIMIENTO E INSTALACION DE SISTEMAS SOLARES FOTOVOLTAICOS (TÉCNICO)</v>
      </c>
      <c r="H2194" s="23">
        <f ca="1">IFERROR(INDEX(ficha,MATCH(1,INDEX((saba=B2190)*(hora=H2193),0),0)),0)</f>
        <v>0</v>
      </c>
    </row>
    <row r="2195" spans="1:8" ht="14.15" customHeight="1" thickBot="1" x14ac:dyDescent="0.4">
      <c r="A2195" s="753"/>
      <c r="B2195" s="754"/>
      <c r="C2195" s="251" t="str">
        <f ca="1">IFERROR(INDEX(luni,MATCH(1,INDEX((ficha=C2194)*(hora=C2193),0),0)),0)</f>
        <v>FERNANDO JOSÉ BEDOYA MESSA</v>
      </c>
      <c r="D2195" s="251" t="str">
        <f ca="1">IFERROR(INDEX(mari,MATCH(1,INDEX((ficha=D2194)*(hora=D2193),0),0)),0)</f>
        <v>EDISON STEEVENS VIAFARA DOMINGUEZ</v>
      </c>
      <c r="E2195" s="251" t="str">
        <f ca="1">IFERROR(INDEX(miei,MATCH(1,INDEX((ficha=E2194)*(hora=E2193),0),0)),0)</f>
        <v>ANDRÉS FERNANDO CUENCA BEDOYA</v>
      </c>
      <c r="F2195" s="251" t="str">
        <f ca="1">IFERROR(INDEX(juei,MATCH(1,INDEX((ficha=F2194)*(hora=F2193),0),0)),0)</f>
        <v>EDISON STEEVENS VIAFARA DOMINGUEZ</v>
      </c>
      <c r="G2195" s="251" t="str">
        <f ca="1">IFERROR(INDEX(viei,MATCH(1,INDEX((ficha=G2194)*(hora=G2193),0),0)),0)</f>
        <v xml:space="preserve">HORACIO ANTONIO TORRES RIASCOS </v>
      </c>
      <c r="H2195" s="252">
        <f ca="1">IFERROR(INDEX(sabi,MATCH(1,INDEX((ficha=H2194)*(hora=H2193),0),0)),0)</f>
        <v>0</v>
      </c>
    </row>
    <row r="2196" spans="1:8" ht="14.15" customHeight="1" thickTop="1" x14ac:dyDescent="0.35">
      <c r="A2196" s="753"/>
      <c r="B2196" s="754"/>
      <c r="C2196" s="249" t="str">
        <f ca="1">IFERROR(INDEX(hora,MATCH(1,INDEX((bloq=3)*(luna=B2190),0),0)),0)</f>
        <v>18:00 - 21:00</v>
      </c>
      <c r="D2196" s="249" t="str">
        <f ca="1">IFERROR(INDEX(hora,MATCH(1,INDEX((bloq=3)*(mara=B2190),0),0)),0)</f>
        <v>18:00 - 21:00</v>
      </c>
      <c r="E2196" s="249" t="str">
        <f ca="1">IFERROR(INDEX(hora,MATCH(1,INDEX((bloq=3)*(miea=B2190),0),0)),0)</f>
        <v>18:00 - 21:00</v>
      </c>
      <c r="F2196" s="249" t="str">
        <f ca="1">IFERROR(INDEX(hora,MATCH(1,INDEX((bloq=3)*(juea=B2190),0),0)),0)</f>
        <v>18:00 - 21:00</v>
      </c>
      <c r="G2196" s="249" t="str">
        <f ca="1">IFERROR(INDEX(hora,MATCH(1,INDEX((bloq=3)*(viea=B2190),0),0)),0)</f>
        <v>18:00 - 21:00</v>
      </c>
      <c r="H2196" s="250">
        <f ca="1">IFERROR(INDEX(hora,MATCH(1,INDEX((bloq=3)*(saba=B2190),0),0)),0)</f>
        <v>0</v>
      </c>
    </row>
    <row r="2197" spans="1:8" ht="14.15" customHeight="1" x14ac:dyDescent="0.35">
      <c r="A2197" s="753"/>
      <c r="B2197" s="754"/>
      <c r="C2197" s="5" t="str">
        <f ca="1">IFERROR(INDEX(ficha,MATCH(1,INDEX((luna=B2190)*(hora=C2196),0),0)),0)</f>
        <v>3373904 MANTENIMIENTO E INSTALACION DE SISTEMAS SOLARES FOTOVOLTAICOS (TÉCNICO)</v>
      </c>
      <c r="D2197" s="5" t="str">
        <f ca="1">IFERROR(INDEX(ficha,MATCH(1,INDEX((mara=B2190)*(hora=D2196),0),0)),0)</f>
        <v>3373904 MANTENIMIENTO E INSTALACION DE SISTEMAS SOLARES FOTOVOLTAICOS (TÉCNICO)</v>
      </c>
      <c r="E2197" s="5" t="str">
        <f ca="1">IFERROR(INDEX(ficha,MATCH(1,INDEX((miea=B2190)*(hora=E2196),0),0)),0)</f>
        <v>3373904 MANTENIMIENTO E INSTALACION DE SISTEMAS SOLARES FOTOVOLTAICOS (TÉCNICO)</v>
      </c>
      <c r="F2197" s="5" t="str">
        <f ca="1">IFERROR(INDEX(ficha,MATCH(1,INDEX((juea=B2190)*(hora=F2196),0),0)),0)</f>
        <v>3373904 MANTENIMIENTO E INSTALACION DE SISTEMAS SOLARES FOTOVOLTAICOS (TÉCNICO)</v>
      </c>
      <c r="G2197" s="5" t="str">
        <f ca="1">IFERROR(INDEX(ficha,MATCH(1,INDEX((viea=B2190)*(hora=G2196),0),0)),0)</f>
        <v>3373904 MANTENIMIENTO E INSTALACION DE SISTEMAS SOLARES FOTOVOLTAICOS (TÉCNICO)</v>
      </c>
      <c r="H2197" s="23">
        <f ca="1">IFERROR(INDEX(ficha,MATCH(1,INDEX((saba=B2190)*(hora=H2196),0),0)),0)</f>
        <v>0</v>
      </c>
    </row>
    <row r="2198" spans="1:8" ht="14.15" customHeight="1" thickBot="1" x14ac:dyDescent="0.4">
      <c r="A2198" s="753"/>
      <c r="B2198" s="754"/>
      <c r="C2198" s="253" t="str">
        <f ca="1">IFERROR(INDEX(luni,MATCH(1,INDEX((ficha=C2197)*(hora=C2196),0),0)),0)</f>
        <v>MATEO RINCÓN ENRIQUEZ</v>
      </c>
      <c r="D2198" s="253" t="str">
        <f ca="1">IFERROR(INDEX(mari,MATCH(1,INDEX((ficha=D2197)*(hora=D2196),0),0)),0)</f>
        <v>EDISON STEEVENS VIAFARA DOMINGUEZ</v>
      </c>
      <c r="E2198" s="253" t="str">
        <f ca="1">IFERROR(INDEX(miei,MATCH(1,INDEX((ficha=E2197)*(hora=E2196),0),0)),0)</f>
        <v>ANDRÉS FERNANDO CUENCA BEDOYA</v>
      </c>
      <c r="F2198" s="253" t="str">
        <f ca="1">IFERROR(INDEX(juei,MATCH(1,INDEX((ficha=F2197)*(hora=F2196),0),0)),0)</f>
        <v>EDISON STEEVENS VIAFARA DOMINGUEZ</v>
      </c>
      <c r="G2198" s="253" t="str">
        <f ca="1">IFERROR(INDEX(viei,MATCH(1,INDEX((ficha=G2197)*(hora=G2196),0),0)),0)</f>
        <v xml:space="preserve">HORACIO ANTONIO TORRES RIASCOS </v>
      </c>
      <c r="H2198" s="254">
        <f ca="1">IFERROR(INDEX(sabi,MATCH(1,INDEX((ficha=H2197)*(hora=H2196),0),0)),0)</f>
        <v>0</v>
      </c>
    </row>
    <row r="2199" spans="1:8" ht="14.15" customHeight="1" thickTop="1" x14ac:dyDescent="0.35">
      <c r="A2199" s="753">
        <v>245</v>
      </c>
      <c r="B2199" s="754" t="str">
        <f>INDEX(ambiente,A2199)</f>
        <v>YUMBO - SENA AULA CELSIA 2 - CALLE 16N 2N-20 - VÍA PANORAMA</v>
      </c>
      <c r="C2199" s="249">
        <f ca="1">IFERROR(INDEX(hora,MATCH(1,INDEX((bloq=1)*(luna=B2199),0),0)),0)</f>
        <v>0</v>
      </c>
      <c r="D2199" s="249">
        <f ca="1">IFERROR(INDEX(hora,MATCH(1,INDEX((bloq=1)*(mara=B2199),0),0)),0)</f>
        <v>0</v>
      </c>
      <c r="E2199" s="249">
        <f ca="1">IFERROR(INDEX(hora,MATCH(1,INDEX((bloq=1)*(miea=B2199),0),0)),0)</f>
        <v>0</v>
      </c>
      <c r="F2199" s="249">
        <f ca="1">IFERROR(INDEX(hora,MATCH(1,INDEX((bloq=1)*(juea=B2199),0),0)),0)</f>
        <v>0</v>
      </c>
      <c r="G2199" s="249">
        <f ca="1">IFERROR(INDEX(hora,MATCH(1,INDEX((bloq=1)*(viea=B2199),0),0)),0)</f>
        <v>0</v>
      </c>
      <c r="H2199" s="250">
        <f ca="1">IFERROR(INDEX(hora,MATCH(1,INDEX((bloq=1)*(saba=B2199),0),0)),0)</f>
        <v>0</v>
      </c>
    </row>
    <row r="2200" spans="1:8" ht="14.15" customHeight="1" x14ac:dyDescent="0.35">
      <c r="A2200" s="753"/>
      <c r="B2200" s="754"/>
      <c r="C2200" s="5">
        <f ca="1">IFERROR(INDEX(ficha,MATCH(1,INDEX((luna=B2199)*(hora=C2199),0),0)),0)</f>
        <v>0</v>
      </c>
      <c r="D2200" s="5">
        <f ca="1">IFERROR(INDEX(ficha,MATCH(1,INDEX((mara=B2199)*(hora=D2199),0),0)),0)</f>
        <v>0</v>
      </c>
      <c r="E2200" s="5">
        <f ca="1">IFERROR(INDEX(ficha,MATCH(1,INDEX((miea=B2199)*(hora=E2199),0),0)),0)</f>
        <v>0</v>
      </c>
      <c r="F2200" s="5">
        <f ca="1">IFERROR(INDEX(ficha,MATCH(1,INDEX((juea=B2199)*(hora=F2199),0),0)),0)</f>
        <v>0</v>
      </c>
      <c r="G2200" s="5">
        <f ca="1">IFERROR(INDEX(ficha,MATCH(1,INDEX((viea=B2199)*(hora=G2199),0),0)),0)</f>
        <v>0</v>
      </c>
      <c r="H2200" s="23">
        <f ca="1">IFERROR(INDEX(ficha,MATCH(1,INDEX((saba=B2199)*(hora=H2199),0),0)),0)</f>
        <v>0</v>
      </c>
    </row>
    <row r="2201" spans="1:8" ht="14.15" customHeight="1" thickBot="1" x14ac:dyDescent="0.4">
      <c r="A2201" s="753"/>
      <c r="B2201" s="754"/>
      <c r="C2201" s="251">
        <f ca="1">IFERROR(INDEX(luni,MATCH(1,INDEX((ficha=C2200)*(hora=C2199),0),0)),0)</f>
        <v>0</v>
      </c>
      <c r="D2201" s="251">
        <f ca="1">IFERROR(INDEX(mari,MATCH(1,INDEX((ficha=D2200)*(hora=D2199),0),0)),0)</f>
        <v>0</v>
      </c>
      <c r="E2201" s="251">
        <f ca="1">IFERROR(INDEX(miei,MATCH(1,INDEX((ficha=E2200)*(hora=E2199),0),0)),0)</f>
        <v>0</v>
      </c>
      <c r="F2201" s="251">
        <f ca="1">IFERROR(INDEX(juei,MATCH(1,INDEX((ficha=F2200)*(hora=F2199),0),0)),0)</f>
        <v>0</v>
      </c>
      <c r="G2201" s="251">
        <f ca="1">IFERROR(INDEX(viei,MATCH(1,INDEX((ficha=G2200)*(hora=G2199),0),0)),0)</f>
        <v>0</v>
      </c>
      <c r="H2201" s="252">
        <f ca="1">IFERROR(INDEX(sabi,MATCH(1,INDEX((ficha=H2200)*(hora=H2199),0),0)),0)</f>
        <v>0</v>
      </c>
    </row>
    <row r="2202" spans="1:8" ht="14.15" customHeight="1" thickTop="1" x14ac:dyDescent="0.35">
      <c r="A2202" s="753"/>
      <c r="B2202" s="754"/>
      <c r="C2202" s="249" t="str">
        <f ca="1">IFERROR(INDEX(hora,MATCH(1,INDEX((bloq=2)*(luna=B2199),0),0)),0)</f>
        <v>14:00 - 18:00</v>
      </c>
      <c r="D2202" s="249" t="str">
        <f ca="1">IFERROR(INDEX(hora,MATCH(1,INDEX((bloq=2)*(mara=B2199),0),0)),0)</f>
        <v>14:00 - 18:00</v>
      </c>
      <c r="E2202" s="249" t="str">
        <f ca="1">IFERROR(INDEX(hora,MATCH(1,INDEX((bloq=2)*(miea=B2199),0),0)),0)</f>
        <v>14:00 - 18:00</v>
      </c>
      <c r="F2202" s="249" t="str">
        <f ca="1">IFERROR(INDEX(hora,MATCH(1,INDEX((bloq=2)*(juea=B2199),0),0)),0)</f>
        <v>14:00 - 18:00</v>
      </c>
      <c r="G2202" s="249" t="str">
        <f ca="1">IFERROR(INDEX(hora,MATCH(1,INDEX((bloq=2)*(viea=B2199),0),0)),0)</f>
        <v>14:00 - 18:00</v>
      </c>
      <c r="H2202" s="250">
        <f ca="1">IFERROR(INDEX(hora,MATCH(1,INDEX((bloq=2)*(saba=B2199),0),0)),0)</f>
        <v>0</v>
      </c>
    </row>
    <row r="2203" spans="1:8" ht="14.15" customHeight="1" x14ac:dyDescent="0.35">
      <c r="A2203" s="753"/>
      <c r="B2203" s="754"/>
      <c r="C2203" s="5" t="str">
        <f ca="1">IFERROR(INDEX(ficha,MATCH(1,INDEX((luna=B2199)*(hora=C2202),0),0)),0)</f>
        <v>NUEVA MISSF MANTENIMIENTO E INSTALACION DE SISTEMAS SOLARES FOTOVOLTAICOS (TÉCNICO)</v>
      </c>
      <c r="D2203" s="5" t="str">
        <f ca="1">IFERROR(INDEX(ficha,MATCH(1,INDEX((mara=B2199)*(hora=D2202),0),0)),0)</f>
        <v>NUEVA MISSF MANTENIMIENTO E INSTALACION DE SISTEMAS SOLARES FOTOVOLTAICOS (TÉCNICO)</v>
      </c>
      <c r="E2203" s="5" t="str">
        <f ca="1">IFERROR(INDEX(ficha,MATCH(1,INDEX((miea=B2199)*(hora=E2202),0),0)),0)</f>
        <v>NUEVA MISSF MANTENIMIENTO E INSTALACION DE SISTEMAS SOLARES FOTOVOLTAICOS (TÉCNICO)</v>
      </c>
      <c r="F2203" s="5" t="str">
        <f ca="1">IFERROR(INDEX(ficha,MATCH(1,INDEX((juea=B2199)*(hora=F2202),0),0)),0)</f>
        <v>NUEVA MISSF MANTENIMIENTO E INSTALACION DE SISTEMAS SOLARES FOTOVOLTAICOS (TÉCNICO)</v>
      </c>
      <c r="G2203" s="5" t="str">
        <f ca="1">IFERROR(INDEX(ficha,MATCH(1,INDEX((viea=B2199)*(hora=G2202),0),0)),0)</f>
        <v>NUEVA MISSF MANTENIMIENTO E INSTALACION DE SISTEMAS SOLARES FOTOVOLTAICOS (TÉCNICO)</v>
      </c>
      <c r="H2203" s="23">
        <f ca="1">IFERROR(INDEX(ficha,MATCH(1,INDEX((saba=B2199)*(hora=H2202),0),0)),0)</f>
        <v>0</v>
      </c>
    </row>
    <row r="2204" spans="1:8" ht="14.15" customHeight="1" thickBot="1" x14ac:dyDescent="0.4">
      <c r="A2204" s="753"/>
      <c r="B2204" s="754"/>
      <c r="C2204" s="251" t="str">
        <f ca="1">IFERROR(INDEX(luni,MATCH(1,INDEX((ficha=C2203)*(hora=C2202),0),0)),0)</f>
        <v>DIANA ALEYDA RUBIO ROSERO</v>
      </c>
      <c r="D2204" s="251" t="str">
        <f ca="1">IFERROR(INDEX(mari,MATCH(1,INDEX((ficha=D2203)*(hora=D2202),0),0)),0)</f>
        <v>ANDRÉS FERNANDO CUENCA BEDOYA</v>
      </c>
      <c r="E2204" s="251" t="str">
        <f ca="1">IFERROR(INDEX(miei,MATCH(1,INDEX((ficha=E2203)*(hora=E2202),0),0)),0)</f>
        <v>NUBIA FLÓREZ ARIAS</v>
      </c>
      <c r="F2204" s="251" t="str">
        <f ca="1">IFERROR(INDEX(juei,MATCH(1,INDEX((ficha=F2203)*(hora=F2202),0),0)),0)</f>
        <v xml:space="preserve">HORACIO ANTONIO TORRES RIASCOS </v>
      </c>
      <c r="G2204" s="251" t="str">
        <f ca="1">IFERROR(INDEX(viei,MATCH(1,INDEX((ficha=G2203)*(hora=G2202),0),0)),0)</f>
        <v>EDGAR JOAQUÍN DELGADO ARIAS</v>
      </c>
      <c r="H2204" s="252">
        <f ca="1">IFERROR(INDEX(sabi,MATCH(1,INDEX((ficha=H2203)*(hora=H2202),0),0)),0)</f>
        <v>0</v>
      </c>
    </row>
    <row r="2205" spans="1:8" ht="14.15" customHeight="1" thickTop="1" x14ac:dyDescent="0.35">
      <c r="A2205" s="753"/>
      <c r="B2205" s="754"/>
      <c r="C2205" s="249" t="str">
        <f ca="1">IFERROR(INDEX(hora,MATCH(1,INDEX((bloq=3)*(luna=B2199),0),0)),0)</f>
        <v>18:00 - 21:00</v>
      </c>
      <c r="D2205" s="249" t="str">
        <f ca="1">IFERROR(INDEX(hora,MATCH(1,INDEX((bloq=3)*(mara=B2199),0),0)),0)</f>
        <v>18:00 - 21:00</v>
      </c>
      <c r="E2205" s="249" t="str">
        <f ca="1">IFERROR(INDEX(hora,MATCH(1,INDEX((bloq=3)*(miea=B2199),0),0)),0)</f>
        <v>18:00 - 21:00</v>
      </c>
      <c r="F2205" s="249" t="str">
        <f ca="1">IFERROR(INDEX(hora,MATCH(1,INDEX((bloq=3)*(juea=B2199),0),0)),0)</f>
        <v>18:00 - 21:00</v>
      </c>
      <c r="G2205" s="249" t="str">
        <f ca="1">IFERROR(INDEX(hora,MATCH(1,INDEX((bloq=3)*(viea=B2199),0),0)),0)</f>
        <v>18:00 - 21:00</v>
      </c>
      <c r="H2205" s="250">
        <f ca="1">IFERROR(INDEX(hora,MATCH(1,INDEX((bloq=3)*(saba=B2199),0),0)),0)</f>
        <v>0</v>
      </c>
    </row>
    <row r="2206" spans="1:8" ht="14.15" customHeight="1" x14ac:dyDescent="0.35">
      <c r="A2206" s="753"/>
      <c r="B2206" s="754"/>
      <c r="C2206" s="5" t="str">
        <f ca="1">IFERROR(INDEX(ficha,MATCH(1,INDEX((luna=B2199)*(hora=C2205),0),0)),0)</f>
        <v>NUEVA MISSF MANTENIMIENTO E INSTALACION DE SISTEMAS SOLARES FOTOVOLTAICOS (TÉCNICO)</v>
      </c>
      <c r="D2206" s="5" t="str">
        <f ca="1">IFERROR(INDEX(ficha,MATCH(1,INDEX((mara=B2199)*(hora=D2205),0),0)),0)</f>
        <v>NUEVA MISSF MANTENIMIENTO E INSTALACION DE SISTEMAS SOLARES FOTOVOLTAICOS (TÉCNICO)</v>
      </c>
      <c r="E2206" s="5" t="str">
        <f ca="1">IFERROR(INDEX(ficha,MATCH(1,INDEX((miea=B2199)*(hora=E2205),0),0)),0)</f>
        <v>NUEVA MISSF MANTENIMIENTO E INSTALACION DE SISTEMAS SOLARES FOTOVOLTAICOS (TÉCNICO)</v>
      </c>
      <c r="F2206" s="5" t="str">
        <f ca="1">IFERROR(INDEX(ficha,MATCH(1,INDEX((juea=B2199)*(hora=F2205),0),0)),0)</f>
        <v>NUEVA MISSF MANTENIMIENTO E INSTALACION DE SISTEMAS SOLARES FOTOVOLTAICOS (TÉCNICO)</v>
      </c>
      <c r="G2206" s="5" t="str">
        <f ca="1">IFERROR(INDEX(ficha,MATCH(1,INDEX((viea=B2199)*(hora=G2205),0),0)),0)</f>
        <v>NUEVA MISSF MANTENIMIENTO E INSTALACION DE SISTEMAS SOLARES FOTOVOLTAICOS (TÉCNICO)</v>
      </c>
      <c r="H2206" s="23">
        <f ca="1">IFERROR(INDEX(ficha,MATCH(1,INDEX((saba=B2199)*(hora=H2205),0),0)),0)</f>
        <v>0</v>
      </c>
    </row>
    <row r="2207" spans="1:8" ht="14.15" customHeight="1" thickBot="1" x14ac:dyDescent="0.4">
      <c r="A2207" s="753"/>
      <c r="B2207" s="754"/>
      <c r="C2207" s="253" t="str">
        <f ca="1">IFERROR(INDEX(luni,MATCH(1,INDEX((ficha=C2206)*(hora=C2205),0),0)),0)</f>
        <v>FERNANDO JOSÉ BEDOYA MESSA</v>
      </c>
      <c r="D2207" s="253" t="str">
        <f ca="1">IFERROR(INDEX(mari,MATCH(1,INDEX((ficha=D2206)*(hora=D2205),0),0)),0)</f>
        <v>ANDRÉS FERNANDO CUENCA BEDOYA</v>
      </c>
      <c r="E2207" s="253" t="str">
        <f ca="1">IFERROR(INDEX(miei,MATCH(1,INDEX((ficha=E2206)*(hora=E2205),0),0)),0)</f>
        <v>EDISON STEEVENS VIAFARA DOMINGUEZ</v>
      </c>
      <c r="F2207" s="253" t="str">
        <f ca="1">IFERROR(INDEX(juei,MATCH(1,INDEX((ficha=F2206)*(hora=F2205),0),0)),0)</f>
        <v xml:space="preserve">HORACIO ANTONIO TORRES RIASCOS </v>
      </c>
      <c r="G2207" s="253" t="str">
        <f ca="1">IFERROR(INDEX(viei,MATCH(1,INDEX((ficha=G2206)*(hora=G2205),0),0)),0)</f>
        <v>EDISON STEEVENS VIAFARA DOMINGUEZ</v>
      </c>
      <c r="H2207" s="254">
        <f ca="1">IFERROR(INDEX(sabi,MATCH(1,INDEX((ficha=H2206)*(hora=H2205),0),0)),0)</f>
        <v>0</v>
      </c>
    </row>
    <row r="2208" spans="1:8" ht="14.15" customHeight="1" thickTop="1" x14ac:dyDescent="0.35">
      <c r="A2208" s="753">
        <v>246</v>
      </c>
      <c r="B2208" s="754" t="str">
        <f>INDEX(ambiente,A2208)</f>
        <v>YUMBO - SENA AULA CELSIA 3 - CALLE 16N 2N-20 - VÍA PANORAMA</v>
      </c>
      <c r="C2208" s="249" t="str">
        <f ca="1">IFERROR(INDEX(hora,MATCH(1,INDEX((bloq=1)*(luna=B2208),0),0)),0)</f>
        <v>8:00 - 12:00</v>
      </c>
      <c r="D2208" s="249" t="str">
        <f ca="1">IFERROR(INDEX(hora,MATCH(1,INDEX((bloq=1)*(mara=B2208),0),0)),0)</f>
        <v>8:00 - 12:00</v>
      </c>
      <c r="E2208" s="249" t="str">
        <f ca="1">IFERROR(INDEX(hora,MATCH(1,INDEX((bloq=1)*(miea=B2208),0),0)),0)</f>
        <v>8:00 - 12:00</v>
      </c>
      <c r="F2208" s="249" t="str">
        <f ca="1">IFERROR(INDEX(hora,MATCH(1,INDEX((bloq=1)*(juea=B2208),0),0)),0)</f>
        <v>8:00 - 12:00</v>
      </c>
      <c r="G2208" s="249" t="str">
        <f ca="1">IFERROR(INDEX(hora,MATCH(1,INDEX((bloq=1)*(viea=B2208),0),0)),0)</f>
        <v>8:00 - 12:00</v>
      </c>
      <c r="H2208" s="250">
        <f ca="1">IFERROR(INDEX(hora,MATCH(1,INDEX((bloq=1)*(saba=B2208),0),0)),0)</f>
        <v>0</v>
      </c>
    </row>
    <row r="2209" spans="1:8" ht="14.15" customHeight="1" x14ac:dyDescent="0.35">
      <c r="A2209" s="753"/>
      <c r="B2209" s="754"/>
      <c r="C2209" s="5" t="str">
        <f ca="1">IFERROR(INDEX(ficha,MATCH(1,INDEX((luna=B2208)*(hora=C2208),0),0)),0)</f>
        <v>3413150   GESTION COMUNITARIA DEL RIESGO DE DESASTRES ( TECNICO)  YUMBO</v>
      </c>
      <c r="D2209" s="5" t="str">
        <f ca="1">IFERROR(INDEX(ficha,MATCH(1,INDEX((mara=B2208)*(hora=D2208),0),0)),0)</f>
        <v>3413150   GESTION COMUNITARIA DEL RIESGO DE DESASTRES ( TECNICO)  YUMBO</v>
      </c>
      <c r="E2209" s="5" t="str">
        <f ca="1">IFERROR(INDEX(ficha,MATCH(1,INDEX((miea=B2208)*(hora=E2208),0),0)),0)</f>
        <v>3413150   GESTION COMUNITARIA DEL RIESGO DE DESASTRES ( TECNICO)  YUMBO</v>
      </c>
      <c r="F2209" s="5" t="str">
        <f ca="1">IFERROR(INDEX(ficha,MATCH(1,INDEX((juea=B2208)*(hora=F2208),0),0)),0)</f>
        <v>3413150   GESTION COMUNITARIA DEL RIESGO DE DESASTRES ( TECNICO)  YUMBO</v>
      </c>
      <c r="G2209" s="5" t="str">
        <f ca="1">IFERROR(INDEX(ficha,MATCH(1,INDEX((viea=B2208)*(hora=G2208),0),0)),0)</f>
        <v>3413150   GESTION COMUNITARIA DEL RIESGO DE DESASTRES ( TECNICO)  YUMBO</v>
      </c>
      <c r="H2209" s="23">
        <f ca="1">IFERROR(INDEX(ficha,MATCH(1,INDEX((saba=B2208)*(hora=H2208),0),0)),0)</f>
        <v>0</v>
      </c>
    </row>
    <row r="2210" spans="1:8" ht="14.15" customHeight="1" thickBot="1" x14ac:dyDescent="0.4">
      <c r="A2210" s="753"/>
      <c r="B2210" s="754"/>
      <c r="C2210" s="251" t="str">
        <f ca="1">IFERROR(INDEX(luni,MATCH(1,INDEX((ficha=C2209)*(hora=C2208),0),0)),0)</f>
        <v xml:space="preserve">MARÍA ARBOLEDA HURTADO </v>
      </c>
      <c r="D2210" s="251" t="str">
        <f ca="1">IFERROR(INDEX(mari,MATCH(1,INDEX((ficha=D2209)*(hora=D2208),0),0)),0)</f>
        <v>LORENA LÓPEZ CHACÓN</v>
      </c>
      <c r="E2210" s="251" t="str">
        <f ca="1">IFERROR(INDEX(miei,MATCH(1,INDEX((ficha=E2209)*(hora=E2208),0),0)),0)</f>
        <v xml:space="preserve">MARÍA ARBOLEDA HURTADO </v>
      </c>
      <c r="F2210" s="251" t="str">
        <f ca="1">IFERROR(INDEX(juei,MATCH(1,INDEX((ficha=F2209)*(hora=F2208),0),0)),0)</f>
        <v>CLAUDIA XIMENA ARZAYÚS MÉNDEZ</v>
      </c>
      <c r="G2210" s="251" t="str">
        <f ca="1">IFERROR(INDEX(viei,MATCH(1,INDEX((ficha=G2209)*(hora=G2208),0),0)),0)</f>
        <v>VIVIANA ANDREA CORAL BURBANO</v>
      </c>
      <c r="H2210" s="252">
        <f ca="1">IFERROR(INDEX(sabi,MATCH(1,INDEX((ficha=H2209)*(hora=H2208),0),0)),0)</f>
        <v>0</v>
      </c>
    </row>
    <row r="2211" spans="1:8" ht="14.15" customHeight="1" thickTop="1" x14ac:dyDescent="0.35">
      <c r="A2211" s="753"/>
      <c r="B2211" s="754"/>
      <c r="C2211" s="249" t="str">
        <f ca="1">IFERROR(INDEX(hora,MATCH(1,INDEX((bloq=2)*(luna=B2208),0),0)),0)</f>
        <v>13:00 - 17:00</v>
      </c>
      <c r="D2211" s="249" t="str">
        <f ca="1">IFERROR(INDEX(hora,MATCH(1,INDEX((bloq=2)*(mara=B2208),0),0)),0)</f>
        <v>13:00 - 17:00</v>
      </c>
      <c r="E2211" s="249" t="str">
        <f ca="1">IFERROR(INDEX(hora,MATCH(1,INDEX((bloq=2)*(miea=B2208),0),0)),0)</f>
        <v>13:00 - 17:00</v>
      </c>
      <c r="F2211" s="249" t="str">
        <f ca="1">IFERROR(INDEX(hora,MATCH(1,INDEX((bloq=2)*(juea=B2208),0),0)),0)</f>
        <v>13:00 - 17:00</v>
      </c>
      <c r="G2211" s="249" t="str">
        <f ca="1">IFERROR(INDEX(hora,MATCH(1,INDEX((bloq=2)*(viea=B2208),0),0)),0)</f>
        <v>13:00 - 17:00</v>
      </c>
      <c r="H2211" s="250" t="str">
        <f ca="1">IFERROR(INDEX(hora,MATCH(1,INDEX((bloq=2)*(saba=B2208),0),0)),0)</f>
        <v>14:00 - 18:00</v>
      </c>
    </row>
    <row r="2212" spans="1:8" ht="14.15" customHeight="1" x14ac:dyDescent="0.35">
      <c r="A2212" s="753"/>
      <c r="B2212" s="754"/>
      <c r="C2212" s="5" t="str">
        <f ca="1">IFERROR(INDEX(ficha,MATCH(1,INDEX((luna=B2208)*(hora=C2211),0),0)),0)</f>
        <v>3413150   GESTION COMUNITARIA DEL RIESGO DE DESASTRES ( TECNICO)  YUMBO</v>
      </c>
      <c r="D2212" s="5" t="str">
        <f ca="1">IFERROR(INDEX(ficha,MATCH(1,INDEX((mara=B2208)*(hora=D2211),0),0)),0)</f>
        <v>3413150   GESTION COMUNITARIA DEL RIESGO DE DESASTRES ( TECNICO)  YUMBO</v>
      </c>
      <c r="E2212" s="5" t="str">
        <f ca="1">IFERROR(INDEX(ficha,MATCH(1,INDEX((miea=B2208)*(hora=E2211),0),0)),0)</f>
        <v>3413150   GESTION COMUNITARIA DEL RIESGO DE DESASTRES ( TECNICO)  YUMBO</v>
      </c>
      <c r="F2212" s="5" t="str">
        <f ca="1">IFERROR(INDEX(ficha,MATCH(1,INDEX((juea=B2208)*(hora=F2211),0),0)),0)</f>
        <v>3413150   GESTION COMUNITARIA DEL RIESGO DE DESASTRES ( TECNICO)  YUMBO</v>
      </c>
      <c r="G2212" s="5" t="str">
        <f ca="1">IFERROR(INDEX(ficha,MATCH(1,INDEX((viea=B2208)*(hora=G2211),0),0)),0)</f>
        <v>3413150   GESTION COMUNITARIA DEL RIESGO DE DESASTRES ( TECNICO)  YUMBO</v>
      </c>
      <c r="H2212" s="23" t="str">
        <f ca="1">IFERROR(INDEX(ficha,MATCH(1,INDEX((saba=B2208)*(hora=H2211),0),0)),0)</f>
        <v>3339974 SUPERVISION EN SISTEMAS DE AGUA Y SANEAMIENTO</v>
      </c>
    </row>
    <row r="2213" spans="1:8" ht="14.15" customHeight="1" thickBot="1" x14ac:dyDescent="0.4">
      <c r="A2213" s="753"/>
      <c r="B2213" s="754"/>
      <c r="C2213" s="251" t="str">
        <f ca="1">IFERROR(INDEX(luni,MATCH(1,INDEX((ficha=C2212)*(hora=C2211),0),0)),0)</f>
        <v xml:space="preserve">MARÍA ARBOLEDA HURTADO </v>
      </c>
      <c r="D2213" s="251" t="str">
        <f ca="1">IFERROR(INDEX(mari,MATCH(1,INDEX((ficha=D2212)*(hora=D2211),0),0)),0)</f>
        <v xml:space="preserve">ALEXANDER GARCÍA RENDÓN </v>
      </c>
      <c r="E2213" s="251" t="str">
        <f ca="1">IFERROR(INDEX(miei,MATCH(1,INDEX((ficha=E2212)*(hora=E2211),0),0)),0)</f>
        <v xml:space="preserve">MARÍA ARBOLEDA HURTADO </v>
      </c>
      <c r="F2213" s="251" t="str">
        <f ca="1">IFERROR(INDEX(juei,MATCH(1,INDEX((ficha=F2212)*(hora=F2211),0),0)),0)</f>
        <v xml:space="preserve">MARÍA ARBOLEDA HURTADO </v>
      </c>
      <c r="G2213" s="251" t="str">
        <f ca="1">IFERROR(INDEX(viei,MATCH(1,INDEX((ficha=G2212)*(hora=G2211),0),0)),0)</f>
        <v>VIVIANA ANDREA CORAL BURBANO</v>
      </c>
      <c r="H2213" s="252" t="str">
        <f ca="1">IFERROR(INDEX(sabi,MATCH(1,INDEX((ficha=H2212)*(hora=H2211),0),0)),0)</f>
        <v>LAURA VICTORIA SALDARRIAGA MOLINA</v>
      </c>
    </row>
    <row r="2214" spans="1:8" ht="14.15" customHeight="1" thickTop="1" x14ac:dyDescent="0.35">
      <c r="A2214" s="753"/>
      <c r="B2214" s="754"/>
      <c r="C2214" s="249" t="str">
        <f ca="1">IFERROR(INDEX(hora,MATCH(1,INDEX((bloq=3)*(luna=B2208),0),0)),0)</f>
        <v>18:00 - 21:00</v>
      </c>
      <c r="D2214" s="249" t="str">
        <f ca="1">IFERROR(INDEX(hora,MATCH(1,INDEX((bloq=3)*(mara=B2208),0),0)),0)</f>
        <v>18:00 - 21:00</v>
      </c>
      <c r="E2214" s="249" t="str">
        <f ca="1">IFERROR(INDEX(hora,MATCH(1,INDEX((bloq=3)*(miea=B2208),0),0)),0)</f>
        <v>18:00 - 21:00</v>
      </c>
      <c r="F2214" s="249" t="str">
        <f ca="1">IFERROR(INDEX(hora,MATCH(1,INDEX((bloq=3)*(juea=B2208),0),0)),0)</f>
        <v>18:00 - 21:00</v>
      </c>
      <c r="G2214" s="249" t="str">
        <f ca="1">IFERROR(INDEX(hora,MATCH(1,INDEX((bloq=3)*(viea=B2208),0),0)),0)</f>
        <v>18:00 - 21:00</v>
      </c>
      <c r="H2214" s="250">
        <f ca="1">IFERROR(INDEX(hora,MATCH(1,INDEX((bloq=3)*(saba=B2208),0),0)),0)</f>
        <v>0</v>
      </c>
    </row>
    <row r="2215" spans="1:8" ht="14.15" customHeight="1" x14ac:dyDescent="0.35">
      <c r="A2215" s="753"/>
      <c r="B2215" s="754"/>
      <c r="C2215" s="5" t="str">
        <f ca="1">IFERROR(INDEX(ficha,MATCH(1,INDEX((luna=B2208)*(hora=C2214),0),0)),0)</f>
        <v>3339974 SUPERVISION EN SISTEMAS DE AGUA Y SANEAMIENTO</v>
      </c>
      <c r="D2215" s="5" t="str">
        <f ca="1">IFERROR(INDEX(ficha,MATCH(1,INDEX((mara=B2208)*(hora=D2214),0),0)),0)</f>
        <v>3339974 SUPERVISION EN SISTEMAS DE AGUA Y SANEAMIENTO</v>
      </c>
      <c r="E2215" s="5" t="str">
        <f ca="1">IFERROR(INDEX(ficha,MATCH(1,INDEX((miea=B2208)*(hora=E2214),0),0)),0)</f>
        <v>3339974 SUPERVISION EN SISTEMAS DE AGUA Y SANEAMIENTO</v>
      </c>
      <c r="F2215" s="5" t="str">
        <f ca="1">IFERROR(INDEX(ficha,MATCH(1,INDEX((juea=B2208)*(hora=F2214),0),0)),0)</f>
        <v>3339974 SUPERVISION EN SISTEMAS DE AGUA Y SANEAMIENTO</v>
      </c>
      <c r="G2215" s="5" t="str">
        <f ca="1">IFERROR(INDEX(ficha,MATCH(1,INDEX((viea=B2208)*(hora=G2214),0),0)),0)</f>
        <v>3339974 SUPERVISION EN SISTEMAS DE AGUA Y SANEAMIENTO</v>
      </c>
      <c r="H2215" s="23">
        <f ca="1">IFERROR(INDEX(ficha,MATCH(1,INDEX((saba=B2208)*(hora=H2214),0),0)),0)</f>
        <v>0</v>
      </c>
    </row>
    <row r="2216" spans="1:8" ht="14.15" customHeight="1" thickBot="1" x14ac:dyDescent="0.4">
      <c r="A2216" s="753"/>
      <c r="B2216" s="754"/>
      <c r="C2216" s="253" t="str">
        <f ca="1">IFERROR(INDEX(luni,MATCH(1,INDEX((ficha=C2215)*(hora=C2214),0),0)),0)</f>
        <v>JORGE ANDRÉS RÍOS FLÓREZ</v>
      </c>
      <c r="D2216" s="253" t="str">
        <f ca="1">IFERROR(INDEX(mari,MATCH(1,INDEX((ficha=D2215)*(hora=D2214),0),0)),0)</f>
        <v>MAGALLY GONZÁLEZ MANCILLA</v>
      </c>
      <c r="E2216" s="253" t="str">
        <f ca="1">IFERROR(INDEX(miei,MATCH(1,INDEX((ficha=E2215)*(hora=E2214),0),0)),0)</f>
        <v>MAGALLY GONZÁLEZ MANCILLA</v>
      </c>
      <c r="F2216" s="253" t="str">
        <f ca="1">IFERROR(INDEX(juei,MATCH(1,INDEX((ficha=F2215)*(hora=F2214),0),0)),0)</f>
        <v>VIVIANA ANDREA CORAL BURBANO</v>
      </c>
      <c r="G2216" s="253" t="str">
        <f ca="1">IFERROR(INDEX(viei,MATCH(1,INDEX((ficha=G2215)*(hora=G2214),0),0)),0)</f>
        <v>CARMEN ELENA OBANDO PEREA</v>
      </c>
      <c r="H2216" s="254">
        <f ca="1">IFERROR(INDEX(sabi,MATCH(1,INDEX((ficha=H2215)*(hora=H2214),0),0)),0)</f>
        <v>0</v>
      </c>
    </row>
    <row r="2217" spans="1:8" ht="15" thickTop="1" x14ac:dyDescent="0.35"/>
  </sheetData>
  <sortState xmlns:xlrd2="http://schemas.microsoft.com/office/spreadsheetml/2017/richdata2" ref="C13:H20">
    <sortCondition ref="C12"/>
  </sortState>
  <customSheetViews>
    <customSheetView guid="{05F6EC02-5E12-4D9B-8343-D6A2E3BD2E9B}" scale="110">
      <pane xSplit="2" ySplit="2" topLeftCell="C318" activePane="bottomRight" state="frozen"/>
      <selection pane="bottomRight" activeCell="F304" sqref="F304"/>
      <pageMargins left="0" right="0" top="0" bottom="0" header="0" footer="0"/>
      <pageSetup orientation="portrait" horizontalDpi="300" verticalDpi="300" r:id="rId1"/>
    </customSheetView>
  </customSheetViews>
  <mergeCells count="495">
    <mergeCell ref="A2037:A2045"/>
    <mergeCell ref="B2037:B2045"/>
    <mergeCell ref="A2046:A2054"/>
    <mergeCell ref="B2046:B2054"/>
    <mergeCell ref="A2055:A2063"/>
    <mergeCell ref="B2055:B2063"/>
    <mergeCell ref="A2064:A2072"/>
    <mergeCell ref="B2064:B2072"/>
    <mergeCell ref="A1992:A2000"/>
    <mergeCell ref="B1992:B2000"/>
    <mergeCell ref="A2001:A2009"/>
    <mergeCell ref="B2001:B2009"/>
    <mergeCell ref="A2010:A2018"/>
    <mergeCell ref="B2010:B2018"/>
    <mergeCell ref="A2019:A2027"/>
    <mergeCell ref="B2019:B2027"/>
    <mergeCell ref="A2028:A2036"/>
    <mergeCell ref="B2028:B2036"/>
    <mergeCell ref="A1947:A1955"/>
    <mergeCell ref="B1947:B1955"/>
    <mergeCell ref="A1956:A1964"/>
    <mergeCell ref="B1956:B1964"/>
    <mergeCell ref="A1965:A1973"/>
    <mergeCell ref="B1965:B1973"/>
    <mergeCell ref="A1974:A1982"/>
    <mergeCell ref="B1974:B1982"/>
    <mergeCell ref="A1983:A1991"/>
    <mergeCell ref="B1983:B1991"/>
    <mergeCell ref="A1641:A1649"/>
    <mergeCell ref="B1641:B1649"/>
    <mergeCell ref="A1650:A1658"/>
    <mergeCell ref="B1650:B1658"/>
    <mergeCell ref="A1659:A1667"/>
    <mergeCell ref="B1659:B1667"/>
    <mergeCell ref="A1596:A1604"/>
    <mergeCell ref="B1596:B1604"/>
    <mergeCell ref="A1605:A1613"/>
    <mergeCell ref="B1605:B1613"/>
    <mergeCell ref="A1614:A1622"/>
    <mergeCell ref="B1614:B1622"/>
    <mergeCell ref="A1623:A1631"/>
    <mergeCell ref="B1623:B1631"/>
    <mergeCell ref="A1632:A1640"/>
    <mergeCell ref="B1632:B1640"/>
    <mergeCell ref="A1551:A1559"/>
    <mergeCell ref="B1551:B1559"/>
    <mergeCell ref="A1560:A1568"/>
    <mergeCell ref="B1560:B1568"/>
    <mergeCell ref="A1569:A1577"/>
    <mergeCell ref="B1569:B1577"/>
    <mergeCell ref="A1578:A1586"/>
    <mergeCell ref="B1578:B1586"/>
    <mergeCell ref="A1587:A1595"/>
    <mergeCell ref="B1587:B1595"/>
    <mergeCell ref="A1371:A1379"/>
    <mergeCell ref="B1371:B1379"/>
    <mergeCell ref="A1380:A1388"/>
    <mergeCell ref="B1380:B1388"/>
    <mergeCell ref="A1389:A1397"/>
    <mergeCell ref="B1389:B1397"/>
    <mergeCell ref="A1398:A1406"/>
    <mergeCell ref="B1398:B1406"/>
    <mergeCell ref="A1407:A1415"/>
    <mergeCell ref="B1407:B1415"/>
    <mergeCell ref="A1326:A1334"/>
    <mergeCell ref="B1326:B1334"/>
    <mergeCell ref="A1335:A1343"/>
    <mergeCell ref="B1335:B1343"/>
    <mergeCell ref="A1344:A1352"/>
    <mergeCell ref="B1344:B1352"/>
    <mergeCell ref="A1353:A1361"/>
    <mergeCell ref="B1353:B1361"/>
    <mergeCell ref="A1362:A1370"/>
    <mergeCell ref="B1362:B1370"/>
    <mergeCell ref="A1281:A1289"/>
    <mergeCell ref="B1281:B1289"/>
    <mergeCell ref="A1290:A1298"/>
    <mergeCell ref="B1290:B1298"/>
    <mergeCell ref="A1299:A1307"/>
    <mergeCell ref="B1299:B1307"/>
    <mergeCell ref="A1308:A1316"/>
    <mergeCell ref="B1308:B1316"/>
    <mergeCell ref="A1317:A1325"/>
    <mergeCell ref="B1317:B1325"/>
    <mergeCell ref="A1236:A1244"/>
    <mergeCell ref="B1236:B1244"/>
    <mergeCell ref="A1245:A1253"/>
    <mergeCell ref="B1245:B1253"/>
    <mergeCell ref="A1254:A1262"/>
    <mergeCell ref="B1254:B1262"/>
    <mergeCell ref="A1263:A1271"/>
    <mergeCell ref="B1263:B1271"/>
    <mergeCell ref="A1272:A1280"/>
    <mergeCell ref="B1272:B1280"/>
    <mergeCell ref="A1191:A1199"/>
    <mergeCell ref="B1191:B1199"/>
    <mergeCell ref="A1200:A1208"/>
    <mergeCell ref="B1200:B1208"/>
    <mergeCell ref="A1209:A1217"/>
    <mergeCell ref="B1209:B1217"/>
    <mergeCell ref="A1218:A1226"/>
    <mergeCell ref="B1218:B1226"/>
    <mergeCell ref="A1227:A1235"/>
    <mergeCell ref="B1227:B1235"/>
    <mergeCell ref="A1146:A1154"/>
    <mergeCell ref="B1146:B1154"/>
    <mergeCell ref="A1155:A1163"/>
    <mergeCell ref="B1155:B1163"/>
    <mergeCell ref="A1164:A1172"/>
    <mergeCell ref="B1164:B1172"/>
    <mergeCell ref="A1173:A1181"/>
    <mergeCell ref="B1173:B1181"/>
    <mergeCell ref="A1182:A1190"/>
    <mergeCell ref="B1182:B1190"/>
    <mergeCell ref="A1101:A1109"/>
    <mergeCell ref="B1101:B1109"/>
    <mergeCell ref="A1110:A1118"/>
    <mergeCell ref="B1110:B1118"/>
    <mergeCell ref="A1119:A1127"/>
    <mergeCell ref="B1119:B1127"/>
    <mergeCell ref="A1128:A1136"/>
    <mergeCell ref="B1128:B1136"/>
    <mergeCell ref="A1137:A1145"/>
    <mergeCell ref="B1137:B1145"/>
    <mergeCell ref="A1056:A1064"/>
    <mergeCell ref="B1056:B1064"/>
    <mergeCell ref="A1065:A1073"/>
    <mergeCell ref="B1065:B1073"/>
    <mergeCell ref="A1074:A1082"/>
    <mergeCell ref="B1074:B1082"/>
    <mergeCell ref="A1083:A1091"/>
    <mergeCell ref="B1083:B1091"/>
    <mergeCell ref="A1092:A1100"/>
    <mergeCell ref="B1092:B1100"/>
    <mergeCell ref="A1011:A1019"/>
    <mergeCell ref="B1011:B1019"/>
    <mergeCell ref="A1020:A1028"/>
    <mergeCell ref="B1020:B1028"/>
    <mergeCell ref="A1029:A1037"/>
    <mergeCell ref="B1029:B1037"/>
    <mergeCell ref="A1038:A1046"/>
    <mergeCell ref="B1038:B1046"/>
    <mergeCell ref="A1047:A1055"/>
    <mergeCell ref="B1047:B1055"/>
    <mergeCell ref="A975:A983"/>
    <mergeCell ref="B975:B983"/>
    <mergeCell ref="A984:A992"/>
    <mergeCell ref="B984:B992"/>
    <mergeCell ref="A993:A1001"/>
    <mergeCell ref="B993:B1001"/>
    <mergeCell ref="A1002:A1010"/>
    <mergeCell ref="B1002:B1010"/>
    <mergeCell ref="A930:A938"/>
    <mergeCell ref="B930:B938"/>
    <mergeCell ref="A939:A947"/>
    <mergeCell ref="B939:B947"/>
    <mergeCell ref="A948:A956"/>
    <mergeCell ref="B948:B956"/>
    <mergeCell ref="A957:A965"/>
    <mergeCell ref="B957:B965"/>
    <mergeCell ref="A966:A974"/>
    <mergeCell ref="B966:B974"/>
    <mergeCell ref="A885:A893"/>
    <mergeCell ref="B885:B893"/>
    <mergeCell ref="A894:A902"/>
    <mergeCell ref="B894:B902"/>
    <mergeCell ref="A903:A911"/>
    <mergeCell ref="B903:B911"/>
    <mergeCell ref="A912:A920"/>
    <mergeCell ref="B912:B920"/>
    <mergeCell ref="A921:A929"/>
    <mergeCell ref="B921:B929"/>
    <mergeCell ref="A768:A776"/>
    <mergeCell ref="B768:B776"/>
    <mergeCell ref="A777:A785"/>
    <mergeCell ref="B777:B785"/>
    <mergeCell ref="A786:A794"/>
    <mergeCell ref="B786:B794"/>
    <mergeCell ref="A741:A749"/>
    <mergeCell ref="B741:B749"/>
    <mergeCell ref="A750:A758"/>
    <mergeCell ref="B750:B758"/>
    <mergeCell ref="A759:A767"/>
    <mergeCell ref="B759:B767"/>
    <mergeCell ref="A714:A722"/>
    <mergeCell ref="B714:B722"/>
    <mergeCell ref="A723:A731"/>
    <mergeCell ref="B723:B731"/>
    <mergeCell ref="A732:A740"/>
    <mergeCell ref="B732:B740"/>
    <mergeCell ref="A687:A695"/>
    <mergeCell ref="B687:B695"/>
    <mergeCell ref="A696:A704"/>
    <mergeCell ref="B696:B704"/>
    <mergeCell ref="A705:A713"/>
    <mergeCell ref="B705:B713"/>
    <mergeCell ref="A660:A668"/>
    <mergeCell ref="B660:B668"/>
    <mergeCell ref="A669:A677"/>
    <mergeCell ref="B669:B677"/>
    <mergeCell ref="A678:A686"/>
    <mergeCell ref="B678:B686"/>
    <mergeCell ref="A633:A641"/>
    <mergeCell ref="B633:B641"/>
    <mergeCell ref="A642:A650"/>
    <mergeCell ref="B642:B650"/>
    <mergeCell ref="A651:A659"/>
    <mergeCell ref="B651:B659"/>
    <mergeCell ref="A606:A614"/>
    <mergeCell ref="B606:B614"/>
    <mergeCell ref="A615:A623"/>
    <mergeCell ref="B615:B623"/>
    <mergeCell ref="A624:A632"/>
    <mergeCell ref="B624:B632"/>
    <mergeCell ref="A579:A587"/>
    <mergeCell ref="B579:B587"/>
    <mergeCell ref="A588:A596"/>
    <mergeCell ref="B588:B596"/>
    <mergeCell ref="A597:A605"/>
    <mergeCell ref="B597:B605"/>
    <mergeCell ref="A552:A560"/>
    <mergeCell ref="B552:B560"/>
    <mergeCell ref="A561:A569"/>
    <mergeCell ref="B561:B569"/>
    <mergeCell ref="A570:A578"/>
    <mergeCell ref="B570:B578"/>
    <mergeCell ref="A525:A533"/>
    <mergeCell ref="B525:B533"/>
    <mergeCell ref="A534:A542"/>
    <mergeCell ref="B534:B542"/>
    <mergeCell ref="A543:A551"/>
    <mergeCell ref="B543:B551"/>
    <mergeCell ref="A498:A506"/>
    <mergeCell ref="B498:B506"/>
    <mergeCell ref="A507:A515"/>
    <mergeCell ref="B507:B515"/>
    <mergeCell ref="A516:A524"/>
    <mergeCell ref="B516:B524"/>
    <mergeCell ref="A471:A479"/>
    <mergeCell ref="B471:B479"/>
    <mergeCell ref="A480:A488"/>
    <mergeCell ref="B480:B488"/>
    <mergeCell ref="A489:A497"/>
    <mergeCell ref="B489:B497"/>
    <mergeCell ref="A444:A452"/>
    <mergeCell ref="B444:B452"/>
    <mergeCell ref="A453:A461"/>
    <mergeCell ref="B453:B461"/>
    <mergeCell ref="A462:A470"/>
    <mergeCell ref="B462:B470"/>
    <mergeCell ref="A417:A425"/>
    <mergeCell ref="B417:B425"/>
    <mergeCell ref="A426:A434"/>
    <mergeCell ref="B426:B434"/>
    <mergeCell ref="A435:A443"/>
    <mergeCell ref="B435:B443"/>
    <mergeCell ref="A21:A29"/>
    <mergeCell ref="B21:B29"/>
    <mergeCell ref="A1:H1"/>
    <mergeCell ref="A3:A11"/>
    <mergeCell ref="B3:B11"/>
    <mergeCell ref="A12:A20"/>
    <mergeCell ref="B12:B20"/>
    <mergeCell ref="A30:A38"/>
    <mergeCell ref="B30:B38"/>
    <mergeCell ref="A39:A47"/>
    <mergeCell ref="B39:B47"/>
    <mergeCell ref="A48:A56"/>
    <mergeCell ref="B48:B56"/>
    <mergeCell ref="A57:A65"/>
    <mergeCell ref="B57:B65"/>
    <mergeCell ref="A66:A74"/>
    <mergeCell ref="B66:B74"/>
    <mergeCell ref="A75:A83"/>
    <mergeCell ref="B75:B83"/>
    <mergeCell ref="A84:A92"/>
    <mergeCell ref="B84:B92"/>
    <mergeCell ref="A93:A101"/>
    <mergeCell ref="B93:B101"/>
    <mergeCell ref="A102:A110"/>
    <mergeCell ref="B102:B110"/>
    <mergeCell ref="A111:A119"/>
    <mergeCell ref="B111:B119"/>
    <mergeCell ref="A120:A128"/>
    <mergeCell ref="B120:B128"/>
    <mergeCell ref="A129:A137"/>
    <mergeCell ref="B129:B137"/>
    <mergeCell ref="A138:A146"/>
    <mergeCell ref="B138:B146"/>
    <mergeCell ref="A147:A155"/>
    <mergeCell ref="B147:B155"/>
    <mergeCell ref="A156:A164"/>
    <mergeCell ref="B156:B164"/>
    <mergeCell ref="A165:A173"/>
    <mergeCell ref="B165:B173"/>
    <mergeCell ref="A174:A182"/>
    <mergeCell ref="B174:B182"/>
    <mergeCell ref="A183:A191"/>
    <mergeCell ref="B183:B191"/>
    <mergeCell ref="A192:A200"/>
    <mergeCell ref="B192:B200"/>
    <mergeCell ref="A201:A209"/>
    <mergeCell ref="B201:B209"/>
    <mergeCell ref="A210:A218"/>
    <mergeCell ref="B210:B218"/>
    <mergeCell ref="A219:A227"/>
    <mergeCell ref="B219:B227"/>
    <mergeCell ref="A228:A236"/>
    <mergeCell ref="B228:B236"/>
    <mergeCell ref="A237:A245"/>
    <mergeCell ref="B237:B245"/>
    <mergeCell ref="A246:A254"/>
    <mergeCell ref="B246:B254"/>
    <mergeCell ref="A255:A263"/>
    <mergeCell ref="B255:B263"/>
    <mergeCell ref="A345:A353"/>
    <mergeCell ref="B345:B353"/>
    <mergeCell ref="A264:A272"/>
    <mergeCell ref="B264:B272"/>
    <mergeCell ref="A273:A281"/>
    <mergeCell ref="B273:B281"/>
    <mergeCell ref="A282:A290"/>
    <mergeCell ref="B282:B290"/>
    <mergeCell ref="A291:A299"/>
    <mergeCell ref="B291:B299"/>
    <mergeCell ref="A300:A308"/>
    <mergeCell ref="B300:B308"/>
    <mergeCell ref="L7:M7"/>
    <mergeCell ref="I1:M2"/>
    <mergeCell ref="A354:A362"/>
    <mergeCell ref="B354:B362"/>
    <mergeCell ref="A363:A371"/>
    <mergeCell ref="B363:B371"/>
    <mergeCell ref="A372:A380"/>
    <mergeCell ref="B372:B380"/>
    <mergeCell ref="A408:A416"/>
    <mergeCell ref="B408:B416"/>
    <mergeCell ref="A381:A389"/>
    <mergeCell ref="B381:B389"/>
    <mergeCell ref="A390:A398"/>
    <mergeCell ref="B390:B398"/>
    <mergeCell ref="A399:A407"/>
    <mergeCell ref="B399:B407"/>
    <mergeCell ref="A309:A317"/>
    <mergeCell ref="B309:B317"/>
    <mergeCell ref="A318:A326"/>
    <mergeCell ref="B318:B326"/>
    <mergeCell ref="A327:A335"/>
    <mergeCell ref="B327:B335"/>
    <mergeCell ref="A336:A344"/>
    <mergeCell ref="B336:B344"/>
    <mergeCell ref="A795:A803"/>
    <mergeCell ref="B795:B803"/>
    <mergeCell ref="A804:A812"/>
    <mergeCell ref="B804:B812"/>
    <mergeCell ref="A813:A821"/>
    <mergeCell ref="B813:B821"/>
    <mergeCell ref="A822:A830"/>
    <mergeCell ref="B822:B830"/>
    <mergeCell ref="A831:A839"/>
    <mergeCell ref="B831:B839"/>
    <mergeCell ref="A840:A848"/>
    <mergeCell ref="B840:B848"/>
    <mergeCell ref="A849:A857"/>
    <mergeCell ref="B849:B857"/>
    <mergeCell ref="A858:A866"/>
    <mergeCell ref="B858:B866"/>
    <mergeCell ref="A867:A875"/>
    <mergeCell ref="B867:B875"/>
    <mergeCell ref="A876:A884"/>
    <mergeCell ref="B876:B884"/>
    <mergeCell ref="A1416:A1424"/>
    <mergeCell ref="B1416:B1424"/>
    <mergeCell ref="A1425:A1433"/>
    <mergeCell ref="B1425:B1433"/>
    <mergeCell ref="A1434:A1442"/>
    <mergeCell ref="B1434:B1442"/>
    <mergeCell ref="A1443:A1451"/>
    <mergeCell ref="B1443:B1451"/>
    <mergeCell ref="A1452:A1460"/>
    <mergeCell ref="B1452:B1460"/>
    <mergeCell ref="A1461:A1469"/>
    <mergeCell ref="B1461:B1469"/>
    <mergeCell ref="A1470:A1478"/>
    <mergeCell ref="B1470:B1478"/>
    <mergeCell ref="A1479:A1487"/>
    <mergeCell ref="B1479:B1487"/>
    <mergeCell ref="A1488:A1496"/>
    <mergeCell ref="B1488:B1496"/>
    <mergeCell ref="A1497:A1505"/>
    <mergeCell ref="B1497:B1505"/>
    <mergeCell ref="A1506:A1514"/>
    <mergeCell ref="B1506:B1514"/>
    <mergeCell ref="A1515:A1523"/>
    <mergeCell ref="B1515:B1523"/>
    <mergeCell ref="A1524:A1532"/>
    <mergeCell ref="B1524:B1532"/>
    <mergeCell ref="A1533:A1541"/>
    <mergeCell ref="B1533:B1541"/>
    <mergeCell ref="A1542:A1550"/>
    <mergeCell ref="B1542:B1550"/>
    <mergeCell ref="A1731:A1739"/>
    <mergeCell ref="B1731:B1739"/>
    <mergeCell ref="A1668:A1676"/>
    <mergeCell ref="B1668:B1676"/>
    <mergeCell ref="A1677:A1685"/>
    <mergeCell ref="B1677:B1685"/>
    <mergeCell ref="A1686:A1694"/>
    <mergeCell ref="B1686:B1694"/>
    <mergeCell ref="A1713:A1721"/>
    <mergeCell ref="B1713:B1721"/>
    <mergeCell ref="A1722:A1730"/>
    <mergeCell ref="B1722:B1730"/>
    <mergeCell ref="A1695:A1703"/>
    <mergeCell ref="B1695:B1703"/>
    <mergeCell ref="A1704:A1712"/>
    <mergeCell ref="B1704:B1712"/>
    <mergeCell ref="A1740:A1748"/>
    <mergeCell ref="B1740:B1748"/>
    <mergeCell ref="A1749:A1757"/>
    <mergeCell ref="B1749:B1757"/>
    <mergeCell ref="A1758:A1766"/>
    <mergeCell ref="B1758:B1766"/>
    <mergeCell ref="A1767:A1775"/>
    <mergeCell ref="B1767:B1775"/>
    <mergeCell ref="A1776:A1784"/>
    <mergeCell ref="B1776:B1784"/>
    <mergeCell ref="A1785:A1793"/>
    <mergeCell ref="B1785:B1793"/>
    <mergeCell ref="A1794:A1802"/>
    <mergeCell ref="B1794:B1802"/>
    <mergeCell ref="A1803:A1811"/>
    <mergeCell ref="B1803:B1811"/>
    <mergeCell ref="A1812:A1820"/>
    <mergeCell ref="B1812:B1820"/>
    <mergeCell ref="A1821:A1829"/>
    <mergeCell ref="B1821:B1829"/>
    <mergeCell ref="A1830:A1838"/>
    <mergeCell ref="B1830:B1838"/>
    <mergeCell ref="A1839:A1847"/>
    <mergeCell ref="B1839:B1847"/>
    <mergeCell ref="A1848:A1856"/>
    <mergeCell ref="B1848:B1856"/>
    <mergeCell ref="A1857:A1865"/>
    <mergeCell ref="B1857:B1865"/>
    <mergeCell ref="A1866:A1874"/>
    <mergeCell ref="B1866:B1874"/>
    <mergeCell ref="A1920:A1928"/>
    <mergeCell ref="B1920:B1928"/>
    <mergeCell ref="A1929:A1937"/>
    <mergeCell ref="B1929:B1937"/>
    <mergeCell ref="A1938:A1946"/>
    <mergeCell ref="B1938:B1946"/>
    <mergeCell ref="A1875:A1883"/>
    <mergeCell ref="B1875:B1883"/>
    <mergeCell ref="A1884:A1892"/>
    <mergeCell ref="B1884:B1892"/>
    <mergeCell ref="A1893:A1901"/>
    <mergeCell ref="B1893:B1901"/>
    <mergeCell ref="A1902:A1910"/>
    <mergeCell ref="B1902:B1910"/>
    <mergeCell ref="A1911:A1919"/>
    <mergeCell ref="B1911:B1919"/>
    <mergeCell ref="A2073:A2081"/>
    <mergeCell ref="B2073:B2081"/>
    <mergeCell ref="A2082:A2090"/>
    <mergeCell ref="B2082:B2090"/>
    <mergeCell ref="A2091:A2099"/>
    <mergeCell ref="B2091:B2099"/>
    <mergeCell ref="A2100:A2108"/>
    <mergeCell ref="B2100:B2108"/>
    <mergeCell ref="A2109:A2117"/>
    <mergeCell ref="B2109:B2117"/>
    <mergeCell ref="A2118:A2126"/>
    <mergeCell ref="B2118:B2126"/>
    <mergeCell ref="A2127:A2135"/>
    <mergeCell ref="B2127:B2135"/>
    <mergeCell ref="A2136:A2144"/>
    <mergeCell ref="B2136:B2144"/>
    <mergeCell ref="A2145:A2153"/>
    <mergeCell ref="B2145:B2153"/>
    <mergeCell ref="A2154:A2162"/>
    <mergeCell ref="B2154:B2162"/>
    <mergeCell ref="A2208:A2216"/>
    <mergeCell ref="B2208:B2216"/>
    <mergeCell ref="A2163:A2171"/>
    <mergeCell ref="B2163:B2171"/>
    <mergeCell ref="A2172:A2180"/>
    <mergeCell ref="B2172:B2180"/>
    <mergeCell ref="A2181:A2189"/>
    <mergeCell ref="B2181:B2189"/>
    <mergeCell ref="A2190:A2198"/>
    <mergeCell ref="B2190:B2198"/>
    <mergeCell ref="A2199:A2207"/>
    <mergeCell ref="B2199:B2207"/>
  </mergeCells>
  <conditionalFormatting sqref="B3:B2216">
    <cfRule type="cellIs" dxfId="1976" priority="97" operator="equal">
      <formula>0</formula>
    </cfRule>
  </conditionalFormatting>
  <conditionalFormatting sqref="C4:H4 C7:H7 C10:H10 C13:H13 C16:H16 C19:H19">
    <cfRule type="cellIs" dxfId="1975" priority="271" operator="equal">
      <formula>0</formula>
    </cfRule>
  </conditionalFormatting>
  <conditionalFormatting sqref="C5:H5 C8:H8 C11:H11 C14:G14 C17:G17 C20:G20">
    <cfRule type="cellIs" dxfId="1974" priority="274" operator="equal">
      <formula>0</formula>
    </cfRule>
  </conditionalFormatting>
  <conditionalFormatting sqref="C12:H12 C15:H15 C18:H18 H21 H24 H27 H30 H33 H36 H39 H42 H45 H48 H51 H54 H57 H60 H63 H66 H69 H72 H75 H78 H81 H84 H87 H90 H93 H96 H99 H102 H105 H108 H111 H114 H117 H120 H123 H126 H138 H141 H144 H156 H159 H162 H174 H177 H180 H210 H213 H216 H246 H249 H252 H264 H267 H270 H282 H285 H288 H300 H303 H306 H318 H321 H324 H336 H339 H342 H354 H357 H360 H372 H375 H378 H390 H393 H396 H408 H411 H414 H426 H429 H432 H444 H447 H450 H462 H465 H468 H480 H483 H486 H516 H519 H522 H537 H540 H552 H555 H558 H570 H573 H576 H588 H591 H594 H606 H609 H612 H624 H627 H630 H642 H645 H648 H660 H663 H666 H678 H681 H684 H696 H699 H702 H714 H717 H720 H732 H735 H738 H750 H753 H756 H768 H771 H774 H786 H789 H792 H804 H807 H810 H822 H825 H828 H840 H843 H846 H858 H861 H864 H876 H879 H882 H894 H897 H900 H912 H915 H918 H930 H933 H936 H948 H951 H954 H966 H969 H972 H984 H987 H990 H1002 H1005 H1008 H1020 H1023 H1026 H1038 H1041 H1044 H1056 H1059 H1062 H1074 H1077 H1080 H1092 H1095 H1098 H1110 H1113 H1116 H1128 H1131 H1134 H1146 H1149 H1152 H1164 H1167 H1170 H1182 H1185 H1188 H1200 H1203 H1206 H1218 H1221 H1224 H1236 H1239 H1242 H1254 H1257 H1260 H1272 H1275 H1278 H1290 H1293 H1296 H1308 H1311 H1314 H1326 H1329 H1332 H1344 H1347 H1350 H1362 H1365 H1368 H1380 H1383 H1386 H1398 H1401 H1404 H1416 H1419 H1422 H1434 H1437 H1440 H1452 H1455 H1458 H1470 H1473 H1476 H1488 H1491 H1494 H1506 H1509 H1512 H1524 H1527 H1530 H1542 H1545 H1548 H1560 H1563 H1566 H1578 H1581 H1584 H1596 H1599 H1602 H1614 H1617 H1620 H1632 H1635 H1638 H1650 H1653 H1656 H1668 H1671 H1674 H1686 H1689 H1692 H1704 H1707 H1710 H1722 H1725 H1728 H1740 H1743 H1746 H1758 H1761 H1764 H1776 H1779 H1782 H1794 H1797 H1800 H1812 H1815 H1818 H1830 H1833 H1836 H1848 H1851 H1854 H1866 H1869 H1872 H1884 H1887 H1890 H1902 H1905 H1908 H1920 H1923 H1926 H1938 H1941 H1944 H1956 H1959 H1962 H1974 H1977 H1980 H1992 H1995 H1998 H2010 H2013 H2016 H2028 H2031 H2034 H2046 H2049 H2052 H2064 H2067 H2070 H2082 H2085 H2088 H2091 H2094 H2097 H2100 H2103 H2106 H2109 H2112 H2115 H2118 H2121 H2124 H2127 H2130 H2133 H2136 H2139 H2142 H2145 H2148 H2151 H2154 H2157 H2160 H2163 H2166 H2169 H2172 H2175 H2178 H2181 H2184 H2187 H2190 H2193 H2196 H2199 H2202 H2205 H2208 H2211 H2214 H129 H132 H135 H147 H150 H153 H183 H186 H189 H201 H204 H207 H219 H222 H225 H237 H240 H243 H255 H258 H261 H273 H276 H279 H291 H294 H297 H309 H312 H315 H327 H330 H333 H345 H348 H351 H363 H366 H369 H381 H384 H387 H399 H402 H405 H417 H420 H423 H435 H438 H441 H453 H456 H459 H471 H474 H477 H489 H492 H495 H507 H510 H513 H543 H546 H549 H561 H564 H567 H579 H582 H585 H615 H618 H621 H633 H636 H639 H651 H654 H657 H669 H672 H675 H687 H690 H693 H705 H708 H711 H723 H726 H729 H741 H744 H747 H759 H762 H765 H777 H780 H783 H795 H798 H801 H813 H816 H819 H831 H834 H837 H849 H852 H855 H867 H870 H873 H885 H888 H891 H903 H906 H909 H921 H924 H927 H939 H942 H945 H957 H960 H963 H975 H978 H981 H993 H996 H999 H1011 H1014 H1017 H1029 H1032 H1035 H1047 H1050 H1053 H1065 H1068 H1071 H1083 H1086 H1089 H1101 H1104 H1107 H1119 H1122 H1125 H1137 H1140 H1143 H1155 H1158 H1161 H1173 H1176 H1179 H1191 H1194 H1197 H1209 H1212 H1215 H1227 H1230 H1233 H1245 H1248 H1251 H1263 H1266 H1269 H1281 H1284 H1287 H1299 H1302 H1305 H1317 H1320 H1323 H1335 H1338 H1341 H1353 H1356 H1359 H1371 H1374 H1377 H1389 H1392 H1395 H1407 H1410 H1413 H1425 H1428 H1431 H1443 H1446 H1449 H1461 H1464 H1467 H1479 H1482 H1485 H1497 H1500 H1503 H1515 H1518 H1521 H1533 H1536 H1539 H1551 H1554 H1557 H1569 H1572 H1575 H1587 H1590 H1593 H1605 H1608 H1611 H1623 H1626 H1629 H1641 H1644 H1647 H1659 H1662 H1665 H1677 H1680 H1683 H1695 H1698 H1701 H1713 H1716 H1719 H1731 H1734 H1737 H1749 H1752 H1755 H1767 H1770 H1773 H1785 H1788 H1791 H1803 H1806 H1809 H1821 H1824 H1827 H1839 H1842 H1845 H1857 H1860 H1863 H1875 H1878 H1881 H1893 H1896 H1899 H1911 H1914 H1917 H1929 H1932 H1935 H1947 H1950 H1953 H1965 H1968 H1971 H1983 H1986 H1989 H2001 H2004 H2007 H2019 H2022 H2025 H2037 H2040 H2043 H2055 H2058 H2061 H2073 H2076 H2079 H525 H528 H531 H534 H498 H501 H504 H597 H600 H603 H165 H171 H228 H231 H234 H192 H195 H198 C3:H3 C6:H6 C9:H9">
    <cfRule type="cellIs" dxfId="1973" priority="272" operator="equal">
      <formula>0</formula>
    </cfRule>
  </conditionalFormatting>
  <conditionalFormatting sqref="C21:H21 C24:H24 C27:H27">
    <cfRule type="cellIs" dxfId="1972" priority="263" operator="equal">
      <formula>0</formula>
    </cfRule>
  </conditionalFormatting>
  <conditionalFormatting sqref="C22:H22 C25:H25 C28:H28 C31:H31 C34:H34 C37:H37">
    <cfRule type="cellIs" dxfId="1971" priority="262" operator="equal">
      <formula>0</formula>
    </cfRule>
  </conditionalFormatting>
  <conditionalFormatting sqref="C23:H23 C26:H26 C29:H29">
    <cfRule type="cellIs" dxfId="1970" priority="265" operator="equal">
      <formula>0</formula>
    </cfRule>
  </conditionalFormatting>
  <conditionalFormatting sqref="C30:H30 C33:H33 C36:H36">
    <cfRule type="cellIs" dxfId="1969" priority="259" operator="equal">
      <formula>0</formula>
    </cfRule>
  </conditionalFormatting>
  <conditionalFormatting sqref="C32:H32 C35:H35 C38:H38">
    <cfRule type="cellIs" dxfId="1968" priority="261" operator="equal">
      <formula>0</formula>
    </cfRule>
  </conditionalFormatting>
  <conditionalFormatting sqref="C39:H39 C42:H42 C45:H45">
    <cfRule type="cellIs" dxfId="1967" priority="256" operator="equal">
      <formula>0</formula>
    </cfRule>
  </conditionalFormatting>
  <conditionalFormatting sqref="C40:H40 C43:H43 C46:H46 C49:H49 C52:H52 C55:H55">
    <cfRule type="cellIs" dxfId="1966" priority="255" operator="equal">
      <formula>0</formula>
    </cfRule>
  </conditionalFormatting>
  <conditionalFormatting sqref="C41:H41 C44:H44 C47:H47">
    <cfRule type="cellIs" dxfId="1965" priority="258" operator="equal">
      <formula>0</formula>
    </cfRule>
  </conditionalFormatting>
  <conditionalFormatting sqref="C48:H48 C51:H51 C54:H54">
    <cfRule type="cellIs" dxfId="1964" priority="252" operator="equal">
      <formula>0</formula>
    </cfRule>
  </conditionalFormatting>
  <conditionalFormatting sqref="C50:H50 C53:H53 C56:H56">
    <cfRule type="cellIs" dxfId="1963" priority="254" operator="equal">
      <formula>0</formula>
    </cfRule>
  </conditionalFormatting>
  <conditionalFormatting sqref="C57:H57 C60:H60 C63:H63">
    <cfRule type="cellIs" dxfId="1962" priority="249" operator="equal">
      <formula>0</formula>
    </cfRule>
  </conditionalFormatting>
  <conditionalFormatting sqref="C58:H58 C61:H61 C64:H64 C67:H67 C70:H70 C73:H73">
    <cfRule type="cellIs" dxfId="1961" priority="248" operator="equal">
      <formula>0</formula>
    </cfRule>
  </conditionalFormatting>
  <conditionalFormatting sqref="C59:H59 C62:H62 C65:H65">
    <cfRule type="cellIs" dxfId="1960" priority="251" operator="equal">
      <formula>0</formula>
    </cfRule>
  </conditionalFormatting>
  <conditionalFormatting sqref="C66:H66 C69:H69 C72:H72">
    <cfRule type="cellIs" dxfId="1959" priority="245" operator="equal">
      <formula>0</formula>
    </cfRule>
  </conditionalFormatting>
  <conditionalFormatting sqref="C68:H68 C71:H71 C74:H74">
    <cfRule type="cellIs" dxfId="1958" priority="247" operator="equal">
      <formula>0</formula>
    </cfRule>
  </conditionalFormatting>
  <conditionalFormatting sqref="C75:H75 C78:H78 C81:H81">
    <cfRule type="cellIs" dxfId="1957" priority="242" operator="equal">
      <formula>0</formula>
    </cfRule>
  </conditionalFormatting>
  <conditionalFormatting sqref="C76:H76 C79:H79 C82:H82 C85:H85 C88:H88 C91:H91">
    <cfRule type="cellIs" dxfId="1956" priority="241" operator="equal">
      <formula>0</formula>
    </cfRule>
  </conditionalFormatting>
  <conditionalFormatting sqref="C77:H77 C80:H80 C83:H83">
    <cfRule type="cellIs" dxfId="1955" priority="244" operator="equal">
      <formula>0</formula>
    </cfRule>
  </conditionalFormatting>
  <conditionalFormatting sqref="C84:H84 C87:H87 C90:H90">
    <cfRule type="cellIs" dxfId="1954" priority="238" operator="equal">
      <formula>0</formula>
    </cfRule>
  </conditionalFormatting>
  <conditionalFormatting sqref="C86:H86 C89:H89 C92:H92">
    <cfRule type="cellIs" dxfId="1953" priority="240" operator="equal">
      <formula>0</formula>
    </cfRule>
  </conditionalFormatting>
  <conditionalFormatting sqref="C93:H93 C96:H96 C99:H99">
    <cfRule type="cellIs" dxfId="1952" priority="235" operator="equal">
      <formula>0</formula>
    </cfRule>
  </conditionalFormatting>
  <conditionalFormatting sqref="C94:H94 C97:H97 C100:H100 C103:H103 C106:H106 C109:H109">
    <cfRule type="cellIs" dxfId="1951" priority="234" operator="equal">
      <formula>0</formula>
    </cfRule>
  </conditionalFormatting>
  <conditionalFormatting sqref="C95:H95 C98:H98 C101:H101">
    <cfRule type="cellIs" dxfId="1950" priority="237" operator="equal">
      <formula>0</formula>
    </cfRule>
  </conditionalFormatting>
  <conditionalFormatting sqref="C102:H102 C105:H105 C108:H108">
    <cfRule type="cellIs" dxfId="1949" priority="231" operator="equal">
      <formula>0</formula>
    </cfRule>
  </conditionalFormatting>
  <conditionalFormatting sqref="C104:H104 C107:H107 C110:H110">
    <cfRule type="cellIs" dxfId="1948" priority="233" operator="equal">
      <formula>0</formula>
    </cfRule>
  </conditionalFormatting>
  <conditionalFormatting sqref="C111:H111 C114:H114 C117:H117">
    <cfRule type="cellIs" dxfId="1947" priority="228" operator="equal">
      <formula>0</formula>
    </cfRule>
  </conditionalFormatting>
  <conditionalFormatting sqref="C112:H112 C115:H115 C118:H118 C121:H121 C124:H124 C127:H127 C139:H139 C142:H142 C145:H145 C157:H157 C160:H160 C163:H163 C175:H175 C178:H178 C181:H181 C211:H211 C214:H214 C217:H217 C247:H247 C250:H250 C253:H253 C265:H265 C268:H268 C271:H271 C283:H283 C286:H286 C289:H289 C301:H301 C304:H304 C307:H307 C319:H319 C322:H322 C325:H325 C337:H337 C340:H340 C343:H343 C355:H355 C358:H358 C361:H361 C373:H373 C376:H376 C379:H379 C391:H391 C394:H394 C397:H397 C409:H409 C412:H412 C415:H415 C427:H427 C430:H430 C433:H433 C445:H445 C448:H448 C451:H451 C463:H463 C466:H466 C469:H469 C481:H481 C484:H484 C487:H487 C517:H517 C520:H520 C523:H523 C538:H538 C541:H541 C553:H553 C556:H556 C559:H559 C571:H571 C574:H574 C577:H577 C589:H589 C592:H592 C595:H595 C607:H607 C610:H610 C613:H613 C625:H625 C628:H628 C631:H631 C643:H643 C646:H646 C649:H649 C661:H661 C664:H664 C667:H667 C679:H679 C682:H682 C685:H685 C697:H697 C700:H700 C703:H703 C715:H715 C718:H718 C721:H721 C733:H733 C736:H736 C739:H739 C751:H751 C754:H754 C757:H757 C769:H769 C772:H772 C775:H775 C787:H787 C790:H790 C793:H793 C805:H805 C808:H808 C811:H811 C823:H823 C826:H826 C829:H829 C841:H841 C844:H844 C847:H847 C859:H859 C862:H862 C865:H865 C877:H877 C880:H880 C883:H883 C895:H895 C898:H898 C901:H901 C913:H913 C916:H916 C919:H919 C931:H931 C934:H934 C937:H937 C949:H949 C952:H952 C955:H955 C967:H967 C970:H970 C973:H973 C985:H985 C988:H988 C991:H991 C1003:H1003 C1006:H1006 C1009:H1009 C1021:H1021 C1024:H1024 C1027:H1027 C1039:H1039 C1042:H1042 C1045:H1045 C1057:H1057 C1060:H1060 C1063:H1063 C1075:H1075 C1078:H1078 C1081:H1081 C1093:H1093 C1096:H1096 C1099:H1099 C1111:H1111 C1114:H1114 C1117:H1117 C1129:H1129 C1132:H1132 C1135:H1135 C1147:H1147 C1150:H1150 C1153:H1153 C1165:H1165 C1168:H1168 C1171:H1171 C1183:H1183 C1186:H1186 C1189:H1189 C1201:H1201 C1204:H1204 C1207:H1207 C1219:H1219 C1222:H1222 C1225:H1225 C1237:H1237 C1240:H1240 C1243:H1243 C1255:H1255 C1258:H1258 C1261:H1261 C1273:H1273 C1276:H1276 C1279:H1279 C1291:H1291 C1294:H1294 C1297:H1297 C1309:H1309 C1312:H1312 C1315:H1315 C1327:H1327 C1330:H1330 C1333:H1333 C1345:H1345 C1348:H1348 C1351:H1351 C1363:H1363 C1366:H1366 C1369:H1369 C1381:H1381 C1384:H1384 C1387:H1387 C1399:H1399 C1402:H1402 C1405:H1405 C1417:H1417 C1420:H1420 C1423:H1423 C1435:H1435 C1438:H1438 C1441:H1441 C1453:H1453 C1456:H1456 C1459:H1459 C1471:H1471 C1474:H1474 C1477:H1477 C1489:H1489 C1492:H1492 C1495:H1495 C1507:H1507 C1510:H1510 C1513:H1513 C1525:H1525 C1528:H1528 C1531:H1531 C1543:H1543 C1546:H1546 C1549:H1549 C1561:H1561 C1564:H1564 C1567:H1567 C1579:H1579 C1582:H1582 C1585:H1585 C1597:H1597 C1600:H1600 C1603:H1603 C1615:H1615 C1618:H1618 C1621:H1621 C1633:H1633 C1636:H1636 C1639:H1639 C1651:H1651 C1654:H1654 C1657:H1657 C1669:H1669 C1672:H1672 C1675:H1675 C1687:H1687 C1690:H1690 C1693:H1693 C1705:H1705 C1708:H1708 C1711:H1711 C1723:H1723 C1726:H1726 C1729:H1729 C1741:H1741 C1744:H1744 C1747:H1747 C1759:H1759 C1762:H1762 C1765:H1765 C1777:H1777 C1780:H1780 C1783:H1783 C1795:H1795 C1798:H1798 C1801:H1801 C1813:H1813 C1816:H1816 C1819:H1819 C1831:H1831 C1834:H1834 C1837:H1837 C1849:H1849 C1852:H1852 C1855:H1855 C1867:H1867 C1870:H1870 C1873:H1873 C1885:H1885 C1888:H1888 C1891:H1891 C1903:H1903 C1906:H1906 C1909:H1909 C1921:H1921 C1924:H1924 C1927:H1927 C1939:H1939 C1942:H1942 C1945:H1945 C1957:H1957 C1960:H1960 C1963:H1963 C1975:H1975 C1978:H1978 C1981:H1981 C1993:H1993 C1996:H1996 C1999:H1999 C2011:H2011 C2014:H2014 C2017:H2017 C2029:H2029 C2032:H2032 C2035:H2035 C2047:H2047 C2050:H2050 C2053:H2053 C2065:H2065 C2068:H2068 C2071:H2071 C2083:H2083 C2086:H2086 C2089:H2089 C2092:H2092 C2095:H2095 C2098:H2098 C2101:H2101 C2104:H2104 C2107:H2107 C2110:H2110 C2113:H2113 C2116:H2116 C2119:H2119 C2122:H2122 C2125:H2125 C2128:H2128 C2131:H2131 C2134:H2134 C2137:H2137 C2140:H2140 C2143:H2143 C2146:H2146 C2149:H2149 C2152:H2152 C2155:H2155 C2158:H2158 C2161:H2161 C2164:H2164 C2167:H2167 C2170:H2170 C2173:H2173 C2176:H2176 C2179:H2179 C2182:H2182 C2185:H2185 C2188:H2188 C2191:H2191 C2194:H2194 C2197:H2197 C2200:H2200 C2203:H2203 C2206:H2206 C2209:H2209 C2212:H2212 C2215:H2215">
    <cfRule type="cellIs" dxfId="1946" priority="227" operator="equal">
      <formula>0</formula>
    </cfRule>
  </conditionalFormatting>
  <conditionalFormatting sqref="C113:H113 C116:H116 C119:H119">
    <cfRule type="cellIs" dxfId="1945" priority="230" operator="equal">
      <formula>0</formula>
    </cfRule>
  </conditionalFormatting>
  <conditionalFormatting sqref="C120:H120 C123:H123 C126:H126 C138:H138 C141:H141 C144:H144 C156:H156 C159:H159 C162:H162 C174:H174 C177:H177 C180:H180 C210:H210 C213:H213 C216:H216 C246:H246 C249:H249 C252:H252 C264:H264 C267:H267 C270:H270 C282:H282 C285:H285 C288:H288 C300:H300 C303:H303 C306:H306 C318:H318 C321:H321 C324:H324 C336:H336 C339:H339 C342:H342 C354:H354 C357:H357 C360:H360 C372:H372 C375:H375 C378:H378 C390:H390 C393:H393 C396:H396 C408:H408 C411:H411 C414:H414 C426:H426 C429:H429 C432:H432 C444:H444 C447:H447 C450:H450 C462:H462 C465:H465 C468:H468 C480:H480 C483:H483 C486:H486 C516:H516 C519:H519 C522:H522 C537:H537 C540:H540 C552:H552 C555:H555 C558:H558 C570:H570 C573:H573 C576:H576 C588:H588 C591:H591 C594:H594 C606:H606 C609:H609 C612:H612 C624:H624 C627:H627 C630:H630 C642:H642 C645:H645 C648:H648 C660:H660 C663:H663 C666:H666 C678:H678 C681:H681 C684:H684 C696:H696 C699:H699 C702:H702 C714:H714 C717:H717 C720:H720 C732:H732 C735:H735 C738:H738 C750:H750 C753:H753 C756:H756 C768:H768 C771:H771 C774:H774 C786:H786 C789:H789 C792:H792 C804:H804 C807:H807 C810:H810 C822:H822 C825:H825 C828:H828 C840:H840 C843:H843 C846:H846 C858:H858 C861:H861 C864:H864 C876:H876 C879:H879 C882:H882 C894:H894 C897:H897 C900:H900 C912:H912 C915:H915 C918:H918 C930:H930 C933:H933 C936:H936 C948:H948 C951:H951 C954:H954 C966:H966 C969:H969 C972:H972 C984:H984 C987:H987 C990:H990 C1002:H1002 C1005:H1005 C1008:H1008 C1020:H1020 C1023:H1023 C1026:H1026 C1038:H1038 C1041:H1041 C1044:H1044 C1056:H1056 C1059:H1059 C1062:H1062 C1074:H1074 C1077:H1077 C1080:H1080 C1092:H1092 C1095:H1095 C1098:H1098 C1110:H1110 C1113:H1113 C1116:H1116 C1128:H1128 C1131:H1131 C1134:H1134 C1146:H1146 C1149:H1149 C1152:H1152 C1164:H1164 C1167:H1167 C1170:H1170 C1182:H1182 C1185:H1185 C1188:H1188 C1200:H1200 C1203:H1203 C1206:H1206 C1218:H1218 C1221:H1221 C1224:H1224 C1236:H1236 C1239:H1239 C1242:H1242 C1254:H1254 C1257:H1257 C1260:H1260 C1272:H1272 C1275:H1275 C1278:H1278 C1290:H1290 C1293:H1293 C1296:H1296 C1308:H1308 C1311:H1311 C1314:H1314 C1326:H1326 C1329:H1329 C1332:H1332 C1344:H1344 C1347:H1347 C1350:H1350 C1362:H1362 C1365:H1365 C1368:H1368 C1380:H1380 C1383:H1383 C1386:H1386 C1398:H1398 C1401:H1401 C1404:H1404 C1416:H1416 C1419:H1419 C1422:H1422 C1434:H1434 C1437:H1437 C1440:H1440 C1452:H1452 C1455:H1455 C1458:H1458 C1470:H1470 C1473:H1473 C1476:H1476 C1488:H1488 C1491:H1491 C1494:H1494 C1506:H1506 C1509:H1509 C1512:H1512 C1524:H1524 C1527:H1527 C1530:H1530 C1542:H1542 C1545:H1545 C1548:H1548 C1560:H1560 C1563:H1563 C1566:H1566 C1578:H1578 C1581:H1581 C1584:H1584 C1596:H1596 C1599:H1599 C1602:H1602 C1614:H1614 C1617:H1617 C1620:H1620 C1632:H1632 C1635:H1635 C1638:H1638 C1650:H1650 C1653:H1653 C1656:H1656 C1668:H1668 C1671:H1671 C1674:H1674 C1686:H1686 C1689:H1689 C1692:H1692 C1704:H1704 C1707:H1707 C1710:H1710 C1722:H1722 C1725:H1725 C1728:H1728 C1740:H1740 C1743:H1743 C1746:H1746 C1758:H1758 C1761:H1761 C1764:H1764 C1776:H1776 C1779:H1779 C1782:H1782 C1794:H1794 C1797:H1797 C1800:H1800 C1812:H1812 C1815:H1815 C1818:H1818 C1830:H1830 C1833:H1833 C1836:H1836 C1848:H1848 C1851:H1851 C1854:H1854 C1866:H1866 C1869:H1869 C1872:H1872 C1884:H1884 C1887:H1887 C1890:H1890 C1902:H1902 C1905:H1905 C1908:H1908 C1920:H1920 C1923:H1923 C1926:H1926 C1938:H1938 C1941:H1941 C1944:H1944 C1956:H1956 C1959:H1959 C1962:H1962 C1974:H1974 C1977:H1977 C1980:H1980 C1992:H1992 C1995:H1995 C1998:H1998 C2010:H2010 C2013:H2013 C2016:H2016 C2028:H2028 C2031:H2031 C2034:H2034 C2046:H2046 C2049:H2049 C2052:H2052 C2064:H2064 C2067:H2067 C2070:H2070 C2082:H2082 C2085:H2085 C2088:H2088 C2091:H2091 C2094:H2094 C2097:H2097 C2100:H2100 C2103:H2103 C2106:H2106 C2109:H2109 C2112:H2112 C2115:H2115 C2118:H2118 C2121:H2121 C2124:H2124 C2127:H2127 C2130:H2130 C2133:H2133 C2136:H2136 C2139:H2139 C2142:H2142 C2145:H2145 C2148:H2148 C2151:H2151 C2154:H2154 C2157:H2157 C2160:H2160 C2163:H2163 C2166:H2166 C2169:H2169 C2172:H2172 C2175:H2175 C2178:H2178 C2181:H2181 C2184:H2184 C2187:H2187 C2190:H2190 C2193:H2193 C2196:H2196 C2199:H2199 C2202:H2202 C2205:H2205 C2208:H2208 C2211:H2211 C2214:H2214">
    <cfRule type="cellIs" dxfId="1944" priority="224" operator="equal">
      <formula>0</formula>
    </cfRule>
  </conditionalFormatting>
  <conditionalFormatting sqref="C122:H122 C125:H125 C128:H128 C140:H140 C143:H143 C146:H146 C158:H158 C161:H161 C164:H164 C176:H176 C179:H179 C182:H182 C212:H212 C215:H215 C218:H218 C248:H248 C254:H254 C266:H266 C269:H269 C272:H272 C284:H284 C287:H287 C290:H290 C302:H302 C305:H305 C308:H308 C320:H320 C323:H323 C326:H326 C338:H338 C341:H341 C344:H344 C356:H356 C359:H359 C362:H362 C374:H374 C377:H377 C380:H380 C392:H392 C395:H395 C398:H398 C410:H410 C413:H413 C416:H416 C428:H428 C431:H431 C434:H434 C446:H446 C449:H449 C452:H452 C464:H464 C467:H467 C470:H470 C482:H482 C485:H485 C488:H488 C518:H518 C521:H521 C524:H524 C539:H539 C542:H542 C554:H554 C557:H557 C560:H560 C572:H572 C575:H575 C578:H578 C590:H590 C593:H593 C596:H596 C608:H608 C611:H611 C614:H614 C626:H626 C629:H629 C632:H632 C644:H644 C647:H647 C650:H650 C662:H662 C665:H665 C668:H668 C680:H680 C683:H683 C686:H686 C698:H698 C701:H701 C704:H704 C716:H716 C719:H719 C722:H722 C734:H734 C737:H737 C740:H740 C752:H752 C755:H755 C758:H758 C770:H770 C773:H773 C776:H776 C788:H788 C791:H791 C794:H794 C806:H806 C809:H809 C812:H812 C824:H824 C827:H827 C830:H830 C842:H842 C845:H845 C848:H848 C860:H860 C863:H863 C866:H866 C878:H878 C881:H881 C884:H884 C896:H896 C899:H899 C902:H902 C914:H914 C917:H917 C920:H920 C932:H932 C935:H935 C938:H938 C950:H950 C953:H953 C956:H956 C968:H968 C971:H971 C974:H974 C986:H986 C989:H989 C992:H992 C1004:H1004 C1007:H1007 C1010:H1010 C1022:H1022 C1025:H1025 C1028:H1028 C1040:H1040 C1043:H1043 C1046:H1046 C1058:H1058 C1061:H1061 C1064:H1064 C1076:H1076 C1079:H1079 C1082:H1082 C1094:H1094 C1097:H1097 C1100:H1100 C1112:H1112 C1115:H1115 C1118:H1118 C1130:H1130 C1133:H1133 C1136:H1136 C1148:H1148 C1151:H1151 C1154:H1154 C1166:H1166 C1169:H1169 C1172:H1172 C1184:H1184 C1187:H1187 C1190:H1190 C1202:H1202 C1205:H1205 C1208:H1208 C1220:H1220 C1223:H1223 C1226:H1226 C1238:H1238 C1241:H1241 C1244:H1244 C1256:H1256 C1259:H1259 C1262:H1262 C1274:H1274 C1277:H1277 C1280:H1280 C1292:H1292 C1295:H1295 C1298:H1298 C1310:H1310 C1313:H1313 C1316:H1316 C1328:H1328 C1331:H1331 C1334:H1334 C1346:H1346 C1349:H1349 C1352:H1352 C1364:H1364 C1367:H1367 C1370:H1370 C1382:H1382 C1385:H1385 C1388:H1388 C1400:H1400 C1403:H1403 C1406:H1406 C1418:H1418 C1421:H1421 C1424:H1424 C1436:H1436 C1439:H1439 C1442:H1442 C1454:H1454 C1457:H1457 C1460:H1460 C1472:H1472 C1475:H1475 C1478:H1478 C1490:H1490 C1493:H1493 C1496:H1496 C1508:H1508 C1511:H1511 C1514:H1514 C1526:H1526 C1529:H1529 C1532:H1532 C1544:H1544 C1547:H1547 C1550:H1550 C1562:H1562 C1565:H1565 C1568:H1568 C1580:H1580 C1583:H1583 C1586:H1586 C1598:H1598 C1601:H1601 C1604:H1604 C1616:H1616 C1619:H1619 C1622:H1622 C1634:H1634 C1637:H1637 C1640:H1640 C1652:H1652 C1655:H1655 C1658:H1658 C1670:H1670 C1673:H1673 C1676:H1676 C1688:H1688 C1691:H1691 C1694:H1694 C1706:H1706 C1709:H1709 C1712:H1712 C1724:H1724 C1727:H1727 C1730:H1730 C1742:H1742 C1745:H1745 C1748:H1748 C1760:H1760 C1763:H1763 C1766:H1766 C1778:H1778 C1781:H1781 C1784:H1784 C1796:H1796 C1799:H1799 C1802:H1802 C1814:H1814 C1817:H1817 C1820:H1820 C1832:H1832 C1835:H1835 C1838:H1838 C1850:H1850 C1853:H1853 C1856:H1856 C1868:H1868 C1871:H1871 C1874:H1874 C1886:H1886 C1889:H1889 C1892:H1892 C1904:H1904 C1907:H1907 C1910:H1910 C1922:H1922 C1925:H1925 C1928:H1928 C1940:H1940 C1943:H1943 C1946:H1946 C1958:H1958 C1961:H1961 C1964:H1964 C1976:H1976 C1979:H1979 C1982:H1982 C1994:H1994 C1997:H1997 C2000:H2000 C2012:H2012 C2015:H2015 C2018:H2018 C2030:H2030 C2033:H2033 C2036:H2036 C2048:H2048 C2051:H2051 C2054:H2054 C2066:H2066 C2069:H2069 C2072:H2072 C2084:H2084 C2087:H2087 C2090:H2090 C2093:H2093 C2096:H2096 C2099:H2099 C2102:H2102 C2105:H2105 C2108:H2108 C2111:H2111 C2114:H2114 C2117:H2117 C2120:H2120 C2123:H2123 C2126:H2126 C2129:H2129 C2132:H2132 C2135:H2135 C2138:H2138 C2141:H2141 C2144:H2144 C2147:H2147 C2150:H2150 C2153:H2153 C2156:H2156 C2159:H2159 C2162:H2162 C2165:H2165 C2168:H2168 C2171:H2171 C2174:H2174 C2177:H2177 C2180:H2180 C2183:H2183 C2186:H2186 C2189:H2189 C2192:H2192 C2195:H2195 C2198:H2198 C2201:H2201 C2204:H2204 C2207:H2207 C2210:H2210 C2213:H2213 C2216:H2216">
    <cfRule type="cellIs" dxfId="1943" priority="226" operator="equal">
      <formula>0</formula>
    </cfRule>
  </conditionalFormatting>
  <conditionalFormatting sqref="C129:H129 C132:H132 C135:H135 C147:H147 C150:H150 C153:H153 C183:H183 C186:H186 C189:H189 C201:H201 C204:H204 C207:H207 C219:H219 C222:H222 C225:H225 C237:H237 C240:H240 C243:H243 C255:H255 C258:H258 C261:H261 C273:H273 C276:H276 C279:H279 C291:H291 C294:H294 C297:H297 C309:H309 C312:H312 C315:H315 C327:H327 C330:H330 C333:H333 C345:H345 C348:H348 C351:H351 C363:H363 C366:H366 C369:H369 C381:H381 C384:H384 C387:H387 C399:H399 C402:H402 C405:H405 C417:H417 C420:H420 C423:H423 C435:H435 C438:H438 C441:H441 C453:H453 C456:H456 C459:H459 C471:H471 C474:H474 C477:H477 C489:H489 C492:H492 C495:H495 C507:H507 C510:H510 C513:H513 C543:H543 C546:H546 C549:H549 C561:H561 C564:H564 C567:H567 C579:H579 C582:H582 C585:H585 C615:H615 C618:H618 C621:H621 C633:H633 C636:H636 C639:H639 C651:H651 C654:H654 C657:H657 C669:H669 C672:H672 C675:H675 C687:H687 C690:H690 C693:H693 C705:H705 C708:H708 C711:H711 C723:H723 C726:H726 C729:H729 C741:H741 C744:H744 C747:H747 C759:H759 C762:H762 C765:H765 C777:H777 C780:H780 C783:H783 C795:H795 C798:H798 C801:H801 C813:H813 C816:H816 C819:H819 C831:H831 C834:H834 C837:H837 C849:H849 C852:H852 C855:H855 C867:H867 C870:H870 C873:H873 C885:H885 C888:H888 C891:H891 C903:H903 C906:H906 C909:H909 C921:H921 C924:H924 C927:H927 C939:H939 C942:H942 C945:H945 C957:H957 C960:H960 C963:H963 C975:H975 C978:H978 C981:H981 C993:H993 C996:H996 C999:H999 C1011:H1011 C1014:H1014 C1017:H1017 C1029:H1029 C1032:H1032 C1035:H1035 C1047:H1047 C1050:H1050 C1053:H1053 C1065:H1065 C1068:H1068 C1071:H1071 C1083:H1083 C1086:H1086 C1089:H1089 C1101:H1101 C1104:H1104 C1107:H1107 C1119:H1119 C1122:H1122 C1125:H1125 C1137:H1137 C1140:H1140 C1143:H1143 C1155:H1155 C1158:H1158 C1161:H1161 C1173:H1173 C1176:H1176 C1179:H1179 C1191:H1191 C1194:H1194 C1197:H1197 C1209:H1209 C1212:H1212 C1215:H1215 C1227:H1227 C1230:H1230 C1233:H1233 C1245:H1245 C1248:H1248 C1251:H1251 C1263:H1263 C1266:H1266 C1269:H1269 C1281:H1281 C1284:H1284 C1287:H1287 C1299:H1299 C1302:H1302 C1305:H1305 C1317:H1317 C1320:H1320 C1323:H1323 C1335:H1335 C1338:H1338 C1341:H1341 C1353:H1353 C1356:H1356 C1359:H1359 C1371:H1371 C1374:H1374 C1377:H1377 C1389:H1389 C1392:H1392 C1395:H1395 C1407:H1407 C1410:H1410 C1413:H1413 C1425:H1425 C1428:H1428 C1431:H1431 C1443:H1443 C1446:H1446 C1449:H1449 C1461:H1461 C1464:H1464 C1467:H1467 C1479:H1479 C1482:H1482 C1485:H1485 C1497:H1497 C1500:H1500 C1503:H1503 C1515:H1515 C1518:H1518 C1521:H1521 C1533:H1533 C1536:H1536 C1539:H1539 C1551:H1551 C1554:H1554 C1557:H1557 C1569:H1569 C1572:H1572 C1575:H1575 C1587:H1587 C1590:H1590 C1593:H1593 C1605:H1605 C1608:H1608 C1611:H1611 C1623:H1623 C1626:H1626 C1629:H1629 C1641:H1641 C1644:H1644 C1647:H1647 C1659:H1659 C1662:H1662 C1665:H1665 C1677:H1677 C1680:H1680 C1683:H1683 C1695:H1695 C1698:H1698 C1701:H1701 C1713:H1713 C1716:H1716 C1719:H1719 C1731:H1731 C1734:H1734 C1737:H1737 C1749:H1749 C1752:H1752 C1755:H1755 C1767:H1767 C1770:H1770 C1773:H1773 C1785:H1785 C1788:H1788 C1791:H1791 C1803:H1803 C1806:H1806 C1809:H1809 C1821:H1821 C1824:H1824 C1827:H1827 C1839:H1839 C1842:H1842 C1845:H1845 C1857:H1857 C1860:H1860 C1863:H1863 C1875:H1875 C1878:H1878 C1881:H1881 C1893:H1893 C1896:H1896 C1899:H1899 C1911:H1911 C1914:H1914 C1917:H1917 C1929:H1929 C1932:H1932 C1935:H1935 C1947:H1947 C1950:H1950 C1953:H1953 C1965:H1965 C1968:H1968 C1971:H1971 C1983:H1983 C1986:H1986 C1989:H1989 C2001:H2001 C2004:H2004 C2007:H2007 C2019:H2019 C2022:H2022 C2025:H2025 C2037:H2037 C2040:H2040 C2043:H2043 C2055:H2055 C2058:H2058 C2061:H2061 C2073:H2073 C2076:H2076 C2079:H2079">
    <cfRule type="cellIs" dxfId="1942" priority="221" operator="equal">
      <formula>0</formula>
    </cfRule>
  </conditionalFormatting>
  <conditionalFormatting sqref="C130:H130 C133:H133 C136:H136 C148:H148 C151:H151 C154:H154 C184:H184 C187:H187 C190:H190 C202:H202 C205:H205 C208:H208 C220:H220 C223:H223 C226:H226 C238:H238 C241:H241 C244:H244 C256:H256 C259:H259 C262:H262 C274:H274 C277:H277 C280:H280 C292:H292 C295:H295 C298:H298 C310:H310 C313:H313 C316:H316 C328:H328 C331:H331 C334:H334 C346:H346 C349:H349 C352:H352 C364:H364 C367:H367 C370:H370 C382:H382 C385:H385 C388:H388 C400:H400 C403:H403 C406:H406 C418:H418 C421:H421 C424:H424 C436:H436 C439:H439 C442:H442 C454:H454 C457:H457 C460:H460 C472:H472 C475:H475 C478:H478 C490:H490 C493:H493 C496:H496 C508:H508 C511:H511 C514:H514 C544:H544 C547:H547 C550:H550 C562:H562 C565:H565 C568:H568 C580:H580 C583:H583 C586:H586 C616:H616 C619:H619 C622:H622 C634:H634 C637:H637 C640:H640 C652:H652 C655:H655 C658:H658 C670:H670 C673:H673 C676:H676 C688:H688 C691:H691 C694:H694 C706:H706 C709:H709 C712:H712 C724:H724 C727:H727 C730:H730 C742:H742 C745:H745 C748:H748 C760:H760 C763:H763 C766:H766 C778:H778 C781:H781 C784:H784 C796:H796 C799:H799 C802:H802 C814:H814 C817:H817 C820:H820 C832:H832 C835:H835 C838:H838 C850:H850 C853:H853 C856:H856 C868:H868 C871:H871 C874:H874 C886:H886 C889:H889 C892:H892 C904:H904 C907:H907 C910:H910 C922:H922 C925:H925 C928:H928 C940:H940 C943:H943 C946:H946 C958:H958 C961:H961 C964:H964 C976:H976 C979:H979 C982:H982 C994:H994 C997:H997 C1000:H1000 C1012:H1012 C1015:H1015 C1018:H1018 C1030:H1030 C1033:H1033 C1036:H1036 C1048:H1048 C1051:H1051 C1054:H1054 C1066:H1066 C1069:H1069 C1072:H1072 C1084:H1084 C1087:H1087 C1090:H1090 C1102:H1102 C1105:H1105 C1108:H1108 C1120:H1120 C1123:H1123 C1126:H1126 C1138:H1138 C1141:H1141 C1144:H1144 C1156:H1156 C1159:H1159 C1162:H1162 C1174:H1174 C1177:H1177 C1180:H1180 C1192:H1192 C1195:H1195 C1198:H1198 C1210:H1210 C1213:H1213 C1216:H1216 C1228:H1228 C1231:H1231 C1234:H1234 C1246:H1246 C1249:H1249 C1252:H1252 C1264:H1264 C1267:H1267 C1270:H1270 C1282:H1282 C1285:H1285 C1288:H1288 C1300:H1300 C1303:H1303 C1306:H1306 C1318:H1318 C1321:H1321 C1324:H1324 C1336:H1336 C1339:H1339 C1342:H1342 C1354:H1354 C1357:H1357 C1360:H1360 C1372:H1372 C1375:H1375 C1378:H1378 C1390:H1390 C1393:H1393 C1396:H1396 C1408:H1408 C1411:H1411 C1414:H1414 C1426:H1426 C1429:H1429 C1432:H1432 C1444:H1444 C1447:H1447 C1450:H1450 C1462:H1462 C1465:H1465 C1468:H1468 C1480:H1480 C1483:H1483 C1486:H1486 C1498:H1498 C1501:H1501 C1504:H1504 C1516:H1516 C1519:H1519 C1522:H1522 C1534:H1534 C1537:H1537 C1540:H1540 C1552:H1552 C1555:H1555 C1558:H1558 C1570:H1570 C1573:H1573 C1576:H1576 C1588:H1588 C1591:H1591 C1594:H1594 C1606:H1606 C1609:H1609 C1612:H1612 C1624:H1624 C1627:H1627 C1630:H1630 C1642:H1642 C1645:H1645 C1648:H1648 C1660:H1660 C1663:H1663 C1666:H1666 C1678:H1678 C1681:H1681 C1684:H1684 C1696:H1696 C1699:H1699 C1702:H1702 C1714:H1714 C1717:H1717 C1720:H1720 C1732:H1732 C1735:H1735 C1738:H1738 C1750:H1750 C1753:H1753 C1756:H1756 C1768:H1768 C1771:H1771 C1774:H1774 C1786:H1786 C1789:H1789 C1792:H1792 C1804:H1804 C1807:H1807 C1810:H1810 C1822:H1822 C1825:H1825 C1828:H1828 C1840:H1840 C1843:H1843 C1846:H1846 C1858:H1858 C1861:H1861 C1864:H1864 C1876:H1876 C1879:H1879 C1882:H1882 C1894:H1894 C1897:H1897 C1900:H1900 C1912:H1912 C1915:H1915 C1918:H1918 C1930:H1930 C1933:H1933 C1936:H1936 C1948:H1948 C1951:H1951 C1954:H1954 C1966:H1966 C1969:H1969 C1972:H1972 C1984:H1984 C1987:H1987 C1990:H1990 C2002:H2002 C2005:H2005 C2008:H2008 C2020:H2020 C2023:H2023 C2026:H2026 C2038:H2038 C2041:H2041 C2044:H2044 C2056:H2056 C2059:H2059 C2062:H2062 C2074:H2074 C2077:H2077 C2080:H2080">
    <cfRule type="cellIs" dxfId="1941" priority="220" operator="equal">
      <formula>0</formula>
    </cfRule>
  </conditionalFormatting>
  <conditionalFormatting sqref="C131:H131 C134:H134 C137:H137 C149:H149 C152:H152 C155:H155 C185:H185 C188:H188 C191:H191 C203:H203 C206:H206 C209:H209 C221:H221 C224:H224 C227:H227 C239:H239 C242:H242 C245:H245 C257:H257 C260:H260 C263:H263 C275:H275 C278:H278 C281:H281 C293:H293 C296:H296 C299:H299 C311:H311 C314:H314 C317:H317 C329:H329 C332:H332 C335:H335 C347:H347 C350:H350 C353:H353 C365:H365 C368:H368 C371:H371 C383:H383 C386:H386 C389:H389 C401:H401 C404:H404 C407:H407 C419:H419 C422:H422 C425:H425 C437:H437 C440:H440 C443:H443 C455:H455 C458:H458 C461:H461 C473:H473 C476:H476 C479:H479 C491:H491 C494:H494 C497:H497 C509:H509 C512:H512 C515:H515 C545:H545 C548:H548 C551:H551 C563:H563 C566:H566 C569:H569 C581:H581 C584:H584 C587:H587 C617:H617 C620:H620 C623:H623 C635:H635 C638:H638 C641:H641 C653:H653 C656:H656 C659:H659 C671:H671 C674:H674 C677:H677 C689:H689 C692:H692 C695:H695 C707:H707 C710:H710 C713:H713 C725:H725 C728:H728 C731:H731 C743:H743 C746:H746 C749:H749 C761:H761 C764:H764 C767:H767 C779:H779 C782:H782 C785:H785 C797:H797 C800:H800 C803:H803 C815:H815 C818:H818 C821:H821 C833:H833 C836:H836 C839:H839 C851:H851 C854:H854 C857:H857 C869:H869 C872:H872 C875:H875 C887:H887 C890:H890 C893:H893 C905:H905 C908:H908 C911:H911 C923:H923 C926:H926 C929:H929 C941:H941 C944:H944 C947:H947 C959:H959 C962:H962 C965:H965 C977:H977 C980:H980 C983:H983 C995:H995 C998:H998 C1001:H1001 C1013:H1013 C1016:H1016 C1019:H1019 C1031:H1031 C1034:H1034 C1037:H1037 C1049:H1049 C1052:H1052 C1055:H1055 C1067:H1067 C1070:H1070 C1073:H1073 C1085:H1085 C1088:H1088 C1091:H1091 C1103:H1103 C1106:H1106 C1109:H1109 C1121:H1121 C1124:H1124 C1127:H1127 C1139:H1139 C1142:H1142 C1145:H1145 C1157:H1157 C1160:H1160 C1163:H1163 C1175:H1175 C1178:H1178 C1181:H1181 C1193:H1193 C1196:H1196 C1199:H1199 C1211:H1211 C1214:H1214 C1217:H1217 C1229:H1229 C1232:H1232 C1235:H1235 C1247:H1247 C1250:H1250 C1253:H1253 C1265:H1265 C1268:H1268 C1271:H1271 C1283:H1283 C1286:H1286 C1289:H1289 C1301:H1301 C1304:H1304 C1307:H1307 C1319:H1319 C1322:H1322 C1325:H1325 C1337:H1337 C1340:H1340 C1343:H1343 C1355:H1355 C1358:H1358 C1361:H1361 C1373:H1373 C1376:H1376 C1379:H1379 C1391:H1391 C1394:H1394 C1397:H1397 C1409:H1409 C1412:H1412 C1415:H1415 C1427:H1427 C1430:H1430 C1433:H1433 C1445:H1445 C1448:H1448 C1451:H1451 C1463:H1463 C1466:H1466 C1469:H1469 C1481:H1481 C1484:H1484 C1487:H1487 C1499:H1499 C1502:H1502 C1505:H1505 C1517:H1517 C1520:H1520 C1523:H1523 C1535:H1535 C1538:H1538 C1541:H1541 C1553:H1553 C1556:H1556 C1559:H1559 C1571:H1571 C1574:H1574 C1577:H1577 C1589:H1589 C1592:H1592 C1595:H1595 C1607:H1607 C1610:H1610 C1613:H1613 C1625:H1625 C1628:H1628 C1631:H1631 C1643:H1643 C1646:H1646 C1649:H1649 C1661:H1661 C1664:H1664 C1667:H1667 C1679:H1679 C1682:H1682 C1685:H1685 C1697:H1697 C1700:H1700 C1703:H1703 C1715:H1715 C1718:H1718 C1721:H1721 C1733:H1733 C1736:H1736 C1739:H1739 C1751:H1751 C1754:H1754 C1757:H1757 C1769:H1769 C1772:H1772 C1775:H1775 C1787:H1787 C1790:H1790 C1793:H1793 C1805:H1805 C1808:H1808 C1811:H1811 C1823:H1823 C1826:H1826 C1829:H1829 C1841:H1841 C1844:H1844 C1847:H1847 C1859:H1859 C1862:H1862 C1865:H1865 C1877:H1877 C1880:H1880 C1883:H1883 C1895:H1895 C1898:H1898 C1901:H1901 C1913:H1913 C1916:H1916 C1919:H1919 C1931:H1931 C1934:H1934 C1937:H1937 C1949:H1949 C1952:H1952 C1955:H1955 C1967:H1967 C1970:H1970 C1973:H1973 C1985:H1985 C1988:H1988 C1991:H1991 C2003:H2003 C2006:H2006 C2009:H2009 C2021:H2021 C2024:H2024 C2027:H2027 C2039:H2039 C2042:H2042 C2045:H2045 C2057:H2057 C2060:H2060 C2063:H2063 C2075:H2075 C2078:H2078 C2081:H2081">
    <cfRule type="cellIs" dxfId="1940" priority="223" operator="equal">
      <formula>0</formula>
    </cfRule>
  </conditionalFormatting>
  <conditionalFormatting sqref="C165:H165 C168 C171:H171">
    <cfRule type="cellIs" dxfId="1939" priority="9" operator="equal">
      <formula>0</formula>
    </cfRule>
  </conditionalFormatting>
  <conditionalFormatting sqref="C166:H166 C169 C172:H172">
    <cfRule type="cellIs" dxfId="1938" priority="12" operator="equal">
      <formula>0</formula>
    </cfRule>
  </conditionalFormatting>
  <conditionalFormatting sqref="C167:H167 C170 C173:H173">
    <cfRule type="cellIs" dxfId="1937" priority="11" operator="equal">
      <formula>0</formula>
    </cfRule>
  </conditionalFormatting>
  <conditionalFormatting sqref="C192:H192 C195:H195 C198:H198">
    <cfRule type="cellIs" dxfId="1936" priority="2" operator="equal">
      <formula>0</formula>
    </cfRule>
  </conditionalFormatting>
  <conditionalFormatting sqref="C193:H193 C196:H196 C199:H199">
    <cfRule type="cellIs" dxfId="1935" priority="1" operator="equal">
      <formula>0</formula>
    </cfRule>
  </conditionalFormatting>
  <conditionalFormatting sqref="C194:H194 C197:H197 C200:H200">
    <cfRule type="cellIs" dxfId="1934" priority="4" operator="equal">
      <formula>0</formula>
    </cfRule>
  </conditionalFormatting>
  <conditionalFormatting sqref="C228:H228 C231:H231 C234:H234">
    <cfRule type="cellIs" dxfId="1933" priority="6" operator="equal">
      <formula>0</formula>
    </cfRule>
  </conditionalFormatting>
  <conditionalFormatting sqref="C229:H229 C232:H232 C235:H235">
    <cfRule type="cellIs" dxfId="1932" priority="5" operator="equal">
      <formula>0</formula>
    </cfRule>
  </conditionalFormatting>
  <conditionalFormatting sqref="C230:H230 C233:H233 C236:H236">
    <cfRule type="cellIs" dxfId="1931" priority="8" operator="equal">
      <formula>0</formula>
    </cfRule>
  </conditionalFormatting>
  <conditionalFormatting sqref="C251:H251">
    <cfRule type="cellIs" dxfId="1930" priority="36" operator="equal">
      <formula>0</formula>
    </cfRule>
  </conditionalFormatting>
  <conditionalFormatting sqref="C498:H498 C501:H501 C504:H504">
    <cfRule type="cellIs" dxfId="1929" priority="25" operator="equal">
      <formula>0</formula>
    </cfRule>
  </conditionalFormatting>
  <conditionalFormatting sqref="C499:H499 C502:H502 C505:H505">
    <cfRule type="cellIs" dxfId="1928" priority="24" operator="equal">
      <formula>0</formula>
    </cfRule>
  </conditionalFormatting>
  <conditionalFormatting sqref="C500:H500 C503:H503 C506:H506">
    <cfRule type="cellIs" dxfId="1927" priority="27" operator="equal">
      <formula>0</formula>
    </cfRule>
  </conditionalFormatting>
  <conditionalFormatting sqref="C525:H525 C528:H528 C531:H531">
    <cfRule type="cellIs" dxfId="1926" priority="32" operator="equal">
      <formula>0</formula>
    </cfRule>
  </conditionalFormatting>
  <conditionalFormatting sqref="C526:H526 C529:H529 C532:H532">
    <cfRule type="cellIs" dxfId="1925" priority="35" operator="equal">
      <formula>0</formula>
    </cfRule>
  </conditionalFormatting>
  <conditionalFormatting sqref="C527:H527 C530:H530 C533:H533">
    <cfRule type="cellIs" dxfId="1924" priority="34" operator="equal">
      <formula>0</formula>
    </cfRule>
  </conditionalFormatting>
  <conditionalFormatting sqref="C534:H534">
    <cfRule type="cellIs" dxfId="1923" priority="28" operator="equal">
      <formula>0</formula>
    </cfRule>
  </conditionalFormatting>
  <conditionalFormatting sqref="C535:H535">
    <cfRule type="cellIs" dxfId="1922" priority="30" operator="equal">
      <formula>0</formula>
    </cfRule>
  </conditionalFormatting>
  <conditionalFormatting sqref="C536:H536">
    <cfRule type="cellIs" dxfId="1921" priority="29" operator="equal">
      <formula>0</formula>
    </cfRule>
  </conditionalFormatting>
  <conditionalFormatting sqref="C597:H597 C600:H600 C603:H603">
    <cfRule type="cellIs" dxfId="1920" priority="13" operator="equal">
      <formula>0</formula>
    </cfRule>
  </conditionalFormatting>
  <conditionalFormatting sqref="C598:H598 C601:H601 C604:H604">
    <cfRule type="cellIs" dxfId="1919" priority="16" operator="equal">
      <formula>0</formula>
    </cfRule>
  </conditionalFormatting>
  <conditionalFormatting sqref="C599:H599 C602:H602 C605:H605">
    <cfRule type="cellIs" dxfId="1918" priority="15" operator="equal">
      <formula>0</formula>
    </cfRule>
  </conditionalFormatting>
  <conditionalFormatting sqref="D170:G170">
    <cfRule type="cellIs" dxfId="1917" priority="22" operator="equal">
      <formula>0</formula>
    </cfRule>
  </conditionalFormatting>
  <conditionalFormatting sqref="D168:H168">
    <cfRule type="cellIs" dxfId="1916" priority="21" operator="equal">
      <formula>0</formula>
    </cfRule>
  </conditionalFormatting>
  <conditionalFormatting sqref="D169:H169">
    <cfRule type="cellIs" dxfId="1915" priority="20" operator="equal">
      <formula>0</formula>
    </cfRule>
  </conditionalFormatting>
  <conditionalFormatting sqref="H12 H15 H18">
    <cfRule type="cellIs" dxfId="1914" priority="268" operator="equal">
      <formula>0</formula>
    </cfRule>
  </conditionalFormatting>
  <conditionalFormatting sqref="H14 H17 H20">
    <cfRule type="cellIs" dxfId="1913" priority="270" operator="equal">
      <formula>0</formula>
    </cfRule>
  </conditionalFormatting>
  <conditionalFormatting sqref="H168">
    <cfRule type="cellIs" dxfId="1912" priority="17" operator="equal">
      <formula>0</formula>
    </cfRule>
  </conditionalFormatting>
  <conditionalFormatting sqref="H170">
    <cfRule type="cellIs" dxfId="1911" priority="19" operator="equal">
      <formula>0</formula>
    </cfRule>
  </conditionalFormatting>
  <pageMargins left="0.7" right="0.7" top="0.75" bottom="0.75" header="0.3" footer="0.3"/>
  <pageSetup orientation="portrait" horizontalDpi="300" verticalDpi="300" r:id="rId2"/>
  <legacyDrawing r:id="rId3"/>
  <extLst>
    <ext xmlns:x14="http://schemas.microsoft.com/office/spreadsheetml/2009/9/main" uri="{78C0D931-6437-407d-A8EE-F0AAD7539E65}">
      <x14:conditionalFormattings>
        <x14:conditionalFormatting xmlns:xm="http://schemas.microsoft.com/office/excel/2006/main">
          <x14:cfRule type="iconSet" priority="10" id="{EED9F44D-C7B3-46A2-A15B-5AD72631C9D0}">
            <x14:iconSet iconSet="3Symbols" custom="1">
              <x14:cfvo type="percent">
                <xm:f>0</xm:f>
              </x14:cfvo>
              <x14:cfvo type="num">
                <xm:f>1</xm:f>
              </x14:cfvo>
              <x14:cfvo type="num" gte="0">
                <xm:f>2</xm:f>
              </x14:cfvo>
              <x14:cfIcon iconSet="3Symbols2" iconId="1"/>
              <x14:cfIcon iconSet="NoIcons" iconId="0"/>
              <x14:cfIcon iconSet="NoIcons" iconId="0"/>
            </x14:iconSet>
          </x14:cfRule>
          <xm:sqref>C166 C169 C172</xm:sqref>
        </x14:conditionalFormatting>
        <x14:conditionalFormatting xmlns:xm="http://schemas.microsoft.com/office/excel/2006/main">
          <x14:cfRule type="iconSet" priority="14" id="{A23F38F6-2877-4635-A100-6DD7FC67AAEC}">
            <x14:iconSet iconSet="3Symbols" custom="1">
              <x14:cfvo type="percent">
                <xm:f>0</xm:f>
              </x14:cfvo>
              <x14:cfvo type="num">
                <xm:f>1</xm:f>
              </x14:cfvo>
              <x14:cfvo type="num" gte="0">
                <xm:f>2</xm:f>
              </x14:cfvo>
              <x14:cfIcon iconSet="3Symbols2" iconId="1"/>
              <x14:cfIcon iconSet="NoIcons" iconId="0"/>
              <x14:cfIcon iconSet="NoIcons" iconId="0"/>
            </x14:iconSet>
          </x14:cfRule>
          <xm:sqref>C598 C601 C604</xm:sqref>
        </x14:conditionalFormatting>
        <x14:conditionalFormatting xmlns:xm="http://schemas.microsoft.com/office/excel/2006/main">
          <x14:cfRule type="iconSet" priority="273" id="{59D1C1C7-5053-4D31-B1AB-8FDB4B2BF1BE}">
            <x14:iconSet iconSet="3Symbols" custom="1">
              <x14:cfvo type="percent">
                <xm:f>0</xm:f>
              </x14:cfvo>
              <x14:cfvo type="num">
                <xm:f>1</xm:f>
              </x14:cfvo>
              <x14:cfvo type="num" gte="0">
                <xm:f>2</xm:f>
              </x14:cfvo>
              <x14:cfIcon iconSet="3Symbols" iconId="1"/>
              <x14:cfIcon iconSet="NoIcons" iconId="0"/>
              <x14:cfIcon iconSet="NoIcons" iconId="0"/>
            </x14:iconSet>
          </x14:cfRule>
          <xm:sqref>C4:H4 C7:H7 C10:H10</xm:sqref>
        </x14:conditionalFormatting>
        <x14:conditionalFormatting xmlns:xm="http://schemas.microsoft.com/office/excel/2006/main">
          <x14:cfRule type="iconSet" priority="269" id="{6497AF26-62BB-49AE-92BE-2B00BC201090}">
            <x14:iconSet iconSet="3Symbols" custom="1">
              <x14:cfvo type="percent">
                <xm:f>0</xm:f>
              </x14:cfvo>
              <x14:cfvo type="num">
                <xm:f>1</xm:f>
              </x14:cfvo>
              <x14:cfvo type="num" gte="0">
                <xm:f>2</xm:f>
              </x14:cfvo>
              <x14:cfIcon iconSet="3Symbols2" iconId="1"/>
              <x14:cfIcon iconSet="NoIcons" iconId="0"/>
              <x14:cfIcon iconSet="NoIcons" iconId="0"/>
            </x14:iconSet>
          </x14:cfRule>
          <xm:sqref>C13:H13 C16:H16 C19:H19</xm:sqref>
        </x14:conditionalFormatting>
        <x14:conditionalFormatting xmlns:xm="http://schemas.microsoft.com/office/excel/2006/main">
          <x14:cfRule type="iconSet" priority="264" id="{656A8384-E81D-40A0-9212-73D78801CBED}">
            <x14:iconSet iconSet="3Symbols" custom="1">
              <x14:cfvo type="percent">
                <xm:f>0</xm:f>
              </x14:cfvo>
              <x14:cfvo type="num">
                <xm:f>1</xm:f>
              </x14:cfvo>
              <x14:cfvo type="num" gte="0">
                <xm:f>2</xm:f>
              </x14:cfvo>
              <x14:cfIcon iconSet="3Symbols" iconId="1"/>
              <x14:cfIcon iconSet="NoIcons" iconId="0"/>
              <x14:cfIcon iconSet="NoIcons" iconId="0"/>
            </x14:iconSet>
          </x14:cfRule>
          <xm:sqref>C22:H22 C25:H25 C28:H28</xm:sqref>
        </x14:conditionalFormatting>
        <x14:conditionalFormatting xmlns:xm="http://schemas.microsoft.com/office/excel/2006/main">
          <x14:cfRule type="iconSet" priority="260" id="{23CA597D-EEF1-419A-A42B-B70E7EDC438B}">
            <x14:iconSet iconSet="3Symbols" custom="1">
              <x14:cfvo type="percent">
                <xm:f>0</xm:f>
              </x14:cfvo>
              <x14:cfvo type="num">
                <xm:f>1</xm:f>
              </x14:cfvo>
              <x14:cfvo type="num" gte="0">
                <xm:f>2</xm:f>
              </x14:cfvo>
              <x14:cfIcon iconSet="3Symbols2" iconId="1"/>
              <x14:cfIcon iconSet="NoIcons" iconId="0"/>
              <x14:cfIcon iconSet="NoIcons" iconId="0"/>
            </x14:iconSet>
          </x14:cfRule>
          <xm:sqref>C31:H31 C34:H34 C37:H37</xm:sqref>
        </x14:conditionalFormatting>
        <x14:conditionalFormatting xmlns:xm="http://schemas.microsoft.com/office/excel/2006/main">
          <x14:cfRule type="iconSet" priority="257" id="{2557BC50-A23B-4715-B910-286A46B65C54}">
            <x14:iconSet iconSet="3Symbols" custom="1">
              <x14:cfvo type="percent">
                <xm:f>0</xm:f>
              </x14:cfvo>
              <x14:cfvo type="num">
                <xm:f>1</xm:f>
              </x14:cfvo>
              <x14:cfvo type="num" gte="0">
                <xm:f>2</xm:f>
              </x14:cfvo>
              <x14:cfIcon iconSet="3Symbols" iconId="1"/>
              <x14:cfIcon iconSet="NoIcons" iconId="0"/>
              <x14:cfIcon iconSet="NoIcons" iconId="0"/>
            </x14:iconSet>
          </x14:cfRule>
          <xm:sqref>C40:H40 C43:H43 C46:H46</xm:sqref>
        </x14:conditionalFormatting>
        <x14:conditionalFormatting xmlns:xm="http://schemas.microsoft.com/office/excel/2006/main">
          <x14:cfRule type="iconSet" priority="253" id="{E921D438-2743-4FE9-BDD3-25A467BD3FD2}">
            <x14:iconSet iconSet="3Symbols" custom="1">
              <x14:cfvo type="percent">
                <xm:f>0</xm:f>
              </x14:cfvo>
              <x14:cfvo type="num">
                <xm:f>1</xm:f>
              </x14:cfvo>
              <x14:cfvo type="num" gte="0">
                <xm:f>2</xm:f>
              </x14:cfvo>
              <x14:cfIcon iconSet="3Symbols2" iconId="1"/>
              <x14:cfIcon iconSet="NoIcons" iconId="0"/>
              <x14:cfIcon iconSet="NoIcons" iconId="0"/>
            </x14:iconSet>
          </x14:cfRule>
          <xm:sqref>C49:H49 C52:H52 C55:H55</xm:sqref>
        </x14:conditionalFormatting>
        <x14:conditionalFormatting xmlns:xm="http://schemas.microsoft.com/office/excel/2006/main">
          <x14:cfRule type="iconSet" priority="250" id="{362FC284-C152-4624-8E25-C78786F5C102}">
            <x14:iconSet iconSet="3Symbols" custom="1">
              <x14:cfvo type="percent">
                <xm:f>0</xm:f>
              </x14:cfvo>
              <x14:cfvo type="num">
                <xm:f>1</xm:f>
              </x14:cfvo>
              <x14:cfvo type="num" gte="0">
                <xm:f>2</xm:f>
              </x14:cfvo>
              <x14:cfIcon iconSet="3Symbols" iconId="1"/>
              <x14:cfIcon iconSet="NoIcons" iconId="0"/>
              <x14:cfIcon iconSet="NoIcons" iconId="0"/>
            </x14:iconSet>
          </x14:cfRule>
          <xm:sqref>C58:H58 C61:H61 C64:H64</xm:sqref>
        </x14:conditionalFormatting>
        <x14:conditionalFormatting xmlns:xm="http://schemas.microsoft.com/office/excel/2006/main">
          <x14:cfRule type="iconSet" priority="246" id="{1BFAC3D1-47E6-4792-BEA8-66D4BD7C4DDE}">
            <x14:iconSet iconSet="3Symbols" custom="1">
              <x14:cfvo type="percent">
                <xm:f>0</xm:f>
              </x14:cfvo>
              <x14:cfvo type="num">
                <xm:f>1</xm:f>
              </x14:cfvo>
              <x14:cfvo type="num" gte="0">
                <xm:f>2</xm:f>
              </x14:cfvo>
              <x14:cfIcon iconSet="3Symbols2" iconId="1"/>
              <x14:cfIcon iconSet="NoIcons" iconId="0"/>
              <x14:cfIcon iconSet="NoIcons" iconId="0"/>
            </x14:iconSet>
          </x14:cfRule>
          <xm:sqref>C67:H67 C70:H70 C73:H73</xm:sqref>
        </x14:conditionalFormatting>
        <x14:conditionalFormatting xmlns:xm="http://schemas.microsoft.com/office/excel/2006/main">
          <x14:cfRule type="iconSet" priority="243" id="{B61773B7-DECB-40E5-9FD5-09775AA993F9}">
            <x14:iconSet iconSet="3Symbols" custom="1">
              <x14:cfvo type="percent">
                <xm:f>0</xm:f>
              </x14:cfvo>
              <x14:cfvo type="num">
                <xm:f>1</xm:f>
              </x14:cfvo>
              <x14:cfvo type="num" gte="0">
                <xm:f>2</xm:f>
              </x14:cfvo>
              <x14:cfIcon iconSet="3Symbols" iconId="1"/>
              <x14:cfIcon iconSet="NoIcons" iconId="0"/>
              <x14:cfIcon iconSet="NoIcons" iconId="0"/>
            </x14:iconSet>
          </x14:cfRule>
          <xm:sqref>C76:H76 C79:H79 C82:H82</xm:sqref>
        </x14:conditionalFormatting>
        <x14:conditionalFormatting xmlns:xm="http://schemas.microsoft.com/office/excel/2006/main">
          <x14:cfRule type="iconSet" priority="239" id="{CF10800A-D1AB-428C-A99D-1CECF653ED8A}">
            <x14:iconSet iconSet="3Symbols" custom="1">
              <x14:cfvo type="percent">
                <xm:f>0</xm:f>
              </x14:cfvo>
              <x14:cfvo type="num">
                <xm:f>1</xm:f>
              </x14:cfvo>
              <x14:cfvo type="num" gte="0">
                <xm:f>2</xm:f>
              </x14:cfvo>
              <x14:cfIcon iconSet="3Symbols2" iconId="1"/>
              <x14:cfIcon iconSet="NoIcons" iconId="0"/>
              <x14:cfIcon iconSet="NoIcons" iconId="0"/>
            </x14:iconSet>
          </x14:cfRule>
          <xm:sqref>C85:H85 C88:H88 C91:H91</xm:sqref>
        </x14:conditionalFormatting>
        <x14:conditionalFormatting xmlns:xm="http://schemas.microsoft.com/office/excel/2006/main">
          <x14:cfRule type="iconSet" priority="236" id="{B0E27EF6-B66C-4CDA-A155-0A2844C02F10}">
            <x14:iconSet iconSet="3Symbols" custom="1">
              <x14:cfvo type="percent">
                <xm:f>0</xm:f>
              </x14:cfvo>
              <x14:cfvo type="num">
                <xm:f>1</xm:f>
              </x14:cfvo>
              <x14:cfvo type="num" gte="0">
                <xm:f>2</xm:f>
              </x14:cfvo>
              <x14:cfIcon iconSet="3Symbols" iconId="1"/>
              <x14:cfIcon iconSet="NoIcons" iconId="0"/>
              <x14:cfIcon iconSet="NoIcons" iconId="0"/>
            </x14:iconSet>
          </x14:cfRule>
          <xm:sqref>C94:H94 C97:H97 C100:H100</xm:sqref>
        </x14:conditionalFormatting>
        <x14:conditionalFormatting xmlns:xm="http://schemas.microsoft.com/office/excel/2006/main">
          <x14:cfRule type="iconSet" priority="232" id="{D1CFCF78-41A5-45AB-A464-89687B9D88C1}">
            <x14:iconSet iconSet="3Symbols" custom="1">
              <x14:cfvo type="percent">
                <xm:f>0</xm:f>
              </x14:cfvo>
              <x14:cfvo type="num">
                <xm:f>1</xm:f>
              </x14:cfvo>
              <x14:cfvo type="num" gte="0">
                <xm:f>2</xm:f>
              </x14:cfvo>
              <x14:cfIcon iconSet="3Symbols2" iconId="1"/>
              <x14:cfIcon iconSet="NoIcons" iconId="0"/>
              <x14:cfIcon iconSet="NoIcons" iconId="0"/>
            </x14:iconSet>
          </x14:cfRule>
          <xm:sqref>C103:H103 C106:H106 C109:H109</xm:sqref>
        </x14:conditionalFormatting>
        <x14:conditionalFormatting xmlns:xm="http://schemas.microsoft.com/office/excel/2006/main">
          <x14:cfRule type="iconSet" priority="229" id="{CABCAA9E-886F-4607-93F4-CF1554960526}">
            <x14:iconSet iconSet="3Symbols" custom="1">
              <x14:cfvo type="percent">
                <xm:f>0</xm:f>
              </x14:cfvo>
              <x14:cfvo type="num">
                <xm:f>1</xm:f>
              </x14:cfvo>
              <x14:cfvo type="num" gte="0">
                <xm:f>2</xm:f>
              </x14:cfvo>
              <x14:cfIcon iconSet="3Symbols" iconId="1"/>
              <x14:cfIcon iconSet="NoIcons" iconId="0"/>
              <x14:cfIcon iconSet="NoIcons" iconId="0"/>
            </x14:iconSet>
          </x14:cfRule>
          <xm:sqref>C112:H112 C115:H115 C118:H118</xm:sqref>
        </x14:conditionalFormatting>
        <x14:conditionalFormatting xmlns:xm="http://schemas.microsoft.com/office/excel/2006/main">
          <x14:cfRule type="iconSet" priority="225" id="{F397193B-EEFC-495E-817B-30EFB60C63F5}">
            <x14:iconSet iconSet="3Symbols" custom="1">
              <x14:cfvo type="percent">
                <xm:f>0</xm:f>
              </x14:cfvo>
              <x14:cfvo type="num">
                <xm:f>1</xm:f>
              </x14:cfvo>
              <x14:cfvo type="num" gte="0">
                <xm:f>2</xm:f>
              </x14:cfvo>
              <x14:cfIcon iconSet="3Symbols2" iconId="1"/>
              <x14:cfIcon iconSet="NoIcons" iconId="0"/>
              <x14:cfIcon iconSet="NoIcons" iconId="0"/>
            </x14:iconSet>
          </x14:cfRule>
          <xm:sqref>C121:H121 C124:H124 C127:H127 C139:H139 C157:H157 C175:H175 C211:H211 C229 C247:H247 C265:H265 C283:H283 C301:H301 C319:H319 C337:H337 C355:H355 C373:H373 C391:H391 C409:H409 C427:H427 C445:H445 C463:H463 C499 C517:H517 C553:H553 C571:H571 C589:H589 C607:H607 C625:H625 C643:H643 C661:H661 C679:H679 C697:H697 C715:H715 C733:H733 C751:H751 C769:H769 C787:H787 C805:H805 C823:H823 C841:H841 C859:H859 C877:H877 C895:H895 C913:H913 C931:H931 C949:H949 C967:H967 C985:H985 C1003:H1003 C1021:H1021 C1039:H1039 C1057:H1057 C1075:H1075 C1093:H1093 C1111:H1111 C1129:H1129 C1147:H1147 C1165:H1165 C1183:H1183 C1201:H1201 C1219:H1219 C1237:H1237 C1255:H1255 C1273:H1273 C1291:H1291 C1309:H1309 C1327:H1327 C1345:H1345 C1363:H1363 C1381:H1381 C1399:H1399 C1417:H1417 C1435:H1435 C1453:H1453 C1471:H1471 C1489:H1489 C1507:H1507 C1525:H1525 C1543:H1543 C1561:H1561 C1579:H1579 C1597:H1597 C1615:H1615 C1633:H1633 C1651:H1651 C1669:H1669 C1687:H1687 C1705:H1705 C1723:H1723 C142:H142 C160:H160 C178:H178 C214:H214 C232 C250:H250 C268:H268 C286:H286 C304:H304 C322:H322 C340:H340 C358:H358 C376:H376 C394:H394 C412:H412 C430:H430 C448:H448 C466:H466 C484:H484 C502 C520:H520 C538:H538 C556:H556 C574:H574 C592:H592 C610:H610 C628:H628 C646:H646 C664:H664 C682:H682 C700:H700 C718:H718 C736:H736 C754:H754 C772:H772 C790:H790 C808:H808 C826:H826 C844:H844 C862:H862 C880:H880 C898:H898 C916:H916 C934:H934 C952:H952 C970:H970 C988:H988 C1006:H1006 C1024:H1024 C1042:H1042 C1060:H1060 C1078:H1078 C1096:H1096 C1114:H1114 C1132:H1132 C1150:H1150 C1168:H1168 C1186:H1186 C1204:H1204 C1222:H1222 C1240:H1240 C1258:H1258 C1276:H1276 C1294:H1294 C1312:H1312 C1330:H1330 C1348:H1348 C1366:H1366 C1384:H1384 C1402:H1402 C1420:H1420 C1438:H1438 C1456:H1456 C1474:H1474 C1492:H1492 C1510:H1510 C1528:H1528 C1546:H1546 C1564:H1564 C1582:H1582 C1600:H1600 C1618:H1618 C1636:H1636 C1654:H1654 C1672:H1672 C1690:H1690 C1708:H1708 C1726:H1726 C145:H145 C163:H163 C181:H181 C217:H217 C235 C253:H253 C271:H271 C307:H307 C325:H325 C343:H343 C361:H361 C379:H379 C397:H397 C415:H415 C433:H433 C469:H469 C487:H487 C505 C523:H523 C541:H541 C559:H559 C577:H577 C595:H595 C613:H613 C631:H631 C649:H649 C667:H667 C685:H685 C703:H703 C721:H721 C739:H739 C757:H757 C775:H775 C793:H793 C811:H811 C829:H829 C847:H847 C865:H865 C883:H883 C901:H901 C919:H919 C937:H937 C955:H955 C973:H973 C991:H991 C1009:H1009 C1027:H1027 C1045:H1045 C1063:H1063 C1081:H1081 C1099:H1099 C1117:H1117 C1135:H1135 C1153:H1153 C1171:H1171 C1189:H1189 C1207:H1207 C1225:H1225 C1243:H1243 C1261:H1261 C1279:H1279 C1297:H1297 C1315:H1315 C1333:H1333 C1351:H1351 C1369:H1369 C1387:H1387 C1405:H1405 C1423:H1423 C1441:H1441 C1459:H1459 C1477:H1477 C1495:H1495 C1513:H1513 C1531:H1531 C1549:H1549 C1567:H1567 C1585:H1585 C1603:H1603 C1621:H1621 C1639:H1639 C1657:H1657 C1675:H1675 C1693:H1693 C1711:H1711 C1729:H1729 C451:H451 C1741:H1741 C1744:H1744 C1747:H1747 C1759:H1759 C1762:H1762 C1765:H1765 C1777:H1777 C1780:H1780 C1783:H1783 C1795:H1795 C1798:H1798 C1801:H1801 C1813:H1813 C1816:H1816 C1819:H1819 C1831:H1831 C1834:H1834 C1837:H1837 C1849:H1849 C1852:H1852 C1855:H1855 C1867:H1867 C1870:H1870 C1873:H1873 C1885:H1885 C1888:H1888 C1891:H1891 C1903:H1903 C1906:H1906 C1909:H1909 C1921:H1921 C1924:H1924 C1927:H1927 C1939:H1939 C1942:H1942 C1945:H1945 C535 E535:H535 E505:H505 E502:H502 E499:H499 C481:H481 C1957:H1957 C1960:H1960 C1963:H1963 C1975:H1975 C1978:H1978 C1981:H1981 C1993:H1993 C1996:H1996 C1999:H1999 C2011:H2011 C2014:H2014 C2017:H2017 C2029:H2029 C2032:H2032 C2035:H2035 C2047:H2047 C2050:H2050 C2053:H2053 C2065:H2065 C2068:H2068 C2071:H2071 C289:H289 C2083:H2083 C2086:H2086 C2089:H2089 C2092:H2092 C2101:H2101 C2110:H2110 C2095:H2095 C2104:H2104 C2113:H2113 C2098:H2098 C2107:H2107 C2116:H2116 C2119:H2119 C2122:H2122 C2125:H2125 C2128:H2128 C2137:H2137 C2146:H2146 C2131:H2131 C2140:H2140 C2149:H2149 C2134:H2134 C2143:H2143 C2152:H2152 C2155:H2155 C2158:H2158 C2161:H2161 C2164:H2164 C2173:H2173 C2182:H2182 C2167:H2167 C2176:H2176 C2185:H2185 C2170:H2170 C2179:H2179 C2188:H2188 C2191:H2191 C2194:H2194 C2197:H2197 C2200:H2200 C2203:H2203 C2206:H2206 C2209:H2209 C2212:H2212 C2215:H2215 E235:H235 E232:H232 E229:H229</xm:sqref>
        </x14:conditionalFormatting>
        <x14:conditionalFormatting xmlns:xm="http://schemas.microsoft.com/office/excel/2006/main">
          <x14:cfRule type="iconSet" priority="222" id="{FD048B41-CEFD-48B3-BC4A-F244294E36D7}">
            <x14:iconSet iconSet="3Symbols" custom="1">
              <x14:cfvo type="percent">
                <xm:f>0</xm:f>
              </x14:cfvo>
              <x14:cfvo type="num">
                <xm:f>1</xm:f>
              </x14:cfvo>
              <x14:cfvo type="num" gte="0">
                <xm:f>2</xm:f>
              </x14:cfvo>
              <x14:cfIcon iconSet="3Symbols" iconId="1"/>
              <x14:cfIcon iconSet="NoIcons" iconId="0"/>
              <x14:cfIcon iconSet="NoIcons" iconId="0"/>
            </x14:iconSet>
          </x14:cfRule>
          <xm:sqref>C130:H130 C133:H133 C136:H136 C148:H148 D166:H166 C184:H184 C202:H202 C220:H220 C238:H238 C256:H256 C274:H274 C292:H292 C310:H310 C328:H328 C346:H346 C364:H364 C382:H382 C400:H400 C418:H418 C436:H436 C472:H472 C490:H490 C508:H508 C526:E526 C544:H544 C562:H562 C580:H580 D598:H598 C616:H616 C634:H634 C652:H652 C670:H670 C688:H688 C706:H706 C724:H724 C742:H742 C760:H760 C778:H778 C796:H796 C814:H814 C832:H832 C850:H850 C868:H868 C886:H886 C904:H904 C922:H922 C940:H940 C958:H958 C976:H976 C994:H994 C1012:H1012 C1030:H1030 C1048:H1048 C1066:H1066 C1084:H1084 C1102:H1102 C1120:H1120 C1138:H1138 C1156:H1156 C1174:H1174 C1192:H1192 C1210:H1210 C1228:H1228 C1246:H1246 C1264:H1264 C1282:H1282 C1300:H1300 C1318:H1318 C1336:H1336 C1354:H1354 C1372:H1372 C1390:H1390 C1408:H1408 C1426:H1426 C1444:H1444 C1462:H1462 C1480:H1480 C1498:H1498 C1516:H1516 C1534:H1534 C1552:H1552 C1570:H1570 C1588:H1588 C1606:H1606 C1624:H1624 C1642:H1642 C1660:H1660 C1678:H1678 C1696:H1696 C1714:H1714 C1732:H1732 C151:H151 C223:H223 C241:H241 C259:H259 C277:H277 C295:H295 C313:H313 C331:H331 C349:H349 C367:H367 C385:H385 C403:H403 C421:H421 C439:H439 C457:H457 C475:H475 C493:H493 C511:H511 C529:E529 C547:H547 C565:H565 C583:H583 D601:H601 C619:H619 C637:H637 C655:H655 C673:H673 C691:H691 C709:H709 C727:H727 C745:H745 C763:H763 C781:H781 C799:H799 C817:H817 C835:H835 C853:H853 C871:H871 C889:H889 C907:H907 C925:H925 C943:H943 C961:H961 C979:H979 C997:H997 C1015:H1015 C1033:H1033 C1051:H1051 C1069:H1069 C1087:H1087 C1105:H1105 C1123:H1123 C1141:H1141 C1159:H1159 C1177:H1177 C1195:H1195 C1213:H1213 C1231:H1231 C1249:H1249 C1267:H1267 C1285:H1285 C1303:H1303 C1321:H1321 C1339:H1339 C1357:H1357 C1375:H1375 C1393:H1393 C1411:H1411 C1429:H1429 C1447:H1447 C1465:H1465 C1483:H1483 C1501:H1501 C1519:H1519 C1537:H1537 C1555:H1555 C1573:H1573 C1591:H1591 C1609:H1609 C1627:H1627 C1645:H1645 C1663:H1663 C1681:H1681 C1699:H1699 C1717:H1717 C1735:H1735 C154:H154 D172:H172 C190:H190 C208:H208 C226:H226 C244:H244 C262:H262 C280:H280 C298:H298 C316:H316 C334:H334 C352:H352 C370:H370 C388:H388 C406:H406 C424:H424 C442:H442 C460:H460 C478:H478 C496:H496 C514:H514 C532:E532 C550:H550 C568:H568 C586:H586 D604:H604 C622:H622 C640:H640 C658:H658 C676:H676 C694:H694 C712:H712 C730:H730 C748:H748 C766:H766 C784:H784 C802:H802 C820:H820 C838:H838 C856:H856 C874:H874 C892:H892 C910:H910 C928:H928 C946:H946 C964:H964 C982:H982 C1000:H1000 C1018:H1018 C1036:H1036 C1054:H1054 C1072:H1072 C1090:H1090 C1108:H1108 C1126:H1126 C1144:H1144 C1162:H1162 C1180:H1180 C1198:H1198 C1216:H1216 C1234:H1234 C1252:H1252 C1270:H1270 C1288:H1288 C1306:H1306 C1324:H1324 C1342:H1342 C1360:H1360 C1378:H1378 C1396:H1396 C1414:H1414 C1432:H1432 C1450:H1450 C1468:H1468 C1486:H1486 C1504:H1504 C1522:H1522 C1540:H1540 C1558:H1558 C1576:H1576 C1594:H1594 C1612:H1612 C1630:H1630 C1648:H1648 C1666:H1666 C1684:H1684 C1702:H1702 C1720:H1720 C1738:H1738 G532:H532 G529:H529 G526:H526 C187:H187 C1750:H1750 C1753:H1753 C1756:H1756 C1768:H1768 C1771:H1771 C1774:H1774 C1786:H1786 C1789:H1789 C1792:H1792 C1804:H1804 C1807:H1807 C1810:H1810 C1822:H1822 C1825:H1825 C1828:H1828 C1840:H1840 C1843:H1843 C1846:H1846 C1858:H1858 C1861:H1861 C1864:H1864 C1876:H1876 C1879:H1879 C1882:H1882 C1894:H1894 C1897:H1897 C1900:H1900 C1912:H1912 C1915:H1915 C1918:H1918 C1930:H1930 C1933:H1933 C1936:H1936 C1948:H1948 C1951:H1951 C1954:H1954 C1966:H1966 C1969:H1969 C1972:H1972 C1984:H1984 C1987:H1987 C1990:H1990 C2002:H2002 C2005:H2005 C2008:H2008 C2020:H2020 C2023:H2023 C2026:H2026 C2038:H2038 C2041:H2041 C2044:H2044 C2056:H2056 C2059:H2059 C2062:H2062 C454:H454 C205:H205 C2074:H2074 C2077:H2077 C2080:H2080</xm:sqref>
        </x14:conditionalFormatting>
        <x14:conditionalFormatting xmlns:xm="http://schemas.microsoft.com/office/excel/2006/main">
          <x14:cfRule type="iconSet" priority="3" id="{25C06995-B047-4653-BC76-628F222E5597}">
            <x14:iconSet iconSet="3Symbols" custom="1">
              <x14:cfvo type="percent">
                <xm:f>0</xm:f>
              </x14:cfvo>
              <x14:cfvo type="num">
                <xm:f>1</xm:f>
              </x14:cfvo>
              <x14:cfvo type="num" gte="0">
                <xm:f>2</xm:f>
              </x14:cfvo>
              <x14:cfIcon iconSet="3Symbols" iconId="1"/>
              <x14:cfIcon iconSet="NoIcons" iconId="0"/>
              <x14:cfIcon iconSet="NoIcons" iconId="0"/>
            </x14:iconSet>
          </x14:cfRule>
          <xm:sqref>C193:H193 C199:H199 C196:H196</xm:sqref>
        </x14:conditionalFormatting>
        <x14:conditionalFormatting xmlns:xm="http://schemas.microsoft.com/office/excel/2006/main">
          <x14:cfRule type="iconSet" priority="7" id="{03073159-4389-41A8-953F-35E97063CEB7}">
            <x14:iconSet iconSet="3Symbols" custom="1">
              <x14:cfvo type="percent">
                <xm:f>0</xm:f>
              </x14:cfvo>
              <x14:cfvo type="num">
                <xm:f>1</xm:f>
              </x14:cfvo>
              <x14:cfvo type="num" gte="0">
                <xm:f>2</xm:f>
              </x14:cfvo>
              <x14:cfIcon iconSet="3Symbols" iconId="1"/>
              <x14:cfIcon iconSet="NoIcons" iconId="0"/>
              <x14:cfIcon iconSet="NoIcons" iconId="0"/>
            </x14:iconSet>
          </x14:cfRule>
          <xm:sqref>D229 D232 D235</xm:sqref>
        </x14:conditionalFormatting>
        <x14:conditionalFormatting xmlns:xm="http://schemas.microsoft.com/office/excel/2006/main">
          <x14:cfRule type="iconSet" priority="26" id="{4C70EDDC-7BE9-415C-8D75-4412414BCFB9}">
            <x14:iconSet iconSet="3Symbols" custom="1">
              <x14:cfvo type="percent">
                <xm:f>0</xm:f>
              </x14:cfvo>
              <x14:cfvo type="num">
                <xm:f>1</xm:f>
              </x14:cfvo>
              <x14:cfvo type="num" gte="0">
                <xm:f>2</xm:f>
              </x14:cfvo>
              <x14:cfIcon iconSet="3Symbols" iconId="1"/>
              <x14:cfIcon iconSet="NoIcons" iconId="0"/>
              <x14:cfIcon iconSet="NoIcons" iconId="0"/>
            </x14:iconSet>
          </x14:cfRule>
          <xm:sqref>D499 D502 D505</xm:sqref>
        </x14:conditionalFormatting>
        <x14:conditionalFormatting xmlns:xm="http://schemas.microsoft.com/office/excel/2006/main">
          <x14:cfRule type="iconSet" priority="31" id="{C09AA704-E987-46BF-804B-84EAC09374DD}">
            <x14:iconSet iconSet="3Symbols" custom="1">
              <x14:cfvo type="percent">
                <xm:f>0</xm:f>
              </x14:cfvo>
              <x14:cfvo type="num">
                <xm:f>1</xm:f>
              </x14:cfvo>
              <x14:cfvo type="num" gte="0">
                <xm:f>2</xm:f>
              </x14:cfvo>
              <x14:cfIcon iconSet="3Symbols" iconId="1"/>
              <x14:cfIcon iconSet="NoIcons" iconId="0"/>
              <x14:cfIcon iconSet="NoIcons" iconId="0"/>
            </x14:iconSet>
          </x14:cfRule>
          <xm:sqref>D535</xm:sqref>
        </x14:conditionalFormatting>
        <x14:conditionalFormatting xmlns:xm="http://schemas.microsoft.com/office/excel/2006/main">
          <x14:cfRule type="iconSet" priority="18" id="{DBC7F8F1-E5BA-4D24-A0DF-339AAAA3618C}">
            <x14:iconSet iconSet="3Symbols" custom="1">
              <x14:cfvo type="percent">
                <xm:f>0</xm:f>
              </x14:cfvo>
              <x14:cfvo type="num">
                <xm:f>1</xm:f>
              </x14:cfvo>
              <x14:cfvo type="num" gte="0">
                <xm:f>2</xm:f>
              </x14:cfvo>
              <x14:cfIcon iconSet="3Symbols2" iconId="1"/>
              <x14:cfIcon iconSet="NoIcons" iconId="0"/>
              <x14:cfIcon iconSet="NoIcons" iconId="0"/>
            </x14:iconSet>
          </x14:cfRule>
          <xm:sqref>D169:H169</xm:sqref>
        </x14:conditionalFormatting>
        <x14:conditionalFormatting xmlns:xm="http://schemas.microsoft.com/office/excel/2006/main">
          <x14:cfRule type="iconSet" priority="33" id="{4511B82F-A63C-4821-ACF2-C4782278C7A5}">
            <x14:iconSet iconSet="3Symbols" custom="1">
              <x14:cfvo type="percent">
                <xm:f>0</xm:f>
              </x14:cfvo>
              <x14:cfvo type="num">
                <xm:f>1</xm:f>
              </x14:cfvo>
              <x14:cfvo type="num" gte="0">
                <xm:f>2</xm:f>
              </x14:cfvo>
              <x14:cfIcon iconSet="3Symbols2" iconId="1"/>
              <x14:cfIcon iconSet="NoIcons" iconId="0"/>
              <x14:cfIcon iconSet="NoIcons" iconId="0"/>
            </x14:iconSet>
          </x14:cfRule>
          <xm:sqref>F526 F529 F532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pageSetUpPr autoPageBreaks="0"/>
  </sheetPr>
  <dimension ref="A1:I2871"/>
  <sheetViews>
    <sheetView tabSelected="1" zoomScale="80" zoomScaleNormal="80" zoomScaleSheetLayoutView="95" workbookViewId="0">
      <pane xSplit="3" ySplit="2" topLeftCell="D917" activePane="bottomRight" state="frozen"/>
      <selection pane="topRight" activeCell="D1" sqref="D1"/>
      <selection pane="bottomLeft" activeCell="A3" sqref="A3"/>
      <selection pane="bottomRight" activeCell="B459" sqref="B459:B470"/>
    </sheetView>
  </sheetViews>
  <sheetFormatPr baseColWidth="10" defaultColWidth="4.59765625" defaultRowHeight="14.25" customHeight="1" outlineLevelRow="1" x14ac:dyDescent="0.3"/>
  <cols>
    <col min="1" max="1" width="4.09765625" style="26" customWidth="1"/>
    <col min="2" max="2" width="15.796875" customWidth="1"/>
    <col min="3" max="3" width="18.796875" customWidth="1"/>
    <col min="4" max="9" width="30.796875" customWidth="1"/>
  </cols>
  <sheetData>
    <row r="1" spans="1:9" ht="19.399999999999999" customHeight="1" thickTop="1" thickBot="1" x14ac:dyDescent="0.35">
      <c r="A1" s="751" t="s">
        <v>1549</v>
      </c>
      <c r="B1" s="751"/>
      <c r="C1" s="751"/>
      <c r="D1" s="751"/>
      <c r="E1" s="751"/>
      <c r="F1" s="751"/>
      <c r="G1" s="751"/>
      <c r="H1" s="751"/>
      <c r="I1" s="751"/>
    </row>
    <row r="2" spans="1:9" ht="19.399999999999999" customHeight="1" thickTop="1" thickBot="1" x14ac:dyDescent="0.35">
      <c r="A2" s="157" t="s">
        <v>1</v>
      </c>
      <c r="B2" s="158" t="s">
        <v>10</v>
      </c>
      <c r="C2" s="158" t="s">
        <v>11</v>
      </c>
      <c r="D2" s="158" t="s">
        <v>3</v>
      </c>
      <c r="E2" s="158" t="s">
        <v>4</v>
      </c>
      <c r="F2" s="158" t="s">
        <v>5</v>
      </c>
      <c r="G2" s="158" t="s">
        <v>6</v>
      </c>
      <c r="H2" s="158" t="s">
        <v>7</v>
      </c>
      <c r="I2" s="159" t="s">
        <v>8</v>
      </c>
    </row>
    <row r="3" spans="1:9" ht="14.15" customHeight="1" thickTop="1" thickBot="1" x14ac:dyDescent="0.35">
      <c r="A3" s="747">
        <v>1</v>
      </c>
      <c r="B3" s="748" t="str">
        <f>INDEX(instructor,A3)</f>
        <v xml:space="preserve">ADRIANA LÓPEZ APRAEZ </v>
      </c>
      <c r="C3" s="749" t="str">
        <f>INDEX(area,A3)</f>
        <v>LOGÍSTICA Y GESTIÓN DE LA PRODUCCIÓN - SEGURIDAD Y SALUD EN EL TRABAJO</v>
      </c>
      <c r="D3" s="72" t="str">
        <f ca="1">IF(COUNTIFS(instructor,B3,diad,$D$2,desa,1,hord,"08:00 - 12:00")&gt;0,INDEX(hord,MATCH(1,INDEX((instructor=B3)*(instructor=B3),0),0)),IFERROR(INDEX(hora,MATCH(1,INDEX((bloq=1)*(luni=B3),0),0)),0))</f>
        <v>8:00 - 12:00</v>
      </c>
      <c r="E3" s="72" t="str">
        <f ca="1">IF(COUNTIFS(instructor,B3,diad,$E$2,desa,1,hord,"08:00 - 12:00")&gt;0,INDEX(hord,MATCH(1,INDEX((instructor=B3)*(instructor=B3),0),0)),IFERROR(INDEX(hora,MATCH(1,INDEX((bloq=1)*(mari=B3),0),0)),0))</f>
        <v>8:00 - 12:00</v>
      </c>
      <c r="F3" s="72" t="str">
        <f ca="1">IF(COUNTIFS(instructor,B3,diad,$F$2,desa,1,hord,"08:00 - 12:00")&gt;0,INDEX(hord,MATCH(1,INDEX((instructor=B3)*(instructor=B3),0),0)),IFERROR(INDEX(hora,MATCH(1,INDEX((bloq=1)*(miei=B3),0),0)),0))</f>
        <v>8:00 - 12:00</v>
      </c>
      <c r="G3" s="72" t="str">
        <f>IF(COUNTIFS(instructor,B3,diad,$G$2,desa,1,hord,"08:00 - 12:00")&gt;0,INDEX(hord,MATCH(1,INDEX((instructor=B3)*(instructor=B3),0),0)),IFERROR(INDEX(hora,MATCH(1,INDEX((bloq=1)*(juei=B3),0),0)),0))</f>
        <v>08:00 - 12:00</v>
      </c>
      <c r="H3" s="72" t="str">
        <f ca="1">IF(COUNTIFS(instructor,B3,diad,$H$2,desa,1,hord,"08:00 - 12:00")&gt;0,INDEX(hord,MATCH(1,INDEX((instructor=B3)*(instructor=B3),0),0)),IFERROR(INDEX(hora,MATCH(1,INDEX((bloq=1)*(viei=B3),0),0)),0))</f>
        <v>8:00 - 12:00</v>
      </c>
      <c r="I3" s="73">
        <f ca="1">IF(COUNTIFS(instructor,B3,diad,$I$2,desa,1,hord,"08:00 - 12:00")&gt;0,INDEX(hord,MATCH(1,INDEX((instructor=B3)*(instructor=B3),0),0)),IFERROR(INDEX(hora,MATCH(1,INDEX((bloq=1)*(sabi=B3),0),0)),0))</f>
        <v>0</v>
      </c>
    </row>
    <row r="4" spans="1:9" ht="45.75" customHeight="1" thickTop="1" thickBot="1" x14ac:dyDescent="0.35">
      <c r="A4" s="747"/>
      <c r="B4" s="748"/>
      <c r="C4" s="749"/>
      <c r="D4" s="68" t="str" cm="1">
        <f t="array" aca="1" ref="D4" ca="1">IF(COUNTIFS(instructor,B3,diad,$D$2,desa,1,hord,"08:00 - 12:00")&gt;0,"-",IFERROR(INDEX(ficha,MATCH(1,INDEX((bloq=1)*(luni=B3),0),0)),0))</f>
        <v>3147649  GESTION DE LA SEGURIDAD Y SALUD EN EL TRABAJO ( TECNOLOGO)</v>
      </c>
      <c r="E4" s="68" t="str">
        <f ca="1">IF(COUNTIFS(instructor,B3,diad,$E$2,desa,1,hord,"08:00 - 12:00")&gt;0,"-",IFERROR(INDEX(ficha,MATCH(1,INDEX((bloq=1)*(mari=B3),0),0)),0))</f>
        <v>3067970  GESTION DE LA SEGURIDAD Y SALUD EN EL TRABAJO ( TECNOLOGO)</v>
      </c>
      <c r="F4" s="68" t="str">
        <f ca="1">IF(COUNTIFS(instructor,B3,diad,$F$2,desa,1,hord,"08:00 - 12:00")&gt;0,"-",IFERROR(INDEX(ficha,MATCH(1,INDEX((bloq=1)*(miei=B3),0),0)),0))</f>
        <v>3067970  GESTION DE LA SEGURIDAD Y SALUD EN EL TRABAJO ( TECNOLOGO)</v>
      </c>
      <c r="G4" s="68" t="str">
        <f>IF(COUNTIFS(instructor,B3,diad,$G$2,desa,1,hord,"08:00 - 12:00")&gt;0,"-",IFERROR(INDEX(ficha,MATCH(1,INDEX((bloq=1)*(juei=B3),0),0)),0))</f>
        <v>-</v>
      </c>
      <c r="H4" s="68" t="str" cm="1">
        <f t="array" aca="1" ref="H4" ca="1">IF(COUNTIFS(instructor,B3,diad,$H$2,desa,1,hord,"08:00 - 12:00")&gt;0,"-",IFERROR(INDEX(ficha,MATCH(1,INDEX((bloq=1)*(viei=B3),0),0)),0))</f>
        <v>3067989  GESTION DE LA SEGURIDAD Y SALUD EN EL TRABAJO ( TECNOLOGO)</v>
      </c>
      <c r="I4" s="69">
        <f ca="1">IF(COUNTIFS(instructor,B3,diad,$I$2,desa,1,hord,"08:00 - 12:00")&gt;0,"-",IFERROR(INDEX(ficha,MATCH(1,INDEX((bloq=1)*(sabi=B3),0),0)),0))</f>
        <v>0</v>
      </c>
    </row>
    <row r="5" spans="1:9" ht="119.25" customHeight="1" thickTop="1" thickBot="1" x14ac:dyDescent="0.35">
      <c r="A5" s="747"/>
      <c r="B5" s="748"/>
      <c r="C5" s="749"/>
      <c r="D5" s="70" t="str">
        <f ca="1">IF(COUNTIFS(instructor,B3,diad,$D$2,desa,1,hord,"08:00 - 12:00")&gt;0,"DESARROLLO CURRICULAR",IFERROR(INDEX(lunc,MATCH(1,INDEX((bloq=1)*(luni=B3),0),0)),0))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PSICOSOCIAL</v>
      </c>
      <c r="E5" s="70" t="str">
        <f ca="1">IF(COUNTIFS(instructor,B3,diad,$E$2,desa,1,hord,"08:00 - 12:00")&gt;0,"DESARROLLO CURRICULAR",IFERROR(INDEX(marc,MATCH(1,INDEX((bloq=1)*(mari=B3),0),0)),0))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F5" s="70" t="str">
        <f ca="1">IF(COUNTIFS(instructor,B3,diad,$F$2,desa,1,hord,"08:00 - 12:00")&gt;0,"DESARROLLO CURRICULAR",IFERROR(INDEX(miec,MATCH(1,INDEX((bloq=1)*(miei=B3),0),0)),0))</f>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G5" s="70" t="str">
        <f>IF(COUNTIFS(instructor,B3,diad,$G$2,desa,1,hord,"08:00 - 12:00")&gt;0,"DESARROLLO CURRICULAR",IFERROR(INDEX(juec,MATCH(1,INDEX((bloq=1)*(juei=B3),0),0)),0))</f>
        <v>DESARROLLO CURRICULAR</v>
      </c>
      <c r="H5" s="70" t="str">
        <f ca="1">IF(COUNTIFS(instructor,B3,diad,$H$2,desa,1,hord,"08:00 - 12:00")&gt;0,"DESARROLLO CURRICULAR",IFERROR(INDEX(viec,MATCH(1,INDEX((bloq=1)*(viei=B3),0),0)),0))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I5" s="71">
        <f ca="1">IF(COUNTIFS(instructor,B3,diad,$I$2,desa,1,hord,"08:00 - 12:00")&gt;0,"DESARROLLO CURRICULAR",IFERROR(INDEX(sabc,MATCH(1,INDEX((bloq=1)*(sabi=B3),0),0)),0))</f>
        <v>0</v>
      </c>
    </row>
    <row r="6" spans="1:9" ht="25.5" customHeight="1" thickTop="1" thickBot="1" x14ac:dyDescent="0.35">
      <c r="A6" s="747"/>
      <c r="B6" s="748"/>
      <c r="C6" s="749"/>
      <c r="D6" s="74" t="str" cm="1">
        <f t="array" aca="1" ref="D6" ca="1">IF(COUNTIFS(instructor,B3,diad,$D$2,desa,1,hord,"08:00 - 12:00")&gt;0,"-",IFERROR(INDEX(luna,MATCH(1,INDEX((bloq=1)*(luni=B3),0),0)),0))</f>
        <v>203 - SALA DE SISTEMAS SENA CENTRO DE LA CONSTRUCCIÓN</v>
      </c>
      <c r="E6" s="74" t="str">
        <f ca="1">IF(COUNTIFS(instructor,B3,diad,$E$2,desa,1,hord,"08:00 - 12:00")&gt;0,"-",IFERROR(INDEX(mara,MATCH(1,INDEX((bloq=1)*(mari=B3),0),0)),0))</f>
        <v>SEDE ANDRÉS SANÍN - AULA 111 - SALA DE SISTEMAS (CALLE 75 No. 19-52)</v>
      </c>
      <c r="F6" s="74" t="str">
        <f ca="1">IF(COUNTIFS(instructor,B3,diad,$F$2,desa,1,hord,"08:00 - 12:00")&gt;0,"-",IFERROR(INDEX(miea,MATCH(1,INDEX((bloq=1)*(miei=B3),0),0)),0))</f>
        <v>SEDE ANDRÉS SANÍN - AULA 111 - SALA DE SISTEMAS (CALLE 75 No. 19-52)</v>
      </c>
      <c r="G6" s="74" t="str">
        <f>IF(COUNTIFS(instructor,B3,diad,$G$2,desa,1,hord,"08:00 - 12:00")&gt;0,"-",IFERROR(INDEX(juea,MATCH(1,INDEX((bloq=1)*(juei=B3),0),0)),0))</f>
        <v>-</v>
      </c>
      <c r="H6" s="74" t="str">
        <f ca="1">IF(COUNTIFS(instructor,B3,diad,$H$2,desa,1,hord,"08:00 - 12:00")&gt;0,"-",IFERROR(INDEX(viea,MATCH(1,INDEX((bloq=1)*(viei=B3),0),0)),0))</f>
        <v>SEDE ANDRÉS SANÍN - AULA 202 - SALA DE SISTEMAS (CALLE 75 No. 19-52)</v>
      </c>
      <c r="I6" s="75">
        <f ca="1">IF(COUNTIFS(instructor,B3,diad,$I$2,desa,1,hord,"08:00 - 12:00")&gt;0,"-",IFERROR(INDEX(saba,MATCH(1,INDEX((bloq=1)*(sabi=B3),0),0)),0))</f>
        <v>0</v>
      </c>
    </row>
    <row r="7" spans="1:9" ht="14.15" customHeight="1" thickTop="1" thickBot="1" x14ac:dyDescent="0.35">
      <c r="A7" s="747"/>
      <c r="B7" s="748"/>
      <c r="C7" s="749"/>
      <c r="D7" s="76" t="str">
        <f ca="1">IF(COUNTIFS(instructor,B3,diad,$D$2,desa,1,hord,"14:00 - 18:00")&gt;0,INDEX(hord,MATCH(1,INDEX((instructor=B3)*(instructor=B3),0),0)),IFERROR(INDEX(hora,MATCH(1,INDEX((bloq=2)*(luni=B3),0),0)),0))</f>
        <v>13:00 - 17:00</v>
      </c>
      <c r="E7" s="76" t="str">
        <f ca="1">IF(COUNTIFS(instructor,B3,diad,$E$2,desa,1,hord,"14:00 - 18:00")&gt;0,INDEX(hord,MATCH(1,INDEX((instructor=B3)*(instructor=B3),0),0)),IFERROR(INDEX(hora,MATCH(1,INDEX((bloq=2)*(mari=B3),0),0)),0))</f>
        <v>13:00 - 17:00</v>
      </c>
      <c r="F7" s="76" t="str">
        <f ca="1">IF(COUNTIFS(instructor,B3,diad,$F$2,desa,1,hord,"14:00 - 18:00")&gt;0,INDEX(hord,MATCH(1,INDEX((instructor=B3)*(instructor=B3),0),0)),IFERROR(INDEX(hora,MATCH(1,INDEX((bloq=2)*(miei=B3),0),0)),0))</f>
        <v>13:00 - 17:00</v>
      </c>
      <c r="G7" s="76" t="str">
        <f ca="1">IF(COUNTIFS(instructor,B3,diad,$G$2,desa,1,hord,"14:00 - 18:00")&gt;0,INDEX(hord,MATCH(1,INDEX((instructor=B3)*(instructor=B3),0),0)),IFERROR(INDEX(hora,MATCH(1,INDEX((bloq=2)*(juei=B3),0),0)),0))</f>
        <v>13:00 - 17:00</v>
      </c>
      <c r="H7" s="76">
        <f ca="1">IF(COUNTIFS(instructor,B3,diad,$H$2,desa,1,hord,"14:00 - 18:00")&gt;0,INDEX(hord,MATCH(1,INDEX((instructor=B3)*(instructor=B3),0),0)),IFERROR(INDEX(hora,MATCH(1,INDEX((bloq=2)*(viei=B3),0),0)),0))</f>
        <v>0</v>
      </c>
      <c r="I7" s="77">
        <f ca="1">IF(COUNTIFS(instructor,B3,diad,$I$2,desa,1,hord,"14:00 - 18:00")&gt;0,INDEX(hord,MATCH(1,INDEX((instructor=B3)*(instructor=B3),0),0)),IFERROR(INDEX(hora,MATCH(1,INDEX((bloq=2)*(sabi=B3),0),0)),0))</f>
        <v>0</v>
      </c>
    </row>
    <row r="8" spans="1:9" ht="38.25" customHeight="1" thickTop="1" thickBot="1" x14ac:dyDescent="0.35">
      <c r="A8" s="747"/>
      <c r="B8" s="748"/>
      <c r="C8" s="749"/>
      <c r="D8" s="68" t="str">
        <f ca="1">IF(COUNTIFS(instructor,B3,diad,$D$2,desa,1,hord,"14:00 - 18:00")&gt;0,"-",IFERROR(INDEX(ficha,MATCH(1,INDEX((bloq=2)*(luni=B3),0),0)),0))</f>
        <v>3147649  GESTION DE LA SEGURIDAD Y SALUD EN EL TRABAJO ( TECNOLOGO)</v>
      </c>
      <c r="E8" s="68" t="str">
        <f ca="1">IF(COUNTIFS(instructor,B3,diad,$E$2,desa,1,hord,"14:00 - 18:00")&gt;0,"-",IFERROR(INDEX(ficha,MATCH(1,INDEX((bloq=2)*(mari=B3),0),0)),0))</f>
        <v>3067970  GESTION DE LA SEGURIDAD Y SALUD EN EL TRABAJO ( TECNOLOGO)</v>
      </c>
      <c r="F8" s="68" t="str">
        <f ca="1">IF(COUNTIFS(instructor,B3,diad,$F$2,desa,1,hord,"14:00 - 18:00")&gt;0,"-",IFERROR(INDEX(ficha,MATCH(1,INDEX((bloq=2)*(miei=B3),0),0)),0))</f>
        <v>3067989  GESTION DE LA SEGURIDAD Y SALUD EN EL TRABAJO ( TECNOLOGO)</v>
      </c>
      <c r="G8" s="68" t="str">
        <f ca="1">IF(COUNTIFS(instructor,B3,diad,$G$2,desa,1,hord,"14:00 - 18:00")&gt;0,"-",IFERROR(INDEX(ficha,MATCH(1,INDEX((bloq=2)*(juei=B3),0),0)),0))</f>
        <v>3067989  GESTION DE LA SEGURIDAD Y SALUD EN EL TRABAJO ( TECNOLOGO)</v>
      </c>
      <c r="H8" s="68">
        <f ca="1">IF(COUNTIFS(instructor,B3,diad,$H$2,desa,1,hord,"14:00 - 18:00")&gt;0,"-",IFERROR(INDEX(ficha,MATCH(1,INDEX((bloq=2)*(viei=B3),0),0)),0))</f>
        <v>0</v>
      </c>
      <c r="I8" s="69">
        <f ca="1">IF(COUNTIFS(instructor,B3,diad,$I$2,desa,1,hord,"14:00 - 18:00")&gt;0,"-",IFERROR(INDEX(ficha,MATCH(1,INDEX((bloq=2)*(sabi=B3),0),0)),0))</f>
        <v>0</v>
      </c>
    </row>
    <row r="9" spans="1:9" ht="105.75" customHeight="1" thickTop="1" thickBot="1" x14ac:dyDescent="0.35">
      <c r="A9" s="747"/>
      <c r="B9" s="748"/>
      <c r="C9" s="749"/>
      <c r="D9" s="70" t="str">
        <f ca="1">IF(COUNTIFS(instructor,B3,diad,$D$2,desa,1,hord,"14:00 - 18:00")&gt;0,"DESARROLLO CURRICULAR",IFERROR(INDEX(lunc,MATCH(1,INDEX((bloq=2)*(luni=B3),0),0)),0))</f>
        <v>APOYAR LAS ACTIVIDADES DE SALUD OCUPACIONAL DE ACUERDO CON EL PROGRAMA ESTABLECIDO Y NORMATIVA LEGAL VIGENTE
566591 - REALIZAR ANÁLISIS DE PUESTOS DE TRABAJO CON BASE EN METODOLOGÍAS ESTABLECIDAS.
A7. Definir procedimientos de trabajo seguro.
INSPECCIONES DE SEGURIDAD</v>
      </c>
      <c r="E9" s="70" t="str">
        <f ca="1">IF(COUNTIFS(instructor,B3,diad,$E$2,desa,1,hord,"14:00 - 18:00")&gt;0,"DESARROLLO CURRICULAR",IFERROR(INDEX(marc,MATCH(1,INDEX((bloq=2)*(mari=B3),0),0)),0))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F9" s="70" t="str">
        <f ca="1">IF(COUNTIFS(instructor,B3,diad,$F$2,desa,1,hord,"14:00 - 18:00")&gt;0,"DESARROLLO CURRICULAR",IFERROR(INDEX(miec,MATCH(1,INDEX((bloq=2)*(miei=B3),0),0)),0))</f>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G9" s="70" t="str">
        <f ca="1">IF(COUNTIFS(instructor,B3,diad,$G$2,desa,1,hord,"14:00 - 18:00")&gt;0,"DESARROLLO CURRICULAR",IFERROR(INDEX(juec,MATCH(1,INDEX((bloq=2)*(juei=B3),0),0)),0))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H9" s="70">
        <f ca="1">IF(COUNTIFS(instructor,B3,diad,$H$2,desa,1,hord,"14:00 - 18:00")&gt;0,"DESARROLLO CURRICULAR",IFERROR(INDEX(viec,MATCH(1,INDEX((bloq=2)*(viei=B3),0),0)),0))</f>
        <v>0</v>
      </c>
      <c r="I9" s="71">
        <f ca="1">IF(COUNTIFS(instructor,B3,diad,$I$2,desa,1,hord,"14:00 - 18:00")&gt;0,"DESARROLLO CURRICULAR",IFERROR(INDEX(sabc,MATCH(1,INDEX((bloq=2)*(sabi=B3),0),0)),0))</f>
        <v>0</v>
      </c>
    </row>
    <row r="10" spans="1:9" ht="31.5" customHeight="1" thickTop="1" thickBot="1" x14ac:dyDescent="0.35">
      <c r="A10" s="747"/>
      <c r="B10" s="748"/>
      <c r="C10" s="749"/>
      <c r="D10" s="74" t="str">
        <f ca="1">IF(COUNTIFS(instructor,B3,diad,$D$2,desa,1,hord,"14:00 - 18:00")&gt;0,"-",IFERROR(INDEX(luna,MATCH(1,INDEX((bloq=2)*(luni=B3),0),0)),0))</f>
        <v>203 - SALA DE SISTEMAS SENA CENTRO DE LA CONSTRUCCIÓN</v>
      </c>
      <c r="E10" s="74" t="str">
        <f ca="1">IF(COUNTIFS(instructor,B3,diad,$E$2,desa,1,hord,"14:00 - 18:00")&gt;0,"-",IFERROR(INDEX(mara,MATCH(1,INDEX((bloq=2)*(mari=B3),0),0)),0))</f>
        <v>SEDE ANDRÉS SANÍN - AULA 111 - SALA DE SISTEMAS (CALLE 75 No. 19-52)</v>
      </c>
      <c r="F10" s="74" t="str">
        <f ca="1">IF(COUNTIFS(instructor,B3,diad,$F$2,desa,1,hord,"14:00 - 18:00")&gt;0,"-",IFERROR(INDEX(miea,MATCH(1,INDEX((bloq=2)*(miei=B3),0),0)),0))</f>
        <v>SEDE ANDRÉS SANÍN - AULA 207 - (CALLE 75 No. 19-52)</v>
      </c>
      <c r="G10" s="74" t="str">
        <f ca="1">IF(COUNTIFS(instructor,B3,diad,$G$2,desa,1,hord,"14:00 - 18:00")&gt;0,"-",IFERROR(INDEX(juea,MATCH(1,INDEX((bloq=2)*(juei=B3),0),0)),0))</f>
        <v>SEDE ANDRÉS SANÍN - AULA 103 - SALA DE SISTEMAS (CALLE 75 No. 19-52)</v>
      </c>
      <c r="H10" s="74">
        <f ca="1">IF(COUNTIFS(instructor,B3,diad,$H$2,desa,1,hord,"14:00 - 18:00")&gt;0,"-",IFERROR(INDEX(viea,MATCH(1,INDEX((bloq=2)*(viei=B3),0),0)),0))</f>
        <v>0</v>
      </c>
      <c r="I10" s="75">
        <f ca="1">IF(COUNTIFS(instructor,B3,diad,$I$2,desa,1,hord,"14:00 - 18:00")&gt;0,"-",IFERROR(INDEX(saba,MATCH(1,INDEX((bloq=2)*(sabi=B3),0),0)),0))</f>
        <v>0</v>
      </c>
    </row>
    <row r="11" spans="1:9" ht="14.15" customHeight="1" thickTop="1" thickBot="1" x14ac:dyDescent="0.35">
      <c r="A11" s="747"/>
      <c r="B11" s="748"/>
      <c r="C11" s="749"/>
      <c r="D11" s="76">
        <f ca="1">IF(COUNTIFS(instructor,B3,diad,$D$2,desa,1,hord,"18:00 - 22:00")&gt;0,INDEX(hord,MATCH(1,INDEX((instructor=B3)*(instructor=B3),0),0)),IFERROR(INDEX(hora,MATCH(1,INDEX((bloq=3)*(luni=B3),0),0)),0))</f>
        <v>0</v>
      </c>
      <c r="E11" s="76">
        <f ca="1">IF(COUNTIFS(instructor,B3,diad,$E$2,desa,1,hord,"18:00 - 22:00")&gt;0,INDEX(hord,MATCH(1,INDEX((instructor=B3)*(instructor=B3),0),0)),IFERROR(INDEX(hora,MATCH(1,INDEX((bloq=3)*(mari=B3),0),0)),0))</f>
        <v>0</v>
      </c>
      <c r="F11" s="76">
        <f ca="1">IF(COUNTIFS(instructor,B3,diad,$F$2,desa,1,hord,"18:00 - 22:00")&gt;0,INDEX(hord,MATCH(1,INDEX((instructor=B3)*(instructor=B3),0),0)),IFERROR(INDEX(hora,MATCH(1,INDEX((bloq=3)*(miei=B3),0),0)),0))</f>
        <v>0</v>
      </c>
      <c r="G11" s="76">
        <f ca="1">IF(COUNTIFS(instructor,B3,diad,$G$2,desa,1,hord,"18:00 - 22:00")&gt;0,INDEX(hord,MATCH(1,INDEX((instructor=B3)*(instructor=B3),0),0)),IFERROR(INDEX(hora,MATCH(1,INDEX((bloq=3)*(juei=B3),0),0)),0))</f>
        <v>0</v>
      </c>
      <c r="H11" s="76">
        <f ca="1">IF(COUNTIFS(instructor,B3,diad,$H$2,desa,1,hord,"18:00 - 22:00")&gt;0,INDEX(hord,MATCH(1,INDEX((instructor=B3)*(instructor=B3),0),0)),IFERROR(INDEX(hora,MATCH(1,INDEX((bloq=3)*(viei=B3),0),0)),0))</f>
        <v>0</v>
      </c>
      <c r="I11" s="77">
        <f ca="1">IF(COUNTIFS(instructor,B3,diad,$I$2,desa,1,hord,"18:00 - 22:00")&gt;0,INDEX(hord,MATCH(1,INDEX((instructor=B3)*(instructor=B3),0),0)),IFERROR(INDEX(hora,MATCH(1,INDEX((bloq=3)*(sabi=B3),0),0)),0))</f>
        <v>0</v>
      </c>
    </row>
    <row r="12" spans="1:9" ht="14.15" customHeight="1" thickTop="1" thickBot="1" x14ac:dyDescent="0.35">
      <c r="A12" s="747"/>
      <c r="B12" s="748"/>
      <c r="C12" s="749"/>
      <c r="D12" s="68">
        <f ca="1">IF(COUNTIFS(instructor,B3,diad,$D$2,desa,1,hord,"18:00 - 22:00")&gt;0,"-",IFERROR(INDEX(ficha,MATCH(1,INDEX((bloq=3)*(luni=B3),0),0)),0))</f>
        <v>0</v>
      </c>
      <c r="E12" s="68">
        <f ca="1">IF(COUNTIFS(instructor,B3,diad,$E$2,desa,1,hord,"18:00 - 22:00")&gt;0,"-",IFERROR(INDEX(ficha,MATCH(1,INDEX((bloq=3)*(mari=B3),0),0)),0))</f>
        <v>0</v>
      </c>
      <c r="F12" s="68">
        <f ca="1">IF(COUNTIFS(instructor,B3,diad,$F$2,desa,1,hord,"18:00 - 22:00")&gt;0,"-",IFERROR(INDEX(ficha,MATCH(1,INDEX((bloq=3)*(miei=B3),0),0)),0))</f>
        <v>0</v>
      </c>
      <c r="G12" s="68">
        <f ca="1">IF(COUNTIFS(instructor,B3,diad,$G$2,desa,1,hord,"18:00 - 22:00")&gt;0,"-",IFERROR(INDEX(ficha,MATCH(1,INDEX((bloq=3)*(juei=B3),0),0)),0))</f>
        <v>0</v>
      </c>
      <c r="H12" s="68">
        <f ca="1">IF(COUNTIFS(instructor,B3,diad,$H$2,desa,1,hord,"18:00 - 22:00")&gt;0,"-",IFERROR(INDEX(ficha,MATCH(1,INDEX((bloq=3)*(viei=B3),0),0)),0))</f>
        <v>0</v>
      </c>
      <c r="I12" s="69">
        <f ca="1">IF(COUNTIFS(instructor,B3,diad,$I$2,desa,1,hord,"18:00 - 22:00")&gt;0,"-",IFERROR(INDEX(ficha,MATCH(1,INDEX((bloq=3)*(sabi=B3),0),0)),0))</f>
        <v>0</v>
      </c>
    </row>
    <row r="13" spans="1:9" ht="14.15" customHeight="1" thickTop="1" thickBot="1" x14ac:dyDescent="0.35">
      <c r="A13" s="747"/>
      <c r="B13" s="748"/>
      <c r="C13" s="749"/>
      <c r="D13" s="70">
        <f ca="1">IF(COUNTIFS(instructor,B3,diad,$D$2,desa,1,hord,"18:00 - 22:00")&gt;0,"DESARROLLO CURRICULAR",IFERROR(INDEX(lunc,MATCH(1,INDEX((bloq=3)*(luni=B3),0),0)),0))</f>
        <v>0</v>
      </c>
      <c r="E13" s="70">
        <f ca="1">IF(COUNTIFS(instructor,B3,diad,$E$2,desa,1,hord,"18:00 - 22:00")&gt;0,"DESARROLLO CURRICULAR",IFERROR(INDEX(marc,MATCH(1,INDEX((bloq=3)*(mari=B3),0),0)),0))</f>
        <v>0</v>
      </c>
      <c r="F13" s="70">
        <f ca="1">IF(COUNTIFS(instructor,B3,diad,$F$2,desa,1,hord,"18:00 - 22:00")&gt;0,"DESARROLLO CURRICULAR",IFERROR(INDEX(miec,MATCH(1,INDEX((bloq=3)*(miei=B3),0),0)),0))</f>
        <v>0</v>
      </c>
      <c r="G13" s="70">
        <f ca="1">IF(COUNTIFS(instructor,B3,diad,$G$2,desa,1,hord,"18:00 - 22:00")&gt;0,"DESARROLLO CURRICULAR",IFERROR(INDEX(juec,MATCH(1,INDEX((bloq=3)*(juei=B3),0),0)),0))</f>
        <v>0</v>
      </c>
      <c r="H13" s="70">
        <f ca="1">IF(COUNTIFS(instructor,B3,diad,$H$2,desa,1,hord,"18:00 - 22:00")&gt;0,"DESARROLLO CURRICULAR",IFERROR(INDEX(viec,MATCH(1,INDEX((bloq=3)*(viei=B3),0),0)),0))</f>
        <v>0</v>
      </c>
      <c r="I13" s="71">
        <f ca="1">IF(COUNTIFS(instructor,B3,diad,$I$2,desa,1,hord,"18:00 - 22:00")&gt;0,"DESARROLLO CURRICULAR",IFERROR(INDEX(sabc,MATCH(1,INDEX((bloq=3)*(sabi=B3),0),0)),0))</f>
        <v>0</v>
      </c>
    </row>
    <row r="14" spans="1:9" ht="14.15" customHeight="1" thickTop="1" thickBot="1" x14ac:dyDescent="0.35">
      <c r="A14" s="747"/>
      <c r="B14" s="748"/>
      <c r="C14" s="749"/>
      <c r="D14" s="78" t="s">
        <v>12</v>
      </c>
      <c r="E14" s="78">
        <f ca="1">IF(COUNTIFS(instructor,B3,diad,$E$2,desa,1,hord,"18:00 - 22:00")&gt;0,"-",IFERROR(INDEX(mara,MATCH(1,INDEX((bloq=3)*(mari=B3),0),0)),0))</f>
        <v>0</v>
      </c>
      <c r="F14" s="78">
        <f ca="1">IF(COUNTIFS(instructor,B3,diad,$F$2,desa,1,hord,"18:00 - 22:00")&gt;0,"-",IFERROR(INDEX(miea,MATCH(1,INDEX((bloq=3)*(miei=B3),0),0)),0))</f>
        <v>0</v>
      </c>
      <c r="G14" s="78">
        <f ca="1">IF(COUNTIFS(instructor,B3,diad,$G$2,desa,1,hord,"18:00 - 22:00")&gt;0,"-",IFERROR(INDEX(juea,MATCH(1,INDEX((bloq=3)*(juei=B3),0),0)),0))</f>
        <v>0</v>
      </c>
      <c r="H14" s="78">
        <f ca="1">IF(COUNTIFS(instructor,B3,diad,$H$2,desa,1,hord,"18:00 - 22:00")&gt;0,"-",IFERROR(INDEX(viea,MATCH(1,INDEX((bloq=3)*(viei=B3),0),0)),0))</f>
        <v>0</v>
      </c>
      <c r="I14" s="79">
        <f ca="1">IF(COUNTIFS(instructor,B3,diad,$I$2,desa,1,hord,"18:00 - 22:00")&gt;0,"-",IFERROR(INDEX(saba,MATCH(1,INDEX((bloq=3)*(sabi=B3),0),0)),0))</f>
        <v>0</v>
      </c>
    </row>
    <row r="15" spans="1:9" ht="14.15" customHeight="1" thickTop="1" thickBot="1" x14ac:dyDescent="0.35">
      <c r="A15" s="742">
        <v>2</v>
      </c>
      <c r="B15" s="743" t="str">
        <f>INDEX(instructor,A15)</f>
        <v>ADRIANA MARGARITA LUNA ARANGO</v>
      </c>
      <c r="C15" s="744" t="str">
        <f>INDEX(area,A15)</f>
        <v>COMPETENCIAS CLAVES - BILINGUISMO (INGLÉS VIRTUAL)</v>
      </c>
      <c r="D15" s="72">
        <f ca="1">IF(COUNTIFS(instructor,B15,diad,$D$2,desa,1,hord,"08:00 - 12:00")&gt;0,INDEX(hord,MATCH(1,INDEX((instructor=B15)*(instructor=B15),0),0)),IFERROR(INDEX(hora,MATCH(1,INDEX((bloq=1)*(luni=B15),0),0)),0))</f>
        <v>0</v>
      </c>
      <c r="E15" s="72">
        <f ca="1">IF(COUNTIFS(instructor,B15,diad,$E$2,desa,1,hord,"08:00 - 12:00")&gt;0,INDEX(hord,MATCH(1,INDEX((instructor=B15)*(instructor=B15),0),0)),IFERROR(INDEX(hora,MATCH(1,INDEX((bloq=1)*(mari=B15),0),0)),0))</f>
        <v>0</v>
      </c>
      <c r="F15" s="72" t="str">
        <f ca="1">IF(COUNTIFS(instructor,B15,diad,$F$2,desa,1,hord,"08:00 - 12:00")&gt;0,INDEX(hord,MATCH(1,INDEX((instructor=B15)*(instructor=B15),0),0)),IFERROR(INDEX(hora,MATCH(1,INDEX((bloq=1)*(miei=B15),0),0)),0))</f>
        <v>8:00 - 12:00</v>
      </c>
      <c r="G15" s="72" t="str">
        <f ca="1">IF(COUNTIFS(instructor,B15,diad,$G$2,desa,1,hord,"08:00 - 12:00")&gt;0,INDEX(hord,MATCH(1,INDEX((instructor=B15)*(instructor=B15),0),0)),IFERROR(INDEX(hora,MATCH(1,INDEX((bloq=1)*(juei=B15),0),0)),0))</f>
        <v>8:00 - 12:00</v>
      </c>
      <c r="H15" s="72" t="str">
        <f ca="1">IF(COUNTIFS(instructor,B15,diad,$H$2,desa,1,hord,"08:00 - 12:00")&gt;0,INDEX(hord,MATCH(1,INDEX((instructor=B15)*(instructor=B15),0),0)),IFERROR(INDEX(hora,MATCH(1,INDEX((bloq=1)*(viei=B15),0),0)),0))</f>
        <v>8:00 - 12:00</v>
      </c>
      <c r="I15" s="73">
        <f ca="1">IF(COUNTIFS(instructor,B15,diad,$I$2,desa,1,hord,"08:00 - 12:00")&gt;0,INDEX(hord,MATCH(1,INDEX((instructor=B15)*(instructor=B15),0),0)),IFERROR(INDEX(hora,MATCH(1,INDEX((bloq=1)*(sabi=B15),0),0)),0))</f>
        <v>0</v>
      </c>
    </row>
    <row r="16" spans="1:9" ht="25.5" customHeight="1" thickTop="1" thickBot="1" x14ac:dyDescent="0.35">
      <c r="A16" s="742"/>
      <c r="B16" s="743"/>
      <c r="C16" s="744"/>
      <c r="D16" s="68">
        <f ca="1">IF(COUNTIFS(instructor,B15,diad,$D$2,desa,1,hord,"08:00 - 12:00")&gt;0,"-",IFERROR(INDEX(ficha,MATCH(1,INDEX((bloq=1)*(luni=B15),0),0)),0))</f>
        <v>0</v>
      </c>
      <c r="E16" s="68">
        <f ca="1">IF(COUNTIFS(instructor,B15,diad,$E$2,desa,1,hord,"08:00 - 12:00")&gt;0,"-",IFERROR(INDEX(ficha,MATCH(1,INDEX((bloq=1)*(mari=B15),0),0)),0))</f>
        <v>0</v>
      </c>
      <c r="F16" s="68" t="str">
        <f ca="1">IF(COUNTIFS(instructor,B15,diad,$F$2,desa,1,hord,"08:00 - 12:00")&gt;0,"-",IFERROR(INDEX(ficha,MATCH(1,INDEX((bloq=1)*(miei=B15),0),0)),0))</f>
        <v xml:space="preserve"> 3223890 GESTION DE LA SEGURIDAD Y SALUD EN EL TRABAJO ( TECNOLOGO)</v>
      </c>
      <c r="G16" s="68" t="str">
        <f ca="1">IF(COUNTIFS(instructor,B15,diad,$G$2,desa,1,hord,"08:00 - 12:00")&gt;0,"-",IFERROR(INDEX(ficha,MATCH(1,INDEX((bloq=1)*(juei=B15),0),0)),0))</f>
        <v>2993979  GESTION DE LA SEGURIDAD Y SALUD EN EL TRABAJO ( TECNOLOGO)</v>
      </c>
      <c r="H16" s="68" t="str">
        <f ca="1">IF(COUNTIFS(instructor,B15,diad,$H$2,desa,1,hord,"08:00 - 12:00")&gt;0,"-",IFERROR(INDEX(ficha,MATCH(1,INDEX((bloq=1)*(viei=B15),0),0)),0))</f>
        <v xml:space="preserve"> 3223890 GESTION DE LA SEGURIDAD Y SALUD EN EL TRABAJO ( TECNOLOGO)</v>
      </c>
      <c r="I16" s="69">
        <f ca="1">IF(COUNTIFS(instructor,B15,diad,$I$2,desa,1,hord,"08:00 - 12:00")&gt;0,"-",IFERROR(INDEX(ficha,MATCH(1,INDEX((bloq=1)*(sabi=B15),0),0)),0))</f>
        <v>0</v>
      </c>
    </row>
    <row r="17" spans="1:9" s="81" customFormat="1" ht="42.65" customHeight="1" thickTop="1" thickBot="1" x14ac:dyDescent="0.35">
      <c r="A17" s="742"/>
      <c r="B17" s="743"/>
      <c r="C17" s="744"/>
      <c r="D17" s="160">
        <f ca="1">IF(COUNTIFS(instructor,B15,diad,$D$2,desa,1,hord,"08:00 - 12:00")&gt;0,"DESARROLLO CURRICULAR",IFERROR(INDEX(lunc,MATCH(1,INDEX((bloq=1)*(luni=B15),0),0)),0))</f>
        <v>0</v>
      </c>
      <c r="E17" s="160">
        <f ca="1">IF(COUNTIFS(instructor,B15,diad,$E$2,desa,1,hord,"08:00 - 12:00")&gt;0,"DESARROLLO CURRICULAR",IFERROR(INDEX(marc,MATCH(1,INDEX((bloq=1)*(mari=B15),0),0)),0))</f>
        <v>0</v>
      </c>
      <c r="F17" s="160" t="str">
        <f ca="1">IF(COUNTIFS(instructor,B15,diad,$F$2,desa,1,hord,"08:00 - 12:00")&gt;0,"DESARROLLO CURRICULAR",IFERROR(INDEX(miec,MATCH(1,INDEX((bloq=1)*(miei=B15),0),0)),0))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G17" s="160" t="str">
        <f ca="1">IF(COUNTIFS(instructor,B15,diad,$G$2,desa,1,hord,"08:00 - 12:00")&gt;0,"DESARROLLO CURRICULAR",IFERROR(INDEX(juec,MATCH(1,INDEX((bloq=1)*(juei=B15),0),0)),0))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
A3. Identificar la normatividad legal y técnica colombiana en torno a seguridad y salud en el trabajo.</v>
      </c>
      <c r="H17" s="160" t="str">
        <f ca="1">IF(COUNTIFS(instructor,B15,diad,$H$2,desa,1,hord,"08:00 - 12:00")&gt;0,"DESARROLLO CURRICULAR",IFERROR(INDEX(viec,MATCH(1,INDEX((bloq=1)*(viei=B15),0),0)),0))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I17" s="175">
        <f ca="1">IF(COUNTIFS(instructor,B15,diad,$I$2,desa,1,hord,"08:00 - 12:00")&gt;0,"DESARROLLO CURRICULAR",IFERROR(INDEX(sabc,MATCH(1,INDEX((bloq=1)*(sabi=B15),0),0)),0))</f>
        <v>0</v>
      </c>
    </row>
    <row r="18" spans="1:9" ht="36" customHeight="1" thickTop="1" thickBot="1" x14ac:dyDescent="0.35">
      <c r="A18" s="742"/>
      <c r="B18" s="743"/>
      <c r="C18" s="744"/>
      <c r="D18" s="74">
        <f ca="1">IF(COUNTIFS(instructor,B15,diad,$D$2,desa,1,hord,"08:00 - 12:00")&gt;0,"-",IFERROR(INDEX(luna,MATCH(1,INDEX((bloq=1)*(luni=B15),0),0)),0))</f>
        <v>0</v>
      </c>
      <c r="E18" s="74">
        <f ca="1">IF(COUNTIFS(instructor,B15,diad,$E$2,desa,1,hord,"08:00 - 12:00")&gt;0,"-",IFERROR(INDEX(mara,MATCH(1,INDEX((bloq=1)*(mari=B15),0),0)),0))</f>
        <v>0</v>
      </c>
      <c r="F18" s="74" t="str">
        <f ca="1">IF(COUNTIFS(instructor,B15,diad,$F$2,desa,1,hord,"08:00 - 12:00")&gt;0,"-",IFERROR(INDEX(miea,MATCH(1,INDEX((bloq=1)*(miei=B15),0),0)),0))</f>
        <v>SEDE ANDRÉS SANÍN - AULA 112 - (CALLE 75 No. 19-52)</v>
      </c>
      <c r="G18" s="74" t="str">
        <f ca="1">IF(COUNTIFS(instructor,B15,diad,$G$2,desa,1,hord,"08:00 - 12:00")&gt;0,"-",IFERROR(INDEX(juea,MATCH(1,INDEX((bloq=1)*(juei=B15),0),0)),0))</f>
        <v>SEDE ANDRÉS SANÍN - AULA 201 - (CALLE 75 No. 19-52)</v>
      </c>
      <c r="H18" s="74" t="str">
        <f ca="1">IF(COUNTIFS(instructor,B15,diad,$H$2,desa,1,hord,"08:00 - 12:00")&gt;0,"-",IFERROR(INDEX(viea,MATCH(1,INDEX((bloq=1)*(viei=B15),0),0)),0))</f>
        <v>SEDE NORTE - AULA 303 (CALLE 54N CON AVENIDA 3N - LA FLORA)</v>
      </c>
      <c r="I18" s="75">
        <f ca="1">IF(COUNTIFS(instructor,B15,diad,$I$2,desa,1,hord,"08:00 - 12:00")&gt;0,"-",IFERROR(INDEX(saba,MATCH(1,INDEX((bloq=1)*(sabi=B15),0),0)),0))</f>
        <v>0</v>
      </c>
    </row>
    <row r="19" spans="1:9" ht="27" customHeight="1" thickTop="1" thickBot="1" x14ac:dyDescent="0.35">
      <c r="A19" s="742"/>
      <c r="B19" s="743"/>
      <c r="C19" s="744"/>
      <c r="D19" s="76" t="str">
        <f>IF(COUNTIFS(instructor,B15,diad,$D$2,desa,1,hord,"14:00 - 18:00")&gt;0,INDEX(hord,MATCH(1,INDEX((instructor=B15)*(instructor=B15),0),0)),IFERROR(INDEX(hora,MATCH(1,INDEX((bloq=2)*(luni=B15),0),0)),0))</f>
        <v>14:00 - 18:00</v>
      </c>
      <c r="E19" s="76" t="str">
        <f ca="1">IF(COUNTIFS(instructor,B15,diad,$E$2,desa,1,hord,"14:00 - 18:00")&gt;0,INDEX(hord,MATCH(1,INDEX((instructor=B15)*(instructor=B15),0),0)),IFERROR(INDEX(hora,MATCH(1,INDEX((bloq=2)*(mari=B15),0),0)),0))</f>
        <v>13:00 - 17:00</v>
      </c>
      <c r="F19" s="76" t="str">
        <f ca="1">IF(COUNTIFS(instructor,B15,diad,$F$2,desa,1,hord,"14:00 - 18:00")&gt;0,INDEX(hord,MATCH(1,INDEX((instructor=B15)*(instructor=B15),0),0)),IFERROR(INDEX(hora,MATCH(1,INDEX((bloq=2)*(miei=B15),0),0)),0))</f>
        <v>13:00 - 17:00</v>
      </c>
      <c r="G19" s="76">
        <f ca="1">IF(COUNTIFS(instructor,B15,diad,$G$2,desa,1,hord,"14:00 - 18:00")&gt;0,INDEX(hord,MATCH(1,INDEX((instructor=B15)*(instructor=B15),0),0)),IFERROR(INDEX(hora,MATCH(1,INDEX((bloq=2)*(juei=B15),0),0)),0))</f>
        <v>0</v>
      </c>
      <c r="H19" s="76" t="str">
        <f ca="1">IF(COUNTIFS(instructor,B15,diad,$H$2,desa,1,hord,"14:00 - 18:00")&gt;0,INDEX(hord,MATCH(1,INDEX((instructor=B15)*(instructor=B15),0),0)),IFERROR(INDEX(hora,MATCH(1,INDEX((bloq=2)*(viei=B15),0),0)),0))</f>
        <v>13:00 - 17:00</v>
      </c>
      <c r="I19" s="77">
        <f ca="1">IF(COUNTIFS(instructor,B15,diad,$I$2,desa,1,hord,"14:00 - 18:00")&gt;0,INDEX(hord,MATCH(1,INDEX((instructor=B15)*(instructor=B15),0),0)),IFERROR(INDEX(hora,MATCH(1,INDEX((bloq=2)*(sabi=B15),0),0)),0))</f>
        <v>0</v>
      </c>
    </row>
    <row r="20" spans="1:9" ht="34.5" customHeight="1" thickTop="1" thickBot="1" x14ac:dyDescent="0.35">
      <c r="A20" s="742"/>
      <c r="B20" s="743"/>
      <c r="C20" s="744"/>
      <c r="D20" s="68" t="str">
        <f>IF(COUNTIFS(instructor,B15,diad,$D$2,desa,1,hord,"14:00 - 18:00")&gt;0,"-",IFERROR(INDEX(ficha,MATCH(1,INDEX((bloq=2)*(luni=B15),0),0)),0))</f>
        <v>-</v>
      </c>
      <c r="E20" s="68" t="str">
        <f ca="1">IF(COUNTIFS(instructor,B15,diad,$E$2,desa,1,hord,"14:00 - 18:00")&gt;0,"-",IFERROR(INDEX(ficha,MATCH(1,INDEX((bloq=2)*(mari=B15),0),0)),0))</f>
        <v>3147649  GESTION DE LA SEGURIDAD Y SALUD EN EL TRABAJO ( TECNOLOGO)</v>
      </c>
      <c r="F20" s="68" t="str">
        <f ca="1">IF(COUNTIFS(instructor,B15,diad,$F$2,desa,1,hord,"14:00 - 18:00")&gt;0,"-",IFERROR(INDEX(ficha,MATCH(1,INDEX((bloq=2)*(miei=B15),0),0)),0))</f>
        <v xml:space="preserve"> 3223888  GESTION DE LA SEGURIDAD Y SALUD EN EL TRABAJO ( TECNOLOGO)</v>
      </c>
      <c r="G20" s="68">
        <f ca="1">IF(COUNTIFS(instructor,B15,diad,$G$2,desa,1,hord,"14:00 - 18:00")&gt;0,"-",IFERROR(INDEX(ficha,MATCH(1,INDEX((bloq=2)*(juei=B15),0),0)),0))</f>
        <v>0</v>
      </c>
      <c r="H20" s="68" t="str">
        <f ca="1">IF(COUNTIFS(instructor,B15,diad,$H$2,desa,1,hord,"14:00 - 18:00")&gt;0,"-",IFERROR(INDEX(ficha,MATCH(1,INDEX((bloq=2)*(viei=B15),0),0)),0))</f>
        <v xml:space="preserve"> 3223888  GESTION DE LA SEGURIDAD Y SALUD EN EL TRABAJO ( TECNOLOGO)</v>
      </c>
      <c r="I20" s="69">
        <f ca="1">IF(COUNTIFS(instructor,B15,diad,$I$2,desa,1,hord,"14:00 - 18:00")&gt;0,"-",IFERROR(INDEX(ficha,MATCH(1,INDEX((bloq=2)*(sabi=B15),0),0)),0))</f>
        <v>0</v>
      </c>
    </row>
    <row r="21" spans="1:9" s="81" customFormat="1" ht="25.5" customHeight="1" thickTop="1" thickBot="1" x14ac:dyDescent="0.35">
      <c r="A21" s="742"/>
      <c r="B21" s="743"/>
      <c r="C21" s="744"/>
      <c r="D21" s="160" t="str">
        <f>IF(COUNTIFS(instructor,B15,diad,$D$2,desa,1,hord,"14:00 - 18:00")&gt;0,"DESARROLLO CURRICULAR",IFERROR(INDEX(lunc,MATCH(1,INDEX((bloq=2)*(luni=B15),0),0)),0))</f>
        <v>DESARROLLO CURRICULAR</v>
      </c>
      <c r="E21" s="160" t="str">
        <f ca="1">IF(COUNTIFS(instructor,B15,diad,$E$2,desa,1,hord,"14:00 - 18:00")&gt;0,"DESARROLLO CURRICULAR",IFERROR(INDEX(marc,MATCH(1,INDEX((bloq=2)*(mari=B15),0),0)),0))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F21" s="160" t="str">
        <f ca="1">IF(COUNTIFS(instructor,B15,diad,$F$2,desa,1,hord,"14:00 - 18:00")&gt;0,"DESARROLLO CURRICULAR",IFERROR(INDEX(miec,MATCH(1,INDEX((bloq=2)*(miei=B15),0),0)),0))</f>
        <v>PRODUCIR TEXTOS EN INGLÉS EN FORMA ESCRITA Y ORAL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G21" s="160">
        <f ca="1">IF(COUNTIFS(instructor,B15,diad,$G$2,desa,1,hord,"14:00 - 18:00")&gt;0,"DESARROLLO CURRICULAR",IFERROR(INDEX(juec,MATCH(1,INDEX((bloq=2)*(juei=B15),0),0)),0))</f>
        <v>0</v>
      </c>
      <c r="H21" s="160" t="str">
        <f ca="1">IF(COUNTIFS(instructor,B15,diad,$H$2,desa,1,hord,"14:00 - 18:00")&gt;0,"DESARROLLO CURRICULAR",IFERROR(INDEX(viec,MATCH(1,INDEX((bloq=2)*(viei=B15),0),0)),0))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I21" s="175">
        <f ca="1">IF(COUNTIFS(instructor,B15,diad,$I$2,desa,1,hord,"14:00 - 18:00")&gt;0,"DESARROLLO CURRICULAR",IFERROR(INDEX(sabc,MATCH(1,INDEX((bloq=2)*(sabi=B15),0),0)),0))</f>
        <v>0</v>
      </c>
    </row>
    <row r="22" spans="1:9" ht="26.15" customHeight="1" thickTop="1" thickBot="1" x14ac:dyDescent="0.35">
      <c r="A22" s="742"/>
      <c r="B22" s="743"/>
      <c r="C22" s="744"/>
      <c r="D22" s="74" t="str">
        <f>IF(COUNTIFS(instructor,B15,diad,$D$2,desa,1,hord,"14:00 - 18:00")&gt;0,"-",IFERROR(INDEX(luna,MATCH(1,INDEX((bloq=2)*(luni=B15),0),0)),0))</f>
        <v>-</v>
      </c>
      <c r="E22" s="74" t="str">
        <f ca="1">IF(COUNTIFS(instructor,B15,diad,$E$2,desa,1,hord,"14:00 - 18:00")&gt;0,"-",IFERROR(INDEX(mara,MATCH(1,INDEX((bloq=2)*(mari=B15),0),0)),0))</f>
        <v>SEDE ANDRÉS SANÍN - AULA 203 - (CALLE 75 No. 19-52)</v>
      </c>
      <c r="F22" s="74" t="str">
        <f ca="1">IF(COUNTIFS(instructor,B15,diad,$F$2,desa,1,hord,"14:00 - 18:00")&gt;0,"-",IFERROR(INDEX(miea,MATCH(1,INDEX((bloq=2)*(miei=B15),0),0)),0))</f>
        <v>SEDE ANDRÉS SANÍN - AULA 114 - SALA DE SISTEMAS (CALLE 75 No. 19-52)</v>
      </c>
      <c r="G22" s="74">
        <f ca="1">IF(COUNTIFS(instructor,B15,diad,$G$2,desa,1,hord,"14:00 - 18:00")&gt;0,"-",IFERROR(INDEX(juea,MATCH(1,INDEX((bloq=2)*(juei=B15),0),0)),0))</f>
        <v>0</v>
      </c>
      <c r="H22" s="74" t="str">
        <f ca="1">IF(COUNTIFS(instructor,B15,diad,$H$2,desa,1,hord,"14:00 - 18:00")&gt;0,"-",IFERROR(INDEX(viea,MATCH(1,INDEX((bloq=2)*(viei=B15),0),0)),0))</f>
        <v>SEDE ANDRÉS SANÍN - AULA 207 - (CALLE 75 No. 19-52)</v>
      </c>
      <c r="I22" s="75">
        <f ca="1">IF(COUNTIFS(instructor,B15,diad,$I$2,desa,1,hord,"14:00 - 18:00")&gt;0,"-",IFERROR(INDEX(saba,MATCH(1,INDEX((bloq=2)*(sabi=B15),0),0)),0))</f>
        <v>0</v>
      </c>
    </row>
    <row r="23" spans="1:9" ht="14.15" customHeight="1" thickTop="1" thickBot="1" x14ac:dyDescent="0.35">
      <c r="A23" s="742"/>
      <c r="B23" s="743"/>
      <c r="C23" s="744"/>
      <c r="D23" s="76" t="str">
        <f ca="1">IF(COUNTIFS(instructor,B15,diad,$D$2,desa,1,hord,"18:00 - 22:00")&gt;0,INDEX(hord,MATCH(1,INDEX((instructor=B15)*(instructor=B15),0),0)),IFERROR(INDEX(hora,MATCH(1,INDEX((bloq=3)*(luni=B15),0),0)),0))</f>
        <v>18:00 - 21:00</v>
      </c>
      <c r="E23" s="76" t="str">
        <f ca="1">IF(COUNTIFS(instructor,B15,diad,$E$2,desa,1,hord,"18:00 - 22:00")&gt;0,INDEX(hord,MATCH(1,INDEX((instructor=B15)*(instructor=B15),0),0)),IFERROR(INDEX(hora,MATCH(1,INDEX((bloq=3)*(mari=B15),0),0)),0))</f>
        <v>18:00 - 21:00</v>
      </c>
      <c r="F23" s="76" t="str">
        <f ca="1">IF(COUNTIFS(instructor,B15,diad,$F$2,desa,1,hord,"18:00 - 22:00")&gt;0,INDEX(hord,MATCH(1,INDEX((instructor=B15)*(instructor=B15),0),0)),IFERROR(INDEX(hora,MATCH(1,INDEX((bloq=3)*(miei=B15),0),0)),0))</f>
        <v>18:00 - 21:00</v>
      </c>
      <c r="G23" s="76" t="str">
        <f ca="1">IF(COUNTIFS(instructor,B15,diad,$G$2,desa,1,hord,"18:00 - 22:00")&gt;0,INDEX(hord,MATCH(1,INDEX((instructor=B15)*(instructor=B15),0),0)),IFERROR(INDEX(hora,MATCH(1,INDEX((bloq=3)*(juei=B15),0),0)),0))</f>
        <v>18:00 - 21:00</v>
      </c>
      <c r="H23" s="76">
        <f ca="1">IF(COUNTIFS(instructor,B15,diad,$H$2,desa,1,hord,"18:00 - 22:00")&gt;0,INDEX(hord,MATCH(1,INDEX((instructor=B15)*(instructor=B15),0),0)),IFERROR(INDEX(hora,MATCH(1,INDEX((bloq=3)*(viei=B15),0),0)),0))</f>
        <v>0</v>
      </c>
      <c r="I23" s="77">
        <f ca="1">IF(COUNTIFS(instructor,B15,diad,$I$2,desa,1,hord,"18:00 - 22:00")&gt;0,INDEX(hord,MATCH(1,INDEX((instructor=B15)*(instructor=B15),0),0)),IFERROR(INDEX(hora,MATCH(1,INDEX((bloq=3)*(sabi=B15),0),0)),0))</f>
        <v>0</v>
      </c>
    </row>
    <row r="24" spans="1:9" ht="28.5" customHeight="1" thickTop="1" thickBot="1" x14ac:dyDescent="0.35">
      <c r="A24" s="742"/>
      <c r="B24" s="743"/>
      <c r="C24" s="744"/>
      <c r="D24" s="68" t="str">
        <f ca="1">IF(COUNTIFS(instructor,B15,diad,$D$2,desa,1,hord,"18:00 - 22:00")&gt;0,"-",IFERROR(INDEX(ficha,MATCH(1,INDEX((bloq=3)*(luni=B15),0),0)),0))</f>
        <v xml:space="preserve"> 3145331 GESTION DE LA SEGURIDAD Y SALUD EN EL TRABAJO ( TECNOLOGO)</v>
      </c>
      <c r="E24" s="68" t="str">
        <f ca="1">IF(COUNTIFS(instructor,B15,diad,$E$2,desa,1,hord,"18:00 - 22:00")&gt;0,"-",IFERROR(INDEX(ficha,MATCH(1,INDEX((bloq=3)*(mari=B15),0),0)),0))</f>
        <v xml:space="preserve"> 3140808 GESTION DE LA SEGURIDAD Y SALUD EN EL TRABAJO ( TECNOLOGO)</v>
      </c>
      <c r="F24" s="68" t="str">
        <f ca="1">IF(COUNTIFS(instructor,B15,diad,$F$2,desa,1,hord,"18:00 - 22:00")&gt;0,"-",IFERROR(INDEX(ficha,MATCH(1,INDEX((bloq=3)*(miei=B15),0),0)),0))</f>
        <v xml:space="preserve"> 3145331 GESTION DE LA SEGURIDAD Y SALUD EN EL TRABAJO ( TECNOLOGO)</v>
      </c>
      <c r="G24" s="68" t="str">
        <f ca="1">IF(COUNTIFS(instructor,B15,diad,$G$2,desa,1,hord,"18:00 - 22:00")&gt;0,"-",IFERROR(INDEX(ficha,MATCH(1,INDEX((bloq=3)*(juei=B15),0),0)),0))</f>
        <v xml:space="preserve"> 3140808 GESTION DE LA SEGURIDAD Y SALUD EN EL TRABAJO ( TECNOLOGO)</v>
      </c>
      <c r="H24" s="68">
        <f ca="1">IF(COUNTIFS(instructor,B15,diad,$H$2,desa,1,hord,"18:00 - 22:00")&gt;0,"-",IFERROR(INDEX(ficha,MATCH(1,INDEX((bloq=3)*(viei=B15),0),0)),0))</f>
        <v>0</v>
      </c>
      <c r="I24" s="69">
        <f ca="1">IF(COUNTIFS(instructor,B15,diad,$I$2,desa,1,hord,"18:00 - 22:00")&gt;0,"-",IFERROR(INDEX(ficha,MATCH(1,INDEX((bloq=3)*(sabi=B15),0),0)),0))</f>
        <v>0</v>
      </c>
    </row>
    <row r="25" spans="1:9" ht="116.25" customHeight="1" thickTop="1" thickBot="1" x14ac:dyDescent="0.35">
      <c r="A25" s="742"/>
      <c r="B25" s="743"/>
      <c r="C25" s="744"/>
      <c r="D25" s="70" t="str">
        <f ca="1">IF(COUNTIFS(instructor,B15,diad,$D$2,desa,1,hord,"18:00 - 22:00")&gt;0,"DESARROLLO CURRICULAR",IFERROR(INDEX(lunc,MATCH(1,INDEX((bloq=3)*(luni=B15),0),0)),0))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E25" s="70" t="str">
        <f ca="1">IF(COUNTIFS(instructor,B15,diad,$E$2,desa,1,hord,"18:00 - 22:00")&gt;0,"DESARROLLO CURRICULAR",IFERROR(INDEX(marc,MATCH(1,INDEX((bloq=3)*(mari=B15),0),0)),0))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F25" s="70" t="str">
        <f ca="1">IF(COUNTIFS(instructor,B15,diad,$F$2,desa,1,hord,"18:00 - 22:00")&gt;0,"DESARROLLO CURRICULAR",IFERROR(INDEX(miec,MATCH(1,INDEX((bloq=3)*(miei=B15),0),0)),0))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G25" s="70" t="str">
        <f ca="1">IF(COUNTIFS(instructor,B15,diad,$G$2,desa,1,hord,"18:00 - 22:00")&gt;0,"DESARROLLO CURRICULAR",IFERROR(INDEX(juec,MATCH(1,INDEX((bloq=3)*(juei=B15),0),0)),0))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H25" s="70">
        <f ca="1">IF(COUNTIFS(instructor,B15,diad,$H$2,desa,1,hord,"18:00 - 22:00")&gt;0,"DESARROLLO CURRICULAR",IFERROR(INDEX(viec,MATCH(1,INDEX((bloq=3)*(viei=B15),0),0)),0))</f>
        <v>0</v>
      </c>
      <c r="I25" s="71">
        <f ca="1">IF(COUNTIFS(instructor,B15,diad,$I$2,desa,1,hord,"18:00 - 22:00")&gt;0,"DESARROLLO CURRICULAR",IFERROR(INDEX(sabc,MATCH(1,INDEX((bloq=3)*(sabi=B15),0),0)),0))</f>
        <v>0</v>
      </c>
    </row>
    <row r="26" spans="1:9" ht="27.75" customHeight="1" thickTop="1" thickBot="1" x14ac:dyDescent="0.35">
      <c r="A26" s="742"/>
      <c r="B26" s="743"/>
      <c r="C26" s="744"/>
      <c r="D26" s="78" t="str">
        <f ca="1">IF(COUNTIFS(instructor,B15,diad,$D$2,desa,1,hord,"18:00 - 22:00")&gt;0,"-",IFERROR(INDEX(luna,MATCH(1,INDEX((bloq=3)*(luni=B15),0),0)),0))</f>
        <v>SEDE ANDRÉS SANÍN - AULA 203 - (CALLE 75 No. 19-52)</v>
      </c>
      <c r="E26" s="78" t="str">
        <f ca="1">IF(COUNTIFS(instructor,B15,diad,$E$2,desa,1,hord,"18:00 - 22:00")&gt;0,"-",IFERROR(INDEX(mara,MATCH(1,INDEX((bloq=3)*(mari=B15),0),0)),0))</f>
        <v>SEDE ANDRÉS SANÍN - AULA 201 - (CALLE 75 No. 19-52)</v>
      </c>
      <c r="F26" s="78" t="str">
        <f ca="1">IF(COUNTIFS(instructor,B15,diad,$F$2,desa,1,hord,"18:00 - 22:00")&gt;0,"-",IFERROR(INDEX(miea,MATCH(1,INDEX((bloq=3)*(miei=B15),0),0)),0))</f>
        <v>SEDE ANDRÉS SANÍN - AULA 203 - (CALLE 75 No. 19-52)</v>
      </c>
      <c r="G26" s="78" t="str">
        <f ca="1">IF(COUNTIFS(instructor,B15,diad,$G$2,desa,1,hord,"18:00 - 22:00")&gt;0,"-",IFERROR(INDEX(juea,MATCH(1,INDEX((bloq=3)*(juei=B15),0),0)),0))</f>
        <v>SEDE ANDRÉS SANÍN - AULA 204 - (CALLE 75 No. 19-52)</v>
      </c>
      <c r="H26" s="78">
        <f ca="1">IF(COUNTIFS(instructor,B15,diad,$H$2,desa,1,hord,"18:00 - 22:00")&gt;0,"-",IFERROR(INDEX(viea,MATCH(1,INDEX((bloq=3)*(viei=B15),0),0)),0))</f>
        <v>0</v>
      </c>
      <c r="I26" s="79">
        <f ca="1">IF(COUNTIFS(instructor,B15,diad,$I$2,desa,1,hord,"18:00 - 22:00")&gt;0,"-",IFERROR(INDEX(saba,MATCH(1,INDEX((bloq=3)*(sabi=B15),0),0)),0))</f>
        <v>0</v>
      </c>
    </row>
    <row r="27" spans="1:9" ht="15" customHeight="1" thickTop="1" thickBot="1" x14ac:dyDescent="0.35">
      <c r="A27" s="747">
        <v>3</v>
      </c>
      <c r="B27" s="748" t="str">
        <f>INDEX(instructor,A27)</f>
        <v>ALEJANDRA MENDOZA QUINTERO</v>
      </c>
      <c r="C27" s="749" t="str">
        <f>INDEX(area,A27)</f>
        <v>CONSTRUCCIÓN - ARQUITECTURA Y DECORACIÓN</v>
      </c>
      <c r="D27" s="72" t="str">
        <f ca="1">IF(COUNTIFS(instructor,B27,diad,$D$2,desa,1,hord,"08:00 - 12:00")&gt;0,INDEX(hord,MATCH(1,INDEX((instructor=B27)*(instructor=B27),0),0)),IFERROR(INDEX(hora,MATCH(1,INDEX((bloq=1)*(luni=B27),0),0)),0))</f>
        <v>7:00 - 11:00</v>
      </c>
      <c r="E27" s="72">
        <f ca="1">IF(COUNTIFS(instructor,B27,diad,$E$2,desa,1,hord,"08:00 - 12:00")&gt;0,INDEX(hord,MATCH(1,INDEX((instructor=B27)*(instructor=B27),0),0)),IFERROR(INDEX(hora,MATCH(1,INDEX((bloq=1)*(mari=B27),0),0)),0))</f>
        <v>0</v>
      </c>
      <c r="F27" s="72" t="str">
        <f>IF(COUNTIFS(instructor,B27,diad,$F$2,desa,1,hord,"08:00 - 12:00")&gt;0,INDEX(hord,MATCH(1,INDEX((instructor=B27)*(instructor=B27),0),0)),IFERROR(INDEX(hora,MATCH(1,INDEX((bloq=1)*(miei=B27),0),0)),0))</f>
        <v>08:00 - 12:00</v>
      </c>
      <c r="G27" s="72" t="str">
        <f ca="1">IF(COUNTIFS(instructor,B27,diad,$G$2,desa,1,hord,"08:00 - 12:00")&gt;0,INDEX(hord,MATCH(1,INDEX((instructor=B27)*(instructor=B27),0),0)),IFERROR(INDEX(hora,MATCH(1,INDEX((bloq=1)*(juei=B27),0),0)),0))</f>
        <v>8:00 - 12:00</v>
      </c>
      <c r="H27" s="72">
        <f ca="1">IF(COUNTIFS(instructor,B27,diad,$H$2,desa,1,hord,"08:00 - 12:00")&gt;0,INDEX(hord,MATCH(1,INDEX((instructor=B27)*(instructor=B27),0),0)),IFERROR(INDEX(hora,MATCH(1,INDEX((bloq=1)*(viei=B27),0),0)),0))</f>
        <v>0</v>
      </c>
      <c r="I27" s="73">
        <f ca="1">IF(COUNTIFS(instructor,B27,diad,$I$2,desa,1,hord,"08:00 - 12:00")&gt;0,INDEX(hord,MATCH(1,INDEX((instructor=B27)*(instructor=B27),0),0)),IFERROR(INDEX(hora,MATCH(1,INDEX((bloq=1)*(sabi=B27),0),0)),0))</f>
        <v>0</v>
      </c>
    </row>
    <row r="28" spans="1:9" ht="44.25" customHeight="1" thickTop="1" thickBot="1" x14ac:dyDescent="0.35">
      <c r="A28" s="747"/>
      <c r="B28" s="748"/>
      <c r="C28" s="749"/>
      <c r="D28" s="68" t="str">
        <f ca="1">IF(COUNTIFS(instructor,B27,diad,$D$2,desa,1,hord,"08:00 - 12:00")&gt;0,"-",IFERROR(INDEX(ficha,MATCH(1,INDEX((bloq=1)*(luni=B27),0),0)),0))</f>
        <v xml:space="preserve">3232867 - DIBUJO Y MODELADO ARQUITECTONICO Y DE INGENIERIA (TECNÓLOGO) </v>
      </c>
      <c r="E28" s="68">
        <f ca="1">IF(COUNTIFS(instructor,B27,diad,$E$2,desa,1,hord,"08:00 - 12:00")&gt;0,"-",IFERROR(INDEX(ficha,MATCH(1,INDEX((bloq=1)*(mari=B27),0),0)),0))</f>
        <v>0</v>
      </c>
      <c r="F28" s="68" t="str">
        <f>IF(COUNTIFS(instructor,B27,diad,$F$2,desa,1,hord,"08:00 - 12:00")&gt;0,"-",IFERROR(INDEX(ficha,MATCH(1,INDEX((bloq=1)*(miei=B27),0),0)),0))</f>
        <v>-</v>
      </c>
      <c r="G28" s="68" t="str">
        <f ca="1">IF(COUNTIFS(instructor,B27,diad,$G$2,desa,1,hord,"08:00 - 12:00")&gt;0,"-",IFERROR(INDEX(ficha,MATCH(1,INDEX((bloq=1)*(juei=B27),0),0)),0))</f>
        <v>3108933 - DIBUJO DIGITAL DE ARQUITECTURA E INGENIERIA (TÉCNICO) MUJERES PALMIRA</v>
      </c>
      <c r="H28" s="68">
        <f ca="1">IF(COUNTIFS(instructor,B27,diad,$H$2,desa,1,hord,"08:00 - 12:00")&gt;0,"-",IFERROR(INDEX(ficha,MATCH(1,INDEX((bloq=1)*(viei=B27),0),0)),0))</f>
        <v>0</v>
      </c>
      <c r="I28" s="69">
        <f ca="1">IF(COUNTIFS(instructor,B27,diad,$I$2,desa,1,hord,"08:00 - 12:00")&gt;0,"-",IFERROR(INDEX(ficha,MATCH(1,INDEX((bloq=1)*(sabi=B27),0),0)),0))</f>
        <v>0</v>
      </c>
    </row>
    <row r="29" spans="1:9" ht="102" customHeight="1" thickTop="1" thickBot="1" x14ac:dyDescent="0.35">
      <c r="A29" s="747"/>
      <c r="B29" s="748"/>
      <c r="C29" s="749"/>
      <c r="D29" s="70" t="str">
        <f ca="1">IF(COUNTIFS(instructor,B27,diad,$D$2,desa,1,hord,"08:00 - 12:00")&gt;0,"DESARROLLO CURRICULAR",IFERROR(INDEX(lunc,MATCH(1,INDEX((bloq=1)*(luni=B27),0),0)),0))</f>
        <v>MODELADO DE INFORMACIÓN DE PROYECTOS DE CONSTRUCCIÓN SEGÚN
ESPECIFICACIONES Y TÉCNICAS DIGITALES
ELABORAR MODELOS ARQUITECTÓNICOS Y URBANOS DE ACUERDO CON TÉCNICAS DE REPRESENTACIÓN
DIGITAL, ESTÁNDARES GRÁFICOS Y METODOLOGÍAS CAD Y BIM.
BIM</v>
      </c>
      <c r="E29" s="70">
        <f ca="1">IF(COUNTIFS(instructor,B27,diad,$E$2,desa,1,hord,"08:00 - 12:00")&gt;0,"DESARROLLO CURRICULAR",IFERROR(INDEX(marc,MATCH(1,INDEX((bloq=1)*(mari=B27),0),0)),0))</f>
        <v>0</v>
      </c>
      <c r="F29" s="70" t="str">
        <f>IF(COUNTIFS(instructor,B27,diad,$F$2,desa,1,hord,"08:00 - 12:00")&gt;0,"DESARROLLO CURRICULAR",IFERROR(INDEX(miec,MATCH(1,INDEX((bloq=1)*(miei=B27),0),0)),0))</f>
        <v>DESARROLLO CURRICULAR</v>
      </c>
      <c r="G29" s="70" t="str">
        <f ca="1">IF(COUNTIFS(instructor,B27,diad,$G$2,desa,1,hord,"08:00 - 12:00")&gt;0,"DESARROLLO CURRICULAR",IFERROR(INDEX(juec,MATCH(1,INDEX((bloq=1)*(juei=B27),0),0)),0))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9" s="70">
        <f ca="1">IF(COUNTIFS(instructor,B27,diad,$H$2,desa,1,hord,"08:00 - 12:00")&gt;0,"DESARROLLO CURRICULAR",IFERROR(INDEX(viec,MATCH(1,INDEX((bloq=1)*(viei=B27),0),0)),0))</f>
        <v>0</v>
      </c>
      <c r="I29" s="71">
        <f ca="1">IF(COUNTIFS(instructor,B27,diad,$I$2,desa,1,hord,"08:00 - 12:00")&gt;0,"DESARROLLO CURRICULAR",IFERROR(INDEX(sabc,MATCH(1,INDEX((bloq=1)*(sabi=B27),0),0)),0))</f>
        <v>0</v>
      </c>
    </row>
    <row r="30" spans="1:9" ht="45.75" customHeight="1" thickTop="1" thickBot="1" x14ac:dyDescent="0.35">
      <c r="A30" s="747"/>
      <c r="B30" s="748"/>
      <c r="C30" s="749"/>
      <c r="D30" s="74" t="str">
        <f ca="1">IF(COUNTIFS(instructor,B27,diad,$D$2,desa,1,hord,"08:00 - 12:00")&gt;0,"-",IFERROR(INDEX(luna,MATCH(1,INDEX((bloq=1)*(luni=B27),0),0)),0))</f>
        <v>105 - LABORATORIO BIM ROOM - SENA CENTRO DE LA CONSTRUCCIÓN</v>
      </c>
      <c r="E30" s="74">
        <f ca="1">IF(COUNTIFS(instructor,B27,diad,$E$2,desa,1,hord,"08:00 - 12:00")&gt;0,"-",IFERROR(INDEX(mara,MATCH(1,INDEX((bloq=1)*(mari=B27),0),0)),0))</f>
        <v>0</v>
      </c>
      <c r="F30" s="74" t="str">
        <f>IF(COUNTIFS(instructor,B27,diad,$F$2,desa,1,hord,"08:00 - 12:00")&gt;0,"-",IFERROR(INDEX(miea,MATCH(1,INDEX((bloq=1)*(miei=B27),0),0)),0))</f>
        <v>-</v>
      </c>
      <c r="G30" s="74" t="str">
        <f ca="1">IF(COUNTIFS(instructor,B27,diad,$G$2,desa,1,hord,"08:00 - 12:00")&gt;0,"-",IFERROR(INDEX(juea,MATCH(1,INDEX((bloq=1)*(juei=B27),0),0)),0))</f>
        <v>EMPRESA</v>
      </c>
      <c r="H30" s="74">
        <f ca="1">IF(COUNTIFS(instructor,B27,diad,$H$2,desa,1,hord,"08:00 - 12:00")&gt;0,"-",IFERROR(INDEX(viea,MATCH(1,INDEX((bloq=1)*(viei=B27),0),0)),0))</f>
        <v>0</v>
      </c>
      <c r="I30" s="75">
        <f ca="1">IF(COUNTIFS(instructor,B27,diad,$I$2,desa,1,hord,"08:00 - 12:00")&gt;0,"-",IFERROR(INDEX(saba,MATCH(1,INDEX((bloq=1)*(sabi=B27),0),0)),0))</f>
        <v>0</v>
      </c>
    </row>
    <row r="31" spans="1:9" ht="14.15" customHeight="1" thickTop="1" thickBot="1" x14ac:dyDescent="0.35">
      <c r="A31" s="747"/>
      <c r="B31" s="748"/>
      <c r="C31" s="749"/>
      <c r="D31" s="76" t="str">
        <f ca="1">IF(COUNTIFS(instructor,B27,diad,$D$2,desa,1,hord,"14:00 - 18:00")&gt;0,INDEX(hord,MATCH(1,INDEX((instructor=B27)*(instructor=B27),0),0)),IFERROR(INDEX(hora,MATCH(1,INDEX((bloq=2)*(luni=B27),0),0)),0))</f>
        <v>12:00 - 15:00</v>
      </c>
      <c r="E31" s="76" t="str">
        <f ca="1">IF(COUNTIFS(instructor,B27,diad,$E$2,desa,1,hord,"14:00 - 18:00")&gt;0,INDEX(hord,MATCH(1,INDEX((instructor=B27)*(instructor=B27),0),0)),IFERROR(INDEX(hora,MATCH(1,INDEX((bloq=2)*(mari=B27),0),0)),0))</f>
        <v>14:00 - 18:00</v>
      </c>
      <c r="F31" s="76" t="str">
        <f ca="1">IF(COUNTIFS(instructor,B27,diad,$F$2,desa,1,hord,"14:00 - 18:00")&gt;0,INDEX(hord,MATCH(1,INDEX((instructor=B27)*(instructor=B27),0),0)),IFERROR(INDEX(hora,MATCH(1,INDEX((bloq=2)*(miei=B27),0),0)),0))</f>
        <v>14:00 - 18:00</v>
      </c>
      <c r="G31" s="76" t="str">
        <f ca="1">IF(COUNTIFS(instructor,B27,diad,$G$2,desa,1,hord,"14:00 - 18:00")&gt;0,INDEX(hord,MATCH(1,INDEX((instructor=B27)*(instructor=B27),0),0)),IFERROR(INDEX(hora,MATCH(1,INDEX((bloq=2)*(juei=B27),0),0)),0))</f>
        <v>15:00 - 18:00</v>
      </c>
      <c r="H31" s="76" t="str">
        <f ca="1">IF(COUNTIFS(instructor,B27,diad,$H$2,desa,1,hord,"14:00 - 18:00")&gt;0,INDEX(hord,MATCH(1,INDEX((instructor=B27)*(instructor=B27),0),0)),IFERROR(INDEX(hora,MATCH(1,INDEX((bloq=2)*(viei=B27),0),0)),0))</f>
        <v>14:00 - 18:00</v>
      </c>
      <c r="I31" s="77">
        <f ca="1">IF(COUNTIFS(instructor,B27,diad,$I$2,desa,1,hord,"14:00 - 18:00")&gt;0,INDEX(hord,MATCH(1,INDEX((instructor=B27)*(instructor=B27),0),0)),IFERROR(INDEX(hora,MATCH(1,INDEX((bloq=2)*(sabi=B27),0),0)),0))</f>
        <v>0</v>
      </c>
    </row>
    <row r="32" spans="1:9" ht="30" customHeight="1" thickTop="1" thickBot="1" x14ac:dyDescent="0.35">
      <c r="A32" s="747"/>
      <c r="B32" s="748"/>
      <c r="C32" s="749"/>
      <c r="D32" s="68" t="str">
        <f ca="1">IF(COUNTIFS(instructor,B27,diad,$D$2,desa,1,hord,"14:00 - 18:00")&gt;0,"-",IFERROR(INDEX(ficha,MATCH(1,INDEX((bloq=2)*(luni=B27),0),0)),0))</f>
        <v xml:space="preserve">3232867 - DIBUJO Y MODELADO ARQUITECTONICO Y DE INGENIERIA (TECNÓLOGO) </v>
      </c>
      <c r="E32" s="68" t="str">
        <f ca="1">IF(COUNTIFS(instructor,B27,diad,$E$2,desa,1,hord,"14:00 - 18:00")&gt;0,"-",IFERROR(INDEX(ficha,MATCH(1,INDEX((bloq=2)*(mari=B27),0),0)),0))</f>
        <v>3108933 - DIBUJO DIGITAL DE ARQUITECTURA E INGENIERIA (TÉCNICO) MUJERES PALMIRA</v>
      </c>
      <c r="F32" s="68" t="str">
        <f ca="1">IF(COUNTIFS(instructor,B27,diad,$F$2,desa,1,hord,"14:00 - 18:00")&gt;0,"-",IFERROR(INDEX(ficha,MATCH(1,INDEX((bloq=2)*(miei=B27),0),0)),0))</f>
        <v>3108933 - DIBUJO DIGITAL DE ARQUITECTURA E INGENIERIA (TÉCNICO) MUJERES PALMIRA</v>
      </c>
      <c r="G32" s="68" t="str">
        <f ca="1">IF(COUNTIFS(instructor,B27,diad,$G$2,desa,1,hord,"14:00 - 18:00")&gt;0,"-",IFERROR(INDEX(ficha,MATCH(1,INDEX((bloq=2)*(juei=B27),0),0)),0))</f>
        <v xml:space="preserve">3290720 - DIBUJO Y MODELADO ARQUITECTONICO Y DE INGENIERIA (TECNÓLOGO) </v>
      </c>
      <c r="H32" s="68" t="str">
        <f ca="1">IF(COUNTIFS(instructor,B27,diad,$H$2,desa,1,hord,"14:00 - 18:00")&gt;0,"-",IFERROR(INDEX(ficha,MATCH(1,INDEX((bloq=2)*(viei=B27),0),0)),0))</f>
        <v>3108933 - DIBUJO DIGITAL DE ARQUITECTURA E INGENIERIA (TÉCNICO) MUJERES PALMIRA</v>
      </c>
      <c r="I32" s="69">
        <f ca="1">IF(COUNTIFS(instructor,B27,diad,$I$2,desa,1,hord,"14:00 - 18:00")&gt;0,"-",IFERROR(INDEX(ficha,MATCH(1,INDEX((bloq=2)*(sabi=B27),0),0)),0))</f>
        <v>0</v>
      </c>
    </row>
    <row r="33" spans="1:9" ht="77.25" customHeight="1" thickTop="1" thickBot="1" x14ac:dyDescent="0.35">
      <c r="A33" s="747"/>
      <c r="B33" s="748"/>
      <c r="C33" s="749"/>
      <c r="D33" s="70" t="str">
        <f ca="1">IF(COUNTIFS(instructor,B27,diad,$D$2,desa,1,hord,"14:00 - 18:00")&gt;0,"DESARROLLO CURRICULAR",IFERROR(INDEX(lunc,MATCH(1,INDEX((bloq=2)*(luni=B27),0),0)),0))</f>
        <v>MODELADO DE INFORMACIÓN DE PROYECTOS DE CONSTRUCCIÓN SEGÚN
ESPECIFICACIONES Y TÉCNICAS DIGITALES
ELABORAR MODELOS ARQUITECTÓNICOS Y URBANOS DE ACUERDO CON TÉCNICAS DE REPRESENTACIÓN
DIGITAL, ESTÁNDARES GRÁFICOS Y METODOLOGÍAS CAD Y BIM.
BIM</v>
      </c>
      <c r="E33" s="70" t="str">
        <f ca="1">IF(COUNTIFS(instructor,B27,diad,$E$2,desa,1,hord,"14:00 - 18:00")&gt;0,"DESARROLLO CURRICULAR",IFERROR(INDEX(marc,MATCH(1,INDEX((bloq=2)*(mari=B27),0),0)),0))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3" s="70" t="str">
        <f ca="1">IF(COUNTIFS(instructor,B27,diad,$F$2,desa,1,hord,"14:00 - 18:00")&gt;0,"DESARROLLO CURRICULAR",IFERROR(INDEX(miec,MATCH(1,INDEX((bloq=2)*(miei=B27),0),0)),0))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3" s="70" t="str">
        <f ca="1">IF(COUNTIFS(instructor,B27,diad,$G$2,desa,1,hord,"14:00 - 18:00")&gt;0,"DESARROLLO CURRICULAR",IFERROR(INDEX(juec,MATCH(1,INDEX((bloq=2)*(juei=B27),0),0)),0))</f>
        <v>MODELADO DE INFORMACIÓN DE PROYECTOS DE CONSTRUCCIÓN SEGÚN
ESPECIFICACIONES Y TÉCNICAS DIGITALES
ELABORAR MODELOS ARQUITECTÓNICOS Y URBANOS DE ACUERDO CON TÉCNICAS DE REPRESENTACIÓN
DIGITAL, ESTÁNDARES GRÁFICOS Y METODOLOGÍAS CAD Y BIM.
BIM</v>
      </c>
      <c r="H33" s="70" t="str">
        <f ca="1">IF(COUNTIFS(instructor,B27,diad,$H$2,desa,1,hord,"14:00 - 18:00")&gt;0,"DESARROLLO CURRICULAR",IFERROR(INDEX(viec,MATCH(1,INDEX((bloq=2)*(viei=B27),0),0)),0))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3" s="71">
        <f ca="1">IF(COUNTIFS(instructor,B27,diad,$I$2,desa,1,hord,"14:00 - 18:00")&gt;0,"DESARROLLO CURRICULAR",IFERROR(INDEX(sabc,MATCH(1,INDEX((bloq=2)*(sabi=B27),0),0)),0))</f>
        <v>0</v>
      </c>
    </row>
    <row r="34" spans="1:9" ht="21.75" customHeight="1" thickTop="1" thickBot="1" x14ac:dyDescent="0.35">
      <c r="A34" s="747"/>
      <c r="B34" s="748"/>
      <c r="C34" s="749"/>
      <c r="D34" s="74" t="str">
        <f ca="1">IF(COUNTIFS(instructor,B27,diad,$D$2,desa,1,hord,"14:00 - 18:00")&gt;0,"-",IFERROR(INDEX(luna,MATCH(1,INDEX((bloq=2)*(luni=B27),0),0)),0))</f>
        <v>105 - LABORATORIO BIM ROOM - SENA CENTRO DE LA CONSTRUCCIÓN</v>
      </c>
      <c r="E34" s="74" t="str">
        <f ca="1">IF(COUNTIFS(instructor,B27,diad,$E$2,desa,1,hord,"14:00 - 18:00")&gt;0,"-",IFERROR(INDEX(mara,MATCH(1,INDEX((bloq=2)*(mari=B27),0),0)),0))</f>
        <v>EMPRESA</v>
      </c>
      <c r="F34" s="74" t="str">
        <f ca="1">IF(COUNTIFS(instructor,B27,diad,$F$2,desa,1,hord,"14:00 - 18:00")&gt;0,"-",IFERROR(INDEX(miea,MATCH(1,INDEX((bloq=2)*(miei=B27),0),0)),0))</f>
        <v>EMPRESA</v>
      </c>
      <c r="G34" s="74" t="str">
        <f ca="1">IF(COUNTIFS(instructor,B27,diad,$G$2,desa,1,hord,"14:00 - 18:00")&gt;0,"-",IFERROR(INDEX(juea,MATCH(1,INDEX((bloq=2)*(juei=B27),0),0)),0))</f>
        <v>SEDE ANDRÉS SANÍN - AULA 105 - SALA DE SISTEMAS (CALLE 75 No. 19-52)</v>
      </c>
      <c r="H34" s="74" t="str">
        <f ca="1">IF(COUNTIFS(instructor,B27,diad,$H$2,desa,1,hord,"14:00 - 18:00")&gt;0,"-",IFERROR(INDEX(viea,MATCH(1,INDEX((bloq=2)*(viei=B27),0),0)),0))</f>
        <v>EMPRESA</v>
      </c>
      <c r="I34" s="75">
        <f ca="1">IF(COUNTIFS(instructor,B27,diad,$I$2,desa,1,hord,"14:00 - 18:00")&gt;0,"-",IFERROR(INDEX(saba,MATCH(1,INDEX((bloq=2)*(sabi=B27),0),0)),0))</f>
        <v>0</v>
      </c>
    </row>
    <row r="35" spans="1:9" ht="14.15" customHeight="1" thickTop="1" thickBot="1" x14ac:dyDescent="0.35">
      <c r="A35" s="747"/>
      <c r="B35" s="748"/>
      <c r="C35" s="749"/>
      <c r="D35" s="76">
        <f ca="1">IF(COUNTIFS(instructor,B27,diad,$D$2,desa,1,hord,"18:00 - 22:00")&gt;0,INDEX(hord,MATCH(1,INDEX((instructor=B27)*(instructor=B27),0),0)),IFERROR(INDEX(hora,MATCH(1,INDEX((bloq=3)*(luni=B27),0),0)),0))</f>
        <v>0</v>
      </c>
      <c r="E35" s="76" t="str">
        <f ca="1">IF(COUNTIFS(instructor,B27,diad,$E$2,desa,1,hord,"18:00 - 22:00")&gt;0,INDEX(hord,MATCH(1,INDEX((instructor=B27)*(instructor=B27),0),0)),IFERROR(INDEX(hora,MATCH(1,INDEX((bloq=3)*(mari=B27),0),0)),0))</f>
        <v>18:00 - 21:00</v>
      </c>
      <c r="F35" s="76">
        <f ca="1">IF(COUNTIFS(instructor,B27,diad,$F$2,desa,1,hord,"18:00 - 22:00")&gt;0,INDEX(hord,MATCH(1,INDEX((instructor=B27)*(instructor=B27),0),0)),IFERROR(INDEX(hora,MATCH(1,INDEX((bloq=3)*(miei=B27),0),0)),0))</f>
        <v>0</v>
      </c>
      <c r="G35" s="76">
        <f ca="1">IF(COUNTIFS(instructor,B27,diad,$G$2,desa,1,hord,"18:00 - 22:00")&gt;0,INDEX(hord,MATCH(1,INDEX((instructor=B27)*(instructor=B27),0),0)),IFERROR(INDEX(hora,MATCH(1,INDEX((bloq=3)*(juei=B27),0),0)),0))</f>
        <v>0</v>
      </c>
      <c r="H35" s="76" t="str">
        <f ca="1">IF(COUNTIFS(instructor,B27,diad,$H$2,desa,1,hord,"18:00 - 22:00")&gt;0,INDEX(hord,MATCH(1,INDEX((instructor=B27)*(instructor=B27),0),0)),IFERROR(INDEX(hora,MATCH(1,INDEX((bloq=3)*(viei=B27),0),0)),0))</f>
        <v>18:00 - 21:00</v>
      </c>
      <c r="I35" s="77">
        <f ca="1">IF(COUNTIFS(instructor,B27,diad,$I$2,desa,1,hord,"18:00 - 22:00")&gt;0,INDEX(hord,MATCH(1,INDEX((instructor=B27)*(instructor=B27),0),0)),IFERROR(INDEX(hora,MATCH(1,INDEX((bloq=3)*(sabi=B27),0),0)),0))</f>
        <v>0</v>
      </c>
    </row>
    <row r="36" spans="1:9" ht="42" customHeight="1" thickTop="1" thickBot="1" x14ac:dyDescent="0.35">
      <c r="A36" s="747"/>
      <c r="B36" s="748"/>
      <c r="C36" s="749"/>
      <c r="D36" s="68">
        <f ca="1">IF(COUNTIFS(instructor,B27,diad,$D$2,desa,1,hord,"18:00 - 22:00")&gt;0,"-",IFERROR(INDEX(ficha,MATCH(1,INDEX((bloq=3)*(luni=B27),0),0)),0))</f>
        <v>0</v>
      </c>
      <c r="E36" s="68" t="str">
        <f ca="1">IF(COUNTIFS(instructor,B27,diad,$E$2,desa,1,hord,"18:00 - 22:00")&gt;0,"-",IFERROR(INDEX(ficha,MATCH(1,INDEX((bloq=3)*(mari=B27),0),0)),0))</f>
        <v xml:space="preserve">3290720 - DIBUJO Y MODELADO ARQUITECTONICO Y DE INGENIERIA (TECNÓLOGO) </v>
      </c>
      <c r="F36" s="68">
        <f ca="1">IF(COUNTIFS(instructor,B27,diad,$F$2,desa,1,hord,"18:00 - 22:00")&gt;0,"-",IFERROR(INDEX(ficha,MATCH(1,INDEX((bloq=3)*(miei=B27),0),0)),0))</f>
        <v>0</v>
      </c>
      <c r="G36" s="68">
        <f ca="1">IF(COUNTIFS(instructor,B27,diad,$G$2,desa,1,hord,"18:00 - 22:00")&gt;0,"-",IFERROR(INDEX(ficha,MATCH(1,INDEX((bloq=3)*(juei=B27),0),0)),0))</f>
        <v>0</v>
      </c>
      <c r="H36" s="68" t="str">
        <f ca="1">IF(COUNTIFS(instructor,B27,diad,$H$2,desa,1,hord,"18:00 - 22:00")&gt;0,"-",IFERROR(INDEX(ficha,MATCH(1,INDEX((bloq=3)*(viei=B27),0),0)),0))</f>
        <v xml:space="preserve">3290720 - DIBUJO Y MODELADO ARQUITECTONICO Y DE INGENIERIA (TECNÓLOGO) </v>
      </c>
      <c r="I36" s="69">
        <f ca="1">IF(COUNTIFS(instructor,B27,diad,$I$2,desa,1,hord,"18:00 - 22:00")&gt;0,"-",IFERROR(INDEX(ficha,MATCH(1,INDEX((bloq=3)*(sabi=B27),0),0)),0))</f>
        <v>0</v>
      </c>
    </row>
    <row r="37" spans="1:9" ht="82.5" customHeight="1" thickTop="1" thickBot="1" x14ac:dyDescent="0.35">
      <c r="A37" s="747"/>
      <c r="B37" s="748"/>
      <c r="C37" s="749"/>
      <c r="D37" s="70">
        <f ca="1">IF(COUNTIFS(instructor,B27,diad,$D$2,desa,1,hord,"18:00 - 22:00")&gt;0,"DESARROLLO CURRICULAR",IFERROR(INDEX(lunc,MATCH(1,INDEX((bloq=3)*(luni=B27),0),0)),0))</f>
        <v>0</v>
      </c>
      <c r="E37" s="70" t="str">
        <f ca="1">IF(COUNTIFS(instructor,B27,diad,$E$2,desa,1,hord,"18:00 - 22:00")&gt;0,"DESARROLLO CURRICULAR",IFERROR(INDEX(marc,MATCH(1,INDEX((bloq=3)*(mari=B27),0),0)),0))</f>
        <v>MODELADO DE INFORMACIÓN DE PROYECTOS DE CONSTRUCCIÓN SEGÚN
ESPECIFICACIONES Y TÉCNICAS DIGITALES
ELABORAR MODELOS ARQUITECTÓNICOS Y URBANOS DE ACUERDO CON TÉCNICAS DE REPRESENTACIÓN
DIGITAL, ESTÁNDARES GRÁFICOS Y METODOLOGÍAS CAD Y BIM.
BIM</v>
      </c>
      <c r="F37" s="70">
        <f ca="1">IF(COUNTIFS(instructor,B27,diad,$F$2,desa,1,hord,"18:00 - 22:00")&gt;0,"DESARROLLO CURRICULAR",IFERROR(INDEX(miec,MATCH(1,INDEX((bloq=3)*(miei=B27),0),0)),0))</f>
        <v>0</v>
      </c>
      <c r="G37" s="70">
        <f ca="1">IF(COUNTIFS(instructor,B27,diad,$G$2,desa,1,hord,"18:00 - 22:00")&gt;0,"DESARROLLO CURRICULAR",IFERROR(INDEX(juec,MATCH(1,INDEX((bloq=3)*(juei=B27),0),0)),0))</f>
        <v>0</v>
      </c>
      <c r="H37" s="70" t="str">
        <f ca="1">IF(COUNTIFS(instructor,B27,diad,$H$2,desa,1,hord,"18:00 - 22:00")&gt;0,"DESARROLLO CURRICULAR",IFERROR(INDEX(viec,MATCH(1,INDEX((bloq=3)*(viei=B27),0),0)),0))</f>
        <v>MODELADO DE INFORMACIÓN DE PROYECTOS DE CONSTRUCCIÓN SEGÚN
ESPECIFICACIONES Y TÉCNICAS DIGITALES
ELABORAR MODELOS ARQUITECTÓNICOS Y URBANOS DE ACUERDO CON TÉCNICAS DE REPRESENTACIÓN
DIGITAL, ESTÁNDARES GRÁFICOS Y METODOLOGÍAS CAD Y BIM.
BIM</v>
      </c>
      <c r="I37" s="71">
        <f ca="1">IF(COUNTIFS(instructor,B27,diad,$I$2,desa,1,hord,"18:00 - 22:00")&gt;0,"DESARROLLO CURRICULAR",IFERROR(INDEX(sabc,MATCH(1,INDEX((bloq=3)*(sabi=B27),0),0)),0))</f>
        <v>0</v>
      </c>
    </row>
    <row r="38" spans="1:9" ht="27" customHeight="1" thickTop="1" thickBot="1" x14ac:dyDescent="0.35">
      <c r="A38" s="747"/>
      <c r="B38" s="748"/>
      <c r="C38" s="749"/>
      <c r="D38" s="78">
        <f ca="1">IF(COUNTIFS(instructor,B27,diad,$D$2,desa,1,hord,"18:00 - 22:00")&gt;0,"-",IFERROR(INDEX(luna,MATCH(1,INDEX((bloq=3)*(luni=B27),0),0)),0))</f>
        <v>0</v>
      </c>
      <c r="E38" s="78" t="str">
        <f ca="1">IF(COUNTIFS(instructor,B27,diad,$E$2,desa,1,hord,"18:00 - 22:00")&gt;0,"-",IFERROR(INDEX(mara,MATCH(1,INDEX((bloq=3)*(mari=B27),0),0)),0))</f>
        <v>SEDE ANDRÉS SANÍN - AULA 105 - SALA DE SISTEMAS (CALLE 75 No. 19-52)</v>
      </c>
      <c r="F38" s="78">
        <f ca="1">IF(COUNTIFS(instructor,B27,diad,$F$2,desa,1,hord,"18:00 - 22:00")&gt;0,"-",IFERROR(INDEX(miea,MATCH(1,INDEX((bloq=3)*(miei=B27),0),0)),0))</f>
        <v>0</v>
      </c>
      <c r="G38" s="78">
        <f ca="1">IF(COUNTIFS(instructor,B27,diad,$G$2,desa,1,hord,"18:00 - 22:00")&gt;0,"-",IFERROR(INDEX(juea,MATCH(1,INDEX((bloq=3)*(juei=B27),0),0)),0))</f>
        <v>0</v>
      </c>
      <c r="H38" s="78" t="str">
        <f ca="1">IF(COUNTIFS(instructor,B27,diad,$H$2,desa,1,hord,"18:00 - 22:00")&gt;0,"-",IFERROR(INDEX(viea,MATCH(1,INDEX((bloq=3)*(viei=B27),0),0)),0))</f>
        <v>SEDE ANDRÉS SANÍN - AULA 105 - SALA DE SISTEMAS (CALLE 75 No. 19-52)</v>
      </c>
      <c r="I38" s="79">
        <f ca="1">IF(COUNTIFS(instructor,B27,diad,$I$2,desa,1,hord,"18:00 - 22:00")&gt;0,"-",IFERROR(INDEX(saba,MATCH(1,INDEX((bloq=3)*(sabi=B27),0),0)),0))</f>
        <v>0</v>
      </c>
    </row>
    <row r="39" spans="1:9" ht="31.4" customHeight="1" thickTop="1" thickBot="1" x14ac:dyDescent="0.35">
      <c r="A39" s="742">
        <v>4</v>
      </c>
      <c r="B39" s="743" t="str">
        <f>INDEX(instructor,A39)</f>
        <v>ALEJANDRO MONTOYA LEÓN</v>
      </c>
      <c r="C39" s="744" t="str">
        <f>INDEX(area,A39)</f>
        <v>COMPETENCIAS CLAVES - TIC</v>
      </c>
      <c r="D39" s="72" t="str">
        <f ca="1">IF(COUNTIFS(instructor,B39,diad,$D$2,desa,1,hord,"08:00 - 12:00")&gt;0,INDEX(hord,MATCH(1,INDEX((instructor=B39)*(instructor=B39),0),0)),IFERROR(INDEX(hora,MATCH(1,INDEX((bloq=1)*(luni=B39),0),0)),0))</f>
        <v>7:00 - 11:00</v>
      </c>
      <c r="E39" s="72" t="str">
        <f ca="1">IF(COUNTIFS(instructor,B39,diad,$E$2,desa,1,hord,"08:00 - 12:00")&gt;0,INDEX(hord,MATCH(1,INDEX((instructor=B39)*(instructor=B39),0),0)),IFERROR(INDEX(hora,MATCH(1,INDEX((bloq=1)*(mari=B39),0),0)),0))</f>
        <v>7:00 - 11:00</v>
      </c>
      <c r="F39" s="72" t="str">
        <f ca="1">IF(COUNTIFS(instructor,B39,diad,$F$2,desa,1,hord,"08:00 - 12:00")&gt;0,INDEX(hord,MATCH(1,INDEX((instructor=B39)*(instructor=B39),0),0)),IFERROR(INDEX(hora,MATCH(1,INDEX((bloq=1)*(miei=B39),0),0)),0))</f>
        <v>7:00 - 11:00</v>
      </c>
      <c r="G39" s="72">
        <f ca="1">IF(COUNTIFS(instructor,B39,diad,$G$2,desa,1,hord,"08:00 - 12:00")&gt;0,INDEX(hord,MATCH(1,INDEX((instructor=B39)*(instructor=B39),0),0)),IFERROR(INDEX(hora,MATCH(1,INDEX((bloq=1)*(juei=B39),0),0)),0))</f>
        <v>0</v>
      </c>
      <c r="H39" s="72" t="str">
        <f>IF(COUNTIFS(instructor,B39,diad,$H$2,desa,1,hord,"08:00 - 12:00")&gt;0,INDEX(hord,MATCH(1,INDEX((instructor=B39)*(instructor=B39),0),0)),IFERROR(INDEX(hora,MATCH(1,INDEX((bloq=1)*(viei=B39),0),0)),0))</f>
        <v>08:00 - 12:00</v>
      </c>
      <c r="I39" s="73">
        <f ca="1">IF(COUNTIFS(instructor,B39,diad,$I$2,desa,1,hord,"08:00 - 12:00")&gt;0,INDEX(hord,MATCH(1,INDEX((instructor=B39)*(instructor=B39),0),0)),IFERROR(INDEX(hora,MATCH(1,INDEX((bloq=1)*(sabi=B39),0),0)),0))</f>
        <v>0</v>
      </c>
    </row>
    <row r="40" spans="1:9" ht="28" thickTop="1" thickBot="1" x14ac:dyDescent="0.35">
      <c r="A40" s="742"/>
      <c r="B40" s="743"/>
      <c r="C40" s="744"/>
      <c r="D40" s="68" t="str">
        <f ca="1">IF(COUNTIFS(instructor,B39,diad,$D$2,desa,1,hord,"08:00 - 12:00")&gt;0,"-",IFERROR(INDEX(ficha,MATCH(1,INDEX((bloq=1)*(luni=B39),0),0)),0))</f>
        <v xml:space="preserve">NUEVA 1 STG - SOPORTE DE TOPOGRAFIA Y GEORREFERENCIACION (TÉCNICO) </v>
      </c>
      <c r="E40" s="68" t="str">
        <f ca="1">IF(COUNTIFS(instructor,B39,diad,$E$2,desa,1,hord,"08:00 - 12:00")&gt;0,"-",IFERROR(INDEX(ficha,MATCH(1,INDEX((bloq=1)*(mari=B39),0),0)),0))</f>
        <v>NUEVA TSOI 1 -SUPERVISION DE OBRAS DE INFRAESTRUCTURA VIAL. (TÉCNOLOGO) - CALI</v>
      </c>
      <c r="F40" s="68" t="str">
        <f ca="1">IF(COUNTIFS(instructor,B39,diad,$F$2,desa,1,hord,"08:00 - 12:00")&gt;0,"-",IFERROR(INDEX(ficha,MATCH(1,INDEX((bloq=1)*(miei=B39),0),0)),0))</f>
        <v xml:space="preserve">3390267 - DIBUJO Y MODELADO ARQUITECTONICO Y DE INGENIERIA (TECNÓLOGO) </v>
      </c>
      <c r="G40" s="68">
        <f ca="1">IF(COUNTIFS(instructor,B39,diad,$G$2,desa,1,hord,"08:00 - 12:00")&gt;0,"-",IFERROR(INDEX(ficha,MATCH(1,INDEX((bloq=1)*(juei=B39),0),0)),0))</f>
        <v>0</v>
      </c>
      <c r="H40" s="68" t="str">
        <f>IF(COUNTIFS(instructor,B39,diad,$H$2,desa,1,hord,"08:00 - 12:00")&gt;0,"-",IFERROR(INDEX(ficha,MATCH(1,INDEX((bloq=1)*(viei=B39),0),0)),0))</f>
        <v>-</v>
      </c>
      <c r="I40" s="69">
        <f ca="1">IF(COUNTIFS(instructor,B39,diad,$I$2,desa,1,hord,"08:00 - 12:00")&gt;0,"-",IFERROR(INDEX(ficha,MATCH(1,INDEX((bloq=1)*(sabi=B39),0),0)),0))</f>
        <v>0</v>
      </c>
    </row>
    <row r="41" spans="1:9" ht="37.4" customHeight="1" thickTop="1" thickBot="1" x14ac:dyDescent="0.35">
      <c r="A41" s="742"/>
      <c r="B41" s="743"/>
      <c r="C41" s="744"/>
      <c r="D41" s="70" t="str">
        <f ca="1">IF(COUNTIFS(instructor,B39,diad,$D$2,desa,1,hord,"08:00 - 12:00")&gt;0,"DESARROLLO CURRICULAR",IFERROR(INDEX(lunc,MATCH(1,INDEX((bloq=1)*(luni=B39),0),0)),0))</f>
        <v xml:space="preserve">UTILIZACIÓN DE HERRAMIENTAS INFORMÁTICAS
RA1: SELECCIONAR HERRAMIENTAS DE TECNOLOGÍAS DE LA INFORMACIÓN Y LA COMUNICACIÓN (TIC), DE
ACUERDO CON LAS NECESIDADES IDENTIFICADAS.
RA2: USAR HERRAMIENTAS TIC, DE ACUERDO CON LOS REQUERIMIENTOS, MANUALES DE FUNCIONAMIENTO,
PROCEDIMIENTOS Y ESTÁNDARES.
RA3: IMPLEMENTAR BUENAS PRÁCTICAS DE USO, DE ACUERDO CON LA TECNOLOGÍA EMPLEADA.
RA4: VERIFICAR LOS RESULTADOS OBTENIDOS, DE ACUERDO CON LOS REQUERIMIENTOS.
</v>
      </c>
      <c r="E41" s="70" t="str">
        <f ca="1">IF(COUNTIFS(instructor,B39,diad,$E$2,desa,1,hord,"08:00 - 12:00")&gt;0,"DESARROLLO CURRICULAR",IFERROR(INDEX(marc,MATCH(1,INDEX((bloq=1)*(mari=B39),0),0)),0))</f>
        <v>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v>
      </c>
      <c r="F41" s="70" t="str">
        <f ca="1">IF(COUNTIFS(instructor,B39,diad,$F$2,desa,1,hord,"08:00 - 12:00")&gt;0,"DESARROLLO CURRICULAR",IFERROR(INDEX(miec,MATCH(1,INDEX((bloq=1)*(miei=B39),0),0)),0))</f>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G41" s="70">
        <f ca="1">IF(COUNTIFS(instructor,B39,diad,$G$2,desa,1,hord,"08:00 - 12:00")&gt;0,"DESARROLLO CURRICULAR",IFERROR(INDEX(juec,MATCH(1,INDEX((bloq=1)*(juei=B39),0),0)),0))</f>
        <v>0</v>
      </c>
      <c r="H41" s="70" t="str">
        <f>IF(COUNTIFS(instructor,B39,diad,$H$2,desa,1,hord,"08:00 - 12:00")&gt;0,"DESARROLLO CURRICULAR",IFERROR(INDEX(viec,MATCH(1,INDEX((bloq=1)*(viei=B39),0),0)),0))</f>
        <v>DESARROLLO CURRICULAR</v>
      </c>
      <c r="I41" s="71">
        <f ca="1">IF(COUNTIFS(instructor,B39,diad,$I$2,desa,1,hord,"08:00 - 12:00")&gt;0,"DESARROLLO CURRICULAR",IFERROR(INDEX(sabc,MATCH(1,INDEX((bloq=1)*(sabi=B39),0),0)),0))</f>
        <v>0</v>
      </c>
    </row>
    <row r="42" spans="1:9" ht="34.4" customHeight="1" thickTop="1" thickBot="1" x14ac:dyDescent="0.35">
      <c r="A42" s="742"/>
      <c r="B42" s="743"/>
      <c r="C42" s="744"/>
      <c r="D42" s="74" t="str">
        <f ca="1">IF(COUNTIFS(instructor,B39,diad,$D$2,desa,1,hord,"08:00 - 12:00")&gt;0,"-",IFERROR(INDEX(luna,MATCH(1,INDEX((bloq=1)*(luni=B39),0),0)),0))</f>
        <v>204A- SALA DE SISTEMAS SENA CENTRO DE LA CONSTRUCCIÓN</v>
      </c>
      <c r="E42" s="74" t="str">
        <f ca="1">IF(COUNTIFS(instructor,B39,diad,$E$2,desa,1,hord,"08:00 - 12:00")&gt;0,"-",IFERROR(INDEX(mara,MATCH(1,INDEX((bloq=1)*(mari=B39),0),0)),0))</f>
        <v>SEDE ANDRÉS SANÍN - AULA 109 - SALA DE SISTEMAS (CALLE 75 No. 19-52)</v>
      </c>
      <c r="F42" s="74" t="str">
        <f ca="1">IF(COUNTIFS(instructor,B39,diad,$F$2,desa,1,hord,"08:00 - 12:00")&gt;0,"-",IFERROR(INDEX(miea,MATCH(1,INDEX((bloq=1)*(miei=B39),0),0)),0))</f>
        <v>202 - SALA DE SISTEMAS SENA CENTRO DE LA CONSTRUCCIÓN</v>
      </c>
      <c r="G42" s="74">
        <f ca="1">IF(COUNTIFS(instructor,B39,diad,$G$2,desa,1,hord,"08:00 - 12:00")&gt;0,"-",IFERROR(INDEX(juea,MATCH(1,INDEX((bloq=1)*(juei=B39),0),0)),0))</f>
        <v>0</v>
      </c>
      <c r="H42" s="74" t="str">
        <f>IF(COUNTIFS(instructor,B39,diad,$H$2,desa,1,hord,"08:00 - 12:00")&gt;0,"-",IFERROR(INDEX(viea,MATCH(1,INDEX((bloq=1)*(viei=B39),0),0)),0))</f>
        <v>-</v>
      </c>
      <c r="I42" s="75">
        <f ca="1">IF(COUNTIFS(instructor,B39,diad,$I$2,desa,1,hord,"08:00 - 12:00")&gt;0,"-",IFERROR(INDEX(saba,MATCH(1,INDEX((bloq=1)*(sabi=B39),0),0)),0))</f>
        <v>0</v>
      </c>
    </row>
    <row r="43" spans="1:9" ht="40.4" customHeight="1" thickTop="1" thickBot="1" x14ac:dyDescent="0.35">
      <c r="A43" s="742"/>
      <c r="B43" s="743"/>
      <c r="C43" s="744"/>
      <c r="D43" s="76" t="str">
        <f ca="1">IF(COUNTIFS(instructor,B39,diad,$D$2,desa,1,hord,"14:00 - 18:00")&gt;0,INDEX(hord,MATCH(1,INDEX((instructor=B39)*(instructor=B39),0),0)),IFERROR(INDEX(hora,MATCH(1,INDEX((bloq=2)*(luni=B39),0),0)),0))</f>
        <v>12:00 - 15:00</v>
      </c>
      <c r="E43" s="76">
        <f ca="1">IF(COUNTIFS(instructor,B39,diad,$E$2,desa,1,hord,"14:00 - 18:00")&gt;0,INDEX(hord,MATCH(1,INDEX((instructor=B39)*(instructor=B39),0),0)),IFERROR(INDEX(hora,MATCH(1,INDEX((bloq=2)*(mari=B39),0),0)),0))</f>
        <v>0</v>
      </c>
      <c r="F43" s="76" t="str">
        <f ca="1">IF(COUNTIFS(instructor,B39,diad,$F$2,desa,1,hord,"14:00 - 18:00")&gt;0,INDEX(hord,MATCH(1,INDEX((instructor=B39)*(instructor=B39),0),0)),IFERROR(INDEX(hora,MATCH(1,INDEX((bloq=2)*(miei=B39),0),0)),0))</f>
        <v>15:00 - 18:00</v>
      </c>
      <c r="G43" s="76" t="str">
        <f ca="1">IF(COUNTIFS(instructor,B39,diad,$G$2,desa,1,hord,"14:00 - 18:00")&gt;0,INDEX(hord,MATCH(1,INDEX((instructor=B39)*(instructor=B39),0),0)),IFERROR(INDEX(hora,MATCH(1,INDEX((bloq=2)*(juei=B39),0),0)),0))</f>
        <v>12:00 - 15:00</v>
      </c>
      <c r="H43" s="76" t="str">
        <f ca="1">IF(COUNTIFS(instructor,B39,diad,$H$2,desa,1,hord,"14:00 - 18:00")&gt;0,INDEX(hord,MATCH(1,INDEX((instructor=B39)*(instructor=B39),0),0)),IFERROR(INDEX(hora,MATCH(1,INDEX((bloq=2)*(viei=B39),0),0)),0))</f>
        <v>14:00 - 18:00</v>
      </c>
      <c r="I43" s="77">
        <f ca="1">IF(COUNTIFS(instructor,B39,diad,$I$2,desa,1,hord,"14:00 - 18:00")&gt;0,INDEX(hord,MATCH(1,INDEX((instructor=B39)*(instructor=B39),0),0)),IFERROR(INDEX(hora,MATCH(1,INDEX((bloq=2)*(sabi=B39),0),0)),0))</f>
        <v>0</v>
      </c>
    </row>
    <row r="44" spans="1:9" ht="40.4" customHeight="1" thickTop="1" thickBot="1" x14ac:dyDescent="0.35">
      <c r="A44" s="742"/>
      <c r="B44" s="743"/>
      <c r="C44" s="744"/>
      <c r="D44" s="68" t="str">
        <f ca="1">IF(COUNTIFS(instructor,B39,diad,$D$2,desa,1,hord,"14:00 - 18:00")&gt;0,"-",IFERROR(INDEX(ficha,MATCH(1,INDEX((bloq=2)*(luni=B39),0),0)),0))</f>
        <v>NUEVA 1 TOMPE - OPERACION DE MAQUINARIA PESADA PARA EXCAVACION (TÉCNICO)</v>
      </c>
      <c r="E44" s="68">
        <f ca="1">IF(COUNTIFS(instructor,B39,diad,$E$2,desa,1,hord,"14:00 - 18:00")&gt;0,"-",IFERROR(INDEX(ficha,MATCH(1,INDEX((bloq=2)*(mari=B39),0),0)),0))</f>
        <v>0</v>
      </c>
      <c r="F44" s="68" t="str">
        <f ca="1">IF(COUNTIFS(instructor,B39,diad,$F$2,desa,1,hord,"14:00 - 18:00")&gt;0,"-",IFERROR(INDEX(ficha,MATCH(1,INDEX((bloq=2)*(miei=B39),0),0)),0))</f>
        <v>NUEVA TSOI 2-SUPERVISION DE OBRAS DE INFRAESTRUCTURA VIAL. (TÉCNOLOGO) - CALI</v>
      </c>
      <c r="G44" s="68" t="str">
        <f ca="1">IF(COUNTIFS(instructor,B39,diad,$G$2,desa,1,hord,"14:00 - 18:00")&gt;0,"-",IFERROR(INDEX(ficha,MATCH(1,INDEX((bloq=2)*(juei=B39),0),0)),0))</f>
        <v xml:space="preserve">NUEVA 1 TDMAI - DIBUJO Y MODELADO ARQUITECTONICO Y DE INGENIERIA (TECNÓLOGO) </v>
      </c>
      <c r="H44" s="68" t="str">
        <f ca="1">IF(COUNTIFS(instructor,B39,diad,$H$2,desa,1,hord,"14:00 - 18:00")&gt;0,"-",IFERROR(INDEX(ficha,MATCH(1,INDEX((bloq=2)*(viei=B39),0),0)),0))</f>
        <v>3355873 - CONSTRUCCION DE VIAS. (TÉCNICO) - GUACARI</v>
      </c>
      <c r="I44" s="69">
        <f ca="1">IF(COUNTIFS(instructor,B39,diad,$I$2,desa,1,hord,"14:00 - 18:00")&gt;0,"-",IFERROR(INDEX(ficha,MATCH(1,INDEX((bloq=2)*(sabi=B39),0),0)),0))</f>
        <v>0</v>
      </c>
    </row>
    <row r="45" spans="1:9" ht="40.4" customHeight="1" thickTop="1" thickBot="1" x14ac:dyDescent="0.35">
      <c r="A45" s="742"/>
      <c r="B45" s="743"/>
      <c r="C45" s="744"/>
      <c r="D45" s="70" t="str">
        <f ca="1">IF(COUNTIFS(instructor,B39,diad,$D$2,desa,1,hord,"14:00 - 18:00")&gt;0,"DESARROLLO CURRICULAR",IFERROR(INDEX(lunc,MATCH(1,INDEX((bloq=2)*(luni=B39),0),0)),0))</f>
        <v>UTILIZAR HERRAMIENTAS INFORMÁTICAS DE ACUERDO CON NECESIDADES DE MANEJO DE
INFORMACIÓN.</v>
      </c>
      <c r="E45" s="70">
        <f ca="1">IF(COUNTIFS(instructor,B39,diad,$E$2,desa,1,hord,"14:00 - 18:00")&gt;0,"DESARROLLO CURRICULAR",IFERROR(INDEX(marc,MATCH(1,INDEX((bloq=2)*(mari=B39),0),0)),0))</f>
        <v>0</v>
      </c>
      <c r="F45" s="70" t="str">
        <f ca="1">IF(COUNTIFS(instructor,B39,diad,$F$2,desa,1,hord,"14:00 - 18:00")&gt;0,"DESARROLLO CURRICULAR",IFERROR(INDEX(miec,MATCH(1,INDEX((bloq=2)*(miei=B39),0),0)),0))</f>
        <v>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v>
      </c>
      <c r="G45" s="70" t="str">
        <f ca="1">IF(COUNTIFS(instructor,B39,diad,$G$2,desa,1,hord,"14:00 - 18:00")&gt;0,"DESARROLLO CURRICULAR",IFERROR(INDEX(juec,MATCH(1,INDEX((bloq=2)*(juei=B39),0),0)),0))</f>
        <v>DESARROLLAR PROCESOS DE COMUNICACIÓN EFICACES Y EFECTIVOS, TENIENDO EN
CUENTA SITUACIONES DE ORDEN SOCIAL, PERSONAL Y PRODUCTIVO.</v>
      </c>
      <c r="H45" s="70" t="str">
        <f ca="1">IF(COUNTIFS(instructor,B39,diad,$H$2,desa,1,hord,"14:00 - 18:00")&gt;0,"DESARROLLO CURRICULAR",IFERROR(INDEX(viec,MATCH(1,INDEX((bloq=2)*(viei=B39),0),0)),0))</f>
        <v>UTILIZAR HERRAMIENTAS INFORMÁTICAS DE ACUERDO CON LAS NECESIDADES DE MANEJO DE INFORMACIÓN
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
A1. Caracterizar los procesos constructivos según información técnica del proyecto de infraestructura vial.</v>
      </c>
      <c r="I45" s="71">
        <f ca="1">IF(COUNTIFS(instructor,B39,diad,$I$2,desa,1,hord,"14:00 - 18:00")&gt;0,"DESARROLLO CURRICULAR",IFERROR(INDEX(sabc,MATCH(1,INDEX((bloq=2)*(sabi=B39),0),0)),0))</f>
        <v>0</v>
      </c>
    </row>
    <row r="46" spans="1:9" ht="40.4" customHeight="1" thickTop="1" thickBot="1" x14ac:dyDescent="0.35">
      <c r="A46" s="742"/>
      <c r="B46" s="743"/>
      <c r="C46" s="744"/>
      <c r="D46" s="74" t="str">
        <f ca="1">IF(COUNTIFS(instructor,B39,diad,$D$2,desa,1,hord,"14:00 - 18:00")&gt;0,"-",IFERROR(INDEX(luna,MATCH(1,INDEX((bloq=2)*(luni=B39),0),0)),0))</f>
        <v>SEDE ANDRÉS SANÍN - AULA 104 - SALA DE SISTEMAS (CALLE 75 No. 19-52)</v>
      </c>
      <c r="E46" s="74">
        <f ca="1">IF(COUNTIFS(instructor,B39,diad,$E$2,desa,1,hord,"14:00 - 18:00")&gt;0,"-",IFERROR(INDEX(mara,MATCH(1,INDEX((bloq=2)*(mari=B39),0),0)),0))</f>
        <v>0</v>
      </c>
      <c r="F46" s="74" t="str">
        <f ca="1">IF(COUNTIFS(instructor,B39,diad,$F$2,desa,1,hord,"14:00 - 18:00")&gt;0,"-",IFERROR(INDEX(miea,MATCH(1,INDEX((bloq=2)*(miei=B39),0),0)),0))</f>
        <v>SEDE ANDRÉS SANÍN - AULA 109 - SALA DE SISTEMAS (CALLE 75 No. 19-52)</v>
      </c>
      <c r="G46" s="74" t="str">
        <f ca="1">IF(COUNTIFS(instructor,B39,diad,$G$2,desa,1,hord,"14:00 - 18:00")&gt;0,"-",IFERROR(INDEX(juea,MATCH(1,INDEX((bloq=2)*(juei=B39),0),0)),0))</f>
        <v>SEDE ANDRÉS SANÍN - AULA 108 - SALA DE SISTEMAS (CALLE 75 No. 19-52)</v>
      </c>
      <c r="H46" s="74" t="str">
        <f ca="1">IF(COUNTIFS(instructor,B39,diad,$H$2,desa,1,hord,"14:00 - 18:00")&gt;0,"-",IFERROR(INDEX(viea,MATCH(1,INDEX((bloq=2)*(viei=B39),0),0)),0))</f>
        <v>GUACARÍ - CORREGIMIENTO POMENARES - CASETA J.A.C. ASOPOMENARES</v>
      </c>
      <c r="I46" s="75">
        <f ca="1">IF(COUNTIFS(instructor,B39,diad,$I$2,desa,1,hord,"14:00 - 18:00")&gt;0,"-",IFERROR(INDEX(saba,MATCH(1,INDEX((bloq=2)*(sabi=B39),0),0)),0))</f>
        <v>0</v>
      </c>
    </row>
    <row r="47" spans="1:9" ht="14.15" customHeight="1" thickTop="1" thickBot="1" x14ac:dyDescent="0.35">
      <c r="A47" s="742"/>
      <c r="B47" s="743"/>
      <c r="C47" s="744"/>
      <c r="D47" s="76">
        <f ca="1">IF(COUNTIFS(instructor,B39,diad,$D$2,desa,1,hord,"18:00 - 22:00")&gt;0,INDEX(hord,MATCH(1,INDEX((instructor=B39)*(instructor=B39),0),0)),IFERROR(INDEX(hora,MATCH(1,INDEX((bloq=3)*(luni=B39),0),0)),0))</f>
        <v>0</v>
      </c>
      <c r="E47" s="76">
        <f ca="1">IF(COUNTIFS(instructor,B39,diad,$E$2,desa,1,hord,"18:00 - 22:00")&gt;0,INDEX(hord,MATCH(1,INDEX((instructor=B39)*(instructor=B39),0),0)),IFERROR(INDEX(hora,MATCH(1,INDEX((bloq=3)*(mari=B39),0),0)),0))</f>
        <v>0</v>
      </c>
      <c r="F47" s="76" t="str">
        <f ca="1">IF(COUNTIFS(instructor,B39,diad,$F$2,desa,1,hord,"18:00 - 22:00")&gt;0,INDEX(hord,MATCH(1,INDEX((instructor=B39)*(instructor=B39),0),0)),IFERROR(INDEX(hora,MATCH(1,INDEX((bloq=3)*(miei=B39),0),0)),0))</f>
        <v>18:00 - 21:00</v>
      </c>
      <c r="G47" s="76" t="str">
        <f ca="1">IF(COUNTIFS(instructor,B39,diad,$G$2,desa,1,hord,"18:00 - 22:00")&gt;0,INDEX(hord,MATCH(1,INDEX((instructor=B39)*(instructor=B39),0),0)),IFERROR(INDEX(hora,MATCH(1,INDEX((bloq=3)*(juei=B39),0),0)),0))</f>
        <v>18:00 - 21:00</v>
      </c>
      <c r="H47" s="76">
        <f ca="1">IF(COUNTIFS(instructor,B39,diad,$H$2,desa,1,hord,"18:00 - 22:00")&gt;0,INDEX(hord,MATCH(1,INDEX((instructor=B39)*(instructor=B39),0),0)),IFERROR(INDEX(hora,MATCH(1,INDEX((bloq=3)*(viei=B39),0),0)),0))</f>
        <v>0</v>
      </c>
      <c r="I47" s="77">
        <f ca="1">IF(COUNTIFS(instructor,B39,diad,$I$2,desa,1,hord,"18:00 - 22:00")&gt;0,INDEX(hord,MATCH(1,INDEX((instructor=B39)*(instructor=B39),0),0)),IFERROR(INDEX(hora,MATCH(1,INDEX((bloq=3)*(sabi=B39),0),0)),0))</f>
        <v>0</v>
      </c>
    </row>
    <row r="48" spans="1:9" ht="52.5" customHeight="1" thickTop="1" thickBot="1" x14ac:dyDescent="0.35">
      <c r="A48" s="742"/>
      <c r="B48" s="743"/>
      <c r="C48" s="744"/>
      <c r="D48" s="68">
        <f ca="1">IF(COUNTIFS(instructor,B39,diad,$D$2,desa,1,hord,"18:00 - 22:00")&gt;0,"-",IFERROR(INDEX(ficha,MATCH(1,INDEX((bloq=3)*(luni=B39),0),0)),0))</f>
        <v>0</v>
      </c>
      <c r="E48" s="68">
        <f ca="1">IF(COUNTIFS(instructor,B39,diad,$E$2,desa,1,hord,"18:00 - 22:00")&gt;0,"-",IFERROR(INDEX(ficha,MATCH(1,INDEX((bloq=3)*(mari=B39),0),0)),0))</f>
        <v>0</v>
      </c>
      <c r="F48" s="68" t="str">
        <f ca="1">IF(COUNTIFS(instructor,B39,diad,$F$2,desa,1,hord,"18:00 - 22:00")&gt;0,"-",IFERROR(INDEX(ficha,MATCH(1,INDEX((bloq=3)*(miei=B39),0),0)),0))</f>
        <v xml:space="preserve">3406421 - DIBUJO Y MODELADO ARQUITECTONICO Y DE INGENIERIA (TECNÓLOGO) </v>
      </c>
      <c r="G48" s="68" t="str">
        <f ca="1">IF(COUNTIFS(instructor,B39,diad,$G$2,desa,1,hord,"18:00 - 22:00")&gt;0,"-",IFERROR(INDEX(ficha,MATCH(1,INDEX((bloq=3)*(juei=B39),0),0)),0))</f>
        <v xml:space="preserve">NUEVA 2 TDMAI - DIBUJO Y MODELADO ARQUITECTONICO Y DE INGENIERIA (TECNÓLOGO) </v>
      </c>
      <c r="H48" s="68">
        <f ca="1">IF(COUNTIFS(instructor,B39,diad,$H$2,desa,1,hord,"18:00 - 22:00")&gt;0,"-",IFERROR(INDEX(ficha,MATCH(1,INDEX((bloq=3)*(viei=B39),0),0)),0))</f>
        <v>0</v>
      </c>
      <c r="I48" s="69">
        <f ca="1">IF(COUNTIFS(instructor,B39,diad,$I$2,desa,1,hord,"18:00 - 22:00")&gt;0,"-",IFERROR(INDEX(ficha,MATCH(1,INDEX((bloq=3)*(sabi=B39),0),0)),0))</f>
        <v>0</v>
      </c>
    </row>
    <row r="49" spans="1:9" ht="42" customHeight="1" thickTop="1" thickBot="1" x14ac:dyDescent="0.35">
      <c r="A49" s="742"/>
      <c r="B49" s="743"/>
      <c r="C49" s="744"/>
      <c r="D49" s="70">
        <f ca="1">IF(COUNTIFS(instructor,B39,diad,$D$2,desa,1,hord,"18:00 - 22:00")&gt;0,"DESARROLLO CURRICULAR",IFERROR(INDEX(lunc,MATCH(1,INDEX((bloq=3)*(luni=B39),0),0)),0))</f>
        <v>0</v>
      </c>
      <c r="E49" s="70">
        <f ca="1">IF(COUNTIFS(instructor,B39,diad,$E$2,desa,1,hord,"18:00 - 22:00")&gt;0,"DESARROLLO CURRICULAR",IFERROR(INDEX(marc,MATCH(1,INDEX((bloq=3)*(mari=B39),0),0)),0))</f>
        <v>0</v>
      </c>
      <c r="F49" s="70" t="str">
        <f ca="1">IF(COUNTIFS(instructor,B39,diad,$F$2,desa,1,hord,"18:00 - 22:00")&gt;0,"DESARROLLO CURRICULAR",IFERROR(INDEX(miec,MATCH(1,INDEX((bloq=3)*(miei=B39),0),0)),0))</f>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G49" s="70" t="str">
        <f ca="1">IF(COUNTIFS(instructor,B39,diad,$G$2,desa,1,hord,"18:00 - 22:00")&gt;0,"DESARROLLO CURRICULAR",IFERROR(INDEX(juec,MATCH(1,INDEX((bloq=3)*(juei=B39),0),0)),0))</f>
        <v>Utilizar herramientas informáticas de acuerdo con las necesidades de manejo de información</v>
      </c>
      <c r="H49" s="70">
        <f ca="1">IF(COUNTIFS(instructor,B39,diad,$H$2,desa,1,hord,"18:00 - 22:00")&gt;0,"DESARROLLO CURRICULAR",IFERROR(INDEX(viec,MATCH(1,INDEX((bloq=3)*(viei=B39),0),0)),0))</f>
        <v>0</v>
      </c>
      <c r="I49" s="71">
        <f ca="1">IF(COUNTIFS(instructor,B39,diad,$I$2,desa,1,hord,"18:00 - 22:00")&gt;0,"DESARROLLO CURRICULAR",IFERROR(INDEX(sabc,MATCH(1,INDEX((bloq=3)*(sabi=B39),0),0)),0))</f>
        <v>0</v>
      </c>
    </row>
    <row r="50" spans="1:9" ht="30.75" customHeight="1" thickTop="1" thickBot="1" x14ac:dyDescent="0.35">
      <c r="A50" s="742"/>
      <c r="B50" s="743"/>
      <c r="C50" s="744"/>
      <c r="D50" s="78">
        <f ca="1">IF(COUNTIFS(instructor,B39,diad,$D$2,desa,1,hord,"18:00 - 22:00")&gt;0,"-",IFERROR(INDEX(luna,MATCH(1,INDEX((bloq=3)*(luni=B39),0),0)),0))</f>
        <v>0</v>
      </c>
      <c r="E50" s="78">
        <f ca="1">IF(COUNTIFS(instructor,B39,diad,$E$2,desa,1,hord,"18:00 - 22:00")&gt;0,"-",IFERROR(INDEX(mara,MATCH(1,INDEX((bloq=3)*(mari=B39),0),0)),0))</f>
        <v>0</v>
      </c>
      <c r="F50" s="78" t="str">
        <f ca="1">IF(COUNTIFS(instructor,B39,diad,$F$2,desa,1,hord,"18:00 - 22:00")&gt;0,"-",IFERROR(INDEX(miea,MATCH(1,INDEX((bloq=3)*(miei=B39),0),0)),0))</f>
        <v>202 - SALA DE SISTEMAS SENA CENTRO DE LA CONSTRUCCIÓN</v>
      </c>
      <c r="G50" s="78" t="str">
        <f ca="1">IF(COUNTIFS(instructor,B39,diad,$G$2,desa,1,hord,"18:00 - 22:00")&gt;0,"-",IFERROR(INDEX(juea,MATCH(1,INDEX((bloq=3)*(juei=B39),0),0)),0))</f>
        <v>SEDE ANDRÉS SANÍN - AULA 108 - SALA DE SISTEMAS (CALLE 75 No. 19-52)</v>
      </c>
      <c r="H50" s="78">
        <f ca="1">IF(COUNTIFS(instructor,B39,diad,$H$2,desa,1,hord,"18:00 - 22:00")&gt;0,"-",IFERROR(INDEX(viea,MATCH(1,INDEX((bloq=3)*(viei=B39),0),0)),0))</f>
        <v>0</v>
      </c>
      <c r="I50" s="79">
        <f ca="1">IF(COUNTIFS(instructor,B39,diad,$I$2,desa,1,hord,"18:00 - 22:00")&gt;0,"-",IFERROR(INDEX(saba,MATCH(1,INDEX((bloq=3)*(sabi=B39),0),0)),0))</f>
        <v>0</v>
      </c>
    </row>
    <row r="51" spans="1:9" ht="14.15" customHeight="1" thickTop="1" thickBot="1" x14ac:dyDescent="0.35">
      <c r="A51" s="747">
        <v>5</v>
      </c>
      <c r="B51" s="748" t="str">
        <f>INDEX(instructor,A51)</f>
        <v xml:space="preserve">ALEXANDER GARCÍA RENDÓN </v>
      </c>
      <c r="C51" s="749" t="str">
        <f>INDEX(area,A51)</f>
        <v>INFRAESTRUCTURA - TOPOGRAFÍA</v>
      </c>
      <c r="D51" s="72" t="str">
        <f>IF(COUNTIFS(instructor,B51,diad,$D$2,desa,1,hord,"08:00 - 12:00")&gt;0,INDEX(hord,MATCH(1,INDEX((instructor=B51)*(instructor=B51),0),0)),IFERROR(INDEX(hora,MATCH(1,INDEX((bloq=1)*(luni=B51),0),0)),0))</f>
        <v>08:00 - 12:00</v>
      </c>
      <c r="E51" s="72" t="str">
        <f ca="1">IF(COUNTIFS(instructor,B51,diad,$E$2,desa,1,hord,"08:00 - 12:00")&gt;0,INDEX(hord,MATCH(1,INDEX((instructor=B51)*(instructor=B51),0),0)),IFERROR(INDEX(hora,MATCH(1,INDEX((bloq=1)*(mari=B51),0),0)),0))</f>
        <v>7:00 - 11:00</v>
      </c>
      <c r="F51" s="72" t="str">
        <f ca="1">IF(COUNTIFS(instructor,B51,diad,$F$2,desa,1,hord,"08:00 - 12:00")&gt;0,INDEX(hord,MATCH(1,INDEX((instructor=B51)*(instructor=B51),0),0)),IFERROR(INDEX(hora,MATCH(1,INDEX((bloq=1)*(miei=B51),0),0)),0))</f>
        <v>7:00 - 11:00</v>
      </c>
      <c r="G51" s="72" t="str">
        <f ca="1">IF(COUNTIFS(instructor,B51,diad,$G$2,desa,1,hord,"08:00 - 12:00")&gt;0,INDEX(hord,MATCH(1,INDEX((instructor=B51)*(instructor=B51),0),0)),IFERROR(INDEX(hora,MATCH(1,INDEX((bloq=1)*(juei=B51),0),0)),0))</f>
        <v>7:00 - 11:00</v>
      </c>
      <c r="H51" s="72">
        <f ca="1">IF(COUNTIFS(instructor,B51,diad,$H$2,desa,1,hord,"08:00 - 12:00")&gt;0,INDEX(hord,MATCH(1,INDEX((instructor=B51)*(instructor=B51),0),0)),IFERROR(INDEX(hora,MATCH(1,INDEX((bloq=1)*(viei=B51),0),0)),0))</f>
        <v>0</v>
      </c>
      <c r="I51" s="73">
        <f ca="1">IF(COUNTIFS(instructor,B51,diad,$I$2,desa,1,hord,"08:00 - 12:00")&gt;0,INDEX(hord,MATCH(1,INDEX((instructor=B51)*(instructor=B51),0),0)),IFERROR(INDEX(hora,MATCH(1,INDEX((bloq=1)*(sabi=B51),0),0)),0))</f>
        <v>0</v>
      </c>
    </row>
    <row r="52" spans="1:9" ht="34.5" customHeight="1" thickTop="1" thickBot="1" x14ac:dyDescent="0.35">
      <c r="A52" s="747"/>
      <c r="B52" s="748"/>
      <c r="C52" s="749"/>
      <c r="D52" s="68" t="str">
        <f>IF(COUNTIFS(instructor,B51,diad,$D$2,desa,1,hord,"08:00 - 12:00")&gt;0,"-",IFERROR(INDEX(ficha,MATCH(1,INDEX((bloq=1)*(luni=B51),0),0)),0))</f>
        <v>-</v>
      </c>
      <c r="E52" s="68" t="str">
        <f ca="1">IF(COUNTIFS(instructor,B51,diad,$E$2,desa,1,hord,"08:00 - 12:00")&gt;0,"-",IFERROR(INDEX(ficha,MATCH(1,INDEX((bloq=1)*(mari=B51),0),0)),0))</f>
        <v>3218913 - B DIBUJO Y MODELADO ARQUITECTONICO Y DE INGENIERIA (TECNÓLOGO) AEM</v>
      </c>
      <c r="F52" s="68" t="str">
        <f ca="1">IF(COUNTIFS(instructor,B51,diad,$F$2,desa,1,hord,"08:00 - 12:00")&gt;0,"-",IFERROR(INDEX(ficha,MATCH(1,INDEX((bloq=1)*(miei=B51),0),0)),0))</f>
        <v>3218913 - A DIBUJO Y MODELADO ARQUITECTONICO Y DE INGENIERIA (TECNÓLOGO) AEM</v>
      </c>
      <c r="G52" s="68" t="str">
        <f ca="1">IF(COUNTIFS(instructor,B51,diad,$G$2,desa,1,hord,"08:00 - 12:00")&gt;0,"-",IFERROR(INDEX(ficha,MATCH(1,INDEX((bloq=1)*(juei=B51),0),0)),0))</f>
        <v>NUEVA 1 CT - CATASTRO (TÉCNICO)</v>
      </c>
      <c r="H52" s="68">
        <f ca="1">IF(COUNTIFS(instructor,B51,diad,$H$2,desa,1,hord,"08:00 - 12:00")&gt;0,"-",IFERROR(INDEX(ficha,MATCH(1,INDEX((bloq=1)*(viei=B51),0),0)),0))</f>
        <v>0</v>
      </c>
      <c r="I52" s="69">
        <f ca="1">IF(COUNTIFS(instructor,B51,diad,$I$2,desa,1,hord,"08:00 - 12:00")&gt;0,"-",IFERROR(INDEX(ficha,MATCH(1,INDEX((bloq=1)*(sabi=B51),0),0)),0))</f>
        <v>0</v>
      </c>
    </row>
    <row r="53" spans="1:9" ht="43.5" customHeight="1" thickTop="1" thickBot="1" x14ac:dyDescent="0.35">
      <c r="A53" s="747"/>
      <c r="B53" s="748"/>
      <c r="C53" s="749"/>
      <c r="D53" s="70" t="str">
        <f>IF(COUNTIFS(instructor,B51,diad,$D$2,desa,1,hord,"08:00 - 12:00")&gt;0,"DESARROLLO CURRICULAR",IFERROR(INDEX(lunc,MATCH(1,INDEX((bloq=1)*(luni=B51),0),0)),0))</f>
        <v>DESARROLLO CURRICULAR</v>
      </c>
      <c r="E53" s="70" t="str">
        <f ca="1">IF(COUNTIFS(instructor,B51,diad,$E$2,desa,1,hord,"08:00 - 12:00")&gt;0,"DESARROLLO CURRICULAR",IFERROR(INDEX(marc,MATCH(1,INDEX((bloq=1)*(mari=B51),0),0)),0))</f>
        <v>MODELADO DE INFORMACIÓN DE PROYECTOS DE CONSTRUCCIÓN SEGÚN
ESPECIFICACIONES Y TÉCNICAS DIGITALES
REPRESENTAR MODELOS TOPOGRÁFICOS DE ACUERDO CON TÉCNICAS DE EXPRESIÓN DIGITAL,
ESTÁNDARES GRÁFICOS Y METODOLOGÍAS CAD Y BIM.</v>
      </c>
      <c r="F53" s="70" t="str">
        <f ca="1">IF(COUNTIFS(instructor,B51,diad,$F$2,desa,1,hord,"08:00 - 12:00")&gt;0,"DESARROLLO CURRICULAR",IFERROR(INDEX(miec,MATCH(1,INDEX((bloq=1)*(miei=B51),0),0)),0))</f>
        <v>MODELADO DE INFORMACIÓN DE PROYECTOS DE CONSTRUCCIÓN SEGÚN
ESPECIFICACIONES Y TÉCNICAS DIGITALES
REPRESENTAR MODELOS TOPOGRÁFICOS DE ACUERDO CON TÉCNICAS DE EXPRESIÓN DIGITAL,
ESTÁNDARES GRÁFICOS Y METODOLOGÍAS CAD Y BIM.</v>
      </c>
      <c r="G53" s="70" t="str">
        <f ca="1">IF(COUNTIFS(instructor,B51,diad,$G$2,desa,1,hord,"08:00 - 12:00")&gt;0,"DESARROLLO CURRICULAR",IFERROR(INDEX(juec,MATCH(1,INDEX((bloq=1)*(juei=B51),0),0)),0))</f>
        <v>MEDICIÓN DE CONSTRUCCIONES Y PREDIOS CON FINES CATASTRALES
RA1:  ALISTAR INFORMACIÓN CATASTRAL DEL PREDIO SEGÚN ESPECIFICACIONES TÉCNICAS
RA2: IDENTIFICAR LAS DIMENSIONES DE LAS CONSTRUCCIONES Y PREDIOS SEGÚN ESPECIFICACIONES</v>
      </c>
      <c r="H53" s="70">
        <f ca="1">IF(COUNTIFS(instructor,B51,diad,$H$2,desa,1,hord,"08:00 - 12:00")&gt;0,"DESARROLLO CURRICULAR",IFERROR(INDEX(viec,MATCH(1,INDEX((bloq=1)*(viei=B51),0),0)),0))</f>
        <v>0</v>
      </c>
      <c r="I53" s="71">
        <f ca="1">IF(COUNTIFS(instructor,B51,diad,$I$2,desa,1,hord,"08:00 - 12:00")&gt;0,"DESARROLLO CURRICULAR",IFERROR(INDEX(sabc,MATCH(1,INDEX((bloq=1)*(sabi=B51),0),0)),0))</f>
        <v>0</v>
      </c>
    </row>
    <row r="54" spans="1:9" ht="25.5" customHeight="1" thickTop="1" thickBot="1" x14ac:dyDescent="0.35">
      <c r="A54" s="747"/>
      <c r="B54" s="748"/>
      <c r="C54" s="749"/>
      <c r="D54" s="74" t="str">
        <f>IF(COUNTIFS(instructor,B51,diad,$D$2,desa,1,hord,"08:00 - 12:00")&gt;0,"-",IFERROR(INDEX(luna,MATCH(1,INDEX((bloq=1)*(luni=B51),0),0)),0))</f>
        <v>-</v>
      </c>
      <c r="E54" s="74" t="str">
        <f ca="1">IF(COUNTIFS(instructor,B51,diad,$E$2,desa,1,hord,"08:00 - 12:00")&gt;0,"-",IFERROR(INDEX(mara,MATCH(1,INDEX((bloq=1)*(mari=B51),0),0)),0))</f>
        <v>SEDE ANDRÉS SANÍN - AULA 106  - SALA DE SISTEMAS (CALLE 75 No. 19-52)</v>
      </c>
      <c r="F54" s="74" t="str">
        <f ca="1">IF(COUNTIFS(instructor,B51,diad,$F$2,desa,1,hord,"08:00 - 12:00")&gt;0,"-",IFERROR(INDEX(miea,MATCH(1,INDEX((bloq=1)*(miei=B51),0),0)),0))</f>
        <v>SEDE ANDRÉS SANÍN - AULA 105 - SALA DE SISTEMAS (CALLE 75 No. 19-52)</v>
      </c>
      <c r="G54" s="74" t="str">
        <f ca="1">IF(COUNTIFS(instructor,B51,diad,$G$2,desa,1,hord,"08:00 - 12:00")&gt;0,"-",IFERROR(INDEX(juea,MATCH(1,INDEX((bloq=1)*(juei=B51),0),0)),0))</f>
        <v>208 - SALA DE SISTEMAS - SIG -SENA CENTRO DE LA CONSTRUCCIÓN</v>
      </c>
      <c r="H54" s="74">
        <f ca="1">IF(COUNTIFS(instructor,B51,diad,$H$2,desa,1,hord,"08:00 - 12:00")&gt;0,"-",IFERROR(INDEX(viea,MATCH(1,INDEX((bloq=1)*(viei=B51),0),0)),0))</f>
        <v>0</v>
      </c>
      <c r="I54" s="75">
        <f ca="1">IF(COUNTIFS(instructor,B51,diad,$I$2,desa,1,hord,"08:00 - 12:00")&gt;0,"-",IFERROR(INDEX(saba,MATCH(1,INDEX((bloq=1)*(sabi=B51),0),0)),0))</f>
        <v>0</v>
      </c>
    </row>
    <row r="55" spans="1:9" ht="14.15" customHeight="1" thickTop="1" thickBot="1" x14ac:dyDescent="0.35">
      <c r="A55" s="747"/>
      <c r="B55" s="748"/>
      <c r="C55" s="749"/>
      <c r="D55" s="76">
        <f ca="1">IF(COUNTIFS(instructor,B51,diad,$D$2,desa,1,hord,"14:00 - 18:00")&gt;0,INDEX(hord,MATCH(1,INDEX((instructor=B51)*(instructor=B51),0),0)),IFERROR(INDEX(hora,MATCH(1,INDEX((bloq=2)*(luni=B51),0),0)),0))</f>
        <v>0</v>
      </c>
      <c r="E55" s="76" t="str">
        <f ca="1">IF(COUNTIFS(instructor,B51,diad,$E$2,desa,1,hord,"14:00 - 18:00")&gt;0,INDEX(hord,MATCH(1,INDEX((instructor=B51)*(instructor=B51),0),0)),IFERROR(INDEX(hora,MATCH(1,INDEX((bloq=2)*(mari=B51),0),0)),0))</f>
        <v>13:00 - 17:00</v>
      </c>
      <c r="F55" s="76" t="str">
        <f ca="1">IF(COUNTIFS(instructor,B51,diad,$F$2,desa,1,hord,"14:00 - 18:00")&gt;0,INDEX(hord,MATCH(1,INDEX((instructor=B51)*(instructor=B51),0),0)),IFERROR(INDEX(hora,MATCH(1,INDEX((bloq=2)*(miei=B51),0),0)),0))</f>
        <v>12:00 - 15:00</v>
      </c>
      <c r="G55" s="76" t="str">
        <f ca="1">IF(COUNTIFS(instructor,B51,diad,$G$2,desa,1,hord,"14:00 - 18:00")&gt;0,INDEX(hord,MATCH(1,INDEX((instructor=B51)*(instructor=B51),0),0)),IFERROR(INDEX(hora,MATCH(1,INDEX((bloq=2)*(juei=B51),0),0)),0))</f>
        <v>12:00 - 15:00</v>
      </c>
      <c r="H55" s="76" t="str">
        <f ca="1">IF(COUNTIFS(instructor,B51,diad,$H$2,desa,1,hord,"14:00 - 18:00")&gt;0,INDEX(hord,MATCH(1,INDEX((instructor=B51)*(instructor=B51),0),0)),IFERROR(INDEX(hora,MATCH(1,INDEX((bloq=2)*(viei=B51),0),0)),0))</f>
        <v>15:00 - 18:00</v>
      </c>
      <c r="I55" s="77">
        <f ca="1">IF(COUNTIFS(instructor,B51,diad,$I$2,desa,1,hord,"14:00 - 18:00")&gt;0,INDEX(hord,MATCH(1,INDEX((instructor=B51)*(instructor=B51),0),0)),IFERROR(INDEX(hora,MATCH(1,INDEX((bloq=2)*(sabi=B51),0),0)),0))</f>
        <v>0</v>
      </c>
    </row>
    <row r="56" spans="1:9" ht="27" customHeight="1" thickTop="1" thickBot="1" x14ac:dyDescent="0.35">
      <c r="A56" s="747"/>
      <c r="B56" s="748"/>
      <c r="C56" s="749"/>
      <c r="D56" s="68">
        <f ca="1">IF(COUNTIFS(instructor,B51,diad,$D$2,desa,1,hord,"14:00 - 18:00")&gt;0,"-",IFERROR(INDEX(ficha,MATCH(1,INDEX((bloq=2)*(luni=B51),0),0)),0))</f>
        <v>0</v>
      </c>
      <c r="E56" s="68" t="str">
        <f ca="1">IF(COUNTIFS(instructor,B51,diad,$E$2,desa,1,hord,"14:00 - 18:00")&gt;0,"-",IFERROR(INDEX(ficha,MATCH(1,INDEX((bloq=2)*(mari=B51),0),0)),0))</f>
        <v>3413150   GESTION COMUNITARIA DEL RIESGO DE DESASTRES ( TECNICO)  YUMBO</v>
      </c>
      <c r="F56" s="68" t="str">
        <f ca="1">IF(COUNTIFS(instructor,B51,diad,$F$2,desa,1,hord,"14:00 - 18:00")&gt;0,"-",IFERROR(INDEX(ficha,MATCH(1,INDEX((bloq=2)*(miei=B51),0),0)),0))</f>
        <v xml:space="preserve">3232867 - DIBUJO Y MODELADO ARQUITECTONICO Y DE INGENIERIA (TECNÓLOGO) </v>
      </c>
      <c r="G56" s="68" t="str">
        <f ca="1">IF(COUNTIFS(instructor,B51,diad,$G$2,desa,1,hord,"14:00 - 18:00")&gt;0,"-",IFERROR(INDEX(ficha,MATCH(1,INDEX((bloq=2)*(juei=B51),0),0)),0))</f>
        <v>NUEVA 1 CT - CATASTRO (TÉCNICO)</v>
      </c>
      <c r="H56" s="68" t="str">
        <f ca="1">IF(COUNTIFS(instructor,B51,diad,$H$2,desa,1,hord,"14:00 - 18:00")&gt;0,"-",IFERROR(INDEX(ficha,MATCH(1,INDEX((bloq=2)*(viei=B51),0),0)),0))</f>
        <v xml:space="preserve">3290720 - DIBUJO Y MODELADO ARQUITECTONICO Y DE INGENIERIA (TECNÓLOGO) </v>
      </c>
      <c r="I56" s="69">
        <f ca="1">IF(COUNTIFS(instructor,B51,diad,$I$2,desa,1,hord,"14:00 - 18:00")&gt;0,"-",IFERROR(INDEX(ficha,MATCH(1,INDEX((bloq=2)*(sabi=B51),0),0)),0))</f>
        <v>0</v>
      </c>
    </row>
    <row r="57" spans="1:9" ht="39" customHeight="1" thickTop="1" thickBot="1" x14ac:dyDescent="0.35">
      <c r="A57" s="747"/>
      <c r="B57" s="748"/>
      <c r="C57" s="749"/>
      <c r="D57" s="70">
        <f ca="1">IF(COUNTIFS(instructor,B51,diad,$D$2,desa,1,hord,"14:00 - 18:00")&gt;0,"DESARROLLO CURRICULAR",IFERROR(INDEX(lunc,MATCH(1,INDEX((bloq=2)*(luni=B51),0),0)),0))</f>
        <v>0</v>
      </c>
      <c r="E57" s="70" t="str">
        <f ca="1">IF(COUNTIFS(instructor,B51,diad,$E$2,desa,1,hord,"14:00 - 18:00")&gt;0,"DESARROLLO CURRICULAR",IFERROR(INDEX(marc,MATCH(1,INDEX((bloq=2)*(mari=B51),0),0)),0))</f>
        <v>DIAGNOSTICAR RIESGO DE DESASTRES DE ACUERDO CON METODOLOGÍAS Y NORMATIVA./Elaborar diagnóstico con metodologías participativas
A1. Reconocer el marco conceptual y normativo de la Gestión</v>
      </c>
      <c r="F57" s="70" t="str">
        <f ca="1">IF(COUNTIFS(instructor,B51,diad,$F$2,desa,1,hord,"14:00 - 18:00")&gt;0,"DESARROLLO CURRICULAR",IFERROR(INDEX(miec,MATCH(1,INDEX((bloq=2)*(miei=B51),0),0)),0))</f>
        <v>MODELADO DE INFORMACIÓN DE PROYECTOS DE CONSTRUCCIÓN SEGÚN
ESPECIFICACIONES Y TÉCNICAS DIGITALES
REPRESENTAR MODELOS TOPOGRÁFICOS DE ACUERDO CON TÉCNICAS DE EXPRESIÓN DIGITAL,
ESTÁNDARES GRÁFICOS Y METODOLOGÍAS CAD Y BIM.</v>
      </c>
      <c r="G57" s="70" t="str">
        <f ca="1">IF(COUNTIFS(instructor,B51,diad,$G$2,desa,1,hord,"14:00 - 18:00")&gt;0,"DESARROLLO CURRICULAR",IFERROR(INDEX(juec,MATCH(1,INDEX((bloq=2)*(juei=B51),0),0)),0))</f>
        <v>MEDICIÓN DE CONSTRUCCIONES Y PREDIOS CON FINES CATASTRALES
RA1:  ALISTAR INFORMACIÓN CATASTRAL DEL PREDIO SEGÚN ESPECIFICACIONES TÉCNICAS
RA2: IDENTIFICAR LAS DIMENSIONES DE LAS CONSTRUCCIONES Y PREDIOS SEGÚN ESPECIFICACIONES</v>
      </c>
      <c r="H57" s="70" t="str">
        <f ca="1">IF(COUNTIFS(instructor,B51,diad,$H$2,desa,1,hord,"14:00 - 18:00")&gt;0,"DESARROLLO CURRICULAR",IFERROR(INDEX(viec,MATCH(1,INDEX((bloq=2)*(viei=B51),0),0)),0))</f>
        <v>MODELADO DE INFORMACIÓN DE PROYECTOS DE CONSTRUCCIÓN SEGÚN
ESPECIFICACIONES Y TÉCNICAS DIGITALES
REPRESENTAR MODELOS TOPOGRÁFICOS DE ACUERDO CON TÉCNICAS DE EXPRESIÓN DIGITAL,
ESTÁNDARES GRÁFICOS Y METODOLOGÍAS CAD Y BIM.</v>
      </c>
      <c r="I57" s="71">
        <f ca="1">IF(COUNTIFS(instructor,B51,diad,$I$2,desa,1,hord,"14:00 - 18:00")&gt;0,"DESARROLLO CURRICULAR",IFERROR(INDEX(sabc,MATCH(1,INDEX((bloq=2)*(sabi=B51),0),0)),0))</f>
        <v>0</v>
      </c>
    </row>
    <row r="58" spans="1:9" ht="39.75" customHeight="1" thickTop="1" thickBot="1" x14ac:dyDescent="0.35">
      <c r="A58" s="747"/>
      <c r="B58" s="748"/>
      <c r="C58" s="749"/>
      <c r="D58" s="74">
        <f ca="1">IF(COUNTIFS(instructor,B51,diad,$D$2,desa,1,hord,"14:00 - 18:00")&gt;0,"-",IFERROR(INDEX(luna,MATCH(1,INDEX((bloq=2)*(luni=B51),0),0)),0))</f>
        <v>0</v>
      </c>
      <c r="E58" s="74" t="str">
        <f ca="1">IF(COUNTIFS(instructor,B51,diad,$E$2,desa,1,hord,"14:00 - 18:00")&gt;0,"-",IFERROR(INDEX(mara,MATCH(1,INDEX((bloq=2)*(mari=B51),0),0)),0))</f>
        <v>YUMBO - SENA AULA CELSIA 3 - CALLE 16N 2N-20 - VÍA PANORAMA</v>
      </c>
      <c r="F58" s="74" t="str">
        <f ca="1">IF(COUNTIFS(instructor,B51,diad,$F$2,desa,1,hord,"14:00 - 18:00")&gt;0,"-",IFERROR(INDEX(miea,MATCH(1,INDEX((bloq=2)*(miei=B51),0),0)),0))</f>
        <v>SEDE ANDRÉS SANÍN - AULA 104 - SALA DE SISTEMAS (CALLE 75 No. 19-52)</v>
      </c>
      <c r="G58" s="74" t="str">
        <f ca="1">IF(COUNTIFS(instructor,B51,diad,$G$2,desa,1,hord,"14:00 - 18:00")&gt;0,"-",IFERROR(INDEX(juea,MATCH(1,INDEX((bloq=2)*(juei=B51),0),0)),0))</f>
        <v>208 - SALA DE SISTEMAS - SIG -SENA CENTRO DE LA CONSTRUCCIÓN</v>
      </c>
      <c r="H58" s="74" t="str">
        <f ca="1">IF(COUNTIFS(instructor,B51,diad,$H$2,desa,1,hord,"14:00 - 18:00")&gt;0,"-",IFERROR(INDEX(viea,MATCH(1,INDEX((bloq=2)*(viei=B51),0),0)),0))</f>
        <v>SEDE ANDRÉS SANÍN - AULA 105 - SALA DE SISTEMAS (CALLE 75 No. 19-52)</v>
      </c>
      <c r="I58" s="75">
        <f ca="1">IF(COUNTIFS(instructor,B51,diad,$I$2,desa,1,hord,"14:00 - 18:00")&gt;0,"-",IFERROR(INDEX(saba,MATCH(1,INDEX((bloq=2)*(sabi=B51),0),0)),0))</f>
        <v>0</v>
      </c>
    </row>
    <row r="59" spans="1:9" ht="14.15" customHeight="1" thickTop="1" thickBot="1" x14ac:dyDescent="0.35">
      <c r="A59" s="747"/>
      <c r="B59" s="748"/>
      <c r="C59" s="749"/>
      <c r="D59" s="76">
        <f ca="1">IF(COUNTIFS(instructor,B51,diad,$D$2,desa,1,hord,"18:00 - 22:00")&gt;0,INDEX(hord,MATCH(1,INDEX((instructor=B51)*(instructor=B51),0),0)),IFERROR(INDEX(hora,MATCH(1,INDEX((bloq=3)*(luni=B51),0),0)),0))</f>
        <v>0</v>
      </c>
      <c r="E59" s="76">
        <f ca="1">IF(COUNTIFS(instructor,B51,diad,$E$2,desa,1,hord,"18:00 - 22:00")&gt;0,INDEX(hord,MATCH(1,INDEX((instructor=B51)*(instructor=B51),0),0)),IFERROR(INDEX(hora,MATCH(1,INDEX((bloq=3)*(mari=B51),0),0)),0))</f>
        <v>0</v>
      </c>
      <c r="F59" s="76">
        <f ca="1">IF(COUNTIFS(instructor,B51,diad,$F$2,desa,1,hord,"18:00 - 22:00")&gt;0,INDEX(hord,MATCH(1,INDEX((instructor=B51)*(instructor=B51),0),0)),IFERROR(INDEX(hora,MATCH(1,INDEX((bloq=3)*(miei=B51),0),0)),0))</f>
        <v>0</v>
      </c>
      <c r="G59" s="76">
        <f ca="1">IF(COUNTIFS(instructor,B51,diad,$G$2,desa,1,hord,"18:00 - 22:00")&gt;0,INDEX(hord,MATCH(1,INDEX((instructor=B51)*(instructor=B51),0),0)),IFERROR(INDEX(hora,MATCH(1,INDEX((bloq=3)*(juei=B51),0),0)),0))</f>
        <v>0</v>
      </c>
      <c r="H59" s="76">
        <f ca="1">IF(COUNTIFS(instructor,B51,diad,$H$2,desa,1,hord,"18:00 - 22:00")&gt;0,INDEX(hord,MATCH(1,INDEX((instructor=B51)*(instructor=B51),0),0)),IFERROR(INDEX(hora,MATCH(1,INDEX((bloq=3)*(viei=B51),0),0)),0))</f>
        <v>0</v>
      </c>
      <c r="I59" s="77">
        <f ca="1">IF(COUNTIFS(instructor,B51,diad,$I$2,desa,1,hord,"18:00 - 22:00")&gt;0,INDEX(hord,MATCH(1,INDEX((instructor=B51)*(instructor=B51),0),0)),IFERROR(INDEX(hora,MATCH(1,INDEX((bloq=3)*(sabi=B51),0),0)),0))</f>
        <v>0</v>
      </c>
    </row>
    <row r="60" spans="1:9" ht="14.15" customHeight="1" thickTop="1" thickBot="1" x14ac:dyDescent="0.35">
      <c r="A60" s="747"/>
      <c r="B60" s="748"/>
      <c r="C60" s="749"/>
      <c r="D60" s="68">
        <f ca="1">IF(COUNTIFS(instructor,B51,diad,$D$2,desa,1,hord,"18:00 - 22:00")&gt;0,"-",IFERROR(INDEX(ficha,MATCH(1,INDEX((bloq=3)*(luni=B51),0),0)),0))</f>
        <v>0</v>
      </c>
      <c r="E60" s="68">
        <f ca="1">IF(COUNTIFS(instructor,B51,diad,$E$2,desa,1,hord,"18:00 - 22:00")&gt;0,"-",IFERROR(INDEX(ficha,MATCH(1,INDEX((bloq=3)*(mari=B51),0),0)),0))</f>
        <v>0</v>
      </c>
      <c r="F60" s="68">
        <f ca="1">IF(COUNTIFS(instructor,B51,diad,$F$2,desa,1,hord,"18:00 - 22:00")&gt;0,"-",IFERROR(INDEX(ficha,MATCH(1,INDEX((bloq=3)*(miei=B51),0),0)),0))</f>
        <v>0</v>
      </c>
      <c r="G60" s="68">
        <f ca="1">IF(COUNTIFS(instructor,B51,diad,$G$2,desa,1,hord,"18:00 - 22:00")&gt;0,"-",IFERROR(INDEX(ficha,MATCH(1,INDEX((bloq=3)*(juei=B51),0),0)),0))</f>
        <v>0</v>
      </c>
      <c r="H60" s="68">
        <f ca="1">IF(COUNTIFS(instructor,B51,diad,$H$2,desa,1,hord,"18:00 - 22:00")&gt;0,"-",IFERROR(INDEX(ficha,MATCH(1,INDEX((bloq=3)*(viei=B51),0),0)),0))</f>
        <v>0</v>
      </c>
      <c r="I60" s="69">
        <f ca="1">IF(COUNTIFS(instructor,B51,diad,$I$2,desa,1,hord,"18:00 - 22:00")&gt;0,"-",IFERROR(INDEX(ficha,MATCH(1,INDEX((bloq=3)*(sabi=B51),0),0)),0))</f>
        <v>0</v>
      </c>
    </row>
    <row r="61" spans="1:9" ht="14.15" customHeight="1" thickTop="1" thickBot="1" x14ac:dyDescent="0.35">
      <c r="A61" s="747"/>
      <c r="B61" s="748"/>
      <c r="C61" s="749"/>
      <c r="D61" s="70">
        <f ca="1">IF(COUNTIFS(instructor,B51,diad,$D$2,desa,1,hord,"18:00 - 22:00")&gt;0,"DESARROLLO CURRICULAR",IFERROR(INDEX(lunc,MATCH(1,INDEX((bloq=3)*(luni=B51),0),0)),0))</f>
        <v>0</v>
      </c>
      <c r="E61" s="70">
        <f ca="1">IF(COUNTIFS(instructor,B51,diad,$E$2,desa,1,hord,"18:00 - 22:00")&gt;0,"DESARROLLO CURRICULAR",IFERROR(INDEX(marc,MATCH(1,INDEX((bloq=3)*(mari=B51),0),0)),0))</f>
        <v>0</v>
      </c>
      <c r="F61" s="70">
        <f ca="1">IF(COUNTIFS(instructor,B51,diad,$F$2,desa,1,hord,"18:00 - 22:00")&gt;0,"DESARROLLO CURRICULAR",IFERROR(INDEX(miec,MATCH(1,INDEX((bloq=3)*(miei=B51),0),0)),0))</f>
        <v>0</v>
      </c>
      <c r="G61" s="70">
        <f ca="1">IF(COUNTIFS(instructor,B51,diad,$G$2,desa,1,hord,"18:00 - 22:00")&gt;0,"DESARROLLO CURRICULAR",IFERROR(INDEX(juec,MATCH(1,INDEX((bloq=3)*(juei=B51),0),0)),0))</f>
        <v>0</v>
      </c>
      <c r="H61" s="70">
        <f ca="1">IF(COUNTIFS(instructor,B51,diad,$H$2,desa,1,hord,"18:00 - 22:00")&gt;0,"DESARROLLO CURRICULAR",IFERROR(INDEX(viec,MATCH(1,INDEX((bloq=3)*(viei=B51),0),0)),0))</f>
        <v>0</v>
      </c>
      <c r="I61" s="71">
        <f ca="1">IF(COUNTIFS(instructor,B51,diad,$I$2,desa,1,hord,"18:00 - 22:00")&gt;0,"DESARROLLO CURRICULAR",IFERROR(INDEX(sabc,MATCH(1,INDEX((bloq=3)*(sabi=B51),0),0)),0))</f>
        <v>0</v>
      </c>
    </row>
    <row r="62" spans="1:9" ht="14.15" customHeight="1" thickTop="1" thickBot="1" x14ac:dyDescent="0.35">
      <c r="A62" s="747"/>
      <c r="B62" s="748"/>
      <c r="C62" s="749"/>
      <c r="D62" s="78">
        <f ca="1">IF(COUNTIFS(instructor,B51,diad,$D$2,desa,1,hord,"18:00 - 22:00")&gt;0,"-",IFERROR(INDEX(luna,MATCH(1,INDEX((bloq=3)*(luni=B51),0),0)),0))</f>
        <v>0</v>
      </c>
      <c r="E62" s="78">
        <f ca="1">IF(COUNTIFS(instructor,B51,diad,$E$2,desa,1,hord,"18:00 - 22:00")&gt;0,"-",IFERROR(INDEX(mara,MATCH(1,INDEX((bloq=3)*(mari=B51),0),0)),0))</f>
        <v>0</v>
      </c>
      <c r="F62" s="78">
        <f ca="1">IF(COUNTIFS(instructor,B51,diad,$F$2,desa,1,hord,"18:00 - 22:00")&gt;0,"-",IFERROR(INDEX(miea,MATCH(1,INDEX((bloq=3)*(miei=B51),0),0)),0))</f>
        <v>0</v>
      </c>
      <c r="G62" s="78">
        <f ca="1">IF(COUNTIFS(instructor,B51,diad,$G$2,desa,1,hord,"18:00 - 22:00")&gt;0,"-",IFERROR(INDEX(juea,MATCH(1,INDEX((bloq=3)*(juei=B51),0),0)),0))</f>
        <v>0</v>
      </c>
      <c r="H62" s="78">
        <f ca="1">IF(COUNTIFS(instructor,B51,diad,$H$2,desa,1,hord,"18:00 - 22:00")&gt;0,"-",IFERROR(INDEX(viea,MATCH(1,INDEX((bloq=3)*(viei=B51),0),0)),0))</f>
        <v>0</v>
      </c>
      <c r="I62" s="79">
        <f ca="1">IF(COUNTIFS(instructor,B51,diad,$I$2,desa,1,hord,"18:00 - 22:00")&gt;0,"-",IFERROR(INDEX(saba,MATCH(1,INDEX((bloq=3)*(sabi=B51),0),0)),0))</f>
        <v>0</v>
      </c>
    </row>
    <row r="63" spans="1:9" ht="14.15" customHeight="1" thickTop="1" thickBot="1" x14ac:dyDescent="0.35">
      <c r="A63" s="742">
        <v>6</v>
      </c>
      <c r="B63" s="743" t="str">
        <f>INDEX(instructor,A63)</f>
        <v>ALEXANDER GONZÁLEZ GUZMÁN</v>
      </c>
      <c r="C63" s="744" t="str">
        <f>INDEX(area,A63)</f>
        <v>COMPETENCIAS CLAVES - BILINGUISMO (INGLÉS PRESENCIAL)</v>
      </c>
      <c r="D63" s="72">
        <f ca="1">IF(COUNTIFS(instructor,B63,diad,$D$2,desa,1,hord,"08:00 - 12:00")&gt;0,INDEX(hord,MATCH(1,INDEX((instructor=B63)*(instructor=B63),0),0)),IFERROR(INDEX(hora,MATCH(1,INDEX((bloq=1)*(luni=B63),0),0)),0))</f>
        <v>0</v>
      </c>
      <c r="E63" s="72" t="str">
        <f ca="1">IF(COUNTIFS(instructor,B63,diad,$E$2,desa,1,hord,"08:00 - 12:00")&gt;0,INDEX(hord,MATCH(1,INDEX((instructor=B63)*(instructor=B63),0),0)),IFERROR(INDEX(hora,MATCH(1,INDEX((bloq=1)*(mari=B63),0),0)),0))</f>
        <v>7:00 - 11:00</v>
      </c>
      <c r="F63" s="72" t="str">
        <f ca="1">IF(COUNTIFS(instructor,B63,diad,$F$2,desa,1,hord,"08:00 - 12:00")&gt;0,INDEX(hord,MATCH(1,INDEX((instructor=B63)*(instructor=B63),0),0)),IFERROR(INDEX(hora,MATCH(1,INDEX((bloq=1)*(miei=B63),0),0)),0))</f>
        <v>7:00 - 11:00</v>
      </c>
      <c r="G63" s="72" t="str">
        <f ca="1">IF(COUNTIFS(instructor,B63,diad,$G$2,desa,1,hord,"08:00 - 12:00")&gt;0,INDEX(hord,MATCH(1,INDEX((instructor=B63)*(instructor=B63),0),0)),IFERROR(INDEX(hora,MATCH(1,INDEX((bloq=1)*(juei=B63),0),0)),0))</f>
        <v>7:00 - 11:00</v>
      </c>
      <c r="H63" s="72" t="str">
        <f ca="1">IF(COUNTIFS(instructor,B63,diad,$H$2,desa,1,hord,"08:00 - 12:00")&gt;0,INDEX(hord,MATCH(1,INDEX((instructor=B63)*(instructor=B63),0),0)),IFERROR(INDEX(hora,MATCH(1,INDEX((bloq=1)*(viei=B63),0),0)),0))</f>
        <v>7:00 - 11:00</v>
      </c>
      <c r="I63" s="73">
        <f ca="1">IF(COUNTIFS(instructor,B63,diad,$I$2,desa,1,hord,"08:00 - 12:00")&gt;0,INDEX(hord,MATCH(1,INDEX((instructor=B63)*(instructor=B63),0),0)),IFERROR(INDEX(hora,MATCH(1,INDEX((bloq=1)*(sabi=B63),0),0)),0))</f>
        <v>0</v>
      </c>
    </row>
    <row r="64" spans="1:9" ht="28.5" customHeight="1" thickTop="1" thickBot="1" x14ac:dyDescent="0.35">
      <c r="A64" s="742"/>
      <c r="B64" s="743"/>
      <c r="C64" s="744"/>
      <c r="D64" s="68">
        <f ca="1">IF(COUNTIFS(instructor,B63,diad,$D$2,desa,1,hord,"08:00 - 12:00")&gt;0,"-",IFERROR(INDEX(ficha,MATCH(1,INDEX((bloq=1)*(luni=B63),0),0)),0))</f>
        <v>0</v>
      </c>
      <c r="E64" s="68" t="str">
        <f ca="1">IF(COUNTIFS(instructor,B63,diad,$E$2,desa,1,hord,"08:00 - 12:00")&gt;0,"-",IFERROR(INDEX(ficha,MATCH(1,INDEX((bloq=1)*(mari=B63),0),0)),0))</f>
        <v xml:space="preserve">3390267 - DIBUJO Y MODELADO ARQUITECTONICO Y DE INGENIERIA (TECNÓLOGO) </v>
      </c>
      <c r="F64" s="68" t="str">
        <f ca="1">IF(COUNTIFS(instructor,B63,diad,$F$2,desa,1,hord,"08:00 - 12:00")&gt;0,"-",IFERROR(INDEX(ficha,MATCH(1,INDEX((bloq=1)*(miei=B63),0),0)),0))</f>
        <v>3218913 - B DIBUJO Y MODELADO ARQUITECTONICO Y DE INGENIERIA (TECNÓLOGO) AEM</v>
      </c>
      <c r="G64" s="68" t="str">
        <f ca="1">IF(COUNTIFS(instructor,B63,diad,$G$2,desa,1,hord,"08:00 - 12:00")&gt;0,"-",IFERROR(INDEX(ficha,MATCH(1,INDEX((bloq=1)*(juei=B63),0),0)),0))</f>
        <v xml:space="preserve">NUEVA 1 TDMAI - DIBUJO Y MODELADO ARQUITECTONICO Y DE INGENIERIA (TECNÓLOGO) </v>
      </c>
      <c r="H64" s="68" t="str">
        <f ca="1">IF(COUNTIFS(instructor,B63,diad,$H$2,desa,1,hord,"08:00 - 12:00")&gt;0,"-",IFERROR(INDEX(ficha,MATCH(1,INDEX((bloq=1)*(viei=B63),0),0)),0))</f>
        <v>NUEVA 1 CT - CATASTRO (TÉCNICO)</v>
      </c>
      <c r="I64" s="69">
        <f ca="1">IF(COUNTIFS(instructor,B63,diad,$I$2,desa,1,hord,"08:00 - 12:00")&gt;0,"-",IFERROR(INDEX(ficha,MATCH(1,INDEX((bloq=1)*(sabi=B63),0),0)),0))</f>
        <v>0</v>
      </c>
    </row>
    <row r="65" spans="1:9" ht="48" customHeight="1" thickTop="1" thickBot="1" x14ac:dyDescent="0.35">
      <c r="A65" s="742"/>
      <c r="B65" s="743"/>
      <c r="C65" s="744"/>
      <c r="D65" s="70">
        <f ca="1">IF(COUNTIFS(instructor,B63,diad,$D$2,desa,1,hord,"08:00 - 12:00")&gt;0,"DESARROLLO CURRICULAR",IFERROR(INDEX(lunc,MATCH(1,INDEX((bloq=1)*(luni=B63),0),0)),0))</f>
        <v>0</v>
      </c>
      <c r="E65" s="70" t="str">
        <f ca="1">IF(COUNTIFS(instructor,B63,diad,$E$2,desa,1,hord,"08:00 - 12:00")&gt;0,"DESARROLLO CURRICULAR",IFERROR(INDEX(marc,MATCH(1,INDEX((bloq=1)*(mari=B63),0),0)),0))</f>
        <v>INTERACTUAR EN LENGUA INGLESA DE FORMA ORAL Y ESCRITA DENTRO DE CONTEXTOS
SOCIALES Y LABORALES SEGÚN LOS CRITERIOS ESTABLECIDOS POR EL MARCO COMÚN
EUROPEO DE REFERENCIA PARA LAS LENGUAS</v>
      </c>
      <c r="F65" s="70" t="str">
        <f ca="1">IF(COUNTIFS(instructor,B63,diad,$F$2,desa,1,hord,"08:00 - 12:00")&gt;0,"DESARROLLO CURRICULAR",IFERROR(INDEX(miec,MATCH(1,INDEX((bloq=1)*(miei=B63),0),0)),0))</f>
        <v>INTERACTUAR EN LENGUA INGLESA DE FORMA ORAL Y ESCRITA DENTRO DE CONTEXTOS
SOCIALES Y LABORALES SEGÚN LOS CRITERIOS ESTABLECIDOS POR EL MARCO COMÚN
EUROPEO DE REFERENCIA PARA LAS LENGUAS</v>
      </c>
      <c r="G65" s="70" t="str">
        <f ca="1">IF(COUNTIFS(instructor,B63,diad,$G$2,desa,1,hord,"08:00 - 12:00")&gt;0,"DESARROLLO CURRICULAR",IFERROR(INDEX(juec,MATCH(1,INDEX((bloq=1)*(juei=B63),0),0)),0))</f>
        <v>INTERACTUAR EN LENGUA INGLESA DE FORMA ORAL Y ESCRITA DENTRO DE CONTEXTOS
SOCIALES Y LABORALES SEGÚN LOS CRITERIOS ESTABLECIDOS POR EL MARCO COMÚN
EUROPEO DE REFERENCIA PARA LAS LENGUAS</v>
      </c>
      <c r="H65" s="70" t="str">
        <f ca="1">IF(COUNTIFS(instructor,B63,diad,$H$2,desa,1,hord,"08:00 - 12:00")&gt;0,"DESARROLLO CURRICULAR",IFERROR(INDEX(viec,MATCH(1,INDEX((bloq=1)*(viei=B63),0),0)),0))</f>
        <v>INTERACTUAR EN LENGUA INGLESA DE FORMA ORAL Y ESCRITA DENTRO DE CONTEXTOS SOCIALES Y LABORALES SEGÚN LOS CRITERIOS ESTABLECIDOS POR EL MARCO COMÚN EUROPEO DE REFERENCIA PARA LAS LENGUAS
RA1:  COMPRENDER INFORMACIÓN BÁSICA ORAL Y ESCRITA EN INGLÉS ACERCA DE SÍ MISMO, DE LAS PERSONAS Y DE SU CONTEXTO INMEDIATO EN REALIDADES PRESENTES E HISTORIAS DE VIDA.
RA2: DESCRIBIR A NIVEL BÁSICO, DE FORMA ORAL Y ESCRITA EN INGLÉS PERSONAS, SITUACIONES Y LUGARES DE ACUERDO CON SUS COSTUMBRES Y EXPERIENCIAS DE VIDA.</v>
      </c>
      <c r="I65" s="71">
        <f ca="1">IF(COUNTIFS(instructor,B63,diad,$I$2,desa,1,hord,"08:00 - 12:00")&gt;0,"DESARROLLO CURRICULAR",IFERROR(INDEX(sabc,MATCH(1,INDEX((bloq=1)*(sabi=B63),0),0)),0))</f>
        <v>0</v>
      </c>
    </row>
    <row r="66" spans="1:9" ht="37.5" customHeight="1" thickTop="1" thickBot="1" x14ac:dyDescent="0.35">
      <c r="A66" s="742"/>
      <c r="B66" s="743"/>
      <c r="C66" s="744"/>
      <c r="D66" s="74">
        <f ca="1">IF(COUNTIFS(instructor,B63,diad,$D$2,desa,1,hord,"08:00 - 12:00")&gt;0,"-",IFERROR(INDEX(luna,MATCH(1,INDEX((bloq=1)*(luni=B63),0),0)),0))</f>
        <v>0</v>
      </c>
      <c r="E66" s="74" t="str">
        <f ca="1">IF(COUNTIFS(instructor,B63,diad,$E$2,desa,1,hord,"08:00 - 12:00")&gt;0,"-",IFERROR(INDEX(mara,MATCH(1,INDEX((bloq=1)*(mari=B63),0),0)),0))</f>
        <v>106 - TALLER DE PROTOTIPADO - SENA CENTRO DE LA CONSTRUCCIÓN</v>
      </c>
      <c r="F66" s="74" t="str">
        <f ca="1">IF(COUNTIFS(instructor,B63,diad,$F$2,desa,1,hord,"08:00 - 12:00")&gt;0,"-",IFERROR(INDEX(miea,MATCH(1,INDEX((bloq=1)*(miei=B63),0),0)),0))</f>
        <v>SEDE ANDRÉS SANÍN - AULA 106  - SALA DE SISTEMAS (CALLE 75 No. 19-52)</v>
      </c>
      <c r="G66" s="74" t="str">
        <f ca="1">IF(COUNTIFS(instructor,B63,diad,$G$2,desa,1,hord,"08:00 - 12:00")&gt;0,"-",IFERROR(INDEX(juea,MATCH(1,INDEX((bloq=1)*(juei=B63),0),0)),0))</f>
        <v>SEDE ANDRÉS SANÍN - AULA 108 - SALA DE SISTEMAS (CALLE 75 No. 19-52)</v>
      </c>
      <c r="H66" s="74" t="str">
        <f ca="1">IF(COUNTIFS(instructor,B63,diad,$H$2,desa,1,hord,"08:00 - 12:00")&gt;0,"-",IFERROR(INDEX(viea,MATCH(1,INDEX((bloq=1)*(viei=B63),0),0)),0))</f>
        <v>208 - SALA DE SISTEMAS - SIG -SENA CENTRO DE LA CONSTRUCCIÓN</v>
      </c>
      <c r="I66" s="75">
        <f ca="1">IF(COUNTIFS(instructor,B63,diad,$I$2,desa,1,hord,"08:00 - 12:00")&gt;0,"-",IFERROR(INDEX(saba,MATCH(1,INDEX((bloq=1)*(sabi=B63),0),0)),0))</f>
        <v>0</v>
      </c>
    </row>
    <row r="67" spans="1:9" ht="14.15" customHeight="1" thickTop="1" thickBot="1" x14ac:dyDescent="0.35">
      <c r="A67" s="742"/>
      <c r="B67" s="743"/>
      <c r="C67" s="744"/>
      <c r="D67" s="76" t="str">
        <f>IF(COUNTIFS(instructor,B63,diad,$D$2,desa,1,hord,"14:00 - 18:00")&gt;0,INDEX(hord,MATCH(1,INDEX((instructor=B63)*(instructor=B63),0),0)),IFERROR(INDEX(hora,MATCH(1,INDEX((bloq=2)*(luni=B63),0),0)),0))</f>
        <v>14:00 - 18:00</v>
      </c>
      <c r="E67" s="76" t="str">
        <f ca="1">IF(COUNTIFS(instructor,B63,diad,$E$2,desa,1,hord,"14:00 - 18:00")&gt;0,INDEX(hord,MATCH(1,INDEX((instructor=B63)*(instructor=B63),0),0)),IFERROR(INDEX(hora,MATCH(1,INDEX((bloq=2)*(mari=B63),0),0)),0))</f>
        <v>14:00 - 18:00</v>
      </c>
      <c r="F67" s="76" t="str">
        <f ca="1">IF(COUNTIFS(instructor,B63,diad,$F$2,desa,1,hord,"14:00 - 18:00")&gt;0,INDEX(hord,MATCH(1,INDEX((instructor=B63)*(instructor=B63),0),0)),IFERROR(INDEX(hora,MATCH(1,INDEX((bloq=2)*(miei=B63),0),0)),0))</f>
        <v>12:00 - 15:00</v>
      </c>
      <c r="G67" s="76" t="str">
        <f ca="1">IF(COUNTIFS(instructor,B63,diad,$G$2,desa,1,hord,"14:00 - 18:00")&gt;0,INDEX(hord,MATCH(1,INDEX((instructor=B63)*(instructor=B63),0),0)),IFERROR(INDEX(hora,MATCH(1,INDEX((bloq=2)*(juei=B63),0),0)),0))</f>
        <v>15:00 - 18:00</v>
      </c>
      <c r="H67" s="76" t="str">
        <f ca="1">IF(COUNTIFS(instructor,B63,diad,$H$2,desa,1,hord,"14:00 - 18:00")&gt;0,INDEX(hord,MATCH(1,INDEX((instructor=B63)*(instructor=B63),0),0)),IFERROR(INDEX(hora,MATCH(1,INDEX((bloq=2)*(viei=B63),0),0)),0))</f>
        <v>15:00 - 18:00</v>
      </c>
      <c r="I67" s="77">
        <f ca="1">IF(COUNTIFS(instructor,B63,diad,$I$2,desa,1,hord,"14:00 - 18:00")&gt;0,INDEX(hord,MATCH(1,INDEX((instructor=B63)*(instructor=B63),0),0)),IFERROR(INDEX(hora,MATCH(1,INDEX((bloq=2)*(sabi=B63),0),0)),0))</f>
        <v>0</v>
      </c>
    </row>
    <row r="68" spans="1:9" ht="30" customHeight="1" thickTop="1" thickBot="1" x14ac:dyDescent="0.35">
      <c r="A68" s="742"/>
      <c r="B68" s="743"/>
      <c r="C68" s="744"/>
      <c r="D68" s="68" t="str">
        <f>IF(COUNTIFS(instructor,B63,diad,$D$2,desa,1,hord,"14:00 - 18:00")&gt;0,"-",IFERROR(INDEX(ficha,MATCH(1,INDEX((bloq=2)*(luni=B63),0),0)),0))</f>
        <v>-</v>
      </c>
      <c r="E68" s="68" t="str">
        <f ca="1">IF(COUNTIFS(instructor,B63,diad,$E$2,desa,1,hord,"14:00 - 18:00")&gt;0,"-",IFERROR(INDEX(ficha,MATCH(1,INDEX((bloq=2)*(mari=B63),0),0)),0))</f>
        <v>3355873 - CONSTRUCCION DE VIAS. (TÉCNICO) - GUACARI</v>
      </c>
      <c r="F68" s="68" t="str">
        <f ca="1">IF(COUNTIFS(instructor,B63,diad,$F$2,desa,1,hord,"14:00 - 18:00")&gt;0,"-",IFERROR(INDEX(ficha,MATCH(1,INDEX((bloq=2)*(miei=B63),0),0)),0))</f>
        <v>3218913 - A DIBUJO Y MODELADO ARQUITECTONICO Y DE INGENIERIA (TECNÓLOGO) AEM</v>
      </c>
      <c r="G68" s="68" t="str">
        <f ca="1">IF(COUNTIFS(instructor,B63,diad,$G$2,desa,1,hord,"14:00 - 18:00")&gt;0,"-",IFERROR(INDEX(ficha,MATCH(1,INDEX((bloq=2)*(juei=B63),0),0)),0))</f>
        <v xml:space="preserve">3406421 - DIBUJO Y MODELADO ARQUITECTONICO Y DE INGENIERIA (TECNÓLOGO) </v>
      </c>
      <c r="H68" s="68" t="str">
        <f ca="1">IF(COUNTIFS(instructor,B63,diad,$H$2,desa,1,hord,"14:00 - 18:00")&gt;0,"-",IFERROR(INDEX(ficha,MATCH(1,INDEX((bloq=2)*(viei=B63),0),0)),0))</f>
        <v xml:space="preserve">NUEVA 2 TDMAI - DIBUJO Y MODELADO ARQUITECTONICO Y DE INGENIERIA (TECNÓLOGO) </v>
      </c>
      <c r="I68" s="69">
        <f ca="1">IF(COUNTIFS(instructor,B63,diad,$I$2,desa,1,hord,"14:00 - 18:00")&gt;0,"-",IFERROR(INDEX(ficha,MATCH(1,INDEX((bloq=2)*(sabi=B63),0),0)),0))</f>
        <v>0</v>
      </c>
    </row>
    <row r="69" spans="1:9" ht="63" customHeight="1" thickTop="1" thickBot="1" x14ac:dyDescent="0.35">
      <c r="A69" s="742"/>
      <c r="B69" s="743"/>
      <c r="C69" s="744"/>
      <c r="D69" s="70" t="str">
        <f>IF(COUNTIFS(instructor,B63,diad,$D$2,desa,1,hord,"14:00 - 18:00")&gt;0,"DESARROLLO CURRICULAR",IFERROR(INDEX(lunc,MATCH(1,INDEX((bloq=2)*(luni=B63),0),0)),0))</f>
        <v>DESARROLLO CURRICULAR</v>
      </c>
      <c r="E69" s="70" t="str">
        <f ca="1">IF(COUNTIFS(instructor,B63,diad,$E$2,desa,1,hord,"14:00 - 18:00")&gt;0,"DESARROLLO CURRICULAR",IFERROR(INDEX(marc,MATCH(1,INDEX((bloq=2)*(mari=B63),0),0)),0))</f>
        <v>INTERACTUAR EN LENGUA INGLESA DE FORMA ORAL Y ESCRITA DENTRO DE CONTEXTOS SOCIALES Y LABORALES SEGÚN LOS CRITERIOS ESTABLECIDOS POR EL MARCO COMÚN EUROPEO DE REFERENCIA PARA LAS LENGUAS
635444 - DESCRIBIR A NIVEL BÁSICO, DE FORMA ORAL Y ESCRITA EN INGLÉS PERSONAS, SITUACIONES Y LUGARES DE ACUERDO CON SUS COSTUMBRES Y EXPERIENCIAS DE VIDA.
635447 - COMPRENDER INFORMACIÓN BÁSICA ORAL Y ESCRITA EN INGLÉS ACERCA DE SÍ MISMO, DE LAS PERSONAS Y DE SU CONTEXTO INMEDIATO EN REALIDADES PRESENTES E HISTORIAS DE VIDA.
A1. Caracterizar los procesos constructivos según información técnica del proyecto de infraestructura vial.</v>
      </c>
      <c r="F69" s="70" t="str">
        <f ca="1">IF(COUNTIFS(instructor,B63,diad,$F$2,desa,1,hord,"14:00 - 18:00")&gt;0,"DESARROLLO CURRICULAR",IFERROR(INDEX(miec,MATCH(1,INDEX((bloq=2)*(miei=B63),0),0)),0))</f>
        <v>INTERACTUAR EN LENGUA INGLESA DE FORMA ORAL Y ESCRITA DENTRO DE CONTEXTOS
SOCIALES Y LABORALES SEGÚN LOS CRITERIOS ESTABLECIDOS POR EL MARCO COMÚN
EUROPEO DE REFERENCIA PARA LAS LENGUAS</v>
      </c>
      <c r="G69" s="70" t="str">
        <f ca="1">IF(COUNTIFS(instructor,B63,diad,$G$2,desa,1,hord,"14:00 - 18:00")&gt;0,"DESARROLLO CURRICULAR",IFERROR(INDEX(juec,MATCH(1,INDEX((bloq=2)*(juei=B63),0),0)),0))</f>
        <v>INTERACTUAR EN LENGUA INGLESA DE FORMA ORAL Y ESCRITA DENTRO DE CONTEXTOS
SOCIALES Y LABORALES SEGÚN LOS CRITERIOS ESTABLECIDOS POR EL MARCO COMÚN
EUROPEO DE REFERENCIA PARA LAS LENGUAS</v>
      </c>
      <c r="H69" s="70" t="str">
        <f ca="1">IF(COUNTIFS(instructor,B63,diad,$H$2,desa,1,hord,"14:00 - 18:00")&gt;0,"DESARROLLO CURRICULAR",IFERROR(INDEX(viec,MATCH(1,INDEX((bloq=2)*(viei=B63),0),0)),0))</f>
        <v>INTERACTUAR EN LENGUA INGLESA DE FORMA ORAL Y ESCRITA DENTRO DE CONTEXTOS
SOCIALES Y LABORALES SEGÚN LOS CRITERIOS ESTABLECIDOS POR EL MARCO COMÚN
EUROPEO DE REFERENCIA PARA LAS LENGUAS</v>
      </c>
      <c r="I69" s="71">
        <f ca="1">IF(COUNTIFS(instructor,B63,diad,$I$2,desa,1,hord,"14:00 - 18:00")&gt;0,"DESARROLLO CURRICULAR",IFERROR(INDEX(sabc,MATCH(1,INDEX((bloq=2)*(sabi=B63),0),0)),0))</f>
        <v>0</v>
      </c>
    </row>
    <row r="70" spans="1:9" ht="25.5" customHeight="1" thickTop="1" thickBot="1" x14ac:dyDescent="0.35">
      <c r="A70" s="742"/>
      <c r="B70" s="743"/>
      <c r="C70" s="744"/>
      <c r="D70" s="74" t="str">
        <f>IF(COUNTIFS(instructor,B63,diad,$D$2,desa,1,hord,"14:00 - 18:00")&gt;0,"-",IFERROR(INDEX(luna,MATCH(1,INDEX((bloq=2)*(luni=B63),0),0)),0))</f>
        <v>-</v>
      </c>
      <c r="E70" s="74" t="str">
        <f ca="1">IF(COUNTIFS(instructor,B63,diad,$E$2,desa,1,hord,"14:00 - 18:00")&gt;0,"-",IFERROR(INDEX(mara,MATCH(1,INDEX((bloq=2)*(mari=B63),0),0)),0))</f>
        <v>GUACARÍ - CORREGIMIENTO POMENARES - CASETA J.A.C. ASOPOMENARES</v>
      </c>
      <c r="F70" s="74" t="str">
        <f ca="1">IF(COUNTIFS(instructor,B63,diad,$F$2,desa,1,hord,"14:00 - 18:00")&gt;0,"-",IFERROR(INDEX(miea,MATCH(1,INDEX((bloq=2)*(miei=B63),0),0)),0))</f>
        <v>SEDE ANDRÉS SANÍN - AULA 105 - SALA DE SISTEMAS (CALLE 75 No. 19-52)</v>
      </c>
      <c r="G70" s="74" t="str">
        <f ca="1">IF(COUNTIFS(instructor,B63,diad,$G$2,desa,1,hord,"14:00 - 18:00")&gt;0,"-",IFERROR(INDEX(juea,MATCH(1,INDEX((bloq=2)*(juei=B63),0),0)),0))</f>
        <v>106 - TALLER DE PROTOTIPADO - SENA CENTRO DE LA CONSTRUCCIÓN</v>
      </c>
      <c r="H70" s="74" t="str">
        <f ca="1">IF(COUNTIFS(instructor,B63,diad,$H$2,desa,1,hord,"14:00 - 18:00")&gt;0,"-",IFERROR(INDEX(viea,MATCH(1,INDEX((bloq=2)*(viei=B63),0),0)),0))</f>
        <v>SEDE ANDRÉS SANÍN - AULA 108 - SALA DE SISTEMAS (CALLE 75 No. 19-52)</v>
      </c>
      <c r="I70" s="75">
        <f ca="1">IF(COUNTIFS(instructor,B63,diad,$I$2,desa,1,hord,"14:00 - 18:00")&gt;0,"-",IFERROR(INDEX(saba,MATCH(1,INDEX((bloq=2)*(sabi=B63),0),0)),0))</f>
        <v>0</v>
      </c>
    </row>
    <row r="71" spans="1:9" ht="14.15" customHeight="1" thickTop="1" thickBot="1" x14ac:dyDescent="0.35">
      <c r="A71" s="742"/>
      <c r="B71" s="743"/>
      <c r="C71" s="744"/>
      <c r="D71" s="76">
        <f ca="1">IF(COUNTIFS(instructor,B63,diad,$D$2,desa,1,hord,"18:00 - 22:00")&gt;0,INDEX(hord,MATCH(1,INDEX((instructor=B63)*(instructor=B63),0),0)),IFERROR(INDEX(hora,MATCH(1,INDEX((bloq=3)*(luni=B63),0),0)),0))</f>
        <v>0</v>
      </c>
      <c r="E71" s="76">
        <f ca="1">IF(COUNTIFS(instructor,B63,diad,$E$2,desa,1,hord,"18:00 - 22:00")&gt;0,INDEX(hord,MATCH(1,INDEX((instructor=B63)*(instructor=B63),0),0)),IFERROR(INDEX(hora,MATCH(1,INDEX((bloq=3)*(mari=B63),0),0)),0))</f>
        <v>0</v>
      </c>
      <c r="F71" s="76">
        <f ca="1">IF(COUNTIFS(instructor,B63,diad,$F$2,desa,1,hord,"18:00 - 22:00")&gt;0,INDEX(hord,MATCH(1,INDEX((instructor=B63)*(instructor=B63),0),0)),IFERROR(INDEX(hora,MATCH(1,INDEX((bloq=3)*(miei=B63),0),0)),0))</f>
        <v>0</v>
      </c>
      <c r="G71" s="76" t="str">
        <f ca="1">IF(COUNTIFS(instructor,B63,diad,$G$2,desa,1,hord,"18:00 - 22:00")&gt;0,INDEX(hord,MATCH(1,INDEX((instructor=B63)*(instructor=B63),0),0)),IFERROR(INDEX(hora,MATCH(1,INDEX((bloq=3)*(juei=B63),0),0)),0))</f>
        <v>18:00 - 21:00</v>
      </c>
      <c r="H71" s="76">
        <f ca="1">IF(COUNTIFS(instructor,B63,diad,$H$2,desa,1,hord,"18:00 - 22:00")&gt;0,INDEX(hord,MATCH(1,INDEX((instructor=B63)*(instructor=B63),0),0)),IFERROR(INDEX(hora,MATCH(1,INDEX((bloq=3)*(viei=B63),0),0)),0))</f>
        <v>0</v>
      </c>
      <c r="I71" s="77">
        <f ca="1">IF(COUNTIFS(instructor,B63,diad,$I$2,desa,1,hord,"18:00 - 22:00")&gt;0,INDEX(hord,MATCH(1,INDEX((instructor=B63)*(instructor=B63),0),0)),IFERROR(INDEX(hora,MATCH(1,INDEX((bloq=3)*(sabi=B63),0),0)),0))</f>
        <v>0</v>
      </c>
    </row>
    <row r="72" spans="1:9" ht="27.75" customHeight="1" thickTop="1" thickBot="1" x14ac:dyDescent="0.35">
      <c r="A72" s="742"/>
      <c r="B72" s="743"/>
      <c r="C72" s="744"/>
      <c r="D72" s="68">
        <f ca="1">IF(COUNTIFS(instructor,B63,diad,$D$2,desa,1,hord,"18:00 - 22:00")&gt;0,"-",IFERROR(INDEX(ficha,MATCH(1,INDEX((bloq=3)*(luni=B63),0),0)),0))</f>
        <v>0</v>
      </c>
      <c r="E72" s="68">
        <f ca="1">IF(COUNTIFS(instructor,B63,diad,$E$2,desa,1,hord,"18:00 - 22:00")&gt;0,"-",IFERROR(INDEX(ficha,MATCH(1,INDEX((bloq=3)*(mari=B63),0),0)),0))</f>
        <v>0</v>
      </c>
      <c r="F72" s="68">
        <f ca="1">IF(COUNTIFS(instructor,B63,diad,$F$2,desa,1,hord,"18:00 - 22:00")&gt;0,"-",IFERROR(INDEX(ficha,MATCH(1,INDEX((bloq=3)*(miei=B63),0),0)),0))</f>
        <v>0</v>
      </c>
      <c r="G72" s="68" t="str">
        <f ca="1">IF(COUNTIFS(instructor,B63,diad,$G$2,desa,1,hord,"18:00 - 22:00")&gt;0,"-",IFERROR(INDEX(ficha,MATCH(1,INDEX((bloq=3)*(juei=B63),0),0)),0))</f>
        <v xml:space="preserve">3290720 - DIBUJO Y MODELADO ARQUITECTONICO Y DE INGENIERIA (TECNÓLOGO) </v>
      </c>
      <c r="H72" s="68">
        <f ca="1">IF(COUNTIFS(instructor,B63,diad,$H$2,desa,1,hord,"18:00 - 22:00")&gt;0,"-",IFERROR(INDEX(ficha,MATCH(1,INDEX((bloq=3)*(viei=B63),0),0)),0))</f>
        <v>0</v>
      </c>
      <c r="I72" s="69">
        <f ca="1">IF(COUNTIFS(instructor,B63,diad,$I$2,desa,1,hord,"18:00 - 22:00")&gt;0,"-",IFERROR(INDEX(ficha,MATCH(1,INDEX((bloq=3)*(sabi=B63),0),0)),0))</f>
        <v>0</v>
      </c>
    </row>
    <row r="73" spans="1:9" ht="69" customHeight="1" thickTop="1" thickBot="1" x14ac:dyDescent="0.35">
      <c r="A73" s="742"/>
      <c r="B73" s="743"/>
      <c r="C73" s="744"/>
      <c r="D73" s="70">
        <f ca="1">IF(COUNTIFS(instructor,B63,diad,$D$2,desa,1,hord,"18:00 - 22:00")&gt;0,"DESARROLLO CURRICULAR",IFERROR(INDEX(lunc,MATCH(1,INDEX((bloq=3)*(luni=B63),0),0)),0))</f>
        <v>0</v>
      </c>
      <c r="E73" s="70">
        <f ca="1">IF(COUNTIFS(instructor,B63,diad,$E$2,desa,1,hord,"18:00 - 22:00")&gt;0,"DESARROLLO CURRICULAR",IFERROR(INDEX(marc,MATCH(1,INDEX((bloq=3)*(mari=B63),0),0)),0))</f>
        <v>0</v>
      </c>
      <c r="F73" s="70">
        <f ca="1">IF(COUNTIFS(instructor,B63,diad,$F$2,desa,1,hord,"18:00 - 22:00")&gt;0,"DESARROLLO CURRICULAR",IFERROR(INDEX(miec,MATCH(1,INDEX((bloq=3)*(miei=B63),0),0)),0))</f>
        <v>0</v>
      </c>
      <c r="G73" s="70" t="str">
        <f ca="1">IF(COUNTIFS(instructor,B63,diad,$G$2,desa,1,hord,"18:00 - 22:00")&gt;0,"DESARROLLO CURRICULAR",IFERROR(INDEX(juec,MATCH(1,INDEX((bloq=3)*(juei=B63),0),0)),0))</f>
        <v>INTERACTUAR EN LENGUA INGLESA DE FORMA ORAL Y ESCRITA DENTRO DE CONTEXTOS
SOCIALES Y LABORALES SEGÚN LOS CRITERIOS ESTABLECIDOS POR EL MARCO COMÚN
EUROPEO DE REFERENCIA PARA LAS LENGUAS</v>
      </c>
      <c r="H73" s="70">
        <f ca="1">IF(COUNTIFS(instructor,B63,diad,$H$2,desa,1,hord,"18:00 - 22:00")&gt;0,"DESARROLLO CURRICULAR",IFERROR(INDEX(viec,MATCH(1,INDEX((bloq=3)*(viei=B63),0),0)),0))</f>
        <v>0</v>
      </c>
      <c r="I73" s="71">
        <f ca="1">IF(COUNTIFS(instructor,B63,diad,$I$2,desa,1,hord,"18:00 - 22:00")&gt;0,"DESARROLLO CURRICULAR",IFERROR(INDEX(sabc,MATCH(1,INDEX((bloq=3)*(sabi=B63),0),0)),0))</f>
        <v>0</v>
      </c>
    </row>
    <row r="74" spans="1:9" ht="42" customHeight="1" thickTop="1" thickBot="1" x14ac:dyDescent="0.35">
      <c r="A74" s="742"/>
      <c r="B74" s="743"/>
      <c r="C74" s="744"/>
      <c r="D74" s="78">
        <f ca="1">IF(COUNTIFS(instructor,B63,diad,$D$2,desa,1,hord,"18:00 - 22:00")&gt;0,"-",IFERROR(INDEX(luna,MATCH(1,INDEX((bloq=3)*(luni=B63),0),0)),0))</f>
        <v>0</v>
      </c>
      <c r="E74" s="78">
        <f ca="1">IF(COUNTIFS(instructor,B63,diad,$E$2,desa,1,hord,"18:00 - 22:00")&gt;0,"-",IFERROR(INDEX(mara,MATCH(1,INDEX((bloq=3)*(mari=B63),0),0)),0))</f>
        <v>0</v>
      </c>
      <c r="F74" s="78">
        <f ca="1">IF(COUNTIFS(instructor,B63,diad,$F$2,desa,1,hord,"18:00 - 22:00")&gt;0,"-",IFERROR(INDEX(miea,MATCH(1,INDEX((bloq=3)*(miei=B63),0),0)),0))</f>
        <v>0</v>
      </c>
      <c r="G74" s="78" t="str">
        <f ca="1">IF(COUNTIFS(instructor,B63,diad,$G$2,desa,1,hord,"18:00 - 22:00")&gt;0,"-",IFERROR(INDEX(juea,MATCH(1,INDEX((bloq=3)*(juei=B63),0),0)),0))</f>
        <v>SEDE ANDRÉS SANÍN - AULA 105 - SALA DE SISTEMAS (CALLE 75 No. 19-52)</v>
      </c>
      <c r="H74" s="78">
        <f ca="1">IF(COUNTIFS(instructor,B63,diad,$H$2,desa,1,hord,"18:00 - 22:00")&gt;0,"-",IFERROR(INDEX(viea,MATCH(1,INDEX((bloq=3)*(viei=B63),0),0)),0))</f>
        <v>0</v>
      </c>
      <c r="I74" s="79">
        <f ca="1">IF(COUNTIFS(instructor,B63,diad,$I$2,desa,1,hord,"18:00 - 22:00")&gt;0,"-",IFERROR(INDEX(saba,MATCH(1,INDEX((bloq=3)*(sabi=B63),0),0)),0))</f>
        <v>0</v>
      </c>
    </row>
    <row r="75" spans="1:9" ht="14.15" customHeight="1" thickTop="1" thickBot="1" x14ac:dyDescent="0.35">
      <c r="A75" s="747">
        <v>7</v>
      </c>
      <c r="B75" s="748" t="str">
        <f>INDEX(instructor,A75)</f>
        <v>ALEXANDER MENA GUTIÉRREZ</v>
      </c>
      <c r="C75" s="749" t="str">
        <f>INDEX(area,A75)</f>
        <v>CAMPESENA - CONSTRUCCIÓN - INFRAESTRUCTURA</v>
      </c>
      <c r="D75" s="72" t="str">
        <f>IF(COUNTIFS(instructor,B75,diad,$D$2,desa,1,hord,"08:00 - 12:00")&gt;0,INDEX(hord,MATCH(1,INDEX((instructor=B75)*(instructor=B75),0),0)),IFERROR(INDEX(hora,MATCH(1,INDEX((bloq=1)*(luni=B75),0),0)),0))</f>
        <v>08:00 - 12:00</v>
      </c>
      <c r="E75" s="72">
        <f ca="1">IF(COUNTIFS(instructor,B75,diad,$E$2,desa,1,hord,"08:00 - 12:00")&gt;0,INDEX(hord,MATCH(1,INDEX((instructor=B75)*(instructor=B75),0),0)),IFERROR(INDEX(hora,MATCH(1,INDEX((bloq=1)*(mari=B75),0),0)),0))</f>
        <v>0</v>
      </c>
      <c r="F75" s="72">
        <f ca="1">IF(COUNTIFS(instructor,B75,diad,$F$2,desa,1,hord,"08:00 - 12:00")&gt;0,INDEX(hord,MATCH(1,INDEX((instructor=B75)*(instructor=B75),0),0)),IFERROR(INDEX(hora,MATCH(1,INDEX((bloq=1)*(miei=B75),0),0)),0))</f>
        <v>0</v>
      </c>
      <c r="G75" s="72">
        <f ca="1">IF(COUNTIFS(instructor,B75,diad,$G$2,desa,1,hord,"08:00 - 12:00")&gt;0,INDEX(hord,MATCH(1,INDEX((instructor=B75)*(instructor=B75),0),0)),IFERROR(INDEX(hora,MATCH(1,INDEX((bloq=1)*(juei=B75),0),0)),0))</f>
        <v>0</v>
      </c>
      <c r="H75" s="72">
        <f ca="1">IF(COUNTIFS(instructor,B75,diad,$H$2,desa,1,hord,"08:00 - 12:00")&gt;0,INDEX(hord,MATCH(1,INDEX((instructor=B75)*(instructor=B75),0),0)),IFERROR(INDEX(hora,MATCH(1,INDEX((bloq=1)*(viei=B75),0),0)),0))</f>
        <v>0</v>
      </c>
      <c r="I75" s="73">
        <f ca="1">IF(COUNTIFS(instructor,B75,diad,$I$2,desa,1,hord,"08:00 - 12:00")&gt;0,INDEX(hord,MATCH(1,INDEX((instructor=B75)*(instructor=B75),0),0)),IFERROR(INDEX(hora,MATCH(1,INDEX((bloq=1)*(sabi=B75),0),0)),0))</f>
        <v>0</v>
      </c>
    </row>
    <row r="76" spans="1:9" ht="30" customHeight="1" thickTop="1" thickBot="1" x14ac:dyDescent="0.35">
      <c r="A76" s="747"/>
      <c r="B76" s="748"/>
      <c r="C76" s="749"/>
      <c r="D76" s="68" t="str">
        <f>IF(COUNTIFS(instructor,B75,diad,$D$2,desa,1,hord,"08:00 - 12:00")&gt;0,"-",IFERROR(INDEX(ficha,MATCH(1,INDEX((bloq=1)*(luni=B75),0),0)),0))</f>
        <v>-</v>
      </c>
      <c r="E76" s="68">
        <f ca="1">IF(COUNTIFS(instructor,B75,diad,$E$2,desa,1,hord,"08:00 - 12:00")&gt;0,"-",IFERROR(INDEX(ficha,MATCH(1,INDEX((bloq=1)*(mari=B75),0),0)),0))</f>
        <v>0</v>
      </c>
      <c r="F76" s="68">
        <f ca="1">IF(COUNTIFS(instructor,B75,diad,$F$2,desa,1,hord,"08:00 - 12:00")&gt;0,"-",IFERROR(INDEX(ficha,MATCH(1,INDEX((bloq=1)*(miei=B75),0),0)),0))</f>
        <v>0</v>
      </c>
      <c r="G76" s="68">
        <f ca="1">IF(COUNTIFS(instructor,B75,diad,$G$2,desa,1,hord,"08:00 - 12:00")&gt;0,"-",IFERROR(INDEX(ficha,MATCH(1,INDEX((bloq=1)*(juei=B75),0),0)),0))</f>
        <v>0</v>
      </c>
      <c r="H76" s="68">
        <f ca="1">IF(COUNTIFS(instructor,B75,diad,$H$2,desa,1,hord,"08:00 - 12:00")&gt;0,"-",IFERROR(INDEX(ficha,MATCH(1,INDEX((bloq=1)*(viei=B75),0),0)),0))</f>
        <v>0</v>
      </c>
      <c r="I76" s="69">
        <f ca="1">IF(COUNTIFS(instructor,B75,diad,$I$2,desa,1,hord,"08:00 - 12:00")&gt;0,"-",IFERROR(INDEX(ficha,MATCH(1,INDEX((bloq=1)*(sabi=B75),0),0)),0))</f>
        <v>0</v>
      </c>
    </row>
    <row r="77" spans="1:9" ht="30" customHeight="1" thickTop="1" thickBot="1" x14ac:dyDescent="0.35">
      <c r="A77" s="747"/>
      <c r="B77" s="748"/>
      <c r="C77" s="749"/>
      <c r="D77" s="70" t="str">
        <f>IF(COUNTIFS(instructor,B75,diad,$D$2,desa,1,hord,"08:00 - 12:00")&gt;0,"DESARROLLO CURRICULAR",IFERROR(INDEX(lunc,MATCH(1,INDEX((bloq=1)*(luni=B75),0),0)),0))</f>
        <v>DESARROLLO CURRICULAR</v>
      </c>
      <c r="E77" s="70">
        <f ca="1">IF(COUNTIFS(instructor,B75,diad,$E$2,desa,1,hord,"08:00 - 12:00")&gt;0,"DESARROLLO CURRICULAR",IFERROR(INDEX(marc,MATCH(1,INDEX((bloq=1)*(mari=B75),0),0)),0))</f>
        <v>0</v>
      </c>
      <c r="F77" s="70">
        <f ca="1">IF(COUNTIFS(instructor,B75,diad,$F$2,desa,1,hord,"08:00 - 12:00")&gt;0,"DESARROLLO CURRICULAR",IFERROR(INDEX(miec,MATCH(1,INDEX((bloq=1)*(miei=B75),0),0)),0))</f>
        <v>0</v>
      </c>
      <c r="G77" s="70">
        <f ca="1">IF(COUNTIFS(instructor,B75,diad,$G$2,desa,1,hord,"08:00 - 12:00")&gt;0,"DESARROLLO CURRICULAR",IFERROR(INDEX(juec,MATCH(1,INDEX((bloq=1)*(juei=B75),0),0)),0))</f>
        <v>0</v>
      </c>
      <c r="H77" s="70">
        <f ca="1">IF(COUNTIFS(instructor,B75,diad,$H$2,desa,1,hord,"08:00 - 12:00")&gt;0,"DESARROLLO CURRICULAR",IFERROR(INDEX(viec,MATCH(1,INDEX((bloq=1)*(viei=B75),0),0)),0))</f>
        <v>0</v>
      </c>
      <c r="I77" s="71">
        <f ca="1">IF(COUNTIFS(instructor,B75,diad,$I$2,desa,1,hord,"08:00 - 12:00")&gt;0,"DESARROLLO CURRICULAR",IFERROR(INDEX(sabc,MATCH(1,INDEX((bloq=1)*(sabi=B75),0),0)),0))</f>
        <v>0</v>
      </c>
    </row>
    <row r="78" spans="1:9" ht="30" customHeight="1" thickTop="1" thickBot="1" x14ac:dyDescent="0.35">
      <c r="A78" s="747"/>
      <c r="B78" s="748"/>
      <c r="C78" s="749"/>
      <c r="D78" s="74" t="str">
        <f>IF(COUNTIFS(instructor,B75,diad,$D$2,desa,1,hord,"08:00 - 12:00")&gt;0,"-",IFERROR(INDEX(luna,MATCH(1,INDEX((bloq=1)*(luni=B75),0),0)),0))</f>
        <v>-</v>
      </c>
      <c r="E78" s="74">
        <f ca="1">IF(COUNTIFS(instructor,B75,diad,$E$2,desa,1,hord,"08:00 - 12:00")&gt;0,"-",IFERROR(INDEX(mara,MATCH(1,INDEX((bloq=1)*(mari=B75),0),0)),0))</f>
        <v>0</v>
      </c>
      <c r="F78" s="74">
        <f ca="1">IF(COUNTIFS(instructor,B75,diad,$F$2,desa,1,hord,"08:00 - 12:00")&gt;0,"-",IFERROR(INDEX(miea,MATCH(1,INDEX((bloq=1)*(miei=B75),0),0)),0))</f>
        <v>0</v>
      </c>
      <c r="G78" s="74">
        <f ca="1">IF(COUNTIFS(instructor,B75,diad,$G$2,desa,1,hord,"08:00 - 12:00")&gt;0,"-",IFERROR(INDEX(juea,MATCH(1,INDEX((bloq=1)*(juei=B75),0),0)),0))</f>
        <v>0</v>
      </c>
      <c r="H78" s="74">
        <f ca="1">IF(COUNTIFS(instructor,B75,diad,$H$2,desa,1,hord,"08:00 - 12:00")&gt;0,"-",IFERROR(INDEX(viea,MATCH(1,INDEX((bloq=1)*(viei=B75),0),0)),0))</f>
        <v>0</v>
      </c>
      <c r="I78" s="75">
        <f ca="1">IF(COUNTIFS(instructor,B75,diad,$I$2,desa,1,hord,"08:00 - 12:00")&gt;0,"-",IFERROR(INDEX(saba,MATCH(1,INDEX((bloq=1)*(sabi=B75),0),0)),0))</f>
        <v>0</v>
      </c>
    </row>
    <row r="79" spans="1:9" ht="14.15" customHeight="1" thickTop="1" thickBot="1" x14ac:dyDescent="0.35">
      <c r="A79" s="747"/>
      <c r="B79" s="748"/>
      <c r="C79" s="749"/>
      <c r="D79" s="76">
        <f ca="1">IF(COUNTIFS(instructor,B75,diad,$D$2,desa,1,hord,"14:00 - 18:00")&gt;0,INDEX(hord,MATCH(1,INDEX((instructor=B75)*(instructor=B75),0),0)),IFERROR(INDEX(hora,MATCH(1,INDEX((bloq=2)*(luni=B75),0),0)),0))</f>
        <v>0</v>
      </c>
      <c r="E79" s="76">
        <f ca="1">IF(COUNTIFS(instructor,B75,diad,$E$2,desa,1,hord,"14:00 - 18:00")&gt;0,INDEX(hord,MATCH(1,INDEX((instructor=B75)*(instructor=B75),0),0)),IFERROR(INDEX(hora,MATCH(1,INDEX((bloq=2)*(mari=B75),0),0)),0))</f>
        <v>0</v>
      </c>
      <c r="F79" s="76">
        <f ca="1">IF(COUNTIFS(instructor,B75,diad,$F$2,desa,1,hord,"14:00 - 18:00")&gt;0,INDEX(hord,MATCH(1,INDEX((instructor=B75)*(instructor=B75),0),0)),IFERROR(INDEX(hora,MATCH(1,INDEX((bloq=2)*(miei=B75),0),0)),0))</f>
        <v>0</v>
      </c>
      <c r="G79" s="76">
        <f ca="1">IF(COUNTIFS(instructor,B75,diad,$G$2,desa,1,hord,"14:00 - 18:00")&gt;0,INDEX(hord,MATCH(1,INDEX((instructor=B75)*(instructor=B75),0),0)),IFERROR(INDEX(hora,MATCH(1,INDEX((bloq=2)*(juei=B75),0),0)),0))</f>
        <v>0</v>
      </c>
      <c r="H79" s="76">
        <f ca="1">IF(COUNTIFS(instructor,B75,diad,$H$2,desa,1,hord,"14:00 - 18:00")&gt;0,INDEX(hord,MATCH(1,INDEX((instructor=B75)*(instructor=B75),0),0)),IFERROR(INDEX(hora,MATCH(1,INDEX((bloq=2)*(viei=B75),0),0)),0))</f>
        <v>0</v>
      </c>
      <c r="I79" s="77">
        <f ca="1">IF(COUNTIFS(instructor,B75,diad,$I$2,desa,1,hord,"14:00 - 18:00")&gt;0,INDEX(hord,MATCH(1,INDEX((instructor=B75)*(instructor=B75),0),0)),IFERROR(INDEX(hora,MATCH(1,INDEX((bloq=2)*(sabi=B75),0),0)),0))</f>
        <v>0</v>
      </c>
    </row>
    <row r="80" spans="1:9" ht="30" customHeight="1" thickTop="1" thickBot="1" x14ac:dyDescent="0.35">
      <c r="A80" s="747"/>
      <c r="B80" s="748"/>
      <c r="C80" s="749"/>
      <c r="D80" s="68">
        <f ca="1">IF(COUNTIFS(instructor,B75,diad,$D$2,desa,1,hord,"14:00 - 18:00")&gt;0,"-",IFERROR(INDEX(ficha,MATCH(1,INDEX((bloq=2)*(luni=B75),0),0)),0))</f>
        <v>0</v>
      </c>
      <c r="E80" s="68">
        <f ca="1">IF(COUNTIFS(instructor,B75,diad,$E$2,desa,1,hord,"14:00 - 18:00")&gt;0,"-",IFERROR(INDEX(ficha,MATCH(1,INDEX((bloq=2)*(mari=B75),0),0)),0))</f>
        <v>0</v>
      </c>
      <c r="F80" s="68">
        <f ca="1">IF(COUNTIFS(instructor,B75,diad,$F$2,desa,1,hord,"14:00 - 18:00")&gt;0,"-",IFERROR(INDEX(ficha,MATCH(1,INDEX((bloq=2)*(miei=B75),0),0)),0))</f>
        <v>0</v>
      </c>
      <c r="G80" s="68">
        <f ca="1">IF(COUNTIFS(instructor,B75,diad,$G$2,desa,1,hord,"14:00 - 18:00")&gt;0,"-",IFERROR(INDEX(ficha,MATCH(1,INDEX((bloq=2)*(juei=B75),0),0)),0))</f>
        <v>0</v>
      </c>
      <c r="H80" s="68">
        <f ca="1">IF(COUNTIFS(instructor,B75,diad,$H$2,desa,1,hord,"14:00 - 18:00")&gt;0,"-",IFERROR(INDEX(ficha,MATCH(1,INDEX((bloq=2)*(viei=B75),0),0)),0))</f>
        <v>0</v>
      </c>
      <c r="I80" s="69">
        <f ca="1">IF(COUNTIFS(instructor,B75,diad,$I$2,desa,1,hord,"14:00 - 18:00")&gt;0,"-",IFERROR(INDEX(ficha,MATCH(1,INDEX((bloq=2)*(sabi=B75),0),0)),0))</f>
        <v>0</v>
      </c>
    </row>
    <row r="81" spans="1:9" s="81" customFormat="1" ht="50.15" customHeight="1" thickTop="1" thickBot="1" x14ac:dyDescent="0.35">
      <c r="A81" s="747"/>
      <c r="B81" s="748"/>
      <c r="C81" s="749"/>
      <c r="D81" s="70">
        <f ca="1">IF(COUNTIFS(instructor,B75,diad,$D$2,desa,1,hord,"14:00 - 18:00")&gt;0,"DESARROLLO CURRICULAR",IFERROR(INDEX(lunc,MATCH(1,INDEX((bloq=2)*(luni=B75),0),0)),0))</f>
        <v>0</v>
      </c>
      <c r="E81" s="70">
        <f ca="1">IF(COUNTIFS(instructor,B75,diad,$E$2,desa,1,hord,"14:00 - 18:00")&gt;0,"DESARROLLO CURRICULAR",IFERROR(INDEX(marc,MATCH(1,INDEX((bloq=2)*(mari=B75),0),0)),0))</f>
        <v>0</v>
      </c>
      <c r="F81" s="70">
        <f ca="1">IF(COUNTIFS(instructor,B75,diad,$F$2,desa,1,hord,"14:00 - 18:00")&gt;0,"DESARROLLO CURRICULAR",IFERROR(INDEX(miec,MATCH(1,INDEX((bloq=2)*(miei=B75),0),0)),0))</f>
        <v>0</v>
      </c>
      <c r="G81" s="70">
        <f ca="1">IF(COUNTIFS(instructor,B75,diad,$G$2,desa,1,hord,"14:00 - 18:00")&gt;0,"DESARROLLO CURRICULAR",IFERROR(INDEX(juec,MATCH(1,INDEX((bloq=2)*(juei=B75),0),0)),0))</f>
        <v>0</v>
      </c>
      <c r="H81" s="70">
        <f ca="1">IF(COUNTIFS(instructor,B75,diad,$H$2,desa,1,hord,"14:00 - 18:00")&gt;0,"DESARROLLO CURRICULAR",IFERROR(INDEX(viec,MATCH(1,INDEX((bloq=2)*(viei=B75),0),0)),0))</f>
        <v>0</v>
      </c>
      <c r="I81" s="71">
        <f ca="1">IF(COUNTIFS(instructor,B75,diad,$I$2,desa,1,hord,"14:00 - 18:00")&gt;0,"DESARROLLO CURRICULAR",IFERROR(INDEX(sabc,MATCH(1,INDEX((bloq=2)*(sabi=B75),0),0)),0))</f>
        <v>0</v>
      </c>
    </row>
    <row r="82" spans="1:9" ht="50.15" customHeight="1" thickTop="1" thickBot="1" x14ac:dyDescent="0.35">
      <c r="A82" s="747"/>
      <c r="B82" s="748"/>
      <c r="C82" s="749"/>
      <c r="D82" s="74">
        <f ca="1">IF(COUNTIFS(instructor,B75,diad,$D$2,desa,1,hord,"14:00 - 18:00")&gt;0,"-",IFERROR(INDEX(luna,MATCH(1,INDEX((bloq=2)*(luni=B75),0),0)),0))</f>
        <v>0</v>
      </c>
      <c r="E82" s="74">
        <f ca="1">IF(COUNTIFS(instructor,B75,diad,$E$2,desa,1,hord,"14:00 - 18:00")&gt;0,"-",IFERROR(INDEX(mara,MATCH(1,INDEX((bloq=2)*(mari=B75),0),0)),0))</f>
        <v>0</v>
      </c>
      <c r="F82" s="74">
        <f ca="1">IF(COUNTIFS(instructor,B75,diad,$F$2,desa,1,hord,"14:00 - 18:00")&gt;0,"-",IFERROR(INDEX(miea,MATCH(1,INDEX((bloq=2)*(miei=B75),0),0)),0))</f>
        <v>0</v>
      </c>
      <c r="G82" s="74">
        <f ca="1">IF(COUNTIFS(instructor,B75,diad,$G$2,desa,1,hord,"14:00 - 18:00")&gt;0,"-",IFERROR(INDEX(juea,MATCH(1,INDEX((bloq=2)*(juei=B75),0),0)),0))</f>
        <v>0</v>
      </c>
      <c r="H82" s="74">
        <f ca="1">IF(COUNTIFS(instructor,B75,diad,$H$2,desa,1,hord,"14:00 - 18:00")&gt;0,"-",IFERROR(INDEX(viea,MATCH(1,INDEX((bloq=2)*(viei=B75),0),0)),0))</f>
        <v>0</v>
      </c>
      <c r="I82" s="75">
        <f ca="1">IF(COUNTIFS(instructor,B75,diad,$I$2,desa,1,hord,"14:00 - 18:00")&gt;0,"-",IFERROR(INDEX(saba,MATCH(1,INDEX((bloq=2)*(sabi=B75),0),0)),0))</f>
        <v>0</v>
      </c>
    </row>
    <row r="83" spans="1:9" ht="14.15" customHeight="1" thickTop="1" thickBot="1" x14ac:dyDescent="0.35">
      <c r="A83" s="747"/>
      <c r="B83" s="748"/>
      <c r="C83" s="749"/>
      <c r="D83" s="76">
        <f ca="1">IF(COUNTIFS(instructor,B75,diad,$D$2,desa,1,hord,"18:00 - 22:00")&gt;0,INDEX(hord,MATCH(1,INDEX((instructor=B75)*(instructor=B75),0),0)),IFERROR(INDEX(hora,MATCH(1,INDEX((bloq=3)*(luni=B75),0),0)),0))</f>
        <v>0</v>
      </c>
      <c r="E83" s="76">
        <f ca="1">IF(COUNTIFS(instructor,B75,diad,$E$2,desa,1,hord,"18:00 - 22:00")&gt;0,INDEX(hord,MATCH(1,INDEX((instructor=B75)*(instructor=B75),0),0)),IFERROR(INDEX(hora,MATCH(1,INDEX((bloq=3)*(mari=B75),0),0)),0))</f>
        <v>0</v>
      </c>
      <c r="F83" s="76">
        <f ca="1">IF(COUNTIFS(instructor,B75,diad,$F$2,desa,1,hord,"18:00 - 22:00")&gt;0,INDEX(hord,MATCH(1,INDEX((instructor=B75)*(instructor=B75),0),0)),IFERROR(INDEX(hora,MATCH(1,INDEX((bloq=3)*(miei=B75),0),0)),0))</f>
        <v>0</v>
      </c>
      <c r="G83" s="76">
        <f ca="1">IF(COUNTIFS(instructor,B75,diad,$G$2,desa,1,hord,"18:00 - 22:00")&gt;0,INDEX(hord,MATCH(1,INDEX((instructor=B75)*(instructor=B75),0),0)),IFERROR(INDEX(hora,MATCH(1,INDEX((bloq=3)*(juei=B75),0),0)),0))</f>
        <v>0</v>
      </c>
      <c r="H83" s="76">
        <f ca="1">IF(COUNTIFS(instructor,B75,diad,$H$2,desa,1,hord,"18:00 - 22:00")&gt;0,INDEX(hord,MATCH(1,INDEX((instructor=B75)*(instructor=B75),0),0)),IFERROR(INDEX(hora,MATCH(1,INDEX((bloq=3)*(viei=B75),0),0)),0))</f>
        <v>0</v>
      </c>
      <c r="I83" s="77">
        <f ca="1">IF(COUNTIFS(instructor,B75,diad,$I$2,desa,1,hord,"18:00 - 22:00")&gt;0,INDEX(hord,MATCH(1,INDEX((instructor=B75)*(instructor=B75),0),0)),IFERROR(INDEX(hora,MATCH(1,INDEX((bloq=3)*(sabi=B75),0),0)),0))</f>
        <v>0</v>
      </c>
    </row>
    <row r="84" spans="1:9" ht="30" customHeight="1" thickTop="1" thickBot="1" x14ac:dyDescent="0.35">
      <c r="A84" s="747"/>
      <c r="B84" s="748"/>
      <c r="C84" s="749"/>
      <c r="D84" s="68">
        <f ca="1">IF(COUNTIFS(instructor,B75,diad,$D$2,desa,1,hord,"18:00 - 22:00")&gt;0,"-",IFERROR(INDEX(ficha,MATCH(1,INDEX((bloq=3)*(luni=B75),0),0)),0))</f>
        <v>0</v>
      </c>
      <c r="E84" s="68">
        <f ca="1">IF(COUNTIFS(instructor,B75,diad,$E$2,desa,1,hord,"18:00 - 22:00")&gt;0,"-",IFERROR(INDEX(ficha,MATCH(1,INDEX((bloq=3)*(mari=B75),0),0)),0))</f>
        <v>0</v>
      </c>
      <c r="F84" s="68">
        <f ca="1">IF(COUNTIFS(instructor,B75,diad,$F$2,desa,1,hord,"18:00 - 22:00")&gt;0,"-",IFERROR(INDEX(ficha,MATCH(1,INDEX((bloq=3)*(miei=B75),0),0)),0))</f>
        <v>0</v>
      </c>
      <c r="G84" s="68">
        <f ca="1">IF(COUNTIFS(instructor,B75,diad,$G$2,desa,1,hord,"18:00 - 22:00")&gt;0,"-",IFERROR(INDEX(ficha,MATCH(1,INDEX((bloq=3)*(juei=B75),0),0)),0))</f>
        <v>0</v>
      </c>
      <c r="H84" s="68">
        <f ca="1">IF(COUNTIFS(instructor,B75,diad,$H$2,desa,1,hord,"18:00 - 22:00")&gt;0,"-",IFERROR(INDEX(ficha,MATCH(1,INDEX((bloq=3)*(viei=B75),0),0)),0))</f>
        <v>0</v>
      </c>
      <c r="I84" s="69">
        <f ca="1">IF(COUNTIFS(instructor,B75,diad,$I$2,desa,1,hord,"18:00 - 22:00")&gt;0,"-",IFERROR(INDEX(ficha,MATCH(1,INDEX((bloq=3)*(sabi=B75),0),0)),0))</f>
        <v>0</v>
      </c>
    </row>
    <row r="85" spans="1:9" ht="50.15" customHeight="1" thickTop="1" thickBot="1" x14ac:dyDescent="0.35">
      <c r="A85" s="747"/>
      <c r="B85" s="748"/>
      <c r="C85" s="749"/>
      <c r="D85" s="70">
        <f ca="1">IF(COUNTIFS(instructor,B75,diad,$D$2,desa,1,hord,"18:00 - 22:00")&gt;0,"DESARROLLO CURRICULAR",IFERROR(INDEX(lunc,MATCH(1,INDEX((bloq=3)*(luni=B75),0),0)),0))</f>
        <v>0</v>
      </c>
      <c r="E85" s="70">
        <f ca="1">IF(COUNTIFS(instructor,B75,diad,$E$2,desa,1,hord,"18:00 - 22:00")&gt;0,"DESARROLLO CURRICULAR",IFERROR(INDEX(marc,MATCH(1,INDEX((bloq=3)*(mari=B75),0),0)),0))</f>
        <v>0</v>
      </c>
      <c r="F85" s="70">
        <f ca="1">IF(COUNTIFS(instructor,B75,diad,$F$2,desa,1,hord,"18:00 - 22:00")&gt;0,"DESARROLLO CURRICULAR",IFERROR(INDEX(miec,MATCH(1,INDEX((bloq=3)*(miei=B75),0),0)),0))</f>
        <v>0</v>
      </c>
      <c r="G85" s="70">
        <f ca="1">IF(COUNTIFS(instructor,B75,diad,$G$2,desa,1,hord,"18:00 - 22:00")&gt;0,"DESARROLLO CURRICULAR",IFERROR(INDEX(juec,MATCH(1,INDEX((bloq=3)*(juei=B75),0),0)),0))</f>
        <v>0</v>
      </c>
      <c r="H85" s="70">
        <f ca="1">IF(COUNTIFS(instructor,B75,diad,$H$2,desa,1,hord,"18:00 - 22:00")&gt;0,"DESARROLLO CURRICULAR",IFERROR(INDEX(viec,MATCH(1,INDEX((bloq=3)*(viei=B75),0),0)),0))</f>
        <v>0</v>
      </c>
      <c r="I85" s="71">
        <f ca="1">IF(COUNTIFS(instructor,B75,diad,$I$2,desa,1,hord,"18:00 - 22:00")&gt;0,"DESARROLLO CURRICULAR",IFERROR(INDEX(sabc,MATCH(1,INDEX((bloq=3)*(sabi=B75),0),0)),0))</f>
        <v>0</v>
      </c>
    </row>
    <row r="86" spans="1:9" ht="30" customHeight="1" thickTop="1" thickBot="1" x14ac:dyDescent="0.35">
      <c r="A86" s="747"/>
      <c r="B86" s="748"/>
      <c r="C86" s="749"/>
      <c r="D86" s="78">
        <f ca="1">IF(COUNTIFS(instructor,B75,diad,$D$2,desa,1,hord,"18:00 - 22:00")&gt;0,"-",IFERROR(INDEX(luna,MATCH(1,INDEX((bloq=3)*(luni=B75),0),0)),0))</f>
        <v>0</v>
      </c>
      <c r="E86" s="78">
        <f ca="1">IF(COUNTIFS(instructor,B75,diad,$E$2,desa,1,hord,"18:00 - 22:00")&gt;0,"-",IFERROR(INDEX(mara,MATCH(1,INDEX((bloq=3)*(mari=B75),0),0)),0))</f>
        <v>0</v>
      </c>
      <c r="F86" s="78">
        <f ca="1">IF(COUNTIFS(instructor,B75,diad,$F$2,desa,1,hord,"18:00 - 22:00")&gt;0,"-",IFERROR(INDEX(miea,MATCH(1,INDEX((bloq=3)*(miei=B75),0),0)),0))</f>
        <v>0</v>
      </c>
      <c r="G86" s="78">
        <f ca="1">IF(COUNTIFS(instructor,B75,diad,$G$2,desa,1,hord,"18:00 - 22:00")&gt;0,"-",IFERROR(INDEX(juea,MATCH(1,INDEX((bloq=3)*(juei=B75),0),0)),0))</f>
        <v>0</v>
      </c>
      <c r="H86" s="78">
        <f ca="1">IF(COUNTIFS(instructor,B75,diad,$H$2,desa,1,hord,"18:00 - 22:00")&gt;0,"-",IFERROR(INDEX(viea,MATCH(1,INDEX((bloq=3)*(viei=B75),0),0)),0))</f>
        <v>0</v>
      </c>
      <c r="I86" s="79">
        <f ca="1">IF(COUNTIFS(instructor,B75,diad,$I$2,desa,1,hord,"18:00 - 22:00")&gt;0,"-",IFERROR(INDEX(saba,MATCH(1,INDEX((bloq=3)*(sabi=B75),0),0)),0))</f>
        <v>0</v>
      </c>
    </row>
    <row r="87" spans="1:9" ht="14.15" customHeight="1" thickTop="1" thickBot="1" x14ac:dyDescent="0.35">
      <c r="A87" s="742">
        <v>8</v>
      </c>
      <c r="B87" s="743" t="str">
        <f>INDEX(instructor,A87)</f>
        <v>ALEXANDER MOSQUERA AGUIRRE</v>
      </c>
      <c r="C87" s="744" t="str">
        <f>INDEX(area,A87)</f>
        <v>INFORMÁTICA, DISEÑO Y DESARROLLO DE SOFTWARE (VIRTUAL)</v>
      </c>
      <c r="D87" s="72" t="str">
        <f ca="1">IF(COUNTIFS(instructor,B87,diad,$D$2,desa,1,hord,"08:00 - 12:00")&gt;0,INDEX(hord,MATCH(1,INDEX((instructor=B87)*(instructor=B87),0),0)),IFERROR(INDEX(hora,MATCH(1,INDEX((bloq=1)*(luni=B87),0),0)),0))</f>
        <v>8:00 - 12:00</v>
      </c>
      <c r="E87" s="72">
        <f ca="1">IF(COUNTIFS(instructor,B87,diad,$E$2,desa,1,hord,"08:00 - 12:00")&gt;0,INDEX(hord,MATCH(1,INDEX((instructor=B87)*(instructor=B87),0),0)),IFERROR(INDEX(hora,MATCH(1,INDEX((bloq=1)*(mari=B87),0),0)),0))</f>
        <v>0</v>
      </c>
      <c r="F87" s="72">
        <f ca="1">IF(COUNTIFS(instructor,B87,diad,$F$2,desa,1,hord,"08:00 - 12:00")&gt;0,INDEX(hord,MATCH(1,INDEX((instructor=B87)*(instructor=B87),0),0)),IFERROR(INDEX(hora,MATCH(1,INDEX((bloq=1)*(miei=B87),0),0)),0))</f>
        <v>0</v>
      </c>
      <c r="G87" s="72" t="str">
        <f>IF(COUNTIFS(instructor,B87,diad,$G$2,desa,1,hord,"08:00 - 12:00")&gt;0,INDEX(hord,MATCH(1,INDEX((instructor=B87)*(instructor=B87),0),0)),IFERROR(INDEX(hora,MATCH(1,INDEX((bloq=1)*(juei=B87),0),0)),0))</f>
        <v>08:00 - 12:00</v>
      </c>
      <c r="H87" s="72" t="str">
        <f ca="1">IF(COUNTIFS(instructor,B87,diad,$H$2,desa,1,hord,"08:00 - 12:00")&gt;0,INDEX(hord,MATCH(1,INDEX((instructor=B87)*(instructor=B87),0),0)),IFERROR(INDEX(hora,MATCH(1,INDEX((bloq=1)*(viei=B87),0),0)),0))</f>
        <v>8:00 - 12:00</v>
      </c>
      <c r="I87" s="73">
        <f ca="1">IF(COUNTIFS(instructor,B87,diad,$I$2,desa,1,hord,"08:00 - 12:00")&gt;0,INDEX(hord,MATCH(1,INDEX((instructor=B87)*(instructor=B87),0),0)),IFERROR(INDEX(hora,MATCH(1,INDEX((bloq=1)*(sabi=B87),0),0)),0))</f>
        <v>0</v>
      </c>
    </row>
    <row r="88" spans="1:9" ht="42" customHeight="1" thickTop="1" thickBot="1" x14ac:dyDescent="0.35">
      <c r="A88" s="742"/>
      <c r="B88" s="743"/>
      <c r="C88" s="744"/>
      <c r="D88" s="68" t="str">
        <f ca="1">IF(COUNTIFS(instructor,B87,diad,$D$2,desa,1,hord,"08:00 - 12:00")&gt;0,"-",IFERROR(INDEX(ficha,MATCH(1,INDEX((bloq=1)*(luni=B87),0),0)),0))</f>
        <v>3186701 ANALISIS Y DESARROLLO DE SOFTWARE. (TECNÓLOGO VIRTUAL)</v>
      </c>
      <c r="E88" s="68">
        <f ca="1">IF(COUNTIFS(instructor,B87,diad,$E$2,desa,1,hord,"08:00 - 12:00")&gt;0,"-",IFERROR(INDEX(ficha,MATCH(1,INDEX((bloq=1)*(mari=B87),0),0)),0))</f>
        <v>0</v>
      </c>
      <c r="F88" s="68">
        <f ca="1">IF(COUNTIFS(instructor,B87,diad,$F$2,desa,1,hord,"08:00 - 12:00")&gt;0,"-",IFERROR(INDEX(ficha,MATCH(1,INDEX((bloq=1)*(miei=B87),0),0)),0))</f>
        <v>0</v>
      </c>
      <c r="G88" s="68" t="str">
        <f>IF(COUNTIFS(instructor,B87,diad,$G$2,desa,1,hord,"08:00 - 12:00")&gt;0,"-",IFERROR(INDEX(ficha,MATCH(1,INDEX((bloq=1)*(juei=B87),0),0)),0))</f>
        <v>-</v>
      </c>
      <c r="H88" s="68" t="str">
        <f ca="1">IF(COUNTIFS(instructor,B87,diad,$H$2,desa,1,hord,"08:00 - 12:00")&gt;0,"-",IFERROR(INDEX(ficha,MATCH(1,INDEX((bloq=1)*(viei=B87),0),0)),0))</f>
        <v>3186700 ANALISIS Y DESARROLLO DE SOFTWARE. (TECNÓLOGO VIRTUAL)</v>
      </c>
      <c r="I88" s="69">
        <f ca="1">IF(COUNTIFS(instructor,B87,diad,$I$2,desa,1,hord,"08:00 - 12:00")&gt;0,"-",IFERROR(INDEX(ficha,MATCH(1,INDEX((bloq=1)*(sabi=B87),0),0)),0))</f>
        <v>0</v>
      </c>
    </row>
    <row r="89" spans="1:9" ht="23.25" customHeight="1" thickTop="1" thickBot="1" x14ac:dyDescent="0.35">
      <c r="A89" s="742"/>
      <c r="B89" s="743"/>
      <c r="C89" s="744"/>
      <c r="D89" s="70" t="str">
        <f ca="1">IF(COUNTIFS(instructor,B87,diad,$D$2,desa,1,hord,"08:00 - 12:00")&gt;0,"DESARROLLO CURRICULAR",IFERROR(INDEX(lunc,MATCH(1,INDEX((bloq=1)*(luni=B87),0),0)),0))</f>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E89" s="70">
        <f ca="1">IF(COUNTIFS(instructor,B87,diad,$E$2,desa,1,hord,"08:00 - 12:00")&gt;0,"DESARROLLO CURRICULAR",IFERROR(INDEX(marc,MATCH(1,INDEX((bloq=1)*(mari=B87),0),0)),0))</f>
        <v>0</v>
      </c>
      <c r="F89" s="70">
        <f ca="1">IF(COUNTIFS(instructor,B87,diad,$F$2,desa,1,hord,"08:00 - 12:00")&gt;0,"DESARROLLO CURRICULAR",IFERROR(INDEX(miec,MATCH(1,INDEX((bloq=1)*(miei=B87),0),0)),0))</f>
        <v>0</v>
      </c>
      <c r="G89" s="70" t="str">
        <f>IF(COUNTIFS(instructor,B87,diad,$G$2,desa,1,hord,"08:00 - 12:00")&gt;0,"DESARROLLO CURRICULAR",IFERROR(INDEX(juec,MATCH(1,INDEX((bloq=1)*(juei=B87),0),0)),0))</f>
        <v>DESARROLLO CURRICULAR</v>
      </c>
      <c r="H89" s="70" t="str">
        <f ca="1">IF(COUNTIFS(instructor,B87,diad,$H$2,desa,1,hord,"08:00 - 12:00")&gt;0,"DESARROLLO CURRICULAR",IFERROR(INDEX(viec,MATCH(1,INDEX((bloq=1)*(viei=B87),0),0)),0))</f>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I89" s="71">
        <f ca="1">IF(COUNTIFS(instructor,B87,diad,$I$2,desa,1,hord,"08:00 - 12:00")&gt;0,"DESARROLLO CURRICULAR",IFERROR(INDEX(sabc,MATCH(1,INDEX((bloq=1)*(sabi=B87),0),0)),0))</f>
        <v>0</v>
      </c>
    </row>
    <row r="90" spans="1:9" ht="14.15" customHeight="1" thickTop="1" thickBot="1" x14ac:dyDescent="0.35">
      <c r="A90" s="742"/>
      <c r="B90" s="743"/>
      <c r="C90" s="744"/>
      <c r="D90" s="74" t="str">
        <f ca="1">IF(COUNTIFS(instructor,B87,diad,$D$2,desa,1,hord,"08:00 - 12:00")&gt;0,"-",IFERROR(INDEX(luna,MATCH(1,INDEX((bloq=1)*(luni=B87),0),0)),0))</f>
        <v>Google Meet / MS Teams / Zoom</v>
      </c>
      <c r="E90" s="74">
        <f ca="1">IF(COUNTIFS(instructor,B87,diad,$E$2,desa,1,hord,"08:00 - 12:00")&gt;0,"-",IFERROR(INDEX(mara,MATCH(1,INDEX((bloq=1)*(mari=B87),0),0)),0))</f>
        <v>0</v>
      </c>
      <c r="F90" s="74">
        <f ca="1">IF(COUNTIFS(instructor,B87,diad,$F$2,desa,1,hord,"08:00 - 12:00")&gt;0,"-",IFERROR(INDEX(miea,MATCH(1,INDEX((bloq=1)*(miei=B87),0),0)),0))</f>
        <v>0</v>
      </c>
      <c r="G90" s="74" t="str">
        <f>IF(COUNTIFS(instructor,B87,diad,$G$2,desa,1,hord,"08:00 - 12:00")&gt;0,"-",IFERROR(INDEX(juea,MATCH(1,INDEX((bloq=1)*(juei=B87),0),0)),0))</f>
        <v>-</v>
      </c>
      <c r="H90" s="74" t="str">
        <f ca="1">IF(COUNTIFS(instructor,B87,diad,$H$2,desa,1,hord,"08:00 - 12:00")&gt;0,"-",IFERROR(INDEX(viea,MATCH(1,INDEX((bloq=1)*(viei=B87),0),0)),0))</f>
        <v>Google Meet / MS Teams / Zoom</v>
      </c>
      <c r="I90" s="75">
        <f ca="1">IF(COUNTIFS(instructor,B87,diad,$I$2,desa,1,hord,"08:00 - 12:00")&gt;0,"-",IFERROR(INDEX(saba,MATCH(1,INDEX((bloq=1)*(sabi=B87),0),0)),0))</f>
        <v>0</v>
      </c>
    </row>
    <row r="91" spans="1:9" ht="14.15" customHeight="1" thickTop="1" thickBot="1" x14ac:dyDescent="0.35">
      <c r="A91" s="742"/>
      <c r="B91" s="743"/>
      <c r="C91" s="744"/>
      <c r="D91" s="76" t="str">
        <f ca="1">IF(COUNTIFS(instructor,B87,diad,$D$2,desa,1,hord,"14:00 - 18:00")&gt;0,INDEX(hord,MATCH(1,INDEX((instructor=B87)*(instructor=B87),0),0)),IFERROR(INDEX(hora,MATCH(1,INDEX((bloq=2)*(luni=B87),0),0)),0))</f>
        <v>13:00 - 17:00</v>
      </c>
      <c r="E91" s="76" t="str">
        <f ca="1">IF(COUNTIFS(instructor,B87,diad,$E$2,desa,1,hord,"14:00 - 18:00")&gt;0,INDEX(hord,MATCH(1,INDEX((instructor=B87)*(instructor=B87),0),0)),IFERROR(INDEX(hora,MATCH(1,INDEX((bloq=2)*(mari=B87),0),0)),0))</f>
        <v>13:00 - 17:00</v>
      </c>
      <c r="F91" s="76" t="str">
        <f ca="1">IF(COUNTIFS(instructor,B87,diad,$F$2,desa,1,hord,"14:00 - 18:00")&gt;0,INDEX(hord,MATCH(1,INDEX((instructor=B87)*(instructor=B87),0),0)),IFERROR(INDEX(hora,MATCH(1,INDEX((bloq=2)*(miei=B87),0),0)),0))</f>
        <v>13:00 - 17:00</v>
      </c>
      <c r="G91" s="76" t="str">
        <f ca="1">IF(COUNTIFS(instructor,B87,diad,$G$2,desa,1,hord,"14:00 - 18:00")&gt;0,INDEX(hord,MATCH(1,INDEX((instructor=B87)*(instructor=B87),0),0)),IFERROR(INDEX(hora,MATCH(1,INDEX((bloq=2)*(juei=B87),0),0)),0))</f>
        <v>13:00 - 17:00</v>
      </c>
      <c r="H91" s="76" t="str">
        <f ca="1">IF(COUNTIFS(instructor,B87,diad,$H$2,desa,1,hord,"14:00 - 18:00")&gt;0,INDEX(hord,MATCH(1,INDEX((instructor=B87)*(instructor=B87),0),0)),IFERROR(INDEX(hora,MATCH(1,INDEX((bloq=2)*(viei=B87),0),0)),0))</f>
        <v>13:00 - 17:00</v>
      </c>
      <c r="I91" s="77">
        <f ca="1">IF(COUNTIFS(instructor,B87,diad,$I$2,desa,1,hord,"14:00 - 18:00")&gt;0,INDEX(hord,MATCH(1,INDEX((instructor=B87)*(instructor=B87),0),0)),IFERROR(INDEX(hora,MATCH(1,INDEX((bloq=2)*(sabi=B87),0),0)),0))</f>
        <v>0</v>
      </c>
    </row>
    <row r="92" spans="1:9" ht="36.75" customHeight="1" thickTop="1" thickBot="1" x14ac:dyDescent="0.35">
      <c r="A92" s="742"/>
      <c r="B92" s="743"/>
      <c r="C92" s="744"/>
      <c r="D92" s="68" t="str">
        <f ca="1">IF(COUNTIFS(instructor,B87,diad,$D$2,desa,1,hord,"14:00 - 18:00")&gt;0,"-",IFERROR(INDEX(ficha,MATCH(1,INDEX((bloq=2)*(luni=B87),0),0)),0))</f>
        <v>3186701 ANALISIS Y DESARROLLO DE SOFTWARE. (TECNÓLOGO VIRTUAL)</v>
      </c>
      <c r="E92" s="68" t="str">
        <f ca="1">IF(COUNTIFS(instructor,B87,diad,$E$2,desa,1,hord,"14:00 - 18:00")&gt;0,"-",IFERROR(INDEX(ficha,MATCH(1,INDEX((bloq=2)*(mari=B87),0),0)),0))</f>
        <v>3186700 ANALISIS Y DESARROLLO DE SOFTWARE. (TECNÓLOGO VIRTUAL)</v>
      </c>
      <c r="F92" s="68" t="str">
        <f ca="1">IF(COUNTIFS(instructor,B87,diad,$F$2,desa,1,hord,"14:00 - 18:00")&gt;0,"-",IFERROR(INDEX(ficha,MATCH(1,INDEX((bloq=2)*(miei=B87),0),0)),0))</f>
        <v>3186700 ANALISIS Y DESARROLLO DE SOFTWARE. (TECNÓLOGO VIRTUAL)</v>
      </c>
      <c r="G92" s="68" t="str">
        <f ca="1">IF(COUNTIFS(instructor,B87,diad,$G$2,desa,1,hord,"14:00 - 18:00")&gt;0,"-",IFERROR(INDEX(ficha,MATCH(1,INDEX((bloq=2)*(juei=B87),0),0)),0))</f>
        <v>3186700 ANALISIS Y DESARROLLO DE SOFTWARE. (TECNÓLOGO VIRTUAL)</v>
      </c>
      <c r="H92" s="68" t="str">
        <f ca="1">IF(COUNTIFS(instructor,B87,diad,$H$2,desa,1,hord,"14:00 - 18:00")&gt;0,"-",IFERROR(INDEX(ficha,MATCH(1,INDEX((bloq=2)*(viei=B87),0),0)),0))</f>
        <v>3186701 ANALISIS Y DESARROLLO DE SOFTWARE. (TECNÓLOGO VIRTUAL)</v>
      </c>
      <c r="I92" s="69">
        <f ca="1">IF(COUNTIFS(instructor,B87,diad,$I$2,desa,1,hord,"14:00 - 18:00")&gt;0,"-",IFERROR(INDEX(ficha,MATCH(1,INDEX((bloq=2)*(sabi=B87),0),0)),0))</f>
        <v>0</v>
      </c>
    </row>
    <row r="93" spans="1:9" ht="27" customHeight="1" thickTop="1" thickBot="1" x14ac:dyDescent="0.35">
      <c r="A93" s="742"/>
      <c r="B93" s="743"/>
      <c r="C93" s="744"/>
      <c r="D93" s="70" t="str">
        <f ca="1">IF(COUNTIFS(instructor,B87,diad,$D$2,desa,1,hord,"14:00 - 18:00")&gt;0,"DESARROLLO CURRICULAR",IFERROR(INDEX(lunc,MATCH(1,INDEX((bloq=2)*(luni=B87),0),0)),0))</f>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E93" s="70" t="str">
        <f ca="1">IF(COUNTIFS(instructor,B87,diad,$E$2,desa,1,hord,"14:00 - 18:00")&gt;0,"DESARROLLO CURRICULAR",IFERROR(INDEX(marc,MATCH(1,INDEX((bloq=2)*(mari=B87),0),0)),0))</f>
        <v>13:00-15:00
DISEÑAR LA SOLUCIÓN DE SOFTWARE DE ACUERDO CON PROCEDIMIENTOS Y REQUISITOS TÉCNICOS
Determinar las características técnicas de la interfaz gráfica del software adoptando estándares de presentación.
AP8. CONSTRUIR EL PROTOTIPO DEL SISTEMA DE INFORMACIÓN DE ACUERDO AL ANÁLISIS DE LAS CARACTERÍSTICAS FUNCIONALES Y DE CALIDAD.</v>
      </c>
      <c r="F93" s="70" t="str">
        <f ca="1">IF(COUNTIFS(instructor,B87,diad,$F$2,desa,1,hord,"14:00 - 18:00")&gt;0,"DESARROLLO CURRICULAR",IFERROR(INDEX(miec,MATCH(1,INDEX((bloq=2)*(miei=B87),0),0)),0))</f>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G93" s="70" t="str">
        <f ca="1">IF(COUNTIFS(instructor,B87,diad,$G$2,desa,1,hord,"14:00 - 18:00")&gt;0,"DESARROLLO CURRICULAR",IFERROR(INDEX(juec,MATCH(1,INDEX((bloq=2)*(juei=B87),0),0)),0))</f>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H93" s="70" t="str">
        <f ca="1">IF(COUNTIFS(instructor,B87,diad,$H$2,desa,1,hord,"14:00 - 18:00")&gt;0,"DESARROLLO CURRICULAR",IFERROR(INDEX(viec,MATCH(1,INDEX((bloq=2)*(viei=B87),0),0)),0))</f>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I93" s="71">
        <f ca="1">IF(COUNTIFS(instructor,B87,diad,$I$2,desa,1,hord,"14:00 - 18:00")&gt;0,"DESARROLLO CURRICULAR",IFERROR(INDEX(sabc,MATCH(1,INDEX((bloq=2)*(sabi=B87),0),0)),0))</f>
        <v>0</v>
      </c>
    </row>
    <row r="94" spans="1:9" ht="14.15" customHeight="1" thickTop="1" thickBot="1" x14ac:dyDescent="0.35">
      <c r="A94" s="742"/>
      <c r="B94" s="743"/>
      <c r="C94" s="744"/>
      <c r="D94" s="74" t="str">
        <f ca="1">IF(COUNTIFS(instructor,B87,diad,$D$2,desa,1,hord,"14:00 - 18:00")&gt;0,"-",IFERROR(INDEX(luna,MATCH(1,INDEX((bloq=2)*(luni=B87),0),0)),0))</f>
        <v>Google Meet / MS Teams / Zoom</v>
      </c>
      <c r="E94" s="74" t="str">
        <f ca="1">IF(COUNTIFS(instructor,B87,diad,$E$2,desa,1,hord,"14:00 - 18:00")&gt;0,"-",IFERROR(INDEX(mara,MATCH(1,INDEX((bloq=2)*(mari=B87),0),0)),0))</f>
        <v>Google Meet / MS Teams / Zoom</v>
      </c>
      <c r="F94" s="74" t="str">
        <f ca="1">IF(COUNTIFS(instructor,B87,diad,$F$2,desa,1,hord,"14:00 - 18:00")&gt;0,"-",IFERROR(INDEX(miea,MATCH(1,INDEX((bloq=2)*(miei=B87),0),0)),0))</f>
        <v>Google Meet / MS Teams / Zoom</v>
      </c>
      <c r="G94" s="74" t="str">
        <f ca="1">IF(COUNTIFS(instructor,B87,diad,$G$2,desa,1,hord,"14:00 - 18:00")&gt;0,"-",IFERROR(INDEX(juea,MATCH(1,INDEX((bloq=2)*(juei=B87),0),0)),0))</f>
        <v>Google Meet / MS Teams / Zoom</v>
      </c>
      <c r="H94" s="74" t="str">
        <f ca="1">IF(COUNTIFS(instructor,B87,diad,$H$2,desa,1,hord,"14:00 - 18:00")&gt;0,"-",IFERROR(INDEX(viea,MATCH(1,INDEX((bloq=2)*(viei=B87),0),0)),0))</f>
        <v>Google Meet / MS Teams / Zoom</v>
      </c>
      <c r="I94" s="75">
        <f ca="1">IF(COUNTIFS(instructor,B87,diad,$I$2,desa,1,hord,"14:00 - 18:00")&gt;0,"-",IFERROR(INDEX(saba,MATCH(1,INDEX((bloq=2)*(sabi=B87),0),0)),0))</f>
        <v>0</v>
      </c>
    </row>
    <row r="95" spans="1:9" ht="14.15" customHeight="1" thickTop="1" thickBot="1" x14ac:dyDescent="0.35">
      <c r="A95" s="742"/>
      <c r="B95" s="743"/>
      <c r="C95" s="744"/>
      <c r="D95" s="76">
        <f ca="1">IF(COUNTIFS(instructor,B87,diad,$D$2,desa,1,hord,"18:00 - 22:00")&gt;0,INDEX(hord,MATCH(1,INDEX((instructor=B87)*(instructor=B87),0),0)),IFERROR(INDEX(hora,MATCH(1,INDEX((bloq=3)*(luni=B87),0),0)),0))</f>
        <v>0</v>
      </c>
      <c r="E95" s="76" t="str">
        <f ca="1">IF(COUNTIFS(instructor,B87,diad,$E$2,desa,1,hord,"18:00 - 22:00")&gt;0,INDEX(hord,MATCH(1,INDEX((instructor=B87)*(instructor=B87),0),0)),IFERROR(INDEX(hora,MATCH(1,INDEX((bloq=3)*(mari=B87),0),0)),0))</f>
        <v>17:00 - 21:00</v>
      </c>
      <c r="F95" s="76" t="str">
        <f ca="1">IF(COUNTIFS(instructor,B87,diad,$F$2,desa,1,hord,"18:00 - 22:00")&gt;0,INDEX(hord,MATCH(1,INDEX((instructor=B87)*(instructor=B87),0),0)),IFERROR(INDEX(hora,MATCH(1,INDEX((bloq=3)*(miei=B87),0),0)),0))</f>
        <v>17:00 - 21:00</v>
      </c>
      <c r="G95" s="76" t="str">
        <f ca="1">IF(COUNTIFS(instructor,B87,diad,$G$2,desa,1,hord,"18:00 - 22:00")&gt;0,INDEX(hord,MATCH(1,INDEX((instructor=B87)*(instructor=B87),0),0)),IFERROR(INDEX(hora,MATCH(1,INDEX((bloq=3)*(juei=B87),0),0)),0))</f>
        <v>17:00 - 21:00</v>
      </c>
      <c r="H95" s="76">
        <f ca="1">IF(COUNTIFS(instructor,B87,diad,$H$2,desa,1,hord,"18:00 - 22:00")&gt;0,INDEX(hord,MATCH(1,INDEX((instructor=B87)*(instructor=B87),0),0)),IFERROR(INDEX(hora,MATCH(1,INDEX((bloq=3)*(viei=B87),0),0)),0))</f>
        <v>0</v>
      </c>
      <c r="I95" s="77">
        <f ca="1">IF(COUNTIFS(instructor,B87,diad,$I$2,desa,1,hord,"18:00 - 22:00")&gt;0,INDEX(hord,MATCH(1,INDEX((instructor=B87)*(instructor=B87),0),0)),IFERROR(INDEX(hora,MATCH(1,INDEX((bloq=3)*(sabi=B87),0),0)),0))</f>
        <v>0</v>
      </c>
    </row>
    <row r="96" spans="1:9" ht="43.5" customHeight="1" thickTop="1" thickBot="1" x14ac:dyDescent="0.35">
      <c r="A96" s="742"/>
      <c r="B96" s="743"/>
      <c r="C96" s="744"/>
      <c r="D96" s="68">
        <f ca="1">IF(COUNTIFS(instructor,B87,diad,$D$2,desa,1,hord,"18:00 - 22:00")&gt;0,"-",IFERROR(INDEX(ficha,MATCH(1,INDEX((bloq=3)*(luni=B87),0),0)),0))</f>
        <v>0</v>
      </c>
      <c r="E96" s="68" t="str">
        <f ca="1">IF(COUNTIFS(instructor,B87,diad,$E$2,desa,1,hord,"18:00 - 22:00")&gt;0,"-",IFERROR(INDEX(ficha,MATCH(1,INDEX((bloq=3)*(mari=B87),0),0)),0))</f>
        <v>3186701 ANALISIS Y DESARROLLO DE SOFTWARE. (TECNÓLOGO VIRTUAL)</v>
      </c>
      <c r="F96" s="68" t="str">
        <f ca="1">IF(COUNTIFS(instructor,B87,diad,$F$2,desa,1,hord,"18:00 - 22:00")&gt;0,"-",IFERROR(INDEX(ficha,MATCH(1,INDEX((bloq=3)*(miei=B87),0),0)),0))</f>
        <v>3186700 ANALISIS Y DESARROLLO DE SOFTWARE. (TECNÓLOGO VIRTUAL)</v>
      </c>
      <c r="G96" s="68" t="str">
        <f ca="1">IF(COUNTIFS(instructor,B87,diad,$G$2,desa,1,hord,"18:00 - 22:00")&gt;0,"-",IFERROR(INDEX(ficha,MATCH(1,INDEX((bloq=3)*(juei=B87),0),0)),0))</f>
        <v>3186701 ANALISIS Y DESARROLLO DE SOFTWARE. (TECNÓLOGO VIRTUAL)</v>
      </c>
      <c r="H96" s="68">
        <f ca="1">IF(COUNTIFS(instructor,B87,diad,$H$2,desa,1,hord,"18:00 - 22:00")&gt;0,"-",IFERROR(INDEX(ficha,MATCH(1,INDEX((bloq=3)*(viei=B87),0),0)),0))</f>
        <v>0</v>
      </c>
      <c r="I96" s="69">
        <f ca="1">IF(COUNTIFS(instructor,B87,diad,$I$2,desa,1,hord,"18:00 - 22:00")&gt;0,"-",IFERROR(INDEX(ficha,MATCH(1,INDEX((bloq=3)*(sabi=B87),0),0)),0))</f>
        <v>0</v>
      </c>
    </row>
    <row r="97" spans="1:9" ht="35.25" customHeight="1" thickTop="1" thickBot="1" x14ac:dyDescent="0.35">
      <c r="A97" s="742"/>
      <c r="B97" s="743"/>
      <c r="C97" s="744"/>
      <c r="D97" s="70">
        <f ca="1">IF(COUNTIFS(instructor,B87,diad,$D$2,desa,1,hord,"18:00 - 22:00")&gt;0,"DESARROLLO CURRICULAR",IFERROR(INDEX(lunc,MATCH(1,INDEX((bloq=3)*(luni=B87),0),0)),0))</f>
        <v>0</v>
      </c>
      <c r="E97" s="70" t="str">
        <f ca="1">IF(COUNTIFS(instructor,B87,diad,$E$2,desa,1,hord,"18:00 - 22:00")&gt;0,"DESARROLLO CURRICULAR",IFERROR(INDEX(marc,MATCH(1,INDEX((bloq=3)*(mari=B87),0),0)),0))</f>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F97" s="70" t="str">
        <f ca="1">IF(COUNTIFS(instructor,B87,diad,$F$2,desa,1,hord,"18:00 - 22:00")&gt;0,"DESARROLLO CURRICULAR",IFERROR(INDEX(miec,MATCH(1,INDEX((bloq=3)*(miei=B87),0),0)),0))</f>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G97" s="70" t="str">
        <f ca="1">IF(COUNTIFS(instructor,B87,diad,$G$2,desa,1,hord,"18:00 - 22:00")&gt;0,"DESARROLLO CURRICULAR",IFERROR(INDEX(juec,MATCH(1,INDEX((bloq=3)*(juei=B87),0),0)),0))</f>
        <v>17:00-20:00
DISEÑAR LA SOLUCIÓN DE SOFTWARE DE ACUERDO CON PROCEDIMIENTOS Y REQUISITOS TÉCNICOS
Determinar las características técnicas de la interfaz gráfica del software adoptando estándares de presentación.
AP8. CONSTRUIR EL PROTOTIPO DEL SISTEMA DE INFORMACIÓN DE ACUERDO AL ANÁLISIS DE LAS CARACTERÍSTICAS FUNCIONALES Y DE CALIDAD.</v>
      </c>
      <c r="H97" s="70">
        <f ca="1">IF(COUNTIFS(instructor,B87,diad,$H$2,desa,1,hord,"18:00 - 22:00")&gt;0,"DESARROLLO CURRICULAR",IFERROR(INDEX(viec,MATCH(1,INDEX((bloq=3)*(viei=B87),0),0)),0))</f>
        <v>0</v>
      </c>
      <c r="I97" s="71">
        <f ca="1">IF(COUNTIFS(instructor,B87,diad,$I$2,desa,1,hord,"18:00 - 22:00")&gt;0,"DESARROLLO CURRICULAR",IFERROR(INDEX(sabc,MATCH(1,INDEX((bloq=3)*(sabi=B87),0),0)),0))</f>
        <v>0</v>
      </c>
    </row>
    <row r="98" spans="1:9" ht="14.15" customHeight="1" thickTop="1" thickBot="1" x14ac:dyDescent="0.35">
      <c r="A98" s="742"/>
      <c r="B98" s="743"/>
      <c r="C98" s="744"/>
      <c r="D98" s="78">
        <f ca="1">IF(COUNTIFS(instructor,B87,diad,$D$2,desa,1,hord,"18:00 - 22:00")&gt;0,"-",IFERROR(INDEX(luna,MATCH(1,INDEX((bloq=3)*(luni=B87),0),0)),0))</f>
        <v>0</v>
      </c>
      <c r="E98" s="78" t="str">
        <f ca="1">IF(COUNTIFS(instructor,B87,diad,$E$2,desa,1,hord,"18:00 - 22:00")&gt;0,"-",IFERROR(INDEX(mara,MATCH(1,INDEX((bloq=3)*(mari=B87),0),0)),0))</f>
        <v>Google Meet / MS Teams / Zoom</v>
      </c>
      <c r="F98" s="78" t="str">
        <f ca="1">IF(COUNTIFS(instructor,B87,diad,$F$2,desa,1,hord,"18:00 - 22:00")&gt;0,"-",IFERROR(INDEX(miea,MATCH(1,INDEX((bloq=3)*(miei=B87),0),0)),0))</f>
        <v>Google Meet / MS Teams / Zoom</v>
      </c>
      <c r="G98" s="78" t="str">
        <f ca="1">IF(COUNTIFS(instructor,B87,diad,$G$2,desa,1,hord,"18:00 - 22:00")&gt;0,"-",IFERROR(INDEX(juea,MATCH(1,INDEX((bloq=3)*(juei=B87),0),0)),0))</f>
        <v>Google Meet / MS Teams / Zoom</v>
      </c>
      <c r="H98" s="78">
        <f ca="1">IF(COUNTIFS(instructor,B87,diad,$H$2,desa,1,hord,"18:00 - 22:00")&gt;0,"-",IFERROR(INDEX(viea,MATCH(1,INDEX((bloq=3)*(viei=B87),0),0)),0))</f>
        <v>0</v>
      </c>
      <c r="I98" s="79">
        <f ca="1">IF(COUNTIFS(instructor,B87,diad,$I$2,desa,1,hord,"18:00 - 22:00")&gt;0,"-",IFERROR(INDEX(saba,MATCH(1,INDEX((bloq=3)*(sabi=B87),0),0)),0))</f>
        <v>0</v>
      </c>
    </row>
    <row r="99" spans="1:9" ht="14.15" customHeight="1" thickTop="1" thickBot="1" x14ac:dyDescent="0.35">
      <c r="A99" s="747">
        <v>9</v>
      </c>
      <c r="B99" s="748" t="str">
        <f>INDEX(instructor,A99)</f>
        <v>ALEXANDER QUIÑONEZ LUNA</v>
      </c>
      <c r="C99" s="748" t="str">
        <f>INDEX(area,A99)</f>
        <v>ECONOMÍA POPULAR - CONSTRUCCIÓN</v>
      </c>
      <c r="D99" s="162" t="str">
        <f>IF(COUNTIFS(instructor,B99,diad,$D$2,desa,1,hord,"08:00 - 12:00")&gt;0,INDEX(hord,MATCH(1,INDEX((instructor=B99)*(instructor=B99),0),0)),IFERROR(INDEX(hora,MATCH(1,INDEX((bloq=1)*(luni=B99),0),0)),0))</f>
        <v>08:00 - 12:00</v>
      </c>
      <c r="E99" s="162">
        <f ca="1">IF(COUNTIFS(instructor,B99,diad,$E$2,desa,1,hord,"08:00 - 12:00")&gt;0,INDEX(hord,MATCH(1,INDEX((instructor=B99)*(instructor=B99),0),0)),IFERROR(INDEX(hora,MATCH(1,INDEX((bloq=1)*(mari=B99),0),0)),0))</f>
        <v>0</v>
      </c>
      <c r="F99" s="162">
        <f ca="1">IF(COUNTIFS(instructor,B99,diad,$F$2,desa,1,hord,"08:00 - 12:00")&gt;0,INDEX(hord,MATCH(1,INDEX((instructor=B99)*(instructor=B99),0),0)),IFERROR(INDEX(hora,MATCH(1,INDEX((bloq=1)*(miei=B99),0),0)),0))</f>
        <v>0</v>
      </c>
      <c r="G99" s="162">
        <f ca="1">IF(COUNTIFS(instructor,B99,diad,$G$2,desa,1,hord,"08:00 - 12:00")&gt;0,INDEX(hord,MATCH(1,INDEX((instructor=B99)*(instructor=B99),0),0)),IFERROR(INDEX(hora,MATCH(1,INDEX((bloq=1)*(juei=B99),0),0)),0))</f>
        <v>0</v>
      </c>
      <c r="H99" s="162">
        <f ca="1">IF(COUNTIFS(instructor,B99,diad,$H$2,desa,1,hord,"08:00 - 12:00")&gt;0,INDEX(hord,MATCH(1,INDEX((instructor=B99)*(instructor=B99),0),0)),IFERROR(INDEX(hora,MATCH(1,INDEX((bloq=1)*(viei=B99),0),0)),0))</f>
        <v>0</v>
      </c>
      <c r="I99" s="163">
        <f ca="1">IF(COUNTIFS(instructor,B99,diad,$I$2,desa,1,hord,"08:00 - 12:00")&gt;0,INDEX(hord,MATCH(1,INDEX((instructor=B99)*(instructor=B99),0),0)),IFERROR(INDEX(hora,MATCH(1,INDEX((bloq=1)*(sabi=B99),0),0)),0))</f>
        <v>0</v>
      </c>
    </row>
    <row r="100" spans="1:9" ht="122.25" customHeight="1" thickTop="1" thickBot="1" x14ac:dyDescent="0.35">
      <c r="A100" s="747"/>
      <c r="B100" s="748"/>
      <c r="C100" s="748"/>
      <c r="D100" s="164" t="str">
        <f>IF(COUNTIFS(instructor,B99,diad,$D$2,desa,1,hord,"08:00 - 12:00")&gt;0,"-",IFERROR(INDEX(ficha,MATCH(1,INDEX((bloq=1)*(luni=B99),0),0)),0))</f>
        <v>-</v>
      </c>
      <c r="E100" s="164">
        <f ca="1">IF(COUNTIFS(instructor,B99,diad,$E$2,desa,1,hord,"08:00 - 12:00")&gt;0,"-",IFERROR(INDEX(ficha,MATCH(1,INDEX((bloq=1)*(mari=B99),0),0)),0))</f>
        <v>0</v>
      </c>
      <c r="F100" s="164">
        <f ca="1">IF(COUNTIFS(instructor,B99,diad,$F$2,desa,1,hord,"08:00 - 12:00")&gt;0,"-",IFERROR(INDEX(ficha,MATCH(1,INDEX((bloq=1)*(miei=B99),0),0)),0))</f>
        <v>0</v>
      </c>
      <c r="G100" s="164">
        <f ca="1">IF(COUNTIFS(instructor,B99,diad,$G$2,desa,1,hord,"08:00 - 12:00")&gt;0,"-",IFERROR(INDEX(ficha,MATCH(1,INDEX((bloq=1)*(juei=B99),0),0)),0))</f>
        <v>0</v>
      </c>
      <c r="H100" s="164">
        <f ca="1">IF(COUNTIFS(instructor,B99,diad,$H$2,desa,1,hord,"08:00 - 12:00")&gt;0,"-",IFERROR(INDEX(ficha,MATCH(1,INDEX((bloq=1)*(viei=B99),0),0)),0))</f>
        <v>0</v>
      </c>
      <c r="I100" s="165">
        <f ca="1">IF(COUNTIFS(instructor,B99,diad,$I$2,desa,1,hord,"08:00 - 12:00")&gt;0,"-",IFERROR(INDEX(ficha,MATCH(1,INDEX((bloq=1)*(sabi=B99),0),0)),0))</f>
        <v>0</v>
      </c>
    </row>
    <row r="101" spans="1:9" ht="14.15" customHeight="1" thickTop="1" thickBot="1" x14ac:dyDescent="0.35">
      <c r="A101" s="747"/>
      <c r="B101" s="748"/>
      <c r="C101" s="748"/>
      <c r="D101" s="166" t="str">
        <f>IF(COUNTIFS(instructor,B99,diad,$D$2,desa,1,hord,"08:00 - 12:00")&gt;0,"DESARROLLO CURRICULAR",IFERROR(INDEX(lunc,MATCH(1,INDEX((bloq=1)*(luni=B99),0),0)),0))</f>
        <v>DESARROLLO CURRICULAR</v>
      </c>
      <c r="E101" s="166">
        <f ca="1">IF(COUNTIFS(instructor,B99,diad,$E$2,desa,1,hord,"08:00 - 12:00")&gt;0,"DESARROLLO CURRICULAR",IFERROR(INDEX(marc,MATCH(1,INDEX((bloq=1)*(mari=B99),0),0)),0))</f>
        <v>0</v>
      </c>
      <c r="F101" s="166">
        <f ca="1">IF(COUNTIFS(instructor,B99,diad,$F$2,desa,1,hord,"08:00 - 12:00")&gt;0,"DESARROLLO CURRICULAR",IFERROR(INDEX(miec,MATCH(1,INDEX((bloq=1)*(miei=B99),0),0)),0))</f>
        <v>0</v>
      </c>
      <c r="G101" s="166">
        <f ca="1">IF(COUNTIFS(instructor,B99,diad,$G$2,desa,1,hord,"08:00 - 12:00")&gt;0,"DESARROLLO CURRICULAR",IFERROR(INDEX(juec,MATCH(1,INDEX((bloq=1)*(juei=B99),0),0)),0))</f>
        <v>0</v>
      </c>
      <c r="H101" s="166">
        <f ca="1">IF(COUNTIFS(instructor,B99,diad,$H$2,desa,1,hord,"08:00 - 12:00")&gt;0,"DESARROLLO CURRICULAR",IFERROR(INDEX(viec,MATCH(1,INDEX((bloq=1)*(viei=B99),0),0)),0))</f>
        <v>0</v>
      </c>
      <c r="I101" s="167">
        <f ca="1">IF(COUNTIFS(instructor,B99,diad,$I$2,desa,1,hord,"08:00 - 12:00")&gt;0,"DESARROLLO CURRICULAR",IFERROR(INDEX(sabc,MATCH(1,INDEX((bloq=1)*(sabi=B99),0),0)),0))</f>
        <v>0</v>
      </c>
    </row>
    <row r="102" spans="1:9" ht="14.15" customHeight="1" thickTop="1" thickBot="1" x14ac:dyDescent="0.35">
      <c r="A102" s="747"/>
      <c r="B102" s="748"/>
      <c r="C102" s="748"/>
      <c r="D102" s="168" t="str">
        <f>IF(COUNTIFS(instructor,B99,diad,$D$2,desa,1,hord,"08:00 - 12:00")&gt;0,"-",IFERROR(INDEX(luna,MATCH(1,INDEX((bloq=1)*(luni=B99),0),0)),0))</f>
        <v>-</v>
      </c>
      <c r="E102" s="168">
        <f ca="1">IF(COUNTIFS(instructor,B99,diad,$E$2,desa,1,hord,"08:00 - 12:00")&gt;0,"-",IFERROR(INDEX(mara,MATCH(1,INDEX((bloq=1)*(mari=B99),0),0)),0))</f>
        <v>0</v>
      </c>
      <c r="F102" s="168">
        <f ca="1">IF(COUNTIFS(instructor,B99,diad,$F$2,desa,1,hord,"08:00 - 12:00")&gt;0,"-",IFERROR(INDEX(miea,MATCH(1,INDEX((bloq=1)*(miei=B99),0),0)),0))</f>
        <v>0</v>
      </c>
      <c r="G102" s="168">
        <f ca="1">IF(COUNTIFS(instructor,B99,diad,$G$2,desa,1,hord,"08:00 - 12:00")&gt;0,"-",IFERROR(INDEX(juea,MATCH(1,INDEX((bloq=1)*(juei=B99),0),0)),0))</f>
        <v>0</v>
      </c>
      <c r="H102" s="168">
        <f ca="1">IF(COUNTIFS(instructor,B99,diad,$H$2,desa,1,hord,"08:00 - 12:00")&gt;0,"-",IFERROR(INDEX(viea,MATCH(1,INDEX((bloq=1)*(viei=B99),0),0)),0))</f>
        <v>0</v>
      </c>
      <c r="I102" s="169">
        <f ca="1">IF(COUNTIFS(instructor,B99,diad,$I$2,desa,1,hord,"08:00 - 12:00")&gt;0,"-",IFERROR(INDEX(saba,MATCH(1,INDEX((bloq=1)*(sabi=B99),0),0)),0))</f>
        <v>0</v>
      </c>
    </row>
    <row r="103" spans="1:9" ht="14.15" customHeight="1" thickTop="1" thickBot="1" x14ac:dyDescent="0.35">
      <c r="A103" s="747"/>
      <c r="B103" s="748"/>
      <c r="C103" s="748"/>
      <c r="D103" s="170">
        <f ca="1">IF(COUNTIFS(instructor,B99,diad,$D$2,desa,1,hord,"14:00 - 18:00")&gt;0,INDEX(hord,MATCH(1,INDEX((instructor=B99)*(instructor=B99),0),0)),IFERROR(INDEX(hora,MATCH(1,INDEX((bloq=2)*(luni=B99),0),0)),0))</f>
        <v>0</v>
      </c>
      <c r="E103" s="170">
        <f ca="1">IF(COUNTIFS(instructor,B99,diad,$E$2,desa,1,hord,"14:00 - 18:00")&gt;0,INDEX(hord,MATCH(1,INDEX((instructor=B99)*(instructor=B99),0),0)),IFERROR(INDEX(hora,MATCH(1,INDEX((bloq=2)*(mari=B99),0),0)),0))</f>
        <v>0</v>
      </c>
      <c r="F103" s="170">
        <f ca="1">IF(COUNTIFS(instructor,B99,diad,$F$2,desa,1,hord,"14:00 - 18:00")&gt;0,INDEX(hord,MATCH(1,INDEX((instructor=B99)*(instructor=B99),0),0)),IFERROR(INDEX(hora,MATCH(1,INDEX((bloq=2)*(miei=B99),0),0)),0))</f>
        <v>0</v>
      </c>
      <c r="G103" s="170">
        <f ca="1">IF(COUNTIFS(instructor,B99,diad,$G$2,desa,1,hord,"14:00 - 18:00")&gt;0,INDEX(hord,MATCH(1,INDEX((instructor=B99)*(instructor=B99),0),0)),IFERROR(INDEX(hora,MATCH(1,INDEX((bloq=2)*(juei=B99),0),0)),0))</f>
        <v>0</v>
      </c>
      <c r="H103" s="170">
        <f ca="1">IF(COUNTIFS(instructor,B99,diad,$H$2,desa,1,hord,"14:00 - 18:00")&gt;0,INDEX(hord,MATCH(1,INDEX((instructor=B99)*(instructor=B99),0),0)),IFERROR(INDEX(hora,MATCH(1,INDEX((bloq=2)*(viei=B99),0),0)),0))</f>
        <v>0</v>
      </c>
      <c r="I103" s="171">
        <f ca="1">IF(COUNTIFS(instructor,B99,diad,$I$2,desa,1,hord,"14:00 - 18:00")&gt;0,INDEX(hord,MATCH(1,INDEX((instructor=B99)*(instructor=B99),0),0)),IFERROR(INDEX(hora,MATCH(1,INDEX((bloq=2)*(sabi=B99),0),0)),0))</f>
        <v>0</v>
      </c>
    </row>
    <row r="104" spans="1:9" ht="107.25" customHeight="1" thickTop="1" thickBot="1" x14ac:dyDescent="0.35">
      <c r="A104" s="747"/>
      <c r="B104" s="748"/>
      <c r="C104" s="748"/>
      <c r="D104" s="164">
        <f ca="1">IF(COUNTIFS(instructor,B99,diad,$D$2,desa,1,hord,"14:00 - 18:00")&gt;0,"-",IFERROR(INDEX(ficha,MATCH(1,INDEX((bloq=2)*(luni=B99),0),0)),0))</f>
        <v>0</v>
      </c>
      <c r="E104" s="164">
        <f ca="1">IF(COUNTIFS(instructor,B99,diad,$E$2,desa,1,hord,"14:00 - 18:00")&gt;0,"-",IFERROR(INDEX(ficha,MATCH(1,INDEX((bloq=2)*(mari=B99),0),0)),0))</f>
        <v>0</v>
      </c>
      <c r="F104" s="164">
        <f ca="1">IF(COUNTIFS(instructor,B99,diad,$F$2,desa,1,hord,"14:00 - 18:00")&gt;0,"-",IFERROR(INDEX(ficha,MATCH(1,INDEX((bloq=2)*(miei=B99),0),0)),0))</f>
        <v>0</v>
      </c>
      <c r="G104" s="164">
        <f ca="1">IF(COUNTIFS(instructor,B99,diad,$G$2,desa,1,hord,"14:00 - 18:00")&gt;0,"-",IFERROR(INDEX(ficha,MATCH(1,INDEX((bloq=2)*(juei=B99),0),0)),0))</f>
        <v>0</v>
      </c>
      <c r="H104" s="164">
        <f ca="1">IF(COUNTIFS(instructor,B99,diad,$H$2,desa,1,hord,"14:00 - 18:00")&gt;0,"-",IFERROR(INDEX(ficha,MATCH(1,INDEX((bloq=2)*(viei=B99),0),0)),0))</f>
        <v>0</v>
      </c>
      <c r="I104" s="165">
        <f ca="1">IF(COUNTIFS(instructor,B99,diad,$I$2,desa,1,hord,"14:00 - 18:00")&gt;0,"-",IFERROR(INDEX(ficha,MATCH(1,INDEX((bloq=2)*(sabi=B99),0),0)),0))</f>
        <v>0</v>
      </c>
    </row>
    <row r="105" spans="1:9" ht="14.15" customHeight="1" thickTop="1" thickBot="1" x14ac:dyDescent="0.35">
      <c r="A105" s="747"/>
      <c r="B105" s="748"/>
      <c r="C105" s="748"/>
      <c r="D105" s="166">
        <f ca="1">IF(COUNTIFS(instructor,B99,diad,$D$2,desa,1,hord,"14:00 - 18:00")&gt;0,"DESARROLLO CURRICULAR",IFERROR(INDEX(lunc,MATCH(1,INDEX((bloq=2)*(luni=B99),0),0)),0))</f>
        <v>0</v>
      </c>
      <c r="E105" s="166">
        <f ca="1">IF(COUNTIFS(instructor,B99,diad,$E$2,desa,1,hord,"14:00 - 18:00")&gt;0,"DESARROLLO CURRICULAR",IFERROR(INDEX(marc,MATCH(1,INDEX((bloq=2)*(mari=B99),0),0)),0))</f>
        <v>0</v>
      </c>
      <c r="F105" s="166">
        <f ca="1">IF(COUNTIFS(instructor,B99,diad,$F$2,desa,1,hord,"14:00 - 18:00")&gt;0,"DESARROLLO CURRICULAR",IFERROR(INDEX(miec,MATCH(1,INDEX((bloq=2)*(miei=B99),0),0)),0))</f>
        <v>0</v>
      </c>
      <c r="G105" s="166">
        <f ca="1">IF(COUNTIFS(instructor,B99,diad,$G$2,desa,1,hord,"14:00 - 18:00")&gt;0,"DESARROLLO CURRICULAR",IFERROR(INDEX(juec,MATCH(1,INDEX((bloq=2)*(juei=B99),0),0)),0))</f>
        <v>0</v>
      </c>
      <c r="H105" s="166">
        <f ca="1">IF(COUNTIFS(instructor,B99,diad,$H$2,desa,1,hord,"14:00 - 18:00")&gt;0,"DESARROLLO CURRICULAR",IFERROR(INDEX(viec,MATCH(1,INDEX((bloq=2)*(viei=B99),0),0)),0))</f>
        <v>0</v>
      </c>
      <c r="I105" s="167">
        <f ca="1">IF(COUNTIFS(instructor,B99,diad,$I$2,desa,1,hord,"14:00 - 18:00")&gt;0,"DESARROLLO CURRICULAR",IFERROR(INDEX(sabc,MATCH(1,INDEX((bloq=2)*(sabi=B99),0),0)),0))</f>
        <v>0</v>
      </c>
    </row>
    <row r="106" spans="1:9" ht="14.15" customHeight="1" thickTop="1" thickBot="1" x14ac:dyDescent="0.35">
      <c r="A106" s="747"/>
      <c r="B106" s="748"/>
      <c r="C106" s="748"/>
      <c r="D106" s="168">
        <f ca="1">IF(COUNTIFS(instructor,B99,diad,$D$2,desa,1,hord,"14:00 - 18:00")&gt;0,"-",IFERROR(INDEX(luna,MATCH(1,INDEX((bloq=2)*(luni=B99),0),0)),0))</f>
        <v>0</v>
      </c>
      <c r="E106" s="168">
        <f ca="1">IF(COUNTIFS(instructor,B99,diad,$E$2,desa,1,hord,"14:00 - 18:00")&gt;0,"-",IFERROR(INDEX(mara,MATCH(1,INDEX((bloq=2)*(mari=B99),0),0)),0))</f>
        <v>0</v>
      </c>
      <c r="F106" s="168">
        <f ca="1">IF(COUNTIFS(instructor,B99,diad,$F$2,desa,1,hord,"14:00 - 18:00")&gt;0,"-",IFERROR(INDEX(miea,MATCH(1,INDEX((bloq=2)*(miei=B99),0),0)),0))</f>
        <v>0</v>
      </c>
      <c r="G106" s="168">
        <f ca="1">IF(COUNTIFS(instructor,B99,diad,$G$2,desa,1,hord,"14:00 - 18:00")&gt;0,"-",IFERROR(INDEX(juea,MATCH(1,INDEX((bloq=2)*(juei=B99),0),0)),0))</f>
        <v>0</v>
      </c>
      <c r="H106" s="168">
        <f ca="1">IF(COUNTIFS(instructor,B99,diad,$H$2,desa,1,hord,"14:00 - 18:00")&gt;0,"-",IFERROR(INDEX(viea,MATCH(1,INDEX((bloq=2)*(viei=B99),0),0)),0))</f>
        <v>0</v>
      </c>
      <c r="I106" s="169">
        <f ca="1">IF(COUNTIFS(instructor,B99,diad,$I$2,desa,1,hord,"14:00 - 18:00")&gt;0,"-",IFERROR(INDEX(saba,MATCH(1,INDEX((bloq=2)*(sabi=B99),0),0)),0))</f>
        <v>0</v>
      </c>
    </row>
    <row r="107" spans="1:9" ht="14.15" customHeight="1" thickTop="1" thickBot="1" x14ac:dyDescent="0.35">
      <c r="A107" s="747"/>
      <c r="B107" s="748"/>
      <c r="C107" s="748"/>
      <c r="D107" s="170">
        <f ca="1">IF(COUNTIFS(instructor,B99,diad,$D$2,desa,1,hord,"18:00 - 22:00")&gt;0,INDEX(hord,MATCH(1,INDEX((instructor=B99)*(instructor=B99),0),0)),IFERROR(INDEX(hora,MATCH(1,INDEX((bloq=3)*(luni=B99),0),0)),0))</f>
        <v>0</v>
      </c>
      <c r="E107" s="170">
        <f ca="1">IF(COUNTIFS(instructor,B99,diad,$E$2,desa,1,hord,"18:00 - 22:00")&gt;0,INDEX(hord,MATCH(1,INDEX((instructor=B99)*(instructor=B99),0),0)),IFERROR(INDEX(hora,MATCH(1,INDEX((bloq=3)*(mari=B99),0),0)),0))</f>
        <v>0</v>
      </c>
      <c r="F107" s="170">
        <f ca="1">IF(COUNTIFS(instructor,B99,diad,$F$2,desa,1,hord,"18:00 - 22:00")&gt;0,INDEX(hord,MATCH(1,INDEX((instructor=B99)*(instructor=B99),0),0)),IFERROR(INDEX(hora,MATCH(1,INDEX((bloq=3)*(miei=B99),0),0)),0))</f>
        <v>0</v>
      </c>
      <c r="G107" s="170">
        <f ca="1">IF(COUNTIFS(instructor,B99,diad,$G$2,desa,1,hord,"18:00 - 22:00")&gt;0,INDEX(hord,MATCH(1,INDEX((instructor=B99)*(instructor=B99),0),0)),IFERROR(INDEX(hora,MATCH(1,INDEX((bloq=3)*(juei=B99),0),0)),0))</f>
        <v>0</v>
      </c>
      <c r="H107" s="170">
        <f ca="1">IF(COUNTIFS(instructor,B99,diad,$H$2,desa,1,hord,"18:00 - 22:00")&gt;0,INDEX(hord,MATCH(1,INDEX((instructor=B99)*(instructor=B99),0),0)),IFERROR(INDEX(hora,MATCH(1,INDEX((bloq=3)*(viei=B99),0),0)),0))</f>
        <v>0</v>
      </c>
      <c r="I107" s="171">
        <f ca="1">IF(COUNTIFS(instructor,B99,diad,$I$2,desa,1,hord,"18:00 - 22:00")&gt;0,INDEX(hord,MATCH(1,INDEX((instructor=B99)*(instructor=B99),0),0)),IFERROR(INDEX(hora,MATCH(1,INDEX((bloq=3)*(sabi=B99),0),0)),0))</f>
        <v>0</v>
      </c>
    </row>
    <row r="108" spans="1:9" ht="14.15" customHeight="1" thickTop="1" thickBot="1" x14ac:dyDescent="0.35">
      <c r="A108" s="747"/>
      <c r="B108" s="748"/>
      <c r="C108" s="748"/>
      <c r="D108" s="164">
        <f ca="1">IF(COUNTIFS(instructor,B99,diad,$D$2,desa,1,hord,"18:00 - 22:00")&gt;0,"-",IFERROR(INDEX(ficha,MATCH(1,INDEX((bloq=3)*(luni=B99),0),0)),0))</f>
        <v>0</v>
      </c>
      <c r="E108" s="164">
        <f ca="1">IF(COUNTIFS(instructor,B99,diad,$E$2,desa,1,hord,"18:00 - 22:00")&gt;0,"-",IFERROR(INDEX(ficha,MATCH(1,INDEX((bloq=3)*(mari=B99),0),0)),0))</f>
        <v>0</v>
      </c>
      <c r="F108" s="164">
        <f ca="1">IF(COUNTIFS(instructor,B99,diad,$F$2,desa,1,hord,"18:00 - 22:00")&gt;0,"-",IFERROR(INDEX(ficha,MATCH(1,INDEX((bloq=3)*(miei=B99),0),0)),0))</f>
        <v>0</v>
      </c>
      <c r="G108" s="164">
        <f ca="1">IF(COUNTIFS(instructor,B99,diad,$G$2,desa,1,hord,"18:00 - 22:00")&gt;0,"-",IFERROR(INDEX(ficha,MATCH(1,INDEX((bloq=3)*(juei=B99),0),0)),0))</f>
        <v>0</v>
      </c>
      <c r="H108" s="164">
        <f ca="1">IF(COUNTIFS(instructor,B99,diad,$H$2,desa,1,hord,"18:00 - 22:00")&gt;0,"-",IFERROR(INDEX(ficha,MATCH(1,INDEX((bloq=3)*(viei=B99),0),0)),0))</f>
        <v>0</v>
      </c>
      <c r="I108" s="165">
        <f ca="1">IF(COUNTIFS(instructor,B99,diad,$I$2,desa,1,hord,"18:00 - 22:00")&gt;0,"-",IFERROR(INDEX(ficha,MATCH(1,INDEX((bloq=3)*(sabi=B99),0),0)),0))</f>
        <v>0</v>
      </c>
    </row>
    <row r="109" spans="1:9" ht="14.15" customHeight="1" thickTop="1" thickBot="1" x14ac:dyDescent="0.35">
      <c r="A109" s="747"/>
      <c r="B109" s="748"/>
      <c r="C109" s="748"/>
      <c r="D109" s="166">
        <f ca="1">IF(COUNTIFS(instructor,B99,diad,$D$2,desa,1,hord,"18:00 - 22:00")&gt;0,"DESARROLLO CURRICULAR",IFERROR(INDEX(lunc,MATCH(1,INDEX((bloq=3)*(luni=B99),0),0)),0))</f>
        <v>0</v>
      </c>
      <c r="E109" s="166">
        <f ca="1">IF(COUNTIFS(instructor,B99,diad,$E$2,desa,1,hord,"18:00 - 22:00")&gt;0,"DESARROLLO CURRICULAR",IFERROR(INDEX(marc,MATCH(1,INDEX((bloq=3)*(mari=B99),0),0)),0))</f>
        <v>0</v>
      </c>
      <c r="F109" s="166">
        <f ca="1">IF(COUNTIFS(instructor,B99,diad,$F$2,desa,1,hord,"18:00 - 22:00")&gt;0,"DESARROLLO CURRICULAR",IFERROR(INDEX(miec,MATCH(1,INDEX((bloq=3)*(miei=B99),0),0)),0))</f>
        <v>0</v>
      </c>
      <c r="G109" s="166">
        <f ca="1">IF(COUNTIFS(instructor,B99,diad,$G$2,desa,1,hord,"18:00 - 22:00")&gt;0,"DESARROLLO CURRICULAR",IFERROR(INDEX(juec,MATCH(1,INDEX((bloq=3)*(juei=B99),0),0)),0))</f>
        <v>0</v>
      </c>
      <c r="H109" s="166">
        <f ca="1">IF(COUNTIFS(instructor,B99,diad,$H$2,desa,1,hord,"18:00 - 22:00")&gt;0,"DESARROLLO CURRICULAR",IFERROR(INDEX(viec,MATCH(1,INDEX((bloq=3)*(viei=B99),0),0)),0))</f>
        <v>0</v>
      </c>
      <c r="I109" s="167">
        <f ca="1">IF(COUNTIFS(instructor,B99,diad,$I$2,desa,1,hord,"18:00 - 22:00")&gt;0,"DESARROLLO CURRICULAR",IFERROR(INDEX(sabc,MATCH(1,INDEX((bloq=3)*(sabi=B99),0),0)),0))</f>
        <v>0</v>
      </c>
    </row>
    <row r="110" spans="1:9" ht="14.15" customHeight="1" thickTop="1" thickBot="1" x14ac:dyDescent="0.35">
      <c r="A110" s="747"/>
      <c r="B110" s="748"/>
      <c r="C110" s="748"/>
      <c r="D110" s="172">
        <f ca="1">IF(COUNTIFS(instructor,B99,diad,$D$2,desa,1,hord,"18:00 - 22:00")&gt;0,"-",IFERROR(INDEX(luna,MATCH(1,INDEX((bloq=3)*(luni=B99),0),0)),0))</f>
        <v>0</v>
      </c>
      <c r="E110" s="172">
        <f ca="1">IF(COUNTIFS(instructor,B99,diad,$E$2,desa,1,hord,"18:00 - 22:00")&gt;0,"-",IFERROR(INDEX(mara,MATCH(1,INDEX((bloq=3)*(mari=B99),0),0)),0))</f>
        <v>0</v>
      </c>
      <c r="F110" s="172">
        <f ca="1">IF(COUNTIFS(instructor,B99,diad,$F$2,desa,1,hord,"18:00 - 22:00")&gt;0,"-",IFERROR(INDEX(miea,MATCH(1,INDEX((bloq=3)*(miei=B99),0),0)),0))</f>
        <v>0</v>
      </c>
      <c r="G110" s="172">
        <f ca="1">IF(COUNTIFS(instructor,B99,diad,$G$2,desa,1,hord,"18:00 - 22:00")&gt;0,"-",IFERROR(INDEX(juea,MATCH(1,INDEX((bloq=3)*(juei=B99),0),0)),0))</f>
        <v>0</v>
      </c>
      <c r="H110" s="172">
        <f ca="1">IF(COUNTIFS(instructor,B99,diad,$H$2,desa,1,hord,"18:00 - 22:00")&gt;0,"-",IFERROR(INDEX(viea,MATCH(1,INDEX((bloq=3)*(viei=B99),0),0)),0))</f>
        <v>0</v>
      </c>
      <c r="I110" s="173">
        <f ca="1">IF(COUNTIFS(instructor,B99,diad,$I$2,desa,1,hord,"18:00 - 22:00")&gt;0,"-",IFERROR(INDEX(saba,MATCH(1,INDEX((bloq=3)*(sabi=B99),0),0)),0))</f>
        <v>0</v>
      </c>
    </row>
    <row r="111" spans="1:9" ht="30" customHeight="1" thickTop="1" thickBot="1" x14ac:dyDescent="0.35">
      <c r="A111" s="742">
        <v>10</v>
      </c>
      <c r="B111" s="743" t="str">
        <f>INDEX(instructor,A111)</f>
        <v>ÁLVARO JOSÉ GALINDO FERNÁNDEZ</v>
      </c>
      <c r="C111" s="744" t="str">
        <f>INDEX(area,A111)</f>
        <v>LOGÍSTICA Y GESTIÓN DE LA PRODUCCIÓN - SEGURIDAD Y SALUD EN EL TRABAJO</v>
      </c>
      <c r="D111" s="72">
        <f ca="1">IF(COUNTIFS(instructor,B111,diad,$D$2,desa,1,hord,"08:00 - 12:00")&gt;0,INDEX(hord,MATCH(1,INDEX((instructor=B111)*(instructor=B111),0),0)),IFERROR(INDEX(hora,MATCH(1,INDEX((bloq=1)*(luni=B111),0),0)),0))</f>
        <v>0</v>
      </c>
      <c r="E111" s="72" t="str">
        <f ca="1">IF(COUNTIFS(instructor,B111,diad,$E$2,desa,1,hord,"08:00 - 12:00")&gt;0,INDEX(hord,MATCH(1,INDEX((instructor=B111)*(instructor=B111),0),0)),IFERROR(INDEX(hora,MATCH(1,INDEX((bloq=1)*(mari=B111),0),0)),0))</f>
        <v>8:00 - 12:00</v>
      </c>
      <c r="F111" s="72" t="str">
        <f ca="1">IF(COUNTIFS(instructor,B111,diad,$F$2,desa,1,hord,"08:00 - 12:00")&gt;0,INDEX(hord,MATCH(1,INDEX((instructor=B111)*(instructor=B111),0),0)),IFERROR(INDEX(hora,MATCH(1,INDEX((bloq=1)*(miei=B111),0),0)),0))</f>
        <v>7:00 - 12:00</v>
      </c>
      <c r="G111" s="72" t="str">
        <f>IF(COUNTIFS(instructor,B111,diad,$G$2,desa,1,hord,"08:00 - 12:00")&gt;0,INDEX(hord,MATCH(1,INDEX((instructor=B111)*(instructor=B111),0),0)),IFERROR(INDEX(hora,MATCH(1,INDEX((bloq=1)*(juei=B111),0),0)),0))</f>
        <v>08:00 - 12:00</v>
      </c>
      <c r="H111" s="72" t="str">
        <f ca="1">IF(COUNTIFS(instructor,B111,diad,$H$2,desa,1,hord,"08:00 - 12:00")&gt;0,INDEX(hord,MATCH(1,INDEX((instructor=B111)*(instructor=B111),0),0)),IFERROR(INDEX(hora,MATCH(1,INDEX((bloq=1)*(viei=B111),0),0)),0))</f>
        <v>8:00 - 12:00</v>
      </c>
      <c r="I111" s="73">
        <f ca="1">IF(COUNTIFS(instructor,B111,diad,$I$2,desa,1,hord,"08:00 - 12:00")&gt;0,INDEX(hord,MATCH(1,INDEX((instructor=B111)*(instructor=B111),0),0)),IFERROR(INDEX(hora,MATCH(1,INDEX((bloq=1)*(sabi=B111),0),0)),0))</f>
        <v>0</v>
      </c>
    </row>
    <row r="112" spans="1:9" ht="30" customHeight="1" thickTop="1" thickBot="1" x14ac:dyDescent="0.35">
      <c r="A112" s="742"/>
      <c r="B112" s="743"/>
      <c r="C112" s="744"/>
      <c r="D112" s="68">
        <f ca="1">IF(COUNTIFS(instructor,B111,diad,$D$2,desa,1,hord,"08:00 - 12:00")&gt;0,"-",IFERROR(INDEX(ficha,MATCH(1,INDEX((bloq=1)*(luni=B111),0),0)),0))</f>
        <v>0</v>
      </c>
      <c r="E112" s="68" t="str">
        <f ca="1">IF(COUNTIFS(instructor,B111,diad,$E$2,desa,1,hord,"08:00 - 12:00")&gt;0,"-",IFERROR(INDEX(ficha,MATCH(1,INDEX((bloq=1)*(mari=B111),0),0)),0))</f>
        <v>3223891  GESTION DE LA SEGURIDAD Y SALUD EN EL TRABAJO ( TECNOLOGO)</v>
      </c>
      <c r="F112" s="68" t="str">
        <f ca="1">IF(COUNTIFS(instructor,B111,diad,$F$2,desa,1,hord,"08:00 - 12:00")&gt;0,"-",IFERROR(INDEX(ficha,MATCH(1,INDEX((bloq=1)*(miei=B111),0),0)),0))</f>
        <v>3311971  GESTION DE LA SEGURIDAD Y SALUD EN EL TRABAJO ( TECNOLOGO)</v>
      </c>
      <c r="G112" s="68" t="str">
        <f>IF(COUNTIFS(instructor,B111,diad,$G$2,desa,1,hord,"08:00 - 12:00")&gt;0,"-",IFERROR(INDEX(ficha,MATCH(1,INDEX((bloq=1)*(juei=B111),0),0)),0))</f>
        <v>-</v>
      </c>
      <c r="H112" s="68" t="str">
        <f ca="1">IF(COUNTIFS(instructor,B111,diad,$H$2,desa,1,hord,"08:00 - 12:00")&gt;0,"-",IFERROR(INDEX(ficha,MATCH(1,INDEX((bloq=1)*(viei=B111),0),0)),0))</f>
        <v xml:space="preserve"> 3067989 GESTION DE LA SEGURIDAD Y SALUD EN EL TRABAJO ( TECNOLOGO)</v>
      </c>
      <c r="I112" s="69">
        <f ca="1">IF(COUNTIFS(instructor,B111,diad,$I$2,desa,1,hord,"08:00 - 12:00")&gt;0,"-",IFERROR(INDEX(ficha,MATCH(1,INDEX((bloq=1)*(sabi=B111),0),0)),0))</f>
        <v>0</v>
      </c>
    </row>
    <row r="113" spans="1:9" ht="30" customHeight="1" thickTop="1" thickBot="1" x14ac:dyDescent="0.35">
      <c r="A113" s="742"/>
      <c r="B113" s="743"/>
      <c r="C113" s="744"/>
      <c r="D113" s="70">
        <f ca="1">IF(COUNTIFS(instructor,B111,diad,$D$2,desa,1,hord,"08:00 - 12:00")&gt;0,"DESARROLLO CURRICULAR",IFERROR(INDEX(lunc,MATCH(1,INDEX((bloq=1)*(luni=B111),0),0)),0))</f>
        <v>0</v>
      </c>
      <c r="E113" s="70" t="str">
        <f ca="1">IF(COUNTIFS(instructor,B111,diad,$E$2,desa,1,hord,"08:00 - 12:00")&gt;0,"DESARROLLO CURRICULAR",IFERROR(INDEX(marc,MATCH(1,INDEX((bloq=1)*(mari=B111),0),0)),0))</f>
        <v>FOMENTAR PRÁCTICAS SEGURAS Y SALUDABLES EN LOS AMBIENTES DE TRABAJO
566584 - ESTABLECER EL GRADO DE RIESGO DE EMERGENCIAS DE LA ORGANIZACIÓN DE ACUERDO CON METODOLOGÍA ESTABLECIDA.
A5. Reconocer las amenazas y vulnerabilidades en las organizaciones o empresas.</v>
      </c>
      <c r="F113" s="70" t="str">
        <f ca="1">IF(COUNTIFS(instructor,B111,diad,$F$2,desa,1,hord,"08:00 - 12:00")&gt;0,"DESARROLLO CURRICULAR",IFERROR(INDEX(miec,MATCH(1,INDEX((bloq=1)*(miei=B111),0),0)),0))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13" s="70" t="str">
        <f>IF(COUNTIFS(instructor,B111,diad,$G$2,desa,1,hord,"08:00 - 12:00")&gt;0,"DESARROLLO CURRICULAR",IFERROR(INDEX(juec,MATCH(1,INDEX((bloq=1)*(juei=B111),0),0)),0))</f>
        <v>DESARROLLO CURRICULAR</v>
      </c>
      <c r="H113" s="70" t="str">
        <f ca="1">IF(COUNTIFS(instructor,B111,diad,$H$2,desa,1,hord,"08:00 - 12:00")&gt;0,"DESARROLLO CURRICULAR",IFERROR(INDEX(viec,MATCH(1,INDEX((bloq=1)*(viei=B111),0),0)),0))</f>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I113" s="71">
        <f ca="1">IF(COUNTIFS(instructor,B111,diad,$I$2,desa,1,hord,"08:00 - 12:00")&gt;0,"DESARROLLO CURRICULAR",IFERROR(INDEX(sabc,MATCH(1,INDEX((bloq=1)*(sabi=B111),0),0)),0))</f>
        <v>0</v>
      </c>
    </row>
    <row r="114" spans="1:9" ht="30" customHeight="1" thickTop="1" thickBot="1" x14ac:dyDescent="0.35">
      <c r="A114" s="742"/>
      <c r="B114" s="743"/>
      <c r="C114" s="744"/>
      <c r="D114" s="74">
        <f ca="1">IF(COUNTIFS(instructor,B111,diad,$D$2,desa,1,hord,"08:00 - 12:00")&gt;0,"-",IFERROR(INDEX(luna,MATCH(1,INDEX((bloq=1)*(luni=B111),0),0)),0))</f>
        <v>0</v>
      </c>
      <c r="E114" s="74" t="str">
        <f ca="1">IF(COUNTIFS(instructor,B111,diad,$E$2,desa,1,hord,"08:00 - 12:00")&gt;0,"-",IFERROR(INDEX(mara,MATCH(1,INDEX((bloq=1)*(mari=B111),0),0)),0))</f>
        <v>SEDE ANDRÉS SANÍN - AULA 102 - SALA DE SISTEMAS (CALLE 75 No. 19-52)</v>
      </c>
      <c r="F114" s="74" t="str">
        <f ca="1">IF(COUNTIFS(instructor,B111,diad,$F$2,desa,1,hord,"08:00 - 12:00")&gt;0,"-",IFERROR(INDEX(miea,MATCH(1,INDEX((bloq=1)*(miei=B111),0),0)),0))</f>
        <v>SEDE ANDRÉS SANÍN - AULA 208 - SALA DE SISTEMAS (CALLE 75 No. 19-52)</v>
      </c>
      <c r="G114" s="74" t="str">
        <f>IF(COUNTIFS(instructor,B111,diad,$G$2,desa,1,hord,"08:00 - 12:00")&gt;0,"-",IFERROR(INDEX(juea,MATCH(1,INDEX((bloq=1)*(juei=B111),0),0)),0))</f>
        <v>-</v>
      </c>
      <c r="H114" s="74" t="str">
        <f ca="1">IF(COUNTIFS(instructor,B111,diad,$H$2,desa,1,hord,"08:00 - 12:00")&gt;0,"-",IFERROR(INDEX(viea,MATCH(1,INDEX((bloq=1)*(viei=B111),0),0)),0))</f>
        <v>SEDE ANDRÉS SANÍN - AULA 110 (CALLE 75 No. 19-52)</v>
      </c>
      <c r="I114" s="75">
        <f ca="1">IF(COUNTIFS(instructor,B111,diad,$I$2,desa,1,hord,"08:00 - 12:00")&gt;0,"-",IFERROR(INDEX(saba,MATCH(1,INDEX((bloq=1)*(sabi=B111),0),0)),0))</f>
        <v>0</v>
      </c>
    </row>
    <row r="115" spans="1:9" ht="30" customHeight="1" thickTop="1" thickBot="1" x14ac:dyDescent="0.35">
      <c r="A115" s="742"/>
      <c r="B115" s="743"/>
      <c r="C115" s="744"/>
      <c r="D115" s="76" t="str">
        <f ca="1">IF(COUNTIFS(instructor,B111,diad,$D$2,desa,1,hord,"14:00 - 18:00")&gt;0,INDEX(hord,MATCH(1,INDEX((instructor=B111)*(instructor=B111),0),0)),IFERROR(INDEX(hora,MATCH(1,INDEX((bloq=2)*(luni=B111),0),0)),0))</f>
        <v>14:00 - 18:00</v>
      </c>
      <c r="E115" s="76">
        <f ca="1">IF(COUNTIFS(instructor,B111,diad,$E$2,desa,1,hord,"14:00 - 18:00")&gt;0,INDEX(hord,MATCH(1,INDEX((instructor=B111)*(instructor=B111),0),0)),IFERROR(INDEX(hora,MATCH(1,INDEX((bloq=2)*(mari=B111),0),0)),0))</f>
        <v>0</v>
      </c>
      <c r="F115" s="76" t="str">
        <f ca="1">IF(COUNTIFS(instructor,B111,diad,$F$2,desa,1,hord,"14:00 - 18:00")&gt;0,INDEX(hord,MATCH(1,INDEX((instructor=B111)*(instructor=B111),0),0)),IFERROR(INDEX(hora,MATCH(1,INDEX((bloq=2)*(miei=B111),0),0)),0))</f>
        <v>14:00 - 18:00</v>
      </c>
      <c r="G115" s="76" t="str">
        <f ca="1">IF(COUNTIFS(instructor,B111,diad,$G$2,desa,1,hord,"14:00 - 18:00")&gt;0,INDEX(hord,MATCH(1,INDEX((instructor=B111)*(instructor=B111),0),0)),IFERROR(INDEX(hora,MATCH(1,INDEX((bloq=2)*(juei=B111),0),0)),0))</f>
        <v>13:00 - 17:00</v>
      </c>
      <c r="H115" s="76" t="str">
        <f ca="1">IF(COUNTIFS(instructor,B111,diad,$H$2,desa,1,hord,"14:00 - 18:00")&gt;0,INDEX(hord,MATCH(1,INDEX((instructor=B111)*(instructor=B111),0),0)),IFERROR(INDEX(hora,MATCH(1,INDEX((bloq=2)*(viei=B111),0),0)),0))</f>
        <v>13:00 - 17:00</v>
      </c>
      <c r="I115" s="77">
        <f ca="1">IF(COUNTIFS(instructor,B111,diad,$I$2,desa,1,hord,"14:00 - 18:00")&gt;0,INDEX(hord,MATCH(1,INDEX((instructor=B111)*(instructor=B111),0),0)),IFERROR(INDEX(hora,MATCH(1,INDEX((bloq=2)*(sabi=B111),0),0)),0))</f>
        <v>0</v>
      </c>
    </row>
    <row r="116" spans="1:9" ht="30" customHeight="1" thickTop="1" thickBot="1" x14ac:dyDescent="0.35">
      <c r="A116" s="742"/>
      <c r="B116" s="743"/>
      <c r="C116" s="744"/>
      <c r="D116" s="68" t="str">
        <f ca="1">IF(COUNTIFS(instructor,B111,diad,$D$2,desa,1,hord,"14:00 - 18:00")&gt;0,"-",IFERROR(INDEX(ficha,MATCH(1,INDEX((bloq=2)*(luni=B111),0),0)),0))</f>
        <v xml:space="preserve"> 3145331 GESTION DE LA SEGURIDAD Y SALUD EN EL TRABAJO ( TECNOLOGO)</v>
      </c>
      <c r="E116" s="68">
        <f ca="1">IF(COUNTIFS(instructor,B111,diad,$E$2,desa,1,hord,"14:00 - 18:00")&gt;0,"-",IFERROR(INDEX(ficha,MATCH(1,INDEX((bloq=2)*(mari=B111),0),0)),0))</f>
        <v>0</v>
      </c>
      <c r="F116" s="68" t="str">
        <f ca="1">IF(COUNTIFS(instructor,B111,diad,$F$2,desa,1,hord,"14:00 - 18:00")&gt;0,"-",IFERROR(INDEX(ficha,MATCH(1,INDEX((bloq=2)*(miei=B111),0),0)),0))</f>
        <v xml:space="preserve"> 3145331 GESTION DE LA SEGURIDAD Y SALUD EN EL TRABAJO ( TECNOLOGO)</v>
      </c>
      <c r="G116" s="68" t="str">
        <f ca="1">IF(COUNTIFS(instructor,B111,diad,$G$2,desa,1,hord,"14:00 - 18:00")&gt;0,"-",IFERROR(INDEX(ficha,MATCH(1,INDEX((bloq=2)*(juei=B111),0),0)),0))</f>
        <v>3311957 GESTION DE LA SEGURIDAD Y SALUD EN EL TRABAJO ( TECNOLOGO)</v>
      </c>
      <c r="H116" s="68" t="str">
        <f ca="1">IF(COUNTIFS(instructor,B111,diad,$H$2,desa,1,hord,"14:00 - 18:00")&gt;0,"-",IFERROR(INDEX(ficha,MATCH(1,INDEX((bloq=2)*(viei=B111),0),0)),0))</f>
        <v xml:space="preserve"> 3067989 GESTION DE LA SEGURIDAD Y SALUD EN EL TRABAJO ( TECNOLOGO)</v>
      </c>
      <c r="I116" s="69">
        <f ca="1">IF(COUNTIFS(instructor,B111,diad,$I$2,desa,1,hord,"14:00 - 18:00")&gt;0,"-",IFERROR(INDEX(ficha,MATCH(1,INDEX((bloq=2)*(sabi=B111),0),0)),0))</f>
        <v>0</v>
      </c>
    </row>
    <row r="117" spans="1:9" ht="111" customHeight="1" thickTop="1" thickBot="1" x14ac:dyDescent="0.35">
      <c r="A117" s="742"/>
      <c r="B117" s="743"/>
      <c r="C117" s="744"/>
      <c r="D117" s="70" t="str">
        <f ca="1">IF(COUNTIFS(instructor,B111,diad,$D$2,desa,1,hord,"14:00 - 18:00")&gt;0,"DESARROLLO CURRICULAR",IFERROR(INDEX(lunc,MATCH(1,INDEX((bloq=2)*(luni=B111),0),0)),0))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E117" s="70">
        <f ca="1">IF(COUNTIFS(instructor,B111,diad,$E$2,desa,1,hord,"14:00 - 18:00")&gt;0,"DESARROLLO CURRICULAR",IFERROR(INDEX(marc,MATCH(1,INDEX((bloq=2)*(mari=B111),0),0)),0))</f>
        <v>0</v>
      </c>
      <c r="F117" s="70" t="str">
        <f ca="1">IF(COUNTIFS(instructor,B111,diad,$F$2,desa,1,hord,"14:00 - 18:00")&gt;0,"DESARROLLO CURRICULAR",IFERROR(INDEX(miec,MATCH(1,INDEX((bloq=2)*(miei=B111),0),0)),0))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117" s="70" t="str">
        <f ca="1">IF(COUNTIFS(instructor,B111,diad,$G$2,desa,1,hord,"14:00 - 18:00")&gt;0,"DESARROLLO CURRICULAR",IFERROR(INDEX(juec,MATCH(1,INDEX((bloq=2)*(juei=B111),0),0)),0))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117" s="70" t="str">
        <f ca="1">IF(COUNTIFS(instructor,B111,diad,$H$2,desa,1,hord,"14:00 - 18:00")&gt;0,"DESARROLLO CURRICULAR",IFERROR(INDEX(viec,MATCH(1,INDEX((bloq=2)*(viei=B111),0),0)),0))</f>
        <v>EJECUTAR EL PROGRAMA DE SALUD OCUPACIONAL DE LA EMPRESA, SEGÚN ORIENTACIONES DADAS Y NORMATIVIDAD VIGENTE
566643 - APOYAR LA IMPLEMENTACIÓN DE ACTIVIDADES BÁSICAS DEL PROGRAMA DE SALUD OCUPACIONAL DE LA EMPRESA DE ACUERDO CON EL CRONOGRAMA ESTABLECIDO</v>
      </c>
      <c r="I117" s="71">
        <f ca="1">IF(COUNTIFS(instructor,B111,diad,$I$2,desa,1,hord,"14:00 - 18:00")&gt;0,"DESARROLLO CURRICULAR",IFERROR(INDEX(sabc,MATCH(1,INDEX((bloq=2)*(sabi=B111),0),0)),0))</f>
        <v>0</v>
      </c>
    </row>
    <row r="118" spans="1:9" ht="30" customHeight="1" thickTop="1" thickBot="1" x14ac:dyDescent="0.35">
      <c r="A118" s="742"/>
      <c r="B118" s="743"/>
      <c r="C118" s="744"/>
      <c r="D118" s="74" t="str">
        <f ca="1">IF(COUNTIFS(instructor,B111,diad,$D$2,desa,1,hord,"14:00 - 18:00")&gt;0,"-",IFERROR(INDEX(luna,MATCH(1,INDEX((bloq=2)*(luni=B111),0),0)),0))</f>
        <v>SEDE ANDRÉS SANÍN - AULA 203 - (CALLE 75 No. 19-52)</v>
      </c>
      <c r="E118" s="74">
        <f ca="1">IF(COUNTIFS(instructor,B111,diad,$E$2,desa,1,hord,"14:00 - 18:00")&gt;0,"-",IFERROR(INDEX(mara,MATCH(1,INDEX((bloq=2)*(mari=B111),0),0)),0))</f>
        <v>0</v>
      </c>
      <c r="F118" s="74" t="str">
        <f ca="1">IF(COUNTIFS(instructor,B111,diad,$F$2,desa,1,hord,"14:00 - 18:00")&gt;0,"-",IFERROR(INDEX(miea,MATCH(1,INDEX((bloq=2)*(miei=B111),0),0)),0))</f>
        <v>SEDE ANDRÉS SANÍN - AULA 102 - SALA DE SISTEMAS (CALLE 75 No. 19-52)</v>
      </c>
      <c r="G118" s="74" t="str">
        <f ca="1">IF(COUNTIFS(instructor,B111,diad,$G$2,desa,1,hord,"14:00 - 18:00")&gt;0,"-",IFERROR(INDEX(juea,MATCH(1,INDEX((bloq=2)*(juei=B111),0),0)),0))</f>
        <v>SEDE ANDRÉS SANÍN - AULA 205 - (CALLE 75 No. 19-52)</v>
      </c>
      <c r="H118" s="74" t="str">
        <f ca="1">IF(COUNTIFS(instructor,B111,diad,$H$2,desa,1,hord,"14:00 - 18:00")&gt;0,"-",IFERROR(INDEX(viea,MATCH(1,INDEX((bloq=2)*(viei=B111),0),0)),0))</f>
        <v>SEDE ANDRÉS SANÍN - AULA 110 (CALLE 75 No. 19-52)</v>
      </c>
      <c r="I118" s="75">
        <f ca="1">IF(COUNTIFS(instructor,B111,diad,$I$2,desa,1,hord,"14:00 - 18:00")&gt;0,"-",IFERROR(INDEX(saba,MATCH(1,INDEX((bloq=2)*(sabi=B111),0),0)),0))</f>
        <v>0</v>
      </c>
    </row>
    <row r="119" spans="1:9" ht="30" customHeight="1" thickTop="1" thickBot="1" x14ac:dyDescent="0.35">
      <c r="A119" s="742"/>
      <c r="B119" s="743"/>
      <c r="C119" s="744"/>
      <c r="D119" s="76" t="str">
        <f ca="1">IF(COUNTIFS(instructor,B111,diad,$D$2,desa,1,hord,"18:00 - 22:00")&gt;0,INDEX(hord,MATCH(1,INDEX((instructor=B111)*(instructor=B111),0),0)),IFERROR(INDEX(hora,MATCH(1,INDEX((bloq=3)*(luni=B111),0),0)),0))</f>
        <v>18:00 - 21:00</v>
      </c>
      <c r="E119" s="76" t="str">
        <f ca="1">IF(COUNTIFS(instructor,B111,diad,$E$2,desa,1,hord,"18:00 - 22:00")&gt;0,INDEX(hord,MATCH(1,INDEX((instructor=B111)*(instructor=B111),0),0)),IFERROR(INDEX(hora,MATCH(1,INDEX((bloq=3)*(mari=B111),0),0)),0))</f>
        <v>18:00 - 21:00</v>
      </c>
      <c r="F119" s="76">
        <f ca="1">IF(COUNTIFS(instructor,B111,diad,$F$2,desa,1,hord,"18:00 - 22:00")&gt;0,INDEX(hord,MATCH(1,INDEX((instructor=B111)*(instructor=B111),0),0)),IFERROR(INDEX(hora,MATCH(1,INDEX((bloq=3)*(miei=B111),0),0)),0))</f>
        <v>0</v>
      </c>
      <c r="G119" s="76">
        <f ca="1">IF(COUNTIFS(instructor,B111,diad,$G$2,desa,1,hord,"18:00 - 22:00")&gt;0,INDEX(hord,MATCH(1,INDEX((instructor=B111)*(instructor=B111),0),0)),IFERROR(INDEX(hora,MATCH(1,INDEX((bloq=3)*(juei=B111),0),0)),0))</f>
        <v>0</v>
      </c>
      <c r="H119" s="76" t="str">
        <f ca="1">IF(COUNTIFS(instructor,B111,diad,$H$2,desa,1,hord,"18:00 - 22:00")&gt;0,INDEX(hord,MATCH(1,INDEX((instructor=B111)*(instructor=B111),0),0)),IFERROR(INDEX(hora,MATCH(1,INDEX((bloq=3)*(viei=B111),0),0)),0))</f>
        <v>18:00 - 21:00</v>
      </c>
      <c r="I119" s="77">
        <f ca="1">IF(COUNTIFS(instructor,B111,diad,$I$2,desa,1,hord,"18:00 - 22:00")&gt;0,INDEX(hord,MATCH(1,INDEX((instructor=B111)*(instructor=B111),0),0)),IFERROR(INDEX(hora,MATCH(1,INDEX((bloq=3)*(sabi=B111),0),0)),0))</f>
        <v>0</v>
      </c>
    </row>
    <row r="120" spans="1:9" ht="30" customHeight="1" thickTop="1" thickBot="1" x14ac:dyDescent="0.35">
      <c r="A120" s="742"/>
      <c r="B120" s="743"/>
      <c r="C120" s="744"/>
      <c r="D120" s="68" t="str">
        <f ca="1">IF(COUNTIFS(instructor,B111,diad,$D$2,desa,1,hord,"18:00 - 22:00")&gt;0,"-",IFERROR(INDEX(ficha,MATCH(1,INDEX((bloq=3)*(luni=B111),0),0)),0))</f>
        <v xml:space="preserve"> 3140808 GESTION DE LA SEGURIDAD Y SALUD EN EL TRABAJO ( TECNOLOGO)</v>
      </c>
      <c r="E120" s="68" t="str">
        <f ca="1">IF(COUNTIFS(instructor,B111,diad,$E$2,desa,1,hord,"18:00 - 22:00")&gt;0,"-",IFERROR(INDEX(ficha,MATCH(1,INDEX((bloq=3)*(mari=B111),0),0)),0))</f>
        <v>3311972 GESTION DE LA SEGURIDAD Y SALUD EN EL TRABAJO ( TECNOLOGO)</v>
      </c>
      <c r="F120" s="68">
        <f ca="1">IF(COUNTIFS(instructor,B111,diad,$F$2,desa,1,hord,"18:00 - 22:00")&gt;0,"-",IFERROR(INDEX(ficha,MATCH(1,INDEX((bloq=3)*(miei=B111),0),0)),0))</f>
        <v>0</v>
      </c>
      <c r="G120" s="68">
        <f ca="1">IF(COUNTIFS(instructor,B111,diad,$G$2,desa,1,hord,"18:00 - 22:00")&gt;0,"-",IFERROR(INDEX(ficha,MATCH(1,INDEX((bloq=3)*(juei=B111),0),0)),0))</f>
        <v>0</v>
      </c>
      <c r="H120" s="68" t="str">
        <f ca="1">IF(COUNTIFS(instructor,B111,diad,$H$2,desa,1,hord,"18:00 - 22:00")&gt;0,"-",IFERROR(INDEX(ficha,MATCH(1,INDEX((bloq=3)*(viei=B111),0),0)),0))</f>
        <v xml:space="preserve"> 3140808 GESTION DE LA SEGURIDAD Y SALUD EN EL TRABAJO ( TECNOLOGO)</v>
      </c>
      <c r="I120" s="69">
        <f ca="1">IF(COUNTIFS(instructor,B111,diad,$I$2,desa,1,hord,"18:00 - 22:00")&gt;0,"-",IFERROR(INDEX(ficha,MATCH(1,INDEX((bloq=3)*(sabi=B111),0),0)),0))</f>
        <v>0</v>
      </c>
    </row>
    <row r="121" spans="1:9" ht="103.5" customHeight="1" thickTop="1" thickBot="1" x14ac:dyDescent="0.35">
      <c r="A121" s="742"/>
      <c r="B121" s="743"/>
      <c r="C121" s="744"/>
      <c r="D121" s="70" t="str">
        <f ca="1">IF(COUNTIFS(instructor,B111,diad,$D$2,desa,1,hord,"18:00 - 22:00")&gt;0,"DESARROLLO CURRICULAR",IFERROR(INDEX(lunc,MATCH(1,INDEX((bloq=3)*(luni=B111),0),0)),0))</f>
        <v>APOYAR LAS ACTIVIDADES DE SALUD OCUPACIONAL DE ACUERDO CON EL PROGRAMA ESTABLECIDO Y NORMATIVA LEGAL VIGENTE
566591 - REALIZAR ANÁLISIS DE PUESTOS DE TRABAJO CON BASE EN METODOLOGÍAS ESTABLECIDAS.
A7. Definir procedimientos de trabajo seguro.
INSPECCIONES DE SEGURIDAD</v>
      </c>
      <c r="E121" s="70" t="str">
        <f ca="1">IF(COUNTIFS(instructor,B111,diad,$E$2,desa,1,hord,"18:00 - 22:00")&gt;0,"DESARROLLO CURRICULAR",IFERROR(INDEX(marc,MATCH(1,INDEX((bloq=3)*(mari=B111),0),0)),0))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21" s="70">
        <f ca="1">IF(COUNTIFS(instructor,B111,diad,$F$2,desa,1,hord,"18:00 - 22:00")&gt;0,"DESARROLLO CURRICULAR",IFERROR(INDEX(miec,MATCH(1,INDEX((bloq=3)*(miei=B111),0),0)),0))</f>
        <v>0</v>
      </c>
      <c r="G121" s="70">
        <f ca="1">IF(COUNTIFS(instructor,B111,diad,$G$2,desa,1,hord,"18:00 - 22:00")&gt;0,"DESARROLLO CURRICULAR",IFERROR(INDEX(juec,MATCH(1,INDEX((bloq=3)*(juei=B111),0),0)),0))</f>
        <v>0</v>
      </c>
      <c r="H121" s="70" t="str">
        <f ca="1">IF(COUNTIFS(instructor,B111,diad,$H$2,desa,1,hord,"18:00 - 22:00")&gt;0,"DESARROLLO CURRICULAR",IFERROR(INDEX(viec,MATCH(1,INDEX((bloq=3)*(viei=B111),0),0)),0))</f>
        <v>POYAR LAS ACTIVIDADES DE SALUD OCUPACIONAL DE ACUERDO CON EL PROGRAMA ESTABLECIDO Y NORMATIVA LEGAL VIGENTE
566591 - REALIZAR ANÁLISIS DE PUESTOS DE TRABAJO CON BASE EN METODOLOGÍAS ESTABLECIDAS.
A7. Definir procedimientos de trabajo seguro.
INVESTIGACIÓN DE AT</v>
      </c>
      <c r="I121" s="71">
        <f ca="1">IF(COUNTIFS(instructor,B111,diad,$I$2,desa,1,hord,"18:00 - 22:00")&gt;0,"DESARROLLO CURRICULAR",IFERROR(INDEX(sabc,MATCH(1,INDEX((bloq=3)*(sabi=B111),0),0)),0))</f>
        <v>0</v>
      </c>
    </row>
    <row r="122" spans="1:9" ht="48" customHeight="1" thickTop="1" thickBot="1" x14ac:dyDescent="0.35">
      <c r="A122" s="742"/>
      <c r="B122" s="743"/>
      <c r="C122" s="744"/>
      <c r="D122" s="78" t="str">
        <f ca="1">IF(COUNTIFS(instructor,B111,diad,$D$2,desa,1,hord,"18:00 - 22:00")&gt;0,"-",IFERROR(INDEX(luna,MATCH(1,INDEX((bloq=3)*(luni=B111),0),0)),0))</f>
        <v>SEDE ANDRÉS SANÍN - AULA 202 - SALA DE SISTEMAS (CALLE 75 No. 19-52)</v>
      </c>
      <c r="E122" s="78" t="str">
        <f ca="1">IF(COUNTIFS(instructor,B111,diad,$E$2,desa,1,hord,"18:00 - 22:00")&gt;0,"-",IFERROR(INDEX(mara,MATCH(1,INDEX((bloq=3)*(mari=B111),0),0)),0))</f>
        <v>203 - SALA DE SISTEMAS SENA CENTRO DE LA CONSTRUCCIÓN</v>
      </c>
      <c r="F122" s="78">
        <f ca="1">IF(COUNTIFS(instructor,B111,diad,$F$2,desa,1,hord,"18:00 - 22:00")&gt;0,"-",IFERROR(INDEX(miea,MATCH(1,INDEX((bloq=3)*(miei=B111),0),0)),0))</f>
        <v>0</v>
      </c>
      <c r="G122" s="78">
        <f ca="1">IF(COUNTIFS(instructor,B111,diad,$G$2,desa,1,hord,"18:00 - 22:00")&gt;0,"-",IFERROR(INDEX(juea,MATCH(1,INDEX((bloq=3)*(juei=B111),0),0)),0))</f>
        <v>0</v>
      </c>
      <c r="H122" s="78" t="str">
        <f ca="1">IF(COUNTIFS(instructor,B111,diad,$H$2,desa,1,hord,"18:00 - 22:00")&gt;0,"-",IFERROR(INDEX(viea,MATCH(1,INDEX((bloq=3)*(viei=B111),0),0)),0))</f>
        <v>SEDE ANDRÉS SANÍN - AULA 103 - SALA DE SISTEMAS (CALLE 75 No. 19-52)</v>
      </c>
      <c r="I122" s="79">
        <f ca="1">IF(COUNTIFS(instructor,B111,diad,$I$2,desa,1,hord,"18:00 - 22:00")&gt;0,"-",IFERROR(INDEX(saba,MATCH(1,INDEX((bloq=3)*(sabi=B111),0),0)),0))</f>
        <v>0</v>
      </c>
    </row>
    <row r="123" spans="1:9" ht="14.15" customHeight="1" thickTop="1" thickBot="1" x14ac:dyDescent="0.35">
      <c r="A123" s="747">
        <v>11</v>
      </c>
      <c r="B123" s="748" t="str">
        <f>INDEX(instructor,A123)</f>
        <v>ÁLVARO JOSÉ GALINDO FERNÁNDEZ</v>
      </c>
      <c r="C123" s="748" t="str">
        <f>INDEX(area,A123)</f>
        <v>LOGÍSTICA Y GESTIÓN DE LA PRODUCCIÓN - SEGURIDAD Y SALUD EN EL TRABAJO</v>
      </c>
      <c r="D123" s="72">
        <f ca="1">IF(COUNTIFS(instructor,B123,diad,$D$2,desa,1,hord,"08:00 - 12:00")&gt;0,INDEX(hord,MATCH(1,INDEX((instructor=B123)*(instructor=B123),0),0)),IFERROR(INDEX(hora,MATCH(1,INDEX((bloq=1)*(luni=B123),0),0)),0))</f>
        <v>0</v>
      </c>
      <c r="E123" s="72" t="str">
        <f ca="1">IF(COUNTIFS(instructor,B123,diad,$E$2,desa,1,hord,"08:00 - 12:00")&gt;0,INDEX(hord,MATCH(1,INDEX((instructor=B123)*(instructor=B123),0),0)),IFERROR(INDEX(hora,MATCH(1,INDEX((bloq=1)*(mari=B123),0),0)),0))</f>
        <v>8:00 - 12:00</v>
      </c>
      <c r="F123" s="72" t="str">
        <f ca="1">IF(COUNTIFS(instructor,B123,diad,$F$2,desa,1,hord,"08:00 - 12:00")&gt;0,INDEX(hord,MATCH(1,INDEX((instructor=B123)*(instructor=B123),0),0)),IFERROR(INDEX(hora,MATCH(1,INDEX((bloq=1)*(miei=B123),0),0)),0))</f>
        <v>7:00 - 12:00</v>
      </c>
      <c r="G123" s="72" t="str">
        <f>IF(COUNTIFS(instructor,B123,diad,$G$2,desa,1,hord,"08:00 - 12:00")&gt;0,INDEX(hord,MATCH(1,INDEX((instructor=B123)*(instructor=B123),0),0)),IFERROR(INDEX(hora,MATCH(1,INDEX((bloq=1)*(juei=B123),0),0)),0))</f>
        <v>08:00 - 12:00</v>
      </c>
      <c r="H123" s="72" t="str">
        <f ca="1">IF(COUNTIFS(instructor,B123,diad,$H$2,desa,1,hord,"08:00 - 12:00")&gt;0,INDEX(hord,MATCH(1,INDEX((instructor=B123)*(instructor=B123),0),0)),IFERROR(INDEX(hora,MATCH(1,INDEX((bloq=1)*(viei=B123),0),0)),0))</f>
        <v>8:00 - 12:00</v>
      </c>
      <c r="I123" s="73">
        <f ca="1">IF(COUNTIFS(instructor,B123,diad,$I$2,desa,1,hord,"08:00 - 12:00")&gt;0,INDEX(hord,MATCH(1,INDEX((instructor=B123)*(instructor=B123),0),0)),IFERROR(INDEX(hora,MATCH(1,INDEX((bloq=1)*(sabi=B123),0),0)),0))</f>
        <v>0</v>
      </c>
    </row>
    <row r="124" spans="1:9" ht="14.15" customHeight="1" thickTop="1" thickBot="1" x14ac:dyDescent="0.35">
      <c r="A124" s="747"/>
      <c r="B124" s="748"/>
      <c r="C124" s="748"/>
      <c r="D124" s="68">
        <f ca="1">IF(COUNTIFS(instructor,B123,diad,$D$2,desa,1,hord,"08:00 - 12:00")&gt;0,"-",IFERROR(INDEX(ficha,MATCH(1,INDEX((bloq=1)*(luni=B123),0),0)),0))</f>
        <v>0</v>
      </c>
      <c r="E124" s="68" t="str">
        <f ca="1">IF(COUNTIFS(instructor,B123,diad,$E$2,desa,1,hord,"08:00 - 12:00")&gt;0,"-",IFERROR(INDEX(ficha,MATCH(1,INDEX((bloq=1)*(mari=B123),0),0)),0))</f>
        <v>3223891  GESTION DE LA SEGURIDAD Y SALUD EN EL TRABAJO ( TECNOLOGO)</v>
      </c>
      <c r="F124" s="68" t="str">
        <f ca="1">IF(COUNTIFS(instructor,B123,diad,$F$2,desa,1,hord,"08:00 - 12:00")&gt;0,"-",IFERROR(INDEX(ficha,MATCH(1,INDEX((bloq=1)*(miei=B123),0),0)),0))</f>
        <v>3311971  GESTION DE LA SEGURIDAD Y SALUD EN EL TRABAJO ( TECNOLOGO)</v>
      </c>
      <c r="G124" s="68" t="str">
        <f>IF(COUNTIFS(instructor,B123,diad,$G$2,desa,1,hord,"08:00 - 12:00")&gt;0,"-",IFERROR(INDEX(ficha,MATCH(1,INDEX((bloq=1)*(juei=B123),0),0)),0))</f>
        <v>-</v>
      </c>
      <c r="H124" s="68" t="str">
        <f ca="1">IF(COUNTIFS(instructor,B123,diad,$H$2,desa,1,hord,"08:00 - 12:00")&gt;0,"-",IFERROR(INDEX(ficha,MATCH(1,INDEX((bloq=1)*(viei=B123),0),0)),0))</f>
        <v xml:space="preserve"> 3067989 GESTION DE LA SEGURIDAD Y SALUD EN EL TRABAJO ( TECNOLOGO)</v>
      </c>
      <c r="I124" s="69">
        <f ca="1">IF(COUNTIFS(instructor,B123,diad,$I$2,desa,1,hord,"08:00 - 12:00")&gt;0,"-",IFERROR(INDEX(ficha,MATCH(1,INDEX((bloq=1)*(sabi=B123),0),0)),0))</f>
        <v>0</v>
      </c>
    </row>
    <row r="125" spans="1:9" ht="14.15" customHeight="1" thickTop="1" thickBot="1" x14ac:dyDescent="0.35">
      <c r="A125" s="747"/>
      <c r="B125" s="748"/>
      <c r="C125" s="748"/>
      <c r="D125" s="70">
        <f ca="1">IF(COUNTIFS(instructor,B123,diad,$D$2,desa,1,hord,"08:00 - 12:00")&gt;0,"DESARROLLO CURRICULAR",IFERROR(INDEX(lunc,MATCH(1,INDEX((bloq=1)*(luni=B123),0),0)),0))</f>
        <v>0</v>
      </c>
      <c r="E125" s="70" t="str">
        <f ca="1">IF(COUNTIFS(instructor,B123,diad,$E$2,desa,1,hord,"08:00 - 12:00")&gt;0,"DESARROLLO CURRICULAR",IFERROR(INDEX(marc,MATCH(1,INDEX((bloq=1)*(mari=B123),0),0)),0))</f>
        <v>FOMENTAR PRÁCTICAS SEGURAS Y SALUDABLES EN LOS AMBIENTES DE TRABAJO
566584 - ESTABLECER EL GRADO DE RIESGO DE EMERGENCIAS DE LA ORGANIZACIÓN DE ACUERDO CON METODOLOGÍA ESTABLECIDA.
A5. Reconocer las amenazas y vulnerabilidades en las organizaciones o empresas.</v>
      </c>
      <c r="F125" s="70" t="str">
        <f ca="1">IF(COUNTIFS(instructor,B123,diad,$F$2,desa,1,hord,"08:00 - 12:00")&gt;0,"DESARROLLO CURRICULAR",IFERROR(INDEX(miec,MATCH(1,INDEX((bloq=1)*(miei=B123),0),0)),0))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25" s="70" t="str">
        <f>IF(COUNTIFS(instructor,B123,diad,$G$2,desa,1,hord,"08:00 - 12:00")&gt;0,"DESARROLLO CURRICULAR",IFERROR(INDEX(juec,MATCH(1,INDEX((bloq=1)*(juei=B123),0),0)),0))</f>
        <v>DESARROLLO CURRICULAR</v>
      </c>
      <c r="H125" s="70" t="str">
        <f ca="1">IF(COUNTIFS(instructor,B123,diad,$H$2,desa,1,hord,"08:00 - 12:00")&gt;0,"DESARROLLO CURRICULAR",IFERROR(INDEX(viec,MATCH(1,INDEX((bloq=1)*(viei=B123),0),0)),0))</f>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I125" s="71">
        <f ca="1">IF(COUNTIFS(instructor,B123,diad,$I$2,desa,1,hord,"08:00 - 12:00")&gt;0,"DESARROLLO CURRICULAR",IFERROR(INDEX(sabc,MATCH(1,INDEX((bloq=1)*(sabi=B123),0),0)),0))</f>
        <v>0</v>
      </c>
    </row>
    <row r="126" spans="1:9" ht="14.15" customHeight="1" thickTop="1" thickBot="1" x14ac:dyDescent="0.35">
      <c r="A126" s="747"/>
      <c r="B126" s="748"/>
      <c r="C126" s="748"/>
      <c r="D126" s="74">
        <f ca="1">IF(COUNTIFS(instructor,B123,diad,$D$2,desa,1,hord,"08:00 - 12:00")&gt;0,"-",IFERROR(INDEX(luna,MATCH(1,INDEX((bloq=1)*(luni=B123),0),0)),0))</f>
        <v>0</v>
      </c>
      <c r="E126" s="74" t="str">
        <f ca="1">IF(COUNTIFS(instructor,B123,diad,$E$2,desa,1,hord,"08:00 - 12:00")&gt;0,"-",IFERROR(INDEX(mara,MATCH(1,INDEX((bloq=1)*(mari=B123),0),0)),0))</f>
        <v>SEDE ANDRÉS SANÍN - AULA 102 - SALA DE SISTEMAS (CALLE 75 No. 19-52)</v>
      </c>
      <c r="F126" s="74" t="str">
        <f ca="1">IF(COUNTIFS(instructor,B123,diad,$F$2,desa,1,hord,"08:00 - 12:00")&gt;0,"-",IFERROR(INDEX(miea,MATCH(1,INDEX((bloq=1)*(miei=B123),0),0)),0))</f>
        <v>SEDE ANDRÉS SANÍN - AULA 208 - SALA DE SISTEMAS (CALLE 75 No. 19-52)</v>
      </c>
      <c r="G126" s="74" t="str">
        <f>IF(COUNTIFS(instructor,B123,diad,$G$2,desa,1,hord,"08:00 - 12:00")&gt;0,"-",IFERROR(INDEX(juea,MATCH(1,INDEX((bloq=1)*(juei=B123),0),0)),0))</f>
        <v>-</v>
      </c>
      <c r="H126" s="74" t="str">
        <f ca="1">IF(COUNTIFS(instructor,B123,diad,$H$2,desa,1,hord,"08:00 - 12:00")&gt;0,"-",IFERROR(INDEX(viea,MATCH(1,INDEX((bloq=1)*(viei=B123),0),0)),0))</f>
        <v>SEDE ANDRÉS SANÍN - AULA 110 (CALLE 75 No. 19-52)</v>
      </c>
      <c r="I126" s="75">
        <f ca="1">IF(COUNTIFS(instructor,B123,diad,$I$2,desa,1,hord,"08:00 - 12:00")&gt;0,"-",IFERROR(INDEX(saba,MATCH(1,INDEX((bloq=1)*(sabi=B123),0),0)),0))</f>
        <v>0</v>
      </c>
    </row>
    <row r="127" spans="1:9" ht="14.15" customHeight="1" thickTop="1" thickBot="1" x14ac:dyDescent="0.35">
      <c r="A127" s="747"/>
      <c r="B127" s="748"/>
      <c r="C127" s="748"/>
      <c r="D127" s="76" t="str">
        <f ca="1">IF(COUNTIFS(instructor,B123,diad,$D$2,desa,1,hord,"14:00 - 18:00")&gt;0,INDEX(hord,MATCH(1,INDEX((instructor=B123)*(instructor=B123),0),0)),IFERROR(INDEX(hora,MATCH(1,INDEX((bloq=2)*(luni=B123),0),0)),0))</f>
        <v>14:00 - 18:00</v>
      </c>
      <c r="E127" s="76">
        <f ca="1">IF(COUNTIFS(instructor,B123,diad,$E$2,desa,1,hord,"14:00 - 18:00")&gt;0,INDEX(hord,MATCH(1,INDEX((instructor=B123)*(instructor=B123),0),0)),IFERROR(INDEX(hora,MATCH(1,INDEX((bloq=2)*(mari=B123),0),0)),0))</f>
        <v>0</v>
      </c>
      <c r="F127" s="76" t="str">
        <f ca="1">IF(COUNTIFS(instructor,B123,diad,$F$2,desa,1,hord,"14:00 - 18:00")&gt;0,INDEX(hord,MATCH(1,INDEX((instructor=B123)*(instructor=B123),0),0)),IFERROR(INDEX(hora,MATCH(1,INDEX((bloq=2)*(miei=B123),0),0)),0))</f>
        <v>14:00 - 18:00</v>
      </c>
      <c r="G127" s="76" t="str">
        <f ca="1">IF(COUNTIFS(instructor,B123,diad,$G$2,desa,1,hord,"14:00 - 18:00")&gt;0,INDEX(hord,MATCH(1,INDEX((instructor=B123)*(instructor=B123),0),0)),IFERROR(INDEX(hora,MATCH(1,INDEX((bloq=2)*(juei=B123),0),0)),0))</f>
        <v>13:00 - 17:00</v>
      </c>
      <c r="H127" s="76" t="str">
        <f ca="1">IF(COUNTIFS(instructor,B123,diad,$H$2,desa,1,hord,"14:00 - 18:00")&gt;0,INDEX(hord,MATCH(1,INDEX((instructor=B123)*(instructor=B123),0),0)),IFERROR(INDEX(hora,MATCH(1,INDEX((bloq=2)*(viei=B123),0),0)),0))</f>
        <v>13:00 - 17:00</v>
      </c>
      <c r="I127" s="77">
        <f ca="1">IF(COUNTIFS(instructor,B123,diad,$I$2,desa,1,hord,"14:00 - 18:00")&gt;0,INDEX(hord,MATCH(1,INDEX((instructor=B123)*(instructor=B123),0),0)),IFERROR(INDEX(hora,MATCH(1,INDEX((bloq=2)*(sabi=B123),0),0)),0))</f>
        <v>0</v>
      </c>
    </row>
    <row r="128" spans="1:9" ht="14.15" customHeight="1" thickTop="1" thickBot="1" x14ac:dyDescent="0.35">
      <c r="A128" s="747"/>
      <c r="B128" s="748"/>
      <c r="C128" s="748"/>
      <c r="D128" s="68" t="str">
        <f ca="1">IF(COUNTIFS(instructor,B123,diad,$D$2,desa,1,hord,"14:00 - 18:00")&gt;0,"-",IFERROR(INDEX(ficha,MATCH(1,INDEX((bloq=2)*(luni=B123),0),0)),0))</f>
        <v xml:space="preserve"> 3145331 GESTION DE LA SEGURIDAD Y SALUD EN EL TRABAJO ( TECNOLOGO)</v>
      </c>
      <c r="E128" s="68">
        <f ca="1">IF(COUNTIFS(instructor,B123,diad,$E$2,desa,1,hord,"14:00 - 18:00")&gt;0,"-",IFERROR(INDEX(ficha,MATCH(1,INDEX((bloq=2)*(mari=B123),0),0)),0))</f>
        <v>0</v>
      </c>
      <c r="F128" s="68" t="str">
        <f ca="1">IF(COUNTIFS(instructor,B123,diad,$F$2,desa,1,hord,"14:00 - 18:00")&gt;0,"-",IFERROR(INDEX(ficha,MATCH(1,INDEX((bloq=2)*(miei=B123),0),0)),0))</f>
        <v xml:space="preserve"> 3145331 GESTION DE LA SEGURIDAD Y SALUD EN EL TRABAJO ( TECNOLOGO)</v>
      </c>
      <c r="G128" s="68" t="str">
        <f ca="1">IF(COUNTIFS(instructor,B123,diad,$G$2,desa,1,hord,"14:00 - 18:00")&gt;0,"-",IFERROR(INDEX(ficha,MATCH(1,INDEX((bloq=2)*(juei=B123),0),0)),0))</f>
        <v>3311957 GESTION DE LA SEGURIDAD Y SALUD EN EL TRABAJO ( TECNOLOGO)</v>
      </c>
      <c r="H128" s="68" t="str">
        <f ca="1">IF(COUNTIFS(instructor,B123,diad,$H$2,desa,1,hord,"14:00 - 18:00")&gt;0,"-",IFERROR(INDEX(ficha,MATCH(1,INDEX((bloq=2)*(viei=B123),0),0)),0))</f>
        <v xml:space="preserve"> 3067989 GESTION DE LA SEGURIDAD Y SALUD EN EL TRABAJO ( TECNOLOGO)</v>
      </c>
      <c r="I128" s="69">
        <f ca="1">IF(COUNTIFS(instructor,B123,diad,$I$2,desa,1,hord,"14:00 - 18:00")&gt;0,"-",IFERROR(INDEX(ficha,MATCH(1,INDEX((bloq=2)*(sabi=B123),0),0)),0))</f>
        <v>0</v>
      </c>
    </row>
    <row r="129" spans="1:9" ht="14.15" customHeight="1" thickTop="1" thickBot="1" x14ac:dyDescent="0.35">
      <c r="A129" s="747"/>
      <c r="B129" s="748"/>
      <c r="C129" s="748"/>
      <c r="D129" s="70" t="str">
        <f ca="1">IF(COUNTIFS(instructor,B123,diad,$D$2,desa,1,hord,"14:00 - 18:00")&gt;0,"DESARROLLO CURRICULAR",IFERROR(INDEX(lunc,MATCH(1,INDEX((bloq=2)*(luni=B123),0),0)),0))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E129" s="70">
        <f ca="1">IF(COUNTIFS(instructor,B123,diad,$E$2,desa,1,hord,"14:00 - 18:00")&gt;0,"DESARROLLO CURRICULAR",IFERROR(INDEX(marc,MATCH(1,INDEX((bloq=2)*(mari=B123),0),0)),0))</f>
        <v>0</v>
      </c>
      <c r="F129" s="70" t="str">
        <f ca="1">IF(COUNTIFS(instructor,B123,diad,$F$2,desa,1,hord,"14:00 - 18:00")&gt;0,"DESARROLLO CURRICULAR",IFERROR(INDEX(miec,MATCH(1,INDEX((bloq=2)*(miei=B123),0),0)),0))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129" s="70" t="str">
        <f ca="1">IF(COUNTIFS(instructor,B123,diad,$G$2,desa,1,hord,"14:00 - 18:00")&gt;0,"DESARROLLO CURRICULAR",IFERROR(INDEX(juec,MATCH(1,INDEX((bloq=2)*(juei=B123),0),0)),0))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129" s="70" t="str">
        <f ca="1">IF(COUNTIFS(instructor,B123,diad,$H$2,desa,1,hord,"14:00 - 18:00")&gt;0,"DESARROLLO CURRICULAR",IFERROR(INDEX(viec,MATCH(1,INDEX((bloq=2)*(viei=B123),0),0)),0))</f>
        <v>EJECUTAR EL PROGRAMA DE SALUD OCUPACIONAL DE LA EMPRESA, SEGÚN ORIENTACIONES DADAS Y NORMATIVIDAD VIGENTE
566643 - APOYAR LA IMPLEMENTACIÓN DE ACTIVIDADES BÁSICAS DEL PROGRAMA DE SALUD OCUPACIONAL DE LA EMPRESA DE ACUERDO CON EL CRONOGRAMA ESTABLECIDO</v>
      </c>
      <c r="I129" s="71">
        <f ca="1">IF(COUNTIFS(instructor,B123,diad,$I$2,desa,1,hord,"14:00 - 18:00")&gt;0,"DESARROLLO CURRICULAR",IFERROR(INDEX(sabc,MATCH(1,INDEX((bloq=2)*(sabi=B123),0),0)),0))</f>
        <v>0</v>
      </c>
    </row>
    <row r="130" spans="1:9" ht="14.15" customHeight="1" thickTop="1" thickBot="1" x14ac:dyDescent="0.35">
      <c r="A130" s="747"/>
      <c r="B130" s="748"/>
      <c r="C130" s="748"/>
      <c r="D130" s="74" t="str">
        <f ca="1">IF(COUNTIFS(instructor,B123,diad,$D$2,desa,1,hord,"14:00 - 18:00")&gt;0,"-",IFERROR(INDEX(luna,MATCH(1,INDEX((bloq=2)*(luni=B123),0),0)),0))</f>
        <v>SEDE ANDRÉS SANÍN - AULA 203 - (CALLE 75 No. 19-52)</v>
      </c>
      <c r="E130" s="74">
        <f ca="1">IF(COUNTIFS(instructor,B123,diad,$E$2,desa,1,hord,"14:00 - 18:00")&gt;0,"-",IFERROR(INDEX(mara,MATCH(1,INDEX((bloq=2)*(mari=B123),0),0)),0))</f>
        <v>0</v>
      </c>
      <c r="F130" s="74" t="str">
        <f ca="1">IF(COUNTIFS(instructor,B123,diad,$F$2,desa,1,hord,"14:00 - 18:00")&gt;0,"-",IFERROR(INDEX(miea,MATCH(1,INDEX((bloq=2)*(miei=B123),0),0)),0))</f>
        <v>SEDE ANDRÉS SANÍN - AULA 102 - SALA DE SISTEMAS (CALLE 75 No. 19-52)</v>
      </c>
      <c r="G130" s="74" t="str">
        <f ca="1">IF(COUNTIFS(instructor,B123,diad,$G$2,desa,1,hord,"14:00 - 18:00")&gt;0,"-",IFERROR(INDEX(juea,MATCH(1,INDEX((bloq=2)*(juei=B123),0),0)),0))</f>
        <v>SEDE ANDRÉS SANÍN - AULA 205 - (CALLE 75 No. 19-52)</v>
      </c>
      <c r="H130" s="74" t="str">
        <f ca="1">IF(COUNTIFS(instructor,B123,diad,$H$2,desa,1,hord,"14:00 - 18:00")&gt;0,"-",IFERROR(INDEX(viea,MATCH(1,INDEX((bloq=2)*(viei=B123),0),0)),0))</f>
        <v>SEDE ANDRÉS SANÍN - AULA 110 (CALLE 75 No. 19-52)</v>
      </c>
      <c r="I130" s="75">
        <f ca="1">IF(COUNTIFS(instructor,B123,diad,$I$2,desa,1,hord,"14:00 - 18:00")&gt;0,"-",IFERROR(INDEX(saba,MATCH(1,INDEX((bloq=2)*(sabi=B123),0),0)),0))</f>
        <v>0</v>
      </c>
    </row>
    <row r="131" spans="1:9" ht="14.15" customHeight="1" thickTop="1" thickBot="1" x14ac:dyDescent="0.35">
      <c r="A131" s="747"/>
      <c r="B131" s="748"/>
      <c r="C131" s="748"/>
      <c r="D131" s="76" t="str">
        <f ca="1">IF(COUNTIFS(instructor,B123,diad,$D$2,desa,1,hord,"18:00 - 22:00")&gt;0,INDEX(hord,MATCH(1,INDEX((instructor=B123)*(instructor=B123),0),0)),IFERROR(INDEX(hora,MATCH(1,INDEX((bloq=3)*(luni=B123),0),0)),0))</f>
        <v>18:00 - 21:00</v>
      </c>
      <c r="E131" s="76" t="str">
        <f ca="1">IF(COUNTIFS(instructor,B123,diad,$E$2,desa,1,hord,"18:00 - 22:00")&gt;0,INDEX(hord,MATCH(1,INDEX((instructor=B123)*(instructor=B123),0),0)),IFERROR(INDEX(hora,MATCH(1,INDEX((bloq=3)*(mari=B123),0),0)),0))</f>
        <v>18:00 - 21:00</v>
      </c>
      <c r="F131" s="76">
        <f ca="1">IF(COUNTIFS(instructor,B123,diad,$F$2,desa,1,hord,"18:00 - 22:00")&gt;0,INDEX(hord,MATCH(1,INDEX((instructor=B123)*(instructor=B123),0),0)),IFERROR(INDEX(hora,MATCH(1,INDEX((bloq=3)*(miei=B123),0),0)),0))</f>
        <v>0</v>
      </c>
      <c r="G131" s="76">
        <f ca="1">IF(COUNTIFS(instructor,B123,diad,$G$2,desa,1,hord,"18:00 - 22:00")&gt;0,INDEX(hord,MATCH(1,INDEX((instructor=B123)*(instructor=B123),0),0)),IFERROR(INDEX(hora,MATCH(1,INDEX((bloq=3)*(juei=B123),0),0)),0))</f>
        <v>0</v>
      </c>
      <c r="H131" s="76" t="str">
        <f ca="1">IF(COUNTIFS(instructor,B123,diad,$H$2,desa,1,hord,"18:00 - 22:00")&gt;0,INDEX(hord,MATCH(1,INDEX((instructor=B123)*(instructor=B123),0),0)),IFERROR(INDEX(hora,MATCH(1,INDEX((bloq=3)*(viei=B123),0),0)),0))</f>
        <v>18:00 - 21:00</v>
      </c>
      <c r="I131" s="77">
        <f ca="1">IF(COUNTIFS(instructor,B123,diad,$I$2,desa,1,hord,"18:00 - 22:00")&gt;0,INDEX(hord,MATCH(1,INDEX((instructor=B123)*(instructor=B123),0),0)),IFERROR(INDEX(hora,MATCH(1,INDEX((bloq=3)*(sabi=B123),0),0)),0))</f>
        <v>0</v>
      </c>
    </row>
    <row r="132" spans="1:9" s="81" customFormat="1" ht="14.15" customHeight="1" thickTop="1" thickBot="1" x14ac:dyDescent="0.35">
      <c r="A132" s="747"/>
      <c r="B132" s="748"/>
      <c r="C132" s="748"/>
      <c r="D132" s="68" t="str">
        <f ca="1">IF(COUNTIFS(instructor,B123,diad,$D$2,desa,1,hord,"18:00 - 22:00")&gt;0,"-",IFERROR(INDEX(ficha,MATCH(1,INDEX((bloq=3)*(luni=B123),0),0)),0))</f>
        <v xml:space="preserve"> 3140808 GESTION DE LA SEGURIDAD Y SALUD EN EL TRABAJO ( TECNOLOGO)</v>
      </c>
      <c r="E132" s="68" t="str">
        <f ca="1">IF(COUNTIFS(instructor,B123,diad,$E$2,desa,1,hord,"18:00 - 22:00")&gt;0,"-",IFERROR(INDEX(ficha,MATCH(1,INDEX((bloq=3)*(mari=B123),0),0)),0))</f>
        <v>3311972 GESTION DE LA SEGURIDAD Y SALUD EN EL TRABAJO ( TECNOLOGO)</v>
      </c>
      <c r="F132" s="68">
        <f ca="1">IF(COUNTIFS(instructor,B123,diad,$F$2,desa,1,hord,"18:00 - 22:00")&gt;0,"-",IFERROR(INDEX(ficha,MATCH(1,INDEX((bloq=3)*(miei=B123),0),0)),0))</f>
        <v>0</v>
      </c>
      <c r="G132" s="68">
        <f ca="1">IF(COUNTIFS(instructor,B123,diad,$G$2,desa,1,hord,"18:00 - 22:00")&gt;0,"-",IFERROR(INDEX(ficha,MATCH(1,INDEX((bloq=3)*(juei=B123),0),0)),0))</f>
        <v>0</v>
      </c>
      <c r="H132" s="68" t="str">
        <f ca="1">IF(COUNTIFS(instructor,B123,diad,$H$2,desa,1,hord,"18:00 - 22:00")&gt;0,"-",IFERROR(INDEX(ficha,MATCH(1,INDEX((bloq=3)*(viei=B123),0),0)),0))</f>
        <v xml:space="preserve"> 3140808 GESTION DE LA SEGURIDAD Y SALUD EN EL TRABAJO ( TECNOLOGO)</v>
      </c>
      <c r="I132" s="69">
        <f ca="1">IF(COUNTIFS(instructor,B123,diad,$I$2,desa,1,hord,"18:00 - 22:00")&gt;0,"-",IFERROR(INDEX(ficha,MATCH(1,INDEX((bloq=3)*(sabi=B123),0),0)),0))</f>
        <v>0</v>
      </c>
    </row>
    <row r="133" spans="1:9" ht="14.15" customHeight="1" thickTop="1" thickBot="1" x14ac:dyDescent="0.35">
      <c r="A133" s="747"/>
      <c r="B133" s="748"/>
      <c r="C133" s="748"/>
      <c r="D133" s="70" t="str">
        <f ca="1">IF(COUNTIFS(instructor,B123,diad,$D$2,desa,1,hord,"18:00 - 22:00")&gt;0,"DESARROLLO CURRICULAR",IFERROR(INDEX(lunc,MATCH(1,INDEX((bloq=3)*(luni=B123),0),0)),0))</f>
        <v>APOYAR LAS ACTIVIDADES DE SALUD OCUPACIONAL DE ACUERDO CON EL PROGRAMA ESTABLECIDO Y NORMATIVA LEGAL VIGENTE
566591 - REALIZAR ANÁLISIS DE PUESTOS DE TRABAJO CON BASE EN METODOLOGÍAS ESTABLECIDAS.
A7. Definir procedimientos de trabajo seguro.
INSPECCIONES DE SEGURIDAD</v>
      </c>
      <c r="E133" s="70" t="str">
        <f ca="1">IF(COUNTIFS(instructor,B123,diad,$E$2,desa,1,hord,"18:00 - 22:00")&gt;0,"DESARROLLO CURRICULAR",IFERROR(INDEX(marc,MATCH(1,INDEX((bloq=3)*(mari=B123),0),0)),0))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33" s="70" cm="1">
        <f t="array" aca="1" ref="F133" ca="1">IF(COUNTIFS(instructor,B123,diad,$F$2,desa,1,hord,"18:00 - 22:00")&gt;0,"DESARROLLO CURRICULAR",IFERROR(INDEX(miec,MATCH(1,INDEX((bloq=3)*(miei=B123),0),0)),0))</f>
        <v>0</v>
      </c>
      <c r="G133" s="70">
        <f ca="1">IF(COUNTIFS(instructor,B123,diad,$G$2,desa,1,hord,"18:00 - 22:00")&gt;0,"DESARROLLO CURRICULAR",IFERROR(INDEX(juec,MATCH(1,INDEX((bloq=3)*(juei=B123),0),0)),0))</f>
        <v>0</v>
      </c>
      <c r="H133" s="70" t="str">
        <f ca="1">IF(COUNTIFS(instructor,B123,diad,$H$2,desa,1,hord,"18:00 - 22:00")&gt;0,"DESARROLLO CURRICULAR",IFERROR(INDEX(viec,MATCH(1,INDEX((bloq=3)*(viei=B123),0),0)),0))</f>
        <v>POYAR LAS ACTIVIDADES DE SALUD OCUPACIONAL DE ACUERDO CON EL PROGRAMA ESTABLECIDO Y NORMATIVA LEGAL VIGENTE
566591 - REALIZAR ANÁLISIS DE PUESTOS DE TRABAJO CON BASE EN METODOLOGÍAS ESTABLECIDAS.
A7. Definir procedimientos de trabajo seguro.
INVESTIGACIÓN DE AT</v>
      </c>
      <c r="I133" s="71">
        <f ca="1">IF(COUNTIFS(instructor,B123,diad,$I$2,desa,1,hord,"18:00 - 22:00")&gt;0,"DESARROLLO CURRICULAR",IFERROR(INDEX(sabc,MATCH(1,INDEX((bloq=3)*(sabi=B123),0),0)),0))</f>
        <v>0</v>
      </c>
    </row>
    <row r="134" spans="1:9" ht="14.15" customHeight="1" thickTop="1" thickBot="1" x14ac:dyDescent="0.35">
      <c r="A134" s="747"/>
      <c r="B134" s="748"/>
      <c r="C134" s="748"/>
      <c r="D134" s="78" t="str">
        <f ca="1">IF(COUNTIFS(instructor,B123,diad,$D$2,desa,1,hord,"18:00 - 22:00")&gt;0,"-",IFERROR(INDEX(luna,MATCH(1,INDEX((bloq=3)*(luni=B123),0),0)),0))</f>
        <v>SEDE ANDRÉS SANÍN - AULA 202 - SALA DE SISTEMAS (CALLE 75 No. 19-52)</v>
      </c>
      <c r="E134" s="78" t="str">
        <f ca="1">IF(COUNTIFS(instructor,B123,diad,$E$2,desa,1,hord,"18:00 - 22:00")&gt;0,"-",IFERROR(INDEX(mara,MATCH(1,INDEX((bloq=3)*(mari=B123),0),0)),0))</f>
        <v>203 - SALA DE SISTEMAS SENA CENTRO DE LA CONSTRUCCIÓN</v>
      </c>
      <c r="F134" s="78">
        <f ca="1">IF(COUNTIFS(instructor,B123,diad,$F$2,desa,1,hord,"18:00 - 22:00")&gt;0,"-",IFERROR(INDEX(miea,MATCH(1,INDEX((bloq=3)*(miei=B123),0),0)),0))</f>
        <v>0</v>
      </c>
      <c r="G134" s="78">
        <f ca="1">IF(COUNTIFS(instructor,B123,diad,$G$2,desa,1,hord,"18:00 - 22:00")&gt;0,"-",IFERROR(INDEX(juea,MATCH(1,INDEX((bloq=3)*(juei=B123),0),0)),0))</f>
        <v>0</v>
      </c>
      <c r="H134" s="78" t="str">
        <f ca="1">IF(COUNTIFS(instructor,B123,diad,$H$2,desa,1,hord,"18:00 - 22:00")&gt;0,"-",IFERROR(INDEX(viea,MATCH(1,INDEX((bloq=3)*(viei=B123),0),0)),0))</f>
        <v>SEDE ANDRÉS SANÍN - AULA 103 - SALA DE SISTEMAS (CALLE 75 No. 19-52)</v>
      </c>
      <c r="I134" s="79">
        <f ca="1">IF(COUNTIFS(instructor,B123,diad,$I$2,desa,1,hord,"18:00 - 22:00")&gt;0,"-",IFERROR(INDEX(saba,MATCH(1,INDEX((bloq=3)*(sabi=B123),0),0)),0))</f>
        <v>0</v>
      </c>
    </row>
    <row r="135" spans="1:9" ht="14.15" customHeight="1" thickTop="1" thickBot="1" x14ac:dyDescent="0.35">
      <c r="A135" s="742">
        <v>12</v>
      </c>
      <c r="B135" s="743" t="str">
        <f>INDEX(instructor,A135)</f>
        <v>ANA DEISY RAMIREZ CASTRO</v>
      </c>
      <c r="C135" s="745" t="str">
        <f>INDEX(area,A135)</f>
        <v>COMPETENCIA TRANSVERSAL - EMPRENDIMIENTO (COMPLEMENTARIA)</v>
      </c>
      <c r="D135" s="72">
        <f ca="1">IF(COUNTIFS(instructor,B135,diad,$D$2,desa,1,hord,"08:00 - 12:00")&gt;0,INDEX(hord,MATCH(1,INDEX((instructor=B135)*(instructor=B135),0),0)),IFERROR(INDEX(hora,MATCH(1,INDEX((bloq=1)*(luni=B135),0),0)),0))</f>
        <v>0</v>
      </c>
      <c r="E135" s="72">
        <f ca="1">IF(COUNTIFS(instructor,B135,diad,$E$2,desa,1,hord,"08:00 - 12:00")&gt;0,INDEX(hord,MATCH(1,INDEX((instructor=B135)*(instructor=B135),0),0)),IFERROR(INDEX(hora,MATCH(1,INDEX((bloq=1)*(mari=B135),0),0)),0))</f>
        <v>0</v>
      </c>
      <c r="F135" s="72">
        <f ca="1">IF(COUNTIFS(instructor,B135,diad,$F$2,desa,1,hord,"08:00 - 12:00")&gt;0,INDEX(hord,MATCH(1,INDEX((instructor=B135)*(instructor=B135),0),0)),IFERROR(INDEX(hora,MATCH(1,INDEX((bloq=1)*(miei=B135),0),0)),0))</f>
        <v>0</v>
      </c>
      <c r="G135" s="72">
        <f ca="1">IF(COUNTIFS(instructor,B135,diad,$G$2,desa,1,hord,"08:00 - 12:00")&gt;0,INDEX(hord,MATCH(1,INDEX((instructor=B135)*(instructor=B135),0),0)),IFERROR(INDEX(hora,MATCH(1,INDEX((bloq=1)*(juei=B135),0),0)),0))</f>
        <v>0</v>
      </c>
      <c r="H135" s="72">
        <f ca="1">IF(COUNTIFS(instructor,B135,diad,$H$2,desa,1,hord,"08:00 - 12:00")&gt;0,INDEX(hord,MATCH(1,INDEX((instructor=B135)*(instructor=B135),0),0)),IFERROR(INDEX(hora,MATCH(1,INDEX((bloq=1)*(viei=B135),0),0)),0))</f>
        <v>0</v>
      </c>
      <c r="I135" s="73">
        <f ca="1">IF(COUNTIFS(instructor,B135,diad,$I$2,desa,1,hord,"08:00 - 12:00")&gt;0,INDEX(hord,MATCH(1,INDEX((instructor=B135)*(instructor=B135),0),0)),IFERROR(INDEX(hora,MATCH(1,INDEX((bloq=1)*(sabi=B135),0),0)),0))</f>
        <v>0</v>
      </c>
    </row>
    <row r="136" spans="1:9" ht="14.15" customHeight="1" thickTop="1" thickBot="1" x14ac:dyDescent="0.35">
      <c r="A136" s="742"/>
      <c r="B136" s="743"/>
      <c r="C136" s="745"/>
      <c r="D136" s="68">
        <f ca="1">IF(COUNTIFS(instructor,B135,diad,$D$2,desa,1,hord,"08:00 - 12:00")&gt;0,"-",IFERROR(INDEX(ficha,MATCH(1,INDEX((bloq=1)*(luni=B135),0),0)),0))</f>
        <v>0</v>
      </c>
      <c r="E136" s="68">
        <f ca="1">IF(COUNTIFS(instructor,B135,diad,$E$2,desa,1,hord,"08:00 - 12:00")&gt;0,"-",IFERROR(INDEX(ficha,MATCH(1,INDEX((bloq=1)*(mari=B135),0),0)),0))</f>
        <v>0</v>
      </c>
      <c r="F136" s="68">
        <f ca="1">IF(COUNTIFS(instructor,B135,diad,$F$2,desa,1,hord,"08:00 - 12:00")&gt;0,"-",IFERROR(INDEX(ficha,MATCH(1,INDEX((bloq=1)*(miei=B135),0),0)),0))</f>
        <v>0</v>
      </c>
      <c r="G136" s="68">
        <f ca="1">IF(COUNTIFS(instructor,B135,diad,$G$2,desa,1,hord,"08:00 - 12:00")&gt;0,"-",IFERROR(INDEX(ficha,MATCH(1,INDEX((bloq=1)*(juei=B135),0),0)),0))</f>
        <v>0</v>
      </c>
      <c r="H136" s="68">
        <f ca="1">IF(COUNTIFS(instructor,B135,diad,$H$2,desa,1,hord,"08:00 - 12:00")&gt;0,"-",IFERROR(INDEX(ficha,MATCH(1,INDEX((bloq=1)*(viei=B135),0),0)),0))</f>
        <v>0</v>
      </c>
      <c r="I136" s="69">
        <f ca="1">IF(COUNTIFS(instructor,B135,diad,$I$2,desa,1,hord,"08:00 - 12:00")&gt;0,"-",IFERROR(INDEX(ficha,MATCH(1,INDEX((bloq=1)*(sabi=B135),0),0)),0))</f>
        <v>0</v>
      </c>
    </row>
    <row r="137" spans="1:9" ht="14.15" customHeight="1" thickTop="1" thickBot="1" x14ac:dyDescent="0.35">
      <c r="A137" s="742"/>
      <c r="B137" s="743"/>
      <c r="C137" s="745"/>
      <c r="D137" s="70">
        <f ca="1">IF(COUNTIFS(instructor,B135,diad,$D$2,desa,1,hord,"08:00 - 12:00")&gt;0,"DESARROLLO CURRICULAR",IFERROR(INDEX(lunc,MATCH(1,INDEX((bloq=1)*(luni=B135),0),0)),0))</f>
        <v>0</v>
      </c>
      <c r="E137" s="70">
        <f ca="1">IF(COUNTIFS(instructor,B135,diad,$E$2,desa,1,hord,"08:00 - 12:00")&gt;0,"DESARROLLO CURRICULAR",IFERROR(INDEX(marc,MATCH(1,INDEX((bloq=1)*(mari=B135),0),0)),0))</f>
        <v>0</v>
      </c>
      <c r="F137" s="70">
        <f ca="1">IF(COUNTIFS(instructor,B135,diad,$F$2,desa,1,hord,"08:00 - 12:00")&gt;0,"DESARROLLO CURRICULAR",IFERROR(INDEX(miec,MATCH(1,INDEX((bloq=1)*(miei=B135),0),0)),0))</f>
        <v>0</v>
      </c>
      <c r="G137" s="70">
        <f ca="1">IF(COUNTIFS(instructor,B135,diad,$G$2,desa,1,hord,"08:00 - 12:00")&gt;0,"DESARROLLO CURRICULAR",IFERROR(INDEX(juec,MATCH(1,INDEX((bloq=1)*(juei=B135),0),0)),0))</f>
        <v>0</v>
      </c>
      <c r="H137" s="70">
        <f ca="1">IF(COUNTIFS(instructor,B135,diad,$H$2,desa,1,hord,"08:00 - 12:00")&gt;0,"DESARROLLO CURRICULAR",IFERROR(INDEX(viec,MATCH(1,INDEX((bloq=1)*(viei=B135),0),0)),0))</f>
        <v>0</v>
      </c>
      <c r="I137" s="71">
        <f ca="1">IF(COUNTIFS(instructor,B135,diad,$I$2,desa,1,hord,"08:00 - 12:00")&gt;0,"DESARROLLO CURRICULAR",IFERROR(INDEX(sabc,MATCH(1,INDEX((bloq=1)*(sabi=B135),0),0)),0))</f>
        <v>0</v>
      </c>
    </row>
    <row r="138" spans="1:9" ht="14.15" customHeight="1" thickTop="1" thickBot="1" x14ac:dyDescent="0.35">
      <c r="A138" s="742"/>
      <c r="B138" s="743"/>
      <c r="C138" s="745"/>
      <c r="D138" s="74">
        <f ca="1">IF(COUNTIFS(instructor,B135,diad,$D$2,desa,1,hord,"08:00 - 12:00")&gt;0,"-",IFERROR(INDEX(luna,MATCH(1,INDEX((bloq=1)*(luni=B135),0),0)),0))</f>
        <v>0</v>
      </c>
      <c r="E138" s="74">
        <f ca="1">IF(COUNTIFS(instructor,B135,diad,$E$2,desa,1,hord,"08:00 - 12:00")&gt;0,"-",IFERROR(INDEX(mara,MATCH(1,INDEX((bloq=1)*(mari=B135),0),0)),0))</f>
        <v>0</v>
      </c>
      <c r="F138" s="74">
        <f ca="1">IF(COUNTIFS(instructor,B135,diad,$F$2,desa,1,hord,"08:00 - 12:00")&gt;0,"-",IFERROR(INDEX(miea,MATCH(1,INDEX((bloq=1)*(miei=B135),0),0)),0))</f>
        <v>0</v>
      </c>
      <c r="G138" s="74">
        <f ca="1">IF(COUNTIFS(instructor,B135,diad,$G$2,desa,1,hord,"08:00 - 12:00")&gt;0,"-",IFERROR(INDEX(juea,MATCH(1,INDEX((bloq=1)*(juei=B135),0),0)),0))</f>
        <v>0</v>
      </c>
      <c r="H138" s="74">
        <f ca="1">IF(COUNTIFS(instructor,B135,diad,$H$2,desa,1,hord,"08:00 - 12:00")&gt;0,"-",IFERROR(INDEX(viea,MATCH(1,INDEX((bloq=1)*(viei=B135),0),0)),0))</f>
        <v>0</v>
      </c>
      <c r="I138" s="75">
        <f ca="1">IF(COUNTIFS(instructor,B135,diad,$I$2,desa,1,hord,"08:00 - 12:00")&gt;0,"-",IFERROR(INDEX(saba,MATCH(1,INDEX((bloq=1)*(sabi=B135),0),0)),0))</f>
        <v>0</v>
      </c>
    </row>
    <row r="139" spans="1:9" ht="14.15" customHeight="1" thickTop="1" thickBot="1" x14ac:dyDescent="0.35">
      <c r="A139" s="742"/>
      <c r="B139" s="743"/>
      <c r="C139" s="745"/>
      <c r="D139" s="76">
        <f ca="1">IF(COUNTIFS(instructor,B135,diad,$D$2,desa,1,hord,"14:00 - 18:00")&gt;0,INDEX(hord,MATCH(1,INDEX((instructor=B135)*(instructor=B135),0),0)),IFERROR(INDEX(hora,MATCH(1,INDEX((bloq=2)*(luni=B135),0),0)),0))</f>
        <v>0</v>
      </c>
      <c r="E139" s="76">
        <f ca="1">IF(COUNTIFS(instructor,B135,diad,$E$2,desa,1,hord,"14:00 - 18:00")&gt;0,INDEX(hord,MATCH(1,INDEX((instructor=B135)*(instructor=B135),0),0)),IFERROR(INDEX(hora,MATCH(1,INDEX((bloq=2)*(mari=B135),0),0)),0))</f>
        <v>0</v>
      </c>
      <c r="F139" s="76">
        <f ca="1">IF(COUNTIFS(instructor,B135,diad,$F$2,desa,1,hord,"14:00 - 18:00")&gt;0,INDEX(hord,MATCH(1,INDEX((instructor=B135)*(instructor=B135),0),0)),IFERROR(INDEX(hora,MATCH(1,INDEX((bloq=2)*(miei=B135),0),0)),0))</f>
        <v>0</v>
      </c>
      <c r="G139" s="76">
        <f ca="1">IF(COUNTIFS(instructor,B135,diad,$G$2,desa,1,hord,"14:00 - 18:00")&gt;0,INDEX(hord,MATCH(1,INDEX((instructor=B135)*(instructor=B135),0),0)),IFERROR(INDEX(hora,MATCH(1,INDEX((bloq=2)*(juei=B135),0),0)),0))</f>
        <v>0</v>
      </c>
      <c r="H139" s="76">
        <f ca="1">IF(COUNTIFS(instructor,B135,diad,$H$2,desa,1,hord,"14:00 - 18:00")&gt;0,INDEX(hord,MATCH(1,INDEX((instructor=B135)*(instructor=B135),0),0)),IFERROR(INDEX(hora,MATCH(1,INDEX((bloq=2)*(viei=B135),0),0)),0))</f>
        <v>0</v>
      </c>
      <c r="I139" s="77" t="str">
        <f ca="1">IF(COUNTIFS(instructor,B135,diad,$I$2,desa,1,hord,"14:00 - 18:00")&gt;0,INDEX(hord,MATCH(1,INDEX((instructor=B135)*(instructor=B135),0),0)),IFERROR(INDEX(hora,MATCH(1,INDEX((bloq=2)*(sabi=B135),0),0)),0))</f>
        <v>14:00 - 18:00</v>
      </c>
    </row>
    <row r="140" spans="1:9" ht="14.15" customHeight="1" thickTop="1" thickBot="1" x14ac:dyDescent="0.35">
      <c r="A140" s="742"/>
      <c r="B140" s="743"/>
      <c r="C140" s="745"/>
      <c r="D140" s="68">
        <f ca="1">IF(COUNTIFS(instructor,B135,diad,$D$2,desa,1,hord,"14:00 - 18:00")&gt;0,"-",IFERROR(INDEX(ficha,MATCH(1,INDEX((bloq=2)*(luni=B135),0),0)),0))</f>
        <v>0</v>
      </c>
      <c r="E140" s="68">
        <f ca="1">IF(COUNTIFS(instructor,B135,diad,$E$2,desa,1,hord,"14:00 - 18:00")&gt;0,"-",IFERROR(INDEX(ficha,MATCH(1,INDEX((bloq=2)*(mari=B135),0),0)),0))</f>
        <v>0</v>
      </c>
      <c r="F140" s="68">
        <f ca="1">IF(COUNTIFS(instructor,B135,diad,$F$2,desa,1,hord,"14:00 - 18:00")&gt;0,"-",IFERROR(INDEX(ficha,MATCH(1,INDEX((bloq=2)*(miei=B135),0),0)),0))</f>
        <v>0</v>
      </c>
      <c r="G140" s="68">
        <f ca="1">IF(COUNTIFS(instructor,B135,diad,$G$2,desa,1,hord,"14:00 - 18:00")&gt;0,"-",IFERROR(INDEX(ficha,MATCH(1,INDEX((bloq=2)*(juei=B135),0),0)),0))</f>
        <v>0</v>
      </c>
      <c r="H140" s="68">
        <f ca="1">IF(COUNTIFS(instructor,B135,diad,$H$2,desa,1,hord,"14:00 - 18:00")&gt;0,"-",IFERROR(INDEX(ficha,MATCH(1,INDEX((bloq=2)*(viei=B135),0),0)),0))</f>
        <v>0</v>
      </c>
      <c r="I140" s="69" t="str">
        <f ca="1">IF(COUNTIFS(instructor,B135,diad,$I$2,desa,1,hord,"14:00 - 18:00")&gt;0,"-",IFERROR(INDEX(ficha,MATCH(1,INDEX((bloq=2)*(sabi=B135),0),0)),0))</f>
        <v>3365702 - PROMOCIÓN DE PRODUCTOS (AUXILIAR - CALI, CORREGIMIENTO DE MONTEBELLO)</v>
      </c>
    </row>
    <row r="141" spans="1:9" ht="14.15" customHeight="1" thickTop="1" thickBot="1" x14ac:dyDescent="0.35">
      <c r="A141" s="742"/>
      <c r="B141" s="743"/>
      <c r="C141" s="745"/>
      <c r="D141" s="70">
        <f ca="1">IF(COUNTIFS(instructor,B135,diad,$D$2,desa,1,hord,"14:00 - 18:00")&gt;0,"DESARROLLO CURRICULAR",IFERROR(INDEX(lunc,MATCH(1,INDEX((bloq=2)*(luni=B135),0),0)),0))</f>
        <v>0</v>
      </c>
      <c r="E141" s="70">
        <f ca="1">IF(COUNTIFS(instructor,B135,diad,$E$2,desa,1,hord,"14:00 - 18:00")&gt;0,"DESARROLLO CURRICULAR",IFERROR(INDEX(marc,MATCH(1,INDEX((bloq=2)*(mari=B135),0),0)),0))</f>
        <v>0</v>
      </c>
      <c r="F141" s="70">
        <f ca="1">IF(COUNTIFS(instructor,B135,diad,$F$2,desa,1,hord,"14:00 - 18:00")&gt;0,"DESARROLLO CURRICULAR",IFERROR(INDEX(miec,MATCH(1,INDEX((bloq=2)*(miei=B135),0),0)),0))</f>
        <v>0</v>
      </c>
      <c r="G141" s="70">
        <f ca="1">IF(COUNTIFS(instructor,B135,diad,$G$2,desa,1,hord,"14:00 - 18:00")&gt;0,"DESARROLLO CURRICULAR",IFERROR(INDEX(juec,MATCH(1,INDEX((bloq=2)*(juei=B135),0),0)),0))</f>
        <v>0</v>
      </c>
      <c r="H141" s="70">
        <f ca="1">IF(COUNTIFS(instructor,B135,diad,$H$2,desa,1,hord,"14:00 - 18:00")&gt;0,"DESARROLLO CURRICULAR",IFERROR(INDEX(viec,MATCH(1,INDEX((bloq=2)*(viei=B135),0),0)),0))</f>
        <v>0</v>
      </c>
      <c r="I141" s="71" t="str">
        <f ca="1">IF(COUNTIFS(instructor,B135,diad,$I$2,desa,1,hord,"14:00 - 18:00")&gt;0,"DESARROLLO CURRICULAR",IFERROR(INDEX(sabc,MATCH(1,INDEX((bloq=2)*(sabi=B135),0),0)),0))</f>
        <v>IMPULSAR PRODUCTOS DE ACUERDO CON EL PLAN PROMOCIONAL Y PROTOCOLOS DE CAMPAÑA.
(14:00 - 18:00)
577846 - 2. OFRECER PRODUCTOS EN EL PUNTO DE VENTA SEGÚN LAS NECESIDADES DEL CLIENTE 144H.
FASE 2 - AP-2. Impulsar productos en el punto de venta según necesidades de los clientes y protocolo de servicio.</v>
      </c>
    </row>
    <row r="142" spans="1:9" ht="14.15" customHeight="1" thickTop="1" thickBot="1" x14ac:dyDescent="0.35">
      <c r="A142" s="742"/>
      <c r="B142" s="743"/>
      <c r="C142" s="745"/>
      <c r="D142" s="74">
        <f ca="1">IF(COUNTIFS(instructor,B135,diad,$D$2,desa,1,hord,"14:00 - 18:00")&gt;0,"-",IFERROR(INDEX(luna,MATCH(1,INDEX((bloq=2)*(luni=B135),0),0)),0))</f>
        <v>0</v>
      </c>
      <c r="E142" s="74">
        <f ca="1">IF(COUNTIFS(instructor,B135,diad,$E$2,desa,1,hord,"14:00 - 18:00")&gt;0,"-",IFERROR(INDEX(mara,MATCH(1,INDEX((bloq=2)*(mari=B135),0),0)),0))</f>
        <v>0</v>
      </c>
      <c r="F142" s="74">
        <f ca="1">IF(COUNTIFS(instructor,B135,diad,$F$2,desa,1,hord,"14:00 - 18:00")&gt;0,"-",IFERROR(INDEX(miea,MATCH(1,INDEX((bloq=2)*(miei=B135),0),0)),0))</f>
        <v>0</v>
      </c>
      <c r="G142" s="74">
        <f ca="1">IF(COUNTIFS(instructor,B135,diad,$G$2,desa,1,hord,"14:00 - 18:00")&gt;0,"-",IFERROR(INDEX(juea,MATCH(1,INDEX((bloq=2)*(juei=B135),0),0)),0))</f>
        <v>0</v>
      </c>
      <c r="H142" s="74">
        <f ca="1">IF(COUNTIFS(instructor,B135,diad,$H$2,desa,1,hord,"14:00 - 18:00")&gt;0,"-",IFERROR(INDEX(viea,MATCH(1,INDEX((bloq=2)*(viei=B135),0),0)),0))</f>
        <v>0</v>
      </c>
      <c r="I142" s="75" t="str">
        <f ca="1">IF(COUNTIFS(instructor,B135,diad,$I$2,desa,1,hord,"14:00 - 18:00")&gt;0,"-",IFERROR(INDEX(saba,MATCH(1,INDEX((bloq=2)*(sabi=B135),0),0)),0))</f>
        <v>CALI - INSTITUCIÓN EDUCATIVA MONTEBELLO SEDE ANTONIO RICAURTE (AVENIDA 43 OESTE No. 5A-49, CORREGIMIENTO DE MONTEBELLO)</v>
      </c>
    </row>
    <row r="143" spans="1:9" ht="14.15" customHeight="1" thickTop="1" thickBot="1" x14ac:dyDescent="0.35">
      <c r="A143" s="742"/>
      <c r="B143" s="743"/>
      <c r="C143" s="745"/>
      <c r="D143" s="76" t="str">
        <f ca="1">IF(COUNTIFS(instructor,B135,diad,$D$2,desa,1,hord,"18:00 - 22:00")&gt;0,INDEX(hord,MATCH(1,INDEX((instructor=B135)*(instructor=B135),0),0)),IFERROR(INDEX(hora,MATCH(1,INDEX((bloq=3)*(luni=B135),0),0)),0))</f>
        <v>18:00 - 21:00</v>
      </c>
      <c r="E143" s="76" t="str">
        <f ca="1">IF(COUNTIFS(instructor,B135,diad,$E$2,desa,1,hord,"18:00 - 22:00")&gt;0,INDEX(hord,MATCH(1,INDEX((instructor=B135)*(instructor=B135),0),0)),IFERROR(INDEX(hora,MATCH(1,INDEX((bloq=3)*(mari=B135),0),0)),0))</f>
        <v>18:00 - 21:00</v>
      </c>
      <c r="F143" s="76">
        <f ca="1">IF(COUNTIFS(instructor,B135,diad,$F$2,desa,1,hord,"18:00 - 22:00")&gt;0,INDEX(hord,MATCH(1,INDEX((instructor=B135)*(instructor=B135),0),0)),IFERROR(INDEX(hora,MATCH(1,INDEX((bloq=3)*(miei=B135),0),0)),0))</f>
        <v>0</v>
      </c>
      <c r="G143" s="76" t="str">
        <f ca="1">IF(COUNTIFS(instructor,B135,diad,$G$2,desa,1,hord,"18:00 - 22:00")&gt;0,INDEX(hord,MATCH(1,INDEX((instructor=B135)*(instructor=B135),0),0)),IFERROR(INDEX(hora,MATCH(1,INDEX((bloq=3)*(juei=B135),0),0)),0))</f>
        <v>18:00 - 21:00</v>
      </c>
      <c r="H143" s="76">
        <f ca="1">IF(COUNTIFS(instructor,B135,diad,$H$2,desa,1,hord,"18:00 - 22:00")&gt;0,INDEX(hord,MATCH(1,INDEX((instructor=B135)*(instructor=B135),0),0)),IFERROR(INDEX(hora,MATCH(1,INDEX((bloq=3)*(viei=B135),0),0)),0))</f>
        <v>0</v>
      </c>
      <c r="I143" s="77">
        <f ca="1">IF(COUNTIFS(instructor,B135,diad,$I$2,desa,1,hord,"18:00 - 22:00")&gt;0,INDEX(hord,MATCH(1,INDEX((instructor=B135)*(instructor=B135),0),0)),IFERROR(INDEX(hora,MATCH(1,INDEX((bloq=3)*(sabi=B135),0),0)),0))</f>
        <v>0</v>
      </c>
    </row>
    <row r="144" spans="1:9" ht="14.15" customHeight="1" thickTop="1" thickBot="1" x14ac:dyDescent="0.35">
      <c r="A144" s="742"/>
      <c r="B144" s="743"/>
      <c r="C144" s="745"/>
      <c r="D144" s="68" t="str">
        <f ca="1">IF(COUNTIFS(instructor,B135,diad,$D$2,desa,1,hord,"18:00 - 22:00")&gt;0,"-",IFERROR(INDEX(ficha,MATCH(1,INDEX((bloq=3)*(luni=B135),0),0)),0))</f>
        <v>3365702 - PROMOCIÓN DE PRODUCTOS (AUXILIAR - CALI, CORREGIMIENTO DE MONTEBELLO)</v>
      </c>
      <c r="E144" s="68" t="str">
        <f ca="1">IF(COUNTIFS(instructor,B135,diad,$E$2,desa,1,hord,"18:00 - 22:00")&gt;0,"-",IFERROR(INDEX(ficha,MATCH(1,INDEX((bloq=3)*(mari=B135),0),0)),0))</f>
        <v>3365702 - PROMOCIÓN DE PRODUCTOS (AUXILIAR - CALI, CORREGIMIENTO DE MONTEBELLO)</v>
      </c>
      <c r="F144" s="68">
        <f ca="1">IF(COUNTIFS(instructor,B135,diad,$F$2,desa,1,hord,"18:00 - 22:00")&gt;0,"-",IFERROR(INDEX(ficha,MATCH(1,INDEX((bloq=3)*(miei=B135),0),0)),0))</f>
        <v>0</v>
      </c>
      <c r="G144" s="68" t="str">
        <f ca="1">IF(COUNTIFS(instructor,B135,diad,$G$2,desa,1,hord,"18:00 - 22:00")&gt;0,"-",IFERROR(INDEX(ficha,MATCH(1,INDEX((bloq=3)*(juei=B135),0),0)),0))</f>
        <v>3365702 - PROMOCIÓN DE PRODUCTOS (AUXILIAR - CALI, CORREGIMIENTO DE MONTEBELLO)</v>
      </c>
      <c r="H144" s="68">
        <f ca="1">IF(COUNTIFS(instructor,B135,diad,$H$2,desa,1,hord,"18:00 - 22:00")&gt;0,"-",IFERROR(INDEX(ficha,MATCH(1,INDEX((bloq=3)*(viei=B135),0),0)),0))</f>
        <v>0</v>
      </c>
      <c r="I144" s="69">
        <f ca="1">IF(COUNTIFS(instructor,B135,diad,$I$2,desa,1,hord,"18:00 - 22:00")&gt;0,"-",IFERROR(INDEX(ficha,MATCH(1,INDEX((bloq=3)*(sabi=B135),0),0)),0))</f>
        <v>0</v>
      </c>
    </row>
    <row r="145" spans="1:9" ht="14.15" customHeight="1" thickTop="1" thickBot="1" x14ac:dyDescent="0.35">
      <c r="A145" s="742"/>
      <c r="B145" s="743"/>
      <c r="C145" s="745"/>
      <c r="D145" s="70" t="str">
        <f ca="1">IF(COUNTIFS(instructor,B135,diad,$D$2,desa,1,hord,"18:00 - 22:00")&gt;0,"DESARROLLO CURRICULAR",IFERROR(INDEX(lunc,MATCH(1,INDEX((bloq=3)*(luni=B135),0),0)),0))</f>
        <v>IMPULSAR PRODUCTOS DE ACUERDO CON EL PLAN PROMOCIONAL Y PROTOCOLOS DE CAMPAÑA.
(18:00 - 21:00)
577846 - 2. OFRECER PRODUCTOS EN EL PUNTO DE VENTA SEGÚN LAS NECESIDADES DEL CLIENTE 144H.
FASE 2 - AP-2. Impulsar productos en el punto de venta según necesidades de los clientes y protocolo de servicio.</v>
      </c>
      <c r="E145" s="70" t="str">
        <f ca="1">IF(COUNTIFS(instructor,B135,diad,$E$2,desa,1,hord,"18:00 - 22:00")&gt;0,"DESARROLLO CURRICULAR",IFERROR(INDEX(marc,MATCH(1,INDEX((bloq=3)*(mari=B135),0),0)),0))</f>
        <v>IMPULSAR PRODUCTOS DE ACUERDO CON EL PLAN PROMOCIONAL Y PROTOCOLOS DE CAMPAÑA.
(18:00 - 21:00)
577846 - 2. OFRECER PRODUCTOS EN EL PUNTO DE VENTA SEGÚN LAS NECESIDADES DEL CLIENTE 144H.
FASE 2 - AP-2. Impulsar productos en el punto de venta según necesidades de los clientes y protocolo de servicio.</v>
      </c>
      <c r="F145" s="70">
        <f ca="1">IF(COUNTIFS(instructor,B135,diad,$F$2,desa,1,hord,"18:00 - 22:00")&gt;0,"DESARROLLO CURRICULAR",IFERROR(INDEX(miec,MATCH(1,INDEX((bloq=3)*(miei=B135),0),0)),0))</f>
        <v>0</v>
      </c>
      <c r="G145" s="70" t="str">
        <f ca="1">IF(COUNTIFS(instructor,B135,diad,$G$2,desa,1,hord,"18:00 - 22:00")&gt;0,"DESARROLLO CURRICULAR",IFERROR(INDEX(juec,MATCH(1,INDEX((bloq=3)*(juei=B135),0),0)),0))</f>
        <v xml:space="preserve">ATENDER CLIENTES DE ACUERDO CON PROCEDIMIENTO DE SERVICIO Y NORMATIVA.
577848 - 1. PRESTAR EL SERVICIO AL CLIENTE DE ACUERDO AL PROTOCOLO DEL SERVICIO 96H.
FASE 2 - AP-2. Impulsar productos en el punto de venta según necesidades de los clientes y protocolo de servicio. </v>
      </c>
      <c r="H145" s="70">
        <f ca="1">IF(COUNTIFS(instructor,B135,diad,$H$2,desa,1,hord,"18:00 - 22:00")&gt;0,"DESARROLLO CURRICULAR",IFERROR(INDEX(viec,MATCH(1,INDEX((bloq=3)*(viei=B135),0),0)),0))</f>
        <v>0</v>
      </c>
      <c r="I145" s="71">
        <f ca="1">IF(COUNTIFS(instructor,B135,diad,$I$2,desa,1,hord,"18:00 - 22:00")&gt;0,"DESARROLLO CURRICULAR",IFERROR(INDEX(sabc,MATCH(1,INDEX((bloq=3)*(sabi=B135),0),0)),0))</f>
        <v>0</v>
      </c>
    </row>
    <row r="146" spans="1:9" ht="14.15" customHeight="1" thickTop="1" thickBot="1" x14ac:dyDescent="0.35">
      <c r="A146" s="742"/>
      <c r="B146" s="743"/>
      <c r="C146" s="745"/>
      <c r="D146" s="78" t="str">
        <f ca="1">IF(COUNTIFS(instructor,B135,diad,$D$2,desa,1,hord,"18:00 - 22:00")&gt;0,"-",IFERROR(INDEX(luna,MATCH(1,INDEX((bloq=3)*(luni=B135),0),0)),0))</f>
        <v>CALI - INSTITUCIÓN EDUCATIVA MONTEBELLO SEDE ANTONIO RICAURTE (AVENIDA 43 OESTE No. 5A-49, CORREGIMIENTO DE MONTEBELLO)</v>
      </c>
      <c r="E146" s="78" t="str">
        <f ca="1">IF(COUNTIFS(instructor,B135,diad,$E$2,desa,1,hord,"18:00 - 22:00")&gt;0,"-",IFERROR(INDEX(mara,MATCH(1,INDEX((bloq=3)*(mari=B135),0),0)),0))</f>
        <v>CALI - INSTITUCIÓN EDUCATIVA MONTEBELLO SEDE ANTONIO RICAURTE (AVENIDA 43 OESTE No. 5A-49, CORREGIMIENTO DE MONTEBELLO)</v>
      </c>
      <c r="F146" s="78">
        <f ca="1">IF(COUNTIFS(instructor,B135,diad,$F$2,desa,1,hord,"18:00 - 22:00")&gt;0,"-",IFERROR(INDEX(miea,MATCH(1,INDEX((bloq=3)*(miei=B135),0),0)),0))</f>
        <v>0</v>
      </c>
      <c r="G146" s="78" t="str">
        <f ca="1">IF(COUNTIFS(instructor,B135,diad,$G$2,desa,1,hord,"18:00 - 22:00")&gt;0,"-",IFERROR(INDEX(juea,MATCH(1,INDEX((bloq=3)*(juei=B135),0),0)),0))</f>
        <v>CALI - INSTITUCIÓN EDUCATIVA MONTEBELLO SEDE ANTONIO RICAURTE (AVENIDA 43 OESTE No. 5A-49, CORREGIMIENTO DE MONTEBELLO)</v>
      </c>
      <c r="H146" s="78">
        <f ca="1">IF(COUNTIFS(instructor,B135,diad,$H$2,desa,1,hord,"18:00 - 22:00")&gt;0,"-",IFERROR(INDEX(viea,MATCH(1,INDEX((bloq=3)*(viei=B135),0),0)),0))</f>
        <v>0</v>
      </c>
      <c r="I146" s="79">
        <f ca="1">IF(COUNTIFS(instructor,B135,diad,$I$2,desa,1,hord,"18:00 - 22:00")&gt;0,"-",IFERROR(INDEX(saba,MATCH(1,INDEX((bloq=3)*(sabi=B135),0),0)),0))</f>
        <v>0</v>
      </c>
    </row>
    <row r="147" spans="1:9" ht="14.15" customHeight="1" thickTop="1" thickBot="1" x14ac:dyDescent="0.35">
      <c r="A147" s="747">
        <v>13</v>
      </c>
      <c r="B147" s="748" t="str">
        <f>INDEX(instructor,A147)</f>
        <v>ANA ISABEL ESTUPIÑAN VELOZA</v>
      </c>
      <c r="C147" s="749" t="str">
        <f>INDEX(area,A147)</f>
        <v>ECONOMÍA POPULAR - CONSTRUCCIÓN</v>
      </c>
      <c r="D147" s="72" t="str">
        <f>IF(COUNTIFS(instructor,B147,diad,$D$2,desa,1,hord,"08:00 - 12:00")&gt;0,INDEX(hord,MATCH(1,INDEX((instructor=B147)*(instructor=B147),0),0)),IFERROR(INDEX(hora,MATCH(1,INDEX((bloq=1)*(luni=B147),0),0)),0))</f>
        <v>08:00 - 12:00</v>
      </c>
      <c r="E147" s="72" t="str">
        <f ca="1">IF(COUNTIFS(instructor,B147,diad,$E$2,desa,1,hord,"08:00 - 12:00")&gt;0,INDEX(hord,MATCH(1,INDEX((instructor=B147)*(instructor=B147),0),0)),IFERROR(INDEX(hora,MATCH(1,INDEX((bloq=1)*(mari=B147),0),0)),0))</f>
        <v>8:00 - 12:00</v>
      </c>
      <c r="F147" s="72" t="str">
        <f ca="1">IF(COUNTIFS(instructor,B147,diad,$F$2,desa,1,hord,"08:00 - 12:00")&gt;0,INDEX(hord,MATCH(1,INDEX((instructor=B147)*(instructor=B147),0),0)),IFERROR(INDEX(hora,MATCH(1,INDEX((bloq=1)*(miei=B147),0),0)),0))</f>
        <v>8:00 - 12:00</v>
      </c>
      <c r="G147" s="72" t="str">
        <f ca="1">IF(COUNTIFS(instructor,B147,diad,$G$2,desa,1,hord,"08:00 - 12:00")&gt;0,INDEX(hord,MATCH(1,INDEX((instructor=B147)*(instructor=B147),0),0)),IFERROR(INDEX(hora,MATCH(1,INDEX((bloq=1)*(juei=B147),0),0)),0))</f>
        <v>8:00 - 12:00</v>
      </c>
      <c r="H147" s="72" t="str">
        <f ca="1">IF(COUNTIFS(instructor,B147,diad,$H$2,desa,1,hord,"08:00 - 12:00")&gt;0,INDEX(hord,MATCH(1,INDEX((instructor=B147)*(instructor=B147),0),0)),IFERROR(INDEX(hora,MATCH(1,INDEX((bloq=1)*(viei=B147),0),0)),0))</f>
        <v>8:00 - 12:00</v>
      </c>
      <c r="I147" s="73">
        <f ca="1">IF(COUNTIFS(instructor,B147,diad,$I$2,desa,1,hord,"08:00 - 12:00")&gt;0,INDEX(hord,MATCH(1,INDEX((instructor=B147)*(instructor=B147),0),0)),IFERROR(INDEX(hora,MATCH(1,INDEX((bloq=1)*(sabi=B147),0),0)),0))</f>
        <v>0</v>
      </c>
    </row>
    <row r="148" spans="1:9" ht="14.15" customHeight="1" thickTop="1" thickBot="1" x14ac:dyDescent="0.35">
      <c r="A148" s="747"/>
      <c r="B148" s="748"/>
      <c r="C148" s="749"/>
      <c r="D148" s="68" t="str">
        <f>IF(COUNTIFS(instructor,B147,diad,$D$2,desa,1,hord,"08:00 - 12:00")&gt;0,"-",IFERROR(INDEX(ficha,MATCH(1,INDEX((bloq=1)*(luni=B147),0),0)),0))</f>
        <v>-</v>
      </c>
      <c r="E148" s="68" t="str">
        <f ca="1">IF(COUNTIFS(instructor,B147,diad,$E$2,desa,1,hord,"08:00 - 12:00")&gt;0,"-",IFERROR(INDEX(ficha,MATCH(1,INDEX((bloq=1)*(mari=B147),0),0)),0))</f>
        <v>3112388 - MAMPOSTERIA. (OPERARIO - CALI) - JUNTA DE ACCIÓN COMUNAL ANDRÉS SANÍN</v>
      </c>
      <c r="F148" s="68" t="str">
        <f ca="1">IF(COUNTIFS(instructor,B147,diad,$F$2,desa,1,hord,"08:00 - 12:00")&gt;0,"-",IFERROR(INDEX(ficha,MATCH(1,INDEX((bloq=1)*(miei=B147),0),0)),0))</f>
        <v>3112388 - MAMPOSTERIA. (OPERARIO - CALI) - JUNTA DE ACCIÓN COMUNAL ANDRÉS SANÍN</v>
      </c>
      <c r="G148" s="68" t="str">
        <f ca="1">IF(COUNTIFS(instructor,B147,diad,$G$2,desa,1,hord,"08:00 - 12:00")&gt;0,"-",IFERROR(INDEX(ficha,MATCH(1,INDEX((bloq=1)*(juei=B147),0),0)),0))</f>
        <v>3112388 - MAMPOSTERIA. (OPERARIO - CALI) - JUNTA DE ACCIÓN COMUNAL ANDRÉS SANÍN</v>
      </c>
      <c r="H148" s="68" t="str">
        <f ca="1">IF(COUNTIFS(instructor,B147,diad,$H$2,desa,1,hord,"08:00 - 12:00")&gt;0,"-",IFERROR(INDEX(ficha,MATCH(1,INDEX((bloq=1)*(viei=B147),0),0)),0))</f>
        <v>3112388 - MAMPOSTERIA. (OPERARIO - CALI) - JUNTA DE ACCIÓN COMUNAL ANDRÉS SANÍN</v>
      </c>
      <c r="I148" s="69">
        <f ca="1">IF(COUNTIFS(instructor,B147,diad,$I$2,desa,1,hord,"08:00 - 12:00")&gt;0,"-",IFERROR(INDEX(ficha,MATCH(1,INDEX((bloq=1)*(sabi=B147),0),0)),0))</f>
        <v>0</v>
      </c>
    </row>
    <row r="149" spans="1:9" ht="106.5" customHeight="1" thickTop="1" thickBot="1" x14ac:dyDescent="0.35">
      <c r="A149" s="747"/>
      <c r="B149" s="748"/>
      <c r="C149" s="749"/>
      <c r="D149" s="70" t="str">
        <f>IF(COUNTIFS(instructor,B147,diad,$D$2,desa,1,hord,"08:00 - 12:00")&gt;0,"DESARROLLO CURRICULAR",IFERROR(INDEX(lunc,MATCH(1,INDEX((bloq=1)*(luni=B147),0),0)),0))</f>
        <v>DESARROLLO CURRICULAR</v>
      </c>
      <c r="E149" s="70" t="str">
        <f ca="1">IF(COUNTIFS(instructor,B147,diad,$E$2,desa,1,hord,"08:00 - 12:00")&gt;0,"DESARROLLO CURRICULAR",IFERROR(INDEX(marc,MATCH(1,INDEX((bloq=1)*(mari=B147),0),0)),0))</f>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149" s="70" t="str">
        <f ca="1">IF(COUNTIFS(instructor,B147,diad,$F$2,desa,1,hord,"08:00 - 12:00")&gt;0,"DESARROLLO CURRICULAR",IFERROR(INDEX(miec,MATCH(1,INDEX((bloq=1)*(miei=B147),0),0)),0))</f>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149" s="70" t="str">
        <f ca="1">IF(COUNTIFS(instructor,B147,diad,$G$2,desa,1,hord,"08:00 - 12:00")&gt;0,"DESARROLLO CURRICULAR",IFERROR(INDEX(juec,MATCH(1,INDEX((bloq=1)*(juei=B147),0),0)),0))</f>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149" s="70" t="str">
        <f ca="1">IF(COUNTIFS(instructor,B147,diad,$H$2,desa,1,hord,"08:00 - 12:00")&gt;0,"DESARROLLO CURRICULAR",IFERROR(INDEX(viec,MATCH(1,INDEX((bloq=1)*(viei=B147),0),0)),0))</f>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149" s="71">
        <f ca="1">IF(COUNTIFS(instructor,B147,diad,$I$2,desa,1,hord,"08:00 - 12:00")&gt;0,"DESARROLLO CURRICULAR",IFERROR(INDEX(sabc,MATCH(1,INDEX((bloq=1)*(sabi=B147),0),0)),0))</f>
        <v>0</v>
      </c>
    </row>
    <row r="150" spans="1:9" ht="21" customHeight="1" thickTop="1" thickBot="1" x14ac:dyDescent="0.35">
      <c r="A150" s="747"/>
      <c r="B150" s="748"/>
      <c r="C150" s="749"/>
      <c r="D150" s="74" t="str">
        <f>IF(COUNTIFS(instructor,B147,diad,$D$2,desa,1,hord,"08:00 - 12:00")&gt;0,"-",IFERROR(INDEX(luna,MATCH(1,INDEX((bloq=1)*(luni=B147),0),0)),0))</f>
        <v>-</v>
      </c>
      <c r="E150" s="74" t="str">
        <f ca="1">IF(COUNTIFS(instructor,B147,diad,$E$2,desa,1,hord,"08:00 - 12:00")&gt;0,"-",IFERROR(INDEX(mara,MATCH(1,INDEX((bloq=1)*(mari=B147),0),0)),0))</f>
        <v>EMPRESA / SENA</v>
      </c>
      <c r="F150" s="74" t="str">
        <f ca="1">IF(COUNTIFS(instructor,B147,diad,$F$2,desa,1,hord,"08:00 - 12:00")&gt;0,"-",IFERROR(INDEX(miea,MATCH(1,INDEX((bloq=1)*(miei=B147),0),0)),0))</f>
        <v>EMPRESA / SENA</v>
      </c>
      <c r="G150" s="74" t="str">
        <f ca="1">IF(COUNTIFS(instructor,B147,diad,$G$2,desa,1,hord,"08:00 - 12:00")&gt;0,"-",IFERROR(INDEX(juea,MATCH(1,INDEX((bloq=1)*(juei=B147),0),0)),0))</f>
        <v>EMPRESA / SENA</v>
      </c>
      <c r="H150" s="74" t="str">
        <f ca="1">IF(COUNTIFS(instructor,B147,diad,$H$2,desa,1,hord,"08:00 - 12:00")&gt;0,"-",IFERROR(INDEX(viea,MATCH(1,INDEX((bloq=1)*(viei=B147),0),0)),0))</f>
        <v>EMPRESA / SENA</v>
      </c>
      <c r="I150" s="75">
        <f ca="1">IF(COUNTIFS(instructor,B147,diad,$I$2,desa,1,hord,"08:00 - 12:00")&gt;0,"-",IFERROR(INDEX(saba,MATCH(1,INDEX((bloq=1)*(sabi=B147),0),0)),0))</f>
        <v>0</v>
      </c>
    </row>
    <row r="151" spans="1:9" ht="14.15" customHeight="1" thickTop="1" thickBot="1" x14ac:dyDescent="0.35">
      <c r="A151" s="747"/>
      <c r="B151" s="748"/>
      <c r="C151" s="749"/>
      <c r="D151" s="76" t="str">
        <f ca="1">IF(COUNTIFS(instructor,B147,diad,$D$2,desa,1,hord,"14:00 - 18:00")&gt;0,INDEX(hord,MATCH(1,INDEX((instructor=B147)*(instructor=B147),0),0)),IFERROR(INDEX(hora,MATCH(1,INDEX((bloq=2)*(luni=B147),0),0)),0))</f>
        <v>13:00 - 17:00</v>
      </c>
      <c r="E151" s="76" t="str">
        <f ca="1">IF(COUNTIFS(instructor,B147,diad,$E$2,desa,1,hord,"14:00 - 18:00")&gt;0,INDEX(hord,MATCH(1,INDEX((instructor=B147)*(instructor=B147),0),0)),IFERROR(INDEX(hora,MATCH(1,INDEX((bloq=2)*(mari=B147),0),0)),0))</f>
        <v>13:00 - 17:00</v>
      </c>
      <c r="F151" s="76" t="str">
        <f ca="1">IF(COUNTIFS(instructor,B147,diad,$F$2,desa,1,hord,"14:00 - 18:00")&gt;0,INDEX(hord,MATCH(1,INDEX((instructor=B147)*(instructor=B147),0),0)),IFERROR(INDEX(hora,MATCH(1,INDEX((bloq=2)*(miei=B147),0),0)),0))</f>
        <v>13:00 - 17:00</v>
      </c>
      <c r="G151" s="76" t="str">
        <f ca="1">IF(COUNTIFS(instructor,B147,diad,$G$2,desa,1,hord,"14:00 - 18:00")&gt;0,INDEX(hord,MATCH(1,INDEX((instructor=B147)*(instructor=B147),0),0)),IFERROR(INDEX(hora,MATCH(1,INDEX((bloq=2)*(juei=B147),0),0)),0))</f>
        <v>13:00 - 17:00</v>
      </c>
      <c r="H151" s="76" t="str">
        <f ca="1">IF(COUNTIFS(instructor,B147,diad,$H$2,desa,1,hord,"14:00 - 18:00")&gt;0,INDEX(hord,MATCH(1,INDEX((instructor=B147)*(instructor=B147),0),0)),IFERROR(INDEX(hora,MATCH(1,INDEX((bloq=2)*(viei=B147),0),0)),0))</f>
        <v>13:00 - 17:00</v>
      </c>
      <c r="I151" s="77">
        <f ca="1">IF(COUNTIFS(instructor,B147,diad,$I$2,desa,1,hord,"14:00 - 18:00")&gt;0,INDEX(hord,MATCH(1,INDEX((instructor=B147)*(instructor=B147),0),0)),IFERROR(INDEX(hora,MATCH(1,INDEX((bloq=2)*(sabi=B147),0),0)),0))</f>
        <v>0</v>
      </c>
    </row>
    <row r="152" spans="1:9" ht="14.15" customHeight="1" thickTop="1" thickBot="1" x14ac:dyDescent="0.35">
      <c r="A152" s="747"/>
      <c r="B152" s="748"/>
      <c r="C152" s="749"/>
      <c r="D152" s="68" t="str">
        <f ca="1">IF(COUNTIFS(instructor,B147,diad,$D$2,desa,1,hord,"14:00 - 18:00")&gt;0,"-",IFERROR(INDEX(ficha,MATCH(1,INDEX((bloq=2)*(luni=B147),0),0)),0))</f>
        <v>3112388 - MAMPOSTERIA. (OPERARIO - CALI) - JUNTA DE ACCIÓN COMUNAL ANDRÉS SANÍN</v>
      </c>
      <c r="E152" s="68" t="str">
        <f ca="1">IF(COUNTIFS(instructor,B147,diad,$E$2,desa,1,hord,"14:00 - 18:00")&gt;0,"-",IFERROR(INDEX(ficha,MATCH(1,INDEX((bloq=2)*(mari=B147),0),0)),0))</f>
        <v>3112388 - MAMPOSTERIA. (OPERARIO - CALI) - JUNTA DE ACCIÓN COMUNAL ANDRÉS SANÍN</v>
      </c>
      <c r="F152" s="68" t="str">
        <f ca="1">IF(COUNTIFS(instructor,B147,diad,$F$2,desa,1,hord,"14:00 - 18:00")&gt;0,"-",IFERROR(INDEX(ficha,MATCH(1,INDEX((bloq=2)*(miei=B147),0),0)),0))</f>
        <v>3112388 - MAMPOSTERIA. (OPERARIO - CALI) - JUNTA DE ACCIÓN COMUNAL ANDRÉS SANÍN</v>
      </c>
      <c r="G152" s="68" t="str">
        <f ca="1">IF(COUNTIFS(instructor,B147,diad,$G$2,desa,1,hord,"14:00 - 18:00")&gt;0,"-",IFERROR(INDEX(ficha,MATCH(1,INDEX((bloq=2)*(juei=B147),0),0)),0))</f>
        <v>3112388 - MAMPOSTERIA. (OPERARIO - CALI) - JUNTA DE ACCIÓN COMUNAL ANDRÉS SANÍN</v>
      </c>
      <c r="H152" s="68" t="str">
        <f ca="1">IF(COUNTIFS(instructor,B147,diad,$H$2,desa,1,hord,"14:00 - 18:00")&gt;0,"-",IFERROR(INDEX(ficha,MATCH(1,INDEX((bloq=2)*(viei=B147),0),0)),0))</f>
        <v>3112388 - MAMPOSTERIA. (OPERARIO - CALI) - JUNTA DE ACCIÓN COMUNAL ANDRÉS SANÍN</v>
      </c>
      <c r="I152" s="69">
        <f ca="1">IF(COUNTIFS(instructor,B147,diad,$I$2,desa,1,hord,"14:00 - 18:00")&gt;0,"-",IFERROR(INDEX(ficha,MATCH(1,INDEX((bloq=2)*(sabi=B147),0),0)),0))</f>
        <v>0</v>
      </c>
    </row>
    <row r="153" spans="1:9" ht="106.5" customHeight="1" thickTop="1" thickBot="1" x14ac:dyDescent="0.35">
      <c r="A153" s="747"/>
      <c r="B153" s="748"/>
      <c r="C153" s="749"/>
      <c r="D153" s="70" t="str">
        <f ca="1">IF(COUNTIFS(instructor,B147,diad,$D$2,desa,1,hord,"14:00 - 18:00")&gt;0,"DESARROLLO CURRICULAR",IFERROR(INDEX(lunc,MATCH(1,INDEX((bloq=2)*(luni=B147),0),0)),0))</f>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E153" s="70" t="str">
        <f ca="1">IF(COUNTIFS(instructor,B147,diad,$E$2,desa,1,hord,"14:00 - 18:00")&gt;0,"DESARROLLO CURRICULAR",IFERROR(INDEX(marc,MATCH(1,INDEX((bloq=2)*(mari=B147),0),0)),0))</f>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153" s="70" t="str">
        <f ca="1">IF(COUNTIFS(instructor,B147,diad,$F$2,desa,1,hord,"14:00 - 18:00")&gt;0,"DESARROLLO CURRICULAR",IFERROR(INDEX(miec,MATCH(1,INDEX((bloq=2)*(miei=B147),0),0)),0))</f>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153" s="70" t="str">
        <f ca="1">IF(COUNTIFS(instructor,B147,diad,$G$2,desa,1,hord,"14:00 - 18:00")&gt;0,"DESARROLLO CURRICULAR",IFERROR(INDEX(juec,MATCH(1,INDEX((bloq=2)*(juei=B147),0),0)),0))</f>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153" s="70" t="str">
        <f ca="1">IF(COUNTIFS(instructor,B147,diad,$H$2,desa,1,hord,"14:00 - 18:00")&gt;0,"DESARROLLO CURRICULAR",IFERROR(INDEX(viec,MATCH(1,INDEX((bloq=2)*(viei=B147),0),0)),0))</f>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153" s="71">
        <f ca="1">IF(COUNTIFS(instructor,B147,diad,$I$2,desa,1,hord,"14:00 - 18:00")&gt;0,"DESARROLLO CURRICULAR",IFERROR(INDEX(sabc,MATCH(1,INDEX((bloq=2)*(sabi=B147),0),0)),0))</f>
        <v>0</v>
      </c>
    </row>
    <row r="154" spans="1:9" ht="14.15" customHeight="1" thickTop="1" thickBot="1" x14ac:dyDescent="0.35">
      <c r="A154" s="747"/>
      <c r="B154" s="748"/>
      <c r="C154" s="749"/>
      <c r="D154" s="74" t="str">
        <f ca="1">IF(COUNTIFS(instructor,B147,diad,$D$2,desa,1,hord,"14:00 - 18:00")&gt;0,"-",IFERROR(INDEX(luna,MATCH(1,INDEX((bloq=2)*(luni=B147),0),0)),0))</f>
        <v>EMPRESA / SENA</v>
      </c>
      <c r="E154" s="74" t="str">
        <f ca="1">IF(COUNTIFS(instructor,B147,diad,$E$2,desa,1,hord,"14:00 - 18:00")&gt;0,"-",IFERROR(INDEX(mara,MATCH(1,INDEX((bloq=2)*(mari=B147),0),0)),0))</f>
        <v>EMPRESA / SENA</v>
      </c>
      <c r="F154" s="74" t="str">
        <f ca="1">IF(COUNTIFS(instructor,B147,diad,$F$2,desa,1,hord,"14:00 - 18:00")&gt;0,"-",IFERROR(INDEX(miea,MATCH(1,INDEX((bloq=2)*(miei=B147),0),0)),0))</f>
        <v>EMPRESA / SENA</v>
      </c>
      <c r="G154" s="74" t="str">
        <f ca="1">IF(COUNTIFS(instructor,B147,diad,$G$2,desa,1,hord,"14:00 - 18:00")&gt;0,"-",IFERROR(INDEX(juea,MATCH(1,INDEX((bloq=2)*(juei=B147),0),0)),0))</f>
        <v>EMPRESA / SENA</v>
      </c>
      <c r="H154" s="74" t="str">
        <f ca="1">IF(COUNTIFS(instructor,B147,diad,$H$2,desa,1,hord,"14:00 - 18:00")&gt;0,"-",IFERROR(INDEX(viea,MATCH(1,INDEX((bloq=2)*(viei=B147),0),0)),0))</f>
        <v>EMPRESA / SENA</v>
      </c>
      <c r="I154" s="75">
        <f ca="1">IF(COUNTIFS(instructor,B147,diad,$I$2,desa,1,hord,"14:00 - 18:00")&gt;0,"-",IFERROR(INDEX(saba,MATCH(1,INDEX((bloq=2)*(sabi=B147),0),0)),0))</f>
        <v>0</v>
      </c>
    </row>
    <row r="155" spans="1:9" ht="14.15" customHeight="1" thickTop="1" thickBot="1" x14ac:dyDescent="0.35">
      <c r="A155" s="747"/>
      <c r="B155" s="748"/>
      <c r="C155" s="749"/>
      <c r="D155" s="76">
        <f ca="1">IF(COUNTIFS(instructor,B147,diad,$D$2,desa,1,hord,"18:00 - 22:00")&gt;0,INDEX(hord,MATCH(1,INDEX((instructor=B147)*(instructor=B147),0),0)),IFERROR(INDEX(hora,MATCH(1,INDEX((bloq=3)*(luni=B147),0),0)),0))</f>
        <v>0</v>
      </c>
      <c r="E155" s="76">
        <f ca="1">IF(COUNTIFS(instructor,B147,diad,$E$2,desa,1,hord,"18:00 - 22:00")&gt;0,INDEX(hord,MATCH(1,INDEX((instructor=B147)*(instructor=B147),0),0)),IFERROR(INDEX(hora,MATCH(1,INDEX((bloq=3)*(mari=B147),0),0)),0))</f>
        <v>0</v>
      </c>
      <c r="F155" s="76">
        <f ca="1">IF(COUNTIFS(instructor,B147,diad,$F$2,desa,1,hord,"18:00 - 22:00")&gt;0,INDEX(hord,MATCH(1,INDEX((instructor=B147)*(instructor=B147),0),0)),IFERROR(INDEX(hora,MATCH(1,INDEX((bloq=3)*(miei=B147),0),0)),0))</f>
        <v>0</v>
      </c>
      <c r="G155" s="76">
        <f ca="1">IF(COUNTIFS(instructor,B147,diad,$G$2,desa,1,hord,"18:00 - 22:00")&gt;0,INDEX(hord,MATCH(1,INDEX((instructor=B147)*(instructor=B147),0),0)),IFERROR(INDEX(hora,MATCH(1,INDEX((bloq=3)*(juei=B147),0),0)),0))</f>
        <v>0</v>
      </c>
      <c r="H155" s="76">
        <f ca="1">IF(COUNTIFS(instructor,B147,diad,$H$2,desa,1,hord,"18:00 - 22:00")&gt;0,INDEX(hord,MATCH(1,INDEX((instructor=B147)*(instructor=B147),0),0)),IFERROR(INDEX(hora,MATCH(1,INDEX((bloq=3)*(viei=B147),0),0)),0))</f>
        <v>0</v>
      </c>
      <c r="I155" s="77">
        <f ca="1">IF(COUNTIFS(instructor,B147,diad,$I$2,desa,1,hord,"18:00 - 22:00")&gt;0,INDEX(hord,MATCH(1,INDEX((instructor=B147)*(instructor=B147),0),0)),IFERROR(INDEX(hora,MATCH(1,INDEX((bloq=3)*(sabi=B147),0),0)),0))</f>
        <v>0</v>
      </c>
    </row>
    <row r="156" spans="1:9" ht="14.15" customHeight="1" thickTop="1" thickBot="1" x14ac:dyDescent="0.35">
      <c r="A156" s="747"/>
      <c r="B156" s="748"/>
      <c r="C156" s="749"/>
      <c r="D156" s="68">
        <f ca="1">IF(COUNTIFS(instructor,B147,diad,$D$2,desa,1,hord,"18:00 - 22:00")&gt;0,"-",IFERROR(INDEX(ficha,MATCH(1,INDEX((bloq=3)*(luni=B147),0),0)),0))</f>
        <v>0</v>
      </c>
      <c r="E156" s="68">
        <f ca="1">IF(COUNTIFS(instructor,B147,diad,$E$2,desa,1,hord,"18:00 - 22:00")&gt;0,"-",IFERROR(INDEX(ficha,MATCH(1,INDEX((bloq=3)*(mari=B147),0),0)),0))</f>
        <v>0</v>
      </c>
      <c r="F156" s="68">
        <f ca="1">IF(COUNTIFS(instructor,B147,diad,$F$2,desa,1,hord,"18:00 - 22:00")&gt;0,"-",IFERROR(INDEX(ficha,MATCH(1,INDEX((bloq=3)*(miei=B147),0),0)),0))</f>
        <v>0</v>
      </c>
      <c r="G156" s="68">
        <f ca="1">IF(COUNTIFS(instructor,B147,diad,$G$2,desa,1,hord,"18:00 - 22:00")&gt;0,"-",IFERROR(INDEX(ficha,MATCH(1,INDEX((bloq=3)*(juei=B147),0),0)),0))</f>
        <v>0</v>
      </c>
      <c r="H156" s="68">
        <f ca="1">IF(COUNTIFS(instructor,B147,diad,$H$2,desa,1,hord,"18:00 - 22:00")&gt;0,"-",IFERROR(INDEX(ficha,MATCH(1,INDEX((bloq=3)*(viei=B147),0),0)),0))</f>
        <v>0</v>
      </c>
      <c r="I156" s="69">
        <f ca="1">IF(COUNTIFS(instructor,B147,diad,$I$2,desa,1,hord,"18:00 - 22:00")&gt;0,"-",IFERROR(INDEX(ficha,MATCH(1,INDEX((bloq=3)*(sabi=B147),0),0)),0))</f>
        <v>0</v>
      </c>
    </row>
    <row r="157" spans="1:9" ht="103.5" customHeight="1" thickTop="1" thickBot="1" x14ac:dyDescent="0.35">
      <c r="A157" s="747"/>
      <c r="B157" s="748"/>
      <c r="C157" s="749"/>
      <c r="D157" s="70">
        <f ca="1">IF(COUNTIFS(instructor,B147,diad,$D$2,desa,1,hord,"18:00 - 22:00")&gt;0,"DESARROLLO CURRICULAR",IFERROR(INDEX(lunc,MATCH(1,INDEX((bloq=3)*(luni=B147),0),0)),0))</f>
        <v>0</v>
      </c>
      <c r="E157" s="70">
        <f ca="1">IF(COUNTIFS(instructor,B147,diad,$E$2,desa,1,hord,"18:00 - 22:00")&gt;0,"DESARROLLO CURRICULAR",IFERROR(INDEX(marc,MATCH(1,INDEX((bloq=3)*(mari=B147),0),0)),0))</f>
        <v>0</v>
      </c>
      <c r="F157" s="70">
        <f ca="1">IF(COUNTIFS(instructor,B147,diad,$F$2,desa,1,hord,"18:00 - 22:00")&gt;0,"DESARROLLO CURRICULAR",IFERROR(INDEX(miec,MATCH(1,INDEX((bloq=3)*(miei=B147),0),0)),0))</f>
        <v>0</v>
      </c>
      <c r="G157" s="70">
        <f ca="1">IF(COUNTIFS(instructor,B147,diad,$G$2,desa,1,hord,"18:00 - 22:00")&gt;0,"DESARROLLO CURRICULAR",IFERROR(INDEX(juec,MATCH(1,INDEX((bloq=3)*(juei=B147),0),0)),0))</f>
        <v>0</v>
      </c>
      <c r="H157" s="70">
        <f ca="1">IF(COUNTIFS(instructor,B147,diad,$H$2,desa,1,hord,"18:00 - 22:00")&gt;0,"DESARROLLO CURRICULAR",IFERROR(INDEX(viec,MATCH(1,INDEX((bloq=3)*(viei=B147),0),0)),0))</f>
        <v>0</v>
      </c>
      <c r="I157" s="71">
        <f ca="1">IF(COUNTIFS(instructor,B147,diad,$I$2,desa,1,hord,"18:00 - 22:00")&gt;0,"DESARROLLO CURRICULAR",IFERROR(INDEX(sabc,MATCH(1,INDEX((bloq=3)*(sabi=B147),0),0)),0))</f>
        <v>0</v>
      </c>
    </row>
    <row r="158" spans="1:9" ht="14.15" customHeight="1" thickTop="1" thickBot="1" x14ac:dyDescent="0.35">
      <c r="A158" s="747"/>
      <c r="B158" s="748"/>
      <c r="C158" s="749"/>
      <c r="D158" s="78">
        <f ca="1">IF(COUNTIFS(instructor,B147,diad,$D$2,desa,1,hord,"18:00 - 22:00")&gt;0,"-",IFERROR(INDEX(luna,MATCH(1,INDEX((bloq=3)*(luni=B147),0),0)),0))</f>
        <v>0</v>
      </c>
      <c r="E158" s="78">
        <f ca="1">IF(COUNTIFS(instructor,B147,diad,$E$2,desa,1,hord,"18:00 - 22:00")&gt;0,"-",IFERROR(INDEX(mara,MATCH(1,INDEX((bloq=3)*(mari=B147),0),0)),0))</f>
        <v>0</v>
      </c>
      <c r="F158" s="78">
        <f ca="1">IF(COUNTIFS(instructor,B147,diad,$F$2,desa,1,hord,"18:00 - 22:00")&gt;0,"-",IFERROR(INDEX(miea,MATCH(1,INDEX((bloq=3)*(miei=B147),0),0)),0))</f>
        <v>0</v>
      </c>
      <c r="G158" s="78">
        <f ca="1">IF(COUNTIFS(instructor,B147,diad,$G$2,desa,1,hord,"18:00 - 22:00")&gt;0,"-",IFERROR(INDEX(juea,MATCH(1,INDEX((bloq=3)*(juei=B147),0),0)),0))</f>
        <v>0</v>
      </c>
      <c r="H158" s="78">
        <f ca="1">IF(COUNTIFS(instructor,B147,diad,$H$2,desa,1,hord,"18:00 - 22:00")&gt;0,"-",IFERROR(INDEX(viea,MATCH(1,INDEX((bloq=3)*(viei=B147),0),0)),0))</f>
        <v>0</v>
      </c>
      <c r="I158" s="79">
        <f ca="1">IF(COUNTIFS(instructor,B147,diad,$I$2,desa,1,hord,"18:00 - 22:00")&gt;0,"-",IFERROR(INDEX(saba,MATCH(1,INDEX((bloq=3)*(sabi=B147),0),0)),0))</f>
        <v>0</v>
      </c>
    </row>
    <row r="159" spans="1:9" ht="14.15" customHeight="1" thickTop="1" thickBot="1" x14ac:dyDescent="0.35">
      <c r="A159" s="742">
        <v>14</v>
      </c>
      <c r="B159" s="743" t="str">
        <f>INDEX(instructor,A159)</f>
        <v>ANA MARÍA PEDROZA SALAZAR</v>
      </c>
      <c r="C159" s="744" t="str">
        <f>INDEX(area,A159)</f>
        <v>COMERCIO Y VENTAS - DESARROLLO PUBLICITARIO (VIRTUAL)</v>
      </c>
      <c r="D159" s="72" t="str">
        <f ca="1">IF(COUNTIFS(instructor,B159,diad,$D$2,desa,1,hord,"08:00 - 12:00")&gt;0,INDEX(hord,MATCH(1,INDEX((instructor=B159)*(instructor=B159),0),0)),IFERROR(INDEX(hora,MATCH(1,INDEX((bloq=1)*(luni=B159),0),0)),0))</f>
        <v>8:00 - 12:00</v>
      </c>
      <c r="E159" s="72">
        <f ca="1">IF(COUNTIFS(instructor,B159,diad,$E$2,desa,1,hord,"08:00 - 12:00")&gt;0,INDEX(hord,MATCH(1,INDEX((instructor=B159)*(instructor=B159),0),0)),IFERROR(INDEX(hora,MATCH(1,INDEX((bloq=1)*(mari=B159),0),0)),0))</f>
        <v>0</v>
      </c>
      <c r="F159" s="72">
        <f ca="1">IF(COUNTIFS(instructor,B159,diad,$F$2,desa,1,hord,"08:00 - 12:00")&gt;0,INDEX(hord,MATCH(1,INDEX((instructor=B159)*(instructor=B159),0),0)),IFERROR(INDEX(hora,MATCH(1,INDEX((bloq=1)*(miei=B159),0),0)),0))</f>
        <v>0</v>
      </c>
      <c r="G159" s="72">
        <f ca="1">IF(COUNTIFS(instructor,B159,diad,$G$2,desa,1,hord,"08:00 - 12:00")&gt;0,INDEX(hord,MATCH(1,INDEX((instructor=B159)*(instructor=B159),0),0)),IFERROR(INDEX(hora,MATCH(1,INDEX((bloq=1)*(juei=B159),0),0)),0))</f>
        <v>0</v>
      </c>
      <c r="H159" s="72" t="str">
        <f>IF(COUNTIFS(instructor,B159,diad,$H$2,desa,1,hord,"08:00 - 12:00")&gt;0,INDEX(hord,MATCH(1,INDEX((instructor=B159)*(instructor=B159),0),0)),IFERROR(INDEX(hora,MATCH(1,INDEX((bloq=1)*(viei=B159),0),0)),0))</f>
        <v>08:00 - 12:00</v>
      </c>
      <c r="I159" s="73">
        <f ca="1">IF(COUNTIFS(instructor,B159,diad,$I$2,desa,1,hord,"08:00 - 12:00")&gt;0,INDEX(hord,MATCH(1,INDEX((instructor=B159)*(instructor=B159),0),0)),IFERROR(INDEX(hora,MATCH(1,INDEX((bloq=1)*(sabi=B159),0),0)),0))</f>
        <v>0</v>
      </c>
    </row>
    <row r="160" spans="1:9" s="81" customFormat="1" ht="14.15" customHeight="1" thickTop="1" thickBot="1" x14ac:dyDescent="0.35">
      <c r="A160" s="742"/>
      <c r="B160" s="743"/>
      <c r="C160" s="744"/>
      <c r="D160" s="68" t="str">
        <f ca="1">IF(COUNTIFS(instructor,B159,diad,$D$2,desa,1,hord,"08:00 - 12:00")&gt;0,"-",IFERROR(INDEX(ficha,MATCH(1,INDEX((bloq=1)*(luni=B159),0),0)),0))</f>
        <v>3070487 DESARROLLO PUBLICITARIO (TECNÓLOGO VIRTUAL)</v>
      </c>
      <c r="E160" s="68">
        <f ca="1">IF(COUNTIFS(instructor,B159,diad,$E$2,desa,1,hord,"08:00 - 12:00")&gt;0,"-",IFERROR(INDEX(ficha,MATCH(1,INDEX((bloq=1)*(mari=B159),0),0)),0))</f>
        <v>0</v>
      </c>
      <c r="F160" s="68">
        <f ca="1">IF(COUNTIFS(instructor,B159,diad,$F$2,desa,1,hord,"08:00 - 12:00")&gt;0,"-",IFERROR(INDEX(ficha,MATCH(1,INDEX((bloq=1)*(miei=B159),0),0)),0))</f>
        <v>0</v>
      </c>
      <c r="G160" s="68">
        <f ca="1">IF(COUNTIFS(instructor,B159,diad,$G$2,desa,1,hord,"08:00 - 12:00")&gt;0,"-",IFERROR(INDEX(ficha,MATCH(1,INDEX((bloq=1)*(juei=B159),0),0)),0))</f>
        <v>0</v>
      </c>
      <c r="H160" s="68" t="str">
        <f>IF(COUNTIFS(instructor,B159,diad,$H$2,desa,1,hord,"08:00 - 12:00")&gt;0,"-",IFERROR(INDEX(ficha,MATCH(1,INDEX((bloq=1)*(viei=B159),0),0)),0))</f>
        <v>-</v>
      </c>
      <c r="I160" s="69">
        <f ca="1">IF(COUNTIFS(instructor,B159,diad,$I$2,desa,1,hord,"08:00 - 12:00")&gt;0,"-",IFERROR(INDEX(ficha,MATCH(1,INDEX((bloq=1)*(sabi=B159),0),0)),0))</f>
        <v>0</v>
      </c>
    </row>
    <row r="161" spans="1:9" ht="14.15" customHeight="1" thickTop="1" thickBot="1" x14ac:dyDescent="0.35">
      <c r="A161" s="742"/>
      <c r="B161" s="743"/>
      <c r="C161" s="744"/>
      <c r="D161" s="70" t="str">
        <f ca="1">IF(COUNTIFS(instructor,B159,diad,$D$2,desa,1,hord,"08:00 - 12:00")&gt;0,"DESARROLLO CURRICULAR",IFERROR(INDEX(lunc,MATCH(1,INDEX((bloq=1)*(luni=B159),0),0)),0))</f>
        <v xml:space="preserve">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	</v>
      </c>
      <c r="E161" s="70">
        <f ca="1">IF(COUNTIFS(instructor,B159,diad,$E$2,desa,1,hord,"08:00 - 12:00")&gt;0,"DESARROLLO CURRICULAR",IFERROR(INDEX(marc,MATCH(1,INDEX((bloq=1)*(mari=B159),0),0)),0))</f>
        <v>0</v>
      </c>
      <c r="F161" s="70">
        <f ca="1">IF(COUNTIFS(instructor,B159,diad,$F$2,desa,1,hord,"08:00 - 12:00")&gt;0,"DESARROLLO CURRICULAR",IFERROR(INDEX(miec,MATCH(1,INDEX((bloq=1)*(miei=B159),0),0)),0))</f>
        <v>0</v>
      </c>
      <c r="G161" s="70">
        <f ca="1">IF(COUNTIFS(instructor,B159,diad,$G$2,desa,1,hord,"08:00 - 12:00")&gt;0,"DESARROLLO CURRICULAR",IFERROR(INDEX(juec,MATCH(1,INDEX((bloq=1)*(juei=B159),0),0)),0))</f>
        <v>0</v>
      </c>
      <c r="H161" s="70" t="str">
        <f>IF(COUNTIFS(instructor,B159,diad,$H$2,desa,1,hord,"08:00 - 12:00")&gt;0,"DESARROLLO CURRICULAR",IFERROR(INDEX(viec,MATCH(1,INDEX((bloq=1)*(viei=B159),0),0)),0))</f>
        <v>DESARROLLO CURRICULAR</v>
      </c>
      <c r="I161" s="71">
        <f ca="1">IF(COUNTIFS(instructor,B159,diad,$I$2,desa,1,hord,"08:00 - 12:00")&gt;0,"DESARROLLO CURRICULAR",IFERROR(INDEX(sabc,MATCH(1,INDEX((bloq=1)*(sabi=B159),0),0)),0))</f>
        <v>0</v>
      </c>
    </row>
    <row r="162" spans="1:9" ht="14.15" customHeight="1" thickTop="1" thickBot="1" x14ac:dyDescent="0.35">
      <c r="A162" s="742"/>
      <c r="B162" s="743"/>
      <c r="C162" s="744"/>
      <c r="D162" s="74" t="str">
        <f ca="1">IF(COUNTIFS(instructor,B159,diad,$D$2,desa,1,hord,"08:00 - 12:00")&gt;0,"-",IFERROR(INDEX(luna,MATCH(1,INDEX((bloq=1)*(luni=B159),0),0)),0))</f>
        <v>Google Meet / MS Teams / Zoom</v>
      </c>
      <c r="E162" s="74">
        <f ca="1">IF(COUNTIFS(instructor,B159,diad,$E$2,desa,1,hord,"08:00 - 12:00")&gt;0,"-",IFERROR(INDEX(mara,MATCH(1,INDEX((bloq=1)*(mari=B159),0),0)),0))</f>
        <v>0</v>
      </c>
      <c r="F162" s="74">
        <f ca="1">IF(COUNTIFS(instructor,B159,diad,$F$2,desa,1,hord,"08:00 - 12:00")&gt;0,"-",IFERROR(INDEX(miea,MATCH(1,INDEX((bloq=1)*(miei=B159),0),0)),0))</f>
        <v>0</v>
      </c>
      <c r="G162" s="74">
        <f ca="1">IF(COUNTIFS(instructor,B159,diad,$G$2,desa,1,hord,"08:00 - 12:00")&gt;0,"-",IFERROR(INDEX(juea,MATCH(1,INDEX((bloq=1)*(juei=B159),0),0)),0))</f>
        <v>0</v>
      </c>
      <c r="H162" s="74" t="str">
        <f ca="1">H165</f>
        <v>RESULTADOS DE APRENDIZAJE ETAPA PRACTICA
Aplicar en la resolución de problemas reales del sector productivo, los conocimientos, habilidades y destrezas pertinentes a las competencias del programa de formación</v>
      </c>
      <c r="I162" s="75">
        <f ca="1">IF(COUNTIFS(instructor,B159,diad,$I$2,desa,1,hord,"08:00 - 12:00")&gt;0,"-",IFERROR(INDEX(saba,MATCH(1,INDEX((bloq=1)*(sabi=B159),0),0)),0))</f>
        <v>0</v>
      </c>
    </row>
    <row r="163" spans="1:9" ht="14.15" customHeight="1" thickTop="1" thickBot="1" x14ac:dyDescent="0.35">
      <c r="A163" s="742"/>
      <c r="B163" s="743"/>
      <c r="C163" s="744"/>
      <c r="D163" s="76" t="str">
        <f ca="1">IF(COUNTIFS(instructor,B159,diad,$D$2,desa,1,hord,"14:00 - 18:00")&gt;0,INDEX(hord,MATCH(1,INDEX((instructor=B159)*(instructor=B159),0),0)),IFERROR(INDEX(hora,MATCH(1,INDEX((bloq=2)*(luni=B159),0),0)),0))</f>
        <v>14:00 - 18:00</v>
      </c>
      <c r="E163" s="76" t="str">
        <f ca="1">IF(COUNTIFS(instructor,B159,diad,$E$2,desa,1,hord,"14:00 - 18:00")&gt;0,INDEX(hord,MATCH(1,INDEX((instructor=B159)*(instructor=B159),0),0)),IFERROR(INDEX(hora,MATCH(1,INDEX((bloq=2)*(mari=B159),0),0)),0))</f>
        <v>14:00 - 18:00</v>
      </c>
      <c r="F163" s="76" t="str">
        <f ca="1">IF(COUNTIFS(instructor,B159,diad,$F$2,desa,1,hord,"14:00 - 18:00")&gt;0,INDEX(hord,MATCH(1,INDEX((instructor=B159)*(instructor=B159),0),0)),IFERROR(INDEX(hora,MATCH(1,INDEX((bloq=2)*(miei=B159),0),0)),0))</f>
        <v>14:00 - 18:00</v>
      </c>
      <c r="G163" s="76" t="str">
        <f ca="1">IF(COUNTIFS(instructor,B159,diad,$G$2,desa,1,hord,"14:00 - 18:00")&gt;0,INDEX(hord,MATCH(1,INDEX((instructor=B159)*(instructor=B159),0),0)),IFERROR(INDEX(hora,MATCH(1,INDEX((bloq=2)*(juei=B159),0),0)),0))</f>
        <v>14:00 - 18:00</v>
      </c>
      <c r="H163" s="76" t="str">
        <f ca="1">IF(COUNTIFS(instructor,B159,diad,$H$2,desa,1,hord,"14:00 - 18:00")&gt;0,INDEX(hord,MATCH(1,INDEX((instructor=B159)*(instructor=B159),0),0)),IFERROR(INDEX(hora,MATCH(1,INDEX((bloq=2)*(viei=B159),0),0)),0))</f>
        <v>14:00 - 18:00</v>
      </c>
      <c r="I163" s="77">
        <f ca="1">IF(COUNTIFS(instructor,B159,diad,$I$2,desa,1,hord,"14:00 - 18:00")&gt;0,INDEX(hord,MATCH(1,INDEX((instructor=B159)*(instructor=B159),0),0)),IFERROR(INDEX(hora,MATCH(1,INDEX((bloq=2)*(sabi=B159),0),0)),0))</f>
        <v>0</v>
      </c>
    </row>
    <row r="164" spans="1:9" s="81" customFormat="1" ht="14.15" customHeight="1" thickTop="1" thickBot="1" x14ac:dyDescent="0.35">
      <c r="A164" s="742"/>
      <c r="B164" s="743"/>
      <c r="C164" s="744"/>
      <c r="D164" s="68" t="str">
        <f ca="1">IF(COUNTIFS(instructor,B159,diad,$D$2,desa,1,hord,"14:00 - 18:00")&gt;0,"-",IFERROR(INDEX(ficha,MATCH(1,INDEX((bloq=2)*(luni=B159),0),0)),0))</f>
        <v>3118436 DESARROLLO PUBLICITARIO (TECNÓLOGO VIRTUAL)</v>
      </c>
      <c r="E164" s="68" t="str">
        <f ca="1">IF(COUNTIFS(instructor,B159,diad,$E$2,desa,1,hord,"14:00 - 18:00")&gt;0,"-",IFERROR(INDEX(ficha,MATCH(1,INDEX((bloq=2)*(mari=B159),0),0)),0))</f>
        <v>3070487 DESARROLLO PUBLICITARIO (TECNÓLOGO VIRTUAL)</v>
      </c>
      <c r="F164" s="68" t="str">
        <f ca="1">IF(COUNTIFS(instructor,B159,diad,$F$2,desa,1,hord,"14:00 - 18:00")&gt;0,"-",IFERROR(INDEX(ficha,MATCH(1,INDEX((bloq=2)*(miei=B159),0),0)),0))</f>
        <v>3118436 DESARROLLO PUBLICITARIO (TECNÓLOGO VIRTUAL)</v>
      </c>
      <c r="G164" s="68" t="str">
        <f ca="1">IF(COUNTIFS(instructor,B159,diad,$G$2,desa,1,hord,"14:00 - 18:00")&gt;0,"-",IFERROR(INDEX(ficha,MATCH(1,INDEX((bloq=2)*(juei=B159),0),0)),0))</f>
        <v>2977620 DESARROLLO PUBLICITARIO (TECNÓLOGO VIRTUAL)</v>
      </c>
      <c r="H164" s="68" t="str">
        <f ca="1">IF(COUNTIFS(instructor,B159,diad,$H$2,desa,1,hord,"14:00 - 18:00")&gt;0,"-",IFERROR(INDEX(ficha,MATCH(1,INDEX((bloq=2)*(viei=B159),0),0)),0))</f>
        <v>2977620 DESARROLLO PUBLICITARIO (TECNÓLOGO VIRTUAL)</v>
      </c>
      <c r="I164" s="69">
        <f ca="1">IF(COUNTIFS(instructor,B159,diad,$I$2,desa,1,hord,"14:00 - 18:00")&gt;0,"-",IFERROR(INDEX(ficha,MATCH(1,INDEX((bloq=2)*(sabi=B159),0),0)),0))</f>
        <v>0</v>
      </c>
    </row>
    <row r="165" spans="1:9" s="81" customFormat="1" ht="14.15" customHeight="1" thickTop="1" thickBot="1" x14ac:dyDescent="0.35">
      <c r="A165" s="742"/>
      <c r="B165" s="743"/>
      <c r="C165" s="744"/>
      <c r="D165" s="70" t="str">
        <f ca="1">IF(COUNTIFS(instructor,B159,diad,$D$2,desa,1,hord,"14:00 - 18:00")&gt;0,"DESARROLLO CURRICULAR",IFERROR(INDEX(lunc,MATCH(1,INDEX((bloq=2)*(luni=B159),0),0)),0))</f>
        <v xml:space="preserve">ELABORAR PIEZAS GRAFICAS DE ACUERDO CON LOS REQUERIMIENTOS DEL CLIENTE Y PRINCIPIOS DEL DISEÑO GRÁFICO.	
291301077-04 - Preparar artes finales de acuerdo a las características técnicas del medio.
AP3	DESARROLLAR SOLUCIONES PUBLICITARIAS TENIENDO EN CUENTA EL PLAN DE COMUNICACIÓN DE LA ORGANIZACIÓN.	</v>
      </c>
      <c r="E165" s="70" t="str">
        <f ca="1">IF(COUNTIFS(instructor,B159,diad,$E$2,desa,1,hord,"14:00 - 18:00")&gt;0,"DESARROLLO CURRICULAR",IFERROR(INDEX(marc,MATCH(1,INDEX((bloq=2)*(mari=B159),0),0)),0))</f>
        <v xml:space="preserve">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	</v>
      </c>
      <c r="F165" s="70" t="str">
        <f ca="1">IF(COUNTIFS(instructor,B159,diad,$F$2,desa,1,hord,"14:00 - 18:00")&gt;0,"DESARROLLO CURRICULAR",IFERROR(INDEX(miec,MATCH(1,INDEX((bloq=2)*(miei=B159),0),0)),0))</f>
        <v xml:space="preserve">ELABORAR PIEZAS GRAFICAS DE ACUERDO CON LOS REQUERIMIENTOS DEL CLIENTE Y PRINCIPIOS DEL DISEÑO GRÁFICO.	
291301077-04 - Preparar artes finales de acuerdo a las características técnicas del medio.
AP3	DESARROLLAR SOLUCIONES PUBLICITARIAS TENIENDO EN CUENTA EL PLAN DE COMUNICACIÓN DE LA ORGANIZACIÓN.	</v>
      </c>
      <c r="G165" s="70" t="str">
        <f ca="1">IF(COUNTIFS(instructor,B159,diad,$G$2,desa,1,hord,"14:00 - 18:00")&gt;0,"DESARROLLO CURRICULAR",IFERROR(INDEX(juec,MATCH(1,INDEX((bloq=2)*(juei=B159),0),0)),0))</f>
        <v>RESULTADOS DE APRENDIZAJE ETAPA PRACTICA
Aplicar en la resolución de problemas reales del sector productivo, los conocimientos, habilidades y destrezas pertinentes a las competencias del programa de formación</v>
      </c>
      <c r="H165" s="70" t="str">
        <f ca="1">IF(COUNTIFS(instructor,B159,diad,$H$2,desa,1,hord,"14:00 - 18:00")&gt;0,"DESARROLLO CURRICULAR",IFERROR(INDEX(viec,MATCH(1,INDEX((bloq=2)*(viei=B159),0),0)),0))</f>
        <v>RESULTADOS DE APRENDIZAJE ETAPA PRACTICA
Aplicar en la resolución de problemas reales del sector productivo, los conocimientos, habilidades y destrezas pertinentes a las competencias del programa de formación</v>
      </c>
      <c r="I165" s="71">
        <f ca="1">IF(COUNTIFS(instructor,B159,diad,$I$2,desa,1,hord,"14:00 - 18:00")&gt;0,"DESARROLLO CURRICULAR",IFERROR(INDEX(sabc,MATCH(1,INDEX((bloq=2)*(sabi=B159),0),0)),0))</f>
        <v>0</v>
      </c>
    </row>
    <row r="166" spans="1:9" ht="14.15" customHeight="1" thickTop="1" thickBot="1" x14ac:dyDescent="0.35">
      <c r="A166" s="742"/>
      <c r="B166" s="743"/>
      <c r="C166" s="744"/>
      <c r="D166" s="74" t="str">
        <f ca="1">IF(COUNTIFS(instructor,B159,diad,$D$2,desa,1,hord,"14:00 - 18:00")&gt;0,"-",IFERROR(INDEX(luna,MATCH(1,INDEX((bloq=2)*(luni=B159),0),0)),0))</f>
        <v>Google Meet / MS Teams / Zoom</v>
      </c>
      <c r="E166" s="74" t="str">
        <f ca="1">IF(COUNTIFS(instructor,B159,diad,$E$2,desa,1,hord,"14:00 - 18:00")&gt;0,"-",IFERROR(INDEX(mara,MATCH(1,INDEX((bloq=2)*(mari=B159),0),0)),0))</f>
        <v>Google Meet / MS Teams / Zoom</v>
      </c>
      <c r="F166" s="74" t="str">
        <f ca="1">IF(COUNTIFS(instructor,B159,diad,$F$2,desa,1,hord,"14:00 - 18:00")&gt;0,"-",IFERROR(INDEX(miea,MATCH(1,INDEX((bloq=2)*(miei=B159),0),0)),0))</f>
        <v>Google Meet / MS Teams / Zoom</v>
      </c>
      <c r="G166" s="74" t="str">
        <f ca="1">IF(COUNTIFS(instructor,B159,diad,$G$2,desa,1,hord,"14:00 - 18:00")&gt;0,"-",IFERROR(INDEX(juea,MATCH(1,INDEX((bloq=2)*(juei=B159),0),0)),0))</f>
        <v>EMPRESA</v>
      </c>
      <c r="H166" s="74" t="str">
        <f ca="1">IF(COUNTIFS(instructor,B159,diad,$H$2,desa,1,hord,"14:00 - 18:00")&gt;0,"-",IFERROR(INDEX(viea,MATCH(1,INDEX((bloq=2)*(viei=B159),0),0)),0))</f>
        <v>EMPRESA</v>
      </c>
      <c r="I166" s="75">
        <f ca="1">IF(COUNTIFS(instructor,B159,diad,$I$2,desa,1,hord,"14:00 - 18:00")&gt;0,"-",IFERROR(INDEX(saba,MATCH(1,INDEX((bloq=2)*(sabi=B159),0),0)),0))</f>
        <v>0</v>
      </c>
    </row>
    <row r="167" spans="1:9" ht="14.15" customHeight="1" thickTop="1" thickBot="1" x14ac:dyDescent="0.35">
      <c r="A167" s="742"/>
      <c r="B167" s="743"/>
      <c r="C167" s="744"/>
      <c r="D167" s="76">
        <f ca="1">IF(COUNTIFS(instructor,B159,diad,$D$2,desa,1,hord,"18:00 - 22:00")&gt;0,INDEX(hord,MATCH(1,INDEX((instructor=B159)*(instructor=B159),0),0)),IFERROR(INDEX(hora,MATCH(1,INDEX((bloq=3)*(luni=B159),0),0)),0))</f>
        <v>0</v>
      </c>
      <c r="E167" s="76" t="str">
        <f ca="1">IF(COUNTIFS(instructor,B159,diad,$E$2,desa,1,hord,"18:00 - 22:00")&gt;0,INDEX(hord,MATCH(1,INDEX((instructor=B159)*(instructor=B159),0),0)),IFERROR(INDEX(hora,MATCH(1,INDEX((bloq=3)*(mari=B159),0),0)),0))</f>
        <v>18:00 - 21:00</v>
      </c>
      <c r="F167" s="76" t="str">
        <f ca="1">IF(COUNTIFS(instructor,B159,diad,$F$2,desa,1,hord,"18:00 - 22:00")&gt;0,INDEX(hord,MATCH(1,INDEX((instructor=B159)*(instructor=B159),0),0)),IFERROR(INDEX(hora,MATCH(1,INDEX((bloq=3)*(miei=B159),0),0)),0))</f>
        <v>18:00 - 21:00</v>
      </c>
      <c r="G167" s="76">
        <f ca="1">IF(COUNTIFS(instructor,B159,diad,$G$2,desa,1,hord,"18:00 - 22:00")&gt;0,INDEX(hord,MATCH(1,INDEX((instructor=B159)*(instructor=B159),0),0)),IFERROR(INDEX(hora,MATCH(1,INDEX((bloq=3)*(juei=B159),0),0)),0))</f>
        <v>0</v>
      </c>
      <c r="H167" s="76">
        <f ca="1">IF(COUNTIFS(instructor,B159,diad,$H$2,desa,1,hord,"18:00 - 22:00")&gt;0,INDEX(hord,MATCH(1,INDEX((instructor=B159)*(instructor=B159),0),0)),IFERROR(INDEX(hora,MATCH(1,INDEX((bloq=3)*(viei=B159),0),0)),0))</f>
        <v>0</v>
      </c>
      <c r="I167" s="77">
        <f ca="1">IF(COUNTIFS(instructor,B159,diad,$I$2,desa,1,hord,"18:00 - 22:00")&gt;0,INDEX(hord,MATCH(1,INDEX((instructor=B159)*(instructor=B159),0),0)),IFERROR(INDEX(hora,MATCH(1,INDEX((bloq=3)*(sabi=B159),0),0)),0))</f>
        <v>0</v>
      </c>
    </row>
    <row r="168" spans="1:9" ht="14.15" customHeight="1" thickTop="1" thickBot="1" x14ac:dyDescent="0.35">
      <c r="A168" s="742"/>
      <c r="B168" s="743"/>
      <c r="C168" s="744"/>
      <c r="D168" s="68">
        <f ca="1">IF(COUNTIFS(instructor,B159,diad,$D$2,desa,1,hord,"18:00 - 22:00")&gt;0,"-",IFERROR(INDEX(ficha,MATCH(1,INDEX((bloq=3)*(luni=B159),0),0)),0))</f>
        <v>0</v>
      </c>
      <c r="E168" s="68" t="str">
        <f ca="1">IF(COUNTIFS(instructor,B159,diad,$E$2,desa,1,hord,"18:00 - 22:00")&gt;0,"-",IFERROR(INDEX(ficha,MATCH(1,INDEX((bloq=3)*(mari=B159),0),0)),0))</f>
        <v>3118436 DESARROLLO PUBLICITARIO (TECNÓLOGO VIRTUAL)</v>
      </c>
      <c r="F168" s="68" t="str">
        <f ca="1">IF(COUNTIFS(instructor,B159,diad,$F$2,desa,1,hord,"18:00 - 22:00")&gt;0,"-",IFERROR(INDEX(ficha,MATCH(1,INDEX((bloq=3)*(miei=B159),0),0)),0))</f>
        <v>3070487 DESARROLLO PUBLICITARIO (TECNÓLOGO VIRTUAL)</v>
      </c>
      <c r="G168" s="68">
        <f ca="1">IF(COUNTIFS(instructor,B159,diad,$G$2,desa,1,hord,"18:00 - 22:00")&gt;0,"-",IFERROR(INDEX(ficha,MATCH(1,INDEX((bloq=3)*(juei=B159),0),0)),0))</f>
        <v>0</v>
      </c>
      <c r="H168" s="68">
        <f ca="1">IF(COUNTIFS(instructor,B159,diad,$H$2,desa,1,hord,"18:00 - 22:00")&gt;0,"-",IFERROR(INDEX(ficha,MATCH(1,INDEX((bloq=3)*(viei=B159),0),0)),0))</f>
        <v>0</v>
      </c>
      <c r="I168" s="69">
        <f ca="1">IF(COUNTIFS(instructor,B159,diad,$I$2,desa,1,hord,"18:00 - 22:00")&gt;0,"-",IFERROR(INDEX(ficha,MATCH(1,INDEX((bloq=3)*(sabi=B159),0),0)),0))</f>
        <v>0</v>
      </c>
    </row>
    <row r="169" spans="1:9" ht="14.15" customHeight="1" thickTop="1" thickBot="1" x14ac:dyDescent="0.35">
      <c r="A169" s="742"/>
      <c r="B169" s="743"/>
      <c r="C169" s="744"/>
      <c r="D169" s="70">
        <f ca="1">IF(COUNTIFS(instructor,B159,diad,$D$2,desa,1,hord,"18:00 - 22:00")&gt;0,"DESARROLLO CURRICULAR",IFERROR(INDEX(lunc,MATCH(1,INDEX((bloq=3)*(luni=B159),0),0)),0))</f>
        <v>0</v>
      </c>
      <c r="E169" s="70" t="str">
        <f ca="1">IF(COUNTIFS(instructor,B159,diad,$E$2,desa,1,hord,"18:00 - 22:00")&gt;0,"DESARROLLO CURRICULAR",IFERROR(INDEX(marc,MATCH(1,INDEX((bloq=3)*(mari=B159),0),0)),0))</f>
        <v xml:space="preserve">ELABORAR PIEZAS GRAFICAS DE ACUERDO CON LOS REQUERIMIENTOS DEL CLIENTE Y PRINCIPIOS DEL DISEÑO GRÁFICO.	
291301077-04 - Preparar artes finales de acuerdo a las características técnicas del medio.
AP3	DESARROLLAR SOLUCIONES PUBLICITARIAS TENIENDO EN CUENTA EL PLAN DE COMUNICACIÓN DE LA ORGANIZACIÓN.	</v>
      </c>
      <c r="F169" s="70" t="str">
        <f ca="1">IF(COUNTIFS(instructor,B159,diad,$F$2,desa,1,hord,"18:00 - 22:00")&gt;0,"DESARROLLO CURRICULAR",IFERROR(INDEX(miec,MATCH(1,INDEX((bloq=3)*(miei=B159),0),0)),0))</f>
        <v xml:space="preserve">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	</v>
      </c>
      <c r="G169" s="70">
        <f ca="1">IF(COUNTIFS(instructor,B159,diad,$G$2,desa,1,hord,"18:00 - 22:00")&gt;0,"DESARROLLO CURRICULAR",IFERROR(INDEX(juec,MATCH(1,INDEX((bloq=3)*(juei=B159),0),0)),0))</f>
        <v>0</v>
      </c>
      <c r="H169" s="70">
        <f ca="1">IF(COUNTIFS(instructor,B159,diad,$H$2,desa,1,hord,"18:00 - 22:00")&gt;0,"DESARROLLO CURRICULAR",IFERROR(INDEX(viec,MATCH(1,INDEX((bloq=3)*(viei=B159),0),0)),0))</f>
        <v>0</v>
      </c>
      <c r="I169" s="71">
        <f ca="1">IF(COUNTIFS(instructor,B159,diad,$I$2,desa,1,hord,"18:00 - 22:00")&gt;0,"DESARROLLO CURRICULAR",IFERROR(INDEX(sabc,MATCH(1,INDEX((bloq=3)*(sabi=B159),0),0)),0))</f>
        <v>0</v>
      </c>
    </row>
    <row r="170" spans="1:9" ht="14.15" customHeight="1" thickTop="1" thickBot="1" x14ac:dyDescent="0.35">
      <c r="A170" s="742"/>
      <c r="B170" s="743"/>
      <c r="C170" s="744"/>
      <c r="D170" s="78">
        <f ca="1">IF(COUNTIFS(instructor,B159,diad,$D$2,desa,1,hord,"18:00 - 22:00")&gt;0,"-",IFERROR(INDEX(luna,MATCH(1,INDEX((bloq=3)*(luni=B159),0),0)),0))</f>
        <v>0</v>
      </c>
      <c r="E170" s="78" t="str">
        <f ca="1">IF(COUNTIFS(instructor,B159,diad,$E$2,desa,1,hord,"18:00 - 22:00")&gt;0,"-",IFERROR(INDEX(mara,MATCH(1,INDEX((bloq=3)*(mari=B159),0),0)),0))</f>
        <v>Google Meet / MS Teams / Zoom</v>
      </c>
      <c r="F170" s="78" t="str">
        <f ca="1">IF(COUNTIFS(instructor,B159,diad,$F$2,desa,1,hord,"18:00 - 22:00")&gt;0,"-",IFERROR(INDEX(miea,MATCH(1,INDEX((bloq=3)*(miei=B159),0),0)),0))</f>
        <v>Google Meet / MS Teams / Zoom</v>
      </c>
      <c r="G170" s="78">
        <f ca="1">IF(COUNTIFS(instructor,B159,diad,$G$2,desa,1,hord,"18:00 - 22:00")&gt;0,"-",IFERROR(INDEX(juea,MATCH(1,INDEX((bloq=3)*(juei=B159),0),0)),0))</f>
        <v>0</v>
      </c>
      <c r="H170" s="78">
        <f ca="1">IF(COUNTIFS(instructor,B159,diad,$H$2,desa,1,hord,"18:00 - 22:00")&gt;0,"-",IFERROR(INDEX(viea,MATCH(1,INDEX((bloq=3)*(viei=B159),0),0)),0))</f>
        <v>0</v>
      </c>
      <c r="I170" s="79">
        <f ca="1">IF(COUNTIFS(instructor,B159,diad,$I$2,desa,1,hord,"18:00 - 22:00")&gt;0,"-",IFERROR(INDEX(saba,MATCH(1,INDEX((bloq=3)*(sabi=B159),0),0)),0))</f>
        <v>0</v>
      </c>
    </row>
    <row r="171" spans="1:9" ht="14.15" customHeight="1" thickTop="1" thickBot="1" x14ac:dyDescent="0.35">
      <c r="A171" s="747">
        <v>15</v>
      </c>
      <c r="B171" s="748" t="str">
        <f>INDEX(instructor,A171)</f>
        <v>ANA MARÍA SALAZAR CASTRILLÓN</v>
      </c>
      <c r="C171" s="749" t="str">
        <f>INDEX(area,A171)</f>
        <v>PEDAGOGÍA Y DIDÁCTICA</v>
      </c>
      <c r="D171" s="72">
        <f ca="1">IF(COUNTIFS(instructor,B171,diad,$D$2,desa,1,hord,"08:00 - 12:00")&gt;0,INDEX(hord,MATCH(1,INDEX((instructor=B171)*(instructor=B171),0),0)),IFERROR(INDEX(hora,MATCH(1,INDEX((bloq=1)*(luni=B171),0),0)),0))</f>
        <v>0</v>
      </c>
      <c r="E171" s="72">
        <f ca="1">IF(COUNTIFS(instructor,B171,diad,$E$2,desa,1,hord,"08:00 - 12:00")&gt;0,INDEX(hord,MATCH(1,INDEX((instructor=B171)*(instructor=B171),0),0)),IFERROR(INDEX(hora,MATCH(1,INDEX((bloq=1)*(mari=B171),0),0)),0))</f>
        <v>0</v>
      </c>
      <c r="F171" s="176">
        <f ca="1">IF(COUNTIFS(instructor,B171,diad,$F$2,desa,1,hord,"08:00 - 12:00")&gt;0,INDEX(hord,MATCH(1,INDEX((instructor=B171)*(instructor=B171),0),0)),IFERROR(INDEX(hora,MATCH(1,INDEX((bloq=1)*(miei=B171),0),0)),0))</f>
        <v>0</v>
      </c>
      <c r="G171" s="72">
        <f ca="1">IF(COUNTIFS(instructor,B171,diad,$G$2,desa,1,hord,"08:00 - 12:00")&gt;0,INDEX(hord,MATCH(1,INDEX((instructor=B171)*(instructor=B171),0),0)),IFERROR(INDEX(hora,MATCH(1,INDEX((bloq=1)*(juei=B171),0),0)),0))</f>
        <v>0</v>
      </c>
      <c r="H171" s="72">
        <f ca="1">IF(COUNTIFS(instructor,B171,diad,$H$2,desa,1,hord,"08:00 - 12:00")&gt;0,INDEX(hord,MATCH(1,INDEX((instructor=B171)*(instructor=B171),0),0)),IFERROR(INDEX(hora,MATCH(1,INDEX((bloq=1)*(viei=B171),0),0)),0))</f>
        <v>0</v>
      </c>
      <c r="I171" s="73">
        <f ca="1">IF(COUNTIFS(instructor,B171,diad,$I$2,desa,1,hord,"08:00 - 12:00")&gt;0,INDEX(hord,MATCH(1,INDEX((instructor=B171)*(instructor=B171),0),0)),IFERROR(INDEX(hora,MATCH(1,INDEX((bloq=1)*(sabi=B171),0),0)),0))</f>
        <v>0</v>
      </c>
    </row>
    <row r="172" spans="1:9" ht="37.5" customHeight="1" thickTop="1" thickBot="1" x14ac:dyDescent="0.35">
      <c r="A172" s="747"/>
      <c r="B172" s="748"/>
      <c r="C172" s="749"/>
      <c r="D172" s="68">
        <f ca="1">IF(COUNTIFS(instructor,B171,diad,$D$2,desa,1,hord,"08:00 - 12:00")&gt;0,"-",IFERROR(INDEX(ficha,MATCH(1,INDEX((bloq=1)*(luni=B171),0),0)),0))</f>
        <v>0</v>
      </c>
      <c r="E172" s="68">
        <f ca="1">IF(COUNTIFS(instructor,B171,diad,$E$2,desa,1,hord,"08:00 - 12:00")&gt;0,"-",IFERROR(INDEX(ficha,MATCH(1,INDEX((bloq=1)*(mari=B171),0),0)),0))</f>
        <v>0</v>
      </c>
      <c r="F172" s="177">
        <f ca="1">IF(COUNTIFS(instructor,B171,diad,$F$2,desa,1,hord,"08:00 - 12:00")&gt;0,"-",IFERROR(INDEX(ficha,MATCH(1,INDEX((bloq=1)*(miei=B171),0),0)),0))</f>
        <v>0</v>
      </c>
      <c r="G172" s="68">
        <f ca="1">IF(COUNTIFS(instructor,B171,diad,$G$2,desa,1,hord,"08:00 - 12:00")&gt;0,"-",IFERROR(INDEX(ficha,MATCH(1,INDEX((bloq=1)*(juei=B171),0),0)),0))</f>
        <v>0</v>
      </c>
      <c r="H172" s="68">
        <f ca="1">IF(COUNTIFS(instructor,B171,diad,$H$2,desa,1,hord,"08:00 - 12:00")&gt;0,"-",IFERROR(INDEX(ficha,MATCH(1,INDEX((bloq=1)*(viei=B171),0),0)),0))</f>
        <v>0</v>
      </c>
      <c r="I172" s="69">
        <f ca="1">IF(COUNTIFS(instructor,B171,diad,$I$2,desa,1,hord,"08:00 - 12:00")&gt;0,"-",IFERROR(INDEX(ficha,MATCH(1,INDEX((bloq=1)*(sabi=B171),0),0)),0))</f>
        <v>0</v>
      </c>
    </row>
    <row r="173" spans="1:9" s="81" customFormat="1" ht="226.5" customHeight="1" thickTop="1" thickBot="1" x14ac:dyDescent="0.35">
      <c r="A173" s="747"/>
      <c r="B173" s="748"/>
      <c r="C173" s="749"/>
      <c r="D173" s="160">
        <f ca="1">IF(COUNTIFS(instructor,B171,diad,$D$2,desa,1,hord,"08:00 - 12:00")&gt;0,"DESARROLLO CURRICULAR",IFERROR(INDEX(lunc,MATCH(1,INDEX((bloq=1)*(luni=B171),0),0)),0))</f>
        <v>0</v>
      </c>
      <c r="E173" s="160">
        <f ca="1">IF(COUNTIFS(instructor,B171,diad,$E$2,desa,1,hord,"08:00 - 12:00")&gt;0,"DESARROLLO CURRICULAR",IFERROR(INDEX(marc,MATCH(1,INDEX((bloq=1)*(mari=B171),0),0)),0))</f>
        <v>0</v>
      </c>
      <c r="F173" s="178">
        <f ca="1">IF(COUNTIFS(instructor,B171,diad,$F$2,desa,1,hord,"08:00 - 12:00")&gt;0,"DESARROLLO CURRICULAR",IFERROR(INDEX(miec,MATCH(1,INDEX((bloq=1)*(miei=B171),0),0)),0))</f>
        <v>0</v>
      </c>
      <c r="G173" s="160">
        <f ca="1">IF(COUNTIFS(instructor,B171,diad,$G$2,desa,1,hord,"08:00 - 12:00")&gt;0,"DESARROLLO CURRICULAR",IFERROR(INDEX(juec,MATCH(1,INDEX((bloq=1)*(juei=B171),0),0)),0))</f>
        <v>0</v>
      </c>
      <c r="H173" s="160">
        <f ca="1">IF(COUNTIFS(instructor,B171,diad,$H$2,desa,1,hord,"08:00 - 12:00")&gt;0,"DESARROLLO CURRICULAR",IFERROR(INDEX(viec,MATCH(1,INDEX((bloq=1)*(viei=B171),0),0)),0))</f>
        <v>0</v>
      </c>
      <c r="I173" s="175">
        <f ca="1">IF(COUNTIFS(instructor,B171,diad,$I$2,desa,1,hord,"08:00 - 12:00")&gt;0,"DESARROLLO CURRICULAR",IFERROR(INDEX(sabc,MATCH(1,INDEX((bloq=1)*(sabi=B171),0),0)),0))</f>
        <v>0</v>
      </c>
    </row>
    <row r="174" spans="1:9" ht="29.25" customHeight="1" thickTop="1" thickBot="1" x14ac:dyDescent="0.35">
      <c r="A174" s="747"/>
      <c r="B174" s="748"/>
      <c r="C174" s="749"/>
      <c r="D174" s="74">
        <f ca="1">IF(COUNTIFS(instructor,B171,diad,$D$2,desa,1,hord,"08:00 - 12:00")&gt;0,"-",IFERROR(INDEX(luna,MATCH(1,INDEX((bloq=1)*(luni=B171),0),0)),0))</f>
        <v>0</v>
      </c>
      <c r="E174" s="74">
        <f ca="1">IF(COUNTIFS(instructor,B171,diad,$E$2,desa,1,hord,"08:00 - 12:00")&gt;0,"-",IFERROR(INDEX(mara,MATCH(1,INDEX((bloq=1)*(mari=B171),0),0)),0))</f>
        <v>0</v>
      </c>
      <c r="F174" s="179">
        <f ca="1">IF(COUNTIFS(instructor,B171,diad,$F$2,desa,1,hord,"08:00 - 12:00")&gt;0,"-",IFERROR(INDEX(miea,MATCH(1,INDEX((bloq=1)*(miei=B171),0),0)),0))</f>
        <v>0</v>
      </c>
      <c r="G174" s="74">
        <f ca="1">IF(COUNTIFS(instructor,B171,diad,$G$2,desa,1,hord,"08:00 - 12:00")&gt;0,"-",IFERROR(INDEX(juea,MATCH(1,INDEX((bloq=1)*(juei=B171),0),0)),0))</f>
        <v>0</v>
      </c>
      <c r="H174" s="74">
        <f ca="1">IF(COUNTIFS(instructor,B171,diad,$H$2,desa,1,hord,"08:00 - 12:00")&gt;0,"-",IFERROR(INDEX(viea,MATCH(1,INDEX((bloq=1)*(viei=B171),0),0)),0))</f>
        <v>0</v>
      </c>
      <c r="I174" s="75">
        <f ca="1">IF(COUNTIFS(instructor,B171,diad,$I$2,desa,1,hord,"08:00 - 12:00")&gt;0,"-",IFERROR(INDEX(saba,MATCH(1,INDEX((bloq=1)*(sabi=B171),0),0)),0))</f>
        <v>0</v>
      </c>
    </row>
    <row r="175" spans="1:9" ht="14.15" customHeight="1" thickTop="1" thickBot="1" x14ac:dyDescent="0.35">
      <c r="A175" s="747"/>
      <c r="B175" s="748"/>
      <c r="C175" s="749"/>
      <c r="D175" s="76">
        <f ca="1">IF(COUNTIFS(instructor,B171,diad,$D$2,desa,1,hord,"14:00 - 18:00")&gt;0,INDEX(hord,MATCH(1,INDEX((instructor=B171)*(instructor=B171),0),0)),IFERROR(INDEX(hora,MATCH(1,INDEX((bloq=2)*(luni=B171),0),0)),0))</f>
        <v>0</v>
      </c>
      <c r="E175" s="76">
        <f ca="1">IF(COUNTIFS(instructor,B171,diad,$E$2,desa,1,hord,"14:00 - 18:00")&gt;0,INDEX(hord,MATCH(1,INDEX((instructor=B171)*(instructor=B171),0),0)),IFERROR(INDEX(hora,MATCH(1,INDEX((bloq=2)*(mari=B171),0),0)),0))</f>
        <v>0</v>
      </c>
      <c r="F175" s="76">
        <f ca="1">IF(COUNTIFS(instructor,B171,diad,$F$2,desa,1,hord,"14:00 - 18:00")&gt;0,INDEX(hord,MATCH(1,INDEX((instructor=B171)*(instructor=B171),0),0)),IFERROR(INDEX(hora,MATCH(1,INDEX((bloq=2)*(miei=B171),0),0)),0))</f>
        <v>0</v>
      </c>
      <c r="G175" s="76">
        <f ca="1">IF(COUNTIFS(instructor,B171,diad,$G$2,desa,1,hord,"14:00 - 18:00")&gt;0,INDEX(hord,MATCH(1,INDEX((instructor=B171)*(instructor=B171),0),0)),IFERROR(INDEX(hora,MATCH(1,INDEX((bloq=2)*(juei=B171),0),0)),0))</f>
        <v>0</v>
      </c>
      <c r="H175" s="76">
        <f ca="1">IF(COUNTIFS(instructor,B171,diad,$H$2,desa,1,hord,"14:00 - 18:00")&gt;0,INDEX(hord,MATCH(1,INDEX((instructor=B171)*(instructor=B171),0),0)),IFERROR(INDEX(hora,MATCH(1,INDEX((bloq=2)*(viei=B171),0),0)),0))</f>
        <v>0</v>
      </c>
      <c r="I175" s="77">
        <f ca="1">IF(COUNTIFS(instructor,B171,diad,$I$2,desa,1,hord,"14:00 - 18:00")&gt;0,INDEX(hord,MATCH(1,INDEX((instructor=B171)*(instructor=B171),0),0)),IFERROR(INDEX(hora,MATCH(1,INDEX((bloq=2)*(sabi=B171),0),0)),0))</f>
        <v>0</v>
      </c>
    </row>
    <row r="176" spans="1:9" ht="23.15" customHeight="1" thickTop="1" thickBot="1" x14ac:dyDescent="0.35">
      <c r="A176" s="747"/>
      <c r="B176" s="748"/>
      <c r="C176" s="749"/>
      <c r="D176" s="68">
        <f ca="1">IF(COUNTIFS(instructor,B171,diad,$D$2,desa,1,hord,"14:00 - 18:00")&gt;0,"-",IFERROR(INDEX(ficha,MATCH(1,INDEX((bloq=2)*(luni=B171),0),0)),0))</f>
        <v>0</v>
      </c>
      <c r="E176" s="68">
        <f ca="1">IF(COUNTIFS(instructor,B171,diad,$E$2,desa,1,hord,"14:00 - 18:00")&gt;0,"-",IFERROR(INDEX(ficha,MATCH(1,INDEX((bloq=2)*(mari=B171),0),0)),0))</f>
        <v>0</v>
      </c>
      <c r="F176" s="68">
        <f ca="1">IF(COUNTIFS(instructor,B171,diad,$F$2,desa,1,hord,"14:00 - 18:00")&gt;0,"-",IFERROR(INDEX(ficha,MATCH(1,INDEX((bloq=2)*(miei=B171),0),0)),0))</f>
        <v>0</v>
      </c>
      <c r="G176" s="68">
        <f ca="1">IF(COUNTIFS(instructor,B171,diad,$G$2,desa,1,hord,"14:00 - 18:00")&gt;0,"-",IFERROR(INDEX(ficha,MATCH(1,INDEX((bloq=2)*(juei=B171),0),0)),0))</f>
        <v>0</v>
      </c>
      <c r="H176" s="68">
        <f ca="1">IF(COUNTIFS(instructor,B171,diad,$H$2,desa,1,hord,"14:00 - 18:00")&gt;0,"-",IFERROR(INDEX(ficha,MATCH(1,INDEX((bloq=2)*(viei=B171),0),0)),0))</f>
        <v>0</v>
      </c>
      <c r="I176" s="69">
        <f ca="1">IF(COUNTIFS(instructor,B171,diad,$I$2,desa,1,hord,"14:00 - 18:00")&gt;0,"-",IFERROR(INDEX(ficha,MATCH(1,INDEX((bloq=2)*(sabi=B171),0),0)),0))</f>
        <v>0</v>
      </c>
    </row>
    <row r="177" spans="1:9" s="81" customFormat="1" ht="23.15" customHeight="1" thickTop="1" thickBot="1" x14ac:dyDescent="0.35">
      <c r="A177" s="747"/>
      <c r="B177" s="748"/>
      <c r="C177" s="749"/>
      <c r="D177" s="160">
        <f ca="1">IF(COUNTIFS(instructor,B171,diad,$D$2,desa,1,hord,"14:00 - 18:00")&gt;0,"DESARROLLO CURRICULAR",IFERROR(INDEX(lunc,MATCH(1,INDEX((bloq=2)*(luni=B171),0),0)),0))</f>
        <v>0</v>
      </c>
      <c r="E177" s="160">
        <f ca="1">IF(COUNTIFS(instructor,B171,diad,$E$2,desa,1,hord,"14:00 - 18:00")&gt;0,"DESARROLLO CURRICULAR",IFERROR(INDEX(marc,MATCH(1,INDEX((bloq=2)*(mari=B171),0),0)),0))</f>
        <v>0</v>
      </c>
      <c r="F177" s="160">
        <f ca="1">IF(COUNTIFS(instructor,B171,diad,$F$2,desa,1,hord,"14:00 - 18:00")&gt;0,"DESARROLLO CURRICULAR",IFERROR(INDEX(miec,MATCH(1,INDEX((bloq=2)*(miei=B171),0),0)),0))</f>
        <v>0</v>
      </c>
      <c r="G177" s="160">
        <f ca="1">IF(COUNTIFS(instructor,B171,diad,$G$2,desa,1,hord,"14:00 - 18:00")&gt;0,"DESARROLLO CURRICULAR",IFERROR(INDEX(juec,MATCH(1,INDEX((bloq=2)*(juei=B171),0),0)),0))</f>
        <v>0</v>
      </c>
      <c r="H177" s="160">
        <f ca="1">IF(COUNTIFS(instructor,B171,diad,$H$2,desa,1,hord,"14:00 - 18:00")&gt;0,"DESARROLLO CURRICULAR",IFERROR(INDEX(viec,MATCH(1,INDEX((bloq=2)*(viei=B171),0),0)),0))</f>
        <v>0</v>
      </c>
      <c r="I177" s="175">
        <f ca="1">IF(COUNTIFS(instructor,B171,diad,$I$2,desa,1,hord,"14:00 - 18:00")&gt;0,"DESARROLLO CURRICULAR",IFERROR(INDEX(sabc,MATCH(1,INDEX((bloq=2)*(sabi=B171),0),0)),0))</f>
        <v>0</v>
      </c>
    </row>
    <row r="178" spans="1:9" ht="14.15" customHeight="1" thickTop="1" thickBot="1" x14ac:dyDescent="0.35">
      <c r="A178" s="747"/>
      <c r="B178" s="748"/>
      <c r="C178" s="749"/>
      <c r="D178" s="74">
        <f ca="1">IF(COUNTIFS(instructor,B171,diad,$D$2,desa,1,hord,"14:00 - 18:00")&gt;0,"-",IFERROR(INDEX(luna,MATCH(1,INDEX((bloq=2)*(luni=B171),0),0)),0))</f>
        <v>0</v>
      </c>
      <c r="E178" s="74">
        <f ca="1">IF(COUNTIFS(instructor,B171,diad,$E$2,desa,1,hord,"14:00 - 18:00")&gt;0,"-",IFERROR(INDEX(mara,MATCH(1,INDEX((bloq=2)*(mari=B171),0),0)),0))</f>
        <v>0</v>
      </c>
      <c r="F178" s="74">
        <f ca="1">IF(COUNTIFS(instructor,B171,diad,$F$2,desa,1,hord,"14:00 - 18:00")&gt;0,"-",IFERROR(INDEX(miea,MATCH(1,INDEX((bloq=2)*(miei=B171),0),0)),0))</f>
        <v>0</v>
      </c>
      <c r="G178" s="74">
        <f ca="1">IF(COUNTIFS(instructor,B171,diad,$G$2,desa,1,hord,"14:00 - 18:00")&gt;0,"-",IFERROR(INDEX(juea,MATCH(1,INDEX((bloq=2)*(juei=B171),0),0)),0))</f>
        <v>0</v>
      </c>
      <c r="H178" s="74">
        <f ca="1">IF(COUNTIFS(instructor,B171,diad,$H$2,desa,1,hord,"14:00 - 18:00")&gt;0,"-",IFERROR(INDEX(viea,MATCH(1,INDEX((bloq=2)*(viei=B171),0),0)),0))</f>
        <v>0</v>
      </c>
      <c r="I178" s="75">
        <f ca="1">IF(COUNTIFS(instructor,B171,diad,$I$2,desa,1,hord,"14:00 - 18:00")&gt;0,"-",IFERROR(INDEX(saba,MATCH(1,INDEX((bloq=2)*(sabi=B171),0),0)),0))</f>
        <v>0</v>
      </c>
    </row>
    <row r="179" spans="1:9" ht="14.15" customHeight="1" thickTop="1" thickBot="1" x14ac:dyDescent="0.35">
      <c r="A179" s="747"/>
      <c r="B179" s="748"/>
      <c r="C179" s="749"/>
      <c r="D179" s="76">
        <f ca="1">IF(COUNTIFS(instructor,B171,diad,$D$2,desa,1,hord,"18:00 - 22:00")&gt;0,INDEX(hord,MATCH(1,INDEX((instructor=B171)*(instructor=B171),0),0)),IFERROR(INDEX(hora,MATCH(1,INDEX((bloq=3)*(luni=B171),0),0)),0))</f>
        <v>0</v>
      </c>
      <c r="E179" s="76">
        <f ca="1">IF(COUNTIFS(instructor,B171,diad,$E$2,desa,1,hord,"18:00 - 22:00")&gt;0,INDEX(hord,MATCH(1,INDEX((instructor=B171)*(instructor=B171),0),0)),IFERROR(INDEX(hora,MATCH(1,INDEX((bloq=3)*(mari=B171),0),0)),0))</f>
        <v>0</v>
      </c>
      <c r="F179" s="76">
        <f ca="1">IF(COUNTIFS(instructor,B171,diad,$F$2,desa,1,hord,"18:00 - 22:00")&gt;0,INDEX(hord,MATCH(1,INDEX((instructor=B171)*(instructor=B171),0),0)),IFERROR(INDEX(hora,MATCH(1,INDEX((bloq=3)*(miei=B171),0),0)),0))</f>
        <v>0</v>
      </c>
      <c r="G179" s="76">
        <f ca="1">IF(COUNTIFS(instructor,B171,diad,$G$2,desa,1,hord,"18:00 - 22:00")&gt;0,INDEX(hord,MATCH(1,INDEX((instructor=B171)*(instructor=B171),0),0)),IFERROR(INDEX(hora,MATCH(1,INDEX((bloq=3)*(juei=B171),0),0)),0))</f>
        <v>0</v>
      </c>
      <c r="H179" s="76">
        <f ca="1">IF(COUNTIFS(instructor,B171,diad,$H$2,desa,1,hord,"18:00 - 22:00")&gt;0,INDEX(hord,MATCH(1,INDEX((instructor=B171)*(instructor=B171),0),0)),IFERROR(INDEX(hora,MATCH(1,INDEX((bloq=3)*(viei=B171),0),0)),0))</f>
        <v>0</v>
      </c>
      <c r="I179" s="77">
        <f ca="1">IF(COUNTIFS(instructor,B171,diad,$I$2,desa,1,hord,"18:00 - 22:00")&gt;0,INDEX(hord,MATCH(1,INDEX((instructor=B171)*(instructor=B171),0),0)),IFERROR(INDEX(hora,MATCH(1,INDEX((bloq=3)*(sabi=B171),0),0)),0))</f>
        <v>0</v>
      </c>
    </row>
    <row r="180" spans="1:9" ht="35.9" customHeight="1" thickTop="1" thickBot="1" x14ac:dyDescent="0.35">
      <c r="A180" s="747"/>
      <c r="B180" s="748"/>
      <c r="C180" s="749"/>
      <c r="D180" s="68">
        <f ca="1">IF(COUNTIFS(instructor,B171,diad,$D$2,desa,1,hord,"18:00 - 22:00")&gt;0,"-",IFERROR(INDEX(ficha,MATCH(1,INDEX((bloq=3)*(luni=B171),0),0)),0))</f>
        <v>0</v>
      </c>
      <c r="E180" s="68">
        <f ca="1">IF(COUNTIFS(instructor,B171,diad,$E$2,desa,1,hord,"18:00 - 22:00")&gt;0,"-",IFERROR(INDEX(ficha,MATCH(1,INDEX((bloq=3)*(mari=B171),0),0)),0))</f>
        <v>0</v>
      </c>
      <c r="F180" s="68">
        <f ca="1">IF(COUNTIFS(instructor,B171,diad,$F$2,desa,1,hord,"18:00 - 22:00")&gt;0,"-",IFERROR(INDEX(ficha,MATCH(1,INDEX((bloq=3)*(miei=B171),0),0)),0))</f>
        <v>0</v>
      </c>
      <c r="G180" s="68">
        <f ca="1">IF(COUNTIFS(instructor,B171,diad,$G$2,desa,1,hord,"18:00 - 22:00")&gt;0,"-",IFERROR(INDEX(ficha,MATCH(1,INDEX((bloq=3)*(juei=B171),0),0)),0))</f>
        <v>0</v>
      </c>
      <c r="H180" s="68">
        <f ca="1">IF(COUNTIFS(instructor,B171,diad,$H$2,desa,1,hord,"18:00 - 22:00")&gt;0,"-",IFERROR(INDEX(ficha,MATCH(1,INDEX((bloq=3)*(viei=B171),0),0)),0))</f>
        <v>0</v>
      </c>
      <c r="I180" s="69">
        <f ca="1">IF(COUNTIFS(instructor,B171,diad,$I$2,desa,1,hord,"18:00 - 22:00")&gt;0,"-",IFERROR(INDEX(ficha,MATCH(1,INDEX((bloq=3)*(sabi=B171),0),0)),0))</f>
        <v>0</v>
      </c>
    </row>
    <row r="181" spans="1:9" ht="28.4" customHeight="1" thickTop="1" thickBot="1" x14ac:dyDescent="0.35">
      <c r="A181" s="747"/>
      <c r="B181" s="748"/>
      <c r="C181" s="749"/>
      <c r="D181" s="70">
        <f ca="1">IF(COUNTIFS(instructor,B171,diad,$D$2,desa,1,hord,"18:00 - 22:00")&gt;0,"DESARROLLO CURRICULAR",IFERROR(INDEX(lunc,MATCH(1,INDEX((bloq=3)*(luni=B171),0),0)),0))</f>
        <v>0</v>
      </c>
      <c r="E181" s="70">
        <f ca="1">IF(COUNTIFS(instructor,B171,diad,$E$2,desa,1,hord,"18:00 - 22:00")&gt;0,"DESARROLLO CURRICULAR",IFERROR(INDEX(marc,MATCH(1,INDEX((bloq=3)*(mari=B171),0),0)),0))</f>
        <v>0</v>
      </c>
      <c r="F181" s="70">
        <f ca="1">IF(COUNTIFS(instructor,B171,diad,$F$2,desa,1,hord,"18:00 - 22:00")&gt;0,"DESARROLLO CURRICULAR",IFERROR(INDEX(miec,MATCH(1,INDEX((bloq=3)*(miei=B171),0),0)),0))</f>
        <v>0</v>
      </c>
      <c r="G181" s="70">
        <f ca="1">IF(COUNTIFS(instructor,B171,diad,$G$2,desa,1,hord,"18:00 - 22:00")&gt;0,"DESARROLLO CURRICULAR",IFERROR(INDEX(juec,MATCH(1,INDEX((bloq=3)*(juei=B171),0),0)),0))</f>
        <v>0</v>
      </c>
      <c r="H181" s="70">
        <f ca="1">IF(COUNTIFS(instructor,B171,diad,$H$2,desa,1,hord,"18:00 - 22:00")&gt;0,"DESARROLLO CURRICULAR",IFERROR(INDEX(viec,MATCH(1,INDEX((bloq=3)*(viei=B171),0),0)),0))</f>
        <v>0</v>
      </c>
      <c r="I181" s="71">
        <f ca="1">IF(COUNTIFS(instructor,B171,diad,$I$2,desa,1,hord,"18:00 - 22:00")&gt;0,"DESARROLLO CURRICULAR",IFERROR(INDEX(sabc,MATCH(1,INDEX((bloq=3)*(sabi=B171),0),0)),0))</f>
        <v>0</v>
      </c>
    </row>
    <row r="182" spans="1:9" ht="37.4" customHeight="1" thickTop="1" thickBot="1" x14ac:dyDescent="0.35">
      <c r="A182" s="747"/>
      <c r="B182" s="748"/>
      <c r="C182" s="749"/>
      <c r="D182" s="78">
        <f ca="1">IF(COUNTIFS(instructor,B171,diad,$D$2,desa,1,hord,"18:00 - 22:00")&gt;0,"-",IFERROR(INDEX(luna,MATCH(1,INDEX((bloq=3)*(luni=B171),0),0)),0))</f>
        <v>0</v>
      </c>
      <c r="E182" s="78">
        <f ca="1">IF(COUNTIFS(instructor,B171,diad,$E$2,desa,1,hord,"18:00 - 22:00")&gt;0,"-",IFERROR(INDEX(mara,MATCH(1,INDEX((bloq=3)*(mari=B171),0),0)),0))</f>
        <v>0</v>
      </c>
      <c r="F182" s="78">
        <f ca="1">IF(COUNTIFS(instructor,B171,diad,$F$2,desa,1,hord,"18:00 - 22:00")&gt;0,"-",IFERROR(INDEX(miea,MATCH(1,INDEX((bloq=3)*(miei=B171),0),0)),0))</f>
        <v>0</v>
      </c>
      <c r="G182" s="78">
        <f ca="1">IF(COUNTIFS(instructor,B171,diad,$G$2,desa,1,hord,"18:00 - 22:00")&gt;0,"-",IFERROR(INDEX(juea,MATCH(1,INDEX((bloq=3)*(juei=B171),0),0)),0))</f>
        <v>0</v>
      </c>
      <c r="H182" s="78">
        <f ca="1">IF(COUNTIFS(instructor,B171,diad,$H$2,desa,1,hord,"18:00 - 22:00")&gt;0,"-",IFERROR(INDEX(viea,MATCH(1,INDEX((bloq=3)*(viei=B171),0),0)),0))</f>
        <v>0</v>
      </c>
      <c r="I182" s="79">
        <f ca="1">IF(COUNTIFS(instructor,B171,diad,$I$2,desa,1,hord,"18:00 - 22:00")&gt;0,"-",IFERROR(INDEX(saba,MATCH(1,INDEX((bloq=3)*(sabi=B171),0),0)),0))</f>
        <v>0</v>
      </c>
    </row>
    <row r="183" spans="1:9" ht="14.15" customHeight="1" thickTop="1" thickBot="1" x14ac:dyDescent="0.35">
      <c r="A183" s="742">
        <v>16</v>
      </c>
      <c r="B183" s="743" t="str">
        <f>INDEX(instructor,A183)</f>
        <v>ANANÍAS LARRAHONDO CARABALÍ</v>
      </c>
      <c r="C183" s="745" t="str">
        <f>INDEX(area,A183)</f>
        <v>COMPETENCIAS TRANSVERSALES - DERECHOS FUNDAMENTALES DEL TRABAJO</v>
      </c>
      <c r="D183" s="72">
        <f ca="1">IF(COUNTIFS(instructor,B183,diad,$D$2,desa,1,hord,"08:00 - 12:00")&gt;0,INDEX(hord,MATCH(1,INDEX((instructor=B183)*(instructor=B183),0),0)),IFERROR(INDEX(hora,MATCH(1,INDEX((bloq=1)*(luni=B183),0),0)),0))</f>
        <v>0</v>
      </c>
      <c r="E183" s="72" t="str">
        <f ca="1">IF(COUNTIFS(instructor,B183,diad,$E$2,desa,1,hord,"08:00 - 12:00")&gt;0,INDEX(hord,MATCH(1,INDEX((instructor=B183)*(instructor=B183),0),0)),IFERROR(INDEX(hora,MATCH(1,INDEX((bloq=1)*(mari=B183),0),0)),0))</f>
        <v>8:00 - 12:00</v>
      </c>
      <c r="F183" s="72" t="str">
        <f>IF(COUNTIFS(instructor,B183,diad,$F$2,desa,1,hord,"08:00 - 12:00")&gt;0,INDEX(hord,MATCH(1,INDEX((instructor=B183)*(instructor=B183),0),0)),IFERROR(INDEX(hora,MATCH(1,INDEX((bloq=1)*(miei=B183),0),0)),0))</f>
        <v>08:00 - 12:00</v>
      </c>
      <c r="G183" s="72" t="str">
        <f ca="1">IF(COUNTIFS(instructor,B183,diad,$G$2,desa,1,hord,"08:00 - 12:00")&gt;0,INDEX(hord,MATCH(1,INDEX((instructor=B183)*(instructor=B183),0),0)),IFERROR(INDEX(hora,MATCH(1,INDEX((bloq=1)*(juei=B183),0),0)),0))</f>
        <v>8:00 - 12:00</v>
      </c>
      <c r="H183" s="72" t="str">
        <f ca="1">IF(COUNTIFS(instructor,B183,diad,$H$2,desa,1,hord,"08:00 - 12:00")&gt;0,INDEX(hord,MATCH(1,INDEX((instructor=B183)*(instructor=B183),0),0)),IFERROR(INDEX(hora,MATCH(1,INDEX((bloq=1)*(viei=B183),0),0)),0))</f>
        <v>7:00 - 11:00</v>
      </c>
      <c r="I183" s="73">
        <f ca="1">IF(COUNTIFS(instructor,B183,diad,$I$2,desa,1,hord,"08:00 - 12:00")&gt;0,INDEX(hord,MATCH(1,INDEX((instructor=B183)*(instructor=B183),0),0)),IFERROR(INDEX(hora,MATCH(1,INDEX((bloq=1)*(sabi=B183),0),0)),0))</f>
        <v>0</v>
      </c>
    </row>
    <row r="184" spans="1:9" ht="41.25" customHeight="1" thickTop="1" thickBot="1" x14ac:dyDescent="0.35">
      <c r="A184" s="742"/>
      <c r="B184" s="743"/>
      <c r="C184" s="745"/>
      <c r="D184" s="68">
        <f ca="1">IF(COUNTIFS(instructor,B183,diad,$D$2,desa,1,hord,"08:00 - 12:00")&gt;0,"-",IFERROR(INDEX(ficha,MATCH(1,INDEX((bloq=1)*(luni=B183),0),0)),0))</f>
        <v>0</v>
      </c>
      <c r="E184" s="68" t="str">
        <f ca="1">IF(COUNTIFS(instructor,B183,diad,$E$2,desa,1,hord,"08:00 - 12:00")&gt;0,"-",IFERROR(INDEX(ficha,MATCH(1,INDEX((bloq=1)*(mari=B183),0),0)),0))</f>
        <v>3108854 - PINTURA ARQUITECTONICA Y ACABADOS ESPECIALES (TÉCNICO) - PALMIRA</v>
      </c>
      <c r="F184" s="68" t="str">
        <f>IF(COUNTIFS(instructor,B183,diad,$F$2,desa,1,hord,"08:00 - 12:00")&gt;0,"-",IFERROR(INDEX(ficha,MATCH(1,INDEX((bloq=1)*(miei=B183),0),0)),0))</f>
        <v>-</v>
      </c>
      <c r="G184" s="68" t="str">
        <f ca="1">IF(COUNTIFS(instructor,B183,diad,$G$2,desa,1,hord,"08:00 - 12:00")&gt;0,"-",IFERROR(INDEX(ficha,MATCH(1,INDEX((bloq=1)*(juei=B183),0),0)),0))</f>
        <v>3050819  GESTION DE LA SEGURIDAD Y SALUD EN EL TRABAJO ( TECNOLOGO)</v>
      </c>
      <c r="H184" s="68" t="str">
        <f ca="1">IF(COUNTIFS(instructor,B183,diad,$H$2,desa,1,hord,"08:00 - 12:00")&gt;0,"-",IFERROR(INDEX(ficha,MATCH(1,INDEX((bloq=1)*(viei=B183),0),0)),0))</f>
        <v>3232860 EMPRENDIMIENTO Y FOMENTO EMPRESARIAL ( TECNICO)</v>
      </c>
      <c r="I184" s="69">
        <f ca="1">IF(COUNTIFS(instructor,B183,diad,$I$2,desa,1,hord,"08:00 - 12:00")&gt;0,"-",IFERROR(INDEX(ficha,MATCH(1,INDEX((bloq=1)*(sabi=B183),0),0)),0))</f>
        <v>0</v>
      </c>
    </row>
    <row r="185" spans="1:9" ht="14.15" customHeight="1" thickTop="1" thickBot="1" x14ac:dyDescent="0.35">
      <c r="A185" s="742"/>
      <c r="B185" s="743"/>
      <c r="C185" s="745"/>
      <c r="D185" s="70">
        <f ca="1">IF(COUNTIFS(instructor,B183,diad,$D$2,desa,1,hord,"08:00 - 12:00")&gt;0,"DESARROLLO CURRICULAR",IFERROR(INDEX(lunc,MATCH(1,INDEX((bloq=1)*(luni=B183),0),0)),0))</f>
        <v>0</v>
      </c>
      <c r="E185" s="70" t="str">
        <f ca="1">IF(COUNTIFS(instructor,B183,diad,$E$2,desa,1,hord,"08:00 - 12:00")&gt;0,"DESARROLLO CURRICULAR",IFERROR(INDEX(marc,MATCH(1,INDEX((bloq=1)*(mari=B183),0),0)),0))</f>
        <v>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F185" s="70" t="str">
        <f>IF(COUNTIFS(instructor,B183,diad,$F$2,desa,1,hord,"08:00 - 12:00")&gt;0,"DESARROLLO CURRICULAR",IFERROR(INDEX(miec,MATCH(1,INDEX((bloq=1)*(miei=B183),0),0)),0))</f>
        <v>DESARROLLO CURRICULAR</v>
      </c>
      <c r="G185" s="70" t="str">
        <f ca="1">IF(COUNTIFS(instructor,B183,diad,$G$2,desa,1,hord,"08:00 - 12:00")&gt;0,"DESARROLLO CURRICULAR",IFERROR(INDEX(juec,MATCH(1,INDEX((bloq=1)*(juei=B183),0),0)),0))</f>
        <v>EJERCICIO DERECHOS FUNDAMENTALES EN EL TRABAJO
(42110153)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v>
      </c>
      <c r="H185" s="160" t="str">
        <f ca="1">IF(COUNTIFS(instructor,B183,diad,$H$2,desa,1,hord,"08:00 - 12:00")&gt;0,"DESARROLLO CURRICULAR",IFERROR(INDEX(viec,MATCH(1,INDEX((bloq=1)*(viei=B183),0),0)),0))</f>
        <v>EJERCICIO DERECHOS FUNDAMENTALES EN EL TRABAJO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v>
      </c>
      <c r="I185" s="71">
        <f ca="1">IF(COUNTIFS(instructor,B183,diad,$I$2,desa,1,hord,"08:00 - 12:00")&gt;0,"DESARROLLO CURRICULAR",IFERROR(INDEX(sabc,MATCH(1,INDEX((bloq=1)*(sabi=B183),0),0)),0))</f>
        <v>0</v>
      </c>
    </row>
    <row r="186" spans="1:9" ht="14.15" customHeight="1" thickTop="1" thickBot="1" x14ac:dyDescent="0.35">
      <c r="A186" s="742"/>
      <c r="B186" s="743"/>
      <c r="C186" s="745"/>
      <c r="D186" s="74">
        <f ca="1">IF(COUNTIFS(instructor,B183,diad,$D$2,desa,1,hord,"08:00 - 12:00")&gt;0,"-",IFERROR(INDEX(luna,MATCH(1,INDEX((bloq=1)*(luni=B183),0),0)),0))</f>
        <v>0</v>
      </c>
      <c r="E186" s="74" t="str">
        <f ca="1">IF(COUNTIFS(instructor,B183,diad,$E$2,desa,1,hord,"08:00 - 12:00")&gt;0,"-",IFERROR(INDEX(mara,MATCH(1,INDEX((bloq=1)*(mari=B183),0),0)),0))</f>
        <v>PALMIRA - SEDE COMUNAL PRIMERO DE MAYO, CALLE 41 No. 13-74</v>
      </c>
      <c r="F186" s="74" t="str">
        <f>IF(COUNTIFS(instructor,B183,diad,$F$2,desa,1,hord,"08:00 - 12:00")&gt;0,"-",IFERROR(INDEX(miea,MATCH(1,INDEX((bloq=1)*(miei=B183),0),0)),0))</f>
        <v>-</v>
      </c>
      <c r="G186" s="74" t="str">
        <f ca="1">IF(COUNTIFS(instructor,B183,diad,$G$2,desa,1,hord,"08:00 - 12:00")&gt;0,"-",IFERROR(INDEX(juea,MATCH(1,INDEX((bloq=1)*(juei=B183),0),0)),0))</f>
        <v>201 - SALA DE SISTEMAS SENA CENTRO DE LA CONSTRUCCIÓN</v>
      </c>
      <c r="H186" s="74" t="str">
        <f ca="1">IF(COUNTIFS(instructor,B183,diad,$H$2,desa,1,hord,"08:00 - 12:00")&gt;0,"-",IFERROR(INDEX(viea,MATCH(1,INDEX((bloq=1)*(viei=B183),0),0)),0))</f>
        <v>205 - TALLER DE INSTALACIONES HIDRÁULICAS Y SANITARIAS - SENA CENTRO DE LA CONSTRUCCIÓN</v>
      </c>
      <c r="I186" s="75">
        <f ca="1">IF(COUNTIFS(instructor,B183,diad,$I$2,desa,1,hord,"08:00 - 12:00")&gt;0,"-",IFERROR(INDEX(saba,MATCH(1,INDEX((bloq=1)*(sabi=B183),0),0)),0))</f>
        <v>0</v>
      </c>
    </row>
    <row r="187" spans="1:9" ht="14.15" customHeight="1" thickTop="1" thickBot="1" x14ac:dyDescent="0.35">
      <c r="A187" s="742"/>
      <c r="B187" s="743"/>
      <c r="C187" s="745"/>
      <c r="D187" s="76" t="str">
        <f ca="1">IF(COUNTIFS(instructor,B183,diad,$D$2,desa,1,hord,"14:00 - 18:00")&gt;0,INDEX(hord,MATCH(1,INDEX((instructor=B183)*(instructor=B183),0),0)),IFERROR(INDEX(hora,MATCH(1,INDEX((bloq=2)*(luni=B183),0),0)),0))</f>
        <v>13:00 - 18:00</v>
      </c>
      <c r="E187" s="76">
        <f ca="1">IF(COUNTIFS(instructor,B183,diad,$E$2,desa,1,hord,"14:00 - 18:00")&gt;0,INDEX(hord,MATCH(1,INDEX((instructor=B183)*(instructor=B183),0),0)),IFERROR(INDEX(hora,MATCH(1,INDEX((bloq=2)*(mari=B183),0),0)),0))</f>
        <v>0</v>
      </c>
      <c r="F187" s="76">
        <f ca="1">IF(COUNTIFS(instructor,B183,diad,$F$2,desa,1,hord,"14:00 - 18:00")&gt;0,INDEX(hord,MATCH(1,INDEX((instructor=B183)*(instructor=B183),0),0)),IFERROR(INDEX(hora,MATCH(1,INDEX((bloq=2)*(miei=B183),0),0)),0))</f>
        <v>0</v>
      </c>
      <c r="G187" s="76">
        <f ca="1">IF(COUNTIFS(instructor,B183,diad,$G$2,desa,1,hord,"14:00 - 18:00")&gt;0,INDEX(hord,MATCH(1,INDEX((instructor=B183)*(instructor=B183),0),0)),IFERROR(INDEX(hora,MATCH(1,INDEX((bloq=2)*(juei=B183),0),0)),0))</f>
        <v>0</v>
      </c>
      <c r="H187" s="76">
        <f ca="1">IF(COUNTIFS(instructor,B183,diad,$H$2,desa,1,hord,"14:00 - 18:00")&gt;0,INDEX(hord,MATCH(1,INDEX((instructor=B183)*(instructor=B183),0),0)),IFERROR(INDEX(hora,MATCH(1,INDEX((bloq=2)*(viei=B183),0),0)),0))</f>
        <v>0</v>
      </c>
      <c r="I187" s="77">
        <f ca="1">IF(COUNTIFS(instructor,B183,diad,$I$2,desa,1,hord,"14:00 - 18:00")&gt;0,INDEX(hord,MATCH(1,INDEX((instructor=B183)*(instructor=B183),0),0)),IFERROR(INDEX(hora,MATCH(1,INDEX((bloq=2)*(sabi=B183),0),0)),0))</f>
        <v>0</v>
      </c>
    </row>
    <row r="188" spans="1:9" ht="56.25" customHeight="1" thickTop="1" thickBot="1" x14ac:dyDescent="0.35">
      <c r="A188" s="742"/>
      <c r="B188" s="743"/>
      <c r="C188" s="745"/>
      <c r="D188" s="68" t="str">
        <f ca="1">IF(COUNTIFS(instructor,B183,diad,$D$2,desa,1,hord,"14:00 - 18:00")&gt;0,"-",IFERROR(INDEX(ficha,MATCH(1,INDEX((bloq=2)*(luni=B183),0),0)),0))</f>
        <v>3108872 - PINTURA ARQUITECTONICA Y ACABADOS ESPECIALES (TÉCNICO) - PALMIRA</v>
      </c>
      <c r="E188" s="68">
        <f ca="1">IF(COUNTIFS(instructor,B183,diad,$E$2,desa,1,hord,"14:00 - 18:00")&gt;0,"-",IFERROR(INDEX(ficha,MATCH(1,INDEX((bloq=2)*(mari=B183),0),0)),0))</f>
        <v>0</v>
      </c>
      <c r="F188" s="68">
        <f ca="1">IF(COUNTIFS(instructor,B183,diad,$F$2,desa,1,hord,"14:00 - 18:00")&gt;0,"-",IFERROR(INDEX(ficha,MATCH(1,INDEX((bloq=2)*(miei=B183),0),0)),0))</f>
        <v>0</v>
      </c>
      <c r="G188" s="68">
        <f ca="1">IF(COUNTIFS(instructor,B183,diad,$G$2,desa,1,hord,"14:00 - 18:00")&gt;0,"-",IFERROR(INDEX(ficha,MATCH(1,INDEX((bloq=2)*(juei=B183),0),0)),0))</f>
        <v>0</v>
      </c>
      <c r="H188" s="68">
        <f ca="1">IF(COUNTIFS(instructor,B183,diad,$H$2,desa,1,hord,"14:00 - 18:00")&gt;0,"-",IFERROR(INDEX(ficha,MATCH(1,INDEX((bloq=2)*(viei=B183),0),0)),0))</f>
        <v>0</v>
      </c>
      <c r="I188" s="69">
        <f ca="1">IF(COUNTIFS(instructor,B183,diad,$I$2,desa,1,hord,"14:00 - 18:00")&gt;0,"-",IFERROR(INDEX(ficha,MATCH(1,INDEX((bloq=2)*(sabi=B183),0),0)),0))</f>
        <v>0</v>
      </c>
    </row>
    <row r="189" spans="1:9" ht="14.15" customHeight="1" thickTop="1" thickBot="1" x14ac:dyDescent="0.35">
      <c r="A189" s="742"/>
      <c r="B189" s="743"/>
      <c r="C189" s="745"/>
      <c r="D189" s="70" t="str">
        <f ca="1">IF(COUNTIFS(instructor,B183,diad,$D$2,desa,1,hord,"14:00 - 18:00")&gt;0,"DESARROLLO CURRICULAR",IFERROR(INDEX(lunc,MATCH(1,INDEX((bloq=2)*(luni=B183),0),0)),0))</f>
        <v>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E189" s="70">
        <f ca="1">IF(COUNTIFS(instructor,B183,diad,$E$2,desa,1,hord,"14:00 - 18:00")&gt;0,"DESARROLLO CURRICULAR",IFERROR(INDEX(marc,MATCH(1,INDEX((bloq=2)*(mari=B183),0),0)),0))</f>
        <v>0</v>
      </c>
      <c r="F189" s="70">
        <f ca="1">IF(COUNTIFS(instructor,B183,diad,$F$2,desa,1,hord,"14:00 - 18:00")&gt;0,"DESARROLLO CURRICULAR",IFERROR(INDEX(miec,MATCH(1,INDEX((bloq=2)*(miei=B183),0),0)),0))</f>
        <v>0</v>
      </c>
      <c r="G189" s="70">
        <f ca="1">IF(COUNTIFS(instructor,B183,diad,$G$2,desa,1,hord,"14:00 - 18:00")&gt;0,"DESARROLLO CURRICULAR",IFERROR(INDEX(juec,MATCH(1,INDEX((bloq=2)*(juei=B183),0),0)),0))</f>
        <v>0</v>
      </c>
      <c r="H189" s="70">
        <f ca="1">IF(COUNTIFS(instructor,B183,diad,$H$2,desa,1,hord,"14:00 - 18:00")&gt;0,"DESARROLLO CURRICULAR",IFERROR(INDEX(viec,MATCH(1,INDEX((bloq=2)*(viei=B183),0),0)),0))</f>
        <v>0</v>
      </c>
      <c r="I189" s="71">
        <f ca="1">IF(COUNTIFS(instructor,B183,diad,$I$2,desa,1,hord,"14:00 - 18:00")&gt;0,"DESARROLLO CURRICULAR",IFERROR(INDEX(sabc,MATCH(1,INDEX((bloq=2)*(sabi=B183),0),0)),0))</f>
        <v>0</v>
      </c>
    </row>
    <row r="190" spans="1:9" ht="14.15" customHeight="1" thickTop="1" thickBot="1" x14ac:dyDescent="0.35">
      <c r="A190" s="742"/>
      <c r="B190" s="743"/>
      <c r="C190" s="745"/>
      <c r="D190" s="74" t="str">
        <f ca="1">IF(COUNTIFS(instructor,B183,diad,$D$2,desa,1,hord,"14:00 - 18:00")&gt;0,"-",IFERROR(INDEX(luna,MATCH(1,INDEX((bloq=2)*(luni=B183),0),0)),0))</f>
        <v>PALMIRA - SEDE COMUNAL SAN CAYETANO, CALLE 40 No. 21-46</v>
      </c>
      <c r="E190" s="74">
        <f ca="1">IF(COUNTIFS(instructor,B183,diad,$E$2,desa,1,hord,"14:00 - 18:00")&gt;0,"-",IFERROR(INDEX(mara,MATCH(1,INDEX((bloq=2)*(mari=B183),0),0)),0))</f>
        <v>0</v>
      </c>
      <c r="F190" s="74">
        <f ca="1">IF(COUNTIFS(instructor,B183,diad,$F$2,desa,1,hord,"14:00 - 18:00")&gt;0,"-",IFERROR(INDEX(miea,MATCH(1,INDEX((bloq=2)*(miei=B183),0),0)),0))</f>
        <v>0</v>
      </c>
      <c r="G190" s="74">
        <f ca="1">IF(COUNTIFS(instructor,B183,diad,$G$2,desa,1,hord,"14:00 - 18:00")&gt;0,"-",IFERROR(INDEX(juea,MATCH(1,INDEX((bloq=2)*(juei=B183),0),0)),0))</f>
        <v>0</v>
      </c>
      <c r="H190" s="74">
        <f ca="1">IF(COUNTIFS(instructor,B183,diad,$H$2,desa,1,hord,"14:00 - 18:00")&gt;0,"-",IFERROR(INDEX(viea,MATCH(1,INDEX((bloq=2)*(viei=B183),0),0)),0))</f>
        <v>0</v>
      </c>
      <c r="I190" s="75">
        <f ca="1">IF(COUNTIFS(instructor,B183,diad,$I$2,desa,1,hord,"14:00 - 18:00")&gt;0,"-",IFERROR(INDEX(saba,MATCH(1,INDEX((bloq=2)*(sabi=B183),0),0)),0))</f>
        <v>0</v>
      </c>
    </row>
    <row r="191" spans="1:9" ht="14.15" customHeight="1" thickTop="1" thickBot="1" x14ac:dyDescent="0.35">
      <c r="A191" s="742"/>
      <c r="B191" s="743"/>
      <c r="C191" s="745"/>
      <c r="D191" s="76" t="str">
        <f ca="1">IF(COUNTIFS(instructor,B183,diad,$D$2,desa,1,hord,"18:00 - 22:00")&gt;0,INDEX(hord,MATCH(1,INDEX((instructor=B183)*(instructor=B183),0),0)),IFERROR(INDEX(hora,MATCH(1,INDEX((bloq=3)*(luni=B183),0),0)),0))</f>
        <v>18:00 - 21:00</v>
      </c>
      <c r="E191" s="76">
        <f ca="1">IF(COUNTIFS(instructor,B183,diad,$E$2,desa,1,hord,"18:00 - 22:00")&gt;0,INDEX(hord,MATCH(1,INDEX((instructor=B183)*(instructor=B183),0),0)),IFERROR(INDEX(hora,MATCH(1,INDEX((bloq=3)*(mari=B183),0),0)),0))</f>
        <v>0</v>
      </c>
      <c r="F191" s="76" t="str">
        <f ca="1">IF(COUNTIFS(instructor,B183,diad,$F$2,desa,1,hord,"18:00 - 22:00")&gt;0,INDEX(hord,MATCH(1,INDEX((instructor=B183)*(instructor=B183),0),0)),IFERROR(INDEX(hora,MATCH(1,INDEX((bloq=3)*(miei=B183),0),0)),0))</f>
        <v>17:00 - 21:00</v>
      </c>
      <c r="G191" s="76" t="str">
        <f ca="1">IF(COUNTIFS(instructor,B183,diad,$G$2,desa,1,hord,"18:00 - 22:00")&gt;0,INDEX(hord,MATCH(1,INDEX((instructor=B183)*(instructor=B183),0),0)),IFERROR(INDEX(hora,MATCH(1,INDEX((bloq=3)*(juei=B183),0),0)),0))</f>
        <v>17:00 - 21:00</v>
      </c>
      <c r="H191" s="76" t="str">
        <f ca="1">IF(COUNTIFS(instructor,B183,diad,$H$2,desa,1,hord,"18:00 - 22:00")&gt;0,INDEX(hord,MATCH(1,INDEX((instructor=B183)*(instructor=B183),0),0)),IFERROR(INDEX(hora,MATCH(1,INDEX((bloq=3)*(viei=B183),0),0)),0))</f>
        <v>18:00 - 21:00</v>
      </c>
      <c r="I191" s="77">
        <f ca="1">IF(COUNTIFS(instructor,B183,diad,$I$2,desa,1,hord,"18:00 - 22:00")&gt;0,INDEX(hord,MATCH(1,INDEX((instructor=B183)*(instructor=B183),0),0)),IFERROR(INDEX(hora,MATCH(1,INDEX((bloq=3)*(sabi=B183),0),0)),0))</f>
        <v>0</v>
      </c>
    </row>
    <row r="192" spans="1:9" ht="14.15" customHeight="1" thickTop="1" thickBot="1" x14ac:dyDescent="0.35">
      <c r="A192" s="742"/>
      <c r="B192" s="743"/>
      <c r="C192" s="745"/>
      <c r="D192" s="68" t="str">
        <f ca="1">IF(COUNTIFS(instructor,B183,diad,$D$2,desa,1,hord,"18:00 - 22:00")&gt;0,"-",IFERROR(INDEX(ficha,MATCH(1,INDEX((bloq=3)*(luni=B183),0),0)),0))</f>
        <v>3108827 - PINTURA ARQUITECTONICA Y ACABADOS ESPECIALES (TÉCNICO) - PALMIRA</v>
      </c>
      <c r="E192" s="68">
        <f ca="1">IF(COUNTIFS(instructor,B183,diad,$E$2,desa,1,hord,"18:00 - 22:00")&gt;0,"-",IFERROR(INDEX(ficha,MATCH(1,INDEX((bloq=3)*(mari=B183),0),0)),0))</f>
        <v>0</v>
      </c>
      <c r="F192" s="68" t="str">
        <f ca="1">IF(COUNTIFS(instructor,B183,diad,$F$2,desa,1,hord,"18:00 - 22:00")&gt;0,"-",IFERROR(INDEX(ficha,MATCH(1,INDEX((bloq=3)*(miei=B183),0),0)),0))</f>
        <v>3122852 - PINTURA ARQUITECTONICA Y ACABADOS ESPECIALES (TÉCNICO) - YUMBO</v>
      </c>
      <c r="G192" s="68" t="str">
        <f ca="1">IF(COUNTIFS(instructor,B183,diad,$G$2,desa,1,hord,"18:00 - 22:00")&gt;0,"-",IFERROR(INDEX(ficha,MATCH(1,INDEX((bloq=3)*(juei=B183),0),0)),0))</f>
        <v>3116446 - PINTURA ARQUITECTONICA Y ACABADOS ESPECIALES (TÉCNICO) - PALMIRA</v>
      </c>
      <c r="H192" s="68" t="str">
        <f ca="1">IF(COUNTIFS(instructor,B183,diad,$H$2,desa,1,hord,"18:00 - 22:00")&gt;0,"-",IFERROR(INDEX(ficha,MATCH(1,INDEX((bloq=3)*(viei=B183),0),0)),0))</f>
        <v>3243103 GESTION COMUNITARIA DEL RIESGO DE DESASTRES ( TECNICO)</v>
      </c>
      <c r="I192" s="69">
        <f ca="1">IF(COUNTIFS(instructor,B183,diad,$I$2,desa,1,hord,"18:00 - 22:00")&gt;0,"-",IFERROR(INDEX(ficha,MATCH(1,INDEX((bloq=3)*(sabi=B183),0),0)),0))</f>
        <v>0</v>
      </c>
    </row>
    <row r="193" spans="1:9" ht="14.15" customHeight="1" thickTop="1" thickBot="1" x14ac:dyDescent="0.35">
      <c r="A193" s="742"/>
      <c r="B193" s="743"/>
      <c r="C193" s="745"/>
      <c r="D193" s="70" t="str">
        <f ca="1">IF(COUNTIFS(instructor,B183,diad,$D$2,desa,1,hord,"18:00 - 22:00")&gt;0,"DESARROLLO CURRICULAR",IFERROR(INDEX(lunc,MATCH(1,INDEX((bloq=3)*(luni=B183),0),0)),0))</f>
        <v>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E193" s="70">
        <f ca="1">IF(COUNTIFS(instructor,B183,diad,$E$2,desa,1,hord,"18:00 - 22:00")&gt;0,"DESARROLLO CURRICULAR",IFERROR(INDEX(marc,MATCH(1,INDEX((bloq=3)*(mari=B183),0),0)),0))</f>
        <v>0</v>
      </c>
      <c r="F193" s="70" t="str">
        <f ca="1">IF(COUNTIFS(instructor,B183,diad,$F$2,desa,1,hord,"18:00 - 22:00")&gt;0,"DESARROLLO CURRICULAR",IFERROR(INDEX(miec,MATCH(1,INDEX((bloq=3)*(miei=B183),0),0)),0))</f>
        <v>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G193" s="70" t="str">
        <f ca="1">IF(COUNTIFS(instructor,B183,diad,$G$2,desa,1,hord,"18:00 - 22:00")&gt;0,"DESARROLLO CURRICULAR",IFERROR(INDEX(juec,MATCH(1,INDEX((bloq=3)*(juei=B183),0),0)),0))</f>
        <v>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H193" s="70" t="str">
        <f ca="1">IF(COUNTIFS(instructor,B183,diad,$H$2,desa,1,hord,"18:00 - 22:00")&gt;0,"DESARROLLO CURRICULAR",IFERROR(INDEX(viec,MATCH(1,INDEX((bloq=3)*(viei=B183),0),0)),0))</f>
        <v xml:space="preserve">Ejercer derechos fundamentales del trabajo en el marco de la constitución política y los convenios
internacionales.
A3. Apoyar la elaboración de la propuesta de estrategias  que contemplen  prácticas  de  prevención, mitigación y control de emergencias y desastres, aplicando la normatividad vigente en SST y ambiental. </v>
      </c>
      <c r="I193" s="71">
        <f ca="1">IF(COUNTIFS(instructor,B183,diad,$I$2,desa,1,hord,"18:00 - 22:00")&gt;0,"DESARROLLO CURRICULAR",IFERROR(INDEX(sabc,MATCH(1,INDEX((bloq=3)*(sabi=B183),0),0)),0))</f>
        <v>0</v>
      </c>
    </row>
    <row r="194" spans="1:9" ht="14.15" customHeight="1" thickTop="1" thickBot="1" x14ac:dyDescent="0.35">
      <c r="A194" s="742"/>
      <c r="B194" s="743"/>
      <c r="C194" s="745"/>
      <c r="D194" s="78" t="str">
        <f ca="1">IF(COUNTIFS(instructor,B183,diad,$D$2,desa,1,hord,"18:00 - 22:00")&gt;0,"-",IFERROR(INDEX(luna,MATCH(1,INDEX((bloq=3)*(luni=B183),0),0)),0))</f>
        <v>PALMIRA - SEDE ASOCIACIÓN COMUNAL DE JUNTAS -ASOCOMUNAL-, CARRERA 33 No. 30-01 - AULA 2</v>
      </c>
      <c r="E194" s="78">
        <f ca="1">IF(COUNTIFS(instructor,B183,diad,$E$2,desa,1,hord,"18:00 - 22:00")&gt;0,"-",IFERROR(INDEX(mara,MATCH(1,INDEX((bloq=3)*(mari=B183),0),0)),0))</f>
        <v>0</v>
      </c>
      <c r="F194" s="78" t="str">
        <f ca="1">IF(COUNTIFS(instructor,B183,diad,$F$2,desa,1,hord,"18:00 - 22:00")&gt;0,"-",IFERROR(INDEX(miea,MATCH(1,INDEX((bloq=3)*(miei=B183),0),0)),0))</f>
        <v>YUMBO - CORREGIMIENTO DE MULALÓ - INSTITUCIÓN EDUCATIVA JOSÉ ANTONIO GALÁN - SEDE SAN PEDRO CLAVER</v>
      </c>
      <c r="G194" s="78" t="str">
        <f ca="1">IF(COUNTIFS(instructor,B183,diad,$G$2,desa,1,hord,"18:00 - 22:00")&gt;0,"-",IFERROR(INDEX(juea,MATCH(1,INDEX((bloq=3)*(juei=B183),0),0)),0))</f>
        <v>PALMIRA - CORREGIMIENTO DE CAUCASECO, VÍA PRINCIPAL 2K-050, SEDE COMUNAL</v>
      </c>
      <c r="H194" s="78" t="str">
        <f ca="1">IF(COUNTIFS(instructor,B183,diad,$H$2,desa,1,hord,"18:00 - 22:00")&gt;0,"-",IFERROR(INDEX(viea,MATCH(1,INDEX((bloq=3)*(viei=B183),0),0)),0))</f>
        <v>204A- SALA DE SISTEMAS SENA CENTRO DE LA CONSTRUCCIÓN</v>
      </c>
      <c r="I194" s="79">
        <f ca="1">IF(COUNTIFS(instructor,B183,diad,$I$2,desa,1,hord,"18:00 - 22:00")&gt;0,"-",IFERROR(INDEX(saba,MATCH(1,INDEX((bloq=3)*(sabi=B183),0),0)),0))</f>
        <v>0</v>
      </c>
    </row>
    <row r="195" spans="1:9" ht="30" customHeight="1" thickTop="1" thickBot="1" x14ac:dyDescent="0.35">
      <c r="A195" s="747">
        <v>17</v>
      </c>
      <c r="B195" s="748" t="str">
        <f>INDEX(instructor,A195)</f>
        <v>ANDREA CAROLINA GUTIÉRREZ OBANDO</v>
      </c>
      <c r="C195" s="748" t="str">
        <f>INDEX(area,A195)</f>
        <v>COMERCIO Y VENTAS - DESARROLLO MULTIMEDIA Y WEB (VIRTUAL)</v>
      </c>
      <c r="D195" s="72" t="str">
        <f ca="1">IF(COUNTIFS(instructor,B195,diad,$D$2,desa,1,hord,"08:00 - 12:00")&gt;0,INDEX(hord,MATCH(1,INDEX((instructor=B195)*(instructor=B195),0),0)),IFERROR(INDEX(hora,MATCH(1,INDEX((bloq=1)*(luni=B195),0),0)),0))</f>
        <v>8:00 - 12:00</v>
      </c>
      <c r="E195" s="72">
        <f ca="1">IF(COUNTIFS(instructor,B195,diad,$E$2,desa,1,hord,"08:00 - 12:00")&gt;0,INDEX(hord,MATCH(1,INDEX((instructor=B195)*(instructor=B195),0),0)),IFERROR(INDEX(hora,MATCH(1,INDEX((bloq=1)*(mari=B195),0),0)),0))</f>
        <v>0</v>
      </c>
      <c r="F195" s="72">
        <f ca="1">IF(COUNTIFS(instructor,B195,diad,$F$2,desa,1,hord,"08:00 - 12:00")&gt;0,INDEX(hord,MATCH(1,INDEX((instructor=B195)*(instructor=B195),0),0)),IFERROR(INDEX(hora,MATCH(1,INDEX((bloq=1)*(miei=B195),0),0)),0))</f>
        <v>0</v>
      </c>
      <c r="G195" s="72" t="str">
        <f ca="1">IF(COUNTIFS(instructor,B195,diad,$G$2,desa,1,hord,"08:00 - 12:00")&gt;0,INDEX(hord,MATCH(1,INDEX((instructor=B195)*(instructor=B195),0),0)),IFERROR(INDEX(hora,MATCH(1,INDEX((bloq=1)*(juei=B195),0),0)),0))</f>
        <v>8:00 - 12:00</v>
      </c>
      <c r="H195" s="72">
        <f ca="1">IF(COUNTIFS(instructor,B195,diad,$H$2,desa,1,hord,"08:00 - 12:00")&gt;0,INDEX(hord,MATCH(1,INDEX((instructor=B195)*(instructor=B195),0),0)),IFERROR(INDEX(hora,MATCH(1,INDEX((bloq=1)*(viei=B195),0),0)),0))</f>
        <v>0</v>
      </c>
      <c r="I195" s="73">
        <f ca="1">IF(COUNTIFS(instructor,B195,diad,$I$2,desa,1,hord,"08:00 - 12:00")&gt;0,INDEX(hord,MATCH(1,INDEX((instructor=B195)*(instructor=B195),0),0)),IFERROR(INDEX(hora,MATCH(1,INDEX((bloq=1)*(sabi=B195),0),0)),0))</f>
        <v>0</v>
      </c>
    </row>
    <row r="196" spans="1:9" ht="30" customHeight="1" thickTop="1" thickBot="1" x14ac:dyDescent="0.35">
      <c r="A196" s="747"/>
      <c r="B196" s="748"/>
      <c r="C196" s="748"/>
      <c r="D196" s="68" t="str">
        <f ca="1">IF(COUNTIFS(instructor,B195,diad,$D$2,desa,1,hord,"08:00 - 12:00")&gt;0,"-",IFERROR(INDEX(ficha,MATCH(1,INDEX((bloq=1)*(luni=B195),0),0)),0))</f>
        <v>3118421 DESARROLLO MULTIMEDIA Y WEB (TECNÓLOGO VIRTUAL)</v>
      </c>
      <c r="E196" s="68">
        <f ca="1">IF(COUNTIFS(instructor,B195,diad,$E$2,desa,1,hord,"08:00 - 12:00")&gt;0,"-",IFERROR(INDEX(ficha,MATCH(1,INDEX((bloq=1)*(mari=B195),0),0)),0))</f>
        <v>0</v>
      </c>
      <c r="F196" s="68">
        <f ca="1">IF(COUNTIFS(instructor,B195,diad,$F$2,desa,1,hord,"08:00 - 12:00")&gt;0,"-",IFERROR(INDEX(ficha,MATCH(1,INDEX((bloq=1)*(miei=B195),0),0)),0))</f>
        <v>0</v>
      </c>
      <c r="G196" s="68" t="str">
        <f ca="1">IF(COUNTIFS(instructor,B195,diad,$G$2,desa,1,hord,"08:00 - 12:00")&gt;0,"-",IFERROR(INDEX(ficha,MATCH(1,INDEX((bloq=1)*(juei=B195),0),0)),0))</f>
        <v>3118553 DESARROLLO MULTIMEDIA Y WEB (TECNÓLOGO VIRTUAL)</v>
      </c>
      <c r="H196" s="68">
        <f ca="1">IF(COUNTIFS(instructor,B195,diad,$H$2,desa,1,hord,"08:00 - 12:00")&gt;0,"-",IFERROR(INDEX(ficha,MATCH(1,INDEX((bloq=1)*(viei=B195),0),0)),0))</f>
        <v>0</v>
      </c>
      <c r="I196" s="69">
        <f ca="1">IF(COUNTIFS(instructor,B195,diad,$I$2,desa,1,hord,"08:00 - 12:00")&gt;0,"-",IFERROR(INDEX(ficha,MATCH(1,INDEX((bloq=1)*(sabi=B195),0),0)),0))</f>
        <v>0</v>
      </c>
    </row>
    <row r="197" spans="1:9" ht="30" customHeight="1" thickTop="1" thickBot="1" x14ac:dyDescent="0.35">
      <c r="A197" s="747"/>
      <c r="B197" s="748"/>
      <c r="C197" s="748"/>
      <c r="D197" s="70" t="str">
        <f ca="1">IF(COUNTIFS(instructor,B195,diad,$D$2,desa,1,hord,"08:00 - 12:00")&gt;0,"DESARROLLO CURRICULAR",IFERROR(INDEX(lunc,MATCH(1,INDEX((bloq=1)*(luni=B195),0),0)),0))</f>
        <v>INTEGRAR ELEMENTOS MULTIMEDIA DE ACUERDO CON TÉCNICAS Y HERRAMIENTAS DE PRODUCCIÓN DIGITAL.	
RAP 2: 22050110202 Codificar los elementos del proyecto utilizando herramientas de desarrollo y maquetación según estándares de usabilidad y accesibilidad
AP7. INTEGRAR LOS ELEMENTOS DEL PROYECTO UTILIZANDO HERRAMIENTAS GRÁFICAS Y DE PROTOTIPADO.</v>
      </c>
      <c r="E197" s="70">
        <f ca="1">IF(COUNTIFS(instructor,B195,diad,$E$2,desa,1,hord,"08:00 - 12:00")&gt;0,"DESARROLLO CURRICULAR",IFERROR(INDEX(marc,MATCH(1,INDEX((bloq=1)*(mari=B195),0),0)),0))</f>
        <v>0</v>
      </c>
      <c r="F197" s="70">
        <f ca="1">IF(COUNTIFS(instructor,B195,diad,$F$2,desa,1,hord,"08:00 - 12:00")&gt;0,"DESARROLLO CURRICULAR",IFERROR(INDEX(miec,MATCH(1,INDEX((bloq=1)*(miei=B195),0),0)),0))</f>
        <v>0</v>
      </c>
      <c r="G197" s="70" t="str">
        <f ca="1">IF(COUNTIFS(instructor,B195,diad,$G$2,desa,1,hord,"08:00 - 12:00")&gt;0,"DESARROLLO CURRICULAR",IFERROR(INDEX(juec,MATCH(1,INDEX((bloq=1)*(juei=B195),0),0)),0))</f>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H197" s="70">
        <f ca="1">IF(COUNTIFS(instructor,B195,diad,$H$2,desa,1,hord,"08:00 - 12:00")&gt;0,"DESARROLLO CURRICULAR",IFERROR(INDEX(viec,MATCH(1,INDEX((bloq=1)*(viei=B195),0),0)),0))</f>
        <v>0</v>
      </c>
      <c r="I197" s="71">
        <f ca="1">IF(COUNTIFS(instructor,B195,diad,$I$2,desa,1,hord,"08:00 - 12:00")&gt;0,"DESARROLLO CURRICULAR",IFERROR(INDEX(sabc,MATCH(1,INDEX((bloq=1)*(sabi=B195),0),0)),0))</f>
        <v>0</v>
      </c>
    </row>
    <row r="198" spans="1:9" ht="30" customHeight="1" thickTop="1" thickBot="1" x14ac:dyDescent="0.35">
      <c r="A198" s="747"/>
      <c r="B198" s="748"/>
      <c r="C198" s="748"/>
      <c r="D198" s="74" t="str">
        <f ca="1">IF(COUNTIFS(instructor,B195,diad,$D$2,desa,1,hord,"08:00 - 12:00")&gt;0,"-",IFERROR(INDEX(luna,MATCH(1,INDEX((bloq=1)*(luni=B195),0),0)),0))</f>
        <v>Google Meet / MS Teams / Zoom</v>
      </c>
      <c r="E198" s="74">
        <f ca="1">IF(COUNTIFS(instructor,B195,diad,$E$2,desa,1,hord,"08:00 - 12:00")&gt;0,"-",IFERROR(INDEX(mara,MATCH(1,INDEX((bloq=1)*(mari=B195),0),0)),0))</f>
        <v>0</v>
      </c>
      <c r="F198" s="74">
        <f ca="1">IF(COUNTIFS(instructor,B195,diad,$F$2,desa,1,hord,"08:00 - 12:00")&gt;0,"-",IFERROR(INDEX(miea,MATCH(1,INDEX((bloq=1)*(miei=B195),0),0)),0))</f>
        <v>0</v>
      </c>
      <c r="G198" s="74" t="str">
        <f ca="1">IF(COUNTIFS(instructor,B195,diad,$G$2,desa,1,hord,"08:00 - 12:00")&gt;0,"-",IFERROR(INDEX(juea,MATCH(1,INDEX((bloq=1)*(juei=B195),0),0)),0))</f>
        <v>Google Meet / MS Teams / Zoom</v>
      </c>
      <c r="H198" s="74">
        <f ca="1">IF(COUNTIFS(instructor,B195,diad,$H$2,desa,1,hord,"08:00 - 12:00")&gt;0,"-",IFERROR(INDEX(viea,MATCH(1,INDEX((bloq=1)*(viei=B195),0),0)),0))</f>
        <v>0</v>
      </c>
      <c r="I198" s="75">
        <f ca="1">IF(COUNTIFS(instructor,B195,diad,$I$2,desa,1,hord,"08:00 - 12:00")&gt;0,"-",IFERROR(INDEX(saba,MATCH(1,INDEX((bloq=1)*(sabi=B195),0),0)),0))</f>
        <v>0</v>
      </c>
    </row>
    <row r="199" spans="1:9" ht="30" customHeight="1" thickTop="1" thickBot="1" x14ac:dyDescent="0.35">
      <c r="A199" s="747"/>
      <c r="B199" s="748"/>
      <c r="C199" s="748"/>
      <c r="D199" s="76" t="str">
        <f ca="1">IF(COUNTIFS(instructor,B195,diad,$D$2,desa,1,hord,"14:00 - 18:00")&gt;0,INDEX(hord,MATCH(1,INDEX((instructor=B195)*(instructor=B195),0),0)),IFERROR(INDEX(hora,MATCH(1,INDEX((bloq=2)*(luni=B195),0),0)),0))</f>
        <v>13:00 - 17:00</v>
      </c>
      <c r="E199" s="76" t="str">
        <f ca="1">IF(COUNTIFS(instructor,B195,diad,$E$2,desa,1,hord,"14:00 - 18:00")&gt;0,INDEX(hord,MATCH(1,INDEX((instructor=B195)*(instructor=B195),0),0)),IFERROR(INDEX(hora,MATCH(1,INDEX((bloq=2)*(mari=B195),0),0)),0))</f>
        <v>13:00 - 17:00</v>
      </c>
      <c r="F199" s="76" t="str">
        <f ca="1">IF(COUNTIFS(instructor,B195,diad,$F$2,desa,1,hord,"14:00 - 18:00")&gt;0,INDEX(hord,MATCH(1,INDEX((instructor=B195)*(instructor=B195),0),0)),IFERROR(INDEX(hora,MATCH(1,INDEX((bloq=2)*(miei=B195),0),0)),0))</f>
        <v>13:00 - 17:00</v>
      </c>
      <c r="G199" s="76" t="str">
        <f ca="1">IF(COUNTIFS(instructor,B195,diad,$G$2,desa,1,hord,"14:00 - 18:00")&gt;0,INDEX(hord,MATCH(1,INDEX((instructor=B195)*(instructor=B195),0),0)),IFERROR(INDEX(hora,MATCH(1,INDEX((bloq=2)*(juei=B195),0),0)),0))</f>
        <v>13:00 - 17:00</v>
      </c>
      <c r="H199" s="76" t="str">
        <f ca="1">IF(COUNTIFS(instructor,B195,diad,$H$2,desa,1,hord,"14:00 - 18:00")&gt;0,INDEX(hord,MATCH(1,INDEX((instructor=B195)*(instructor=B195),0),0)),IFERROR(INDEX(hora,MATCH(1,INDEX((bloq=2)*(viei=B195),0),0)),0))</f>
        <v>13:00 - 17:00</v>
      </c>
      <c r="I199" s="77">
        <f ca="1">IF(COUNTIFS(instructor,B195,diad,$I$2,desa,1,hord,"14:00 - 18:00")&gt;0,INDEX(hord,MATCH(1,INDEX((instructor=B195)*(instructor=B195),0),0)),IFERROR(INDEX(hora,MATCH(1,INDEX((bloq=2)*(sabi=B195),0),0)),0))</f>
        <v>0</v>
      </c>
    </row>
    <row r="200" spans="1:9" ht="30" customHeight="1" thickTop="1" thickBot="1" x14ac:dyDescent="0.35">
      <c r="A200" s="747"/>
      <c r="B200" s="748"/>
      <c r="C200" s="748"/>
      <c r="D200" s="68" t="str">
        <f ca="1">IF(COUNTIFS(instructor,B195,diad,$D$2,desa,1,hord,"14:00 - 18:00")&gt;0,"-",IFERROR(INDEX(ficha,MATCH(1,INDEX((bloq=2)*(luni=B195),0),0)),0))</f>
        <v>3118553 DESARROLLO MULTIMEDIA Y WEB (TECNÓLOGO VIRTUAL)</v>
      </c>
      <c r="E200" s="68" t="str">
        <f ca="1">IF(COUNTIFS(instructor,B195,diad,$E$2,desa,1,hord,"14:00 - 18:00")&gt;0,"-",IFERROR(INDEX(ficha,MATCH(1,INDEX((bloq=2)*(mari=B195),0),0)),0))</f>
        <v>3118421 DESARROLLO MULTIMEDIA Y WEB (TECNÓLOGO VIRTUAL)</v>
      </c>
      <c r="F200" s="68" t="str">
        <f ca="1">IF(COUNTIFS(instructor,B195,diad,$F$2,desa,1,hord,"14:00 - 18:00")&gt;0,"-",IFERROR(INDEX(ficha,MATCH(1,INDEX((bloq=2)*(miei=B195),0),0)),0))</f>
        <v>3118537 DESARROLLO MULTIMEDIA Y WEB (TECNÓLOGO VIRTUAL)</v>
      </c>
      <c r="G200" s="68" t="str">
        <f ca="1">IF(COUNTIFS(instructor,B195,diad,$G$2,desa,1,hord,"14:00 - 18:00")&gt;0,"-",IFERROR(INDEX(ficha,MATCH(1,INDEX((bloq=2)*(juei=B195),0),0)),0))</f>
        <v>3118537 DESARROLLO MULTIMEDIA Y WEB (TECNÓLOGO VIRTUAL)</v>
      </c>
      <c r="H200" s="68" t="str">
        <f ca="1">IF(COUNTIFS(instructor,B195,diad,$H$2,desa,1,hord,"14:00 - 18:00")&gt;0,"-",IFERROR(INDEX(ficha,MATCH(1,INDEX((bloq=2)*(viei=B195),0),0)),0))</f>
        <v>3118553 DESARROLLO MULTIMEDIA Y WEB (TECNÓLOGO VIRTUAL)</v>
      </c>
      <c r="I200" s="69">
        <f ca="1">IF(COUNTIFS(instructor,B195,diad,$I$2,desa,1,hord,"14:00 - 18:00")&gt;0,"-",IFERROR(INDEX(ficha,MATCH(1,INDEX((bloq=2)*(sabi=B195),0),0)),0))</f>
        <v>0</v>
      </c>
    </row>
    <row r="201" spans="1:9" s="81" customFormat="1" ht="30" customHeight="1" thickTop="1" thickBot="1" x14ac:dyDescent="0.35">
      <c r="A201" s="747"/>
      <c r="B201" s="748"/>
      <c r="C201" s="748"/>
      <c r="D201" s="70" t="str">
        <f ca="1">IF(COUNTIFS(instructor,B195,diad,$D$2,desa,1,hord,"14:00 - 18:00")&gt;0,"DESARROLLO CURRICULAR",IFERROR(INDEX(lunc,MATCH(1,INDEX((bloq=2)*(luni=B195),0),0)),0))</f>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E201" s="70" t="str">
        <f ca="1">IF(COUNTIFS(instructor,B195,diad,$E$2,desa,1,hord,"14:00 - 18:00")&gt;0,"DESARROLLO CURRICULAR",IFERROR(INDEX(marc,MATCH(1,INDEX((bloq=2)*(mari=B195),0),0)),0))</f>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F201" s="70" t="str">
        <f ca="1">IF(COUNTIFS(instructor,B195,diad,$F$2,desa,1,hord,"14:00 - 18:00")&gt;0,"DESARROLLO CURRICULAR",IFERROR(INDEX(miec,MATCH(1,INDEX((bloq=2)*(miei=B195),0),0)),0))</f>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G201" s="70" t="str">
        <f ca="1">IF(COUNTIFS(instructor,B195,diad,$G$2,desa,1,hord,"14:00 - 18:00")&gt;0,"DESARROLLO CURRICULAR",IFERROR(INDEX(juec,MATCH(1,INDEX((bloq=2)*(juei=B195),0),0)),0))</f>
        <v>INTEGRAR ELEMENTOS MULTIMEDIA DE ACUERDO CON TÉCNICAS Y HERRAMIENTAS DE PRODUCCIÓN DIGITAL.	
RAP 2: 22050110202 Codificar los elementos del proyecto utilizando herramientas de desarrollo y maquetación según estándares de usabilidad y accesibilidad
AP7. INTEGRAR LOS ELEMENTOS DEL PROYECTO UTILIZANDO HERRAMIENTAS GRÁFICAS Y DE PROTOTIPADO.</v>
      </c>
      <c r="H201" s="70" t="str">
        <f ca="1">IF(COUNTIFS(instructor,B195,diad,$H$2,desa,1,hord,"14:00 - 18:00")&gt;0,"DESARROLLO CURRICULAR",IFERROR(INDEX(viec,MATCH(1,INDEX((bloq=2)*(viei=B195),0),0)),0))</f>
        <v>INTEGRAR ELEMENTOS MULTIMEDIA DE ACUERDO CON TÉCNICAS Y HERRAMIENTAS DE PRODUCCIÓN DIGITAL.	
RAP 2: 22050110202 Codificar los elementos del proyecto utilizando herramientas de desarrollo y maquetación según estándares de usabilidad y accesibilidad
AP7. INTEGRAR LOS ELEMENTOS DEL PROYECTO UTILIZANDO HERRAMIENTAS GRÁFICAS Y DE PROTOTIPADO.</v>
      </c>
      <c r="I201" s="71">
        <f ca="1">IF(COUNTIFS(instructor,B195,diad,$I$2,desa,1,hord,"14:00 - 18:00")&gt;0,"DESARROLLO CURRICULAR",IFERROR(INDEX(sabc,MATCH(1,INDEX((bloq=2)*(sabi=B195),0),0)),0))</f>
        <v>0</v>
      </c>
    </row>
    <row r="202" spans="1:9" ht="30" customHeight="1" thickTop="1" thickBot="1" x14ac:dyDescent="0.35">
      <c r="A202" s="747"/>
      <c r="B202" s="748"/>
      <c r="C202" s="748"/>
      <c r="D202" s="74" t="str">
        <f ca="1">IF(COUNTIFS(instructor,B195,diad,$D$2,desa,1,hord,"14:00 - 18:00")&gt;0,"-",IFERROR(INDEX(luna,MATCH(1,INDEX((bloq=2)*(luni=B195),0),0)),0))</f>
        <v>Google Meet / MS Teams / Zoom</v>
      </c>
      <c r="E202" s="74" t="str">
        <f ca="1">IF(COUNTIFS(instructor,B195,diad,$E$2,desa,1,hord,"14:00 - 18:00")&gt;0,"-",IFERROR(INDEX(mara,MATCH(1,INDEX((bloq=2)*(mari=B195),0),0)),0))</f>
        <v>Google Meet / MS Teams / Zoom</v>
      </c>
      <c r="F202" s="74" t="str">
        <f ca="1">IF(COUNTIFS(instructor,B195,diad,$F$2,desa,1,hord,"14:00 - 18:00")&gt;0,"-",IFERROR(INDEX(miea,MATCH(1,INDEX((bloq=2)*(miei=B195),0),0)),0))</f>
        <v>Google Meet / MS Teams / Zoom</v>
      </c>
      <c r="G202" s="74" t="str">
        <f ca="1">IF(COUNTIFS(instructor,B195,diad,$G$2,desa,1,hord,"14:00 - 18:00")&gt;0,"-",IFERROR(INDEX(juea,MATCH(1,INDEX((bloq=2)*(juei=B195),0),0)),0))</f>
        <v>Google Meet / MS Teams / Zoom</v>
      </c>
      <c r="H202" s="74" t="str">
        <f ca="1">IF(COUNTIFS(instructor,B195,diad,$H$2,desa,1,hord,"14:00 - 18:00")&gt;0,"-",IFERROR(INDEX(viea,MATCH(1,INDEX((bloq=2)*(viei=B195),0),0)),0))</f>
        <v>Google Meet / MS Teams / Zoom</v>
      </c>
      <c r="I202" s="75">
        <f ca="1">IF(COUNTIFS(instructor,B195,diad,$I$2,desa,1,hord,"14:00 - 18:00")&gt;0,"-",IFERROR(INDEX(saba,MATCH(1,INDEX((bloq=2)*(sabi=B195),0),0)),0))</f>
        <v>0</v>
      </c>
    </row>
    <row r="203" spans="1:9" ht="30" customHeight="1" thickTop="1" thickBot="1" x14ac:dyDescent="0.35">
      <c r="A203" s="747"/>
      <c r="B203" s="748"/>
      <c r="C203" s="748"/>
      <c r="D203" s="76">
        <f ca="1">IF(COUNTIFS(instructor,B195,diad,$D$2,desa,1,hord,"18:00 - 22:00")&gt;0,INDEX(hord,MATCH(1,INDEX((instructor=B195)*(instructor=B195),0),0)),IFERROR(INDEX(hora,MATCH(1,INDEX((bloq=3)*(luni=B195),0),0)),0))</f>
        <v>0</v>
      </c>
      <c r="E203" s="76" t="str">
        <f ca="1">IF(COUNTIFS(instructor,B195,diad,$E$2,desa,1,hord,"18:00 - 22:00")&gt;0,INDEX(hord,MATCH(1,INDEX((instructor=B195)*(instructor=B195),0),0)),IFERROR(INDEX(hora,MATCH(1,INDEX((bloq=3)*(mari=B195),0),0)),0))</f>
        <v>17:00 - 21:00</v>
      </c>
      <c r="F203" s="76" t="str" cm="1">
        <f t="array" aca="1" ref="F203" ca="1">IF(COUNTIFS(instructor,B195,diad,$F$2,desa,1,hord,"18:00 - 22:00")&gt;0,INDEX(hord,MATCH(1,INDEX((instructor=B195)*(instructor=B195),0),0)),IFERROR(INDEX(hora,MATCH(1,INDEX((bloq=3)*(miei=B195),0),0)),0))</f>
        <v>17:00 - 21:00</v>
      </c>
      <c r="G203" s="76">
        <f ca="1">IF(COUNTIFS(instructor,B195,diad,$G$2,desa,1,hord,"18:00 - 22:00")&gt;0,INDEX(hord,MATCH(1,INDEX((instructor=B195)*(instructor=B195),0),0)),IFERROR(INDEX(hora,MATCH(1,INDEX((bloq=3)*(juei=B195),0),0)),0))</f>
        <v>0</v>
      </c>
      <c r="H203" s="76">
        <f ca="1">IF(COUNTIFS(instructor,B195,diad,$H$2,desa,1,hord,"18:00 - 22:00")&gt;0,INDEX(hord,MATCH(1,INDEX((instructor=B195)*(instructor=B195),0),0)),IFERROR(INDEX(hora,MATCH(1,INDEX((bloq=3)*(viei=B195),0),0)),0))</f>
        <v>0</v>
      </c>
      <c r="I203" s="77">
        <f ca="1">IF(COUNTIFS(instructor,B195,diad,$I$2,desa,1,hord,"18:00 - 22:00")&gt;0,INDEX(hord,MATCH(1,INDEX((instructor=B195)*(instructor=B195),0),0)),IFERROR(INDEX(hora,MATCH(1,INDEX((bloq=3)*(sabi=B195),0),0)),0))</f>
        <v>0</v>
      </c>
    </row>
    <row r="204" spans="1:9" ht="30" customHeight="1" outlineLevel="1" thickTop="1" thickBot="1" x14ac:dyDescent="0.35">
      <c r="A204" s="747"/>
      <c r="B204" s="748"/>
      <c r="C204" s="748"/>
      <c r="D204" s="68">
        <f ca="1">IF(COUNTIFS(instructor,B195,diad,$D$2,desa,1,hord,"18:00 - 22:00")&gt;0,"-",IFERROR(INDEX(ficha,MATCH(1,INDEX((bloq=3)*(luni=B195),0),0)),0))</f>
        <v>0</v>
      </c>
      <c r="E204" s="68" t="str">
        <f ca="1">IF(COUNTIFS(instructor,B195,diad,$E$2,desa,1,hord,"18:00 - 22:00")&gt;0,"-",IFERROR(INDEX(ficha,MATCH(1,INDEX((bloq=3)*(mari=B195),0),0)),0))</f>
        <v>3118537 DESARROLLO MULTIMEDIA Y WEB (TECNÓLOGO VIRTUAL)</v>
      </c>
      <c r="F204" s="68" t="str">
        <f ca="1">IF(COUNTIFS(instructor,B195,diad,$F$2,desa,1,hord,"18:00 - 22:00")&gt;0,"-",IFERROR(INDEX(ficha,MATCH(1,INDEX((bloq=3)*(miei=B195),0),0)),0))</f>
        <v>3118421 DESARROLLO MULTIMEDIA Y WEB (TECNÓLOGO VIRTUAL)</v>
      </c>
      <c r="G204" s="68">
        <f ca="1">IF(COUNTIFS(instructor,B195,diad,$G$2,desa,1,hord,"18:00 - 22:00")&gt;0,"-",IFERROR(INDEX(ficha,MATCH(1,INDEX((bloq=3)*(juei=B195),0),0)),0))</f>
        <v>0</v>
      </c>
      <c r="H204" s="68">
        <f ca="1">IF(COUNTIFS(instructor,B195,diad,$H$2,desa,1,hord,"18:00 - 22:00")&gt;0,"-",IFERROR(INDEX(ficha,MATCH(1,INDEX((bloq=3)*(viei=B195),0),0)),0))</f>
        <v>0</v>
      </c>
      <c r="I204" s="69">
        <f ca="1">IF(COUNTIFS(instructor,B195,diad,$I$2,desa,1,hord,"18:00 - 22:00")&gt;0,"-",IFERROR(INDEX(ficha,MATCH(1,INDEX((bloq=3)*(sabi=B195),0),0)),0))</f>
        <v>0</v>
      </c>
    </row>
    <row r="205" spans="1:9" s="81" customFormat="1" ht="30" customHeight="1" thickTop="1" thickBot="1" x14ac:dyDescent="0.35">
      <c r="A205" s="747"/>
      <c r="B205" s="748"/>
      <c r="C205" s="748"/>
      <c r="D205" s="70">
        <f ca="1">IF(COUNTIFS(instructor,B195,diad,$D$2,desa,1,hord,"18:00 - 22:00")&gt;0,"DESARROLLO CURRICULAR",IFERROR(INDEX(lunc,MATCH(1,INDEX((bloq=3)*(luni=B195),0),0)),0))</f>
        <v>0</v>
      </c>
      <c r="E205" s="70" t="str">
        <f ca="1">IF(COUNTIFS(instructor,B195,diad,$E$2,desa,1,hord,"18:00 - 22:00")&gt;0,"DESARROLLO CURRICULAR",IFERROR(INDEX(marc,MATCH(1,INDEX((bloq=3)*(mari=B195),0),0)),0))</f>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F205" s="70" t="str">
        <f ca="1">IF(COUNTIFS(instructor,B195,diad,$F$2,desa,1,hord,"18:00 - 22:00")&gt;0,"DESARROLLO CURRICULAR",IFERROR(INDEX(miec,MATCH(1,INDEX((bloq=3)*(miei=B195),0),0)),0))</f>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G205" s="70">
        <f ca="1">IF(COUNTIFS(instructor,B195,diad,$G$2,desa,1,hord,"18:00 - 22:00")&gt;0,"DESARROLLO CURRICULAR",IFERROR(INDEX(juec,MATCH(1,INDEX((bloq=3)*(juei=B195),0),0)),0))</f>
        <v>0</v>
      </c>
      <c r="H205" s="70">
        <f ca="1">IF(COUNTIFS(instructor,B195,diad,$H$2,desa,1,hord,"18:00 - 22:00")&gt;0,"DESARROLLO CURRICULAR",IFERROR(INDEX(viec,MATCH(1,INDEX((bloq=3)*(viei=B195),0),0)),0))</f>
        <v>0</v>
      </c>
      <c r="I205" s="71">
        <f ca="1">IF(COUNTIFS(instructor,B195,diad,$I$2,desa,1,hord,"18:00 - 22:00")&gt;0,"DESARROLLO CURRICULAR",IFERROR(INDEX(sabc,MATCH(1,INDEX((bloq=3)*(sabi=B195),0),0)),0))</f>
        <v>0</v>
      </c>
    </row>
    <row r="206" spans="1:9" ht="30" customHeight="1" thickTop="1" thickBot="1" x14ac:dyDescent="0.35">
      <c r="A206" s="747"/>
      <c r="B206" s="748"/>
      <c r="C206" s="748"/>
      <c r="D206" s="78">
        <f ca="1">IF(COUNTIFS(instructor,B195,diad,$D$2,desa,1,hord,"18:00 - 22:00")&gt;0,"-",IFERROR(INDEX(luna,MATCH(1,INDEX((bloq=3)*(luni=B195),0),0)),0))</f>
        <v>0</v>
      </c>
      <c r="E206" s="78" t="str">
        <f ca="1">IF(COUNTIFS(instructor,B195,diad,$E$2,desa,1,hord,"18:00 - 22:00")&gt;0,"-",IFERROR(INDEX(mara,MATCH(1,INDEX((bloq=3)*(mari=B195),0),0)),0))</f>
        <v>Google Meet / MS Teams / Zoom</v>
      </c>
      <c r="F206" s="78" t="str">
        <f ca="1">IF(COUNTIFS(instructor,B195,diad,$F$2,desa,1,hord,"18:00 - 22:00")&gt;0,"-",IFERROR(INDEX(miea,MATCH(1,INDEX((bloq=3)*(miei=B195),0),0)),0))</f>
        <v>Google Meet / MS Teams / Zoom</v>
      </c>
      <c r="G206" s="78">
        <f ca="1">IF(COUNTIFS(instructor,B195,diad,$G$2,desa,1,hord,"18:00 - 22:00")&gt;0,"-",IFERROR(INDEX(juea,MATCH(1,INDEX((bloq=3)*(juei=B195),0),0)),0))</f>
        <v>0</v>
      </c>
      <c r="H206" s="78">
        <f ca="1">IF(COUNTIFS(instructor,B195,diad,$H$2,desa,1,hord,"18:00 - 22:00")&gt;0,"-",IFERROR(INDEX(viea,MATCH(1,INDEX((bloq=3)*(viei=B195),0),0)),0))</f>
        <v>0</v>
      </c>
      <c r="I206" s="79">
        <f ca="1">IF(COUNTIFS(instructor,B195,diad,$I$2,desa,1,hord,"18:00 - 22:00")&gt;0,"-",IFERROR(INDEX(saba,MATCH(1,INDEX((bloq=3)*(sabi=B195),0),0)),0))</f>
        <v>0</v>
      </c>
    </row>
    <row r="207" spans="1:9" ht="58.75" customHeight="1" thickTop="1" thickBot="1" x14ac:dyDescent="0.35">
      <c r="A207" s="742">
        <v>18</v>
      </c>
      <c r="B207" s="743" t="str">
        <f>INDEX(instructor,A207)</f>
        <v>ANDRÉS FELIPE PAZ SUÁREZ</v>
      </c>
      <c r="C207" s="744" t="str">
        <f>INDEX(area,A207)</f>
        <v>LOGÍSTICA Y GESTIÓN DE LA PRODUCCIÓN - SEGURIDAD Y SALUD EN EL TRABAJO</v>
      </c>
      <c r="D207" s="72" t="str">
        <f ca="1">IF(COUNTIFS(instructor,B207,diad,$D$2,desa,1,hord,"08:00 - 12:00")&gt;0,INDEX(hord,MATCH(1,INDEX((instructor=B207)*(instructor=B207),0),0)),IFERROR(INDEX(hora,MATCH(1,INDEX((bloq=1)*(luni=B207),0),0)),0))</f>
        <v>8:00 - 12:00</v>
      </c>
      <c r="E207" s="72" t="str">
        <f>IF(COUNTIFS(instructor,B207,diad,$E$2,desa,1,hord,"08:00 - 12:00")&gt;0,INDEX(hord,MATCH(1,INDEX((instructor=B207)*(instructor=B207),0),0)),IFERROR(INDEX(hora,MATCH(1,INDEX((bloq=1)*(mari=B207),0),0)),0))</f>
        <v>08:00 - 12:00</v>
      </c>
      <c r="F207" s="72" t="str">
        <f ca="1">IF(COUNTIFS(instructor,B207,diad,$F$2,desa,1,hord,"08:00 - 12:00")&gt;0,INDEX(hord,MATCH(1,INDEX((instructor=B207)*(instructor=B207),0),0)),IFERROR(INDEX(hora,MATCH(1,INDEX((bloq=1)*(miei=B207),0),0)),0))</f>
        <v>8:00 - 12:00</v>
      </c>
      <c r="G207" s="72">
        <f ca="1">IF(COUNTIFS(instructor,B207,diad,$G$2,desa,1,hord,"08:00 - 12:00")&gt;0,INDEX(hord,MATCH(1,INDEX((instructor=B207)*(instructor=B207),0),0)),IFERROR(INDEX(hora,MATCH(1,INDEX((bloq=1)*(juei=B207),0),0)),0))</f>
        <v>0</v>
      </c>
      <c r="H207" s="72" t="str">
        <f ca="1">IF(COUNTIFS(instructor,B207,diad,$H$2,desa,1,hord,"08:00 - 12:00")&gt;0,INDEX(hord,MATCH(1,INDEX((instructor=B207)*(instructor=B207),0),0)),IFERROR(INDEX(hora,MATCH(1,INDEX((bloq=1)*(viei=B207),0),0)),0))</f>
        <v>8:00 - 12:00</v>
      </c>
      <c r="I207" s="73">
        <f ca="1">IF(COUNTIFS(instructor,B207,diad,$I$2,desa,1,hord,"08:00 - 12:00")&gt;0,INDEX(hord,MATCH(1,INDEX((instructor=B207)*(instructor=B207),0),0)),IFERROR(INDEX(hora,MATCH(1,INDEX((bloq=1)*(sabi=B207),0),0)),0))</f>
        <v>0</v>
      </c>
    </row>
    <row r="208" spans="1:9" ht="23.15" customHeight="1" thickTop="1" thickBot="1" x14ac:dyDescent="0.35">
      <c r="A208" s="742"/>
      <c r="B208" s="743"/>
      <c r="C208" s="744"/>
      <c r="D208" s="68" t="str">
        <f ca="1">IF(COUNTIFS(instructor,B207,diad,$D$2,desa,1,hord,"08:00 - 12:00")&gt;0,"-",IFERROR(INDEX(ficha,MATCH(1,INDEX((bloq=1)*(luni=B207),0),0)),0))</f>
        <v xml:space="preserve"> 3067989 GESTION DE LA SEGURIDAD Y SALUD EN EL TRABAJO ( TECNOLOGO)</v>
      </c>
      <c r="E208" s="68" t="str">
        <f>IF(COUNTIFS(instructor,B207,diad,$E$2,desa,1,hord,"08:00 - 12:00")&gt;0,"-",IFERROR(INDEX(ficha,MATCH(1,INDEX((bloq=1)*(mari=B207),0),0)),0))</f>
        <v>-</v>
      </c>
      <c r="F208" s="68" t="str">
        <f ca="1">IF(COUNTIFS(instructor,B207,diad,$F$2,desa,1,hord,"08:00 - 12:00")&gt;0,"-",IFERROR(INDEX(ficha,MATCH(1,INDEX((bloq=1)*(miei=B207),0),0)),0))</f>
        <v>DINAMIZADOR DE AREA</v>
      </c>
      <c r="G208" s="68">
        <f ca="1">IF(COUNTIFS(instructor,B207,diad,$G$2,desa,1,hord,"08:00 - 12:00")&gt;0,"-",IFERROR(INDEX(ficha,MATCH(1,INDEX((bloq=1)*(juei=B207),0),0)),0))</f>
        <v>0</v>
      </c>
      <c r="H208" s="68" t="str">
        <f ca="1">IF(COUNTIFS(instructor,B207,diad,$H$2,desa,1,hord,"08:00 - 12:00")&gt;0,"-",IFERROR(INDEX(ficha,MATCH(1,INDEX((bloq=1)*(viei=B207),0),0)),0))</f>
        <v xml:space="preserve"> 3147650 GESTION DE LA SEGURIDAD Y SALUD EN EL TRABAJO ( TECNOLOGO)</v>
      </c>
      <c r="I208" s="69">
        <f ca="1">IF(COUNTIFS(instructor,B207,diad,$I$2,desa,1,hord,"08:00 - 12:00")&gt;0,"-",IFERROR(INDEX(ficha,MATCH(1,INDEX((bloq=1)*(sabi=B207),0),0)),0))</f>
        <v>0</v>
      </c>
    </row>
    <row r="209" spans="1:9" ht="28" customHeight="1" thickTop="1" thickBot="1" x14ac:dyDescent="0.35">
      <c r="A209" s="742"/>
      <c r="B209" s="743"/>
      <c r="C209" s="744"/>
      <c r="D209" s="70" t="str">
        <f ca="1">IF(COUNTIFS(instructor,B207,diad,$D$2,desa,1,hord,"08:00 - 12:00")&gt;0,"DESARROLLO CURRICULAR",IFERROR(INDEX(lunc,MATCH(1,INDEX((bloq=1)*(luni=B207),0),0)),0))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E209" s="70" t="str">
        <f>IF(COUNTIFS(instructor,B207,diad,$E$2,desa,1,hord,"08:00 - 12:00")&gt;0,"DESARROLLO CURRICULAR",IFERROR(INDEX(marc,MATCH(1,INDEX((bloq=1)*(mari=B207),0),0)),0))</f>
        <v>DESARROLLO CURRICULAR</v>
      </c>
      <c r="F209" s="70" t="str">
        <f ca="1">IF(COUNTIFS(instructor,B207,diad,$F$2,desa,1,hord,"08:00 - 12:00")&gt;0,"DESARROLLO CURRICULAR",IFERROR(INDEX(miec,MATCH(1,INDEX((bloq=1)*(miei=B207),0),0)),0))</f>
        <v>DINAMIZADOR PROGRAMA DE GESTION COMUNITARIA  DEL RIESGO DE DESASTRE</v>
      </c>
      <c r="G209" s="70">
        <f ca="1">IF(COUNTIFS(instructor,B207,diad,$G$2,desa,1,hord,"08:00 - 12:00")&gt;0,"DESARROLLO CURRICULAR",IFERROR(INDEX(juec,MATCH(1,INDEX((bloq=1)*(juei=B207),0),0)),0))</f>
        <v>0</v>
      </c>
      <c r="H209" s="70" t="str">
        <f ca="1">IF(COUNTIFS(instructor,B207,diad,$H$2,desa,1,hord,"08:00 - 12:00")&gt;0,"DESARROLLO CURRICULAR",IFERROR(INDEX(viec,MATCH(1,INDEX((bloq=1)*(viei=B207),0),0)),0))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I209" s="71">
        <f ca="1">IF(COUNTIFS(instructor,B207,diad,$I$2,desa,1,hord,"08:00 - 12:00")&gt;0,"DESARROLLO CURRICULAR",IFERROR(INDEX(sabc,MATCH(1,INDEX((bloq=1)*(sabi=B207),0),0)),0))</f>
        <v>0</v>
      </c>
    </row>
    <row r="210" spans="1:9" ht="23" customHeight="1" thickTop="1" thickBot="1" x14ac:dyDescent="0.35">
      <c r="A210" s="742"/>
      <c r="B210" s="743"/>
      <c r="C210" s="744"/>
      <c r="D210" s="74" t="str">
        <f ca="1">IF(COUNTIFS(instructor,B207,diad,$D$2,desa,1,hord,"08:00 - 12:00")&gt;0,"-",IFERROR(INDEX(luna,MATCH(1,INDEX((bloq=1)*(luni=B207),0),0)),0))</f>
        <v>SEDE ANDRÉS SANÍN - AULA 110 (CALLE 75 No. 19-52)</v>
      </c>
      <c r="E210" s="74" t="str">
        <f>IF(COUNTIFS(instructor,B207,diad,$E$2,desa,1,hord,"08:00 - 12:00")&gt;0,"-",IFERROR(INDEX(mara,MATCH(1,INDEX((bloq=1)*(mari=B207),0),0)),0))</f>
        <v>-</v>
      </c>
      <c r="F210" s="74" t="str">
        <f ca="1">IF(COUNTIFS(instructor,B207,diad,$F$2,desa,1,hord,"08:00 - 12:00")&gt;0,"-",IFERROR(INDEX(miea,MATCH(1,INDEX((bloq=1)*(miei=B207),0),0)),0))</f>
        <v>SALA DE INSTRUCTORES - SENA CENTRO DE LA CONSTRUCCIÓN</v>
      </c>
      <c r="G210" s="74">
        <f ca="1">IF(COUNTIFS(instructor,B207,diad,$G$2,desa,1,hord,"08:00 - 12:00")&gt;0,"-",IFERROR(INDEX(juea,MATCH(1,INDEX((bloq=1)*(juei=B207),0),0)),0))</f>
        <v>0</v>
      </c>
      <c r="H210" s="74" t="str">
        <f ca="1">IF(COUNTIFS(instructor,B207,diad,$H$2,desa,1,hord,"08:00 - 12:00")&gt;0,"-",IFERROR(INDEX(viea,MATCH(1,INDEX((bloq=1)*(viei=B207),0),0)),0))</f>
        <v>SEDE ANDRÉS SANÍN - AULA 201 - (CALLE 75 No. 19-52)</v>
      </c>
      <c r="I210" s="75">
        <f ca="1">IF(COUNTIFS(instructor,B207,diad,$I$2,desa,1,hord,"08:00 - 12:00")&gt;0,"-",IFERROR(INDEX(saba,MATCH(1,INDEX((bloq=1)*(sabi=B207),0),0)),0))</f>
        <v>0</v>
      </c>
    </row>
    <row r="211" spans="1:9" ht="14.15" customHeight="1" thickTop="1" thickBot="1" x14ac:dyDescent="0.35">
      <c r="A211" s="742"/>
      <c r="B211" s="743"/>
      <c r="C211" s="744"/>
      <c r="D211" s="76" t="str">
        <f ca="1">IF(COUNTIFS(instructor,B207,diad,$D$2,desa,1,hord,"14:00 - 18:00")&gt;0,INDEX(hord,MATCH(1,INDEX((instructor=B207)*(instructor=B207),0),0)),IFERROR(INDEX(hora,MATCH(1,INDEX((bloq=2)*(luni=B207),0),0)),0))</f>
        <v>13:00 - 17:00</v>
      </c>
      <c r="E211" s="76" t="str">
        <f ca="1">IF(COUNTIFS(instructor,B207,diad,$E$2,desa,1,hord,"14:00 - 18:00")&gt;0,INDEX(hord,MATCH(1,INDEX((instructor=B207)*(instructor=B207),0),0)),IFERROR(INDEX(hora,MATCH(1,INDEX((bloq=2)*(mari=B207),0),0)),0))</f>
        <v>14:00 - 16:00</v>
      </c>
      <c r="F211" s="76">
        <f ca="1">IF(COUNTIFS(instructor,B207,diad,$F$2,desa,1,hord,"14:00 - 18:00")&gt;0,INDEX(hord,MATCH(1,INDEX((instructor=B207)*(instructor=B207),0),0)),IFERROR(INDEX(hora,MATCH(1,INDEX((bloq=2)*(miei=B207),0),0)),0))</f>
        <v>0</v>
      </c>
      <c r="G211" s="76">
        <f ca="1">IF(COUNTIFS(instructor,B207,diad,$G$2,desa,1,hord,"14:00 - 18:00")&gt;0,INDEX(hord,MATCH(1,INDEX((instructor=B207)*(instructor=B207),0),0)),IFERROR(INDEX(hora,MATCH(1,INDEX((bloq=2)*(juei=B207),0),0)),0))</f>
        <v>0</v>
      </c>
      <c r="H211" s="76" t="str">
        <f ca="1">IF(COUNTIFS(instructor,B207,diad,$H$2,desa,1,hord,"14:00 - 18:00")&gt;0,INDEX(hord,MATCH(1,INDEX((instructor=B207)*(instructor=B207),0),0)),IFERROR(INDEX(hora,MATCH(1,INDEX((bloq=2)*(viei=B207),0),0)),0))</f>
        <v>13:00 - 17:00</v>
      </c>
      <c r="I211" s="77" t="str">
        <f ca="1">IF(COUNTIFS(instructor,B207,diad,$I$2,desa,1,hord,"14:00 - 18:00")&gt;0,INDEX(hord,MATCH(1,INDEX((instructor=B207)*(instructor=B207),0),0)),IFERROR(INDEX(hora,MATCH(1,INDEX((bloq=2)*(sabi=B207),0),0)),0))</f>
        <v>14:00 - 18:00</v>
      </c>
    </row>
    <row r="212" spans="1:9" ht="44.9" customHeight="1" thickTop="1" thickBot="1" x14ac:dyDescent="0.35">
      <c r="A212" s="742"/>
      <c r="B212" s="743"/>
      <c r="C212" s="744"/>
      <c r="D212" s="68" t="str">
        <f ca="1">IF(COUNTIFS(instructor,B207,diad,$D$2,desa,1,hord,"14:00 - 18:00")&gt;0,"-",IFERROR(INDEX(ficha,MATCH(1,INDEX((bloq=2)*(luni=B207),0),0)),0))</f>
        <v xml:space="preserve"> 3067989 GESTION DE LA SEGURIDAD Y SALUD EN EL TRABAJO ( TECNOLOGO)</v>
      </c>
      <c r="E212" s="68" t="str">
        <f ca="1">IF(COUNTIFS(instructor,B207,diad,$E$2,desa,1,hord,"14:00 - 18:00")&gt;0,"-",IFERROR(INDEX(ficha,MATCH(1,INDEX((bloq=2)*(mari=B207),0),0)),0))</f>
        <v>DINAMIZADOR DE AREA</v>
      </c>
      <c r="F212" s="68">
        <f ca="1">IF(COUNTIFS(instructor,B207,diad,$F$2,desa,1,hord,"14:00 - 18:00")&gt;0,"-",IFERROR(INDEX(ficha,MATCH(1,INDEX((bloq=2)*(miei=B207),0),0)),0))</f>
        <v>0</v>
      </c>
      <c r="G212" s="68">
        <f ca="1">IF(COUNTIFS(instructor,B207,diad,$G$2,desa,1,hord,"14:00 - 18:00")&gt;0,"-",IFERROR(INDEX(ficha,MATCH(1,INDEX((bloq=2)*(juei=B207),0),0)),0))</f>
        <v>0</v>
      </c>
      <c r="H212" s="68" t="str">
        <f ca="1">IF(COUNTIFS(instructor,B207,diad,$H$2,desa,1,hord,"14:00 - 18:00")&gt;0,"-",IFERROR(INDEX(ficha,MATCH(1,INDEX((bloq=2)*(viei=B207),0),0)),0))</f>
        <v xml:space="preserve"> 3147650 GESTION DE LA SEGURIDAD Y SALUD EN EL TRABAJO ( TECNOLOGO)</v>
      </c>
      <c r="I212" s="69" t="str">
        <f ca="1">IF(COUNTIFS(instructor,B207,diad,$I$2,desa,1,hord,"14:00 - 18:00")&gt;0,"-",IFERROR(INDEX(ficha,MATCH(1,INDEX((bloq=2)*(sabi=B207),0),0)),0))</f>
        <v xml:space="preserve">3296428 GESTION COMUNITARIA DEL RIESGO DE DESASTRES ( TECNICO) </v>
      </c>
    </row>
    <row r="213" spans="1:9" ht="145.4" customHeight="1" thickTop="1" thickBot="1" x14ac:dyDescent="0.35">
      <c r="A213" s="742"/>
      <c r="B213" s="743"/>
      <c r="C213" s="744"/>
      <c r="D213" s="70" t="str">
        <f ca="1">IF(COUNTIFS(instructor,B207,diad,$D$2,desa,1,hord,"14:00 - 18:00")&gt;0,"DESARROLLO CURRICULAR",IFERROR(INDEX(lunc,MATCH(1,INDEX((bloq=2)*(luni=B207),0),0)),0))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E213" s="160" t="str">
        <f ca="1">IF(COUNTIFS(instructor,B207,diad,$E$2,desa,1,hord,"14:00 - 18:00")&gt;0,"DESARROLLO CURRICULAR",IFERROR(INDEX(marc,MATCH(1,INDEX((bloq=2)*(mari=B207),0),0)),0))</f>
        <v>DINAMIZADOR PROGRAMA DE GESTION COMUNITARIA  DEL RIESGO DE DESASTRE</v>
      </c>
      <c r="F213" s="70">
        <f ca="1">IF(COUNTIFS(instructor,B207,diad,$F$2,desa,1,hord,"14:00 - 18:00")&gt;0,"DESARROLLO CURRICULAR",IFERROR(INDEX(miec,MATCH(1,INDEX((bloq=2)*(miei=B207),0),0)),0))</f>
        <v>0</v>
      </c>
      <c r="G213" s="70">
        <f ca="1">IF(COUNTIFS(instructor,B207,diad,$G$2,desa,1,hord,"14:00 - 18:00")&gt;0,"DESARROLLO CURRICULAR",IFERROR(INDEX(juec,MATCH(1,INDEX((bloq=2)*(juei=B207),0),0)),0))</f>
        <v>0</v>
      </c>
      <c r="H213" s="70" t="str">
        <f ca="1">IF(COUNTIFS(instructor,B207,diad,$H$2,desa,1,hord,"14:00 - 18:00")&gt;0,"DESARROLLO CURRICULAR",IFERROR(INDEX(viec,MATCH(1,INDEX((bloq=2)*(viei=B207),0),0)),0))</f>
        <v>APOYAR LAS ACTIVIDADES DE SALUD OCUPACIONAL DE ACUERDO CON EL PROGRAMA ESTABLECIDO Y NORMATIVA LEGAL VIGENTE
566591 - REALIZAR ANÁLISIS DE PUESTOS DE TRABAJO CON BASE EN METODOLOGÍAS ESTABLECIDAS.
A7. Definir procedimientos de trabajo seguro.
INSPECCIONES DE SEGURIDAD</v>
      </c>
      <c r="I213" s="71" t="str">
        <f ca="1">IF(COUNTIFS(instructor,B207,diad,$I$2,desa,1,hord,"14:00 - 18:00")&gt;0,"DESARROLLO CURRICULAR",IFERROR(INDEX(sabc,MATCH(1,INDEX((bloq=2)*(sabi=B207),0),0)),0))</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row>
    <row r="214" spans="1:9" ht="35.15" customHeight="1" thickTop="1" thickBot="1" x14ac:dyDescent="0.35">
      <c r="A214" s="742"/>
      <c r="B214" s="743"/>
      <c r="C214" s="744"/>
      <c r="D214" s="74" t="str">
        <f ca="1">IF(COUNTIFS(instructor,B207,diad,$D$2,desa,1,hord,"14:00 - 18:00")&gt;0,"-",IFERROR(INDEX(luna,MATCH(1,INDEX((bloq=2)*(luni=B207),0),0)),0))</f>
        <v>SEDE ANDRÉS SANÍN - AULA 110 (CALLE 75 No. 19-52)</v>
      </c>
      <c r="E214" s="74" t="str">
        <f ca="1">IF(COUNTIFS(instructor,B207,diad,$E$2,desa,1,hord,"14:00 - 18:00")&gt;0,"-",IFERROR(INDEX(mara,MATCH(1,INDEX((bloq=2)*(mari=B207),0),0)),0))</f>
        <v>SALA DE INSTRUCTORES - SENA CENTRO DE LA CONSTRUCCIÓN</v>
      </c>
      <c r="F214" s="74">
        <f ca="1">IF(COUNTIFS(instructor,B207,diad,$F$2,desa,1,hord,"14:00 - 18:00")&gt;0,"-",IFERROR(INDEX(miea,MATCH(1,INDEX((bloq=2)*(miei=B207),0),0)),0))</f>
        <v>0</v>
      </c>
      <c r="G214" s="74">
        <f ca="1">IF(COUNTIFS(instructor,B207,diad,$G$2,desa,1,hord,"14:00 - 18:00")&gt;0,"-",IFERROR(INDEX(juea,MATCH(1,INDEX((bloq=2)*(juei=B207),0),0)),0))</f>
        <v>0</v>
      </c>
      <c r="H214" s="74" t="str">
        <f ca="1">IF(COUNTIFS(instructor,B207,diad,$H$2,desa,1,hord,"14:00 - 18:00")&gt;0,"-",IFERROR(INDEX(viea,MATCH(1,INDEX((bloq=2)*(viei=B207),0),0)),0))</f>
        <v>SEDE ANDRÉS SANÍN - AULA 201 - (CALLE 75 No. 19-52)</v>
      </c>
      <c r="I214" s="75">
        <f ca="1">IF(COUNTIFS(instructor,B207,diad,$I$2,desa,1,hord,"14:00 - 18:00")&gt;0,"-",IFERROR(INDEX(saba,MATCH(1,INDEX((bloq=2)*(sabi=B207),0),0)),0))</f>
        <v>0</v>
      </c>
    </row>
    <row r="215" spans="1:9" ht="14.15" customHeight="1" thickTop="1" thickBot="1" x14ac:dyDescent="0.35">
      <c r="A215" s="742"/>
      <c r="B215" s="743"/>
      <c r="C215" s="744"/>
      <c r="D215" s="76">
        <f ca="1">IF(COUNTIFS(instructor,B207,diad,$D$2,desa,1,hord,"18:00 - 22:00")&gt;0,INDEX(hord,MATCH(1,INDEX((instructor=B207)*(instructor=B207),0),0)),IFERROR(INDEX(hora,MATCH(1,INDEX((bloq=3)*(luni=B207),0),0)),0))</f>
        <v>0</v>
      </c>
      <c r="E215" s="76" t="str">
        <f ca="1">IF(COUNTIFS(instructor,B207,diad,$E$2,desa,1,hord,"18:00 - 22:00")&gt;0,INDEX(hord,MATCH(1,INDEX((instructor=B207)*(instructor=B207),0),0)),IFERROR(INDEX(hora,MATCH(1,INDEX((bloq=3)*(mari=B207),0),0)),0))</f>
        <v>18:00 - 21:00</v>
      </c>
      <c r="F215" s="76" t="str">
        <f ca="1">IF(COUNTIFS(instructor,B207,diad,$F$2,desa,1,hord,"18:00 - 22:00")&gt;0,INDEX(hord,MATCH(1,INDEX((instructor=B207)*(instructor=B207),0),0)),IFERROR(INDEX(hora,MATCH(1,INDEX((bloq=3)*(miei=B207),0),0)),0))</f>
        <v>17:00 - 21:00</v>
      </c>
      <c r="G215" s="76">
        <f ca="1">IF(COUNTIFS(instructor,B207,diad,$G$2,desa,1,hord,"18:00 - 22:00")&gt;0,INDEX(hord,MATCH(1,INDEX((instructor=B207)*(instructor=B207),0),0)),IFERROR(INDEX(hora,MATCH(1,INDEX((bloq=3)*(juei=B207),0),0)),0))</f>
        <v>0</v>
      </c>
      <c r="H215" s="76">
        <f ca="1">IF(COUNTIFS(instructor,B207,diad,$H$2,desa,1,hord,"18:00 - 22:00")&gt;0,INDEX(hord,MATCH(1,INDEX((instructor=B207)*(instructor=B207),0),0)),IFERROR(INDEX(hora,MATCH(1,INDEX((bloq=3)*(viei=B207),0),0)),0))</f>
        <v>0</v>
      </c>
      <c r="I215" s="77">
        <f ca="1">IF(COUNTIFS(instructor,B207,diad,$I$2,desa,1,hord,"18:00 - 22:00")&gt;0,INDEX(hord,MATCH(1,INDEX((instructor=B207)*(instructor=B207),0),0)),IFERROR(INDEX(hora,MATCH(1,INDEX((bloq=3)*(sabi=B207),0),0)),0))</f>
        <v>0</v>
      </c>
    </row>
    <row r="216" spans="1:9" ht="32.9" customHeight="1" thickTop="1" thickBot="1" x14ac:dyDescent="0.35">
      <c r="A216" s="742"/>
      <c r="B216" s="743"/>
      <c r="C216" s="744"/>
      <c r="D216" s="68">
        <f ca="1">IF(COUNTIFS(instructor,B207,diad,$D$2,desa,1,hord,"18:00 - 22:00")&gt;0,"-",IFERROR(INDEX(ficha,MATCH(1,INDEX((bloq=3)*(luni=B207),0),0)),0))</f>
        <v>0</v>
      </c>
      <c r="E216" s="68" t="str">
        <f ca="1">IF(COUNTIFS(instructor,B207,diad,$E$2,desa,1,hord,"18:00 - 22:00")&gt;0,"-",IFERROR(INDEX(ficha,MATCH(1,INDEX((bloq=3)*(mari=B207),0),0)),0))</f>
        <v>3243103 GESTION COMUNITARIA DEL RIESGO DE DESASTRES ( TECNICO)</v>
      </c>
      <c r="F216" s="68" t="str">
        <f ca="1">IF(COUNTIFS(instructor,B207,diad,$F$2,desa,1,hord,"18:00 - 22:00")&gt;0,"-",IFERROR(INDEX(ficha,MATCH(1,INDEX((bloq=3)*(miei=B207),0),0)),0))</f>
        <v xml:space="preserve">3296428 GESTION COMUNITARIA DEL RIESGO DE DESASTRES ( TECNICO) </v>
      </c>
      <c r="G216" s="68">
        <f ca="1">IF(COUNTIFS(instructor,B207,diad,$G$2,desa,1,hord,"18:00 - 22:00")&gt;0,"-",IFERROR(INDEX(ficha,MATCH(1,INDEX((bloq=3)*(juei=B207),0),0)),0))</f>
        <v>0</v>
      </c>
      <c r="H216" s="68">
        <f ca="1">IF(COUNTIFS(instructor,B207,diad,$H$2,desa,1,hord,"18:00 - 22:00")&gt;0,"-",IFERROR(INDEX(ficha,MATCH(1,INDEX((bloq=3)*(viei=B207),0),0)),0))</f>
        <v>0</v>
      </c>
      <c r="I216" s="69">
        <f ca="1">IF(COUNTIFS(instructor,B207,diad,$I$2,desa,1,hord,"18:00 - 22:00")&gt;0,"-",IFERROR(INDEX(ficha,MATCH(1,INDEX((bloq=3)*(sabi=B207),0),0)),0))</f>
        <v>0</v>
      </c>
    </row>
    <row r="217" spans="1:9" ht="43.4" customHeight="1" thickTop="1" thickBot="1" x14ac:dyDescent="0.35">
      <c r="A217" s="742"/>
      <c r="B217" s="743"/>
      <c r="C217" s="744"/>
      <c r="D217" s="70">
        <f ca="1">IF(COUNTIFS(instructor,B207,diad,$D$2,desa,1,hord,"18:00 - 22:00")&gt;0,"DESARROLLO CURRICULAR",IFERROR(INDEX(lunc,MATCH(1,INDEX((bloq=3)*(luni=B207),0),0)),0))</f>
        <v>0</v>
      </c>
      <c r="E217" s="70" t="str">
        <f ca="1">IF(COUNTIFS(instructor,B207,diad,$E$2,desa,1,hord,"18:00 - 22:00")&gt;0,"DESARROLLO CURRICULAR",IFERROR(INDEX(marc,MATCH(1,INDEX((bloq=3)*(mari=B207),0),0)),0))</f>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F217" s="70" t="str">
        <f ca="1">IF(COUNTIFS(instructor,B207,diad,$F$2,desa,1,hord,"18:00 - 22:00")&gt;0,"DESARROLLO CURRICULAR",IFERROR(INDEX(miec,MATCH(1,INDEX((bloq=3)*(miei=B207),0),0)),0))</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G217" s="70">
        <f ca="1">IF(COUNTIFS(instructor,B207,diad,$G$2,desa,1,hord,"18:00 - 22:00")&gt;0,"DESARROLLO CURRICULAR",IFERROR(INDEX(juec,MATCH(1,INDEX((bloq=3)*(juei=B207),0),0)),0))</f>
        <v>0</v>
      </c>
      <c r="H217" s="70">
        <f ca="1">IF(COUNTIFS(instructor,B207,diad,$H$2,desa,1,hord,"18:00 - 22:00")&gt;0,"DESARROLLO CURRICULAR",IFERROR(INDEX(viec,MATCH(1,INDEX((bloq=3)*(viei=B207),0),0)),0))</f>
        <v>0</v>
      </c>
      <c r="I217" s="71">
        <f ca="1">IF(COUNTIFS(instructor,B207,diad,$I$2,desa,1,hord,"18:00 - 22:00")&gt;0,"DESARROLLO CURRICULAR",IFERROR(INDEX(sabc,MATCH(1,INDEX((bloq=3)*(sabi=B207),0),0)),0))</f>
        <v>0</v>
      </c>
    </row>
    <row r="218" spans="1:9" ht="35.9" customHeight="1" thickTop="1" thickBot="1" x14ac:dyDescent="0.35">
      <c r="A218" s="742"/>
      <c r="B218" s="743"/>
      <c r="C218" s="744"/>
      <c r="D218" s="78">
        <f ca="1">IF(COUNTIFS(instructor,B207,diad,$D$2,desa,1,hord,"18:00 - 22:00")&gt;0,"-",IFERROR(INDEX(luna,MATCH(1,INDEX((bloq=3)*(luni=B207),0),0)),0))</f>
        <v>0</v>
      </c>
      <c r="E218" s="78" t="str">
        <f ca="1">IF(COUNTIFS(instructor,B207,diad,$E$2,desa,1,hord,"18:00 - 22:00")&gt;0,"-",IFERROR(INDEX(mara,MATCH(1,INDEX((bloq=3)*(mari=B207),0),0)),0))</f>
        <v>SEDE ANDRÉS SANÍN - AULA 103 - SALA DE SISTEMAS (CALLE 75 No. 19-52)</v>
      </c>
      <c r="F218" s="78" t="str">
        <f ca="1">IF(COUNTIFS(instructor,B207,diad,$F$2,desa,1,hord,"18:00 - 22:00")&gt;0,"-",IFERROR(INDEX(miea,MATCH(1,INDEX((bloq=3)*(miei=B207),0),0)),0))</f>
        <v xml:space="preserve">JAMUNDÍ - CUERPO DE BOMBEROS VOLUNTARIOS - CARRERA 11 No. 15-141 - AUDITORIO </v>
      </c>
      <c r="G218" s="78">
        <f ca="1">IF(COUNTIFS(instructor,B207,diad,$G$2,desa,1,hord,"18:00 - 22:00")&gt;0,"-",IFERROR(INDEX(juea,MATCH(1,INDEX((bloq=3)*(juei=B207),0),0)),0))</f>
        <v>0</v>
      </c>
      <c r="H218" s="78">
        <f ca="1">IF(COUNTIFS(instructor,B207,diad,$H$2,desa,1,hord,"18:00 - 22:00")&gt;0,"-",IFERROR(INDEX(viea,MATCH(1,INDEX((bloq=3)*(viei=B207),0),0)),0))</f>
        <v>0</v>
      </c>
      <c r="I218" s="79">
        <f ca="1">IF(COUNTIFS(instructor,B207,diad,$I$2,desa,1,hord,"18:00 - 22:00")&gt;0,"-",IFERROR(INDEX(saba,MATCH(1,INDEX((bloq=3)*(sabi=B207),0),0)),0))</f>
        <v>0</v>
      </c>
    </row>
    <row r="219" spans="1:9" ht="14.15" customHeight="1" thickTop="1" thickBot="1" x14ac:dyDescent="0.35">
      <c r="A219" s="747">
        <v>19</v>
      </c>
      <c r="B219" s="748" t="str">
        <f>INDEX(instructor,A219)</f>
        <v>ANDRÉS FERNANDO CUENCA BEDOYA</v>
      </c>
      <c r="C219" s="749" t="str">
        <f>INDEX(area,A219)</f>
        <v>ENERGÍA ELÉCTRICA - GENERACIÓN</v>
      </c>
      <c r="D219" s="72">
        <f ca="1">IF(COUNTIFS(instructor,B219,diad,$D$2,desa,1,hord,"08:00 - 12:00")&gt;0,INDEX(hord,MATCH(1,INDEX((instructor=B219)*(instructor=B219),0),0)),IFERROR(INDEX(hora,MATCH(1,INDEX((bloq=1)*(luni=B219),0),0)),0))</f>
        <v>0</v>
      </c>
      <c r="E219" s="72" t="str">
        <f>IF(COUNTIFS(instructor,B219,diad,$E$2,desa,1,hord,"08:00 - 12:00")&gt;0,INDEX(hord,MATCH(1,INDEX((instructor=B219)*(instructor=B219),0),0)),IFERROR(INDEX(hora,MATCH(1,INDEX((bloq=1)*(mari=B219),0),0)),0))</f>
        <v>08:00 - 12:00</v>
      </c>
      <c r="F219" s="72">
        <f ca="1">IF(COUNTIFS(instructor,B219,diad,$F$2,desa,1,hord,"08:00 - 12:00")&gt;0,INDEX(hord,MATCH(1,INDEX((instructor=B219)*(instructor=B219),0),0)),IFERROR(INDEX(hora,MATCH(1,INDEX((bloq=1)*(miei=B219),0),0)),0))</f>
        <v>0</v>
      </c>
      <c r="G219" s="72">
        <f ca="1">IF(COUNTIFS(instructor,B219,diad,$G$2,desa,1,hord,"08:00 - 12:00")&gt;0,INDEX(hord,MATCH(1,INDEX((instructor=B219)*(instructor=B219),0),0)),IFERROR(INDEX(hora,MATCH(1,INDEX((bloq=1)*(juei=B219),0),0)),0))</f>
        <v>0</v>
      </c>
      <c r="H219" s="72" t="str">
        <f ca="1">IF(COUNTIFS(instructor,B219,diad,$H$2,desa,1,hord,"08:00 - 12:00")&gt;0,INDEX(hord,MATCH(1,INDEX((instructor=B219)*(instructor=B219),0),0)),IFERROR(INDEX(hora,MATCH(1,INDEX((bloq=1)*(viei=B219),0),0)),0))</f>
        <v>8:00 - 12:00</v>
      </c>
      <c r="I219" s="73">
        <f ca="1">IF(COUNTIFS(instructor,B219,diad,$I$2,desa,1,hord,"08:00 - 12:00")&gt;0,INDEX(hord,MATCH(1,INDEX((instructor=B219)*(instructor=B219),0),0)),IFERROR(INDEX(hora,MATCH(1,INDEX((bloq=1)*(sabi=B219),0),0)),0))</f>
        <v>0</v>
      </c>
    </row>
    <row r="220" spans="1:9" ht="14.15" customHeight="1" thickTop="1" thickBot="1" x14ac:dyDescent="0.35">
      <c r="A220" s="747"/>
      <c r="B220" s="748"/>
      <c r="C220" s="749"/>
      <c r="D220" s="68">
        <f ca="1">IF(COUNTIFS(instructor,B219,diad,$D$2,desa,1,hord,"08:00 - 12:00")&gt;0,"-",IFERROR(INDEX(ficha,MATCH(1,INDEX((bloq=1)*(luni=B219),0),0)),0))</f>
        <v>0</v>
      </c>
      <c r="E220" s="68" t="str">
        <f>IF(COUNTIFS(instructor,B219,diad,$E$2,desa,1,hord,"08:00 - 12:00")&gt;0,"-",IFERROR(INDEX(ficha,MATCH(1,INDEX((bloq=1)*(mari=B219),0),0)),0))</f>
        <v>-</v>
      </c>
      <c r="F220" s="68">
        <f ca="1">IF(COUNTIFS(instructor,B219,diad,$F$2,desa,1,hord,"08:00 - 12:00")&gt;0,"-",IFERROR(INDEX(ficha,MATCH(1,INDEX((bloq=1)*(miei=B219),0),0)),0))</f>
        <v>0</v>
      </c>
      <c r="G220" s="68">
        <f ca="1">IF(COUNTIFS(instructor,B219,diad,$G$2,desa,1,hord,"08:00 - 12:00")&gt;0,"-",IFERROR(INDEX(ficha,MATCH(1,INDEX((bloq=1)*(juei=B219),0),0)),0))</f>
        <v>0</v>
      </c>
      <c r="H220" s="68" t="str">
        <f ca="1">IF(COUNTIFS(instructor,B219,diad,$H$2,desa,1,hord,"08:00 - 12:00")&gt;0,"-",IFERROR(INDEX(ficha,MATCH(1,INDEX((bloq=1)*(viei=B219),0),0)),0))</f>
        <v>3174409 MANTENIMIENTO E INSTALACION DE SISTEMAS SOLARES FOTOVOLTAICOS (TÉCNICO)</v>
      </c>
      <c r="I220" s="69">
        <f ca="1">IF(COUNTIFS(instructor,B219,diad,$I$2,desa,1,hord,"08:00 - 12:00")&gt;0,"-",IFERROR(INDEX(ficha,MATCH(1,INDEX((bloq=1)*(sabi=B219),0),0)),0))</f>
        <v>0</v>
      </c>
    </row>
    <row r="221" spans="1:9" ht="14.15" customHeight="1" thickTop="1" thickBot="1" x14ac:dyDescent="0.35">
      <c r="A221" s="747"/>
      <c r="B221" s="748"/>
      <c r="C221" s="749"/>
      <c r="D221" s="70">
        <f ca="1">IF(COUNTIFS(instructor,B219,diad,$D$2,desa,1,hord,"08:00 - 12:00")&gt;0,"DESARROLLO CURRICULAR",IFERROR(INDEX(lunc,MATCH(1,INDEX((bloq=1)*(luni=B219),0),0)),0))</f>
        <v>0</v>
      </c>
      <c r="E221" s="70" t="str">
        <f>IF(COUNTIFS(instructor,B219,diad,$E$2,desa,1,hord,"08:00 - 12:00")&gt;0,"DESARROLLO CURRICULAR",IFERROR(INDEX(marc,MATCH(1,INDEX((bloq=1)*(mari=B219),0),0)),0))</f>
        <v>DESARROLLO CURRICULAR</v>
      </c>
      <c r="F221" s="70">
        <f ca="1">IF(COUNTIFS(instructor,B219,diad,$F$2,desa,1,hord,"08:00 - 12:00")&gt;0,"DESARROLLO CURRICULAR",IFERROR(INDEX(miec,MATCH(1,INDEX((bloq=1)*(miei=B219),0),0)),0))</f>
        <v>0</v>
      </c>
      <c r="G221" s="70">
        <f ca="1">IF(COUNTIFS(instructor,B219,diad,$G$2,desa,1,hord,"08:00 - 12:00")&gt;0,"DESARROLLO CURRICULAR",IFERROR(INDEX(juec,MATCH(1,INDEX((bloq=1)*(juei=B219),0),0)),0))</f>
        <v>0</v>
      </c>
      <c r="H221" s="70" t="str">
        <f ca="1">IF(COUNTIFS(instructor,B219,diad,$H$2,desa,1,hord,"08:00 - 12:00")&gt;0,"DESARROLLO CURRICULAR",IFERROR(INDEX(viec,MATCH(1,INDEX((bloq=1)*(viei=B219),0),0)),0))</f>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I221" s="71">
        <f ca="1">IF(COUNTIFS(instructor,B219,diad,$I$2,desa,1,hord,"08:00 - 12:00")&gt;0,"DESARROLLO CURRICULAR",IFERROR(INDEX(sabc,MATCH(1,INDEX((bloq=1)*(sabi=B219),0),0)),0))</f>
        <v>0</v>
      </c>
    </row>
    <row r="222" spans="1:9" ht="14.15" customHeight="1" thickTop="1" thickBot="1" x14ac:dyDescent="0.35">
      <c r="A222" s="747"/>
      <c r="B222" s="748"/>
      <c r="C222" s="749"/>
      <c r="D222" s="74">
        <f ca="1">IF(COUNTIFS(instructor,B219,diad,$D$2,desa,1,hord,"08:00 - 12:00")&gt;0,"-",IFERROR(INDEX(luna,MATCH(1,INDEX((bloq=1)*(luni=B219),0),0)),0))</f>
        <v>0</v>
      </c>
      <c r="E222" s="74" t="str">
        <f>IF(COUNTIFS(instructor,B219,diad,$E$2,desa,1,hord,"08:00 - 12:00")&gt;0,"-",IFERROR(INDEX(mara,MATCH(1,INDEX((bloq=1)*(mari=B219),0),0)),0))</f>
        <v>-</v>
      </c>
      <c r="F222" s="74">
        <f ca="1">IF(COUNTIFS(instructor,B219,diad,$F$2,desa,1,hord,"08:00 - 12:00")&gt;0,"-",IFERROR(INDEX(miea,MATCH(1,INDEX((bloq=1)*(miei=B219),0),0)),0))</f>
        <v>0</v>
      </c>
      <c r="G222" s="74">
        <f ca="1">IF(COUNTIFS(instructor,B219,diad,$G$2,desa,1,hord,"08:00 - 12:00")&gt;0,"-",IFERROR(INDEX(juea,MATCH(1,INDEX((bloq=1)*(juei=B219),0),0)),0))</f>
        <v>0</v>
      </c>
      <c r="H222" s="74" t="str">
        <f ca="1">IF(COUNTIFS(instructor,B219,diad,$H$2,desa,1,hord,"08:00 - 12:00")&gt;0,"-",IFERROR(INDEX(viea,MATCH(1,INDEX((bloq=1)*(viei=B219),0),0)),0))</f>
        <v>101 - LABORATORIO SISTEMAS SOLARES FOTOVOLTAICOS - NIVEL 1 - SENA CENTRO DE LA CONSTRUCCIÓN</v>
      </c>
      <c r="I222" s="75">
        <f ca="1">IF(COUNTIFS(instructor,B219,diad,$I$2,desa,1,hord,"08:00 - 12:00")&gt;0,"-",IFERROR(INDEX(saba,MATCH(1,INDEX((bloq=1)*(sabi=B219),0),0)),0))</f>
        <v>0</v>
      </c>
    </row>
    <row r="223" spans="1:9" ht="14.15" customHeight="1" thickTop="1" thickBot="1" x14ac:dyDescent="0.35">
      <c r="A223" s="747"/>
      <c r="B223" s="748"/>
      <c r="C223" s="749"/>
      <c r="D223" s="76" t="str">
        <f ca="1">IF(COUNTIFS(instructor,B219,diad,$D$2,desa,1,hord,"14:00 - 18:00")&gt;0,INDEX(hord,MATCH(1,INDEX((instructor=B219)*(instructor=B219),0),0)),IFERROR(INDEX(hora,MATCH(1,INDEX((bloq=2)*(luni=B219),0),0)),0))</f>
        <v>14:00 - 18:00</v>
      </c>
      <c r="E223" s="76" t="str">
        <f ca="1">IF(COUNTIFS(instructor,B219,diad,$E$2,desa,1,hord,"14:00 - 18:00")&gt;0,INDEX(hord,MATCH(1,INDEX((instructor=B219)*(instructor=B219),0),0)),IFERROR(INDEX(hora,MATCH(1,INDEX((bloq=2)*(mari=B219),0),0)),0))</f>
        <v>14:00 - 18:00</v>
      </c>
      <c r="F223" s="76" t="str">
        <f ca="1">IF(COUNTIFS(instructor,B219,diad,$F$2,desa,1,hord,"14:00 - 18:00")&gt;0,INDEX(hord,MATCH(1,INDEX((instructor=B219)*(instructor=B219),0),0)),IFERROR(INDEX(hora,MATCH(1,INDEX((bloq=2)*(miei=B219),0),0)),0))</f>
        <v>14:00 - 18:00</v>
      </c>
      <c r="G223" s="76">
        <f ca="1">IF(COUNTIFS(instructor,B219,diad,$G$2,desa,1,hord,"14:00 - 18:00")&gt;0,INDEX(hord,MATCH(1,INDEX((instructor=B219)*(instructor=B219),0),0)),IFERROR(INDEX(hora,MATCH(1,INDEX((bloq=2)*(juei=B219),0),0)),0))</f>
        <v>0</v>
      </c>
      <c r="H223" s="76" t="str">
        <f ca="1">IF(COUNTIFS(instructor,B219,diad,$H$2,desa,1,hord,"14:00 - 18:00")&gt;0,INDEX(hord,MATCH(1,INDEX((instructor=B219)*(instructor=B219),0),0)),IFERROR(INDEX(hora,MATCH(1,INDEX((bloq=2)*(viei=B219),0),0)),0))</f>
        <v>14:00 - 18:00</v>
      </c>
      <c r="I223" s="77">
        <f ca="1">IF(COUNTIFS(instructor,B219,diad,$I$2,desa,1,hord,"14:00 - 18:00")&gt;0,INDEX(hord,MATCH(1,INDEX((instructor=B219)*(instructor=B219),0),0)),IFERROR(INDEX(hora,MATCH(1,INDEX((bloq=2)*(sabi=B219),0),0)),0))</f>
        <v>0</v>
      </c>
    </row>
    <row r="224" spans="1:9" ht="14.15" customHeight="1" thickTop="1" thickBot="1" x14ac:dyDescent="0.35">
      <c r="A224" s="747"/>
      <c r="B224" s="748"/>
      <c r="C224" s="749"/>
      <c r="D224" s="68" t="str">
        <f ca="1">IF(COUNTIFS(instructor,B219,diad,$D$2,desa,1,hord,"14:00 - 18:00")&gt;0,"-",IFERROR(INDEX(ficha,MATCH(1,INDEX((bloq=2)*(luni=B219),0),0)),0))</f>
        <v>3238786 MANTENIMIENTO E INSTALACION DE SISTEMAS SOLARES FOTOVOLTAICOS (TÉCNICO)</v>
      </c>
      <c r="E224" s="68" t="str">
        <f ca="1">IF(COUNTIFS(instructor,B219,diad,$E$2,desa,1,hord,"14:00 - 18:00")&gt;0,"-",IFERROR(INDEX(ficha,MATCH(1,INDEX((bloq=2)*(mari=B219),0),0)),0))</f>
        <v>NUEVA MISSF MANTENIMIENTO E INSTALACION DE SISTEMAS SOLARES FOTOVOLTAICOS (TÉCNICO)</v>
      </c>
      <c r="F224" s="68" t="str">
        <f ca="1">IF(COUNTIFS(instructor,B219,diad,$F$2,desa,1,hord,"14:00 - 18:00")&gt;0,"-",IFERROR(INDEX(ficha,MATCH(1,INDEX((bloq=2)*(miei=B219),0),0)),0))</f>
        <v>3373904 MANTENIMIENTO E INSTALACION DE SISTEMAS SOLARES FOTOVOLTAICOS (TÉCNICO)</v>
      </c>
      <c r="G224" s="68">
        <f ca="1">IF(COUNTIFS(instructor,B219,diad,$G$2,desa,1,hord,"14:00 - 18:00")&gt;0,"-",IFERROR(INDEX(ficha,MATCH(1,INDEX((bloq=2)*(juei=B219),0),0)),0))</f>
        <v>0</v>
      </c>
      <c r="H224" s="68" t="str">
        <f ca="1">IF(COUNTIFS(instructor,B219,diad,$H$2,desa,1,hord,"14:00 - 18:00")&gt;0,"-",IFERROR(INDEX(ficha,MATCH(1,INDEX((bloq=2)*(viei=B219),0),0)),0))</f>
        <v>3174409 MANTENIMIENTO E INSTALACION DE SISTEMAS SOLARES FOTOVOLTAICOS (TÉCNICO)</v>
      </c>
      <c r="I224" s="69">
        <f ca="1">IF(COUNTIFS(instructor,B219,diad,$I$2,desa,1,hord,"14:00 - 18:00")&gt;0,"-",IFERROR(INDEX(ficha,MATCH(1,INDEX((bloq=2)*(sabi=B219),0),0)),0))</f>
        <v>0</v>
      </c>
    </row>
    <row r="225" spans="1:9" ht="14.15" customHeight="1" thickTop="1" thickBot="1" x14ac:dyDescent="0.35">
      <c r="A225" s="747"/>
      <c r="B225" s="748"/>
      <c r="C225" s="749"/>
      <c r="D225" s="70" t="str">
        <f ca="1">IF(COUNTIFS(instructor,B219,diad,$D$2,desa,1,hord,"14:00 - 18:00")&gt;0,"DESARROLLO CURRICULAR",IFERROR(INDEX(lunc,MATCH(1,INDEX((bloq=2)*(luni=B219),0),0)),0))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F_E-V AP4. Inspeccionar la correcta instalación y funcionamiento del sistema eléctrico y fotovoltaico mediante la comparación de los parámetros de diseño y las normas técnicas</v>
      </c>
      <c r="E225" s="70" t="str">
        <f ca="1">IF(COUNTIFS(instructor,B219,diad,$E$2,desa,1,hord,"14:00 - 18:00")&gt;0,"DESARROLLO CURRICULAR",IFERROR(INDEX(marc,MATCH(1,INDEX((bloq=2)*(mari=B219),0),0)),0))</f>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F225" s="70" t="str">
        <f ca="1">IF(COUNTIFS(instructor,B219,diad,$F$2,desa,1,hord,"14:00 - 18:00")&gt;0,"DESARROLLO CURRICULAR",IFERROR(INDEX(miec,MATCH(1,INDEX((bloq=2)*(miei=B219),0),0)),0))</f>
        <v>ANALIZAR CIRCUITOS ELÉCTRICOS DE ACUERDO CON EL MÉTODO REQUERIDO.
)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G225" s="70">
        <f ca="1">IF(COUNTIFS(instructor,B219,diad,$G$2,desa,1,hord,"14:00 - 18:00")&gt;0,"DESARROLLO CURRICULAR",IFERROR(INDEX(juec,MATCH(1,INDEX((bloq=2)*(juei=B219),0),0)),0))</f>
        <v>0</v>
      </c>
      <c r="H225" s="70" t="str">
        <f ca="1">IF(COUNTIFS(instructor,B219,diad,$H$2,desa,1,hord,"14:00 - 18:00")&gt;0,"DESARROLLO CURRICULAR",IFERROR(INDEX(viec,MATCH(1,INDEX((bloq=2)*(viei=B219),0),0)),0))</f>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I225" s="71">
        <f ca="1">IF(COUNTIFS(instructor,B219,diad,$I$2,desa,1,hord,"14:00 - 18:00")&gt;0,"DESARROLLO CURRICULAR",IFERROR(INDEX(sabc,MATCH(1,INDEX((bloq=2)*(sabi=B219),0),0)),0))</f>
        <v>0</v>
      </c>
    </row>
    <row r="226" spans="1:9" ht="14.15" customHeight="1" thickTop="1" thickBot="1" x14ac:dyDescent="0.35">
      <c r="A226" s="747"/>
      <c r="B226" s="748"/>
      <c r="C226" s="749"/>
      <c r="D226" s="74" t="str">
        <f ca="1">IF(COUNTIFS(instructor,B219,diad,$D$2,desa,1,hord,"14:00 - 18:00")&gt;0,"-",IFERROR(INDEX(luna,MATCH(1,INDEX((bloq=2)*(luni=B219),0),0)),0))</f>
        <v>101 - LABORATORIO SISTEMAS SOLARES FOTOVOLTAICOS - NIVEL 1 - SENA CENTRO DE LA CONSTRUCCIÓN</v>
      </c>
      <c r="E226" s="74" t="str">
        <f ca="1">IF(COUNTIFS(instructor,B219,diad,$E$2,desa,1,hord,"14:00 - 18:00")&gt;0,"-",IFERROR(INDEX(mara,MATCH(1,INDEX((bloq=2)*(mari=B219),0),0)),0))</f>
        <v>YUMBO - SENA AULA CELSIA 2 - CALLE 16N 2N-20 - VÍA PANORAMA</v>
      </c>
      <c r="F226" s="74" t="str">
        <f ca="1">IF(COUNTIFS(instructor,B219,diad,$F$2,desa,1,hord,"14:00 - 18:00")&gt;0,"-",IFERROR(INDEX(miea,MATCH(1,INDEX((bloq=2)*(miei=B219),0),0)),0))</f>
        <v>YUMBO - SENA AULA CELSIA 1 - CALLE 16N 2N-20 - VÍA PANORAMA</v>
      </c>
      <c r="G226" s="74">
        <f ca="1">IF(COUNTIFS(instructor,B219,diad,$G$2,desa,1,hord,"14:00 - 18:00")&gt;0,"-",IFERROR(INDEX(juea,MATCH(1,INDEX((bloq=2)*(juei=B219),0),0)),0))</f>
        <v>0</v>
      </c>
      <c r="H226" s="74" t="str">
        <f ca="1">IF(COUNTIFS(instructor,B219,diad,$H$2,desa,1,hord,"14:00 - 18:00")&gt;0,"-",IFERROR(INDEX(viea,MATCH(1,INDEX((bloq=2)*(viei=B219),0),0)),0))</f>
        <v>EMPRESA</v>
      </c>
      <c r="I226" s="75">
        <f ca="1">IF(COUNTIFS(instructor,B219,diad,$I$2,desa,1,hord,"14:00 - 18:00")&gt;0,"-",IFERROR(INDEX(saba,MATCH(1,INDEX((bloq=2)*(sabi=B219),0),0)),0))</f>
        <v>0</v>
      </c>
    </row>
    <row r="227" spans="1:9" ht="14.15" customHeight="1" thickTop="1" thickBot="1" x14ac:dyDescent="0.35">
      <c r="A227" s="747"/>
      <c r="B227" s="748"/>
      <c r="C227" s="749"/>
      <c r="D227" s="76" t="str">
        <f ca="1">IF(COUNTIFS(instructor,B219,diad,$D$2,desa,1,hord,"18:00 - 22:00")&gt;0,INDEX(hord,MATCH(1,INDEX((instructor=B219)*(instructor=B219),0),0)),IFERROR(INDEX(hora,MATCH(1,INDEX((bloq=3)*(luni=B219),0),0)),0))</f>
        <v>18:00 - 21:00</v>
      </c>
      <c r="E227" s="76" t="str">
        <f ca="1">IF(COUNTIFS(instructor,B219,diad,$E$2,desa,1,hord,"18:00 - 22:00")&gt;0,INDEX(hord,MATCH(1,INDEX((instructor=B219)*(instructor=B219),0),0)),IFERROR(INDEX(hora,MATCH(1,INDEX((bloq=3)*(mari=B219),0),0)),0))</f>
        <v>18:00 - 21:00</v>
      </c>
      <c r="F227" s="76" t="str">
        <f ca="1">IF(COUNTIFS(instructor,B219,diad,$F$2,desa,1,hord,"18:00 - 22:00")&gt;0,INDEX(hord,MATCH(1,INDEX((instructor=B219)*(instructor=B219),0),0)),IFERROR(INDEX(hora,MATCH(1,INDEX((bloq=3)*(miei=B219),0),0)),0))</f>
        <v>18:00 - 21:00</v>
      </c>
      <c r="G227" s="76" t="str">
        <f ca="1">IF(COUNTIFS(instructor,B219,diad,$G$2,desa,1,hord,"18:00 - 22:00")&gt;0,INDEX(hord,MATCH(1,INDEX((instructor=B219)*(instructor=B219),0),0)),IFERROR(INDEX(hora,MATCH(1,INDEX((bloq=3)*(juei=B219),0),0)),0))</f>
        <v>18:00 - 21:00</v>
      </c>
      <c r="H227" s="76">
        <f ca="1">IF(COUNTIFS(instructor,B219,diad,$H$2,desa,1,hord,"18:00 - 22:00")&gt;0,INDEX(hord,MATCH(1,INDEX((instructor=B219)*(instructor=B219),0),0)),IFERROR(INDEX(hora,MATCH(1,INDEX((bloq=3)*(viei=B219),0),0)),0))</f>
        <v>0</v>
      </c>
      <c r="I227" s="77">
        <f ca="1">IF(COUNTIFS(instructor,B219,diad,$I$2,desa,1,hord,"18:00 - 22:00")&gt;0,INDEX(hord,MATCH(1,INDEX((instructor=B219)*(instructor=B219),0),0)),IFERROR(INDEX(hora,MATCH(1,INDEX((bloq=3)*(sabi=B219),0),0)),0))</f>
        <v>0</v>
      </c>
    </row>
    <row r="228" spans="1:9" ht="14.15" customHeight="1" thickTop="1" thickBot="1" x14ac:dyDescent="0.35">
      <c r="A228" s="747"/>
      <c r="B228" s="748"/>
      <c r="C228" s="749"/>
      <c r="D228" s="68" t="str">
        <f ca="1">IF(COUNTIFS(instructor,B219,diad,$D$2,desa,1,hord,"18:00 - 22:00")&gt;0,"-",IFERROR(INDEX(ficha,MATCH(1,INDEX((bloq=3)*(luni=B219),0),0)),0))</f>
        <v>3238786 MANTENIMIENTO E INSTALACION DE SISTEMAS SOLARES FOTOVOLTAICOS (TÉCNICO)</v>
      </c>
      <c r="E228" s="68" t="str">
        <f ca="1">IF(COUNTIFS(instructor,B219,diad,$E$2,desa,1,hord,"18:00 - 22:00")&gt;0,"-",IFERROR(INDEX(ficha,MATCH(1,INDEX((bloq=3)*(mari=B219),0),0)),0))</f>
        <v>NUEVA MISSF MANTENIMIENTO E INSTALACION DE SISTEMAS SOLARES FOTOVOLTAICOS (TÉCNICO)</v>
      </c>
      <c r="F228" s="68" t="str">
        <f ca="1">IF(COUNTIFS(instructor,B219,diad,$F$2,desa,1,hord,"18:00 - 22:00")&gt;0,"-",IFERROR(INDEX(ficha,MATCH(1,INDEX((bloq=3)*(miei=B219),0),0)),0))</f>
        <v>3373904 MANTENIMIENTO E INSTALACION DE SISTEMAS SOLARES FOTOVOLTAICOS (TÉCNICO)</v>
      </c>
      <c r="G228" s="68" t="str">
        <f ca="1">IF(COUNTIFS(instructor,B219,diad,$G$2,desa,1,hord,"18:00 - 22:00")&gt;0,"-",IFERROR(INDEX(ficha,MATCH(1,INDEX((bloq=3)*(juei=B219),0),0)),0))</f>
        <v>3238786 MANTENIMIENTO E INSTALACION DE SISTEMAS SOLARES FOTOVOLTAICOS (TÉCNICO)</v>
      </c>
      <c r="H228" s="68">
        <f ca="1">IF(COUNTIFS(instructor,B219,diad,$H$2,desa,1,hord,"18:00 - 22:00")&gt;0,"-",IFERROR(INDEX(ficha,MATCH(1,INDEX((bloq=3)*(viei=B219),0),0)),0))</f>
        <v>0</v>
      </c>
      <c r="I228" s="69">
        <f ca="1">IF(COUNTIFS(instructor,B219,diad,$I$2,desa,1,hord,"18:00 - 22:00")&gt;0,"-",IFERROR(INDEX(ficha,MATCH(1,INDEX((bloq=3)*(sabi=B219),0),0)),0))</f>
        <v>0</v>
      </c>
    </row>
    <row r="229" spans="1:9" ht="14.15" customHeight="1" thickTop="1" thickBot="1" x14ac:dyDescent="0.35">
      <c r="A229" s="747"/>
      <c r="B229" s="748"/>
      <c r="C229" s="749"/>
      <c r="D229" s="70" t="str">
        <f ca="1">IF(COUNTIFS(instructor,B219,diad,$D$2,desa,1,hord,"18:00 - 22:00")&gt;0,"DESARROLLO CURRICULAR",IFERROR(INDEX(lunc,MATCH(1,INDEX((bloq=3)*(luni=B219),0),0)),0))</f>
        <v xml:space="preserve">DIRIGIR LA INSTALACIÓN Y PUESTA EN MARCHA DE LOS SISTEMAS DE GENERACIÓN DE ENERGÍA SOLAR FOTOVOLTAICA DE ACUERDO CON LAS ESPECIFICACIONES TÉCNICAS Y REQUERIMIENTOS ESTABLECIDOS.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
</v>
      </c>
      <c r="E229" s="70" t="str">
        <f ca="1">IF(COUNTIFS(instructor,B219,diad,$E$2,desa,1,hord,"18:00 - 22:00")&gt;0,"DESARROLLO CURRICULAR",IFERROR(INDEX(marc,MATCH(1,INDEX((bloq=3)*(mari=B219),0),0)),0))</f>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F229" s="70" t="str">
        <f ca="1">IF(COUNTIFS(instructor,B219,diad,$F$2,desa,1,hord,"18:00 - 22:00")&gt;0,"DESARROLLO CURRICULAR",IFERROR(INDEX(miec,MATCH(1,INDEX((bloq=3)*(miei=B219),0),0)),0))</f>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G229" s="70" t="str">
        <f ca="1">IF(COUNTIFS(instructor,B219,diad,$G$2,desa,1,hord,"18:00 - 22:00")&gt;0,"DESARROLLO CURRICULAR",IFERROR(INDEX(juec,MATCH(1,INDEX((bloq=3)*(juei=B219),0),0)),0))</f>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H229" s="70">
        <f ca="1">IF(COUNTIFS(instructor,B219,diad,$H$2,desa,1,hord,"18:00 - 22:00")&gt;0,"DESARROLLO CURRICULAR",IFERROR(INDEX(viec,MATCH(1,INDEX((bloq=3)*(viei=B219),0),0)),0))</f>
        <v>0</v>
      </c>
      <c r="I229" s="71">
        <f ca="1">IF(COUNTIFS(instructor,B219,diad,$I$2,desa,1,hord,"18:00 - 22:00")&gt;0,"DESARROLLO CURRICULAR",IFERROR(INDEX(sabc,MATCH(1,INDEX((bloq=3)*(sabi=B219),0),0)),0))</f>
        <v>0</v>
      </c>
    </row>
    <row r="230" spans="1:9" ht="14.15" customHeight="1" thickTop="1" thickBot="1" x14ac:dyDescent="0.35">
      <c r="A230" s="747"/>
      <c r="B230" s="748"/>
      <c r="C230" s="749"/>
      <c r="D230" s="78" t="str">
        <f ca="1">IF(COUNTIFS(instructor,B219,diad,$D$2,desa,1,hord,"18:00 - 22:00")&gt;0,"-",IFERROR(INDEX(luna,MATCH(1,INDEX((bloq=3)*(luni=B219),0),0)),0))</f>
        <v>101 - LABORATORIO SISTEMAS SOLARES FOTOVOLTAICOS - NIVEL 1 - SENA CENTRO DE LA CONSTRUCCIÓN</v>
      </c>
      <c r="E230" s="78" t="str">
        <f ca="1">IF(COUNTIFS(instructor,B219,diad,$E$2,desa,1,hord,"18:00 - 22:00")&gt;0,"-",IFERROR(INDEX(mara,MATCH(1,INDEX((bloq=3)*(mari=B219),0),0)),0))</f>
        <v>YUMBO - SENA AULA CELSIA 2 - CALLE 16N 2N-20 - VÍA PANORAMA</v>
      </c>
      <c r="F230" s="78" t="str">
        <f ca="1">IF(COUNTIFS(instructor,B219,diad,$F$2,desa,1,hord,"18:00 - 22:00")&gt;0,"-",IFERROR(INDEX(miea,MATCH(1,INDEX((bloq=3)*(miei=B219),0),0)),0))</f>
        <v>YUMBO - SENA AULA CELSIA 1 - CALLE 16N 2N-20 - VÍA PANORAMA</v>
      </c>
      <c r="G230" s="78" t="str">
        <f ca="1">IF(COUNTIFS(instructor,B219,diad,$G$2,desa,1,hord,"18:00 - 22:00")&gt;0,"-",IFERROR(INDEX(juea,MATCH(1,INDEX((bloq=3)*(juei=B219),0),0)),0))</f>
        <v>101 - LABORATORIO SISTEMAS SOLARES FOTOVOLTAICOS - NIVEL 1 - SENA CENTRO DE LA CONSTRUCCIÓN</v>
      </c>
      <c r="H230" s="78">
        <f ca="1">IF(COUNTIFS(instructor,B219,diad,$H$2,desa,1,hord,"18:00 - 22:00")&gt;0,"-",IFERROR(INDEX(viea,MATCH(1,INDEX((bloq=3)*(viei=B219),0),0)),0))</f>
        <v>0</v>
      </c>
      <c r="I230" s="79">
        <f ca="1">IF(COUNTIFS(instructor,B219,diad,$I$2,desa,1,hord,"18:00 - 22:00")&gt;0,"-",IFERROR(INDEX(saba,MATCH(1,INDEX((bloq=3)*(sabi=B219),0),0)),0))</f>
        <v>0</v>
      </c>
    </row>
    <row r="231" spans="1:9" ht="30" customHeight="1" thickTop="1" thickBot="1" x14ac:dyDescent="0.35">
      <c r="A231" s="742">
        <v>20</v>
      </c>
      <c r="B231" s="743" t="str">
        <f>INDEX(instructor,A231)</f>
        <v>ANDRÉS FERNANDO ROJAS ALZATE</v>
      </c>
      <c r="C231" s="744" t="str">
        <f>INDEX(area,A231)</f>
        <v>GESTIÓN ADMINISTRATIVA Y FINANCIERA</v>
      </c>
      <c r="D231" s="72">
        <f ca="1">IF(COUNTIFS(instructor,B231,diad,$D$2,desa,1,hord,"08:00 - 12:00")&gt;0,INDEX(hord,MATCH(1,INDEX((instructor=B231)*(instructor=B231),0),0)),IFERROR(INDEX(hora,MATCH(1,INDEX((bloq=1)*(luni=B231),0),0)),0))</f>
        <v>0</v>
      </c>
      <c r="E231" s="72">
        <f ca="1">IF(COUNTIFS(instructor,B231,diad,$E$2,desa,1,hord,"08:00 - 12:00")&gt;0,INDEX(hord,MATCH(1,INDEX((instructor=B231)*(instructor=B231),0),0)),IFERROR(INDEX(hora,MATCH(1,INDEX((bloq=1)*(mari=B231),0),0)),0))</f>
        <v>0</v>
      </c>
      <c r="F231" s="72" t="str">
        <f ca="1">IF(COUNTIFS(instructor,B231,diad,$F$2,desa,1,hord,"08:00 - 12:00")&gt;0,INDEX(hord,MATCH(1,INDEX((instructor=B231)*(instructor=B231),0),0)),IFERROR(INDEX(hora,MATCH(1,INDEX((bloq=1)*(miei=B231),0),0)),0))</f>
        <v>7:00 - 11:00</v>
      </c>
      <c r="G231" s="72">
        <f ca="1">IF(COUNTIFS(instructor,B231,diad,$G$2,desa,1,hord,"08:00 - 12:00")&gt;0,INDEX(hord,MATCH(1,INDEX((instructor=B231)*(instructor=B231),0),0)),IFERROR(INDEX(hora,MATCH(1,INDEX((bloq=1)*(juei=B231),0),0)),0))</f>
        <v>0</v>
      </c>
      <c r="H231" s="72" t="str">
        <f>IF(COUNTIFS(instructor,B231,diad,$H$2,desa,1,hord,"08:00 - 12:00")&gt;0,INDEX(hord,MATCH(1,INDEX((instructor=B231)*(instructor=B231),0),0)),IFERROR(INDEX(hora,MATCH(1,INDEX((bloq=1)*(viei=B231),0),0)),0))</f>
        <v>08:00 - 12:00</v>
      </c>
      <c r="I231" s="73">
        <f ca="1">IF(COUNTIFS(instructor,B231,diad,$I$2,desa,1,hord,"08:00 - 12:00")&gt;0,INDEX(hord,MATCH(1,INDEX((instructor=B231)*(instructor=B231),0),0)),IFERROR(INDEX(hora,MATCH(1,INDEX((bloq=1)*(sabi=B231),0),0)),0))</f>
        <v>0</v>
      </c>
    </row>
    <row r="232" spans="1:9" ht="30" customHeight="1" thickTop="1" thickBot="1" x14ac:dyDescent="0.35">
      <c r="A232" s="742"/>
      <c r="B232" s="743"/>
      <c r="C232" s="744"/>
      <c r="D232" s="68">
        <f ca="1">IF(COUNTIFS(instructor,B231,diad,$D$2,desa,1,hord,"08:00 - 12:00")&gt;0,"-",IFERROR(INDEX(ficha,MATCH(1,INDEX((bloq=1)*(luni=B231),0),0)),0))</f>
        <v>0</v>
      </c>
      <c r="E232" s="68">
        <f ca="1">IF(COUNTIFS(instructor,B231,diad,$E$2,desa,1,hord,"08:00 - 12:00")&gt;0,"-",IFERROR(INDEX(ficha,MATCH(1,INDEX((bloq=1)*(mari=B231),0),0)),0))</f>
        <v>0</v>
      </c>
      <c r="F232" s="68" t="str">
        <f ca="1">IF(COUNTIFS(instructor,B231,diad,$F$2,desa,1,hord,"08:00 - 12:00")&gt;0,"-",IFERROR(INDEX(ficha,MATCH(1,INDEX((bloq=1)*(miei=B231),0),0)),0))</f>
        <v>3390282 GESTION DE PROYECTOS DE DESARROLLO ECONOMICO Y SOCIAL ( TECNOLOGO)</v>
      </c>
      <c r="G232" s="68">
        <f ca="1">IF(COUNTIFS(instructor,B231,diad,$G$2,desa,1,hord,"08:00 - 12:00")&gt;0,"-",IFERROR(INDEX(ficha,MATCH(1,INDEX((bloq=1)*(juei=B231),0),0)),0))</f>
        <v>0</v>
      </c>
      <c r="H232" s="68" t="str">
        <f>IF(COUNTIFS(instructor,B231,diad,$H$2,desa,1,hord,"08:00 - 12:00")&gt;0,"-",IFERROR(INDEX(ficha,MATCH(1,INDEX((bloq=1)*(viei=B231),0),0)),0))</f>
        <v>-</v>
      </c>
      <c r="I232" s="69">
        <f ca="1">IF(COUNTIFS(instructor,B231,diad,$I$2,desa,1,hord,"08:00 - 12:00")&gt;0,"-",IFERROR(INDEX(ficha,MATCH(1,INDEX((bloq=1)*(sabi=B231),0),0)),0))</f>
        <v>0</v>
      </c>
    </row>
    <row r="233" spans="1:9" ht="30" customHeight="1" thickTop="1" thickBot="1" x14ac:dyDescent="0.35">
      <c r="A233" s="742"/>
      <c r="B233" s="743"/>
      <c r="C233" s="744"/>
      <c r="D233" s="70">
        <f ca="1">IF(COUNTIFS(instructor,B231,diad,$D$2,desa,1,hord,"08:00 - 12:00")&gt;0,"DESARROLLO CURRICULAR",IFERROR(INDEX(lunc,MATCH(1,INDEX((bloq=1)*(luni=B231),0),0)),0))</f>
        <v>0</v>
      </c>
      <c r="E233" s="70">
        <f ca="1">IF(COUNTIFS(instructor,B231,diad,$E$2,desa,1,hord,"08:00 - 12:00")&gt;0,"DESARROLLO CURRICULAR",IFERROR(INDEX(marc,MATCH(1,INDEX((bloq=1)*(mari=B231),0),0)),0))</f>
        <v>0</v>
      </c>
      <c r="F233" s="70" t="str">
        <f ca="1">IF(COUNTIFS(instructor,B231,diad,$F$2,desa,1,hord,"08:00 - 12:00")&gt;0,"DESARROLLO CURRICULAR",IFERROR(INDEX(miec,MATCH(1,INDEX((bloq=1)*(miei=B231),0),0)),0))</f>
        <v>PROYECTAR EL MERCADO
Formular los estudios preliminares y de pre factibilidad de acuerdo con el producto y/o servicio</v>
      </c>
      <c r="G233" s="70">
        <f ca="1">IF(COUNTIFS(instructor,B231,diad,$G$2,desa,1,hord,"08:00 - 12:00")&gt;0,"DESARROLLO CURRICULAR",IFERROR(INDEX(juec,MATCH(1,INDEX((bloq=1)*(juei=B231),0),0)),0))</f>
        <v>0</v>
      </c>
      <c r="H233" s="70" t="str">
        <f>IF(COUNTIFS(instructor,B231,diad,$H$2,desa,1,hord,"08:00 - 12:00")&gt;0,"DESARROLLO CURRICULAR",IFERROR(INDEX(viec,MATCH(1,INDEX((bloq=1)*(viei=B231),0),0)),0))</f>
        <v>DESARROLLO CURRICULAR</v>
      </c>
      <c r="I233" s="71">
        <f ca="1">IF(COUNTIFS(instructor,B231,diad,$I$2,desa,1,hord,"08:00 - 12:00")&gt;0,"DESARROLLO CURRICULAR",IFERROR(INDEX(sabc,MATCH(1,INDEX((bloq=1)*(sabi=B231),0),0)),0))</f>
        <v>0</v>
      </c>
    </row>
    <row r="234" spans="1:9" ht="30" customHeight="1" thickTop="1" thickBot="1" x14ac:dyDescent="0.35">
      <c r="A234" s="742"/>
      <c r="B234" s="743"/>
      <c r="C234" s="744"/>
      <c r="D234" s="74">
        <f ca="1">IF(COUNTIFS(instructor,B231,diad,$D$2,desa,1,hord,"08:00 - 12:00")&gt;0,"-",IFERROR(INDEX(luna,MATCH(1,INDEX((bloq=1)*(luni=B231),0),0)),0))</f>
        <v>0</v>
      </c>
      <c r="E234" s="74">
        <f ca="1">IF(COUNTIFS(instructor,B231,diad,$E$2,desa,1,hord,"08:00 - 12:00")&gt;0,"-",IFERROR(INDEX(mara,MATCH(1,INDEX((bloq=1)*(mari=B231),0),0)),0))</f>
        <v>0</v>
      </c>
      <c r="F234" s="74" t="str">
        <f ca="1">IF(COUNTIFS(instructor,B231,diad,$F$2,desa,1,hord,"08:00 - 12:00")&gt;0,"-",IFERROR(INDEX(miea,MATCH(1,INDEX((bloq=1)*(miei=B231),0),0)),0))</f>
        <v>SEDE ANDRÉS SANÍN - AULA 107 - (CALLE 75 No. 19-52)</v>
      </c>
      <c r="G234" s="74">
        <f ca="1">IF(COUNTIFS(instructor,B231,diad,$G$2,desa,1,hord,"08:00 - 12:00")&gt;0,"-",IFERROR(INDEX(juea,MATCH(1,INDEX((bloq=1)*(juei=B231),0),0)),0))</f>
        <v>0</v>
      </c>
      <c r="H234" s="74" t="str">
        <f>IF(COUNTIFS(instructor,B231,diad,$H$2,desa,1,hord,"08:00 - 12:00")&gt;0,"-",IFERROR(INDEX(viea,MATCH(1,INDEX((bloq=1)*(viei=B231),0),0)),0))</f>
        <v>-</v>
      </c>
      <c r="I234" s="75">
        <f ca="1">IF(COUNTIFS(instructor,B231,diad,$I$2,desa,1,hord,"08:00 - 12:00")&gt;0,"-",IFERROR(INDEX(saba,MATCH(1,INDEX((bloq=1)*(sabi=B231),0),0)),0))</f>
        <v>0</v>
      </c>
    </row>
    <row r="235" spans="1:9" ht="30" customHeight="1" thickTop="1" thickBot="1" x14ac:dyDescent="0.35">
      <c r="A235" s="742"/>
      <c r="B235" s="743"/>
      <c r="C235" s="744"/>
      <c r="D235" s="76" t="str">
        <f ca="1">IF(COUNTIFS(instructor,B231,diad,$D$2,desa,1,hord,"14:00 - 18:00")&gt;0,INDEX(hord,MATCH(1,INDEX((instructor=B231)*(instructor=B231),0),0)),IFERROR(INDEX(hora,MATCH(1,INDEX((bloq=2)*(luni=B231),0),0)),0))</f>
        <v>15:00 - 18:00</v>
      </c>
      <c r="E235" s="76" t="str">
        <f ca="1">IF(COUNTIFS(instructor,B231,diad,$E$2,desa,1,hord,"14:00 - 18:00")&gt;0,INDEX(hord,MATCH(1,INDEX((instructor=B231)*(instructor=B231),0),0)),IFERROR(INDEX(hora,MATCH(1,INDEX((bloq=2)*(mari=B231),0),0)),0))</f>
        <v>15:00 - 18:00</v>
      </c>
      <c r="F235" s="76" t="str">
        <f ca="1">IF(COUNTIFS(instructor,B231,diad,$F$2,desa,1,hord,"14:00 - 18:00")&gt;0,INDEX(hord,MATCH(1,INDEX((instructor=B231)*(instructor=B231),0),0)),IFERROR(INDEX(hora,MATCH(1,INDEX((bloq=2)*(miei=B231),0),0)),0))</f>
        <v>12:00 - 15:00</v>
      </c>
      <c r="G235" s="76">
        <f ca="1">IF(COUNTIFS(instructor,B231,diad,$G$2,desa,1,hord,"14:00 - 18:00")&gt;0,INDEX(hord,MATCH(1,INDEX((instructor=B231)*(instructor=B231),0),0)),IFERROR(INDEX(hora,MATCH(1,INDEX((bloq=2)*(juei=B231),0),0)),0))</f>
        <v>0</v>
      </c>
      <c r="H235" s="76">
        <f ca="1">IF(COUNTIFS(instructor,B231,diad,$H$2,desa,1,hord,"14:00 - 18:00")&gt;0,INDEX(hord,MATCH(1,INDEX((instructor=B231)*(instructor=B231),0),0)),IFERROR(INDEX(hora,MATCH(1,INDEX((bloq=2)*(viei=B231),0),0)),0))</f>
        <v>0</v>
      </c>
      <c r="I235" s="77">
        <f ca="1">IF(COUNTIFS(instructor,B231,diad,$I$2,desa,1,hord,"14:00 - 18:00")&gt;0,INDEX(hord,MATCH(1,INDEX((instructor=B231)*(instructor=B231),0),0)),IFERROR(INDEX(hora,MATCH(1,INDEX((bloq=2)*(sabi=B231),0),0)),0))</f>
        <v>0</v>
      </c>
    </row>
    <row r="236" spans="1:9" ht="30" customHeight="1" thickTop="1" thickBot="1" x14ac:dyDescent="0.35">
      <c r="A236" s="742"/>
      <c r="B236" s="743"/>
      <c r="C236" s="744"/>
      <c r="D236" s="68" t="str">
        <f ca="1">IF(COUNTIFS(instructor,B231,diad,$D$2,desa,1,hord,"14:00 - 18:00")&gt;0,"-",IFERROR(INDEX(ficha,MATCH(1,INDEX((bloq=2)*(luni=B231),0),0)),0))</f>
        <v>3345151 GESTION DE PROYECTOS DE DESARROLLO ECONOMICO Y SOCIAL ( TECNOLOGO)</v>
      </c>
      <c r="E236" s="68" t="str">
        <f ca="1">IF(COUNTIFS(instructor,B231,diad,$E$2,desa,1,hord,"14:00 - 18:00")&gt;0,"-",IFERROR(INDEX(ficha,MATCH(1,INDEX((bloq=2)*(mari=B231),0),0)),0))</f>
        <v>3345151 GESTION DE PROYECTOS DE DESARROLLO ECONOMICO Y SOCIAL ( TECNOLOGO)</v>
      </c>
      <c r="F236" s="68" t="str">
        <f ca="1">IF(COUNTIFS(instructor,B231,diad,$F$2,desa,1,hord,"14:00 - 18:00")&gt;0,"-",IFERROR(INDEX(ficha,MATCH(1,INDEX((bloq=2)*(miei=B231),0),0)),0))</f>
        <v>3390282 GESTION DE PROYECTOS DE DESARROLLO ECONOMICO Y SOCIAL ( TECNOLOGO)</v>
      </c>
      <c r="G236" s="68">
        <f ca="1">IF(COUNTIFS(instructor,B231,diad,$G$2,desa,1,hord,"14:00 - 18:00")&gt;0,"-",IFERROR(INDEX(ficha,MATCH(1,INDEX((bloq=2)*(juei=B231),0),0)),0))</f>
        <v>0</v>
      </c>
      <c r="H236" s="68">
        <f ca="1">IF(COUNTIFS(instructor,B231,diad,$H$2,desa,1,hord,"14:00 - 18:00")&gt;0,"-",IFERROR(INDEX(ficha,MATCH(1,INDEX((bloq=2)*(viei=B231),0),0)),0))</f>
        <v>0</v>
      </c>
      <c r="I236" s="69">
        <f ca="1">IF(COUNTIFS(instructor,B231,diad,$I$2,desa,1,hord,"14:00 - 18:00")&gt;0,"-",IFERROR(INDEX(ficha,MATCH(1,INDEX((bloq=2)*(sabi=B231),0),0)),0))</f>
        <v>0</v>
      </c>
    </row>
    <row r="237" spans="1:9" ht="30" customHeight="1" thickTop="1" thickBot="1" x14ac:dyDescent="0.35">
      <c r="A237" s="742"/>
      <c r="B237" s="743"/>
      <c r="C237" s="744"/>
      <c r="D237" s="70" t="str">
        <f ca="1">IF(COUNTIFS(instructor,B231,diad,$D$2,desa,1,hord,"14:00 - 18:00")&gt;0,"DESARROLLO CURRICULAR",IFERROR(INDEX(lunc,MATCH(1,INDEX((bloq=2)*(luni=B231),0),0)),0))</f>
        <v>PROYECTAR EL MERCADO
Formular los estudios preliminares y de pre factibilidad de acuerdo con el producto y/o servicio</v>
      </c>
      <c r="E237" s="70" t="str">
        <f ca="1">IF(COUNTIFS(instructor,B231,diad,$E$2,desa,1,hord,"14:00 - 18:00")&gt;0,"DESARROLLO CURRICULAR",IFERROR(INDEX(marc,MATCH(1,INDEX((bloq=2)*(mari=B231),0),0)),0))</f>
        <v>PROYECTAR EL MERCADO
Formular los estudios preliminares y de pre factibilidad de acuerdo con el producto y/o servicio</v>
      </c>
      <c r="F237" s="70" t="str">
        <f ca="1">IF(COUNTIFS(instructor,B231,diad,$F$2,desa,1,hord,"14:00 - 18:00")&gt;0,"DESARROLLO CURRICULAR",IFERROR(INDEX(miec,MATCH(1,INDEX((bloq=2)*(miei=B231),0),0)),0))</f>
        <v>PROYECTAR EL MERCADO
Formular los estudios preliminares y de pre factibilidad de acuerdo con el producto y/o servicio</v>
      </c>
      <c r="G237" s="70">
        <f ca="1">IF(COUNTIFS(instructor,B231,diad,$G$2,desa,1,hord,"14:00 - 18:00")&gt;0,"DESARROLLO CURRICULAR",IFERROR(INDEX(juec,MATCH(1,INDEX((bloq=2)*(juei=B231),0),0)),0))</f>
        <v>0</v>
      </c>
      <c r="H237" s="70">
        <f ca="1">IF(COUNTIFS(instructor,B231,diad,$H$2,desa,1,hord,"14:00 - 18:00")&gt;0,"DESARROLLO CURRICULAR",IFERROR(INDEX(viec,MATCH(1,INDEX((bloq=2)*(viei=B231),0),0)),0))</f>
        <v>0</v>
      </c>
      <c r="I237" s="71">
        <f ca="1">IF(COUNTIFS(instructor,B231,diad,$I$2,desa,1,hord,"14:00 - 18:00")&gt;0,"DESARROLLO CURRICULAR",IFERROR(INDEX(sabc,MATCH(1,INDEX((bloq=2)*(sabi=B231),0),0)),0))</f>
        <v>0</v>
      </c>
    </row>
    <row r="238" spans="1:9" ht="30" customHeight="1" thickTop="1" thickBot="1" x14ac:dyDescent="0.35">
      <c r="A238" s="742"/>
      <c r="B238" s="743"/>
      <c r="C238" s="744"/>
      <c r="D238" s="74" t="str">
        <f ca="1">IF(COUNTIFS(instructor,B231,diad,$D$2,desa,1,hord,"14:00 - 18:00")&gt;0,"-",IFERROR(INDEX(luna,MATCH(1,INDEX((bloq=2)*(luni=B231),0),0)),0))</f>
        <v>SEDE ANDRÉS SANÍN - AULA 112 - (CALLE 75 No. 19-52)</v>
      </c>
      <c r="E238" s="74" t="str">
        <f ca="1">IF(COUNTIFS(instructor,B231,diad,$E$2,desa,1,hord,"14:00 - 18:00")&gt;0,"-",IFERROR(INDEX(mara,MATCH(1,INDEX((bloq=2)*(mari=B231),0),0)),0))</f>
        <v>SEDE ANDRÉS SANÍN - AULA 208 - SALA DE SISTEMAS (CALLE 75 No. 19-52)</v>
      </c>
      <c r="F238" s="74" t="str">
        <f ca="1">IF(COUNTIFS(instructor,B231,diad,$F$2,desa,1,hord,"14:00 - 18:00")&gt;0,"-",IFERROR(INDEX(miea,MATCH(1,INDEX((bloq=2)*(miei=B231),0),0)),0))</f>
        <v>SEDE ANDRÉS SANÍN - AULA 112 - (CALLE 75 No. 19-52)</v>
      </c>
      <c r="G238" s="74">
        <f ca="1">IF(COUNTIFS(instructor,B231,diad,$G$2,desa,1,hord,"14:00 - 18:00")&gt;0,"-",IFERROR(INDEX(juea,MATCH(1,INDEX((bloq=2)*(juei=B231),0),0)),0))</f>
        <v>0</v>
      </c>
      <c r="H238" s="74">
        <f ca="1">IF(COUNTIFS(instructor,B231,diad,$H$2,desa,1,hord,"14:00 - 18:00")&gt;0,"-",IFERROR(INDEX(viea,MATCH(1,INDEX((bloq=2)*(viei=B231),0),0)),0))</f>
        <v>0</v>
      </c>
      <c r="I238" s="75">
        <f ca="1">IF(COUNTIFS(instructor,B231,diad,$I$2,desa,1,hord,"14:00 - 18:00")&gt;0,"-",IFERROR(INDEX(saba,MATCH(1,INDEX((bloq=2)*(sabi=B231),0),0)),0))</f>
        <v>0</v>
      </c>
    </row>
    <row r="239" spans="1:9" ht="30" customHeight="1" thickTop="1" thickBot="1" x14ac:dyDescent="0.35">
      <c r="A239" s="742"/>
      <c r="B239" s="743"/>
      <c r="C239" s="744"/>
      <c r="D239" s="76">
        <f ca="1">IF(COUNTIFS(instructor,B231,diad,$D$2,desa,1,hord,"18:00 - 22:00")&gt;0,INDEX(hord,MATCH(1,INDEX((instructor=B231)*(instructor=B231),0),0)),IFERROR(INDEX(hora,MATCH(1,INDEX((bloq=3)*(luni=B231),0),0)),0))</f>
        <v>0</v>
      </c>
      <c r="E239" s="76">
        <f ca="1">IF(COUNTIFS(instructor,B231,diad,$E$2,desa,1,hord,"18:00 - 22:00")&gt;0,INDEX(hord,MATCH(1,INDEX((instructor=B231)*(instructor=B231),0),0)),IFERROR(INDEX(hora,MATCH(1,INDEX((bloq=3)*(mari=B231),0),0)),0))</f>
        <v>0</v>
      </c>
      <c r="F239" s="76">
        <f ca="1">IF(COUNTIFS(instructor,B231,diad,$F$2,desa,1,hord,"18:00 - 22:00")&gt;0,INDEX(hord,MATCH(1,INDEX((instructor=B231)*(instructor=B231),0),0)),IFERROR(INDEX(hora,MATCH(1,INDEX((bloq=3)*(miei=B231),0),0)),0))</f>
        <v>0</v>
      </c>
      <c r="G239" s="76">
        <f ca="1">IF(COUNTIFS(instructor,B231,diad,$G$2,desa,1,hord,"18:00 - 22:00")&gt;0,INDEX(hord,MATCH(1,INDEX((instructor=B231)*(instructor=B231),0),0)),IFERROR(INDEX(hora,MATCH(1,INDEX((bloq=3)*(juei=B231),0),0)),0))</f>
        <v>0</v>
      </c>
      <c r="H239" s="76">
        <f ca="1">IF(COUNTIFS(instructor,B231,diad,$H$2,desa,1,hord,"18:00 - 22:00")&gt;0,INDEX(hord,MATCH(1,INDEX((instructor=B231)*(instructor=B231),0),0)),IFERROR(INDEX(hora,MATCH(1,INDEX((bloq=3)*(viei=B231),0),0)),0))</f>
        <v>0</v>
      </c>
      <c r="I239" s="77">
        <f ca="1">IF(COUNTIFS(instructor,B231,diad,$I$2,desa,1,hord,"18:00 - 22:00")&gt;0,INDEX(hord,MATCH(1,INDEX((instructor=B231)*(instructor=B231),0),0)),IFERROR(INDEX(hora,MATCH(1,INDEX((bloq=3)*(sabi=B231),0),0)),0))</f>
        <v>0</v>
      </c>
    </row>
    <row r="240" spans="1:9" ht="30" customHeight="1" thickTop="1" thickBot="1" x14ac:dyDescent="0.35">
      <c r="A240" s="742"/>
      <c r="B240" s="743"/>
      <c r="C240" s="744"/>
      <c r="D240" s="68">
        <f ca="1">IF(COUNTIFS(instructor,B231,diad,$D$2,desa,1,hord,"18:00 - 22:00")&gt;0,"-",IFERROR(INDEX(ficha,MATCH(1,INDEX((bloq=3)*(luni=B231),0),0)),0))</f>
        <v>0</v>
      </c>
      <c r="E240" s="68">
        <f ca="1">IF(COUNTIFS(instructor,B231,diad,$E$2,desa,1,hord,"18:00 - 22:00")&gt;0,"-",IFERROR(INDEX(ficha,MATCH(1,INDEX((bloq=3)*(mari=B231),0),0)),0))</f>
        <v>0</v>
      </c>
      <c r="F240" s="68">
        <f ca="1">IF(COUNTIFS(instructor,B231,diad,$F$2,desa,1,hord,"18:00 - 22:00")&gt;0,"-",IFERROR(INDEX(ficha,MATCH(1,INDEX((bloq=3)*(miei=B231),0),0)),0))</f>
        <v>0</v>
      </c>
      <c r="G240" s="68">
        <f ca="1">IF(COUNTIFS(instructor,B231,diad,$G$2,desa,1,hord,"18:00 - 22:00")&gt;0,"-",IFERROR(INDEX(ficha,MATCH(1,INDEX((bloq=3)*(juei=B231),0),0)),0))</f>
        <v>0</v>
      </c>
      <c r="H240" s="68">
        <f ca="1">IF(COUNTIFS(instructor,B231,diad,$H$2,desa,1,hord,"18:00 - 22:00")&gt;0,"-",IFERROR(INDEX(ficha,MATCH(1,INDEX((bloq=3)*(viei=B231),0),0)),0))</f>
        <v>0</v>
      </c>
      <c r="I240" s="69">
        <f ca="1">IF(COUNTIFS(instructor,B231,diad,$I$2,desa,1,hord,"18:00 - 22:00")&gt;0,"-",IFERROR(INDEX(ficha,MATCH(1,INDEX((bloq=3)*(sabi=B231),0),0)),0))</f>
        <v>0</v>
      </c>
    </row>
    <row r="241" spans="1:9" ht="30" customHeight="1" thickTop="1" thickBot="1" x14ac:dyDescent="0.35">
      <c r="A241" s="742"/>
      <c r="B241" s="743"/>
      <c r="C241" s="744"/>
      <c r="D241" s="70">
        <f ca="1">IF(COUNTIFS(instructor,B231,diad,$D$2,desa,1,hord,"18:00 - 22:00")&gt;0,"DESARROLLO CURRICULAR",IFERROR(INDEX(lunc,MATCH(1,INDEX((bloq=3)*(luni=B231),0),0)),0))</f>
        <v>0</v>
      </c>
      <c r="E241" s="70">
        <f ca="1">IF(COUNTIFS(instructor,B231,diad,$E$2,desa,1,hord,"18:00 - 22:00")&gt;0,"DESARROLLO CURRICULAR",IFERROR(INDEX(marc,MATCH(1,INDEX((bloq=3)*(mari=B231),0),0)),0))</f>
        <v>0</v>
      </c>
      <c r="F241" s="70">
        <f ca="1">IF(COUNTIFS(instructor,B231,diad,$F$2,desa,1,hord,"18:00 - 22:00")&gt;0,"DESARROLLO CURRICULAR",IFERROR(INDEX(miec,MATCH(1,INDEX((bloq=3)*(miei=B231),0),0)),0))</f>
        <v>0</v>
      </c>
      <c r="G241" s="70">
        <f ca="1">IF(COUNTIFS(instructor,B231,diad,$G$2,desa,1,hord,"18:00 - 22:00")&gt;0,"DESARROLLO CURRICULAR",IFERROR(INDEX(juec,MATCH(1,INDEX((bloq=3)*(juei=B231),0),0)),0))</f>
        <v>0</v>
      </c>
      <c r="H241" s="70">
        <f ca="1">IF(COUNTIFS(instructor,B231,diad,$H$2,desa,1,hord,"18:00 - 22:00")&gt;0,"DESARROLLO CURRICULAR",IFERROR(INDEX(viec,MATCH(1,INDEX((bloq=3)*(viei=B231),0),0)),0))</f>
        <v>0</v>
      </c>
      <c r="I241" s="71">
        <f ca="1">IF(COUNTIFS(instructor,B231,diad,$I$2,desa,1,hord,"18:00 - 22:00")&gt;0,"DESARROLLO CURRICULAR",IFERROR(INDEX(sabc,MATCH(1,INDEX((bloq=3)*(sabi=B231),0),0)),0))</f>
        <v>0</v>
      </c>
    </row>
    <row r="242" spans="1:9" ht="30" customHeight="1" thickTop="1" thickBot="1" x14ac:dyDescent="0.35">
      <c r="A242" s="742"/>
      <c r="B242" s="743"/>
      <c r="C242" s="744"/>
      <c r="D242" s="78">
        <f ca="1">IF(COUNTIFS(instructor,B231,diad,$D$2,desa,1,hord,"18:00 - 22:00")&gt;0,"-",IFERROR(INDEX(luna,MATCH(1,INDEX((bloq=3)*(luni=B231),0),0)),0))</f>
        <v>0</v>
      </c>
      <c r="E242" s="78">
        <f ca="1">IF(COUNTIFS(instructor,B231,diad,$E$2,desa,1,hord,"18:00 - 22:00")&gt;0,"-",IFERROR(INDEX(mara,MATCH(1,INDEX((bloq=3)*(mari=B231),0),0)),0))</f>
        <v>0</v>
      </c>
      <c r="F242" s="78">
        <f ca="1">IF(COUNTIFS(instructor,B231,diad,$F$2,desa,1,hord,"18:00 - 22:00")&gt;0,"-",IFERROR(INDEX(miea,MATCH(1,INDEX((bloq=3)*(miei=B231),0),0)),0))</f>
        <v>0</v>
      </c>
      <c r="G242" s="78">
        <f ca="1">IF(COUNTIFS(instructor,B231,diad,$G$2,desa,1,hord,"18:00 - 22:00")&gt;0,"-",IFERROR(INDEX(juea,MATCH(1,INDEX((bloq=3)*(juei=B231),0),0)),0))</f>
        <v>0</v>
      </c>
      <c r="H242" s="78">
        <f ca="1">IF(COUNTIFS(instructor,B231,diad,$H$2,desa,1,hord,"18:00 - 22:00")&gt;0,"-",IFERROR(INDEX(viea,MATCH(1,INDEX((bloq=3)*(viei=B231),0),0)),0))</f>
        <v>0</v>
      </c>
      <c r="I242" s="79">
        <f ca="1">IF(COUNTIFS(instructor,B231,diad,$I$2,desa,1,hord,"18:00 - 22:00")&gt;0,"-",IFERROR(INDEX(saba,MATCH(1,INDEX((bloq=3)*(sabi=B231),0),0)),0))</f>
        <v>0</v>
      </c>
    </row>
    <row r="243" spans="1:9" ht="14.15" customHeight="1" thickTop="1" thickBot="1" x14ac:dyDescent="0.35">
      <c r="A243" s="747">
        <v>21</v>
      </c>
      <c r="B243" s="752" t="str">
        <f>INDEX(instructor,A243)</f>
        <v>ÁNGELA CRISTINA CASAÑAS ROMERO</v>
      </c>
      <c r="C243" s="749" t="str">
        <f>INDEX(area,A243)</f>
        <v>LOGÍSTICA Y GESTIÓN DE LA PRODUCCIÓN - SEGURIDAD Y SALUD EN EL TRABAJO</v>
      </c>
      <c r="D243" s="72" t="str">
        <f ca="1">IF(COUNTIFS(instructor,B243,diad,$D$2,desa,1,hord,"08:00 - 12:00")&gt;0,INDEX(hord,MATCH(1,INDEX((instructor=B243)*(instructor=B243),0),0)),IFERROR(INDEX(hora,MATCH(1,INDEX((bloq=1)*(luni=B243),0),0)),0))</f>
        <v>8:00 - 12:00</v>
      </c>
      <c r="E243" s="72" t="str">
        <f ca="1">IF(COUNTIFS(instructor,B243,diad,$E$2,desa,1,hord,"08:00 - 12:00")&gt;0,INDEX(hord,MATCH(1,INDEX((instructor=B243)*(instructor=B243),0),0)),IFERROR(INDEX(hora,MATCH(1,INDEX((bloq=1)*(mari=B243),0),0)),0))</f>
        <v>8:00 - 12:00</v>
      </c>
      <c r="F243" s="72" t="str">
        <f ca="1">IF(COUNTIFS(instructor,B243,diad,$F$2,desa,1,hord,"08:00 - 12:00")&gt;0,INDEX(hord,MATCH(1,INDEX((instructor=B243)*(instructor=B243),0),0)),IFERROR(INDEX(hora,MATCH(1,INDEX((bloq=1)*(miei=B243),0),0)),0))</f>
        <v>8:00 - 12:00</v>
      </c>
      <c r="G243" s="72" t="str">
        <f>IF(COUNTIFS(instructor,B243,diad,$G$2,desa,1,hord,"08:00 - 12:00")&gt;0,INDEX(hord,MATCH(1,INDEX((instructor=B243)*(instructor=B243),0),0)),IFERROR(INDEX(hora,MATCH(1,INDEX((bloq=1)*(juei=B243),0),0)),0))</f>
        <v>08:00 - 12:00</v>
      </c>
      <c r="H243" s="72">
        <f ca="1">IF(COUNTIFS(instructor,B243,diad,$H$2,desa,1,hord,"08:00 - 12:00")&gt;0,INDEX(hord,MATCH(1,INDEX((instructor=B243)*(instructor=B243),0),0)),IFERROR(INDEX(hora,MATCH(1,INDEX((bloq=1)*(viei=B243),0),0)),0))</f>
        <v>0</v>
      </c>
      <c r="I243" s="73">
        <f ca="1">IF(COUNTIFS(instructor,B243,diad,$I$2,desa,1,hord,"08:00 - 12:00")&gt;0,INDEX(hord,MATCH(1,INDEX((instructor=B243)*(instructor=B243),0),0)),IFERROR(INDEX(hora,MATCH(1,INDEX((bloq=1)*(sabi=B243),0),0)),0))</f>
        <v>0</v>
      </c>
    </row>
    <row r="244" spans="1:9" ht="14.15" customHeight="1" thickTop="1" thickBot="1" x14ac:dyDescent="0.35">
      <c r="A244" s="747"/>
      <c r="B244" s="752"/>
      <c r="C244" s="749"/>
      <c r="D244" s="68" t="str">
        <f ca="1">IF(COUNTIFS(instructor,B243,diad,$D$2,desa,1,hord,"08:00 - 12:00")&gt;0,"-",IFERROR(INDEX(ficha,MATCH(1,INDEX((bloq=1)*(luni=B243),0),0)),0))</f>
        <v>3223891  GESTION DE LA SEGURIDAD Y SALUD EN EL TRABAJO ( TECNOLOGO)</v>
      </c>
      <c r="E244" s="68" t="str">
        <f ca="1">IF(COUNTIFS(instructor,B243,diad,$E$2,desa,1,hord,"08:00 - 12:00")&gt;0,"-",IFERROR(INDEX(ficha,MATCH(1,INDEX((bloq=1)*(mari=B243),0),0)),0))</f>
        <v xml:space="preserve"> 3172150 GESTION DE LA SEGURIDAD Y SALUD EN EL TRABAJO ( TECNOLOGO)</v>
      </c>
      <c r="F244" s="68" t="str">
        <f ca="1">IF(COUNTIFS(instructor,B243,diad,$F$2,desa,1,hord,"08:00 - 12:00")&gt;0,"-",IFERROR(INDEX(ficha,MATCH(1,INDEX((bloq=1)*(miei=B243),0),0)),0))</f>
        <v xml:space="preserve"> 3067989 GESTION DE LA SEGURIDAD Y SALUD EN EL TRABAJO ( TECNOLOGO)</v>
      </c>
      <c r="G244" s="68" t="str">
        <f>IF(COUNTIFS(instructor,B243,diad,$G$2,desa,1,hord,"08:00 - 12:00")&gt;0,"-",IFERROR(INDEX(ficha,MATCH(1,INDEX((bloq=1)*(juei=B243),0),0)),0))</f>
        <v>-</v>
      </c>
      <c r="H244" s="68">
        <f ca="1">IF(COUNTIFS(instructor,B243,diad,$H$2,desa,1,hord,"08:00 - 12:00")&gt;0,"-",IFERROR(INDEX(ficha,MATCH(1,INDEX((bloq=1)*(viei=B243),0),0)),0))</f>
        <v>0</v>
      </c>
      <c r="I244" s="69">
        <f ca="1">IF(COUNTIFS(instructor,B243,diad,$I$2,desa,1,hord,"08:00 - 12:00")&gt;0,"-",IFERROR(INDEX(ficha,MATCH(1,INDEX((bloq=1)*(sabi=B243),0),0)),0))</f>
        <v>0</v>
      </c>
    </row>
    <row r="245" spans="1:9" ht="14.15" customHeight="1" thickTop="1" thickBot="1" x14ac:dyDescent="0.35">
      <c r="A245" s="747"/>
      <c r="B245" s="752"/>
      <c r="C245" s="749"/>
      <c r="D245" s="70" t="str">
        <f ca="1">IF(COUNTIFS(instructor,B243,diad,$D$2,desa,1,hord,"08:00 - 12:00")&gt;0,"DESARROLLO CURRICULAR",IFERROR(INDEX(lunc,MATCH(1,INDEX((bloq=1)*(luni=B243),0),0)),0))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MECÁNICO</v>
      </c>
      <c r="E245" s="70" t="str">
        <f ca="1">IF(COUNTIFS(instructor,B243,diad,$E$2,desa,1,hord,"08:00 - 12:00")&gt;0,"DESARROLLO CURRICULAR",IFERROR(INDEX(marc,MATCH(1,INDEX((bloq=1)*(mari=B243),0),0)),0))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FÍSICO</v>
      </c>
      <c r="F245" s="70" t="str">
        <f ca="1">IF(COUNTIFS(instructor,B243,diad,$F$2,desa,1,hord,"08:00 - 12:00")&gt;0,"DESARROLLO CURRICULAR",IFERROR(INDEX(miec,MATCH(1,INDEX((bloq=1)*(miei=B243),0),0)),0))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G245" s="70" t="str">
        <f>IF(COUNTIFS(instructor,B243,diad,$G$2,desa,1,hord,"08:00 - 12:00")&gt;0,"DESARROLLO CURRICULAR",IFERROR(INDEX(juec,MATCH(1,INDEX((bloq=1)*(juei=B243),0),0)),0))</f>
        <v>DESARROLLO CURRICULAR</v>
      </c>
      <c r="H245" s="70">
        <f ca="1">IF(COUNTIFS(instructor,B243,diad,$H$2,desa,1,hord,"08:00 - 12:00")&gt;0,"DESARROLLO CURRICULAR",IFERROR(INDEX(viec,MATCH(1,INDEX((bloq=1)*(viei=B243),0),0)),0))</f>
        <v>0</v>
      </c>
      <c r="I245" s="71">
        <f ca="1">IF(COUNTIFS(instructor,B243,diad,$I$2,desa,1,hord,"08:00 - 12:00")&gt;0,"DESARROLLO CURRICULAR",IFERROR(INDEX(sabc,MATCH(1,INDEX((bloq=1)*(sabi=B243),0),0)),0))</f>
        <v>0</v>
      </c>
    </row>
    <row r="246" spans="1:9" ht="14.15" customHeight="1" thickTop="1" thickBot="1" x14ac:dyDescent="0.35">
      <c r="A246" s="747"/>
      <c r="B246" s="752"/>
      <c r="C246" s="749"/>
      <c r="D246" s="74" t="str">
        <f ca="1">IF(COUNTIFS(instructor,B243,diad,$D$2,desa,1,hord,"08:00 - 12:00")&gt;0,"-",IFERROR(INDEX(luna,MATCH(1,INDEX((bloq=1)*(luni=B243),0),0)),0))</f>
        <v>SEDE NORTE - AULA 303 (CALLE 54N CON AVENIDA 3N - LA FLORA)</v>
      </c>
      <c r="E246" s="74" t="str">
        <f ca="1">IF(COUNTIFS(instructor,B243,diad,$E$2,desa,1,hord,"08:00 - 12:00")&gt;0,"-",IFERROR(INDEX(mara,MATCH(1,INDEX((bloq=1)*(mari=B243),0),0)),0))</f>
        <v>SEDE NORTE - AULA 302 (CALLE 54N CON AVENIDA 3N - LA FLORA)</v>
      </c>
      <c r="F246" s="74" t="str">
        <f ca="1">IF(COUNTIFS(instructor,B243,diad,$F$2,desa,1,hord,"08:00 - 12:00")&gt;0,"-",IFERROR(INDEX(miea,MATCH(1,INDEX((bloq=1)*(miei=B243),0),0)),0))</f>
        <v>SEDE ANDRÉS SANÍN - AULA 110 (CALLE 75 No. 19-52)</v>
      </c>
      <c r="G246" s="74" t="str">
        <f>IF(COUNTIFS(instructor,B243,diad,$G$2,desa,1,hord,"08:00 - 12:00")&gt;0,"-",IFERROR(INDEX(juea,MATCH(1,INDEX((bloq=1)*(juei=B243),0),0)),0))</f>
        <v>-</v>
      </c>
      <c r="H246" s="74">
        <f ca="1">IF(COUNTIFS(instructor,B243,diad,$H$2,desa,1,hord,"08:00 - 12:00")&gt;0,"-",IFERROR(INDEX(viea,MATCH(1,INDEX((bloq=1)*(viei=B243),0),0)),0))</f>
        <v>0</v>
      </c>
      <c r="I246" s="75">
        <f ca="1">IF(COUNTIFS(instructor,B243,diad,$I$2,desa,1,hord,"08:00 - 12:00")&gt;0,"-",IFERROR(INDEX(saba,MATCH(1,INDEX((bloq=1)*(sabi=B243),0),0)),0))</f>
        <v>0</v>
      </c>
    </row>
    <row r="247" spans="1:9" ht="14.15" customHeight="1" thickTop="1" thickBot="1" x14ac:dyDescent="0.35">
      <c r="A247" s="747"/>
      <c r="B247" s="752"/>
      <c r="C247" s="749"/>
      <c r="D247" s="76" t="str">
        <f ca="1">IF(COUNTIFS(instructor,B243,diad,$D$2,desa,1,hord,"14:00 - 18:00")&gt;0,INDEX(hord,MATCH(1,INDEX((instructor=B243)*(instructor=B243),0),0)),IFERROR(INDEX(hora,MATCH(1,INDEX((bloq=2)*(luni=B243),0),0)),0))</f>
        <v>13:00 - 17:00</v>
      </c>
      <c r="E247" s="76" t="str">
        <f ca="1">IF(COUNTIFS(instructor,B243,diad,$E$2,desa,1,hord,"14:00 - 18:00")&gt;0,INDEX(hord,MATCH(1,INDEX((instructor=B243)*(instructor=B243),0),0)),IFERROR(INDEX(hora,MATCH(1,INDEX((bloq=2)*(mari=B243),0),0)),0))</f>
        <v>13:00 - 17:00</v>
      </c>
      <c r="F247" s="76" t="str">
        <f ca="1">IF(COUNTIFS(instructor,B243,diad,$F$2,desa,1,hord,"14:00 - 18:00")&gt;0,INDEX(hord,MATCH(1,INDEX((instructor=B243)*(instructor=B243),0),0)),IFERROR(INDEX(hora,MATCH(1,INDEX((bloq=2)*(miei=B243),0),0)),0))</f>
        <v>13:00 - 17:00</v>
      </c>
      <c r="G247" s="76" t="str">
        <f ca="1">IF(COUNTIFS(instructor,B243,diad,$G$2,desa,1,hord,"14:00 - 18:00")&gt;0,INDEX(hord,MATCH(1,INDEX((instructor=B243)*(instructor=B243),0),0)),IFERROR(INDEX(hora,MATCH(1,INDEX((bloq=2)*(juei=B243),0),0)),0))</f>
        <v>13:00 - 17:00</v>
      </c>
      <c r="H247" s="76" t="str">
        <f ca="1">IF(COUNTIFS(instructor,B243,diad,$H$2,desa,1,hord,"14:00 - 18:00")&gt;0,INDEX(hord,MATCH(1,INDEX((instructor=B243)*(instructor=B243),0),0)),IFERROR(INDEX(hora,MATCH(1,INDEX((bloq=2)*(viei=B243),0),0)),0))</f>
        <v>14:00 - 18:00</v>
      </c>
      <c r="I247" s="77">
        <f ca="1">IF(COUNTIFS(instructor,B243,diad,$I$2,desa,1,hord,"14:00 - 18:00")&gt;0,INDEX(hord,MATCH(1,INDEX((instructor=B243)*(instructor=B243),0),0)),IFERROR(INDEX(hora,MATCH(1,INDEX((bloq=2)*(sabi=B243),0),0)),0))</f>
        <v>0</v>
      </c>
    </row>
    <row r="248" spans="1:9" ht="14.15" customHeight="1" thickTop="1" thickBot="1" x14ac:dyDescent="0.35">
      <c r="A248" s="747"/>
      <c r="B248" s="752"/>
      <c r="C248" s="749"/>
      <c r="D248" s="68" t="str">
        <f ca="1">IF(COUNTIFS(instructor,B243,diad,$D$2,desa,1,hord,"14:00 - 18:00")&gt;0,"-",IFERROR(INDEX(ficha,MATCH(1,INDEX((bloq=2)*(luni=B243),0),0)),0))</f>
        <v xml:space="preserve"> 3223890 GESTION DE LA SEGURIDAD Y SALUD EN EL TRABAJO ( TECNOLOGO)</v>
      </c>
      <c r="E248" s="68" t="str">
        <f ca="1">IF(COUNTIFS(instructor,B243,diad,$E$2,desa,1,hord,"14:00 - 18:00")&gt;0,"-",IFERROR(INDEX(ficha,MATCH(1,INDEX((bloq=2)*(mari=B243),0),0)),0))</f>
        <v xml:space="preserve"> 3223890 GESTION DE LA SEGURIDAD Y SALUD EN EL TRABAJO ( TECNOLOGO)</v>
      </c>
      <c r="F248" s="68" t="str">
        <f ca="1">IF(COUNTIFS(instructor,B243,diad,$F$2,desa,1,hord,"14:00 - 18:00")&gt;0,"-",IFERROR(INDEX(ficha,MATCH(1,INDEX((bloq=2)*(miei=B243),0),0)),0))</f>
        <v>3223891  GESTION DE LA SEGURIDAD Y SALUD EN EL TRABAJO ( TECNOLOGO)</v>
      </c>
      <c r="G248" s="68" t="str">
        <f ca="1">IF(COUNTIFS(instructor,B243,diad,$G$2,desa,1,hord,"14:00 - 18:00")&gt;0,"-",IFERROR(INDEX(ficha,MATCH(1,INDEX((bloq=2)*(juei=B243),0),0)),0))</f>
        <v xml:space="preserve"> 3067989 GESTION DE LA SEGURIDAD Y SALUD EN EL TRABAJO ( TECNOLOGO)</v>
      </c>
      <c r="H248" s="68" t="str">
        <f ca="1">IF(COUNTIFS(instructor,B243,diad,$H$2,desa,1,hord,"14:00 - 18:00")&gt;0,"-",IFERROR(INDEX(ficha,MATCH(1,INDEX((bloq=2)*(viei=B243),0),0)),0))</f>
        <v xml:space="preserve"> 3145331 GESTION DE LA SEGURIDAD Y SALUD EN EL TRABAJO ( TECNOLOGO)</v>
      </c>
      <c r="I248" s="69">
        <f ca="1">IF(COUNTIFS(instructor,B243,diad,$I$2,desa,1,hord,"14:00 - 18:00")&gt;0,"-",IFERROR(INDEX(ficha,MATCH(1,INDEX((bloq=2)*(sabi=B243),0),0)),0))</f>
        <v>0</v>
      </c>
    </row>
    <row r="249" spans="1:9" ht="14.15" customHeight="1" thickTop="1" thickBot="1" x14ac:dyDescent="0.35">
      <c r="A249" s="747"/>
      <c r="B249" s="752"/>
      <c r="C249" s="749"/>
      <c r="D249" s="70" t="str">
        <f ca="1">IF(COUNTIFS(instructor,B243,diad,$D$2,desa,1,hord,"14:00 - 18:00")&gt;0,"DESARROLLO CURRICULAR",IFERROR(INDEX(lunc,MATCH(1,INDEX((bloq=2)*(luni=B243),0),0)),0))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TRÁNSITO</v>
      </c>
      <c r="E249" s="70" t="str">
        <f ca="1">IF(COUNTIFS(instructor,B243,diad,$E$2,desa,1,hord,"14:00 - 18:00")&gt;0,"DESARROLLO CURRICULAR",IFERROR(INDEX(marc,MATCH(1,INDEX((bloq=2)*(mari=B243),0),0)),0))</f>
        <v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ALTURAS
</v>
      </c>
      <c r="F249" s="70" t="str">
        <f ca="1">IF(COUNTIFS(instructor,B243,diad,$F$2,desa,1,hord,"14:00 - 18:00")&gt;0,"DESARROLLO CURRICULAR",IFERROR(INDEX(miec,MATCH(1,INDEX((bloq=2)*(miei=B243),0),0)),0))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TRÁNSITO</v>
      </c>
      <c r="G249" s="70" t="str">
        <f ca="1">IF(COUNTIFS(instructor,B243,diad,$G$2,desa,1,hord,"14:00 - 18:00")&gt;0,"DESARROLLO CURRICULAR",IFERROR(INDEX(juec,MATCH(1,INDEX((bloq=2)*(juei=B243),0),0)),0))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H249" s="70" t="str">
        <f ca="1">IF(COUNTIFS(instructor,B243,diad,$H$2,desa,1,hord,"14:00 - 18:00")&gt;0,"DESARROLLO CURRICULAR",IFERROR(INDEX(viec,MATCH(1,INDEX((bloq=2)*(viei=B243),0),0)),0))</f>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&amp; ESTÁNDARES DE SEGURIDAD</v>
      </c>
      <c r="I249" s="71">
        <f ca="1">IF(COUNTIFS(instructor,B243,diad,$I$2,desa,1,hord,"14:00 - 18:00")&gt;0,"DESARROLLO CURRICULAR",IFERROR(INDEX(sabc,MATCH(1,INDEX((bloq=2)*(sabi=B243),0),0)),0))</f>
        <v>0</v>
      </c>
    </row>
    <row r="250" spans="1:9" ht="14.15" customHeight="1" thickTop="1" thickBot="1" x14ac:dyDescent="0.35">
      <c r="A250" s="747"/>
      <c r="B250" s="752"/>
      <c r="C250" s="749"/>
      <c r="D250" s="74" t="str">
        <f ca="1">IF(COUNTIFS(instructor,B243,diad,$D$2,desa,1,hord,"14:00 - 18:00")&gt;0,"-",IFERROR(INDEX(luna,MATCH(1,INDEX((bloq=2)*(luni=B243),0),0)),0))</f>
        <v>SEDE NORTE - AULA 302 (CALLE 54N CON AVENIDA 3N - LA FLORA)</v>
      </c>
      <c r="E250" s="74" t="str">
        <f ca="1">IF(COUNTIFS(instructor,B243,diad,$E$2,desa,1,hord,"14:00 - 18:00")&gt;0,"-",IFERROR(INDEX(mara,MATCH(1,INDEX((bloq=2)*(mari=B243),0),0)),0))</f>
        <v>SEDE NORTE - AULA 303 (CALLE 54N CON AVENIDA 3N - LA FLORA)</v>
      </c>
      <c r="F250" s="74" t="str">
        <f ca="1">IF(COUNTIFS(instructor,B243,diad,$F$2,desa,1,hord,"14:00 - 18:00")&gt;0,"-",IFERROR(INDEX(miea,MATCH(1,INDEX((bloq=2)*(miei=B243),0),0)),0))</f>
        <v>SEDE ANDRÉS SANÍN - AULA 208 - SALA DE SISTEMAS (CALLE 75 No. 19-52)</v>
      </c>
      <c r="G250" s="74" t="str">
        <f ca="1">IF(COUNTIFS(instructor,B243,diad,$G$2,desa,1,hord,"14:00 - 18:00")&gt;0,"-",IFERROR(INDEX(juea,MATCH(1,INDEX((bloq=2)*(juei=B243),0),0)),0))</f>
        <v>SEDE ANDRÉS SANÍN - AULA 202 - SALA DE SISTEMAS (CALLE 75 No. 19-52)</v>
      </c>
      <c r="H250" s="74" t="str">
        <f ca="1">IF(COUNTIFS(instructor,B243,diad,$H$2,desa,1,hord,"14:00 - 18:00")&gt;0,"-",IFERROR(INDEX(viea,MATCH(1,INDEX((bloq=2)*(viei=B243),0),0)),0))</f>
        <v>SEDE NORTE - AULA 302 (CALLE 54N CON AVENIDA 3N - LA FLORA)</v>
      </c>
      <c r="I250" s="75">
        <f ca="1">IF(COUNTIFS(instructor,B243,diad,$I$2,desa,1,hord,"14:00 - 18:00")&gt;0,"-",IFERROR(INDEX(saba,MATCH(1,INDEX((bloq=2)*(sabi=B243),0),0)),0))</f>
        <v>0</v>
      </c>
    </row>
    <row r="251" spans="1:9" ht="14.15" customHeight="1" thickTop="1" thickBot="1" x14ac:dyDescent="0.35">
      <c r="A251" s="747"/>
      <c r="B251" s="752"/>
      <c r="C251" s="749"/>
      <c r="D251" s="76">
        <f ca="1">IF(COUNTIFS(instructor,B243,diad,$D$2,desa,1,hord,"18:00 - 22:00")&gt;0,INDEX(hord,MATCH(1,INDEX((instructor=B243)*(instructor=B243),0),0)),IFERROR(INDEX(hora,MATCH(1,INDEX((bloq=3)*(luni=B243),0),0)),0))</f>
        <v>0</v>
      </c>
      <c r="E251" s="76">
        <f ca="1">IF(COUNTIFS(instructor,B243,diad,$E$2,desa,1,hord,"18:00 - 22:00")&gt;0,INDEX(hord,MATCH(1,INDEX((instructor=B243)*(instructor=B243),0),0)),IFERROR(INDEX(hora,MATCH(1,INDEX((bloq=3)*(mari=B243),0),0)),0))</f>
        <v>0</v>
      </c>
      <c r="F251" s="76">
        <f ca="1">IF(COUNTIFS(instructor,B243,diad,$F$2,desa,1,hord,"18:00 - 22:00")&gt;0,INDEX(hord,MATCH(1,INDEX((instructor=B243)*(instructor=B243),0),0)),IFERROR(INDEX(hora,MATCH(1,INDEX((bloq=3)*(miei=B243),0),0)),0))</f>
        <v>0</v>
      </c>
      <c r="G251" s="76">
        <f ca="1">IF(COUNTIFS(instructor,B243,diad,$G$2,desa,1,hord,"18:00 - 22:00")&gt;0,INDEX(hord,MATCH(1,INDEX((instructor=B243)*(instructor=B243),0),0)),IFERROR(INDEX(hora,MATCH(1,INDEX((bloq=3)*(juei=B243),0),0)),0))</f>
        <v>0</v>
      </c>
      <c r="H251" s="76" t="str">
        <f ca="1">IF(COUNTIFS(instructor,B243,diad,$H$2,desa,1,hord,"18:00 - 22:00")&gt;0,INDEX(hord,MATCH(1,INDEX((instructor=B243)*(instructor=B243),0),0)),IFERROR(INDEX(hora,MATCH(1,INDEX((bloq=3)*(viei=B243),0),0)),0))</f>
        <v>18:00 - 21:00</v>
      </c>
      <c r="I251" s="77">
        <f ca="1">IF(COUNTIFS(instructor,B243,diad,$I$2,desa,1,hord,"18:00 - 22:00")&gt;0,INDEX(hord,MATCH(1,INDEX((instructor=B243)*(instructor=B243),0),0)),IFERROR(INDEX(hora,MATCH(1,INDEX((bloq=3)*(sabi=B243),0),0)),0))</f>
        <v>0</v>
      </c>
    </row>
    <row r="252" spans="1:9" ht="14.15" customHeight="1" thickTop="1" thickBot="1" x14ac:dyDescent="0.35">
      <c r="A252" s="747"/>
      <c r="B252" s="752"/>
      <c r="C252" s="749"/>
      <c r="D252" s="68">
        <f ca="1">IF(COUNTIFS(instructor,B243,diad,$D$2,desa,1,hord,"18:00 - 22:00")&gt;0,"-",IFERROR(INDEX(ficha,MATCH(1,INDEX((bloq=3)*(luni=B243),0),0)),0))</f>
        <v>0</v>
      </c>
      <c r="E252" s="68">
        <f ca="1">IF(COUNTIFS(instructor,B243,diad,$E$2,desa,1,hord,"18:00 - 22:00")&gt;0,"-",IFERROR(INDEX(ficha,MATCH(1,INDEX((bloq=3)*(mari=B243),0),0)),0))</f>
        <v>0</v>
      </c>
      <c r="F252" s="68">
        <f ca="1">IF(COUNTIFS(instructor,B243,diad,$F$2,desa,1,hord,"18:00 - 22:00")&gt;0,"-",IFERROR(INDEX(ficha,MATCH(1,INDEX((bloq=3)*(miei=B243),0),0)),0))</f>
        <v>0</v>
      </c>
      <c r="G252" s="68">
        <f ca="1">IF(COUNTIFS(instructor,B243,diad,$G$2,desa,1,hord,"18:00 - 22:00")&gt;0,"-",IFERROR(INDEX(ficha,MATCH(1,INDEX((bloq=3)*(juei=B243),0),0)),0))</f>
        <v>0</v>
      </c>
      <c r="H252" s="68" t="str">
        <f ca="1">IF(COUNTIFS(instructor,B243,diad,$H$2,desa,1,hord,"18:00 - 22:00")&gt;0,"-",IFERROR(INDEX(ficha,MATCH(1,INDEX((bloq=3)*(viei=B243),0),0)),0))</f>
        <v xml:space="preserve"> 3145331 GESTION DE LA SEGURIDAD Y SALUD EN EL TRABAJO ( TECNOLOGO)</v>
      </c>
      <c r="I252" s="69">
        <f ca="1">IF(COUNTIFS(instructor,B243,diad,$I$2,desa,1,hord,"18:00 - 22:00")&gt;0,"-",IFERROR(INDEX(ficha,MATCH(1,INDEX((bloq=3)*(sabi=B243),0),0)),0))</f>
        <v>0</v>
      </c>
    </row>
    <row r="253" spans="1:9" ht="14.15" customHeight="1" thickTop="1" thickBot="1" x14ac:dyDescent="0.35">
      <c r="A253" s="747"/>
      <c r="B253" s="752"/>
      <c r="C253" s="749"/>
      <c r="D253" s="70">
        <f ca="1">IF(COUNTIFS(instructor,B243,diad,$D$2,desa,1,hord,"18:00 - 22:00")&gt;0,"DESARROLLO CURRICULAR",IFERROR(INDEX(lunc,MATCH(1,INDEX((bloq=3)*(luni=B243),0),0)),0))</f>
        <v>0</v>
      </c>
      <c r="E253" s="70">
        <f ca="1">IF(COUNTIFS(instructor,B243,diad,$E$2,desa,1,hord,"18:00 - 22:00")&gt;0,"DESARROLLO CURRICULAR",IFERROR(INDEX(marc,MATCH(1,INDEX((bloq=3)*(mari=B243),0),0)),0))</f>
        <v>0</v>
      </c>
      <c r="F253" s="70">
        <f ca="1">IF(COUNTIFS(instructor,B243,diad,$F$2,desa,1,hord,"18:00 - 22:00")&gt;0,"DESARROLLO CURRICULAR",IFERROR(INDEX(miec,MATCH(1,INDEX((bloq=3)*(miei=B243),0),0)),0))</f>
        <v>0</v>
      </c>
      <c r="G253" s="70">
        <f ca="1">IF(COUNTIFS(instructor,B243,diad,$G$2,desa,1,hord,"18:00 - 22:00")&gt;0,"DESARROLLO CURRICULAR",IFERROR(INDEX(juec,MATCH(1,INDEX((bloq=3)*(juei=B243),0),0)),0))</f>
        <v>0</v>
      </c>
      <c r="H253" s="70" t="str">
        <f ca="1">IF(COUNTIFS(instructor,B243,diad,$H$2,desa,1,hord,"18:00 - 22:00")&gt;0,"DESARROLLO CURRICULAR",IFERROR(INDEX(viec,MATCH(1,INDEX((bloq=3)*(viei=B243),0),0)),0))</f>
        <v>APOYAR LAS ACTIVIDADES DE SALUD OCUPACIONAL DE ACUERDO CON EL PROGRAMA ESTABLECIDO Y NORMATIVA LEGAL VIGENTE
566591 - REALIZAR ANÁLISIS DE PUESTOS DE TRABAJO CON BASE EN METODOLOGÍAS ESTABLECIDAS.
A7. Definir procedimientos de trabajo seguro.
INSPECCIONES DE SEGURIDAD</v>
      </c>
      <c r="I253" s="71">
        <f ca="1">IF(COUNTIFS(instructor,B243,diad,$I$2,desa,1,hord,"18:00 - 22:00")&gt;0,"DESARROLLO CURRICULAR",IFERROR(INDEX(sabc,MATCH(1,INDEX((bloq=3)*(sabi=B243),0),0)),0))</f>
        <v>0</v>
      </c>
    </row>
    <row r="254" spans="1:9" ht="14.15" customHeight="1" thickTop="1" thickBot="1" x14ac:dyDescent="0.35">
      <c r="A254" s="747"/>
      <c r="B254" s="752"/>
      <c r="C254" s="749"/>
      <c r="D254" s="78">
        <f ca="1">IF(COUNTIFS(instructor,B243,diad,$D$2,desa,1,hord,"18:00 - 22:00")&gt;0,"-",IFERROR(INDEX(luna,MATCH(1,INDEX((bloq=3)*(luni=B243),0),0)),0))</f>
        <v>0</v>
      </c>
      <c r="E254" s="78">
        <f ca="1">IF(COUNTIFS(instructor,B243,diad,$E$2,desa,1,hord,"18:00 - 22:00")&gt;0,"-",IFERROR(INDEX(mara,MATCH(1,INDEX((bloq=3)*(mari=B243),0),0)),0))</f>
        <v>0</v>
      </c>
      <c r="F254" s="78">
        <f ca="1">IF(COUNTIFS(instructor,B243,diad,$F$2,desa,1,hord,"18:00 - 22:00")&gt;0,"-",IFERROR(INDEX(miea,MATCH(1,INDEX((bloq=3)*(miei=B243),0),0)),0))</f>
        <v>0</v>
      </c>
      <c r="G254" s="78">
        <f ca="1">IF(COUNTIFS(instructor,B243,diad,$G$2,desa,1,hord,"18:00 - 22:00")&gt;0,"-",IFERROR(INDEX(juea,MATCH(1,INDEX((bloq=3)*(juei=B243),0),0)),0))</f>
        <v>0</v>
      </c>
      <c r="H254" s="78" t="str">
        <f ca="1">IF(COUNTIFS(instructor,B243,diad,$H$2,desa,1,hord,"18:00 - 22:00")&gt;0,"-",IFERROR(INDEX(viea,MATCH(1,INDEX((bloq=3)*(viei=B243),0),0)),0))</f>
        <v>SEDE NORTE - AULA 302 (CALLE 54N CON AVENIDA 3N - LA FLORA)</v>
      </c>
      <c r="I254" s="79">
        <f ca="1">IF(COUNTIFS(instructor,B243,diad,$I$2,desa,1,hord,"18:00 - 22:00")&gt;0,"-",IFERROR(INDEX(saba,MATCH(1,INDEX((bloq=3)*(sabi=B243),0),0)),0))</f>
        <v>0</v>
      </c>
    </row>
    <row r="255" spans="1:9" ht="14.15" customHeight="1" thickTop="1" thickBot="1" x14ac:dyDescent="0.35">
      <c r="A255" s="742">
        <v>22</v>
      </c>
      <c r="B255" s="743" t="str">
        <f>INDEX(instructor,A255)</f>
        <v>ÁNGELA LILIANA ACOSTA MEZA</v>
      </c>
      <c r="C255" s="745" t="str">
        <f>INDEX(area,A255)</f>
        <v>CONSTRUCCIÓN - CONSTRUCCIÓN</v>
      </c>
      <c r="D255" s="72">
        <f ca="1">IF(COUNTIFS(instructor,B255,diad,$D$2,desa,1,hord,"08:00 - 12:00")&gt;0,INDEX(hord,MATCH(1,INDEX((instructor=B255)*(instructor=B255),0),0)),IFERROR(INDEX(hora,MATCH(1,INDEX((bloq=1)*(luni=B255),0),0)),0))</f>
        <v>0</v>
      </c>
      <c r="E255" s="72" t="str">
        <f ca="1">IF(COUNTIFS(instructor,B255,diad,$E$2,desa,1,hord,"08:00 - 12:00")&gt;0,INDEX(hord,MATCH(1,INDEX((instructor=B255)*(instructor=B255),0),0)),IFERROR(INDEX(hora,MATCH(1,INDEX((bloq=1)*(mari=B255),0),0)),0))</f>
        <v>8:00 - 12:00</v>
      </c>
      <c r="F255" s="72" t="str">
        <f ca="1">IF(COUNTIFS(instructor,B255,diad,$F$2,desa,1,hord,"08:00 - 12:00")&gt;0,INDEX(hord,MATCH(1,INDEX((instructor=B255)*(instructor=B255),0),0)),IFERROR(INDEX(hora,MATCH(1,INDEX((bloq=1)*(miei=B255),0),0)),0))</f>
        <v>8:00 - 12:00</v>
      </c>
      <c r="G255" s="72" t="str">
        <f ca="1">IF(COUNTIFS(instructor,B255,diad,$G$2,desa,1,hord,"08:00 - 12:00")&gt;0,INDEX(hord,MATCH(1,INDEX((instructor=B255)*(instructor=B255),0),0)),IFERROR(INDEX(hora,MATCH(1,INDEX((bloq=1)*(juei=B255),0),0)),0))</f>
        <v>8:00 - 12:00</v>
      </c>
      <c r="H255" s="72" t="str">
        <f>IF(COUNTIFS(instructor,B255,diad,$H$2,desa,1,hord,"08:00 - 12:00")&gt;0,INDEX(hord,MATCH(1,INDEX((instructor=B255)*(instructor=B255),0),0)),IFERROR(INDEX(hora,MATCH(1,INDEX((bloq=1)*(viei=B255),0),0)),0))</f>
        <v>08:00 - 12:00</v>
      </c>
      <c r="I255" s="73">
        <f ca="1">IF(COUNTIFS(instructor,B255,diad,$I$2,desa,1,hord,"08:00 - 12:00")&gt;0,INDEX(hord,MATCH(1,INDEX((instructor=B255)*(instructor=B255),0),0)),IFERROR(INDEX(hora,MATCH(1,INDEX((bloq=1)*(sabi=B255),0),0)),0))</f>
        <v>0</v>
      </c>
    </row>
    <row r="256" spans="1:9" ht="14.15" customHeight="1" thickTop="1" thickBot="1" x14ac:dyDescent="0.35">
      <c r="A256" s="742"/>
      <c r="B256" s="743"/>
      <c r="C256" s="745"/>
      <c r="D256" s="68">
        <f ca="1">IF(COUNTIFS(instructor,B255,diad,$D$2,desa,1,hord,"08:00 - 12:00")&gt;0,"-",IFERROR(INDEX(ficha,MATCH(1,INDEX((bloq=1)*(luni=B255),0),0)),0))</f>
        <v>0</v>
      </c>
      <c r="E256" s="68" t="str">
        <f ca="1">IF(COUNTIFS(instructor,B255,diad,$E$2,desa,1,hord,"08:00 - 12:00")&gt;0,"-",IFERROR(INDEX(ficha,MATCH(1,INDEX((bloq=1)*(mari=B255),0),0)),0))</f>
        <v>COFORMACIÓN APRENDICES EN ETAPA PRODUCTIVA - CONSTRUCCIÓN - CONSTRUCCIÓN - 1</v>
      </c>
      <c r="F256" s="68" t="str">
        <f ca="1">IF(COUNTIFS(instructor,B255,diad,$F$2,desa,1,hord,"08:00 - 12:00")&gt;0,"-",IFERROR(INDEX(ficha,MATCH(1,INDEX((bloq=1)*(miei=B255),0),0)),0))</f>
        <v>COFORMACIÓN APRENDICES EN ETAPA PRODUCTIVA - CONSTRUCCIÓN - CONSTRUCCIÓN - 1</v>
      </c>
      <c r="G256" s="68" t="str">
        <f ca="1">IF(COUNTIFS(instructor,B255,diad,$G$2,desa,1,hord,"08:00 - 12:00")&gt;0,"-",IFERROR(INDEX(ficha,MATCH(1,INDEX((bloq=1)*(juei=B255),0),0)),0))</f>
        <v>COFORMACIÓN APRENDICES EN ETAPA PRODUCTIVA - CONSTRUCCIÓN - CONSTRUCCIÓN - 1</v>
      </c>
      <c r="H256" s="68" t="str">
        <f>IF(COUNTIFS(instructor,B255,diad,$H$2,desa,1,hord,"08:00 - 12:00")&gt;0,"-",IFERROR(INDEX(ficha,MATCH(1,INDEX((bloq=1)*(viei=B255),0),0)),0))</f>
        <v>-</v>
      </c>
      <c r="I256" s="69">
        <f ca="1">IF(COUNTIFS(instructor,B255,diad,$I$2,desa,1,hord,"08:00 - 12:00")&gt;0,"-",IFERROR(INDEX(ficha,MATCH(1,INDEX((bloq=1)*(sabi=B255),0),0)),0))</f>
        <v>0</v>
      </c>
    </row>
    <row r="257" spans="1:9" ht="14.15" customHeight="1" thickTop="1" thickBot="1" x14ac:dyDescent="0.35">
      <c r="A257" s="742"/>
      <c r="B257" s="743"/>
      <c r="C257" s="745"/>
      <c r="D257" s="70">
        <f ca="1">IF(COUNTIFS(instructor,B255,diad,$D$2,desa,1,hord,"08:00 - 12:00")&gt;0,"DESARROLLO CURRICULAR",IFERROR(INDEX(lunc,MATCH(1,INDEX((bloq=1)*(luni=B255),0),0)),0))</f>
        <v>0</v>
      </c>
      <c r="E257" s="70">
        <f ca="1">IF(COUNTIFS(instructor,B255,diad,$E$2,desa,1,hord,"08:00 - 12:00")&gt;0,"DESARROLLO CURRICULAR",IFERROR(INDEX(marc,MATCH(1,INDEX((bloq=1)*(mari=B255),0),0)),0))</f>
        <v>0</v>
      </c>
      <c r="F257" s="70">
        <f ca="1">IF(COUNTIFS(instructor,B255,diad,$F$2,desa,1,hord,"08:00 - 12:00")&gt;0,"DESARROLLO CURRICULAR",IFERROR(INDEX(miec,MATCH(1,INDEX((bloq=1)*(miei=B255),0),0)),0))</f>
        <v>0</v>
      </c>
      <c r="G257" s="70">
        <f ca="1">IF(COUNTIFS(instructor,B255,diad,$G$2,desa,1,hord,"08:00 - 12:00")&gt;0,"DESARROLLO CURRICULAR",IFERROR(INDEX(juec,MATCH(1,INDEX((bloq=1)*(juei=B255),0),0)),0))</f>
        <v>0</v>
      </c>
      <c r="H257" s="70" t="str">
        <f>IF(COUNTIFS(instructor,B255,diad,$H$2,desa,1,hord,"08:00 - 12:00")&gt;0,"DESARROLLO CURRICULAR",IFERROR(INDEX(viec,MATCH(1,INDEX((bloq=1)*(viei=B255),0),0)),0))</f>
        <v>DESARROLLO CURRICULAR</v>
      </c>
      <c r="I257" s="71">
        <f ca="1">IF(COUNTIFS(instructor,B255,diad,$I$2,desa,1,hord,"08:00 - 12:00")&gt;0,"DESARROLLO CURRICULAR",IFERROR(INDEX(sabc,MATCH(1,INDEX((bloq=1)*(sabi=B255),0),0)),0))</f>
        <v>0</v>
      </c>
    </row>
    <row r="258" spans="1:9" ht="14.15" customHeight="1" thickTop="1" thickBot="1" x14ac:dyDescent="0.35">
      <c r="A258" s="742"/>
      <c r="B258" s="743"/>
      <c r="C258" s="745"/>
      <c r="D258" s="74">
        <f ca="1">IF(COUNTIFS(instructor,B255,diad,$D$2,desa,1,hord,"08:00 - 12:00")&gt;0,"-",IFERROR(INDEX(luna,MATCH(1,INDEX((bloq=1)*(luni=B255),0),0)),0))</f>
        <v>0</v>
      </c>
      <c r="E258" s="74" t="str">
        <f ca="1">IF(COUNTIFS(instructor,B255,diad,$E$2,desa,1,hord,"08:00 - 12:00")&gt;0,"-",IFERROR(INDEX(mara,MATCH(1,INDEX((bloq=1)*(mari=B255),0),0)),0))</f>
        <v>ÁREA DE PRÁCTICAS / EDIFICACIONES 1 - SENA CENTRO DE LA CONSTRUCCIÓN</v>
      </c>
      <c r="F258" s="74" t="str">
        <f ca="1">IF(COUNTIFS(instructor,B255,diad,$F$2,desa,1,hord,"08:00 - 12:00")&gt;0,"-",IFERROR(INDEX(miea,MATCH(1,INDEX((bloq=1)*(miei=B255),0),0)),0))</f>
        <v>ÁREA DE PRÁCTICAS / EDIFICACIONES 1 - SENA CENTRO DE LA CONSTRUCCIÓN</v>
      </c>
      <c r="G258" s="74" t="str">
        <f ca="1">IF(COUNTIFS(instructor,B255,diad,$G$2,desa,1,hord,"08:00 - 12:00")&gt;0,"-",IFERROR(INDEX(juea,MATCH(1,INDEX((bloq=1)*(juei=B255),0),0)),0))</f>
        <v>ÁREA DE PRÁCTICAS / EDIFICACIONES 1 - SENA CENTRO DE LA CONSTRUCCIÓN</v>
      </c>
      <c r="H258" s="74" t="str">
        <f>IF(COUNTIFS(instructor,B255,diad,$H$2,desa,1,hord,"08:00 - 12:00")&gt;0,"-",IFERROR(INDEX(viea,MATCH(1,INDEX((bloq=1)*(viei=B255),0),0)),0))</f>
        <v>-</v>
      </c>
      <c r="I258" s="75">
        <f ca="1">IF(COUNTIFS(instructor,B255,diad,$I$2,desa,1,hord,"08:00 - 12:00")&gt;0,"-",IFERROR(INDEX(saba,MATCH(1,INDEX((bloq=1)*(sabi=B255),0),0)),0))</f>
        <v>0</v>
      </c>
    </row>
    <row r="259" spans="1:9" ht="14.15" customHeight="1" thickTop="1" thickBot="1" x14ac:dyDescent="0.35">
      <c r="A259" s="742"/>
      <c r="B259" s="743"/>
      <c r="C259" s="745"/>
      <c r="D259" s="76">
        <f ca="1">IF(COUNTIFS(instructor,B255,diad,$D$2,desa,1,hord,"14:00 - 18:00")&gt;0,INDEX(hord,MATCH(1,INDEX((instructor=B255)*(instructor=B255),0),0)),IFERROR(INDEX(hora,MATCH(1,INDEX((bloq=2)*(luni=B255),0),0)),0))</f>
        <v>0</v>
      </c>
      <c r="E259" s="76" t="str">
        <f ca="1">IF(COUNTIFS(instructor,B255,diad,$E$2,desa,1,hord,"14:00 - 18:00")&gt;0,INDEX(hord,MATCH(1,INDEX((instructor=B255)*(instructor=B255),0),0)),IFERROR(INDEX(hora,MATCH(1,INDEX((bloq=2)*(mari=B255),0),0)),0))</f>
        <v>14:00 - 18:00</v>
      </c>
      <c r="F259" s="76" t="str">
        <f ca="1">IF(COUNTIFS(instructor,B255,diad,$F$2,desa,1,hord,"14:00 - 18:00")&gt;0,INDEX(hord,MATCH(1,INDEX((instructor=B255)*(instructor=B255),0),0)),IFERROR(INDEX(hora,MATCH(1,INDEX((bloq=2)*(miei=B255),0),0)),0))</f>
        <v>14:00 - 18:00</v>
      </c>
      <c r="G259" s="76" t="str">
        <f ca="1">IF(COUNTIFS(instructor,B255,diad,$G$2,desa,1,hord,"14:00 - 18:00")&gt;0,INDEX(hord,MATCH(1,INDEX((instructor=B255)*(instructor=B255),0),0)),IFERROR(INDEX(hora,MATCH(1,INDEX((bloq=2)*(juei=B255),0),0)),0))</f>
        <v>14:00 - 18:00</v>
      </c>
      <c r="H259" s="76" t="str">
        <f ca="1">IF(COUNTIFS(instructor,B255,diad,$H$2,desa,1,hord,"14:00 - 18:00")&gt;0,INDEX(hord,MATCH(1,INDEX((instructor=B255)*(instructor=B255),0),0)),IFERROR(INDEX(hora,MATCH(1,INDEX((bloq=2)*(viei=B255),0),0)),0))</f>
        <v>14:00 - 18:00</v>
      </c>
      <c r="I259" s="77">
        <f ca="1">IF(COUNTIFS(instructor,B255,diad,$I$2,desa,1,hord,"14:00 - 18:00")&gt;0,INDEX(hord,MATCH(1,INDEX((instructor=B255)*(instructor=B255),0),0)),IFERROR(INDEX(hora,MATCH(1,INDEX((bloq=2)*(sabi=B255),0),0)),0))</f>
        <v>0</v>
      </c>
    </row>
    <row r="260" spans="1:9" ht="14.15" customHeight="1" thickTop="1" thickBot="1" x14ac:dyDescent="0.35">
      <c r="A260" s="742"/>
      <c r="B260" s="743"/>
      <c r="C260" s="745"/>
      <c r="D260" s="68">
        <f ca="1">IF(COUNTIFS(instructor,B255,diad,$D$2,desa,1,hord,"14:00 - 18:00")&gt;0,"-",IFERROR(INDEX(ficha,MATCH(1,INDEX((bloq=2)*(luni=B255),0),0)),0))</f>
        <v>0</v>
      </c>
      <c r="E260" s="68" t="str">
        <f ca="1">IF(COUNTIFS(instructor,B255,diad,$E$2,desa,1,hord,"14:00 - 18:00")&gt;0,"-",IFERROR(INDEX(ficha,MATCH(1,INDEX((bloq=2)*(mari=B255),0),0)),0))</f>
        <v>COFORMACIÓN APRENDICES EN ETAPA PRODUCTIVA - CONSTRUCCIÓN - CONSTRUCCIÓN - 1</v>
      </c>
      <c r="F260" s="68" t="str">
        <f ca="1">IF(COUNTIFS(instructor,B255,diad,$F$2,desa,1,hord,"14:00 - 18:00")&gt;0,"-",IFERROR(INDEX(ficha,MATCH(1,INDEX((bloq=2)*(miei=B255),0),0)),0))</f>
        <v>COFORMACIÓN APRENDICES EN ETAPA PRODUCTIVA - CONSTRUCCIÓN - CONSTRUCCIÓN - 1</v>
      </c>
      <c r="G260" s="68" t="str">
        <f ca="1">IF(COUNTIFS(instructor,B255,diad,$G$2,desa,1,hord,"14:00 - 18:00")&gt;0,"-",IFERROR(INDEX(ficha,MATCH(1,INDEX((bloq=2)*(juei=B255),0),0)),0))</f>
        <v>COFORMACIÓN APRENDICES EN ETAPA PRODUCTIVA - CONSTRUCCIÓN - CONSTRUCCIÓN - 1</v>
      </c>
      <c r="H260" s="68" t="str">
        <f ca="1">IF(COUNTIFS(instructor,B255,diad,$H$2,desa,1,hord,"14:00 - 18:00")&gt;0,"-",IFERROR(INDEX(ficha,MATCH(1,INDEX((bloq=2)*(viei=B255),0),0)),0))</f>
        <v>COFORMACIÓN APRENDICES EN ETAPA PRODUCTIVA - CONSTRUCCIÓN - CONSTRUCCIÓN - 1</v>
      </c>
      <c r="I260" s="69">
        <f ca="1">IF(COUNTIFS(instructor,B255,diad,$I$2,desa,1,hord,"14:00 - 18:00")&gt;0,"-",IFERROR(INDEX(ficha,MATCH(1,INDEX((bloq=2)*(sabi=B255),0),0)),0))</f>
        <v>0</v>
      </c>
    </row>
    <row r="261" spans="1:9" ht="14.15" customHeight="1" thickTop="1" thickBot="1" x14ac:dyDescent="0.35">
      <c r="A261" s="742"/>
      <c r="B261" s="743"/>
      <c r="C261" s="745"/>
      <c r="D261" s="70">
        <f ca="1">IF(COUNTIFS(instructor,B255,diad,$D$2,desa,1,hord,"14:00 - 18:00")&gt;0,"DESARROLLO CURRICULAR",IFERROR(INDEX(lunc,MATCH(1,INDEX((bloq=2)*(luni=B255),0),0)),0))</f>
        <v>0</v>
      </c>
      <c r="E261" s="70">
        <f ca="1">IF(COUNTIFS(instructor,B255,diad,$E$2,desa,1,hord,"14:00 - 18:00")&gt;0,"DESARROLLO CURRICULAR",IFERROR(INDEX(marc,MATCH(1,INDEX((bloq=2)*(mari=B255),0),0)),0))</f>
        <v>0</v>
      </c>
      <c r="F261" s="70">
        <f ca="1">IF(COUNTIFS(instructor,B255,diad,$F$2,desa,1,hord,"14:00 - 18:00")&gt;0,"DESARROLLO CURRICULAR",IFERROR(INDEX(miec,MATCH(1,INDEX((bloq=2)*(miei=B255),0),0)),0))</f>
        <v>0</v>
      </c>
      <c r="G261" s="70">
        <f ca="1">IF(COUNTIFS(instructor,B255,diad,$G$2,desa,1,hord,"14:00 - 18:00")&gt;0,"DESARROLLO CURRICULAR",IFERROR(INDEX(juec,MATCH(1,INDEX((bloq=2)*(juei=B255),0),0)),0))</f>
        <v>0</v>
      </c>
      <c r="H261" s="70">
        <f ca="1">IF(COUNTIFS(instructor,B255,diad,$H$2,desa,1,hord,"14:00 - 18:00")&gt;0,"DESARROLLO CURRICULAR",IFERROR(INDEX(viec,MATCH(1,INDEX((bloq=2)*(viei=B255),0),0)),0))</f>
        <v>0</v>
      </c>
      <c r="I261" s="71">
        <f ca="1">IF(COUNTIFS(instructor,B255,diad,$I$2,desa,1,hord,"14:00 - 18:00")&gt;0,"DESARROLLO CURRICULAR",IFERROR(INDEX(sabc,MATCH(1,INDEX((bloq=2)*(sabi=B255),0),0)),0))</f>
        <v>0</v>
      </c>
    </row>
    <row r="262" spans="1:9" ht="14.15" customHeight="1" thickTop="1" thickBot="1" x14ac:dyDescent="0.35">
      <c r="A262" s="742"/>
      <c r="B262" s="743"/>
      <c r="C262" s="745"/>
      <c r="D262" s="74">
        <f ca="1">IF(COUNTIFS(instructor,B255,diad,$D$2,desa,1,hord,"14:00 - 18:00")&gt;0,"-",IFERROR(INDEX(luna,MATCH(1,INDEX((bloq=2)*(luni=B255),0),0)),0))</f>
        <v>0</v>
      </c>
      <c r="E262" s="74" t="str">
        <f ca="1">IF(COUNTIFS(instructor,B255,diad,$E$2,desa,1,hord,"14:00 - 18:00")&gt;0,"-",IFERROR(INDEX(mara,MATCH(1,INDEX((bloq=2)*(mari=B255),0),0)),0))</f>
        <v>SEDE CENTRO - ÁREA DE PRÁCTICAS 1 - SENA AVENIDA 4N CON CALLE 10N</v>
      </c>
      <c r="F262" s="74" t="str">
        <f ca="1">IF(COUNTIFS(instructor,B255,diad,$F$2,desa,1,hord,"14:00 - 18:00")&gt;0,"-",IFERROR(INDEX(miea,MATCH(1,INDEX((bloq=2)*(miei=B255),0),0)),0))</f>
        <v>SEDE CENTRO - ÁREA DE PRÁCTICAS 1 - SENA AVENIDA 4N CON CALLE 10N</v>
      </c>
      <c r="G262" s="74" t="str">
        <f ca="1">IF(COUNTIFS(instructor,B255,diad,$G$2,desa,1,hord,"14:00 - 18:00")&gt;0,"-",IFERROR(INDEX(juea,MATCH(1,INDEX((bloq=2)*(juei=B255),0),0)),0))</f>
        <v>SEDE CENTRO - ÁREA DE PRÁCTICAS 1 - SENA AVENIDA 4N CON CALLE 10N</v>
      </c>
      <c r="H262" s="74" t="str">
        <f ca="1">IF(COUNTIFS(instructor,B255,diad,$H$2,desa,1,hord,"14:00 - 18:00")&gt;0,"-",IFERROR(INDEX(viea,MATCH(1,INDEX((bloq=2)*(viei=B255),0),0)),0))</f>
        <v>SEDE CENTRO - ÁREA DE PRÁCTICAS 1 - SENA AVENIDA 4N CON CALLE 10N</v>
      </c>
      <c r="I262" s="75">
        <f ca="1">IF(COUNTIFS(instructor,B255,diad,$I$2,desa,1,hord,"14:00 - 18:00")&gt;0,"-",IFERROR(INDEX(saba,MATCH(1,INDEX((bloq=2)*(sabi=B255),0),0)),0))</f>
        <v>0</v>
      </c>
    </row>
    <row r="263" spans="1:9" ht="14.15" customHeight="1" thickTop="1" thickBot="1" x14ac:dyDescent="0.35">
      <c r="A263" s="742"/>
      <c r="B263" s="743"/>
      <c r="C263" s="745"/>
      <c r="D263" s="76">
        <f ca="1">IF(COUNTIFS(instructor,B255,diad,$D$2,desa,1,hord,"18:00 - 22:00")&gt;0,INDEX(hord,MATCH(1,INDEX((instructor=B255)*(instructor=B255),0),0)),IFERROR(INDEX(hora,MATCH(1,INDEX((bloq=3)*(luni=B255),0),0)),0))</f>
        <v>0</v>
      </c>
      <c r="E263" s="76">
        <f ca="1">IF(COUNTIFS(instructor,B255,diad,$E$2,desa,1,hord,"18:00 - 22:00")&gt;0,INDEX(hord,MATCH(1,INDEX((instructor=B255)*(instructor=B255),0),0)),IFERROR(INDEX(hora,MATCH(1,INDEX((bloq=3)*(mari=B255),0),0)),0))</f>
        <v>0</v>
      </c>
      <c r="F263" s="76">
        <f ca="1">IF(COUNTIFS(instructor,B255,diad,$F$2,desa,1,hord,"18:00 - 22:00")&gt;0,INDEX(hord,MATCH(1,INDEX((instructor=B255)*(instructor=B255),0),0)),IFERROR(INDEX(hora,MATCH(1,INDEX((bloq=3)*(miei=B255),0),0)),0))</f>
        <v>0</v>
      </c>
      <c r="G263" s="76">
        <f ca="1">IF(COUNTIFS(instructor,B255,diad,$G$2,desa,1,hord,"18:00 - 22:00")&gt;0,INDEX(hord,MATCH(1,INDEX((instructor=B255)*(instructor=B255),0),0)),IFERROR(INDEX(hora,MATCH(1,INDEX((bloq=3)*(juei=B255),0),0)),0))</f>
        <v>0</v>
      </c>
      <c r="H263" s="76">
        <f ca="1">IF(COUNTIFS(instructor,B255,diad,$H$2,desa,1,hord,"18:00 - 22:00")&gt;0,INDEX(hord,MATCH(1,INDEX((instructor=B255)*(instructor=B255),0),0)),IFERROR(INDEX(hora,MATCH(1,INDEX((bloq=3)*(viei=B255),0),0)),0))</f>
        <v>0</v>
      </c>
      <c r="I263" s="77">
        <f ca="1">IF(COUNTIFS(instructor,B255,diad,$I$2,desa,1,hord,"18:00 - 22:00")&gt;0,INDEX(hord,MATCH(1,INDEX((instructor=B255)*(instructor=B255),0),0)),IFERROR(INDEX(hora,MATCH(1,INDEX((bloq=3)*(sabi=B255),0),0)),0))</f>
        <v>0</v>
      </c>
    </row>
    <row r="264" spans="1:9" ht="14.15" customHeight="1" thickTop="1" thickBot="1" x14ac:dyDescent="0.35">
      <c r="A264" s="742"/>
      <c r="B264" s="743"/>
      <c r="C264" s="745"/>
      <c r="D264" s="68">
        <f ca="1">IF(COUNTIFS(instructor,B255,diad,$D$2,desa,1,hord,"18:00 - 22:00")&gt;0,"-",IFERROR(INDEX(ficha,MATCH(1,INDEX((bloq=3)*(luni=B255),0),0)),0))</f>
        <v>0</v>
      </c>
      <c r="E264" s="68">
        <f ca="1">IF(COUNTIFS(instructor,B255,diad,$E$2,desa,1,hord,"18:00 - 22:00")&gt;0,"-",IFERROR(INDEX(ficha,MATCH(1,INDEX((bloq=3)*(mari=B255),0),0)),0))</f>
        <v>0</v>
      </c>
      <c r="F264" s="68">
        <f ca="1">IF(COUNTIFS(instructor,B255,diad,$F$2,desa,1,hord,"18:00 - 22:00")&gt;0,"-",IFERROR(INDEX(ficha,MATCH(1,INDEX((bloq=3)*(miei=B255),0),0)),0))</f>
        <v>0</v>
      </c>
      <c r="G264" s="68">
        <f ca="1">IF(COUNTIFS(instructor,B255,diad,$G$2,desa,1,hord,"18:00 - 22:00")&gt;0,"-",IFERROR(INDEX(ficha,MATCH(1,INDEX((bloq=3)*(juei=B255),0),0)),0))</f>
        <v>0</v>
      </c>
      <c r="H264" s="68">
        <f ca="1">IF(COUNTIFS(instructor,B255,diad,$H$2,desa,1,hord,"18:00 - 22:00")&gt;0,"-",IFERROR(INDEX(ficha,MATCH(1,INDEX((bloq=3)*(viei=B255),0),0)),0))</f>
        <v>0</v>
      </c>
      <c r="I264" s="69">
        <f ca="1">IF(COUNTIFS(instructor,B255,diad,$I$2,desa,1,hord,"18:00 - 22:00")&gt;0,"-",IFERROR(INDEX(ficha,MATCH(1,INDEX((bloq=3)*(sabi=B255),0),0)),0))</f>
        <v>0</v>
      </c>
    </row>
    <row r="265" spans="1:9" ht="14.15" customHeight="1" thickTop="1" thickBot="1" x14ac:dyDescent="0.35">
      <c r="A265" s="742"/>
      <c r="B265" s="743"/>
      <c r="C265" s="745"/>
      <c r="D265" s="70">
        <f ca="1">IF(COUNTIFS(instructor,B255,diad,$D$2,desa,1,hord,"18:00 - 22:00")&gt;0,"DESARROLLO CURRICULAR",IFERROR(INDEX(lunc,MATCH(1,INDEX((bloq=3)*(luni=B255),0),0)),0))</f>
        <v>0</v>
      </c>
      <c r="E265" s="70">
        <f ca="1">IF(COUNTIFS(instructor,B255,diad,$E$2,desa,1,hord,"18:00 - 22:00")&gt;0,"DESARROLLO CURRICULAR",IFERROR(INDEX(marc,MATCH(1,INDEX((bloq=3)*(mari=B255),0),0)),0))</f>
        <v>0</v>
      </c>
      <c r="F265" s="70">
        <f ca="1">IF(COUNTIFS(instructor,B255,diad,$F$2,desa,1,hord,"18:00 - 22:00")&gt;0,"DESARROLLO CURRICULAR",IFERROR(INDEX(miec,MATCH(1,INDEX((bloq=3)*(miei=B255),0),0)),0))</f>
        <v>0</v>
      </c>
      <c r="G265" s="70">
        <f ca="1">IF(COUNTIFS(instructor,B255,diad,$G$2,desa,1,hord,"18:00 - 22:00")&gt;0,"DESARROLLO CURRICULAR",IFERROR(INDEX(juec,MATCH(1,INDEX((bloq=3)*(juei=B255),0),0)),0))</f>
        <v>0</v>
      </c>
      <c r="H265" s="70">
        <f ca="1">IF(COUNTIFS(instructor,B255,diad,$H$2,desa,1,hord,"18:00 - 22:00")&gt;0,"DESARROLLO CURRICULAR",IFERROR(INDEX(viec,MATCH(1,INDEX((bloq=3)*(viei=B255),0),0)),0))</f>
        <v>0</v>
      </c>
      <c r="I265" s="71">
        <f ca="1">IF(COUNTIFS(instructor,B255,diad,$I$2,desa,1,hord,"18:00 - 22:00")&gt;0,"DESARROLLO CURRICULAR",IFERROR(INDEX(sabc,MATCH(1,INDEX((bloq=3)*(sabi=B255),0),0)),0))</f>
        <v>0</v>
      </c>
    </row>
    <row r="266" spans="1:9" ht="14.15" customHeight="1" thickTop="1" thickBot="1" x14ac:dyDescent="0.35">
      <c r="A266" s="742"/>
      <c r="B266" s="743"/>
      <c r="C266" s="745"/>
      <c r="D266" s="78">
        <f ca="1">IF(COUNTIFS(instructor,B255,diad,$D$2,desa,1,hord,"18:00 - 22:00")&gt;0,"-",IFERROR(INDEX(luna,MATCH(1,INDEX((bloq=3)*(luni=B255),0),0)),0))</f>
        <v>0</v>
      </c>
      <c r="E266" s="78">
        <f ca="1">IF(COUNTIFS(instructor,B255,diad,$E$2,desa,1,hord,"18:00 - 22:00")&gt;0,"-",IFERROR(INDEX(mara,MATCH(1,INDEX((bloq=3)*(mari=B255),0),0)),0))</f>
        <v>0</v>
      </c>
      <c r="F266" s="78">
        <f ca="1">IF(COUNTIFS(instructor,B255,diad,$F$2,desa,1,hord,"18:00 - 22:00")&gt;0,"-",IFERROR(INDEX(miea,MATCH(1,INDEX((bloq=3)*(miei=B255),0),0)),0))</f>
        <v>0</v>
      </c>
      <c r="G266" s="78">
        <f ca="1">IF(COUNTIFS(instructor,B255,diad,$G$2,desa,1,hord,"18:00 - 22:00")&gt;0,"-",IFERROR(INDEX(juea,MATCH(1,INDEX((bloq=3)*(juei=B255),0),0)),0))</f>
        <v>0</v>
      </c>
      <c r="H266" s="78">
        <f ca="1">IF(COUNTIFS(instructor,B255,diad,$H$2,desa,1,hord,"18:00 - 22:00")&gt;0,"-",IFERROR(INDEX(viea,MATCH(1,INDEX((bloq=3)*(viei=B255),0),0)),0))</f>
        <v>0</v>
      </c>
      <c r="I266" s="79">
        <f ca="1">IF(COUNTIFS(instructor,B255,diad,$I$2,desa,1,hord,"18:00 - 22:00")&gt;0,"-",IFERROR(INDEX(saba,MATCH(1,INDEX((bloq=3)*(sabi=B255),0),0)),0))</f>
        <v>0</v>
      </c>
    </row>
    <row r="267" spans="1:9" ht="14.15" customHeight="1" thickTop="1" thickBot="1" x14ac:dyDescent="0.35">
      <c r="A267" s="747">
        <v>23</v>
      </c>
      <c r="B267" s="748" t="str">
        <f>INDEX(instructor,A267)</f>
        <v>ARMANDO JOSÉ MELENDEZ CAMARGO</v>
      </c>
      <c r="C267" s="749" t="str">
        <f>INDEX(area,A267)</f>
        <v>ARTICULACIÓN CON LA EDUCACIÓN MEDIA - CONSTRUCCIÓN</v>
      </c>
      <c r="D267" s="72" t="str">
        <f>IF(COUNTIFS(instructor,B267,diad,$D$2,desa,1,hord,"08:00 - 12:00")&gt;0,INDEX(hord,MATCH(1,INDEX((instructor=B267)*(instructor=B267),0),0)),IFERROR(INDEX(hora,MATCH(1,INDEX((bloq=1)*(luni=B267),0),0)),0))</f>
        <v>08:00 - 12:00</v>
      </c>
      <c r="E267" s="72">
        <f ca="1">IF(COUNTIFS(instructor,B267,diad,$E$2,desa,1,hord,"08:00 - 12:00")&gt;0,INDEX(hord,MATCH(1,INDEX((instructor=B267)*(instructor=B267),0),0)),IFERROR(INDEX(hora,MATCH(1,INDEX((bloq=1)*(mari=B267),0),0)),0))</f>
        <v>0</v>
      </c>
      <c r="F267" s="72">
        <f ca="1">IF(COUNTIFS(instructor,B267,diad,$F$2,desa,1,hord,"08:00 - 12:00")&gt;0,INDEX(hord,MATCH(1,INDEX((instructor=B267)*(instructor=B267),0),0)),IFERROR(INDEX(hora,MATCH(1,INDEX((bloq=1)*(miei=B267),0),0)),0))</f>
        <v>0</v>
      </c>
      <c r="G267" s="72">
        <f ca="1">IF(COUNTIFS(instructor,B267,diad,$G$2,desa,1,hord,"08:00 - 12:00")&gt;0,INDEX(hord,MATCH(1,INDEX((instructor=B267)*(instructor=B267),0),0)),IFERROR(INDEX(hora,MATCH(1,INDEX((bloq=1)*(juei=B267),0),0)),0))</f>
        <v>0</v>
      </c>
      <c r="H267" s="72">
        <f ca="1">IF(COUNTIFS(instructor,B267,diad,$H$2,desa,1,hord,"08:00 - 12:00")&gt;0,INDEX(hord,MATCH(1,INDEX((instructor=B267)*(instructor=B267),0),0)),IFERROR(INDEX(hora,MATCH(1,INDEX((bloq=1)*(viei=B267),0),0)),0))</f>
        <v>0</v>
      </c>
      <c r="I267" s="73">
        <f ca="1">IF(COUNTIFS(instructor,B267,diad,$I$2,desa,1,hord,"08:00 - 12:00")&gt;0,INDEX(hord,MATCH(1,INDEX((instructor=B267)*(instructor=B267),0),0)),IFERROR(INDEX(hora,MATCH(1,INDEX((bloq=1)*(sabi=B267),0),0)),0))</f>
        <v>0</v>
      </c>
    </row>
    <row r="268" spans="1:9" ht="50.15" customHeight="1" thickTop="1" thickBot="1" x14ac:dyDescent="0.35">
      <c r="A268" s="747"/>
      <c r="B268" s="748"/>
      <c r="C268" s="749"/>
      <c r="D268" s="68" t="str">
        <f>IF(COUNTIFS(instructor,B267,diad,$D$2,desa,1,hord,"08:00 - 12:00")&gt;0,"-",IFERROR(INDEX(ficha,MATCH(1,INDEX((bloq=1)*(luni=B267),0),0)),0))</f>
        <v>-</v>
      </c>
      <c r="E268" s="68">
        <f ca="1">IF(COUNTIFS(instructor,B267,diad,$E$2,desa,1,hord,"08:00 - 12:00")&gt;0,"-",IFERROR(INDEX(ficha,MATCH(1,INDEX((bloq=1)*(mari=B267),0),0)),0))</f>
        <v>0</v>
      </c>
      <c r="F268" s="68">
        <f ca="1">IF(COUNTIFS(instructor,B267,diad,$F$2,desa,1,hord,"08:00 - 12:00")&gt;0,"-",IFERROR(INDEX(ficha,MATCH(1,INDEX((bloq=1)*(miei=B267),0),0)),0))</f>
        <v>0</v>
      </c>
      <c r="G268" s="68">
        <f ca="1">IF(COUNTIFS(instructor,B267,diad,$G$2,desa,1,hord,"08:00 - 12:00")&gt;0,"-",IFERROR(INDEX(ficha,MATCH(1,INDEX((bloq=1)*(juei=B267),0),0)),0))</f>
        <v>0</v>
      </c>
      <c r="H268" s="68">
        <f ca="1">IF(COUNTIFS(instructor,B267,diad,$H$2,desa,1,hord,"08:00 - 12:00")&gt;0,"-",IFERROR(INDEX(ficha,MATCH(1,INDEX((bloq=1)*(viei=B267),0),0)),0))</f>
        <v>0</v>
      </c>
      <c r="I268" s="69">
        <f ca="1">IF(COUNTIFS(instructor,B267,diad,$I$2,desa,1,hord,"08:00 - 12:00")&gt;0,"-",IFERROR(INDEX(ficha,MATCH(1,INDEX((bloq=1)*(sabi=B267),0),0)),0))</f>
        <v>0</v>
      </c>
    </row>
    <row r="269" spans="1:9" ht="50.15" customHeight="1" thickTop="1" thickBot="1" x14ac:dyDescent="0.35">
      <c r="A269" s="747"/>
      <c r="B269" s="748"/>
      <c r="C269" s="749"/>
      <c r="D269" s="70" t="str">
        <f>IF(COUNTIFS(instructor,B267,diad,$D$2,desa,1,hord,"08:00 - 12:00")&gt;0,"DESARROLLO CURRICULAR",IFERROR(INDEX(lunc,MATCH(1,INDEX((bloq=1)*(luni=B267),0),0)),0))</f>
        <v>DESARROLLO CURRICULAR</v>
      </c>
      <c r="E269" s="70">
        <f ca="1">IF(COUNTIFS(instructor,B267,diad,$E$2,desa,1,hord,"08:00 - 12:00")&gt;0,"DESARROLLO CURRICULAR",IFERROR(INDEX(marc,MATCH(1,INDEX((bloq=1)*(mari=B267),0),0)),0))</f>
        <v>0</v>
      </c>
      <c r="F269" s="70">
        <f ca="1">IF(COUNTIFS(instructor,B267,diad,$F$2,desa,1,hord,"08:00 - 12:00")&gt;0,"DESARROLLO CURRICULAR",IFERROR(INDEX(miec,MATCH(1,INDEX((bloq=1)*(miei=B267),0),0)),0))</f>
        <v>0</v>
      </c>
      <c r="G269" s="70">
        <f ca="1">IF(COUNTIFS(instructor,B267,diad,$G$2,desa,1,hord,"08:00 - 12:00")&gt;0,"DESARROLLO CURRICULAR",IFERROR(INDEX(juec,MATCH(1,INDEX((bloq=1)*(juei=B267),0),0)),0))</f>
        <v>0</v>
      </c>
      <c r="H269" s="70">
        <f ca="1">IF(COUNTIFS(instructor,B267,diad,$H$2,desa,1,hord,"08:00 - 12:00")&gt;0,"DESARROLLO CURRICULAR",IFERROR(INDEX(viec,MATCH(1,INDEX((bloq=1)*(viei=B267),0),0)),0))</f>
        <v>0</v>
      </c>
      <c r="I269" s="71">
        <f ca="1">IF(COUNTIFS(instructor,B267,diad,$I$2,desa,1,hord,"08:00 - 12:00")&gt;0,"DESARROLLO CURRICULAR",IFERROR(INDEX(sabc,MATCH(1,INDEX((bloq=1)*(sabi=B267),0),0)),0))</f>
        <v>0</v>
      </c>
    </row>
    <row r="270" spans="1:9" ht="50.15" customHeight="1" thickTop="1" thickBot="1" x14ac:dyDescent="0.35">
      <c r="A270" s="747"/>
      <c r="B270" s="748"/>
      <c r="C270" s="749"/>
      <c r="D270" s="74" t="str">
        <f>IF(COUNTIFS(instructor,B267,diad,$D$2,desa,1,hord,"08:00 - 12:00")&gt;0,"-",IFERROR(INDEX(luna,MATCH(1,INDEX((bloq=1)*(luni=B267),0),0)),0))</f>
        <v>-</v>
      </c>
      <c r="E270" s="74">
        <f ca="1">IF(COUNTIFS(instructor,B267,diad,$E$2,desa,1,hord,"08:00 - 12:00")&gt;0,"-",IFERROR(INDEX(mara,MATCH(1,INDEX((bloq=1)*(mari=B267),0),0)),0))</f>
        <v>0</v>
      </c>
      <c r="F270" s="74">
        <f ca="1">IF(COUNTIFS(instructor,B267,diad,$F$2,desa,1,hord,"08:00 - 12:00")&gt;0,"-",IFERROR(INDEX(miea,MATCH(1,INDEX((bloq=1)*(miei=B267),0),0)),0))</f>
        <v>0</v>
      </c>
      <c r="G270" s="74">
        <f ca="1">IF(COUNTIFS(instructor,B267,diad,$G$2,desa,1,hord,"08:00 - 12:00")&gt;0,"-",IFERROR(INDEX(juea,MATCH(1,INDEX((bloq=1)*(juei=B267),0),0)),0))</f>
        <v>0</v>
      </c>
      <c r="H270" s="74">
        <f ca="1">IF(COUNTIFS(instructor,B267,diad,$H$2,desa,1,hord,"08:00 - 12:00")&gt;0,"-",IFERROR(INDEX(viea,MATCH(1,INDEX((bloq=1)*(viei=B267),0),0)),0))</f>
        <v>0</v>
      </c>
      <c r="I270" s="75">
        <f ca="1">IF(COUNTIFS(instructor,B267,diad,$I$2,desa,1,hord,"08:00 - 12:00")&gt;0,"-",IFERROR(INDEX(saba,MATCH(1,INDEX((bloq=1)*(sabi=B267),0),0)),0))</f>
        <v>0</v>
      </c>
    </row>
    <row r="271" spans="1:9" ht="14.15" customHeight="1" thickTop="1" thickBot="1" x14ac:dyDescent="0.35">
      <c r="A271" s="747"/>
      <c r="B271" s="748"/>
      <c r="C271" s="749"/>
      <c r="D271" s="76" t="str">
        <f ca="1">IF(COUNTIFS(instructor,B267,diad,$D$2,desa,1,hord,"14:00 - 18:00")&gt;0,INDEX(hord,MATCH(1,INDEX((instructor=B267)*(instructor=B267),0),0)),IFERROR(INDEX(hora,MATCH(1,INDEX((bloq=2)*(luni=B267),0),0)),0))</f>
        <v>13:00 - 18:00</v>
      </c>
      <c r="E271" s="76">
        <f ca="1">IF(COUNTIFS(instructor,B267,diad,$E$2,desa,1,hord,"14:00 - 18:00")&gt;0,INDEX(hord,MATCH(1,INDEX((instructor=B267)*(instructor=B267),0),0)),IFERROR(INDEX(hora,MATCH(1,INDEX((bloq=2)*(mari=B267),0),0)),0))</f>
        <v>0</v>
      </c>
      <c r="F271" s="76" t="str">
        <f ca="1">IF(COUNTIFS(instructor,B267,diad,$F$2,desa,1,hord,"14:00 - 18:00")&gt;0,INDEX(hord,MATCH(1,INDEX((instructor=B267)*(instructor=B267),0),0)),IFERROR(INDEX(hora,MATCH(1,INDEX((bloq=2)*(miei=B267),0),0)),0))</f>
        <v>13:00 - 18:00</v>
      </c>
      <c r="G271" s="76" t="str">
        <f ca="1">IF(COUNTIFS(instructor,B267,diad,$G$2,desa,1,hord,"14:00 - 18:00")&gt;0,INDEX(hord,MATCH(1,INDEX((instructor=B267)*(instructor=B267),0),0)),IFERROR(INDEX(hora,MATCH(1,INDEX((bloq=2)*(juei=B267),0),0)),0))</f>
        <v>13:00 - 18:00</v>
      </c>
      <c r="H271" s="76">
        <f ca="1">IF(COUNTIFS(instructor,B267,diad,$H$2,desa,1,hord,"14:00 - 18:00")&gt;0,INDEX(hord,MATCH(1,INDEX((instructor=B267)*(instructor=B267),0),0)),IFERROR(INDEX(hora,MATCH(1,INDEX((bloq=2)*(viei=B267),0),0)),0))</f>
        <v>0</v>
      </c>
      <c r="I271" s="77">
        <f ca="1">IF(COUNTIFS(instructor,B267,diad,$I$2,desa,1,hord,"14:00 - 18:00")&gt;0,INDEX(hord,MATCH(1,INDEX((instructor=B267)*(instructor=B267),0),0)),IFERROR(INDEX(hora,MATCH(1,INDEX((bloq=2)*(sabi=B267),0),0)),0))</f>
        <v>0</v>
      </c>
    </row>
    <row r="272" spans="1:9" ht="50.15" customHeight="1" thickTop="1" thickBot="1" x14ac:dyDescent="0.35">
      <c r="A272" s="747"/>
      <c r="B272" s="748"/>
      <c r="C272" s="749"/>
      <c r="D272" s="68" t="str">
        <f ca="1">IF(COUNTIFS(instructor,B267,diad,$D$2,desa,1,hord,"14:00 - 18:00")&gt;0,"-",IFERROR(INDEX(ficha,MATCH(1,INDEX((bloq=2)*(luni=B267),0),0)),0))</f>
        <v>3191542 - CONSTRUCCIONES LIVIANAS INDUSTRIALIZADAS EN SECO (INSTITUCIÓN EDUCATIVA ALFREDO POSADA CORREA - PRADERA)</v>
      </c>
      <c r="E272" s="68">
        <f ca="1">IF(COUNTIFS(instructor,B267,diad,$E$2,desa,1,hord,"14:00 - 18:00")&gt;0,"-",IFERROR(INDEX(ficha,MATCH(1,INDEX((bloq=2)*(mari=B267),0),0)),0))</f>
        <v>0</v>
      </c>
      <c r="F272" s="68" t="str">
        <f ca="1">IF(COUNTIFS(instructor,B267,diad,$F$2,desa,1,hord,"14:00 - 18:00")&gt;0,"-",IFERROR(INDEX(ficha,MATCH(1,INDEX((bloq=2)*(miei=B267),0),0)),0))</f>
        <v>3191155 - CONSTRUCCIONES LIVIANAS INDUSTRIALIZADAS EN SECO (INSTITUCIÓN EDUCATIVA ALFREDO POSADA CORREA - PRADERA)</v>
      </c>
      <c r="G272" s="68" t="str">
        <f ca="1">IF(COUNTIFS(instructor,B267,diad,$G$2,desa,1,hord,"14:00 - 18:00")&gt;0,"-",IFERROR(INDEX(ficha,MATCH(1,INDEX((bloq=2)*(juei=B267),0),0)),0))</f>
        <v>3191166 - CONSTRUCCION DE EDIFICACIONES (INSTITUCIÓN EDUCATIVA TÉCNICA INDUSTRIAL ESPAÑA - JAMUNDÍ)</v>
      </c>
      <c r="H272" s="68">
        <f ca="1">IF(COUNTIFS(instructor,B267,diad,$H$2,desa,1,hord,"14:00 - 18:00")&gt;0,"-",IFERROR(INDEX(ficha,MATCH(1,INDEX((bloq=2)*(viei=B267),0),0)),0))</f>
        <v>0</v>
      </c>
      <c r="I272" s="69">
        <f ca="1">IF(COUNTIFS(instructor,B267,diad,$I$2,desa,1,hord,"14:00 - 18:00")&gt;0,"-",IFERROR(INDEX(ficha,MATCH(1,INDEX((bloq=2)*(sabi=B267),0),0)),0))</f>
        <v>0</v>
      </c>
    </row>
    <row r="273" spans="1:9" ht="50.15" customHeight="1" thickTop="1" thickBot="1" x14ac:dyDescent="0.35">
      <c r="A273" s="747"/>
      <c r="B273" s="748"/>
      <c r="C273" s="749"/>
      <c r="D273" s="70" t="str">
        <f ca="1">IF(COUNTIFS(instructor,B267,diad,$D$2,desa,1,hord,"14:00 - 18:00")&gt;0,"DESARROLLO CURRICULAR",IFERROR(INDEX(lunc,MATCH(1,INDEX((bloq=2)*(luni=B267),0),0)),0))</f>
        <v>INSTALAR SISTEMAS CONSTRUCTIVOS EN SECO DE ACUERDO CON PLANOS Y ESPECIFICACIONES TÉCNICAS.
(13:00 - 18:00)
592268 - 01. DETERMINAR MATERIALES, HERRAMIENTAS Y EQUIPOS PARA LA EJECUCIÓN DEL PROYECTO SEGÚN PLANOS, NORMAS Y ESPECIFICACIONES TÉCNICAS.
592267 - 02. CUANTIFICAR LOS INSUMOS REQUERIDOS PARA EL PROCESO CONSTRUCTIVO.
592273 - 03. ALISTAR LOS INSUMOS, EQUIPOS Y HERRAMIENTAS NECESARIOS PARA LA EJECUCIÓN DEL PROYECTO.
AP. 03. Cuantificar los recursos para el desarrollo del proyecto de acuerdo a los requerimientos técnicos.</v>
      </c>
      <c r="E273" s="70">
        <f ca="1">IF(COUNTIFS(instructor,B267,diad,$E$2,desa,1,hord,"14:00 - 18:00")&gt;0,"DESARROLLO CURRICULAR",IFERROR(INDEX(marc,MATCH(1,INDEX((bloq=2)*(mari=B267),0),0)),0))</f>
        <v>0</v>
      </c>
      <c r="F273" s="70" t="str">
        <f ca="1">IF(COUNTIFS(instructor,B267,diad,$F$2,desa,1,hord,"14:00 - 18:00")&gt;0,"DESARROLLO CURRICULAR",IFERROR(INDEX(miec,MATCH(1,INDEX((bloq=2)*(miei=B267),0),0)),0))</f>
        <v>INSTALAR SISTEMAS CONSTRUCTIVOS EN SECO DE ACUERDO CON PLANOS Y ESPECIFICACIONES TÉCNICAS.
(13:00 - 18:00)
592268 - 01. DETERMINAR MATERIALES, HERRAMIENTAS Y EQUIPOS PARA LA EJECUCIÓN DEL PROYECTO SEGÚN PLANOS, NORMAS Y ESPECIFICACIONES TÉCNICAS.
592267 - 02. CUANTIFICAR LOS INSUMOS REQUERIDOS PARA EL PROCESO CONSTRUCTIVO.
592273 - 03. ALISTAR LOS INSUMOS, EQUIPOS Y HERRAMIENTAS NECESARIOS PARA LA EJECUCIÓN DEL PROYECTO.
AP. 03. Cuantificar los recursos para el desarrollo del proyecto de acuerdo a los requerimientos técnicos.</v>
      </c>
      <c r="G273" s="70" t="str">
        <f ca="1">IF(COUNTIFS(instructor,B267,diad,$G$2,desa,1,hord,"14:00 - 18:00")&gt;0,"DESARROLLO CURRICULAR",IFERROR(INDEX(juec,MATCH(1,INDEX((bloq=2)*(juei=B267),0),0)),0))</f>
        <v>INSTALAR CUBIERTAS DE ACUERDO CON TIPO DE DISEÑO Y NORMATIVA TÉCNICA
(13:00 - 18:00)
677819 - RA1. ALISTAR LA INSTALACIÓN DE CUBIERTAS DE ACUERDO CON PLANOS, NORMAS TÉCNICAS Y ESPECIFICACIONES.
/ 677818 - RA2. ENSAMBLAR COMPONENTES DE LA CUBIERTA DE ACUERDO CON ESPECIFICACIONES TÉCNICAS Y NORMATIVA.
Ejecucion. AP-06. Construir elementos del sistema de cerramiento. /
Planeacion. AP-02. Alistar materiales, equipos y herramientas.</v>
      </c>
      <c r="H273" s="70">
        <f ca="1">IF(COUNTIFS(instructor,B267,diad,$H$2,desa,1,hord,"14:00 - 18:00")&gt;0,"DESARROLLO CURRICULAR",IFERROR(INDEX(viec,MATCH(1,INDEX((bloq=2)*(viei=B267),0),0)),0))</f>
        <v>0</v>
      </c>
      <c r="I273" s="71">
        <f ca="1">IF(COUNTIFS(instructor,B267,diad,$I$2,desa,1,hord,"14:00 - 18:00")&gt;0,"DESARROLLO CURRICULAR",IFERROR(INDEX(sabc,MATCH(1,INDEX((bloq=2)*(sabi=B267),0),0)),0))</f>
        <v>0</v>
      </c>
    </row>
    <row r="274" spans="1:9" ht="50.15" customHeight="1" thickTop="1" thickBot="1" x14ac:dyDescent="0.35">
      <c r="A274" s="747"/>
      <c r="B274" s="748"/>
      <c r="C274" s="749"/>
      <c r="D274" s="74" t="str">
        <f ca="1">IF(COUNTIFS(instructor,B267,diad,$D$2,desa,1,hord,"14:00 - 18:00")&gt;0,"-",IFERROR(INDEX(luna,MATCH(1,INDEX((bloq=2)*(luni=B267),0),0)),0))</f>
        <v>PRADERA - INSTITUCIÓN EDUCATIVA ALFREDO POSADA CORREA AULA 1 (CARRERA 13 CON CALLE 11 -SALIDA AL CORREGIMIENTO LA TUPIA)</v>
      </c>
      <c r="E274" s="74">
        <f ca="1">IF(COUNTIFS(instructor,B267,diad,$E$2,desa,1,hord,"14:00 - 18:00")&gt;0,"-",IFERROR(INDEX(mara,MATCH(1,INDEX((bloq=2)*(mari=B267),0),0)),0))</f>
        <v>0</v>
      </c>
      <c r="F274" s="74" t="str">
        <f ca="1">IF(COUNTIFS(instructor,B267,diad,$F$2,desa,1,hord,"14:00 - 18:00")&gt;0,"-",IFERROR(INDEX(miea,MATCH(1,INDEX((bloq=2)*(miei=B267),0),0)),0))</f>
        <v>PRADERA - INSTITUCIÓN EDUCATIVA ALFREDO POSADA CORREA AULA 1 (CARRERA 13 CON CALLE 11 -SALIDA AL CORREGIMIENTO LA TUPIA)</v>
      </c>
      <c r="G274" s="74" t="str">
        <f ca="1">IF(COUNTIFS(instructor,B267,diad,$G$2,desa,1,hord,"14:00 - 18:00")&gt;0,"-",IFERROR(INDEX(juea,MATCH(1,INDEX((bloq=2)*(juei=B267),0),0)),0))</f>
        <v>JAMUNDÍ - INSTITUCIÓN EDUCATIVA TÉCNICO INDUSTRIAL ESPAÑA - AULA 1</v>
      </c>
      <c r="H274" s="74">
        <f ca="1">IF(COUNTIFS(instructor,B267,diad,$H$2,desa,1,hord,"14:00 - 18:00")&gt;0,"-",IFERROR(INDEX(viea,MATCH(1,INDEX((bloq=2)*(viei=B267),0),0)),0))</f>
        <v>0</v>
      </c>
      <c r="I274" s="75">
        <f ca="1">IF(COUNTIFS(instructor,B267,diad,$I$2,desa,1,hord,"14:00 - 18:00")&gt;0,"-",IFERROR(INDEX(saba,MATCH(1,INDEX((bloq=2)*(sabi=B267),0),0)),0))</f>
        <v>0</v>
      </c>
    </row>
    <row r="275" spans="1:9" ht="14.15" customHeight="1" thickTop="1" thickBot="1" x14ac:dyDescent="0.35">
      <c r="A275" s="747"/>
      <c r="B275" s="748"/>
      <c r="C275" s="749"/>
      <c r="D275" s="76">
        <f ca="1">IF(COUNTIFS(instructor,B267,diad,$D$2,desa,1,hord,"18:00 - 22:00")&gt;0,INDEX(hord,MATCH(1,INDEX((instructor=B267)*(instructor=B267),0),0)),IFERROR(INDEX(hora,MATCH(1,INDEX((bloq=3)*(luni=B267),0),0)),0))</f>
        <v>0</v>
      </c>
      <c r="E275" s="76">
        <f ca="1">IF(COUNTIFS(instructor,B267,diad,$E$2,desa,1,hord,"18:00 - 22:00")&gt;0,INDEX(hord,MATCH(1,INDEX((instructor=B267)*(instructor=B267),0),0)),IFERROR(INDEX(hora,MATCH(1,INDEX((bloq=3)*(mari=B267),0),0)),0))</f>
        <v>0</v>
      </c>
      <c r="F275" s="76">
        <f ca="1">IF(COUNTIFS(instructor,B267,diad,$F$2,desa,1,hord,"18:00 - 22:00")&gt;0,INDEX(hord,MATCH(1,INDEX((instructor=B267)*(instructor=B267),0),0)),IFERROR(INDEX(hora,MATCH(1,INDEX((bloq=3)*(miei=B267),0),0)),0))</f>
        <v>0</v>
      </c>
      <c r="G275" s="76">
        <f ca="1">IF(COUNTIFS(instructor,B267,diad,$G$2,desa,1,hord,"18:00 - 22:00")&gt;0,INDEX(hord,MATCH(1,INDEX((instructor=B267)*(instructor=B267),0),0)),IFERROR(INDEX(hora,MATCH(1,INDEX((bloq=3)*(juei=B267),0),0)),0))</f>
        <v>0</v>
      </c>
      <c r="H275" s="76">
        <f ca="1">IF(COUNTIFS(instructor,B267,diad,$H$2,desa,1,hord,"18:00 - 22:00")&gt;0,INDEX(hord,MATCH(1,INDEX((instructor=B267)*(instructor=B267),0),0)),IFERROR(INDEX(hora,MATCH(1,INDEX((bloq=3)*(viei=B267),0),0)),0))</f>
        <v>0</v>
      </c>
      <c r="I275" s="77">
        <f ca="1">IF(COUNTIFS(instructor,B267,diad,$I$2,desa,1,hord,"18:00 - 22:00")&gt;0,INDEX(hord,MATCH(1,INDEX((instructor=B267)*(instructor=B267),0),0)),IFERROR(INDEX(hora,MATCH(1,INDEX((bloq=3)*(sabi=B267),0),0)),0))</f>
        <v>0</v>
      </c>
    </row>
    <row r="276" spans="1:9" ht="14.15" customHeight="1" thickTop="1" thickBot="1" x14ac:dyDescent="0.35">
      <c r="A276" s="747"/>
      <c r="B276" s="748"/>
      <c r="C276" s="749"/>
      <c r="D276" s="68">
        <f ca="1">IF(COUNTIFS(instructor,B267,diad,$D$2,desa,1,hord,"18:00 - 22:00")&gt;0,"-",IFERROR(INDEX(ficha,MATCH(1,INDEX((bloq=3)*(luni=B267),0),0)),0))</f>
        <v>0</v>
      </c>
      <c r="E276" s="68">
        <f ca="1">IF(COUNTIFS(instructor,B267,diad,$E$2,desa,1,hord,"18:00 - 22:00")&gt;0,"-",IFERROR(INDEX(ficha,MATCH(1,INDEX((bloq=3)*(mari=B267),0),0)),0))</f>
        <v>0</v>
      </c>
      <c r="F276" s="68">
        <f ca="1">IF(COUNTIFS(instructor,B267,diad,$F$2,desa,1,hord,"18:00 - 22:00")&gt;0,"-",IFERROR(INDEX(ficha,MATCH(1,INDEX((bloq=3)*(miei=B267),0),0)),0))</f>
        <v>0</v>
      </c>
      <c r="G276" s="68">
        <f ca="1">IF(COUNTIFS(instructor,B267,diad,$G$2,desa,1,hord,"18:00 - 22:00")&gt;0,"-",IFERROR(INDEX(ficha,MATCH(1,INDEX((bloq=3)*(juei=B267),0),0)),0))</f>
        <v>0</v>
      </c>
      <c r="H276" s="68">
        <f ca="1">IF(COUNTIFS(instructor,B267,diad,$H$2,desa,1,hord,"18:00 - 22:00")&gt;0,"-",IFERROR(INDEX(ficha,MATCH(1,INDEX((bloq=3)*(viei=B267),0),0)),0))</f>
        <v>0</v>
      </c>
      <c r="I276" s="69">
        <f ca="1">IF(COUNTIFS(instructor,B267,diad,$I$2,desa,1,hord,"18:00 - 22:00")&gt;0,"-",IFERROR(INDEX(ficha,MATCH(1,INDEX((bloq=3)*(sabi=B267),0),0)),0))</f>
        <v>0</v>
      </c>
    </row>
    <row r="277" spans="1:9" ht="14.15" customHeight="1" thickTop="1" thickBot="1" x14ac:dyDescent="0.35">
      <c r="A277" s="747"/>
      <c r="B277" s="748"/>
      <c r="C277" s="749"/>
      <c r="D277" s="70">
        <f ca="1">IF(COUNTIFS(instructor,B267,diad,$D$2,desa,1,hord,"18:00 - 22:00")&gt;0,"DESARROLLO CURRICULAR",IFERROR(INDEX(lunc,MATCH(1,INDEX((bloq=3)*(luni=B267),0),0)),0))</f>
        <v>0</v>
      </c>
      <c r="E277" s="70">
        <f ca="1">IF(COUNTIFS(instructor,B267,diad,$E$2,desa,1,hord,"18:00 - 22:00")&gt;0,"DESARROLLO CURRICULAR",IFERROR(INDEX(marc,MATCH(1,INDEX((bloq=3)*(mari=B267),0),0)),0))</f>
        <v>0</v>
      </c>
      <c r="F277" s="70">
        <f ca="1">IF(COUNTIFS(instructor,B267,diad,$F$2,desa,1,hord,"18:00 - 22:00")&gt;0,"DESARROLLO CURRICULAR",IFERROR(INDEX(miec,MATCH(1,INDEX((bloq=3)*(miei=B267),0),0)),0))</f>
        <v>0</v>
      </c>
      <c r="G277" s="70">
        <f ca="1">IF(COUNTIFS(instructor,B267,diad,$G$2,desa,1,hord,"18:00 - 22:00")&gt;0,"DESARROLLO CURRICULAR",IFERROR(INDEX(juec,MATCH(1,INDEX((bloq=3)*(juei=B267),0),0)),0))</f>
        <v>0</v>
      </c>
      <c r="H277" s="70">
        <f ca="1">IF(COUNTIFS(instructor,B267,diad,$H$2,desa,1,hord,"18:00 - 22:00")&gt;0,"DESARROLLO CURRICULAR",IFERROR(INDEX(viec,MATCH(1,INDEX((bloq=3)*(viei=B267),0),0)),0))</f>
        <v>0</v>
      </c>
      <c r="I277" s="71">
        <f ca="1">IF(COUNTIFS(instructor,B267,diad,$I$2,desa,1,hord,"18:00 - 22:00")&gt;0,"DESARROLLO CURRICULAR",IFERROR(INDEX(sabc,MATCH(1,INDEX((bloq=3)*(sabi=B267),0),0)),0))</f>
        <v>0</v>
      </c>
    </row>
    <row r="278" spans="1:9" ht="14.15" customHeight="1" thickTop="1" thickBot="1" x14ac:dyDescent="0.35">
      <c r="A278" s="747"/>
      <c r="B278" s="748"/>
      <c r="C278" s="749"/>
      <c r="D278" s="78">
        <f ca="1">IF(COUNTIFS(instructor,B267,diad,$D$2,desa,1,hord,"18:00 - 22:00")&gt;0,"-",IFERROR(INDEX(luna,MATCH(1,INDEX((bloq=3)*(luni=B267),0),0)),0))</f>
        <v>0</v>
      </c>
      <c r="E278" s="78">
        <f ca="1">IF(COUNTIFS(instructor,B267,diad,$E$2,desa,1,hord,"18:00 - 22:00")&gt;0,"-",IFERROR(INDEX(mara,MATCH(1,INDEX((bloq=3)*(mari=B267),0),0)),0))</f>
        <v>0</v>
      </c>
      <c r="F278" s="78">
        <f ca="1">IF(COUNTIFS(instructor,B267,diad,$F$2,desa,1,hord,"18:00 - 22:00")&gt;0,"-",IFERROR(INDEX(miea,MATCH(1,INDEX((bloq=3)*(miei=B267),0),0)),0))</f>
        <v>0</v>
      </c>
      <c r="G278" s="78">
        <f ca="1">IF(COUNTIFS(instructor,B267,diad,$G$2,desa,1,hord,"18:00 - 22:00")&gt;0,"-",IFERROR(INDEX(juea,MATCH(1,INDEX((bloq=3)*(juei=B267),0),0)),0))</f>
        <v>0</v>
      </c>
      <c r="H278" s="78">
        <f ca="1">IF(COUNTIFS(instructor,B267,diad,$H$2,desa,1,hord,"18:00 - 22:00")&gt;0,"-",IFERROR(INDEX(viea,MATCH(1,INDEX((bloq=3)*(viei=B267),0),0)),0))</f>
        <v>0</v>
      </c>
      <c r="I278" s="79">
        <f ca="1">IF(COUNTIFS(instructor,B267,diad,$I$2,desa,1,hord,"18:00 - 22:00")&gt;0,"-",IFERROR(INDEX(saba,MATCH(1,INDEX((bloq=3)*(sabi=B267),0),0)),0))</f>
        <v>0</v>
      </c>
    </row>
    <row r="279" spans="1:9" ht="14.15" customHeight="1" thickTop="1" thickBot="1" x14ac:dyDescent="0.35">
      <c r="A279" s="742">
        <v>24</v>
      </c>
      <c r="B279" s="748" t="str">
        <f>INDEX(instructor,A279)</f>
        <v>BEDER VEIRA</v>
      </c>
      <c r="C279" s="743" t="str">
        <f>INDEX(area,A279)</f>
        <v>LOGÍSTICA Y GESTIÓN DE LA PRODUCCIÓN - SEGURIDAD Y SALUD EN EL TRABAJO</v>
      </c>
      <c r="D279" s="72">
        <f ca="1">IF(COUNTIFS(instructor,B279,diad,$D$2,desa,1,hord,"08:00 - 12:00")&gt;0,INDEX(hord,MATCH(1,INDEX((instructor=B279)*(instructor=B279),0),0)),IFERROR(INDEX(hora,MATCH(1,INDEX((bloq=1)*(luni=B279),0),0)),0))</f>
        <v>0</v>
      </c>
      <c r="E279" s="72" t="str">
        <f>IF(COUNTIFS(instructor,B279,diad,$E$2,desa,1,hord,"08:00 - 12:00")&gt;0,INDEX(hord,MATCH(1,INDEX((instructor=B279)*(instructor=B279),0),0)),IFERROR(INDEX(hora,MATCH(1,INDEX((bloq=1)*(mari=B279),0),0)),0))</f>
        <v>08:00 - 12:00</v>
      </c>
      <c r="F279" s="72">
        <f ca="1">IF(COUNTIFS(instructor,B279,diad,$F$2,desa,1,hord,"08:00 - 12:00")&gt;0,INDEX(hord,MATCH(1,INDEX((instructor=B279)*(instructor=B279),0),0)),IFERROR(INDEX(hora,MATCH(1,INDEX((bloq=1)*(miei=B279),0),0)),0))</f>
        <v>0</v>
      </c>
      <c r="G279" s="72" t="str">
        <f ca="1">IF(COUNTIFS(instructor,B279,diad,$G$2,desa,1,hord,"08:00 - 12:00")&gt;0,INDEX(hord,MATCH(1,INDEX((instructor=B279)*(instructor=B279),0),0)),IFERROR(INDEX(hora,MATCH(1,INDEX((bloq=1)*(juei=B279),0),0)),0))</f>
        <v>7:00 - 11:00</v>
      </c>
      <c r="H279" s="72" t="str">
        <f ca="1">IF(COUNTIFS(instructor,B279,diad,$H$2,desa,1,hord,"08:00 - 12:00")&gt;0,INDEX(hord,MATCH(1,INDEX((instructor=B279)*(instructor=B279),0),0)),IFERROR(INDEX(hora,MATCH(1,INDEX((bloq=1)*(viei=B279),0),0)),0))</f>
        <v>7:00 - 11:00</v>
      </c>
      <c r="I279" s="73">
        <f ca="1">IF(COUNTIFS(instructor,B279,diad,$I$2,desa,1,hord,"08:00 - 12:00")&gt;0,INDEX(hord,MATCH(1,INDEX((instructor=B279)*(instructor=B279),0),0)),IFERROR(INDEX(hora,MATCH(1,INDEX((bloq=1)*(sabi=B279),0),0)),0))</f>
        <v>0</v>
      </c>
    </row>
    <row r="280" spans="1:9" ht="33.75" customHeight="1" thickTop="1" thickBot="1" x14ac:dyDescent="0.35">
      <c r="A280" s="742"/>
      <c r="B280" s="748"/>
      <c r="C280" s="743"/>
      <c r="D280" s="68">
        <f ca="1">IF(COUNTIFS(instructor,B279,diad,$D$2,desa,1,hord,"08:00 - 12:00")&gt;0,"-",IFERROR(INDEX(ficha,MATCH(1,INDEX((bloq=1)*(luni=B279),0),0)),0))</f>
        <v>0</v>
      </c>
      <c r="E280" s="68" t="str">
        <f>IF(COUNTIFS(instructor,B279,diad,$E$2,desa,1,hord,"08:00 - 12:00")&gt;0,"-",IFERROR(INDEX(ficha,MATCH(1,INDEX((bloq=1)*(mari=B279),0),0)),0))</f>
        <v>-</v>
      </c>
      <c r="F280" s="68">
        <f ca="1">IF(COUNTIFS(instructor,B279,diad,$F$2,desa,1,hord,"08:00 - 12:00")&gt;0,"-",IFERROR(INDEX(ficha,MATCH(1,INDEX((bloq=1)*(miei=B279),0),0)),0))</f>
        <v>0</v>
      </c>
      <c r="G280" s="68" t="str">
        <f ca="1">IF(COUNTIFS(instructor,B279,diad,$G$2,desa,1,hord,"08:00 - 12:00")&gt;0,"-",IFERROR(INDEX(ficha,MATCH(1,INDEX((bloq=1)*(juei=B279),0),0)),0))</f>
        <v>3413140  GESTION COMUNITARIA DEL RIESGO DE DESASTRES ( TECNICO) BUENAVENTURA</v>
      </c>
      <c r="H280" s="68" t="str">
        <f ca="1">IF(COUNTIFS(instructor,B279,diad,$H$2,desa,1,hord,"08:00 - 12:00")&gt;0,"-",IFERROR(INDEX(ficha,MATCH(1,INDEX((bloq=1)*(viei=B279),0),0)),0))</f>
        <v>3413140  GESTION COMUNITARIA DEL RIESGO DE DESASTRES ( TECNICO) BUENAVENTURA</v>
      </c>
      <c r="I280" s="69">
        <f ca="1">IF(COUNTIFS(instructor,B279,diad,$I$2,desa,1,hord,"08:00 - 12:00")&gt;0,"-",IFERROR(INDEX(ficha,MATCH(1,INDEX((bloq=1)*(sabi=B279),0),0)),0))</f>
        <v>0</v>
      </c>
    </row>
    <row r="281" spans="1:9" ht="14.15" customHeight="1" thickTop="1" thickBot="1" x14ac:dyDescent="0.35">
      <c r="A281" s="742"/>
      <c r="B281" s="748"/>
      <c r="C281" s="743"/>
      <c r="D281" s="70">
        <f ca="1">IF(COUNTIFS(instructor,B279,diad,$D$2,desa,1,hord,"08:00 - 12:00")&gt;0,"DESARROLLO CURRICULAR",IFERROR(INDEX(lunc,MATCH(1,INDEX((bloq=1)*(luni=B279),0),0)),0))</f>
        <v>0</v>
      </c>
      <c r="E281" s="70" t="str">
        <f>IF(COUNTIFS(instructor,B279,diad,$E$2,desa,1,hord,"08:00 - 12:00")&gt;0,"DESARROLLO CURRICULAR",IFERROR(INDEX(marc,MATCH(1,INDEX((bloq=1)*(mari=B279),0),0)),0))</f>
        <v>DESARROLLO CURRICULAR</v>
      </c>
      <c r="F281" s="70">
        <f ca="1">IF(COUNTIFS(instructor,B279,diad,$F$2,desa,1,hord,"08:00 - 12:00")&gt;0,"DESARROLLO CURRICULAR",IFERROR(INDEX(miec,MATCH(1,INDEX((bloq=1)*(miei=B279),0),0)),0))</f>
        <v>0</v>
      </c>
      <c r="G281" s="70" t="str">
        <f ca="1">IF(COUNTIFS(instructor,B279,diad,$G$2,desa,1,hord,"08:00 - 12:00")&gt;0,"DESARROLLO CURRICULAR",IFERROR(INDEX(juec,MATCH(1,INDEX((bloq=1)*(juei=B279),0),0)),0))</f>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H281" s="70" t="str">
        <f ca="1">IF(COUNTIFS(instructor,B279,diad,$H$2,desa,1,hord,"08:00 - 12:00")&gt;0,"DESARROLLO CURRICULAR",IFERROR(INDEX(viec,MATCH(1,INDEX((bloq=1)*(viei=B279),0),0)),0))</f>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I281" s="71">
        <f ca="1">IF(COUNTIFS(instructor,B279,diad,$I$2,desa,1,hord,"08:00 - 12:00")&gt;0,"DESARROLLO CURRICULAR",IFERROR(INDEX(sabc,MATCH(1,INDEX((bloq=1)*(sabi=B279),0),0)),0))</f>
        <v>0</v>
      </c>
    </row>
    <row r="282" spans="1:9" ht="14.15" customHeight="1" thickTop="1" thickBot="1" x14ac:dyDescent="0.35">
      <c r="A282" s="742"/>
      <c r="B282" s="748"/>
      <c r="C282" s="743"/>
      <c r="D282" s="74">
        <f ca="1">IF(COUNTIFS(instructor,B279,diad,$D$2,desa,1,hord,"08:00 - 12:00")&gt;0,"-",IFERROR(INDEX(luna,MATCH(1,INDEX((bloq=1)*(luni=B279),0),0)),0))</f>
        <v>0</v>
      </c>
      <c r="E282" s="74" t="str">
        <f>IF(COUNTIFS(instructor,B279,diad,$E$2,desa,1,hord,"08:00 - 12:00")&gt;0,"-",IFERROR(INDEX(mara,MATCH(1,INDEX((bloq=1)*(mari=B279),0),0)),0))</f>
        <v>-</v>
      </c>
      <c r="F282" s="74">
        <f ca="1">IF(COUNTIFS(instructor,B279,diad,$F$2,desa,1,hord,"08:00 - 12:00")&gt;0,"-",IFERROR(INDEX(miea,MATCH(1,INDEX((bloq=1)*(miei=B279),0),0)),0))</f>
        <v>0</v>
      </c>
      <c r="G282" s="74" t="str">
        <f ca="1">IF(COUNTIFS(instructor,B279,diad,$G$2,desa,1,hord,"08:00 - 12:00")&gt;0,"-",IFERROR(INDEX(juea,MATCH(1,INDEX((bloq=1)*(juei=B279),0),0)),0))</f>
        <v>BUENAVENTURA - CENTRO NAÚTICO PESQUERO (AVENIDA SIMÓN BOLÍVAR, KILÓMETRO 5)</v>
      </c>
      <c r="H282" s="74" t="str">
        <f ca="1">IF(COUNTIFS(instructor,B279,diad,$H$2,desa,1,hord,"08:00 - 12:00")&gt;0,"-",IFERROR(INDEX(viea,MATCH(1,INDEX((bloq=1)*(viei=B279),0),0)),0))</f>
        <v>BUENAVENTURA - CENTRO NAÚTICO PESQUERO (AVENIDA SIMÓN BOLÍVAR, KILÓMETRO 5)</v>
      </c>
      <c r="I282" s="75">
        <f ca="1">IF(COUNTIFS(instructor,B279,diad,$I$2,desa,1,hord,"08:00 - 12:00")&gt;0,"-",IFERROR(INDEX(saba,MATCH(1,INDEX((bloq=1)*(sabi=B279),0),0)),0))</f>
        <v>0</v>
      </c>
    </row>
    <row r="283" spans="1:9" ht="14.15" customHeight="1" thickTop="1" thickBot="1" x14ac:dyDescent="0.35">
      <c r="A283" s="742"/>
      <c r="B283" s="748"/>
      <c r="C283" s="743"/>
      <c r="D283" s="76">
        <f ca="1">IF(COUNTIFS(instructor,B279,diad,$D$2,desa,1,hord,"14:00 - 18:00")&gt;0,INDEX(hord,MATCH(1,INDEX((instructor=B279)*(instructor=B279),0),0)),IFERROR(INDEX(hora,MATCH(1,INDEX((bloq=2)*(luni=B279),0),0)),0))</f>
        <v>0</v>
      </c>
      <c r="E283" s="76" t="str">
        <f ca="1">IF(COUNTIFS(instructor,B279,diad,$E$2,desa,1,hord,"14:00 - 18:00")&gt;0,INDEX(hord,MATCH(1,INDEX((instructor=B279)*(instructor=B279),0),0)),IFERROR(INDEX(hora,MATCH(1,INDEX((bloq=2)*(mari=B279),0),0)),0))</f>
        <v>12:00 - 15:00</v>
      </c>
      <c r="F283" s="76">
        <f ca="1">IF(COUNTIFS(instructor,B279,diad,$F$2,desa,1,hord,"14:00 - 18:00")&gt;0,INDEX(hord,MATCH(1,INDEX((instructor=B279)*(instructor=B279),0),0)),IFERROR(INDEX(hora,MATCH(1,INDEX((bloq=2)*(miei=B279),0),0)),0))</f>
        <v>0</v>
      </c>
      <c r="G283" s="76" t="str">
        <f ca="1">IF(COUNTIFS(instructor,B279,diad,$G$2,desa,1,hord,"14:00 - 18:00")&gt;0,INDEX(hord,MATCH(1,INDEX((instructor=B279)*(instructor=B279),0),0)),IFERROR(INDEX(hora,MATCH(1,INDEX((bloq=2)*(juei=B279),0),0)),0))</f>
        <v>12:00 - 15:00</v>
      </c>
      <c r="H283" s="76">
        <f ca="1">IF(COUNTIFS(instructor,B279,diad,$H$2,desa,1,hord,"14:00 - 18:00")&gt;0,INDEX(hord,MATCH(1,INDEX((instructor=B279)*(instructor=B279),0),0)),IFERROR(INDEX(hora,MATCH(1,INDEX((bloq=2)*(viei=B279),0),0)),0))</f>
        <v>0</v>
      </c>
      <c r="I283" s="77">
        <f ca="1">IF(COUNTIFS(instructor,B279,diad,$I$2,desa,1,hord,"14:00 - 18:00")&gt;0,INDEX(hord,MATCH(1,INDEX((instructor=B279)*(instructor=B279),0),0)),IFERROR(INDEX(hora,MATCH(1,INDEX((bloq=2)*(sabi=B279),0),0)),0))</f>
        <v>0</v>
      </c>
    </row>
    <row r="284" spans="1:9" ht="33.75" customHeight="1" thickTop="1" thickBot="1" x14ac:dyDescent="0.35">
      <c r="A284" s="742"/>
      <c r="B284" s="748"/>
      <c r="C284" s="743"/>
      <c r="D284" s="68">
        <f ca="1">IF(COUNTIFS(instructor,B279,diad,$D$2,desa,1,hord,"14:00 - 18:00")&gt;0,"-",IFERROR(INDEX(ficha,MATCH(1,INDEX((bloq=2)*(luni=B279),0),0)),0))</f>
        <v>0</v>
      </c>
      <c r="E284" s="68" t="str">
        <f ca="1">IF(COUNTIFS(instructor,B279,diad,$E$2,desa,1,hord,"14:00 - 18:00")&gt;0,"-",IFERROR(INDEX(ficha,MATCH(1,INDEX((bloq=2)*(mari=B279),0),0)),0))</f>
        <v>3413140  GESTION COMUNITARIA DEL RIESGO DE DESASTRES ( TECNICO) BUENAVENTURA</v>
      </c>
      <c r="F284" s="68">
        <f ca="1">IF(COUNTIFS(instructor,B279,diad,$F$2,desa,1,hord,"14:00 - 18:00")&gt;0,"-",IFERROR(INDEX(ficha,MATCH(1,INDEX((bloq=2)*(miei=B279),0),0)),0))</f>
        <v>0</v>
      </c>
      <c r="G284" s="68" t="str">
        <f ca="1">IF(COUNTIFS(instructor,B279,diad,$G$2,desa,1,hord,"14:00 - 18:00")&gt;0,"-",IFERROR(INDEX(ficha,MATCH(1,INDEX((bloq=2)*(juei=B279),0),0)),0))</f>
        <v>3413140  GESTION COMUNITARIA DEL RIESGO DE DESASTRES ( TECNICO) BUENAVENTURA</v>
      </c>
      <c r="H284" s="68">
        <f ca="1">IF(COUNTIFS(instructor,B279,diad,$H$2,desa,1,hord,"14:00 - 18:00")&gt;0,"-",IFERROR(INDEX(ficha,MATCH(1,INDEX((bloq=2)*(viei=B279),0),0)),0))</f>
        <v>0</v>
      </c>
      <c r="I284" s="69">
        <f ca="1">IF(COUNTIFS(instructor,B279,diad,$I$2,desa,1,hord,"14:00 - 18:00")&gt;0,"-",IFERROR(INDEX(ficha,MATCH(1,INDEX((bloq=2)*(sabi=B279),0),0)),0))</f>
        <v>0</v>
      </c>
    </row>
    <row r="285" spans="1:9" s="81" customFormat="1" ht="14.15" customHeight="1" thickTop="1" thickBot="1" x14ac:dyDescent="0.35">
      <c r="A285" s="742"/>
      <c r="B285" s="748"/>
      <c r="C285" s="743"/>
      <c r="D285" s="160">
        <f ca="1">IF(COUNTIFS(instructor,B279,diad,$D$2,desa,1,hord,"14:00 - 18:00")&gt;0,"DESARROLLO CURRICULAR",IFERROR(INDEX(lunc,MATCH(1,INDEX((bloq=2)*(luni=B279),0),0)),0))</f>
        <v>0</v>
      </c>
      <c r="E285" s="160" t="str">
        <f ca="1">IF(COUNTIFS(instructor,B279,diad,$E$2,desa,1,hord,"14:00 - 18:00")&gt;0,"DESARROLLO CURRICULAR",IFERROR(INDEX(marc,MATCH(1,INDEX((bloq=2)*(mari=B279),0),0)),0))</f>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F285" s="160">
        <f ca="1">IF(COUNTIFS(instructor,B279,diad,$F$2,desa,1,hord,"14:00 - 18:00")&gt;0,"DESARROLLO CURRICULAR",IFERROR(INDEX(miec,MATCH(1,INDEX((bloq=2)*(miei=B279),0),0)),0))</f>
        <v>0</v>
      </c>
      <c r="G285" s="160" t="str">
        <f ca="1">IF(COUNTIFS(instructor,B279,diad,$G$2,desa,1,hord,"14:00 - 18:00")&gt;0,"DESARROLLO CURRICULAR",IFERROR(INDEX(juec,MATCH(1,INDEX((bloq=2)*(juei=B279),0),0)),0))</f>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H285" s="160">
        <f ca="1">IF(COUNTIFS(instructor,B279,diad,$H$2,desa,1,hord,"14:00 - 18:00")&gt;0,"DESARROLLO CURRICULAR",IFERROR(INDEX(viec,MATCH(1,INDEX((bloq=2)*(viei=B279),0),0)),0))</f>
        <v>0</v>
      </c>
      <c r="I285" s="175">
        <f ca="1">IF(COUNTIFS(instructor,B279,diad,$I$2,desa,1,hord,"14:00 - 18:00")&gt;0,"DESARROLLO CURRICULAR",IFERROR(INDEX(sabc,MATCH(1,INDEX((bloq=2)*(sabi=B279),0),0)),0))</f>
        <v>0</v>
      </c>
    </row>
    <row r="286" spans="1:9" ht="14.15" customHeight="1" thickTop="1" thickBot="1" x14ac:dyDescent="0.35">
      <c r="A286" s="742"/>
      <c r="B286" s="748"/>
      <c r="C286" s="743"/>
      <c r="D286" s="74">
        <f ca="1">IF(COUNTIFS(instructor,B279,diad,$D$2,desa,1,hord,"14:00 - 18:00")&gt;0,"-",IFERROR(INDEX(luna,MATCH(1,INDEX((bloq=2)*(luni=B279),0),0)),0))</f>
        <v>0</v>
      </c>
      <c r="E286" s="74" t="str">
        <f ca="1">IF(COUNTIFS(instructor,B279,diad,$E$2,desa,1,hord,"14:00 - 18:00")&gt;0,"-",IFERROR(INDEX(mara,MATCH(1,INDEX((bloq=2)*(mari=B279),0),0)),0))</f>
        <v>BUENAVENTURA - CENTRO NAÚTICO PESQUERO (AVENIDA SIMÓN BOLÍVAR, KILÓMETRO 5)</v>
      </c>
      <c r="F286" s="74">
        <f ca="1">IF(COUNTIFS(instructor,B279,diad,$F$2,desa,1,hord,"14:00 - 18:00")&gt;0,"-",IFERROR(INDEX(miea,MATCH(1,INDEX((bloq=2)*(miei=B279),0),0)),0))</f>
        <v>0</v>
      </c>
      <c r="G286" s="74" t="str">
        <f ca="1">IF(COUNTIFS(instructor,B279,diad,$G$2,desa,1,hord,"14:00 - 18:00")&gt;0,"-",IFERROR(INDEX(juea,MATCH(1,INDEX((bloq=2)*(juei=B279),0),0)),0))</f>
        <v>BUENAVENTURA - CENTRO NAÚTICO PESQUERO (AVENIDA SIMÓN BOLÍVAR, KILÓMETRO 5)</v>
      </c>
      <c r="H286" s="74">
        <f ca="1">IF(COUNTIFS(instructor,B279,diad,$H$2,desa,1,hord,"14:00 - 18:00")&gt;0,"-",IFERROR(INDEX(viea,MATCH(1,INDEX((bloq=2)*(viei=B279),0),0)),0))</f>
        <v>0</v>
      </c>
      <c r="I286" s="75">
        <f ca="1">IF(COUNTIFS(instructor,B279,diad,$I$2,desa,1,hord,"14:00 - 18:00")&gt;0,"-",IFERROR(INDEX(saba,MATCH(1,INDEX((bloq=2)*(sabi=B279),0),0)),0))</f>
        <v>0</v>
      </c>
    </row>
    <row r="287" spans="1:9" ht="14.15" customHeight="1" thickTop="1" thickBot="1" x14ac:dyDescent="0.35">
      <c r="A287" s="742"/>
      <c r="B287" s="748"/>
      <c r="C287" s="743"/>
      <c r="D287" s="76">
        <f ca="1">IF(COUNTIFS(instructor,B279,diad,$D$2,desa,1,hord,"18:00 - 22:00")&gt;0,INDEX(hord,MATCH(1,INDEX((instructor=B279)*(instructor=B279),0),0)),IFERROR(INDEX(hora,MATCH(1,INDEX((bloq=3)*(luni=B279),0),0)),0))</f>
        <v>0</v>
      </c>
      <c r="E287" s="76" t="str">
        <f ca="1">IF(COUNTIFS(instructor,B279,diad,$E$2,desa,1,hord,"18:00 - 22:00")&gt;0,INDEX(hord,MATCH(1,INDEX((instructor=B279)*(instructor=B279),0),0)),IFERROR(INDEX(hora,MATCH(1,INDEX((bloq=3)*(mari=B279),0),0)),0))</f>
        <v>18:00 - 22:00</v>
      </c>
      <c r="F287" s="76">
        <f ca="1">IF(COUNTIFS(instructor,B279,diad,$F$2,desa,1,hord,"18:00 - 22:00")&gt;0,INDEX(hord,MATCH(1,INDEX((instructor=B279)*(instructor=B279),0),0)),IFERROR(INDEX(hora,MATCH(1,INDEX((bloq=3)*(miei=B279),0),0)),0))</f>
        <v>0</v>
      </c>
      <c r="G287" s="76" t="str">
        <f ca="1">IF(COUNTIFS(instructor,B279,diad,$G$2,desa,1,hord,"18:00 - 22:00")&gt;0,INDEX(hord,MATCH(1,INDEX((instructor=B279)*(instructor=B279),0),0)),IFERROR(INDEX(hora,MATCH(1,INDEX((bloq=3)*(juei=B279),0),0)),0))</f>
        <v>18:00 - 22:00</v>
      </c>
      <c r="H287" s="76" t="str">
        <f ca="1">IF(COUNTIFS(instructor,B279,diad,$H$2,desa,1,hord,"18:00 - 22:00")&gt;0,INDEX(hord,MATCH(1,INDEX((instructor=B279)*(instructor=B279),0),0)),IFERROR(INDEX(hora,MATCH(1,INDEX((bloq=3)*(viei=B279),0),0)),0))</f>
        <v>18:00 - 22:00</v>
      </c>
      <c r="I287" s="77">
        <f ca="1">IF(COUNTIFS(instructor,B279,diad,$I$2,desa,1,hord,"18:00 - 22:00")&gt;0,INDEX(hord,MATCH(1,INDEX((instructor=B279)*(instructor=B279),0),0)),IFERROR(INDEX(hora,MATCH(1,INDEX((bloq=3)*(sabi=B279),0),0)),0))</f>
        <v>0</v>
      </c>
    </row>
    <row r="288" spans="1:9" ht="14.15" customHeight="1" thickTop="1" thickBot="1" x14ac:dyDescent="0.35">
      <c r="A288" s="742"/>
      <c r="B288" s="748"/>
      <c r="C288" s="743"/>
      <c r="D288" s="68">
        <f ca="1">IF(COUNTIFS(instructor,B279,diad,$D$2,desa,1,hord,"18:00 - 22:00")&gt;0,"-",IFERROR(INDEX(ficha,MATCH(1,INDEX((bloq=3)*(luni=B279),0),0)),0))</f>
        <v>0</v>
      </c>
      <c r="E288" s="68" t="str">
        <f ca="1">IF(COUNTIFS(instructor,B279,diad,$E$2,desa,1,hord,"18:00 - 22:00")&gt;0,"-",IFERROR(INDEX(ficha,MATCH(1,INDEX((bloq=3)*(mari=B279),0),0)),0))</f>
        <v>3413138  GESTION COMUNITARIA DEL RIESGO DE DESASTRES ( TECNICO) BUENAVENTURA</v>
      </c>
      <c r="F288" s="68">
        <f ca="1">IF(COUNTIFS(instructor,B279,diad,$F$2,desa,1,hord,"18:00 - 22:00")&gt;0,"-",IFERROR(INDEX(ficha,MATCH(1,INDEX((bloq=3)*(miei=B279),0),0)),0))</f>
        <v>0</v>
      </c>
      <c r="G288" s="68" t="str">
        <f ca="1">IF(COUNTIFS(instructor,B279,diad,$G$2,desa,1,hord,"18:00 - 22:00")&gt;0,"-",IFERROR(INDEX(ficha,MATCH(1,INDEX((bloq=3)*(juei=B279),0),0)),0))</f>
        <v>3413138  GESTION COMUNITARIA DEL RIESGO DE DESASTRES ( TECNICO) BUENAVENTURA</v>
      </c>
      <c r="H288" s="68" t="str">
        <f ca="1">IF(COUNTIFS(instructor,B279,diad,$H$2,desa,1,hord,"18:00 - 22:00")&gt;0,"-",IFERROR(INDEX(ficha,MATCH(1,INDEX((bloq=3)*(viei=B279),0),0)),0))</f>
        <v>3413138  GESTION COMUNITARIA DEL RIESGO DE DESASTRES ( TECNICO) BUENAVENTURA</v>
      </c>
      <c r="I288" s="69">
        <f ca="1">IF(COUNTIFS(instructor,B279,diad,$I$2,desa,1,hord,"18:00 - 22:00")&gt;0,"-",IFERROR(INDEX(ficha,MATCH(1,INDEX((bloq=3)*(sabi=B279),0),0)),0))</f>
        <v>0</v>
      </c>
    </row>
    <row r="289" spans="1:9" s="81" customFormat="1" ht="14.15" customHeight="1" thickTop="1" thickBot="1" x14ac:dyDescent="0.35">
      <c r="A289" s="742"/>
      <c r="B289" s="748"/>
      <c r="C289" s="743"/>
      <c r="D289" s="160">
        <f ca="1">IF(COUNTIFS(instructor,B279,diad,$D$2,desa,1,hord,"18:00 - 22:00")&gt;0,"DESARROLLO CURRICULAR",IFERROR(INDEX(lunc,MATCH(1,INDEX((bloq=3)*(luni=B279),0),0)),0))</f>
        <v>0</v>
      </c>
      <c r="E289" s="160" t="str">
        <f ca="1">IF(COUNTIFS(instructor,B279,diad,$E$2,desa,1,hord,"18:00 - 22:00")&gt;0,"DESARROLLO CURRICULAR",IFERROR(INDEX(marc,MATCH(1,INDEX((bloq=3)*(mari=B279),0),0)),0))</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F289" s="160">
        <f ca="1">IF(COUNTIFS(instructor,B279,diad,$F$2,desa,1,hord,"18:00 - 22:00")&gt;0,"DESARROLLO CURRICULAR",IFERROR(INDEX(miec,MATCH(1,INDEX((bloq=3)*(miei=B279),0),0)),0))</f>
        <v>0</v>
      </c>
      <c r="G289" s="160" t="str">
        <f ca="1">IF(COUNTIFS(instructor,B279,diad,$G$2,desa,1,hord,"18:00 - 22:00")&gt;0,"DESARROLLO CURRICULAR",IFERROR(INDEX(juec,MATCH(1,INDEX((bloq=3)*(juei=B279),0),0)),0))</f>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H289" s="160" t="str">
        <f ca="1">IF(COUNTIFS(instructor,B279,diad,$H$2,desa,1,hord,"18:00 - 22:00")&gt;0,"DESARROLLO CURRICULAR",IFERROR(INDEX(viec,MATCH(1,INDEX((bloq=3)*(viei=B279),0),0)),0))</f>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I289" s="175">
        <f ca="1">IF(COUNTIFS(instructor,B279,diad,$I$2,desa,1,hord,"18:00 - 22:00")&gt;0,"DESARROLLO CURRICULAR",IFERROR(INDEX(sabc,MATCH(1,INDEX((bloq=3)*(sabi=B279),0),0)),0))</f>
        <v>0</v>
      </c>
    </row>
    <row r="290" spans="1:9" ht="14.15" customHeight="1" thickTop="1" thickBot="1" x14ac:dyDescent="0.35">
      <c r="A290" s="742"/>
      <c r="B290" s="748"/>
      <c r="C290" s="743"/>
      <c r="D290" s="78">
        <f ca="1">IF(COUNTIFS(instructor,B279,diad,$D$2,desa,1,hord,"18:00 - 22:00")&gt;0,"-",IFERROR(INDEX(luna,MATCH(1,INDEX((bloq=3)*(luni=B279),0),0)),0))</f>
        <v>0</v>
      </c>
      <c r="E290" s="78" t="str">
        <f ca="1">IF(COUNTIFS(instructor,B279,diad,$E$2,desa,1,hord,"18:00 - 22:00")&gt;0,"-",IFERROR(INDEX(mara,MATCH(1,INDEX((bloq=3)*(mari=B279),0),0)),0))</f>
        <v>BUENAVENTURA - CENTRO NAÚTICO PESQUERO - BLOQUE 2, AULA 303 (AVENIDA SIMÓN BOLÍVAR, KILÓMETRO 5)</v>
      </c>
      <c r="F290" s="78">
        <f ca="1">IF(COUNTIFS(instructor,B279,diad,$F$2,desa,1,hord,"18:00 - 22:00")&gt;0,"-",IFERROR(INDEX(miea,MATCH(1,INDEX((bloq=3)*(miei=B279),0),0)),0))</f>
        <v>0</v>
      </c>
      <c r="G290" s="78" t="str">
        <f ca="1">IF(COUNTIFS(instructor,B279,diad,$G$2,desa,1,hord,"18:00 - 22:00")&gt;0,"-",IFERROR(INDEX(juea,MATCH(1,INDEX((bloq=3)*(juei=B279),0),0)),0))</f>
        <v>BUENAVENTURA - CENTRO NAÚTICO PESQUERO - BLOQUE 2, AULA 303 (AVENIDA SIMÓN BOLÍVAR, KILÓMETRO 5)</v>
      </c>
      <c r="H290" s="78" t="str">
        <f ca="1">IF(COUNTIFS(instructor,B279,diad,$H$2,desa,1,hord,"18:00 - 22:00")&gt;0,"-",IFERROR(INDEX(viea,MATCH(1,INDEX((bloq=3)*(viei=B279),0),0)),0))</f>
        <v>BUENAVENTURA - CENTRO NAÚTICO PESQUERO - BLOQUE 2, AULA 303 (AVENIDA SIMÓN BOLÍVAR, KILÓMETRO 5)</v>
      </c>
      <c r="I290" s="79">
        <f ca="1">IF(COUNTIFS(instructor,B279,diad,$I$2,desa,1,hord,"18:00 - 22:00")&gt;0,"-",IFERROR(INDEX(saba,MATCH(1,INDEX((bloq=3)*(sabi=B279),0),0)),0))</f>
        <v>0</v>
      </c>
    </row>
    <row r="291" spans="1:9" s="8" customFormat="1" ht="14.15" customHeight="1" thickTop="1" thickBot="1" x14ac:dyDescent="0.35">
      <c r="A291" s="747">
        <v>25</v>
      </c>
      <c r="B291" s="748" t="str">
        <f>INDEX(instructor,A291)</f>
        <v>BERTHA VALENCIA CORDOBA</v>
      </c>
      <c r="C291" s="749" t="str">
        <f>INDEX(area,A291)</f>
        <v>ARTICULACIÓN CON LA EDUCACIÓN MEDIA - AMBIENTAL</v>
      </c>
      <c r="D291" s="72">
        <f ca="1">IF(COUNTIFS(instructor,B291,diad,$D$2,desa,1,hord,"08:00 - 12:00")&gt;0,INDEX(hord,MATCH(1,INDEX((instructor=B291)*(instructor=B291),0),0)),IFERROR(INDEX(hora,MATCH(1,INDEX((bloq=1)*(luni=B291),0),0)),0))</f>
        <v>0</v>
      </c>
      <c r="E291" s="72">
        <f ca="1">IF(COUNTIFS(instructor,B291,diad,$E$2,desa,1,hord,"08:00 - 12:00")&gt;0,INDEX(hord,MATCH(1,INDEX((instructor=B291)*(instructor=B291),0),0)),IFERROR(INDEX(hora,MATCH(1,INDEX((bloq=1)*(mari=B291),0),0)),0))</f>
        <v>0</v>
      </c>
      <c r="F291" s="72">
        <f ca="1">IF(COUNTIFS(instructor,B291,diad,$F$2,desa,1,hord,"08:00 - 12:00")&gt;0,INDEX(hord,MATCH(1,INDEX((instructor=B291)*(instructor=B291),0),0)),IFERROR(INDEX(hora,MATCH(1,INDEX((bloq=1)*(miei=B291),0),0)),0))</f>
        <v>0</v>
      </c>
      <c r="G291" s="72">
        <f ca="1">IF(COUNTIFS(instructor,B291,diad,$G$2,desa,1,hord,"08:00 - 12:00")&gt;0,INDEX(hord,MATCH(1,INDEX((instructor=B291)*(instructor=B291),0),0)),IFERROR(INDEX(hora,MATCH(1,INDEX((bloq=1)*(juei=B291),0),0)),0))</f>
        <v>0</v>
      </c>
      <c r="H291" s="72">
        <f ca="1">IF(COUNTIFS(instructor,B291,diad,$H$2,desa,1,hord,"08:00 - 12:00")&gt;0,INDEX(hord,MATCH(1,INDEX((instructor=B291)*(instructor=B291),0),0)),IFERROR(INDEX(hora,MATCH(1,INDEX((bloq=1)*(viei=B291),0),0)),0))</f>
        <v>0</v>
      </c>
      <c r="I291" s="73">
        <f ca="1">IF(COUNTIFS(instructor,B291,diad,$I$2,desa,1,hord,"08:00 - 12:00")&gt;0,INDEX(hord,MATCH(1,INDEX((instructor=B291)*(instructor=B291),0),0)),IFERROR(INDEX(hora,MATCH(1,INDEX((bloq=1)*(sabi=B291),0),0)),0))</f>
        <v>0</v>
      </c>
    </row>
    <row r="292" spans="1:9" ht="38.15" customHeight="1" thickTop="1" thickBot="1" x14ac:dyDescent="0.35">
      <c r="A292" s="747"/>
      <c r="B292" s="748"/>
      <c r="C292" s="749"/>
      <c r="D292" s="68">
        <f ca="1">IF(COUNTIFS(instructor,B291,diad,$D$2,desa,1,hord,"08:00 - 12:00")&gt;0,"-",IFERROR(INDEX(ficha,MATCH(1,INDEX((bloq=1)*(luni=B291),0),0)),0))</f>
        <v>0</v>
      </c>
      <c r="E292" s="68">
        <f ca="1">IF(COUNTIFS(instructor,B291,diad,$E$2,desa,1,hord,"08:00 - 12:00")&gt;0,"-",IFERROR(INDEX(ficha,MATCH(1,INDEX((bloq=1)*(mari=B291),0),0)),0))</f>
        <v>0</v>
      </c>
      <c r="F292" s="68">
        <f ca="1">IF(COUNTIFS(instructor,B291,diad,$F$2,desa,1,hord,"08:00 - 12:00")&gt;0,"-",IFERROR(INDEX(ficha,MATCH(1,INDEX((bloq=1)*(miei=B291),0),0)),0))</f>
        <v>0</v>
      </c>
      <c r="G292" s="68">
        <f ca="1">IF(COUNTIFS(instructor,B291,diad,$G$2,desa,1,hord,"08:00 - 12:00")&gt;0,"-",IFERROR(INDEX(ficha,MATCH(1,INDEX((bloq=1)*(juei=B291),0),0)),0))</f>
        <v>0</v>
      </c>
      <c r="H292" s="68">
        <f ca="1">IF(COUNTIFS(instructor,B291,diad,$H$2,desa,1,hord,"08:00 - 12:00")&gt;0,"-",IFERROR(INDEX(ficha,MATCH(1,INDEX((bloq=1)*(viei=B291),0),0)),0))</f>
        <v>0</v>
      </c>
      <c r="I292" s="69">
        <f ca="1">IF(COUNTIFS(instructor,B291,diad,$I$2,desa,1,hord,"08:00 - 12:00")&gt;0,"-",IFERROR(INDEX(ficha,MATCH(1,INDEX((bloq=1)*(sabi=B291),0),0)),0))</f>
        <v>0</v>
      </c>
    </row>
    <row r="293" spans="1:9" ht="14.15" customHeight="1" thickTop="1" thickBot="1" x14ac:dyDescent="0.35">
      <c r="A293" s="747"/>
      <c r="B293" s="748"/>
      <c r="C293" s="749"/>
      <c r="D293" s="70">
        <f ca="1">IF(COUNTIFS(instructor,B291,diad,$D$2,desa,1,hord,"08:00 - 12:00")&gt;0,"DESARROLLO CURRICULAR",IFERROR(INDEX(lunc,MATCH(1,INDEX((bloq=1)*(luni=B291),0),0)),0))</f>
        <v>0</v>
      </c>
      <c r="E293" s="70">
        <f ca="1">IF(COUNTIFS(instructor,B291,diad,$E$2,desa,1,hord,"08:00 - 12:00")&gt;0,"DESARROLLO CURRICULAR",IFERROR(INDEX(marc,MATCH(1,INDEX((bloq=1)*(mari=B291),0),0)),0))</f>
        <v>0</v>
      </c>
      <c r="F293" s="70">
        <f ca="1">IF(COUNTIFS(instructor,B291,diad,$F$2,desa,1,hord,"08:00 - 12:00")&gt;0,"DESARROLLO CURRICULAR",IFERROR(INDEX(miec,MATCH(1,INDEX((bloq=1)*(miei=B291),0),0)),0))</f>
        <v>0</v>
      </c>
      <c r="G293" s="70">
        <f ca="1">IF(COUNTIFS(instructor,B291,diad,$G$2,desa,1,hord,"08:00 - 12:00")&gt;0,"DESARROLLO CURRICULAR",IFERROR(INDEX(juec,MATCH(1,INDEX((bloq=1)*(juei=B291),0),0)),0))</f>
        <v>0</v>
      </c>
      <c r="H293" s="70">
        <f ca="1">IF(COUNTIFS(instructor,B291,diad,$H$2,desa,1,hord,"08:00 - 12:00")&gt;0,"DESARROLLO CURRICULAR",IFERROR(INDEX(viec,MATCH(1,INDEX((bloq=1)*(viei=B291),0),0)),0))</f>
        <v>0</v>
      </c>
      <c r="I293" s="71">
        <f ca="1">IF(COUNTIFS(instructor,B291,diad,$I$2,desa,1,hord,"08:00 - 12:00")&gt;0,"DESARROLLO CURRICULAR",IFERROR(INDEX(sabc,MATCH(1,INDEX((bloq=1)*(sabi=B291),0),0)),0))</f>
        <v>0</v>
      </c>
    </row>
    <row r="294" spans="1:9" ht="35.15" customHeight="1" thickTop="1" thickBot="1" x14ac:dyDescent="0.35">
      <c r="A294" s="747"/>
      <c r="B294" s="748"/>
      <c r="C294" s="749"/>
      <c r="D294" s="74">
        <f ca="1">IF(COUNTIFS(instructor,B291,diad,$D$2,desa,1,hord,"08:00 - 12:00")&gt;0,"-",IFERROR(INDEX(luna,MATCH(1,INDEX((bloq=1)*(luni=B291),0),0)),0))</f>
        <v>0</v>
      </c>
      <c r="E294" s="74">
        <f ca="1">IF(COUNTIFS(instructor,B291,diad,$E$2,desa,1,hord,"08:00 - 12:00")&gt;0,"-",IFERROR(INDEX(mara,MATCH(1,INDEX((bloq=1)*(mari=B291),0),0)),0))</f>
        <v>0</v>
      </c>
      <c r="F294" s="74">
        <f ca="1">IF(COUNTIFS(instructor,B291,diad,$F$2,desa,1,hord,"08:00 - 12:00")&gt;0,"-",IFERROR(INDEX(miea,MATCH(1,INDEX((bloq=1)*(miei=B291),0),0)),0))</f>
        <v>0</v>
      </c>
      <c r="G294" s="74">
        <f ca="1">IF(COUNTIFS(instructor,B291,diad,$G$2,desa,1,hord,"08:00 - 12:00")&gt;0,"-",IFERROR(INDEX(juea,MATCH(1,INDEX((bloq=1)*(juei=B291),0),0)),0))</f>
        <v>0</v>
      </c>
      <c r="H294" s="74">
        <f ca="1">IF(COUNTIFS(instructor,B291,diad,$H$2,desa,1,hord,"08:00 - 12:00")&gt;0,"-",IFERROR(INDEX(viea,MATCH(1,INDEX((bloq=1)*(viei=B291),0),0)),0))</f>
        <v>0</v>
      </c>
      <c r="I294" s="75">
        <f ca="1">IF(COUNTIFS(instructor,B291,diad,$I$2,desa,1,hord,"08:00 - 12:00")&gt;0,"-",IFERROR(INDEX(saba,MATCH(1,INDEX((bloq=1)*(sabi=B291),0),0)),0))</f>
        <v>0</v>
      </c>
    </row>
    <row r="295" spans="1:9" s="8" customFormat="1" ht="14.15" customHeight="1" thickTop="1" thickBot="1" x14ac:dyDescent="0.35">
      <c r="A295" s="747"/>
      <c r="B295" s="748"/>
      <c r="C295" s="749"/>
      <c r="D295" s="76">
        <f ca="1">IF(COUNTIFS(instructor,B291,diad,$D$2,desa,1,hord,"14:00 - 18:00")&gt;0,INDEX(hord,MATCH(1,INDEX((instructor=B291)*(instructor=B291),0),0)),IFERROR(INDEX(hora,MATCH(1,INDEX((bloq=2)*(luni=B291),0),0)),0))</f>
        <v>0</v>
      </c>
      <c r="E295" s="76">
        <f ca="1">IF(COUNTIFS(instructor,B291,diad,$E$2,desa,1,hord,"14:00 - 18:00")&gt;0,INDEX(hord,MATCH(1,INDEX((instructor=B291)*(instructor=B291),0),0)),IFERROR(INDEX(hora,MATCH(1,INDEX((bloq=2)*(mari=B291),0),0)),0))</f>
        <v>0</v>
      </c>
      <c r="F295" s="76">
        <f ca="1">IF(COUNTIFS(instructor,B291,diad,$F$2,desa,1,hord,"14:00 - 18:00")&gt;0,INDEX(hord,MATCH(1,INDEX((instructor=B291)*(instructor=B291),0),0)),IFERROR(INDEX(hora,MATCH(1,INDEX((bloq=2)*(miei=B291),0),0)),0))</f>
        <v>0</v>
      </c>
      <c r="G295" s="76">
        <f ca="1">IF(COUNTIFS(instructor,B291,diad,$G$2,desa,1,hord,"14:00 - 18:00")&gt;0,INDEX(hord,MATCH(1,INDEX((instructor=B291)*(instructor=B291),0),0)),IFERROR(INDEX(hora,MATCH(1,INDEX((bloq=2)*(juei=B291),0),0)),0))</f>
        <v>0</v>
      </c>
      <c r="H295" s="76">
        <f ca="1">IF(COUNTIFS(instructor,B291,diad,$H$2,desa,1,hord,"14:00 - 18:00")&gt;0,INDEX(hord,MATCH(1,INDEX((instructor=B291)*(instructor=B291),0),0)),IFERROR(INDEX(hora,MATCH(1,INDEX((bloq=2)*(viei=B291),0),0)),0))</f>
        <v>0</v>
      </c>
      <c r="I295" s="77">
        <f ca="1">IF(COUNTIFS(instructor,B291,diad,$I$2,desa,1,hord,"14:00 - 18:00")&gt;0,INDEX(hord,MATCH(1,INDEX((instructor=B291)*(instructor=B291),0),0)),IFERROR(INDEX(hora,MATCH(1,INDEX((bloq=2)*(sabi=B291),0),0)),0))</f>
        <v>0</v>
      </c>
    </row>
    <row r="296" spans="1:9" ht="33" customHeight="1" thickTop="1" thickBot="1" x14ac:dyDescent="0.35">
      <c r="A296" s="747"/>
      <c r="B296" s="748"/>
      <c r="C296" s="749"/>
      <c r="D296" s="68">
        <f ca="1">IF(COUNTIFS(instructor,B291,diad,$D$2,desa,1,hord,"14:00 - 18:00")&gt;0,"-",IFERROR(INDEX(ficha,MATCH(1,INDEX((bloq=2)*(luni=B291),0),0)),0))</f>
        <v>0</v>
      </c>
      <c r="E296" s="68">
        <f ca="1">IF(COUNTIFS(instructor,B291,diad,$E$2,desa,1,hord,"14:00 - 18:00")&gt;0,"-",IFERROR(INDEX(ficha,MATCH(1,INDEX((bloq=2)*(mari=B291),0),0)),0))</f>
        <v>0</v>
      </c>
      <c r="F296" s="68">
        <f ca="1">IF(COUNTIFS(instructor,B291,diad,$F$2,desa,1,hord,"14:00 - 18:00")&gt;0,"-",IFERROR(INDEX(ficha,MATCH(1,INDEX((bloq=2)*(miei=B291),0),0)),0))</f>
        <v>0</v>
      </c>
      <c r="G296" s="68">
        <f ca="1">IF(COUNTIFS(instructor,B291,diad,$G$2,desa,1,hord,"14:00 - 18:00")&gt;0,"-",IFERROR(INDEX(ficha,MATCH(1,INDEX((bloq=2)*(juei=B291),0),0)),0))</f>
        <v>0</v>
      </c>
      <c r="H296" s="68">
        <f ca="1">IF(COUNTIFS(instructor,B291,diad,$H$2,desa,1,hord,"14:00 - 18:00")&gt;0,"-",IFERROR(INDEX(ficha,MATCH(1,INDEX((bloq=2)*(viei=B291),0),0)),0))</f>
        <v>0</v>
      </c>
      <c r="I296" s="69">
        <f ca="1">IF(COUNTIFS(instructor,B291,diad,$I$2,desa,1,hord,"14:00 - 18:00")&gt;0,"-",IFERROR(INDEX(ficha,MATCH(1,INDEX((bloq=2)*(sabi=B291),0),0)),0))</f>
        <v>0</v>
      </c>
    </row>
    <row r="297" spans="1:9" ht="80.900000000000006" customHeight="1" thickTop="1" thickBot="1" x14ac:dyDescent="0.35">
      <c r="A297" s="747"/>
      <c r="B297" s="748"/>
      <c r="C297" s="749"/>
      <c r="D297" s="70">
        <f ca="1">IF(COUNTIFS(instructor,B291,diad,$D$2,desa,1,hord,"14:00 - 18:00")&gt;0,"DESARROLLO CURRICULAR",IFERROR(INDEX(lunc,MATCH(1,INDEX((bloq=2)*(luni=B291),0),0)),0))</f>
        <v>0</v>
      </c>
      <c r="E297" s="70">
        <f ca="1">IF(COUNTIFS(instructor,B291,diad,$E$2,desa,1,hord,"14:00 - 18:00")&gt;0,"DESARROLLO CURRICULAR",IFERROR(INDEX(marc,MATCH(1,INDEX((bloq=2)*(mari=B291),0),0)),0))</f>
        <v>0</v>
      </c>
      <c r="F297" s="70">
        <f ca="1">IF(COUNTIFS(instructor,B291,diad,$F$2,desa,1,hord,"14:00 - 18:00")&gt;0,"DESARROLLO CURRICULAR",IFERROR(INDEX(miec,MATCH(1,INDEX((bloq=2)*(miei=B291),0),0)),0))</f>
        <v>0</v>
      </c>
      <c r="G297" s="70">
        <f ca="1">IF(COUNTIFS(instructor,B291,diad,$G$2,desa,1,hord,"14:00 - 18:00")&gt;0,"DESARROLLO CURRICULAR",IFERROR(INDEX(juec,MATCH(1,INDEX((bloq=2)*(juei=B291),0),0)),0))</f>
        <v>0</v>
      </c>
      <c r="H297" s="70">
        <f ca="1">IF(COUNTIFS(instructor,B291,diad,$H$2,desa,1,hord,"14:00 - 18:00")&gt;0,"DESARROLLO CURRICULAR",IFERROR(INDEX(viec,MATCH(1,INDEX((bloq=2)*(viei=B291),0),0)),0))</f>
        <v>0</v>
      </c>
      <c r="I297" s="71">
        <f ca="1">IF(COUNTIFS(instructor,B291,diad,$I$2,desa,1,hord,"14:00 - 18:00")&gt;0,"DESARROLLO CURRICULAR",IFERROR(INDEX(sabc,MATCH(1,INDEX((bloq=2)*(sabi=B291),0),0)),0))</f>
        <v>0</v>
      </c>
    </row>
    <row r="298" spans="1:9" ht="33" customHeight="1" thickTop="1" thickBot="1" x14ac:dyDescent="0.35">
      <c r="A298" s="747"/>
      <c r="B298" s="748"/>
      <c r="C298" s="749"/>
      <c r="D298" s="74">
        <f ca="1">IF(COUNTIFS(instructor,B291,diad,$D$2,desa,1,hord,"14:00 - 18:00")&gt;0,"-",IFERROR(INDEX(luna,MATCH(1,INDEX((bloq=2)*(luni=B291),0),0)),0))</f>
        <v>0</v>
      </c>
      <c r="E298" s="74">
        <f ca="1">IF(COUNTIFS(instructor,B291,diad,$E$2,desa,1,hord,"14:00 - 18:00")&gt;0,"-",IFERROR(INDEX(mara,MATCH(1,INDEX((bloq=2)*(mari=B291),0),0)),0))</f>
        <v>0</v>
      </c>
      <c r="F298" s="74">
        <f ca="1">IF(COUNTIFS(instructor,B291,diad,$F$2,desa,1,hord,"14:00 - 18:00")&gt;0,"-",IFERROR(INDEX(miea,MATCH(1,INDEX((bloq=2)*(miei=B291),0),0)),0))</f>
        <v>0</v>
      </c>
      <c r="G298" s="74">
        <f ca="1">IF(COUNTIFS(instructor,B291,diad,$G$2,desa,1,hord,"14:00 - 18:00")&gt;0,"-",IFERROR(INDEX(juea,MATCH(1,INDEX((bloq=2)*(juei=B291),0),0)),0))</f>
        <v>0</v>
      </c>
      <c r="H298" s="74">
        <f ca="1">IF(COUNTIFS(instructor,B291,diad,$H$2,desa,1,hord,"14:00 - 18:00")&gt;0,"-",IFERROR(INDEX(viea,MATCH(1,INDEX((bloq=2)*(viei=B291),0),0)),0))</f>
        <v>0</v>
      </c>
      <c r="I298" s="75">
        <f ca="1">IF(COUNTIFS(instructor,B291,diad,$I$2,desa,1,hord,"14:00 - 18:00")&gt;0,"-",IFERROR(INDEX(saba,MATCH(1,INDEX((bloq=2)*(sabi=B291),0),0)),0))</f>
        <v>0</v>
      </c>
    </row>
    <row r="299" spans="1:9" ht="14.15" customHeight="1" thickTop="1" thickBot="1" x14ac:dyDescent="0.35">
      <c r="A299" s="747"/>
      <c r="B299" s="748"/>
      <c r="C299" s="749"/>
      <c r="D299" s="76">
        <f ca="1">IF(COUNTIFS(instructor,B291,diad,$D$2,desa,1,hord,"18:00 - 22:00")&gt;0,INDEX(hord,MATCH(1,INDEX((instructor=B291)*(instructor=B291),0),0)),IFERROR(INDEX(hora,MATCH(1,INDEX((bloq=3)*(luni=B291),0),0)),0))</f>
        <v>0</v>
      </c>
      <c r="E299" s="76">
        <f ca="1">IF(COUNTIFS(instructor,B291,diad,$E$2,desa,1,hord,"18:00 - 22:00")&gt;0,INDEX(hord,MATCH(1,INDEX((instructor=B291)*(instructor=B291),0),0)),IFERROR(INDEX(hora,MATCH(1,INDEX((bloq=3)*(mari=B291),0),0)),0))</f>
        <v>0</v>
      </c>
      <c r="F299" s="76">
        <f ca="1">IF(COUNTIFS(instructor,B291,diad,$F$2,desa,1,hord,"18:00 - 22:00")&gt;0,INDEX(hord,MATCH(1,INDEX((instructor=B291)*(instructor=B291),0),0)),IFERROR(INDEX(hora,MATCH(1,INDEX((bloq=3)*(miei=B291),0),0)),0))</f>
        <v>0</v>
      </c>
      <c r="G299" s="76">
        <f ca="1">IF(COUNTIFS(instructor,B291,diad,$G$2,desa,1,hord,"18:00 - 22:00")&gt;0,INDEX(hord,MATCH(1,INDEX((instructor=B291)*(instructor=B291),0),0)),IFERROR(INDEX(hora,MATCH(1,INDEX((bloq=3)*(juei=B291),0),0)),0))</f>
        <v>0</v>
      </c>
      <c r="H299" s="76">
        <f ca="1">IF(COUNTIFS(instructor,B291,diad,$H$2,desa,1,hord,"18:00 - 22:00")&gt;0,INDEX(hord,MATCH(1,INDEX((instructor=B291)*(instructor=B291),0),0)),IFERROR(INDEX(hora,MATCH(1,INDEX((bloq=3)*(viei=B291),0),0)),0))</f>
        <v>0</v>
      </c>
      <c r="I299" s="77">
        <f ca="1">IF(COUNTIFS(instructor,B291,diad,$I$2,desa,1,hord,"18:00 - 22:00")&gt;0,INDEX(hord,MATCH(1,INDEX((instructor=B291)*(instructor=B291),0),0)),IFERROR(INDEX(hora,MATCH(1,INDEX((bloq=3)*(sabi=B291),0),0)),0))</f>
        <v>0</v>
      </c>
    </row>
    <row r="300" spans="1:9" ht="29.15" customHeight="1" thickTop="1" thickBot="1" x14ac:dyDescent="0.35">
      <c r="A300" s="747"/>
      <c r="B300" s="748"/>
      <c r="C300" s="749"/>
      <c r="D300" s="68">
        <f ca="1">IF(COUNTIFS(instructor,B291,diad,$D$2,desa,1,hord,"18:00 - 22:00")&gt;0,"-",IFERROR(INDEX(ficha,MATCH(1,INDEX((bloq=3)*(luni=B291),0),0)),0))</f>
        <v>0</v>
      </c>
      <c r="E300" s="68">
        <f ca="1">IF(COUNTIFS(instructor,B291,diad,$E$2,desa,1,hord,"18:00 - 22:00")&gt;0,"-",IFERROR(INDEX(ficha,MATCH(1,INDEX((bloq=3)*(mari=B291),0),0)),0))</f>
        <v>0</v>
      </c>
      <c r="F300" s="68">
        <f ca="1">IF(COUNTIFS(instructor,B291,diad,$F$2,desa,1,hord,"18:00 - 22:00")&gt;0,"-",IFERROR(INDEX(ficha,MATCH(1,INDEX((bloq=3)*(miei=B291),0),0)),0))</f>
        <v>0</v>
      </c>
      <c r="G300" s="68">
        <f ca="1">IF(COUNTIFS(instructor,B291,diad,$G$2,desa,1,hord,"18:00 - 22:00")&gt;0,"-",IFERROR(INDEX(ficha,MATCH(1,INDEX((bloq=3)*(juei=B291),0),0)),0))</f>
        <v>0</v>
      </c>
      <c r="H300" s="68">
        <f ca="1">IF(COUNTIFS(instructor,B291,diad,$H$2,desa,1,hord,"18:00 - 22:00")&gt;0,"-",IFERROR(INDEX(ficha,MATCH(1,INDEX((bloq=3)*(viei=B291),0),0)),0))</f>
        <v>0</v>
      </c>
      <c r="I300" s="69">
        <f ca="1">IF(COUNTIFS(instructor,B291,diad,$I$2,desa,1,hord,"18:00 - 22:00")&gt;0,"-",IFERROR(INDEX(ficha,MATCH(1,INDEX((bloq=3)*(sabi=B291),0),0)),0))</f>
        <v>0</v>
      </c>
    </row>
    <row r="301" spans="1:9" ht="92.15" customHeight="1" thickTop="1" thickBot="1" x14ac:dyDescent="0.35">
      <c r="A301" s="747"/>
      <c r="B301" s="748"/>
      <c r="C301" s="749"/>
      <c r="D301" s="70">
        <f ca="1">IF(COUNTIFS(instructor,B291,diad,$D$2,desa,1,hord,"18:00 - 22:00")&gt;0,"DESARROLLO CURRICULAR",IFERROR(INDEX(lunc,MATCH(1,INDEX((bloq=3)*(luni=B291),0),0)),0))</f>
        <v>0</v>
      </c>
      <c r="E301" s="160">
        <f ca="1">IF(COUNTIFS(instructor,B291,diad,$E$2,desa,1,hord,"18:00 - 22:00")&gt;0,"DESARROLLO CURRICULAR",IFERROR(INDEX(marc,MATCH(1,INDEX((bloq=3)*(mari=B291),0),0)),0))</f>
        <v>0</v>
      </c>
      <c r="F301" s="160">
        <f ca="1">IF(COUNTIFS(instructor,B291,diad,$F$2,desa,1,hord,"18:00 - 22:00")&gt;0,"DESARROLLO CURRICULAR",IFERROR(INDEX(miec,MATCH(1,INDEX((bloq=3)*(miei=B291),0),0)),0))</f>
        <v>0</v>
      </c>
      <c r="G301" s="160">
        <f ca="1">IF(COUNTIFS(instructor,B291,diad,$G$2,desa,1,hord,"18:00 - 22:00")&gt;0,"DESARROLLO CURRICULAR",IFERROR(INDEX(juec,MATCH(1,INDEX((bloq=3)*(juei=B291),0),0)),0))</f>
        <v>0</v>
      </c>
      <c r="H301" s="160">
        <f ca="1">IF(COUNTIFS(instructor,B291,diad,$H$2,desa,1,hord,"18:00 - 22:00")&gt;0,"DESARROLLO CURRICULAR",IFERROR(INDEX(viec,MATCH(1,INDEX((bloq=3)*(viei=B291),0),0)),0))</f>
        <v>0</v>
      </c>
      <c r="I301" s="71">
        <f ca="1">IF(COUNTIFS(instructor,B291,diad,$I$2,desa,1,hord,"18:00 - 22:00")&gt;0,"DESARROLLO CURRICULAR",IFERROR(INDEX(sabc,MATCH(1,INDEX((bloq=3)*(sabi=B291),0),0)),0))</f>
        <v>0</v>
      </c>
    </row>
    <row r="302" spans="1:9" ht="33" customHeight="1" thickTop="1" thickBot="1" x14ac:dyDescent="0.35">
      <c r="A302" s="747"/>
      <c r="B302" s="748"/>
      <c r="C302" s="749"/>
      <c r="D302" s="78">
        <f ca="1">IF(COUNTIFS(instructor,B291,diad,$D$2,desa,1,hord,"18:00 - 22:00")&gt;0,"-",IFERROR(INDEX(luna,MATCH(1,INDEX((bloq=3)*(luni=B291),0),0)),0))</f>
        <v>0</v>
      </c>
      <c r="E302" s="78">
        <f ca="1">IF(COUNTIFS(instructor,B291,diad,$E$2,desa,1,hord,"18:00 - 22:00")&gt;0,"-",IFERROR(INDEX(mara,MATCH(1,INDEX((bloq=3)*(mari=B291),0),0)),0))</f>
        <v>0</v>
      </c>
      <c r="F302" s="78">
        <f ca="1">IF(COUNTIFS(instructor,B291,diad,$F$2,desa,1,hord,"18:00 - 22:00")&gt;0,"-",IFERROR(INDEX(miea,MATCH(1,INDEX((bloq=3)*(miei=B291),0),0)),0))</f>
        <v>0</v>
      </c>
      <c r="G302" s="78">
        <f ca="1">IF(COUNTIFS(instructor,B291,diad,$G$2,desa,1,hord,"18:00 - 22:00")&gt;0,"-",IFERROR(INDEX(juea,MATCH(1,INDEX((bloq=3)*(juei=B291),0),0)),0))</f>
        <v>0</v>
      </c>
      <c r="H302" s="78">
        <f ca="1">IF(COUNTIFS(instructor,B291,diad,$H$2,desa,1,hord,"18:00 - 22:00")&gt;0,"-",IFERROR(INDEX(viea,MATCH(1,INDEX((bloq=3)*(viei=B291),0),0)),0))</f>
        <v>0</v>
      </c>
      <c r="I302" s="79">
        <f ca="1">IF(COUNTIFS(instructor,B291,diad,$I$2,desa,1,hord,"18:00 - 22:00")&gt;0,"-",IFERROR(INDEX(saba,MATCH(1,INDEX((bloq=3)*(sabi=B291),0),0)),0))</f>
        <v>0</v>
      </c>
    </row>
    <row r="303" spans="1:9" ht="14.15" customHeight="1" thickTop="1" thickBot="1" x14ac:dyDescent="0.35">
      <c r="A303" s="742">
        <v>26</v>
      </c>
      <c r="B303" s="743" t="str">
        <f>INDEX(instructor,A303)</f>
        <v>BRENDA LUCÍA ORDOÑEZ ASTAIZA</v>
      </c>
      <c r="C303" s="745" t="str">
        <f>INDEX(area,A303)</f>
        <v>CONSTRUCCIÓN - CONSTRUCCIÓN</v>
      </c>
      <c r="D303" s="72">
        <f ca="1">IF(COUNTIFS(instructor,B303,diad,$D$2,desa,1,hord,"08:00 - 12:00")&gt;0,INDEX(hord,MATCH(1,INDEX((instructor=B303)*(instructor=B303),0),0)),IFERROR(INDEX(hora,MATCH(1,INDEX((bloq=1)*(luni=B303),0),0)),0))</f>
        <v>0</v>
      </c>
      <c r="E303" s="72" t="str">
        <f ca="1">IF(COUNTIFS(instructor,B303,diad,$E$2,desa,1,hord,"08:00 - 12:00")&gt;0,INDEX(hord,MATCH(1,INDEX((instructor=B303)*(instructor=B303),0),0)),IFERROR(INDEX(hora,MATCH(1,INDEX((bloq=1)*(mari=B303),0),0)),0))</f>
        <v>7:00 - 11:00</v>
      </c>
      <c r="F303" s="72" t="str">
        <f ca="1">IF(COUNTIFS(instructor,B303,diad,$F$2,desa,1,hord,"08:00 - 12:00")&gt;0,INDEX(hord,MATCH(1,INDEX((instructor=B303)*(instructor=B303),0),0)),IFERROR(INDEX(hora,MATCH(1,INDEX((bloq=1)*(miei=B303),0),0)),0))</f>
        <v>8:00 - 12:00</v>
      </c>
      <c r="G303" s="72" t="str">
        <f ca="1">IF(COUNTIFS(instructor,B303,diad,$G$2,desa,1,hord,"08:00 - 12:00")&gt;0,INDEX(hord,MATCH(1,INDEX((instructor=B303)*(instructor=B303),0),0)),IFERROR(INDEX(hora,MATCH(1,INDEX((bloq=1)*(juei=B303),0),0)),0))</f>
        <v>8:00 - 12:00</v>
      </c>
      <c r="H303" s="72" t="str">
        <f>IF(COUNTIFS(instructor,B303,diad,$H$2,desa,1,hord,"08:00 - 12:00")&gt;0,INDEX(hord,MATCH(1,INDEX((instructor=B303)*(instructor=B303),0),0)),IFERROR(INDEX(hora,MATCH(1,INDEX((bloq=1)*(viei=B303),0),0)),0))</f>
        <v>08:00 - 12:00</v>
      </c>
      <c r="I303" s="73">
        <f ca="1">IF(COUNTIFS(instructor,B303,diad,$I$2,desa,1,hord,"08:00 - 12:00")&gt;0,INDEX(hord,MATCH(1,INDEX((instructor=B303)*(instructor=B303),0),0)),IFERROR(INDEX(hora,MATCH(1,INDEX((bloq=1)*(sabi=B303),0),0)),0))</f>
        <v>0</v>
      </c>
    </row>
    <row r="304" spans="1:9" ht="45.75" customHeight="1" thickTop="1" thickBot="1" x14ac:dyDescent="0.35">
      <c r="A304" s="742"/>
      <c r="B304" s="743"/>
      <c r="C304" s="745"/>
      <c r="D304" s="68">
        <f ca="1">IF(COUNTIFS(instructor,B303,diad,$D$2,desa,1,hord,"08:00 - 12:00")&gt;0,"-",IFERROR(INDEX(ficha,MATCH(1,INDEX((bloq=1)*(luni=B303),0),0)),0))</f>
        <v>0</v>
      </c>
      <c r="E304" s="68" t="str">
        <f ca="1">IF(COUNTIFS(instructor,B303,diad,$E$2,desa,1,hord,"08:00 - 12:00")&gt;0,"-",IFERROR(INDEX(ficha,MATCH(1,INDEX((bloq=1)*(mari=B303),0),0)),0))</f>
        <v>NUEVA-CEE1 - CONSTRUCCIÓN EN EDIFICACIONES (TECNÓLOGO) - CALI</v>
      </c>
      <c r="F304" s="68" t="str">
        <f ca="1">IF(COUNTIFS(instructor,B303,diad,$F$2,desa,1,hord,"08:00 - 12:00")&gt;0,"-",IFERROR(INDEX(ficha,MATCH(1,INDEX((bloq=1)*(miei=B303),0),0)),0))</f>
        <v>3121306 - MAMPOSTERIA. (OPERARIO) - PALMIRA</v>
      </c>
      <c r="G304" s="68" t="str">
        <f ca="1">IF(COUNTIFS(instructor,B303,diad,$G$2,desa,1,hord,"08:00 - 12:00")&gt;0,"-",IFERROR(INDEX(ficha,MATCH(1,INDEX((bloq=1)*(juei=B303),0),0)),0))</f>
        <v>3256681 - CONSTRUCCIONES LIVIANAS INDUSTRIALIZADAS EN SECO (TÉCNICO) - GUACARÍ</v>
      </c>
      <c r="H304" s="68" t="str">
        <f>IF(COUNTIFS(instructor,B303,diad,$H$2,desa,1,hord,"08:00 - 12:00")&gt;0,"-",IFERROR(INDEX(ficha,MATCH(1,INDEX((bloq=1)*(viei=B303),0),0)),0))</f>
        <v>-</v>
      </c>
      <c r="I304" s="69">
        <f ca="1">IF(COUNTIFS(instructor,B303,diad,$I$2,desa,1,hord,"08:00 - 12:00")&gt;0,"-",IFERROR(INDEX(ficha,MATCH(1,INDEX((bloq=1)*(sabi=B303),0),0)),0))</f>
        <v>0</v>
      </c>
    </row>
    <row r="305" spans="1:9" ht="24" customHeight="1" thickTop="1" thickBot="1" x14ac:dyDescent="0.35">
      <c r="A305" s="742"/>
      <c r="B305" s="743"/>
      <c r="C305" s="745"/>
      <c r="D305" s="70">
        <f ca="1">IF(COUNTIFS(instructor,B303,diad,$D$2,desa,1,hord,"08:00 - 12:00")&gt;0,"DESARROLLO CURRICULAR",IFERROR(INDEX(lunc,MATCH(1,INDEX((bloq=1)*(luni=B303),0),0)),0))</f>
        <v>0</v>
      </c>
      <c r="E305" s="70" t="str">
        <f ca="1">IF(COUNTIFS(instructor,B303,diad,$E$2,desa,1,hord,"08:00 - 12:00")&gt;0,"DESARROLLO CURRICULAR",IFERROR(INDEX(marc,MATCH(1,INDEX((bloq=1)*(mari=B303),0),0)),0))</f>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F305" s="70" t="str">
        <f ca="1">IF(COUNTIFS(instructor,B303,diad,$F$2,desa,1,hord,"08:00 - 12:00")&gt;0,"DESARROLLO CURRICULAR",IFERROR(INDEX(miec,MATCH(1,INDEX((bloq=1)*(miei=B303),0),0)),0))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305" s="70" t="str">
        <f ca="1">IF(COUNTIFS(instructor,B303,diad,$G$2,desa,1,hord,"08:00 - 12:00")&gt;0,"DESARROLLO CURRICULAR",IFERROR(INDEX(juec,MATCH(1,INDEX((bloq=1)*(juei=B303),0),0)),0))</f>
        <v>RAZONAR CUANTITATIVAMENTE FRENTE A SITUACIONES SUSCEPTIBLES DE SER ABORDADAS DE MANERA MATEMÁTICA EN CONTEXTOS LABORALES, SOCIALES Y PERSONALES.
592382 - 01. IDENTIFICAR SITUACIONES PROBLEMÁTICAS ASOCIADAS A SUS NECESIDADES DE CONTEXTO APLICANDO PROCEDIMIENTOS MATEMÁTICOS.
592384 - 02. PLANTEAR PROBLEMAS ARITMÉTICOS, GEOMÉTRICOS Y MÉTRICOS DE ACUERDO CON LOS CONTEXTOS PRODUCTIVO Y SOCIAL.
592381 - 03. SOLUCIONAR PROBLEMAS DEL ENTORNO PRODUCTIVO Y SOCIAL APLICANDO PRINCIPIOS MATEMÁTICOS.
592383 - 04. VERIFICAR LOS RESULTADOS DE LOS PROCEDIMIENTOS MATEMÁTICOS CONFORME CON LOS REQUERIMIENTOS DE LOS DIFERENTES CONTEXTOS.
F-I. AP. Determinar la información del proyecto de acuerdo a planos y especificaciones técnicas.</v>
      </c>
      <c r="H305" s="70" t="str">
        <f>IF(COUNTIFS(instructor,B303,diad,$H$2,desa,1,hord,"08:00 - 12:00")&gt;0,"DESARROLLO CURRICULAR",IFERROR(INDEX(viec,MATCH(1,INDEX((bloq=1)*(viei=B303),0),0)),0))</f>
        <v>DESARROLLO CURRICULAR</v>
      </c>
      <c r="I305" s="71">
        <f ca="1">IF(COUNTIFS(instructor,B303,diad,$I$2,desa,1,hord,"08:00 - 12:00")&gt;0,"DESARROLLO CURRICULAR",IFERROR(INDEX(sabc,MATCH(1,INDEX((bloq=1)*(sabi=B303),0),0)),0))</f>
        <v>0</v>
      </c>
    </row>
    <row r="306" spans="1:9" ht="15" customHeight="1" thickTop="1" thickBot="1" x14ac:dyDescent="0.35">
      <c r="A306" s="742"/>
      <c r="B306" s="743"/>
      <c r="C306" s="745"/>
      <c r="D306" s="74">
        <f ca="1">IF(COUNTIFS(instructor,B303,diad,$D$2,desa,1,hord,"08:00 - 12:00")&gt;0,"-",IFERROR(INDEX(luna,MATCH(1,INDEX((bloq=1)*(luni=B303),0),0)),0))</f>
        <v>0</v>
      </c>
      <c r="E306" s="74" t="str">
        <f ca="1">IF(COUNTIFS(instructor,B303,diad,$E$2,desa,1,hord,"08:00 - 12:00")&gt;0,"-",IFERROR(INDEX(mara,MATCH(1,INDEX((bloq=1)*(mari=B303),0),0)),0))</f>
        <v>SEDE ANDRÉS SANÍN - AULA 208 - SALA DE SISTEMAS (CALLE 75 No. 19-52)</v>
      </c>
      <c r="F306" s="74" t="str">
        <f ca="1">IF(COUNTIFS(instructor,B303,diad,$F$2,desa,1,hord,"08:00 - 12:00")&gt;0,"-",IFERROR(INDEX(miea,MATCH(1,INDEX((bloq=1)*(miei=B303),0),0)),0))</f>
        <v>EMPRESA</v>
      </c>
      <c r="G306" s="74" t="str">
        <f ca="1">IF(COUNTIFS(instructor,B303,diad,$G$2,desa,1,hord,"08:00 - 12:00")&gt;0,"-",IFERROR(INDEX(juea,MATCH(1,INDEX((bloq=1)*(juei=B303),0),0)),0))</f>
        <v>GUACARÍ - CORREGIMIENTO POMENARES - CASETA J.A.C. ASOPOMENARES</v>
      </c>
      <c r="H306" s="74" t="str">
        <f>IF(COUNTIFS(instructor,B303,diad,$H$2,desa,1,hord,"08:00 - 12:00")&gt;0,"-",IFERROR(INDEX(viea,MATCH(1,INDEX((bloq=1)*(viei=B303),0),0)),0))</f>
        <v>-</v>
      </c>
      <c r="I306" s="75">
        <f ca="1">IF(COUNTIFS(instructor,B303,diad,$I$2,desa,1,hord,"08:00 - 12:00")&gt;0,"-",IFERROR(INDEX(saba,MATCH(1,INDEX((bloq=1)*(sabi=B303),0),0)),0))</f>
        <v>0</v>
      </c>
    </row>
    <row r="307" spans="1:9" ht="14.15" customHeight="1" thickTop="1" thickBot="1" x14ac:dyDescent="0.35">
      <c r="A307" s="742"/>
      <c r="B307" s="743"/>
      <c r="C307" s="745"/>
      <c r="D307" s="76">
        <f ca="1">IF(COUNTIFS(instructor,B303,diad,$D$2,desa,1,hord,"14:00 - 18:00")&gt;0,INDEX(hord,MATCH(1,INDEX((instructor=B303)*(instructor=B303),0),0)),IFERROR(INDEX(hora,MATCH(1,INDEX((bloq=2)*(luni=B303),0),0)),0))</f>
        <v>0</v>
      </c>
      <c r="E307" s="76" t="str">
        <f ca="1">IF(COUNTIFS(instructor,B303,diad,$E$2,desa,1,hord,"14:00 - 18:00")&gt;0,INDEX(hord,MATCH(1,INDEX((instructor=B303)*(instructor=B303),0),0)),IFERROR(INDEX(hora,MATCH(1,INDEX((bloq=2)*(mari=B303),0),0)),0))</f>
        <v>12:00 - 15:00</v>
      </c>
      <c r="F307" s="76" t="str">
        <f ca="1">IF(COUNTIFS(instructor,B303,diad,$F$2,desa,1,hord,"14:00 - 18:00")&gt;0,INDEX(hord,MATCH(1,INDEX((instructor=B303)*(instructor=B303),0),0)),IFERROR(INDEX(hora,MATCH(1,INDEX((bloq=2)*(miei=B303),0),0)),0))</f>
        <v>14:00 - 18:00</v>
      </c>
      <c r="G307" s="76">
        <f ca="1">IF(COUNTIFS(instructor,B303,diad,$G$2,desa,1,hord,"14:00 - 18:00")&gt;0,INDEX(hord,MATCH(1,INDEX((instructor=B303)*(instructor=B303),0),0)),IFERROR(INDEX(hora,MATCH(1,INDEX((bloq=2)*(juei=B303),0),0)),0))</f>
        <v>0</v>
      </c>
      <c r="H307" s="76" t="str">
        <f ca="1">IF(COUNTIFS(instructor,B303,diad,$H$2,desa,1,hord,"14:00 - 18:00")&gt;0,INDEX(hord,MATCH(1,INDEX((instructor=B303)*(instructor=B303),0),0)),IFERROR(INDEX(hora,MATCH(1,INDEX((bloq=2)*(viei=B303),0),0)),0))</f>
        <v>15:00 - 18:00</v>
      </c>
      <c r="I307" s="77" t="str">
        <f ca="1">IF(COUNTIFS(instructor,B303,diad,$I$2,desa,1,hord,"14:00 - 18:00")&gt;0,INDEX(hord,MATCH(1,INDEX((instructor=B303)*(instructor=B303),0),0)),IFERROR(INDEX(hora,MATCH(1,INDEX((bloq=2)*(sabi=B303),0),0)),0))</f>
        <v>14:00 - 18:00</v>
      </c>
    </row>
    <row r="308" spans="1:9" ht="62.25" customHeight="1" thickTop="1" thickBot="1" x14ac:dyDescent="0.35">
      <c r="A308" s="742"/>
      <c r="B308" s="743"/>
      <c r="C308" s="745"/>
      <c r="D308" s="68">
        <f ca="1">IF(COUNTIFS(instructor,B303,diad,$D$2,desa,1,hord,"14:00 - 18:00")&gt;0,"-",IFERROR(INDEX(ficha,MATCH(1,INDEX((bloq=2)*(luni=B303),0),0)),0))</f>
        <v>0</v>
      </c>
      <c r="E308" s="68" t="str">
        <f ca="1">IF(COUNTIFS(instructor,B303,diad,$E$2,desa,1,hord,"14:00 - 18:00")&gt;0,"-",IFERROR(INDEX(ficha,MATCH(1,INDEX((bloq=2)*(mari=B303),0),0)),0))</f>
        <v>NUEVA-CEE1 - CONSTRUCCIÓN EN EDIFICACIONES (TECNÓLOGO) - CALI</v>
      </c>
      <c r="F308" s="68" t="str">
        <f ca="1">IF(COUNTIFS(instructor,B303,diad,$F$2,desa,1,hord,"14:00 - 18:00")&gt;0,"-",IFERROR(INDEX(ficha,MATCH(1,INDEX((bloq=2)*(miei=B303),0),0)),0))</f>
        <v>2994020 - CONSTRUCCION EN EDIFICACIONES. (TECNÓLOGO) - CALI</v>
      </c>
      <c r="G308" s="68">
        <f ca="1">IF(COUNTIFS(instructor,B303,diad,$G$2,desa,1,hord,"14:00 - 18:00")&gt;0,"-",IFERROR(INDEX(ficha,MATCH(1,INDEX((bloq=2)*(juei=B303),0),0)),0))</f>
        <v>0</v>
      </c>
      <c r="H308" s="68" t="str">
        <f ca="1">IF(COUNTIFS(instructor,B303,diad,$H$2,desa,1,hord,"14:00 - 18:00")&gt;0,"-",IFERROR(INDEX(ficha,MATCH(1,INDEX((bloq=2)*(viei=B303),0),0)),0))</f>
        <v>2994043 - CONSTRUCCION EN EDIFICACIONES. (TECNÓLOGO) - CALI</v>
      </c>
      <c r="I308" s="69" t="str">
        <f ca="1">IF(COUNTIFS(instructor,B303,diad,$I$2,desa,1,hord,"14:00 - 18:00")&gt;0,"-",IFERROR(INDEX(ficha,MATCH(1,INDEX((bloq=2)*(sabi=B303),0),0)),0))</f>
        <v>3031561 - CONSTRUCCION EN EDIFICACIONES. (TECNÓLOGO) - CALI</v>
      </c>
    </row>
    <row r="309" spans="1:9" ht="14.15" customHeight="1" thickTop="1" thickBot="1" x14ac:dyDescent="0.35">
      <c r="A309" s="742"/>
      <c r="B309" s="743"/>
      <c r="C309" s="745"/>
      <c r="D309" s="70">
        <f ca="1">IF(COUNTIFS(instructor,B303,diad,$D$2,desa,1,hord,"14:00 - 18:00")&gt;0,"DESARROLLO CURRICULAR",IFERROR(INDEX(lunc,MATCH(1,INDEX((bloq=2)*(luni=B303),0),0)),0))</f>
        <v>0</v>
      </c>
      <c r="E309" s="70" t="str">
        <f ca="1">IF(COUNTIFS(instructor,B303,diad,$E$2,desa,1,hord,"14:00 - 18:00")&gt;0,"DESARROLLO CURRICULAR",IFERROR(INDEX(marc,MATCH(1,INDEX((bloq=2)*(mari=B303),0),0)),0))</f>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F309" s="70" t="str">
        <f ca="1">IF(COUNTIFS(instructor,B303,diad,$F$2,desa,1,hord,"14:00 - 18:00")&gt;0,"DESARROLLO CURRICULAR",IFERROR(INDEX(miec,MATCH(1,INDEX((bloq=2)*(miei=B303),0),0)),0))</f>
        <v>COORDINAR CONSTRUCCIÓN DE ESTRUCTURAS DE ACUERDO CON PLANOS Y ESPECIFICACIONES TÉCNICAS
561493 - APLICAR NORMATIVIDAD VIGENTE SEGÚN EL TIPO DE PROYECTO.
8. Establecer un programa de inspección de la obra.</v>
      </c>
      <c r="G309" s="70">
        <f ca="1">IF(COUNTIFS(instructor,B303,diad,$G$2,desa,1,hord,"14:00 - 18:00")&gt;0,"DESARROLLO CURRICULAR",IFERROR(INDEX(juec,MATCH(1,INDEX((bloq=2)*(juei=B303),0),0)),0))</f>
        <v>0</v>
      </c>
      <c r="H309" s="70" t="str">
        <f ca="1">IF(COUNTIFS(instructor,B303,diad,$H$2,desa,1,hord,"14:00 - 18:00")&gt;0,"DESARROLLO CURRICULAR",IFERROR(INDEX(viec,MATCH(1,INDEX((bloq=2)*(viei=B303),0),0)),0))</f>
        <v>VERIFICAR CONSTRUCCIÓN DE PRELIMINARES DE OBRA SEGÚN PLANOS Y ESPECIFICACIONES TÉCNICAS
561505 - IDENTIFICAR TRÁMITES Y NORMATIVIDAD ACORDE AL PROYECTO CONSTRUCTIVO.
2. Estructurar las actividades en una obra de construcción.</v>
      </c>
      <c r="I309" s="71" t="str">
        <f ca="1">IF(COUNTIFS(instructor,B303,diad,$I$2,desa,1,hord,"14:00 - 18:00")&gt;0,"DESARROLLO CURRICULAR",IFERROR(INDEX(sabc,MATCH(1,INDEX((bloq=2)*(sabi=B303),0),0)),0))</f>
        <v>COORDINAR CONSTRUCCIÓN DE ESTRUCTURAS DE ACUERDO CON PLANOS Y ESPECIFICACIONES TÉCNICAS
561493 - APLICAR NORMATIVIDAD VIGENTE SEGÚN EL TIPO DE PROYECTO.
8. Establecer un programa de inspección de la obra.</v>
      </c>
    </row>
    <row r="310" spans="1:9" ht="14.15" customHeight="1" thickTop="1" thickBot="1" x14ac:dyDescent="0.35">
      <c r="A310" s="742"/>
      <c r="B310" s="743"/>
      <c r="C310" s="745"/>
      <c r="D310" s="74">
        <f ca="1">IF(COUNTIFS(instructor,B303,diad,$D$2,desa,1,hord,"14:00 - 18:00")&gt;0,"-",IFERROR(INDEX(luna,MATCH(1,INDEX((bloq=2)*(luni=B303),0),0)),0))</f>
        <v>0</v>
      </c>
      <c r="E310" s="74" t="str">
        <f ca="1">IF(COUNTIFS(instructor,B303,diad,$E$2,desa,1,hord,"14:00 - 18:00")&gt;0,"-",IFERROR(INDEX(mara,MATCH(1,INDEX((bloq=2)*(mari=B303),0),0)),0))</f>
        <v>SEDE ANDRÉS SANÍN - AULA 208 - SALA DE SISTEMAS (CALLE 75 No. 19-52)</v>
      </c>
      <c r="F310" s="74" t="str">
        <f ca="1">IF(COUNTIFS(instructor,B303,diad,$F$2,desa,1,hord,"14:00 - 18:00")&gt;0,"-",IFERROR(INDEX(miea,MATCH(1,INDEX((bloq=2)*(miei=B303),0),0)),0))</f>
        <v>204B - SALA DE SISTEMAS SENA CENTRO DE LA CONSTRUCCIÓN</v>
      </c>
      <c r="G310" s="74">
        <f ca="1">IF(COUNTIFS(instructor,B303,diad,$G$2,desa,1,hord,"14:00 - 18:00")&gt;0,"-",IFERROR(INDEX(juea,MATCH(1,INDEX((bloq=2)*(juei=B303),0),0)),0))</f>
        <v>0</v>
      </c>
      <c r="H310" s="74" t="str">
        <f ca="1">IF(COUNTIFS(instructor,B303,diad,$H$2,desa,1,hord,"14:00 - 18:00")&gt;0,"-",IFERROR(INDEX(viea,MATCH(1,INDEX((bloq=2)*(viei=B303),0),0)),0))</f>
        <v>204B - SALA DE SISTEMAS SENA CENTRO DE LA CONSTRUCCIÓN</v>
      </c>
      <c r="I310" s="75" t="str">
        <f ca="1">IF(COUNTIFS(instructor,B303,diad,$I$2,desa,1,hord,"14:00 - 18:00")&gt;0,"-",IFERROR(INDEX(saba,MATCH(1,INDEX((bloq=2)*(sabi=B303),0),0)),0))</f>
        <v>SEDE ANDRÉS SANÍN - AULA 113 - SALA DE SISTEMAS (CALLE 75 No. 19-52)</v>
      </c>
    </row>
    <row r="311" spans="1:9" ht="14.15" customHeight="1" thickTop="1" thickBot="1" x14ac:dyDescent="0.35">
      <c r="A311" s="742"/>
      <c r="B311" s="743"/>
      <c r="C311" s="745"/>
      <c r="D311" s="76">
        <f ca="1">IF(COUNTIFS(instructor,B303,diad,$D$2,desa,1,hord,"18:00 - 22:00")&gt;0,INDEX(hord,MATCH(1,INDEX((instructor=B303)*(instructor=B303),0),0)),IFERROR(INDEX(hora,MATCH(1,INDEX((bloq=3)*(luni=B303),0),0)),0))</f>
        <v>0</v>
      </c>
      <c r="E311" s="76" t="str">
        <f ca="1">IF(COUNTIFS(instructor,B303,diad,$E$2,desa,1,hord,"18:00 - 22:00")&gt;0,INDEX(hord,MATCH(1,INDEX((instructor=B303)*(instructor=B303),0),0)),IFERROR(INDEX(hora,MATCH(1,INDEX((bloq=3)*(mari=B303),0),0)),0))</f>
        <v>18:00 - 21:00</v>
      </c>
      <c r="F311" s="76" t="str">
        <f ca="1">IF(COUNTIFS(instructor,B303,diad,$F$2,desa,1,hord,"18:00 - 22:00")&gt;0,INDEX(hord,MATCH(1,INDEX((instructor=B303)*(instructor=B303),0),0)),IFERROR(INDEX(hora,MATCH(1,INDEX((bloq=3)*(miei=B303),0),0)),0))</f>
        <v>18:00 - 21:00</v>
      </c>
      <c r="G311" s="76" t="str">
        <f ca="1">IF(COUNTIFS(instructor,B303,diad,$G$2,desa,1,hord,"18:00 - 22:00")&gt;0,INDEX(hord,MATCH(1,INDEX((instructor=B303)*(instructor=B303),0),0)),IFERROR(INDEX(hora,MATCH(1,INDEX((bloq=3)*(juei=B303),0),0)),0))</f>
        <v>18:00 - 21:00</v>
      </c>
      <c r="H311" s="76" t="str">
        <f ca="1">IF(COUNTIFS(instructor,B303,diad,$H$2,desa,1,hord,"18:00 - 22:00")&gt;0,INDEX(hord,MATCH(1,INDEX((instructor=B303)*(instructor=B303),0),0)),IFERROR(INDEX(hora,MATCH(1,INDEX((bloq=3)*(viei=B303),0),0)),0))</f>
        <v>18:00 - 21:00</v>
      </c>
      <c r="I311" s="77">
        <f ca="1">IF(COUNTIFS(instructor,B303,diad,$I$2,desa,1,hord,"18:00 - 22:00")&gt;0,INDEX(hord,MATCH(1,INDEX((instructor=B303)*(instructor=B303),0),0)),IFERROR(INDEX(hora,MATCH(1,INDEX((bloq=3)*(sabi=B303),0),0)),0))</f>
        <v>0</v>
      </c>
    </row>
    <row r="312" spans="1:9" ht="62.25" customHeight="1" thickTop="1" thickBot="1" x14ac:dyDescent="0.35">
      <c r="A312" s="742"/>
      <c r="B312" s="743"/>
      <c r="C312" s="745"/>
      <c r="D312" s="68">
        <f ca="1">IF(COUNTIFS(instructor,B303,diad,$D$2,desa,1,hord,"18:00 - 22:00")&gt;0,"-",IFERROR(INDEX(ficha,MATCH(1,INDEX((bloq=3)*(luni=B303),0),0)),0))</f>
        <v>0</v>
      </c>
      <c r="E312" s="68" t="str">
        <f ca="1">IF(COUNTIFS(instructor,B303,diad,$E$2,desa,1,hord,"18:00 - 22:00")&gt;0,"-",IFERROR(INDEX(ficha,MATCH(1,INDEX((bloq=3)*(mari=B303),0),0)),0))</f>
        <v>NUEVA-CEE2 - CONSTRUCCIÓN EN EDIFICACIONES (TECNÓLOGO) - CALI</v>
      </c>
      <c r="F312" s="68" t="str">
        <f ca="1">IF(COUNTIFS(instructor,B303,diad,$F$2,desa,1,hord,"18:00 - 22:00")&gt;0,"-",IFERROR(INDEX(ficha,MATCH(1,INDEX((bloq=3)*(miei=B303),0),0)),0))</f>
        <v>NUEVA-CEE2 - CONSTRUCCIÓN EN EDIFICACIONES (TECNÓLOGO) - CALI</v>
      </c>
      <c r="G312" s="68" t="str">
        <f ca="1">IF(COUNTIFS(instructor,B303,diad,$G$2,desa,1,hord,"18:00 - 22:00")&gt;0,"-",IFERROR(INDEX(ficha,MATCH(1,INDEX((bloq=3)*(juei=B303),0),0)),0))</f>
        <v>3031561 - CONSTRUCCION EN EDIFICACIONES. (TECNÓLOGO) - CALI</v>
      </c>
      <c r="H312" s="68" t="str">
        <f ca="1">IF(COUNTIFS(instructor,B303,diad,$H$2,desa,1,hord,"18:00 - 22:00")&gt;0,"-",IFERROR(INDEX(ficha,MATCH(1,INDEX((bloq=3)*(viei=B303),0),0)),0))</f>
        <v>3339671 - CONSTRUCCIÓN EN EDIFICACIONES (TECNÓLOGO) - CALI</v>
      </c>
      <c r="I312" s="69">
        <f ca="1">IF(COUNTIFS(instructor,B303,diad,$I$2,desa,1,hord,"18:00 - 22:00")&gt;0,"-",IFERROR(INDEX(ficha,MATCH(1,INDEX((bloq=3)*(sabi=B303),0),0)),0))</f>
        <v>0</v>
      </c>
    </row>
    <row r="313" spans="1:9" ht="14.15" customHeight="1" thickTop="1" thickBot="1" x14ac:dyDescent="0.35">
      <c r="A313" s="742"/>
      <c r="B313" s="743"/>
      <c r="C313" s="745"/>
      <c r="D313" s="160">
        <f ca="1">IF(COUNTIFS(instructor,B303,diad,$D$2,desa,1,hord,"18:00 - 22:00")&gt;0,"DESARROLLO CURRICULAR",IFERROR(INDEX(lunc,MATCH(1,INDEX((bloq=3)*(luni=B303),0),0)),0))</f>
        <v>0</v>
      </c>
      <c r="E313" s="160" t="str">
        <f ca="1">IF(COUNTIFS(instructor,B303,diad,$E$2,desa,1,hord,"18:00 - 22:00")&gt;0,"DESARROLLO CURRICULAR",IFERROR(INDEX(marc,MATCH(1,INDEX((bloq=3)*(mari=B303),0),0)),0))</f>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F313" s="160" t="str">
        <f ca="1">IF(COUNTIFS(instructor,B303,diad,$F$2,desa,1,hord,"18:00 - 22:00")&gt;0,"DESARROLLO CURRICULAR",IFERROR(INDEX(miec,MATCH(1,INDEX((bloq=3)*(miei=B303),0),0)),0))</f>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G313" s="70" t="str">
        <f ca="1">IF(COUNTIFS(instructor,B303,diad,$G$2,desa,1,hord,"18:00 - 22:00")&gt;0,"DESARROLLO CURRICULAR",IFERROR(INDEX(juec,MATCH(1,INDEX((bloq=3)*(juei=B303),0),0)),0))</f>
        <v>PROGRAMAR PROYECTOS SEGÚN ESPECIFICACIONES TÉCNICAS Y MÉTODOS DE PLANEACIÓN
561517 - PROGRAMAR LAS ACTIVIDADES DEL PROYECTO ACORDE A REQUERIMIENTOS DE LA ORGANIZACIÓN.
6. Elaborar la programación de obra.</v>
      </c>
      <c r="H313" s="70" t="str">
        <f ca="1">IF(COUNTIFS(instructor,B303,diad,$H$2,desa,1,hord,"18:00 - 22:00")&gt;0,"DESARROLLO CURRICULAR",IFERROR(INDEX(viec,MATCH(1,INDEX((bloq=3)*(viei=B303),0),0)),0))</f>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I313" s="71">
        <f ca="1">IF(COUNTIFS(instructor,B303,diad,$I$2,desa,1,hord,"18:00 - 22:00")&gt;0,"DESARROLLO CURRICULAR",IFERROR(INDEX(sabc,MATCH(1,INDEX((bloq=3)*(sabi=B303),0),0)),0))</f>
        <v>0</v>
      </c>
    </row>
    <row r="314" spans="1:9" ht="14.15" customHeight="1" thickTop="1" thickBot="1" x14ac:dyDescent="0.35">
      <c r="A314" s="742"/>
      <c r="B314" s="743"/>
      <c r="C314" s="745"/>
      <c r="D314" s="78">
        <f ca="1">IF(COUNTIFS(instructor,B303,diad,$D$2,desa,1,hord,"18:00 - 22:00")&gt;0,"-",IFERROR(INDEX(luna,MATCH(1,INDEX((bloq=3)*(luni=B303),0),0)),0))</f>
        <v>0</v>
      </c>
      <c r="E314" s="78" t="str">
        <f ca="1">IF(COUNTIFS(instructor,B303,diad,$E$2,desa,1,hord,"18:00 - 22:00")&gt;0,"-",IFERROR(INDEX(mara,MATCH(1,INDEX((bloq=3)*(mari=B303),0),0)),0))</f>
        <v>SEDE ANDRÉS SANÍN - AULA 108 - SALA DE SISTEMAS (CALLE 75 No. 19-52)</v>
      </c>
      <c r="F314" s="78" t="str">
        <f ca="1">IF(COUNTIFS(instructor,B303,diad,$F$2,desa,1,hord,"18:00 - 22:00")&gt;0,"-",IFERROR(INDEX(miea,MATCH(1,INDEX((bloq=3)*(miei=B303),0),0)),0))</f>
        <v>SEDE ANDRÉS SANÍN - AULA 105 - SALA DE SISTEMAS (CALLE 75 No. 19-52)</v>
      </c>
      <c r="G314" s="78" t="str">
        <f ca="1">IF(COUNTIFS(instructor,B303,diad,$G$2,desa,1,hord,"18:00 - 22:00")&gt;0,"-",IFERROR(INDEX(juea,MATCH(1,INDEX((bloq=3)*(juei=B303),0),0)),0))</f>
        <v>SEDE ANDRÉS SANÍN - AULA 113 - SALA DE SISTEMAS (CALLE 75 No. 19-52)</v>
      </c>
      <c r="H314" s="78" t="str">
        <f ca="1">IF(COUNTIFS(instructor,B303,diad,$H$2,desa,1,hord,"18:00 - 22:00")&gt;0,"-",IFERROR(INDEX(viea,MATCH(1,INDEX((bloq=3)*(viei=B303),0),0)),0))</f>
        <v>SEDE ANDRÉS SANÍN - AULA 208 - SALA DE SISTEMAS (CALLE 75 No. 19-52)</v>
      </c>
      <c r="I314" s="79">
        <f ca="1">IF(COUNTIFS(instructor,B303,diad,$I$2,desa,1,hord,"18:00 - 22:00")&gt;0,"-",IFERROR(INDEX(saba,MATCH(1,INDEX((bloq=3)*(sabi=B303),0),0)),0))</f>
        <v>0</v>
      </c>
    </row>
    <row r="315" spans="1:9" ht="14.15" customHeight="1" thickTop="1" thickBot="1" x14ac:dyDescent="0.35">
      <c r="A315" s="747">
        <v>27</v>
      </c>
      <c r="B315" s="748" t="str">
        <f>INDEX(instructor,A315)</f>
        <v>BRYAN STEVEN LÓPEZ ACOSTA</v>
      </c>
      <c r="C315" s="748" t="str">
        <f>INDEX(area,A315)</f>
        <v>INFRAESTRUCTURA - MAQUINARIA PESADA</v>
      </c>
      <c r="D315" s="72" t="str">
        <f>IF(COUNTIFS(instructor,B315,diad,$D$2,desa,1,hord,"08:00 - 12:00")&gt;0,INDEX(hord,MATCH(1,INDEX((instructor=B315)*(instructor=B315),0),0)),IFERROR(INDEX(hora,MATCH(1,INDEX((bloq=1)*(luni=B315),0),0)),0))</f>
        <v>08:00 - 12:00</v>
      </c>
      <c r="E315" s="72" t="str">
        <f ca="1">IF(COUNTIFS(instructor,B315,diad,$E$2,desa,1,hord,"08:00 - 12:00")&gt;0,INDEX(hord,MATCH(1,INDEX((instructor=B315)*(instructor=B315),0),0)),IFERROR(INDEX(hora,MATCH(1,INDEX((bloq=1)*(mari=B315),0),0)),0))</f>
        <v>8:00 - 12:00</v>
      </c>
      <c r="F315" s="72" t="str">
        <f ca="1">IF(COUNTIFS(instructor,B315,diad,$F$2,desa,1,hord,"08:00 - 12:00")&gt;0,INDEX(hord,MATCH(1,INDEX((instructor=B315)*(instructor=B315),0),0)),IFERROR(INDEX(hora,MATCH(1,INDEX((bloq=1)*(miei=B315),0),0)),0))</f>
        <v>8:00 - 12:00</v>
      </c>
      <c r="G315" s="72">
        <f ca="1">IF(COUNTIFS(instructor,B315,diad,$G$2,desa,1,hord,"08:00 - 12:00")&gt;0,INDEX(hord,MATCH(1,INDEX((instructor=B315)*(instructor=B315),0),0)),IFERROR(INDEX(hora,MATCH(1,INDEX((bloq=1)*(juei=B315),0),0)),0))</f>
        <v>0</v>
      </c>
      <c r="H315" s="72">
        <f ca="1">IF(COUNTIFS(instructor,B315,diad,$H$2,desa,1,hord,"08:00 - 12:00")&gt;0,INDEX(hord,MATCH(1,INDEX((instructor=B315)*(instructor=B315),0),0)),IFERROR(INDEX(hora,MATCH(1,INDEX((bloq=1)*(viei=B315),0),0)),0))</f>
        <v>0</v>
      </c>
      <c r="I315" s="73">
        <f ca="1">IF(COUNTIFS(instructor,B315,diad,$I$2,desa,1,hord,"08:00 - 12:00")&gt;0,INDEX(hord,MATCH(1,INDEX((instructor=B315)*(instructor=B315),0),0)),IFERROR(INDEX(hora,MATCH(1,INDEX((bloq=1)*(sabi=B315),0),0)),0))</f>
        <v>0</v>
      </c>
    </row>
    <row r="316" spans="1:9" ht="35.9" customHeight="1" thickTop="1" thickBot="1" x14ac:dyDescent="0.35">
      <c r="A316" s="747"/>
      <c r="B316" s="748"/>
      <c r="C316" s="748"/>
      <c r="D316" s="68" t="str">
        <f>IF(COUNTIFS(instructor,B315,diad,$D$2,desa,1,hord,"08:00 - 12:00")&gt;0,"-",IFERROR(INDEX(ficha,MATCH(1,INDEX((bloq=1)*(luni=B315),0),0)),0))</f>
        <v>-</v>
      </c>
      <c r="E316" s="68" t="str">
        <f ca="1">IF(COUNTIFS(instructor,B315,diad,$E$2,desa,1,hord,"08:00 - 12:00")&gt;0,"-",IFERROR(INDEX(ficha,MATCH(1,INDEX((bloq=1)*(mari=B315),0),0)),0))</f>
        <v>3151928- OPERACION DE MAQUINARIA PESADA PARA EXCAVACION (TÉCNICO)</v>
      </c>
      <c r="F316" s="68" t="str">
        <f ca="1">IF(COUNTIFS(instructor,B315,diad,$F$2,desa,1,hord,"08:00 - 12:00")&gt;0,"-",IFERROR(INDEX(ficha,MATCH(1,INDEX((bloq=1)*(miei=B315),0),0)),0))</f>
        <v>3151928- OPERACION DE MAQUINARIA PESADA PARA EXCAVACION (TÉCNICO)</v>
      </c>
      <c r="G316" s="68">
        <f ca="1">IF(COUNTIFS(instructor,B315,diad,$G$2,desa,1,hord,"08:00 - 12:00")&gt;0,"-",IFERROR(INDEX(ficha,MATCH(1,INDEX((bloq=1)*(juei=B315),0),0)),0))</f>
        <v>0</v>
      </c>
      <c r="H316" s="68">
        <f ca="1">IF(COUNTIFS(instructor,B315,diad,$H$2,desa,1,hord,"08:00 - 12:00")&gt;0,"-",IFERROR(INDEX(ficha,MATCH(1,INDEX((bloq=1)*(viei=B315),0),0)),0))</f>
        <v>0</v>
      </c>
      <c r="I316" s="69">
        <f ca="1">IF(COUNTIFS(instructor,B315,diad,$I$2,desa,1,hord,"08:00 - 12:00")&gt;0,"-",IFERROR(INDEX(ficha,MATCH(1,INDEX((bloq=1)*(sabi=B315),0),0)),0))</f>
        <v>0</v>
      </c>
    </row>
    <row r="317" spans="1:9" ht="14.15" customHeight="1" thickTop="1" thickBot="1" x14ac:dyDescent="0.35">
      <c r="A317" s="747"/>
      <c r="B317" s="748"/>
      <c r="C317" s="748"/>
      <c r="D317" s="70" t="str">
        <f>IF(COUNTIFS(instructor,B315,diad,$D$2,desa,1,hord,"08:00 - 12:00")&gt;0,"DESARROLLO CURRICULAR",IFERROR(INDEX(lunc,MATCH(1,INDEX((bloq=1)*(luni=B315),0),0)),0))</f>
        <v>DESARROLLO CURRICULAR</v>
      </c>
      <c r="E317" s="70" t="str">
        <f ca="1">IF(COUNTIFS(instructor,B315,diad,$E$2,desa,1,hord,"08:00 - 12:00")&gt;0,"DESARROLLO CURRICULAR",IFERROR(INDEX(marc,MATCH(1,INDEX((bloq=1)*(mari=B315),0),0)),0))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17" s="70" t="str">
        <f ca="1">IF(COUNTIFS(instructor,B315,diad,$F$2,desa,1,hord,"08:00 - 12:00")&gt;0,"DESARROLLO CURRICULAR",IFERROR(INDEX(miec,MATCH(1,INDEX((bloq=1)*(miei=B315),0),0)),0))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17" s="70">
        <f ca="1">IF(COUNTIFS(instructor,B315,diad,$G$2,desa,1,hord,"08:00 - 12:00")&gt;0,"DESARROLLO CURRICULAR",IFERROR(INDEX(juec,MATCH(1,INDEX((bloq=1)*(juei=B315),0),0)),0))</f>
        <v>0</v>
      </c>
      <c r="H317" s="70">
        <f ca="1">IF(COUNTIFS(instructor,B315,diad,$H$2,desa,1,hord,"08:00 - 12:00")&gt;0,"DESARROLLO CURRICULAR",IFERROR(INDEX(viec,MATCH(1,INDEX((bloq=1)*(viei=B315),0),0)),0))</f>
        <v>0</v>
      </c>
      <c r="I317" s="71">
        <f ca="1">IF(COUNTIFS(instructor,B315,diad,$I$2,desa,1,hord,"08:00 - 12:00")&gt;0,"DESARROLLO CURRICULAR",IFERROR(INDEX(sabc,MATCH(1,INDEX((bloq=1)*(sabi=B315),0),0)),0))</f>
        <v>0</v>
      </c>
    </row>
    <row r="318" spans="1:9" ht="33.65" customHeight="1" thickTop="1" thickBot="1" x14ac:dyDescent="0.35">
      <c r="A318" s="747"/>
      <c r="B318" s="748"/>
      <c r="C318" s="748"/>
      <c r="D318" s="74" t="str">
        <f>IF(COUNTIFS(instructor,B315,diad,$D$2,desa,1,hord,"08:00 - 12:00")&gt;0,"-",IFERROR(INDEX(luna,MATCH(1,INDEX((bloq=1)*(luni=B315),0),0)),0))</f>
        <v>-</v>
      </c>
      <c r="E318" s="74" t="str">
        <f ca="1">IF(COUNTIFS(instructor,B315,diad,$E$2,desa,1,hord,"08:00 - 12:00")&gt;0,"-",IFERROR(INDEX(mara,MATCH(1,INDEX((bloq=1)*(mari=B315),0),0)),0))</f>
        <v>EMPRESA</v>
      </c>
      <c r="F318" s="74" t="str">
        <f ca="1">IF(COUNTIFS(instructor,B315,diad,$F$2,desa,1,hord,"08:00 - 12:00")&gt;0,"-",IFERROR(INDEX(miea,MATCH(1,INDEX((bloq=1)*(miei=B315),0),0)),0))</f>
        <v>EMPRESA</v>
      </c>
      <c r="G318" s="74">
        <f ca="1">IF(COUNTIFS(instructor,B315,diad,$G$2,desa,1,hord,"08:00 - 12:00")&gt;0,"-",IFERROR(INDEX(juea,MATCH(1,INDEX((bloq=1)*(juei=B315),0),0)),0))</f>
        <v>0</v>
      </c>
      <c r="H318" s="74">
        <f ca="1">IF(COUNTIFS(instructor,B315,diad,$H$2,desa,1,hord,"08:00 - 12:00")&gt;0,"-",IFERROR(INDEX(viea,MATCH(1,INDEX((bloq=1)*(viei=B315),0),0)),0))</f>
        <v>0</v>
      </c>
      <c r="I318" s="75">
        <f ca="1">IF(COUNTIFS(instructor,B315,diad,$I$2,desa,1,hord,"08:00 - 12:00")&gt;0,"-",IFERROR(INDEX(saba,MATCH(1,INDEX((bloq=1)*(sabi=B315),0),0)),0))</f>
        <v>0</v>
      </c>
    </row>
    <row r="319" spans="1:9" ht="14.15" customHeight="1" thickTop="1" thickBot="1" x14ac:dyDescent="0.35">
      <c r="A319" s="747"/>
      <c r="B319" s="748"/>
      <c r="C319" s="748"/>
      <c r="D319" s="76" t="str">
        <f ca="1">IF(COUNTIFS(instructor,B315,diad,$D$2,desa,1,hord,"14:00 - 18:00")&gt;0,INDEX(hord,MATCH(1,INDEX((instructor=B315)*(instructor=B315),0),0)),IFERROR(INDEX(hora,MATCH(1,INDEX((bloq=2)*(luni=B315),0),0)),0))</f>
        <v>15:00 - 18:00</v>
      </c>
      <c r="E319" s="76" t="str">
        <f ca="1">IF(COUNTIFS(instructor,B315,diad,$E$2,desa,1,hord,"14:00 - 18:00")&gt;0,INDEX(hord,MATCH(1,INDEX((instructor=B315)*(instructor=B315),0),0)),IFERROR(INDEX(hora,MATCH(1,INDEX((bloq=2)*(mari=B315),0),0)),0))</f>
        <v>15:00 - 18:00</v>
      </c>
      <c r="F319" s="76" t="str">
        <f ca="1">IF(COUNTIFS(instructor,B315,diad,$F$2,desa,1,hord,"14:00 - 18:00")&gt;0,INDEX(hord,MATCH(1,INDEX((instructor=B315)*(instructor=B315),0),0)),IFERROR(INDEX(hora,MATCH(1,INDEX((bloq=2)*(miei=B315),0),0)),0))</f>
        <v>15:00 - 18:00</v>
      </c>
      <c r="G319" s="76" t="str">
        <f ca="1">IF(COUNTIFS(instructor,B315,diad,$G$2,desa,1,hord,"14:00 - 18:00")&gt;0,INDEX(hord,MATCH(1,INDEX((instructor=B315)*(instructor=B315),0),0)),IFERROR(INDEX(hora,MATCH(1,INDEX((bloq=2)*(juei=B315),0),0)),0))</f>
        <v>15:00 - 18:00</v>
      </c>
      <c r="H319" s="76" t="str">
        <f ca="1">IF(COUNTIFS(instructor,B315,diad,$H$2,desa,1,hord,"14:00 - 18:00")&gt;0,INDEX(hord,MATCH(1,INDEX((instructor=B315)*(instructor=B315),0),0)),IFERROR(INDEX(hora,MATCH(1,INDEX((bloq=2)*(viei=B315),0),0)),0))</f>
        <v>15:00 - 18:00</v>
      </c>
      <c r="I319" s="77">
        <f ca="1">IF(COUNTIFS(instructor,B315,diad,$I$2,desa,1,hord,"14:00 - 18:00")&gt;0,INDEX(hord,MATCH(1,INDEX((instructor=B315)*(instructor=B315),0),0)),IFERROR(INDEX(hora,MATCH(1,INDEX((bloq=2)*(sabi=B315),0),0)),0))</f>
        <v>0</v>
      </c>
    </row>
    <row r="320" spans="1:9" ht="26.9" customHeight="1" thickTop="1" thickBot="1" x14ac:dyDescent="0.35">
      <c r="A320" s="747"/>
      <c r="B320" s="748"/>
      <c r="C320" s="748"/>
      <c r="D320" s="68" t="str">
        <f ca="1">IF(COUNTIFS(instructor,B315,diad,$D$2,desa,1,hord,"14:00 - 18:00")&gt;0,"-",IFERROR(INDEX(ficha,MATCH(1,INDEX((bloq=2)*(luni=B315),0),0)),0))</f>
        <v>3237775- OPERACION DE MAQUINARIA PESADA PARA EXCAVACION (TÉCNICO)</v>
      </c>
      <c r="E320" s="68" t="str">
        <f ca="1">IF(COUNTIFS(instructor,B315,diad,$E$2,desa,1,hord,"14:00 - 18:00")&gt;0,"-",IFERROR(INDEX(ficha,MATCH(1,INDEX((bloq=2)*(mari=B315),0),0)),0))</f>
        <v>3237775- OPERACION DE MAQUINARIA PESADA PARA EXCAVACION (TÉCNICO)</v>
      </c>
      <c r="F320" s="68" t="str">
        <f ca="1">IF(COUNTIFS(instructor,B315,diad,$F$2,desa,1,hord,"14:00 - 18:00")&gt;0,"-",IFERROR(INDEX(ficha,MATCH(1,INDEX((bloq=2)*(miei=B315),0),0)),0))</f>
        <v>3237775- OPERACION DE MAQUINARIA PESADA PARA EXCAVACION (TÉCNICO)</v>
      </c>
      <c r="G320" s="68" t="str">
        <f ca="1">IF(COUNTIFS(instructor,B315,diad,$G$2,desa,1,hord,"14:00 - 18:00")&gt;0,"-",IFERROR(INDEX(ficha,MATCH(1,INDEX((bloq=2)*(juei=B315),0),0)),0))</f>
        <v>3237775- OPERACION DE MAQUINARIA PESADA PARA EXCAVACION (TÉCNICO)</v>
      </c>
      <c r="H320" s="68" t="str">
        <f ca="1">IF(COUNTIFS(instructor,B315,diad,$H$2,desa,1,hord,"14:00 - 18:00")&gt;0,"-",IFERROR(INDEX(ficha,MATCH(1,INDEX((bloq=2)*(viei=B315),0),0)),0))</f>
        <v>3237775- OPERACION DE MAQUINARIA PESADA PARA EXCAVACION (TÉCNICO)</v>
      </c>
      <c r="I320" s="69">
        <f ca="1">IF(COUNTIFS(instructor,B315,diad,$I$2,desa,1,hord,"14:00 - 18:00")&gt;0,"-",IFERROR(INDEX(ficha,MATCH(1,INDEX((bloq=2)*(sabi=B315),0),0)),0))</f>
        <v>0</v>
      </c>
    </row>
    <row r="321" spans="1:9" ht="56.15" customHeight="1" thickTop="1" thickBot="1" x14ac:dyDescent="0.35">
      <c r="A321" s="747"/>
      <c r="B321" s="748"/>
      <c r="C321" s="748"/>
      <c r="D321" s="70" t="str">
        <f ca="1">IF(COUNTIFS(instructor,B315,diad,$D$2,desa,1,hord,"14:00 - 18:00")&gt;0,"DESARROLLO CURRICULAR",IFERROR(INDEX(lunc,MATCH(1,INDEX((bloq=2)*(luni=B315),0),0)),0))</f>
        <v>912 - OPERACIÓN DE EQUIPO PESADO PARA EXCAVACION</v>
      </c>
      <c r="E321" s="70" t="str">
        <f ca="1">IF(COUNTIFS(instructor,B315,diad,$E$2,desa,1,hord,"14:00 - 18:00")&gt;0,"DESARROLLO CURRICULAR",IFERROR(INDEX(marc,MATCH(1,INDEX((bloq=2)*(mari=B315),0),0)),0))</f>
        <v>912 - OPERACIÓN DE EQUIPO PESADO PARA EXCAVACION</v>
      </c>
      <c r="F321" s="70" t="str">
        <f ca="1">IF(COUNTIFS(instructor,B315,diad,$F$2,desa,1,hord,"14:00 - 18:00")&gt;0,"DESARROLLO CURRICULAR",IFERROR(INDEX(miec,MATCH(1,INDEX((bloq=2)*(miei=B315),0),0)),0))</f>
        <v>912 - OPERACIÓN DE EQUIPO PESADO PARA EXCAVACION</v>
      </c>
      <c r="G321" s="70" t="str">
        <f ca="1">IF(COUNTIFS(instructor,B315,diad,$G$2,desa,1,hord,"14:00 - 18:00")&gt;0,"DESARROLLO CURRICULAR",IFERROR(INDEX(juec,MATCH(1,INDEX((bloq=2)*(juei=B315),0),0)),0))</f>
        <v>912 - OPERACIÓN DE EQUIPO PESADO PARA EXCAVACION</v>
      </c>
      <c r="H321" s="70" t="str">
        <f ca="1">IF(COUNTIFS(instructor,B315,diad,$H$2,desa,1,hord,"14:00 - 18:00")&gt;0,"DESARROLLO CURRICULAR",IFERROR(INDEX(viec,MATCH(1,INDEX((bloq=2)*(viei=B315),0),0)),0))</f>
        <v>APLICAR CONOCIMIENTOS DE LAS CIENCIAS NATURALES DE ACUERDO CON SITUACIONES
DEL CONTEXTO PRODUCTIVO Y SOCIAL.</v>
      </c>
      <c r="I321" s="71">
        <f ca="1">IF(COUNTIFS(instructor,B315,diad,$I$2,desa,1,hord,"14:00 - 18:00")&gt;0,"DESARROLLO CURRICULAR",IFERROR(INDEX(sabc,MATCH(1,INDEX((bloq=2)*(sabi=B315),0),0)),0))</f>
        <v>0</v>
      </c>
    </row>
    <row r="322" spans="1:9" ht="36.65" customHeight="1" thickTop="1" thickBot="1" x14ac:dyDescent="0.35">
      <c r="A322" s="747"/>
      <c r="B322" s="748"/>
      <c r="C322" s="748"/>
      <c r="D322" s="74" t="str">
        <f ca="1">IF(COUNTIFS(instructor,B315,diad,$D$2,desa,1,hord,"14:00 - 18:00")&gt;0,"-",IFERROR(INDEX(luna,MATCH(1,INDEX((bloq=2)*(luni=B315),0),0)),0))</f>
        <v>YUMBO - SENA ÁREA DE PRÁCTICAS OPERACIÓN DE MAQUINARIA PESADA 2 - CALLE 16N 2N-20 - VÍA PANORAMA</v>
      </c>
      <c r="E322" s="74" t="str">
        <f ca="1">IF(COUNTIFS(instructor,B315,diad,$E$2,desa,1,hord,"14:00 - 18:00")&gt;0,"-",IFERROR(INDEX(mara,MATCH(1,INDEX((bloq=2)*(mari=B315),0),0)),0))</f>
        <v>YUMBO - SENA ÁREA DE PRÁCTICAS OPERACIÓN DE MAQUINARIA PESADA 2 - CALLE 16N 2N-20 - VÍA PANORAMA</v>
      </c>
      <c r="F322" s="74" t="str">
        <f ca="1">IF(COUNTIFS(instructor,B315,diad,$F$2,desa,1,hord,"14:00 - 18:00")&gt;0,"-",IFERROR(INDEX(miea,MATCH(1,INDEX((bloq=2)*(miei=B315),0),0)),0))</f>
        <v>YUMBO - SENA ÁREA DE PRÁCTICAS OPERACIÓN DE MAQUINARIA PESADA 2 - CALLE 16N 2N-20 - VÍA PANORAMA</v>
      </c>
      <c r="G322" s="74" t="str">
        <f ca="1">IF(COUNTIFS(instructor,B315,diad,$G$2,desa,1,hord,"14:00 - 18:00")&gt;0,"-",IFERROR(INDEX(juea,MATCH(1,INDEX((bloq=2)*(juei=B315),0),0)),0))</f>
        <v>YUMBO - SENA ÁREA DE PRÁCTICAS OPERACIÓN DE MAQUINARIA PESADA 2 - CALLE 16N 2N-20 - VÍA PANORAMA</v>
      </c>
      <c r="H322" s="74" t="str">
        <f ca="1">IF(COUNTIFS(instructor,B315,diad,$H$2,desa,1,hord,"14:00 - 18:00")&gt;0,"-",IFERROR(INDEX(viea,MATCH(1,INDEX((bloq=2)*(viei=B315),0),0)),0))</f>
        <v>YUMBO - SENA ÁREA DE PRÁCTICAS OPERACIÓN DE MAQUINARIA PESADA 2 - CALLE 16N 2N-20 - VÍA PANORAMA</v>
      </c>
      <c r="I322" s="75">
        <f ca="1">IF(COUNTIFS(instructor,B315,diad,$I$2,desa,1,hord,"14:00 - 18:00")&gt;0,"-",IFERROR(INDEX(saba,MATCH(1,INDEX((bloq=2)*(sabi=B315),0),0)),0))</f>
        <v>0</v>
      </c>
    </row>
    <row r="323" spans="1:9" ht="14.15" customHeight="1" thickTop="1" thickBot="1" x14ac:dyDescent="0.35">
      <c r="A323" s="747"/>
      <c r="B323" s="748"/>
      <c r="C323" s="748"/>
      <c r="D323" s="76" t="str">
        <f ca="1">IF(COUNTIFS(instructor,B315,diad,$D$2,desa,1,hord,"18:00 - 22:00")&gt;0,INDEX(hord,MATCH(1,INDEX((instructor=B315)*(instructor=B315),0),0)),IFERROR(INDEX(hora,MATCH(1,INDEX((bloq=3)*(luni=B315),0),0)),0))</f>
        <v>18:00 - 21:00</v>
      </c>
      <c r="E323" s="76" t="str">
        <f ca="1">IF(COUNTIFS(instructor,B315,diad,$E$2,desa,1,hord,"18:00 - 22:00")&gt;0,INDEX(hord,MATCH(1,INDEX((instructor=B315)*(instructor=B315),0),0)),IFERROR(INDEX(hora,MATCH(1,INDEX((bloq=3)*(mari=B315),0),0)),0))</f>
        <v>18:00 - 21:00</v>
      </c>
      <c r="F323" s="76" t="str">
        <f ca="1">IF(COUNTIFS(instructor,B315,diad,$F$2,desa,1,hord,"18:00 - 22:00")&gt;0,INDEX(hord,MATCH(1,INDEX((instructor=B315)*(instructor=B315),0),0)),IFERROR(INDEX(hora,MATCH(1,INDEX((bloq=3)*(miei=B315),0),0)),0))</f>
        <v>18:00 - 21:00</v>
      </c>
      <c r="G323" s="76" t="str">
        <f ca="1">IF(COUNTIFS(instructor,B315,diad,$G$2,desa,1,hord,"18:00 - 22:00")&gt;0,INDEX(hord,MATCH(1,INDEX((instructor=B315)*(instructor=B315),0),0)),IFERROR(INDEX(hora,MATCH(1,INDEX((bloq=3)*(juei=B315),0),0)),0))</f>
        <v>18:00 - 21:00</v>
      </c>
      <c r="H323" s="76" t="str">
        <f ca="1">IF(COUNTIFS(instructor,B315,diad,$H$2,desa,1,hord,"18:00 - 22:00")&gt;0,INDEX(hord,MATCH(1,INDEX((instructor=B315)*(instructor=B315),0),0)),IFERROR(INDEX(hora,MATCH(1,INDEX((bloq=3)*(viei=B315),0),0)),0))</f>
        <v>18:00 - 21:00</v>
      </c>
      <c r="I323" s="77">
        <f ca="1">IF(COUNTIFS(instructor,B315,diad,$I$2,desa,1,hord,"18:00 - 22:00")&gt;0,INDEX(hord,MATCH(1,INDEX((instructor=B315)*(instructor=B315),0),0)),IFERROR(INDEX(hora,MATCH(1,INDEX((bloq=3)*(sabi=B315),0),0)),0))</f>
        <v>0</v>
      </c>
    </row>
    <row r="324" spans="1:9" ht="26.9" customHeight="1" thickTop="1" thickBot="1" x14ac:dyDescent="0.35">
      <c r="A324" s="747"/>
      <c r="B324" s="748"/>
      <c r="C324" s="748"/>
      <c r="D324" s="68" t="str">
        <f ca="1">IF(COUNTIFS(instructor,B315,diad,$D$2,desa,1,hord,"18:00 - 22:00")&gt;0,"-",IFERROR(INDEX(ficha,MATCH(1,INDEX((bloq=3)*(luni=B315),0),0)),0))</f>
        <v>3237775- OPERACION DE MAQUINARIA PESADA PARA EXCAVACION (TÉCNICO)</v>
      </c>
      <c r="E324" s="68" t="str">
        <f ca="1">IF(COUNTIFS(instructor,B315,diad,$E$2,desa,1,hord,"18:00 - 22:00")&gt;0,"-",IFERROR(INDEX(ficha,MATCH(1,INDEX((bloq=3)*(mari=B315),0),0)),0))</f>
        <v>3237775- OPERACION DE MAQUINARIA PESADA PARA EXCAVACION (TÉCNICO)</v>
      </c>
      <c r="F324" s="68" t="str">
        <f ca="1">IF(COUNTIFS(instructor,B315,diad,$F$2,desa,1,hord,"18:00 - 22:00")&gt;0,"-",IFERROR(INDEX(ficha,MATCH(1,INDEX((bloq=3)*(miei=B315),0),0)),0))</f>
        <v>3237775- OPERACION DE MAQUINARIA PESADA PARA EXCAVACION (TÉCNICO)</v>
      </c>
      <c r="G324" s="68" t="str">
        <f ca="1">IF(COUNTIFS(instructor,B315,diad,$G$2,desa,1,hord,"18:00 - 22:00")&gt;0,"-",IFERROR(INDEX(ficha,MATCH(1,INDEX((bloq=3)*(juei=B315),0),0)),0))</f>
        <v>3237775- OPERACION DE MAQUINARIA PESADA PARA EXCAVACION (TÉCNICO)</v>
      </c>
      <c r="H324" s="68" t="str">
        <f ca="1">IF(COUNTIFS(instructor,B315,diad,$H$2,desa,1,hord,"18:00 - 22:00")&gt;0,"-",IFERROR(INDEX(ficha,MATCH(1,INDEX((bloq=3)*(viei=B315),0),0)),0))</f>
        <v>3237775- OPERACION DE MAQUINARIA PESADA PARA EXCAVACION (TÉCNICO)</v>
      </c>
      <c r="I324" s="69">
        <f ca="1">IF(COUNTIFS(instructor,B315,diad,$I$2,desa,1,hord,"18:00 - 22:00")&gt;0,"-",IFERROR(INDEX(ficha,MATCH(1,INDEX((bloq=3)*(sabi=B315),0),0)),0))</f>
        <v>0</v>
      </c>
    </row>
    <row r="325" spans="1:9" ht="62.9" customHeight="1" thickTop="1" thickBot="1" x14ac:dyDescent="0.35">
      <c r="A325" s="747"/>
      <c r="B325" s="748"/>
      <c r="C325" s="748"/>
      <c r="D325" s="70" t="str">
        <f ca="1">IF(COUNTIFS(instructor,B315,diad,$D$2,desa,1,hord,"18:00 - 22:00")&gt;0,"DESARROLLO CURRICULAR",IFERROR(INDEX(lunc,MATCH(1,INDEX((bloq=3)*(luni=B315),0),0)),0))</f>
        <v>912 - OPERACIÓN DE EQUIPO PESADO PARA EXCAVACION</v>
      </c>
      <c r="E325" s="70" t="str">
        <f ca="1">IF(COUNTIFS(instructor,B315,diad,$E$2,desa,1,hord,"18:00 - 22:00")&gt;0,"DESARROLLO CURRICULAR",IFERROR(INDEX(marc,MATCH(1,INDEX((bloq=3)*(mari=B315),0),0)),0))</f>
        <v>912 - OPERACIÓN DE EQUIPO PESADO PARA EXCAVACION</v>
      </c>
      <c r="F325" s="70" t="str">
        <f ca="1">IF(COUNTIFS(instructor,B315,diad,$F$2,desa,1,hord,"18:00 - 22:00")&gt;0,"DESARROLLO CURRICULAR",IFERROR(INDEX(miec,MATCH(1,INDEX((bloq=3)*(miei=B315),0),0)),0))</f>
        <v>912 - OPERACIÓN DE EQUIPO PESADO PARA EXCAVACION</v>
      </c>
      <c r="G325" s="70" t="str">
        <f ca="1">IF(COUNTIFS(instructor,B315,diad,$G$2,desa,1,hord,"18:00 - 22:00")&gt;0,"DESARROLLO CURRICULAR",IFERROR(INDEX(juec,MATCH(1,INDEX((bloq=3)*(juei=B315),0),0)),0))</f>
        <v>912 - OPERACIÓN DE EQUIPO PESADO PARA EXCAVACION</v>
      </c>
      <c r="H325" s="70" t="str">
        <f ca="1">IF(COUNTIFS(instructor,B315,diad,$H$2,desa,1,hord,"18:00 - 22:00")&gt;0,"DESARROLLO CURRICULAR",IFERROR(INDEX(viec,MATCH(1,INDEX((bloq=3)*(viei=B315),0),0)),0))</f>
        <v>912 - OPERACIÓN DE EQUIPO PESADO PARA EXCAVACION</v>
      </c>
      <c r="I325" s="71">
        <f ca="1">IF(COUNTIFS(instructor,B315,diad,$I$2,desa,1,hord,"18:00 - 22:00")&gt;0,"DESARROLLO CURRICULAR",IFERROR(INDEX(sabc,MATCH(1,INDEX((bloq=3)*(sabi=B315),0),0)),0))</f>
        <v>0</v>
      </c>
    </row>
    <row r="326" spans="1:9" ht="27.65" customHeight="1" thickTop="1" thickBot="1" x14ac:dyDescent="0.35">
      <c r="A326" s="747"/>
      <c r="B326" s="748"/>
      <c r="C326" s="748"/>
      <c r="D326" s="78" t="str">
        <f ca="1">IF(COUNTIFS(instructor,B315,diad,$D$2,desa,1,hord,"18:00 - 22:00")&gt;0,"-",IFERROR(INDEX(luna,MATCH(1,INDEX((bloq=3)*(luni=B315),0),0)),0))</f>
        <v>YUMBO - SENA ÁREA DE PRÁCTICAS OPERACIÓN DE MAQUINARIA PESADA 2 - CALLE 16N 2N-20 - VÍA PANORAMA</v>
      </c>
      <c r="E326" s="78" t="str">
        <f ca="1">IF(COUNTIFS(instructor,B315,diad,$E$2,desa,1,hord,"18:00 - 22:00")&gt;0,"-",IFERROR(INDEX(mara,MATCH(1,INDEX((bloq=3)*(mari=B315),0),0)),0))</f>
        <v>YUMBO - SENA ÁREA DE PRÁCTICAS OPERACIÓN DE MAQUINARIA PESADA 2 - CALLE 16N 2N-20 - VÍA PANORAMA</v>
      </c>
      <c r="F326" s="78" t="str">
        <f ca="1">IF(COUNTIFS(instructor,B315,diad,$F$2,desa,1,hord,"18:00 - 22:00")&gt;0,"-",IFERROR(INDEX(miea,MATCH(1,INDEX((bloq=3)*(miei=B315),0),0)),0))</f>
        <v>YUMBO - SENA ÁREA DE PRÁCTICAS OPERACIÓN DE MAQUINARIA PESADA 2 - CALLE 16N 2N-20 - VÍA PANORAMA</v>
      </c>
      <c r="G326" s="78" t="str">
        <f ca="1">IF(COUNTIFS(instructor,B315,diad,$G$2,desa,1,hord,"18:00 - 22:00")&gt;0,"-",IFERROR(INDEX(juea,MATCH(1,INDEX((bloq=3)*(juei=B315),0),0)),0))</f>
        <v>YUMBO - SENA ÁREA DE PRÁCTICAS OPERACIÓN DE MAQUINARIA PESADA 2 - CALLE 16N 2N-20 - VÍA PANORAMA</v>
      </c>
      <c r="H326" s="78" t="str">
        <f ca="1">IF(COUNTIFS(instructor,B315,diad,$H$2,desa,1,hord,"18:00 - 22:00")&gt;0,"-",IFERROR(INDEX(viea,MATCH(1,INDEX((bloq=3)*(viei=B315),0),0)),0))</f>
        <v>YUMBO - SENA ÁREA DE PRÁCTICAS OPERACIÓN DE MAQUINARIA PESADA 2 - CALLE 16N 2N-20 - VÍA PANORAMA</v>
      </c>
      <c r="I326" s="79">
        <f ca="1">IF(COUNTIFS(instructor,B315,diad,$I$2,desa,1,hord,"18:00 - 22:00")&gt;0,"-",IFERROR(INDEX(saba,MATCH(1,INDEX((bloq=3)*(sabi=B315),0),0)),0))</f>
        <v>0</v>
      </c>
    </row>
    <row r="327" spans="1:9" ht="14.15" customHeight="1" thickTop="1" thickBot="1" x14ac:dyDescent="0.35">
      <c r="A327" s="742">
        <v>28</v>
      </c>
      <c r="B327" s="743" t="str">
        <f>INDEX(instructor,A327)</f>
        <v>CARLOS ALBERTO GÓMEZ FERNÁNDEZ</v>
      </c>
      <c r="C327" s="743" t="str">
        <f>INDEX(area,A327)</f>
        <v>CONSTRUCCIÓN - CONSTRUCCIÓN</v>
      </c>
      <c r="D327" s="72" t="str">
        <f ca="1">IF(COUNTIFS(instructor,B327,diad,$D$2,desa,1,hord,"08:00 - 12:00")&gt;0,INDEX(hord,MATCH(1,INDEX((instructor=B327)*(instructor=B327),0),0)),IFERROR(INDEX(hora,MATCH(1,INDEX((bloq=1)*(luni=B327),0),0)),0))</f>
        <v>8:00 - 12:00</v>
      </c>
      <c r="E327" s="72" t="str">
        <f ca="1">IF(COUNTIFS(instructor,B327,diad,$E$2,desa,1,hord,"08:00 - 12:00")&gt;0,INDEX(hord,MATCH(1,INDEX((instructor=B327)*(instructor=B327),0),0)),IFERROR(INDEX(hora,MATCH(1,INDEX((bloq=1)*(mari=B327),0),0)),0))</f>
        <v>8:00 - 12:00</v>
      </c>
      <c r="F327" s="72" t="str">
        <f ca="1">IF(COUNTIFS(instructor,B327,diad,$F$2,desa,1,hord,"08:00 - 12:00")&gt;0,INDEX(hord,MATCH(1,INDEX((instructor=B327)*(instructor=B327),0),0)),IFERROR(INDEX(hora,MATCH(1,INDEX((bloq=1)*(miei=B327),0),0)),0))</f>
        <v>8:00 - 12:00</v>
      </c>
      <c r="G327" s="72" t="str">
        <f ca="1">IF(COUNTIFS(instructor,B327,diad,$G$2,desa,1,hord,"08:00 - 12:00")&gt;0,INDEX(hord,MATCH(1,INDEX((instructor=B327)*(instructor=B327),0),0)),IFERROR(INDEX(hora,MATCH(1,INDEX((bloq=1)*(juei=B327),0),0)),0))</f>
        <v>8:00 - 12:00</v>
      </c>
      <c r="H327" s="72" t="str">
        <f>IF(COUNTIFS(instructor,B327,diad,$H$2,desa,1,hord,"08:00 - 12:00")&gt;0,INDEX(hord,MATCH(1,INDEX((instructor=B327)*(instructor=B327),0),0)),IFERROR(INDEX(hora,MATCH(1,INDEX((bloq=1)*(viei=B327),0),0)),0))</f>
        <v>08:00 - 12:00</v>
      </c>
      <c r="I327" s="73">
        <f ca="1">IF(COUNTIFS(instructor,B327,diad,$I$2,desa,1,hord,"08:00 - 12:00")&gt;0,INDEX(hord,MATCH(1,INDEX((instructor=B327)*(instructor=B327),0),0)),IFERROR(INDEX(hora,MATCH(1,INDEX((bloq=1)*(sabi=B327),0),0)),0))</f>
        <v>0</v>
      </c>
    </row>
    <row r="328" spans="1:9" ht="14.15" customHeight="1" thickTop="1" thickBot="1" x14ac:dyDescent="0.35">
      <c r="A328" s="742"/>
      <c r="B328" s="743"/>
      <c r="C328" s="743"/>
      <c r="D328" s="68" t="str">
        <f ca="1">IF(COUNTIFS(instructor,B327,diad,$D$2,desa,1,hord,"08:00 - 12:00")&gt;0,"-",IFERROR(INDEX(ficha,MATCH(1,INDEX((bloq=1)*(luni=B327),0),0)),0))</f>
        <v>COFORMACIÓN APRENDICES EN ETAPA PRODUCTIVA - CONSTRUCCIÓN - CONSTRUCCIÓN - 2</v>
      </c>
      <c r="E328" s="68" t="str">
        <f ca="1">IF(COUNTIFS(instructor,B327,diad,$E$2,desa,1,hord,"08:00 - 12:00")&gt;0,"-",IFERROR(INDEX(ficha,MATCH(1,INDEX((bloq=1)*(mari=B327),0),0)),0))</f>
        <v>COFORMACIÓN APRENDICES EN ETAPA PRODUCTIVA - CONSTRUCCIÓN - CONSTRUCCIÓN - 2</v>
      </c>
      <c r="F328" s="68" t="str">
        <f ca="1">IF(COUNTIFS(instructor,B327,diad,$F$2,desa,1,hord,"08:00 - 12:00")&gt;0,"-",IFERROR(INDEX(ficha,MATCH(1,INDEX((bloq=1)*(miei=B327),0),0)),0))</f>
        <v>COFORMACIÓN APRENDICES EN ETAPA PRODUCTIVA - CONSTRUCCIÓN - CONSTRUCCIÓN - 2</v>
      </c>
      <c r="G328" s="68" t="str">
        <f ca="1">IF(COUNTIFS(instructor,B327,diad,$G$2,desa,1,hord,"08:00 - 12:00")&gt;0,"-",IFERROR(INDEX(ficha,MATCH(1,INDEX((bloq=1)*(juei=B327),0),0)),0))</f>
        <v>COFORMACIÓN APRENDICES EN ETAPA PRODUCTIVA - CONSTRUCCIÓN - CONSTRUCCIÓN - 2</v>
      </c>
      <c r="H328" s="68" t="str">
        <f>IF(COUNTIFS(instructor,B327,diad,$H$2,desa,1,hord,"08:00 - 12:00")&gt;0,"-",IFERROR(INDEX(ficha,MATCH(1,INDEX((bloq=1)*(viei=B327),0),0)),0))</f>
        <v>-</v>
      </c>
      <c r="I328" s="69">
        <f ca="1">IF(COUNTIFS(instructor,B327,diad,$I$2,desa,1,hord,"08:00 - 12:00")&gt;0,"-",IFERROR(INDEX(ficha,MATCH(1,INDEX((bloq=1)*(sabi=B327),0),0)),0))</f>
        <v>0</v>
      </c>
    </row>
    <row r="329" spans="1:9" ht="14.15" customHeight="1" thickTop="1" thickBot="1" x14ac:dyDescent="0.35">
      <c r="A329" s="742"/>
      <c r="B329" s="743"/>
      <c r="C329" s="743"/>
      <c r="D329" s="70">
        <f ca="1">IF(COUNTIFS(instructor,B327,diad,$D$2,desa,1,hord,"08:00 - 12:00")&gt;0,"DESARROLLO CURRICULAR",IFERROR(INDEX(lunc,MATCH(1,INDEX((bloq=1)*(luni=B327),0),0)),0))</f>
        <v>0</v>
      </c>
      <c r="E329" s="70">
        <f ca="1">IF(COUNTIFS(instructor,B327,diad,$E$2,desa,1,hord,"08:00 - 12:00")&gt;0,"DESARROLLO CURRICULAR",IFERROR(INDEX(marc,MATCH(1,INDEX((bloq=1)*(mari=B327),0),0)),0))</f>
        <v>0</v>
      </c>
      <c r="F329" s="70">
        <f ca="1">IF(COUNTIFS(instructor,B327,diad,$F$2,desa,1,hord,"08:00 - 12:00")&gt;0,"DESARROLLO CURRICULAR",IFERROR(INDEX(miec,MATCH(1,INDEX((bloq=1)*(miei=B327),0),0)),0))</f>
        <v>0</v>
      </c>
      <c r="G329" s="70">
        <f ca="1">IF(COUNTIFS(instructor,B327,diad,$G$2,desa,1,hord,"08:00 - 12:00")&gt;0,"DESARROLLO CURRICULAR",IFERROR(INDEX(juec,MATCH(1,INDEX((bloq=1)*(juei=B327),0),0)),0))</f>
        <v>0</v>
      </c>
      <c r="H329" s="70" t="str">
        <f>IF(COUNTIFS(instructor,B327,diad,$H$2,desa,1,hord,"08:00 - 12:00")&gt;0,"DESARROLLO CURRICULAR",IFERROR(INDEX(viec,MATCH(1,INDEX((bloq=1)*(viei=B327),0),0)),0))</f>
        <v>DESARROLLO CURRICULAR</v>
      </c>
      <c r="I329" s="71">
        <f ca="1">IF(COUNTIFS(instructor,B327,diad,$I$2,desa,1,hord,"08:00 - 12:00")&gt;0,"DESARROLLO CURRICULAR",IFERROR(INDEX(sabc,MATCH(1,INDEX((bloq=1)*(sabi=B327),0),0)),0))</f>
        <v>0</v>
      </c>
    </row>
    <row r="330" spans="1:9" ht="14.15" customHeight="1" thickTop="1" thickBot="1" x14ac:dyDescent="0.35">
      <c r="A330" s="742"/>
      <c r="B330" s="743"/>
      <c r="C330" s="743"/>
      <c r="D330" s="74" t="str">
        <f ca="1">IF(COUNTIFS(instructor,B327,diad,$D$2,desa,1,hord,"08:00 - 12:00")&gt;0,"-",IFERROR(INDEX(luna,MATCH(1,INDEX((bloq=1)*(luni=B327),0),0)),0))</f>
        <v>CANCHAS DEPORTIVAS - SENA COMPLEJO SALOMIA</v>
      </c>
      <c r="E330" s="74" t="str">
        <f ca="1">IF(COUNTIFS(instructor,B327,diad,$E$2,desa,1,hord,"08:00 - 12:00")&gt;0,"-",IFERROR(INDEX(mara,MATCH(1,INDEX((bloq=1)*(mari=B327),0),0)),0))</f>
        <v>CANCHAS DEPORTIVAS - SENA COMPLEJO SALOMIA</v>
      </c>
      <c r="F330" s="74" t="str">
        <f ca="1">IF(COUNTIFS(instructor,B327,diad,$F$2,desa,1,hord,"08:00 - 12:00")&gt;0,"-",IFERROR(INDEX(miea,MATCH(1,INDEX((bloq=1)*(miei=B327),0),0)),0))</f>
        <v>CANCHAS DEPORTIVAS - SENA COMPLEJO SALOMIA</v>
      </c>
      <c r="G330" s="74" t="str">
        <f ca="1">IF(COUNTIFS(instructor,B327,diad,$G$2,desa,1,hord,"08:00 - 12:00")&gt;0,"-",IFERROR(INDEX(juea,MATCH(1,INDEX((bloq=1)*(juei=B327),0),0)),0))</f>
        <v>CANCHAS DEPORTIVAS - SENA COMPLEJO SALOMIA</v>
      </c>
      <c r="H330" s="74" t="str">
        <f>IF(COUNTIFS(instructor,B327,diad,$H$2,desa,1,hord,"08:00 - 12:00")&gt;0,"-",IFERROR(INDEX(viea,MATCH(1,INDEX((bloq=1)*(viei=B327),0),0)),0))</f>
        <v>-</v>
      </c>
      <c r="I330" s="75">
        <f ca="1">IF(COUNTIFS(instructor,B327,diad,$I$2,desa,1,hord,"08:00 - 12:00")&gt;0,"-",IFERROR(INDEX(saba,MATCH(1,INDEX((bloq=1)*(sabi=B327),0),0)),0))</f>
        <v>0</v>
      </c>
    </row>
    <row r="331" spans="1:9" ht="14.15" customHeight="1" thickTop="1" thickBot="1" x14ac:dyDescent="0.35">
      <c r="A331" s="742"/>
      <c r="B331" s="743"/>
      <c r="C331" s="743"/>
      <c r="D331" s="76" t="str">
        <f ca="1">IF(COUNTIFS(instructor,B327,diad,$D$2,desa,1,hord,"14:00 - 18:00")&gt;0,INDEX(hord,MATCH(1,INDEX((instructor=B327)*(instructor=B327),0),0)),IFERROR(INDEX(hora,MATCH(1,INDEX((bloq=2)*(luni=B327),0),0)),0))</f>
        <v>14:00 - 18:00</v>
      </c>
      <c r="E331" s="76" t="str">
        <f ca="1">IF(COUNTIFS(instructor,B327,diad,$E$2,desa,1,hord,"14:00 - 18:00")&gt;0,INDEX(hord,MATCH(1,INDEX((instructor=B327)*(instructor=B327),0),0)),IFERROR(INDEX(hora,MATCH(1,INDEX((bloq=2)*(mari=B327),0),0)),0))</f>
        <v>14:00 - 18:00</v>
      </c>
      <c r="F331" s="76" t="str">
        <f ca="1">IF(COUNTIFS(instructor,B327,diad,$F$2,desa,1,hord,"14:00 - 18:00")&gt;0,INDEX(hord,MATCH(1,INDEX((instructor=B327)*(instructor=B327),0),0)),IFERROR(INDEX(hora,MATCH(1,INDEX((bloq=2)*(miei=B327),0),0)),0))</f>
        <v>14:00 - 18:00</v>
      </c>
      <c r="G331" s="76" t="str">
        <f ca="1">IF(COUNTIFS(instructor,B327,diad,$G$2,desa,1,hord,"14:00 - 18:00")&gt;0,INDEX(hord,MATCH(1,INDEX((instructor=B327)*(instructor=B327),0),0)),IFERROR(INDEX(hora,MATCH(1,INDEX((bloq=2)*(juei=B327),0),0)),0))</f>
        <v>14:00 - 18:00</v>
      </c>
      <c r="H331" s="76" t="str">
        <f ca="1">IF(COUNTIFS(instructor,B327,diad,$H$2,desa,1,hord,"14:00 - 18:00")&gt;0,INDEX(hord,MATCH(1,INDEX((instructor=B327)*(instructor=B327),0),0)),IFERROR(INDEX(hora,MATCH(1,INDEX((bloq=2)*(viei=B327),0),0)),0))</f>
        <v>14:00 - 18:00</v>
      </c>
      <c r="I331" s="77">
        <f ca="1">IF(COUNTIFS(instructor,B327,diad,$I$2,desa,1,hord,"14:00 - 18:00")&gt;0,INDEX(hord,MATCH(1,INDEX((instructor=B327)*(instructor=B327),0),0)),IFERROR(INDEX(hora,MATCH(1,INDEX((bloq=2)*(sabi=B327),0),0)),0))</f>
        <v>0</v>
      </c>
    </row>
    <row r="332" spans="1:9" ht="14.15" customHeight="1" thickTop="1" thickBot="1" x14ac:dyDescent="0.35">
      <c r="A332" s="742"/>
      <c r="B332" s="743"/>
      <c r="C332" s="743"/>
      <c r="D332" s="68" t="str">
        <f ca="1">IF(COUNTIFS(instructor,B327,diad,$D$2,desa,1,hord,"14:00 - 18:00")&gt;0,"-",IFERROR(INDEX(ficha,MATCH(1,INDEX((bloq=2)*(luni=B327),0),0)),0))</f>
        <v>COFORMACIÓN APRENDICES EN ETAPA PRODUCTIVA - CONSTRUCCIÓN - CONSTRUCCIÓN - 2</v>
      </c>
      <c r="E332" s="68" t="str">
        <f ca="1">IF(COUNTIFS(instructor,B327,diad,$E$2,desa,1,hord,"14:00 - 18:00")&gt;0,"-",IFERROR(INDEX(ficha,MATCH(1,INDEX((bloq=2)*(mari=B327),0),0)),0))</f>
        <v>COFORMACIÓN APRENDICES EN ETAPA PRODUCTIVA - CONSTRUCCIÓN - CONSTRUCCIÓN - 2</v>
      </c>
      <c r="F332" s="68" t="str">
        <f ca="1">IF(COUNTIFS(instructor,B327,diad,$F$2,desa,1,hord,"14:00 - 18:00")&gt;0,"-",IFERROR(INDEX(ficha,MATCH(1,INDEX((bloq=2)*(miei=B327),0),0)),0))</f>
        <v>COFORMACIÓN APRENDICES EN ETAPA PRODUCTIVA - CONSTRUCCIÓN - CONSTRUCCIÓN - 2</v>
      </c>
      <c r="G332" s="68" t="str">
        <f ca="1">IF(COUNTIFS(instructor,B327,diad,$G$2,desa,1,hord,"14:00 - 18:00")&gt;0,"-",IFERROR(INDEX(ficha,MATCH(1,INDEX((bloq=2)*(juei=B327),0),0)),0))</f>
        <v>COFORMACIÓN APRENDICES EN ETAPA PRODUCTIVA - CONSTRUCCIÓN - CONSTRUCCIÓN - 2</v>
      </c>
      <c r="H332" s="68" t="str">
        <f ca="1">IF(COUNTIFS(instructor,B327,diad,$H$2,desa,1,hord,"14:00 - 18:00")&gt;0,"-",IFERROR(INDEX(ficha,MATCH(1,INDEX((bloq=2)*(viei=B327),0),0)),0))</f>
        <v>COFORMACIÓN APRENDICES EN ETAPA PRODUCTIVA - CONSTRUCCIÓN - CONSTRUCCIÓN - 2</v>
      </c>
      <c r="I332" s="69">
        <f ca="1">IF(COUNTIFS(instructor,B327,diad,$I$2,desa,1,hord,"14:00 - 18:00")&gt;0,"-",IFERROR(INDEX(ficha,MATCH(1,INDEX((bloq=2)*(sabi=B327),0),0)),0))</f>
        <v>0</v>
      </c>
    </row>
    <row r="333" spans="1:9" ht="14.15" customHeight="1" thickTop="1" thickBot="1" x14ac:dyDescent="0.35">
      <c r="A333" s="742"/>
      <c r="B333" s="743"/>
      <c r="C333" s="743"/>
      <c r="D333" s="70">
        <f ca="1">IF(COUNTIFS(instructor,B327,diad,$D$2,desa,1,hord,"14:00 - 18:00")&gt;0,"DESARROLLO CURRICULAR",IFERROR(INDEX(lunc,MATCH(1,INDEX((bloq=2)*(luni=B327),0),0)),0))</f>
        <v>0</v>
      </c>
      <c r="E333" s="70">
        <f ca="1">IF(COUNTIFS(instructor,B327,diad,$E$2,desa,1,hord,"14:00 - 18:00")&gt;0,"DESARROLLO CURRICULAR",IFERROR(INDEX(marc,MATCH(1,INDEX((bloq=2)*(mari=B327),0),0)),0))</f>
        <v>0</v>
      </c>
      <c r="F333" s="70">
        <f ca="1">IF(COUNTIFS(instructor,B327,diad,$F$2,desa,1,hord,"14:00 - 18:00")&gt;0,"DESARROLLO CURRICULAR",IFERROR(INDEX(miec,MATCH(1,INDEX((bloq=2)*(miei=B327),0),0)),0))</f>
        <v>0</v>
      </c>
      <c r="G333" s="70">
        <f ca="1">IF(COUNTIFS(instructor,B327,diad,$G$2,desa,1,hord,"14:00 - 18:00")&gt;0,"DESARROLLO CURRICULAR",IFERROR(INDEX(juec,MATCH(1,INDEX((bloq=2)*(juei=B327),0),0)),0))</f>
        <v>0</v>
      </c>
      <c r="H333" s="70">
        <f ca="1">IF(COUNTIFS(instructor,B327,diad,$H$2,desa,1,hord,"14:00 - 18:00")&gt;0,"DESARROLLO CURRICULAR",IFERROR(INDEX(viec,MATCH(1,INDEX((bloq=2)*(viei=B327),0),0)),0))</f>
        <v>0</v>
      </c>
      <c r="I333" s="71">
        <f ca="1">IF(COUNTIFS(instructor,B327,diad,$I$2,desa,1,hord,"14:00 - 18:00")&gt;0,"DESARROLLO CURRICULAR",IFERROR(INDEX(sabc,MATCH(1,INDEX((bloq=2)*(sabi=B327),0),0)),0))</f>
        <v>0</v>
      </c>
    </row>
    <row r="334" spans="1:9" ht="14.15" customHeight="1" thickTop="1" thickBot="1" x14ac:dyDescent="0.35">
      <c r="A334" s="742"/>
      <c r="B334" s="743"/>
      <c r="C334" s="743"/>
      <c r="D334" s="74" t="str">
        <f ca="1">IF(COUNTIFS(instructor,B327,diad,$D$2,desa,1,hord,"14:00 - 18:00")&gt;0,"-",IFERROR(INDEX(luna,MATCH(1,INDEX((bloq=2)*(luni=B327),0),0)),0))</f>
        <v>CANCHAS DEPORTIVAS - SENA COMPLEJO SALOMIA</v>
      </c>
      <c r="E334" s="74" t="str">
        <f ca="1">IF(COUNTIFS(instructor,B327,diad,$E$2,desa,1,hord,"14:00 - 18:00")&gt;0,"-",IFERROR(INDEX(mara,MATCH(1,INDEX((bloq=2)*(mari=B327),0),0)),0))</f>
        <v>CANCHAS DEPORTIVAS - SENA COMPLEJO SALOMIA</v>
      </c>
      <c r="F334" s="74" t="str">
        <f ca="1">IF(COUNTIFS(instructor,B327,diad,$F$2,desa,1,hord,"14:00 - 18:00")&gt;0,"-",IFERROR(INDEX(miea,MATCH(1,INDEX((bloq=2)*(miei=B327),0),0)),0))</f>
        <v>CANCHAS DEPORTIVAS - SENA COMPLEJO SALOMIA</v>
      </c>
      <c r="G334" s="74" t="str">
        <f ca="1">IF(COUNTIFS(instructor,B327,diad,$G$2,desa,1,hord,"14:00 - 18:00")&gt;0,"-",IFERROR(INDEX(juea,MATCH(1,INDEX((bloq=2)*(juei=B327),0),0)),0))</f>
        <v>CANCHAS DEPORTIVAS - SENA COMPLEJO SALOMIA</v>
      </c>
      <c r="H334" s="74" t="str">
        <f ca="1">IF(COUNTIFS(instructor,B327,diad,$H$2,desa,1,hord,"14:00 - 18:00")&gt;0,"-",IFERROR(INDEX(viea,MATCH(1,INDEX((bloq=2)*(viei=B327),0),0)),0))</f>
        <v>CANCHAS DEPORTIVAS - SENA COMPLEJO SALOMIA</v>
      </c>
      <c r="I334" s="75">
        <f ca="1">IF(COUNTIFS(instructor,B327,diad,$I$2,desa,1,hord,"14:00 - 18:00")&gt;0,"-",IFERROR(INDEX(saba,MATCH(1,INDEX((bloq=2)*(sabi=B327),0),0)),0))</f>
        <v>0</v>
      </c>
    </row>
    <row r="335" spans="1:9" ht="14.15" customHeight="1" thickTop="1" thickBot="1" x14ac:dyDescent="0.35">
      <c r="A335" s="742"/>
      <c r="B335" s="743"/>
      <c r="C335" s="743"/>
      <c r="D335" s="76">
        <f ca="1">IF(COUNTIFS(instructor,B327,diad,$D$2,desa,1,hord,"18:00 - 22:00")&gt;0,INDEX(hord,MATCH(1,INDEX((instructor=B327)*(instructor=B327),0),0)),IFERROR(INDEX(hora,MATCH(1,INDEX((bloq=3)*(luni=B327),0),0)),0))</f>
        <v>0</v>
      </c>
      <c r="E335" s="76">
        <f ca="1">IF(COUNTIFS(instructor,B327,diad,$E$2,desa,1,hord,"18:00 - 22:00")&gt;0,INDEX(hord,MATCH(1,INDEX((instructor=B327)*(instructor=B327),0),0)),IFERROR(INDEX(hora,MATCH(1,INDEX((bloq=3)*(mari=B327),0),0)),0))</f>
        <v>0</v>
      </c>
      <c r="F335" s="76">
        <f ca="1">IF(COUNTIFS(instructor,B327,diad,$F$2,desa,1,hord,"18:00 - 22:00")&gt;0,INDEX(hord,MATCH(1,INDEX((instructor=B327)*(instructor=B327),0),0)),IFERROR(INDEX(hora,MATCH(1,INDEX((bloq=3)*(miei=B327),0),0)),0))</f>
        <v>0</v>
      </c>
      <c r="G335" s="76">
        <f ca="1">IF(COUNTIFS(instructor,B327,diad,$G$2,desa,1,hord,"18:00 - 22:00")&gt;0,INDEX(hord,MATCH(1,INDEX((instructor=B327)*(instructor=B327),0),0)),IFERROR(INDEX(hora,MATCH(1,INDEX((bloq=3)*(juei=B327),0),0)),0))</f>
        <v>0</v>
      </c>
      <c r="H335" s="76">
        <f ca="1">IF(COUNTIFS(instructor,B327,diad,$H$2,desa,1,hord,"18:00 - 22:00")&gt;0,INDEX(hord,MATCH(1,INDEX((instructor=B327)*(instructor=B327),0),0)),IFERROR(INDEX(hora,MATCH(1,INDEX((bloq=3)*(viei=B327),0),0)),0))</f>
        <v>0</v>
      </c>
      <c r="I335" s="77">
        <f ca="1">IF(COUNTIFS(instructor,B327,diad,$I$2,desa,1,hord,"18:00 - 22:00")&gt;0,INDEX(hord,MATCH(1,INDEX((instructor=B327)*(instructor=B327),0),0)),IFERROR(INDEX(hora,MATCH(1,INDEX((bloq=3)*(sabi=B327),0),0)),0))</f>
        <v>0</v>
      </c>
    </row>
    <row r="336" spans="1:9" ht="14.15" customHeight="1" thickTop="1" thickBot="1" x14ac:dyDescent="0.35">
      <c r="A336" s="742"/>
      <c r="B336" s="743"/>
      <c r="C336" s="743"/>
      <c r="D336" s="68">
        <f ca="1">IF(COUNTIFS(instructor,B327,diad,$D$2,desa,1,hord,"18:00 - 22:00")&gt;0,"-",IFERROR(INDEX(ficha,MATCH(1,INDEX((bloq=3)*(luni=B327),0),0)),0))</f>
        <v>0</v>
      </c>
      <c r="E336" s="68">
        <f ca="1">IF(COUNTIFS(instructor,B327,diad,$E$2,desa,1,hord,"18:00 - 22:00")&gt;0,"-",IFERROR(INDEX(ficha,MATCH(1,INDEX((bloq=3)*(mari=B327),0),0)),0))</f>
        <v>0</v>
      </c>
      <c r="F336" s="68">
        <f ca="1">IF(COUNTIFS(instructor,B327,diad,$F$2,desa,1,hord,"18:00 - 22:00")&gt;0,"-",IFERROR(INDEX(ficha,MATCH(1,INDEX((bloq=3)*(miei=B327),0),0)),0))</f>
        <v>0</v>
      </c>
      <c r="G336" s="68">
        <f ca="1">IF(COUNTIFS(instructor,B327,diad,$G$2,desa,1,hord,"18:00 - 22:00")&gt;0,"-",IFERROR(INDEX(ficha,MATCH(1,INDEX((bloq=3)*(juei=B327),0),0)),0))</f>
        <v>0</v>
      </c>
      <c r="H336" s="68">
        <f ca="1">IF(COUNTIFS(instructor,B327,diad,$H$2,desa,1,hord,"18:00 - 22:00")&gt;0,"-",IFERROR(INDEX(ficha,MATCH(1,INDEX((bloq=3)*(viei=B327),0),0)),0))</f>
        <v>0</v>
      </c>
      <c r="I336" s="69">
        <f ca="1">IF(COUNTIFS(instructor,B327,diad,$I$2,desa,1,hord,"18:00 - 22:00")&gt;0,"-",IFERROR(INDEX(ficha,MATCH(1,INDEX((bloq=3)*(sabi=B327),0),0)),0))</f>
        <v>0</v>
      </c>
    </row>
    <row r="337" spans="1:9" s="81" customFormat="1" ht="14.15" customHeight="1" thickTop="1" thickBot="1" x14ac:dyDescent="0.35">
      <c r="A337" s="742"/>
      <c r="B337" s="743"/>
      <c r="C337" s="743"/>
      <c r="D337" s="160">
        <f ca="1">IF(COUNTIFS(instructor,B327,diad,$D$2,desa,1,hord,"18:00 - 22:00")&gt;0,"DESARROLLO CURRICULAR",IFERROR(INDEX(lunc,MATCH(1,INDEX((bloq=3)*(luni=B327),0),0)),0))</f>
        <v>0</v>
      </c>
      <c r="E337" s="160">
        <f ca="1">IF(COUNTIFS(instructor,B327,diad,$E$2,desa,1,hord,"18:00 - 22:00")&gt;0,"DESARROLLO CURRICULAR",IFERROR(INDEX(marc,MATCH(1,INDEX((bloq=3)*(mari=B327),0),0)),0))</f>
        <v>0</v>
      </c>
      <c r="F337" s="160">
        <f ca="1">IF(COUNTIFS(instructor,B327,diad,$F$2,desa,1,hord,"18:00 - 22:00")&gt;0,"DESARROLLO CURRICULAR",IFERROR(INDEX(miec,MATCH(1,INDEX((bloq=3)*(miei=B327),0),0)),0))</f>
        <v>0</v>
      </c>
      <c r="G337" s="160">
        <f ca="1">IF(COUNTIFS(instructor,B327,diad,$G$2,desa,1,hord,"18:00 - 22:00")&gt;0,"DESARROLLO CURRICULAR",IFERROR(INDEX(juec,MATCH(1,INDEX((bloq=3)*(juei=B327),0),0)),0))</f>
        <v>0</v>
      </c>
      <c r="H337" s="160">
        <f ca="1">IF(COUNTIFS(instructor,B327,diad,$H$2,desa,1,hord,"18:00 - 22:00")&gt;0,"DESARROLLO CURRICULAR",IFERROR(INDEX(viec,MATCH(1,INDEX((bloq=3)*(viei=B327),0),0)),0))</f>
        <v>0</v>
      </c>
      <c r="I337" s="175">
        <f ca="1">IF(COUNTIFS(instructor,B327,diad,$I$2,desa,1,hord,"18:00 - 22:00")&gt;0,"DESARROLLO CURRICULAR",IFERROR(INDEX(sabc,MATCH(1,INDEX((bloq=3)*(sabi=B327),0),0)),0))</f>
        <v>0</v>
      </c>
    </row>
    <row r="338" spans="1:9" ht="14.15" customHeight="1" thickTop="1" thickBot="1" x14ac:dyDescent="0.35">
      <c r="A338" s="742"/>
      <c r="B338" s="743"/>
      <c r="C338" s="743"/>
      <c r="D338" s="78">
        <f ca="1">IF(COUNTIFS(instructor,B327,diad,$D$2,desa,1,hord,"18:00 - 22:00")&gt;0,"-",IFERROR(INDEX(luna,MATCH(1,INDEX((bloq=3)*(luni=B327),0),0)),0))</f>
        <v>0</v>
      </c>
      <c r="E338" s="78">
        <f ca="1">IF(COUNTIFS(instructor,B327,diad,$E$2,desa,1,hord,"18:00 - 22:00")&gt;0,"-",IFERROR(INDEX(mara,MATCH(1,INDEX((bloq=3)*(mari=B327),0),0)),0))</f>
        <v>0</v>
      </c>
      <c r="F338" s="78">
        <f ca="1">IF(COUNTIFS(instructor,B327,diad,$F$2,desa,1,hord,"18:00 - 22:00")&gt;0,"-",IFERROR(INDEX(miea,MATCH(1,INDEX((bloq=3)*(miei=B327),0),0)),0))</f>
        <v>0</v>
      </c>
      <c r="G338" s="78">
        <f ca="1">IF(COUNTIFS(instructor,B327,diad,$G$2,desa,1,hord,"18:00 - 22:00")&gt;0,"-",IFERROR(INDEX(juea,MATCH(1,INDEX((bloq=3)*(juei=B327),0),0)),0))</f>
        <v>0</v>
      </c>
      <c r="H338" s="78">
        <f ca="1">IF(COUNTIFS(instructor,B327,diad,$H$2,desa,1,hord,"18:00 - 22:00")&gt;0,"-",IFERROR(INDEX(viea,MATCH(1,INDEX((bloq=3)*(viei=B327),0),0)),0))</f>
        <v>0</v>
      </c>
      <c r="I338" s="79">
        <f ca="1">IF(COUNTIFS(instructor,B327,diad,$I$2,desa,1,hord,"18:00 - 22:00")&gt;0,"-",IFERROR(INDEX(saba,MATCH(1,INDEX((bloq=3)*(sabi=B327),0),0)),0))</f>
        <v>0</v>
      </c>
    </row>
    <row r="339" spans="1:9" ht="14.15" customHeight="1" thickTop="1" thickBot="1" x14ac:dyDescent="0.35">
      <c r="A339" s="747">
        <v>29</v>
      </c>
      <c r="B339" s="748" t="str">
        <f>INDEX(instructor,A339)</f>
        <v>CARLOS ALBERTO VALENCIA PÉREZ</v>
      </c>
      <c r="C339" s="748" t="str">
        <f>INDEX(area,A339)</f>
        <v>CONSTRUCCIÓN - CONSTRUCCIÓN</v>
      </c>
      <c r="D339" s="72">
        <f ca="1">IF(COUNTIFS(instructor,B339,diad,$D$2,desa,1,hord,"08:00 - 12:00")&gt;0,INDEX(hord,MATCH(1,INDEX((instructor=B339)*(instructor=B339),0),0)),IFERROR(INDEX(hora,MATCH(1,INDEX((bloq=1)*(luni=B339),0),0)),0))</f>
        <v>0</v>
      </c>
      <c r="E339" s="72">
        <f ca="1">IF(COUNTIFS(instructor,B339,diad,$E$2,desa,1,hord,"08:00 - 12:00")&gt;0,INDEX(hord,MATCH(1,INDEX((instructor=B339)*(instructor=B339),0),0)),IFERROR(INDEX(hora,MATCH(1,INDEX((bloq=1)*(mari=B339),0),0)),0))</f>
        <v>0</v>
      </c>
      <c r="F339" s="72" t="str">
        <f ca="1">IF(COUNTIFS(instructor,B339,diad,$F$2,desa,1,hord,"08:00 - 12:00")&gt;0,INDEX(hord,MATCH(1,INDEX((instructor=B339)*(instructor=B339),0),0)),IFERROR(INDEX(hora,MATCH(1,INDEX((bloq=1)*(miei=B339),0),0)),0))</f>
        <v>7:00 - 11:00</v>
      </c>
      <c r="G339" s="72">
        <f ca="1">IF(COUNTIFS(instructor,B339,diad,$G$2,desa,1,hord,"08:00 - 12:00")&gt;0,INDEX(hord,MATCH(1,INDEX((instructor=B339)*(instructor=B339),0),0)),IFERROR(INDEX(hora,MATCH(1,INDEX((bloq=1)*(juei=B339),0),0)),0))</f>
        <v>0</v>
      </c>
      <c r="H339" s="72" t="str">
        <f>IF(COUNTIFS(instructor,B339,diad,$H$2,desa,1,hord,"08:00 - 12:00")&gt;0,INDEX(hord,MATCH(1,INDEX((instructor=B339)*(instructor=B339),0),0)),IFERROR(INDEX(hora,MATCH(1,INDEX((bloq=1)*(viei=B339),0),0)),0))</f>
        <v>08:00 - 12:00</v>
      </c>
      <c r="I339" s="73">
        <f ca="1">IF(COUNTIFS(instructor,B339,diad,$I$2,desa,1,hord,"08:00 - 12:00")&gt;0,INDEX(hord,MATCH(1,INDEX((instructor=B339)*(instructor=B339),0),0)),IFERROR(INDEX(hora,MATCH(1,INDEX((bloq=1)*(sabi=B339),0),0)),0))</f>
        <v>0</v>
      </c>
    </row>
    <row r="340" spans="1:9" ht="14.15" customHeight="1" thickTop="1" thickBot="1" x14ac:dyDescent="0.35">
      <c r="A340" s="747"/>
      <c r="B340" s="748"/>
      <c r="C340" s="748"/>
      <c r="D340" s="68">
        <f ca="1">IF(COUNTIFS(instructor,B339,diad,$D$2,desa,1,hord,"08:00 - 12:00")&gt;0,"-",IFERROR(INDEX(ficha,MATCH(1,INDEX((bloq=1)*(luni=B339),0),0)),0))</f>
        <v>0</v>
      </c>
      <c r="E340" s="68">
        <f ca="1">IF(COUNTIFS(instructor,B339,diad,$E$2,desa,1,hord,"08:00 - 12:00")&gt;0,"-",IFERROR(INDEX(ficha,MATCH(1,INDEX((bloq=1)*(mari=B339),0),0)),0))</f>
        <v>0</v>
      </c>
      <c r="F340" s="68" t="str">
        <f ca="1">IF(COUNTIFS(instructor,B339,diad,$F$2,desa,1,hord,"08:00 - 12:00")&gt;0,"-",IFERROR(INDEX(ficha,MATCH(1,INDEX((bloq=1)*(miei=B339),0),0)),0))</f>
        <v>NUEVA-CEE1 - CONSTRUCCIÓN EN EDIFICACIONES (TECNÓLOGO) - CALI</v>
      </c>
      <c r="G340" s="68">
        <f ca="1">IF(COUNTIFS(instructor,B339,diad,$G$2,desa,1,hord,"08:00 - 12:00")&gt;0,"-",IFERROR(INDEX(ficha,MATCH(1,INDEX((bloq=1)*(juei=B339),0),0)),0))</f>
        <v>0</v>
      </c>
      <c r="H340" s="68" t="str">
        <f>IF(COUNTIFS(instructor,B339,diad,$H$2,desa,1,hord,"08:00 - 12:00")&gt;0,"-",IFERROR(INDEX(ficha,MATCH(1,INDEX((bloq=1)*(viei=B339),0),0)),0))</f>
        <v>-</v>
      </c>
      <c r="I340" s="69">
        <f ca="1">IF(COUNTIFS(instructor,B339,diad,$I$2,desa,1,hord,"08:00 - 12:00")&gt;0,"-",IFERROR(INDEX(ficha,MATCH(1,INDEX((bloq=1)*(sabi=B339),0),0)),0))</f>
        <v>0</v>
      </c>
    </row>
    <row r="341" spans="1:9" ht="14.15" customHeight="1" thickTop="1" thickBot="1" x14ac:dyDescent="0.35">
      <c r="A341" s="747"/>
      <c r="B341" s="748"/>
      <c r="C341" s="748"/>
      <c r="D341" s="70">
        <f ca="1">IF(COUNTIFS(instructor,B339,diad,$D$2,desa,1,hord,"08:00 - 12:00")&gt;0,"DESARROLLO CURRICULAR",IFERROR(INDEX(lunc,MATCH(1,INDEX((bloq=1)*(luni=B339),0),0)),0))</f>
        <v>0</v>
      </c>
      <c r="E341" s="70">
        <f ca="1">IF(COUNTIFS(instructor,B339,diad,$E$2,desa,1,hord,"08:00 - 12:00")&gt;0,"DESARROLLO CURRICULAR",IFERROR(INDEX(marc,MATCH(1,INDEX((bloq=1)*(mari=B339),0),0)),0))</f>
        <v>0</v>
      </c>
      <c r="F341" s="70" t="str">
        <f ca="1">IF(COUNTIFS(instructor,B339,diad,$F$2,desa,1,hord,"08:00 - 12:00")&gt;0,"DESARROLLO CURRICULAR",IFERROR(INDEX(miec,MATCH(1,INDEX((bloq=1)*(miei=B339),0),0)),0))</f>
        <v>REPLANTEAR LOS DISEÑOS DE ACUERDO CON PLANOS Y ESPECIFICACIONES TÉCNICAS DE CONSTRUCCIÓN.
561469 - INTERPRETAR PLANOS DE ACUERDO AL PROYECTO.
3. Analizar la información técnica del proyecto de edificación.</v>
      </c>
      <c r="G341" s="70">
        <f ca="1">IF(COUNTIFS(instructor,B339,diad,$G$2,desa,1,hord,"08:00 - 12:00")&gt;0,"DESARROLLO CURRICULAR",IFERROR(INDEX(juec,MATCH(1,INDEX((bloq=1)*(juei=B339),0),0)),0))</f>
        <v>0</v>
      </c>
      <c r="H341" s="70" t="str">
        <f>IF(COUNTIFS(instructor,B339,diad,$H$2,desa,1,hord,"08:00 - 12:00")&gt;0,"DESARROLLO CURRICULAR",IFERROR(INDEX(viec,MATCH(1,INDEX((bloq=1)*(viei=B339),0),0)),0))</f>
        <v>DESARROLLO CURRICULAR</v>
      </c>
      <c r="I341" s="71">
        <f ca="1">IF(COUNTIFS(instructor,B339,diad,$I$2,desa,1,hord,"08:00 - 12:00")&gt;0,"DESARROLLO CURRICULAR",IFERROR(INDEX(sabc,MATCH(1,INDEX((bloq=1)*(sabi=B339),0),0)),0))</f>
        <v>0</v>
      </c>
    </row>
    <row r="342" spans="1:9" ht="14.15" customHeight="1" thickTop="1" thickBot="1" x14ac:dyDescent="0.35">
      <c r="A342" s="747"/>
      <c r="B342" s="748"/>
      <c r="C342" s="748"/>
      <c r="D342" s="74">
        <f ca="1">IF(COUNTIFS(instructor,B339,diad,$D$2,desa,1,hord,"08:00 - 12:00")&gt;0,"-",IFERROR(INDEX(luna,MATCH(1,INDEX((bloq=1)*(luni=B339),0),0)),0))</f>
        <v>0</v>
      </c>
      <c r="E342" s="74">
        <f ca="1">IF(COUNTIFS(instructor,B339,diad,$E$2,desa,1,hord,"08:00 - 12:00")&gt;0,"-",IFERROR(INDEX(mara,MATCH(1,INDEX((bloq=1)*(mari=B339),0),0)),0))</f>
        <v>0</v>
      </c>
      <c r="F342" s="74" t="str">
        <f ca="1">IF(COUNTIFS(instructor,B339,diad,$F$2,desa,1,hord,"08:00 - 12:00")&gt;0,"-",IFERROR(INDEX(miea,MATCH(1,INDEX((bloq=1)*(miei=B339),0),0)),0))</f>
        <v>205 - TALLER DE INSTALACIONES HIDRÁULICAS Y SANITARIAS - SENA CENTRO DE LA CONSTRUCCIÓN</v>
      </c>
      <c r="G342" s="74">
        <f ca="1">IF(COUNTIFS(instructor,B339,diad,$G$2,desa,1,hord,"08:00 - 12:00")&gt;0,"-",IFERROR(INDEX(juea,MATCH(1,INDEX((bloq=1)*(juei=B339),0),0)),0))</f>
        <v>0</v>
      </c>
      <c r="H342" s="74" t="str">
        <f>IF(COUNTIFS(instructor,B339,diad,$H$2,desa,1,hord,"08:00 - 12:00")&gt;0,"-",IFERROR(INDEX(viea,MATCH(1,INDEX((bloq=1)*(viei=B339),0),0)),0))</f>
        <v>-</v>
      </c>
      <c r="I342" s="75">
        <f ca="1">IF(COUNTIFS(instructor,B339,diad,$I$2,desa,1,hord,"08:00 - 12:00")&gt;0,"-",IFERROR(INDEX(saba,MATCH(1,INDEX((bloq=1)*(sabi=B339),0),0)),0))</f>
        <v>0</v>
      </c>
    </row>
    <row r="343" spans="1:9" ht="14.15" customHeight="1" thickTop="1" thickBot="1" x14ac:dyDescent="0.35">
      <c r="A343" s="747"/>
      <c r="B343" s="748"/>
      <c r="C343" s="748"/>
      <c r="D343" s="76" t="str">
        <f ca="1">IF(COUNTIFS(instructor,B339,diad,$D$2,desa,1,hord,"14:00 - 18:00")&gt;0,INDEX(hord,MATCH(1,INDEX((instructor=B339)*(instructor=B339),0),0)),IFERROR(INDEX(hora,MATCH(1,INDEX((bloq=2)*(luni=B339),0),0)),0))</f>
        <v>15:00 - 18:00</v>
      </c>
      <c r="E343" s="76">
        <f ca="1">IF(COUNTIFS(instructor,B339,diad,$E$2,desa,1,hord,"14:00 - 18:00")&gt;0,INDEX(hord,MATCH(1,INDEX((instructor=B339)*(instructor=B339),0),0)),IFERROR(INDEX(hora,MATCH(1,INDEX((bloq=2)*(mari=B339),0),0)),0))</f>
        <v>0</v>
      </c>
      <c r="F343" s="76" t="str">
        <f ca="1">IF(COUNTIFS(instructor,B339,diad,$F$2,desa,1,hord,"14:00 - 18:00")&gt;0,INDEX(hord,MATCH(1,INDEX((instructor=B339)*(instructor=B339),0),0)),IFERROR(INDEX(hora,MATCH(1,INDEX((bloq=2)*(miei=B339),0),0)),0))</f>
        <v>12:00 - 15:00</v>
      </c>
      <c r="G343" s="76" t="str">
        <f ca="1">IF(COUNTIFS(instructor,B339,diad,$G$2,desa,1,hord,"14:00 - 18:00")&gt;0,INDEX(hord,MATCH(1,INDEX((instructor=B339)*(instructor=B339),0),0)),IFERROR(INDEX(hora,MATCH(1,INDEX((bloq=2)*(juei=B339),0),0)),0))</f>
        <v>14:00 - 18:00</v>
      </c>
      <c r="H343" s="76">
        <f ca="1">IF(COUNTIFS(instructor,B339,diad,$H$2,desa,1,hord,"14:00 - 18:00")&gt;0,INDEX(hord,MATCH(1,INDEX((instructor=B339)*(instructor=B339),0),0)),IFERROR(INDEX(hora,MATCH(1,INDEX((bloq=2)*(viei=B339),0),0)),0))</f>
        <v>0</v>
      </c>
      <c r="I343" s="77">
        <f ca="1">IF(COUNTIFS(instructor,B339,diad,$I$2,desa,1,hord,"14:00 - 18:00")&gt;0,INDEX(hord,MATCH(1,INDEX((instructor=B339)*(instructor=B339),0),0)),IFERROR(INDEX(hora,MATCH(1,INDEX((bloq=2)*(sabi=B339),0),0)),0))</f>
        <v>0</v>
      </c>
    </row>
    <row r="344" spans="1:9" ht="14.15" customHeight="1" thickTop="1" thickBot="1" x14ac:dyDescent="0.35">
      <c r="A344" s="747"/>
      <c r="B344" s="748"/>
      <c r="C344" s="748"/>
      <c r="D344" s="68" t="str">
        <f ca="1">IF(COUNTIFS(instructor,B339,diad,$D$2,desa,1,hord,"14:00 - 18:00")&gt;0,"-",IFERROR(INDEX(ficha,MATCH(1,INDEX((bloq=2)*(luni=B339),0),0)),0))</f>
        <v>2994043 - CONSTRUCCION EN EDIFICACIONES. (TECNÓLOGO) - CALI</v>
      </c>
      <c r="E344" s="68">
        <f ca="1">IF(COUNTIFS(instructor,B339,diad,$E$2,desa,1,hord,"14:00 - 18:00")&gt;0,"-",IFERROR(INDEX(ficha,MATCH(1,INDEX((bloq=2)*(mari=B339),0),0)),0))</f>
        <v>0</v>
      </c>
      <c r="F344" s="68" t="str">
        <f ca="1">IF(COUNTIFS(instructor,B339,diad,$F$2,desa,1,hord,"14:00 - 18:00")&gt;0,"-",IFERROR(INDEX(ficha,MATCH(1,INDEX((bloq=2)*(miei=B339),0),0)),0))</f>
        <v>NUEVA-CEE1 - CONSTRUCCIÓN EN EDIFICACIONES (TECNÓLOGO) - CALI</v>
      </c>
      <c r="G344" s="68" t="str">
        <f ca="1">IF(COUNTIFS(instructor,B339,diad,$G$2,desa,1,hord,"14:00 - 18:00")&gt;0,"-",IFERROR(INDEX(ficha,MATCH(1,INDEX((bloq=2)*(juei=B339),0),0)),0))</f>
        <v>2994020 - CONSTRUCCION EN EDIFICACIONES. (TECNÓLOGO) - CALI</v>
      </c>
      <c r="H344" s="68">
        <f ca="1">IF(COUNTIFS(instructor,B339,diad,$H$2,desa,1,hord,"14:00 - 18:00")&gt;0,"-",IFERROR(INDEX(ficha,MATCH(1,INDEX((bloq=2)*(viei=B339),0),0)),0))</f>
        <v>0</v>
      </c>
      <c r="I344" s="69">
        <f ca="1">IF(COUNTIFS(instructor,B339,diad,$I$2,desa,1,hord,"14:00 - 18:00")&gt;0,"-",IFERROR(INDEX(ficha,MATCH(1,INDEX((bloq=2)*(sabi=B339),0),0)),0))</f>
        <v>0</v>
      </c>
    </row>
    <row r="345" spans="1:9" ht="14.15" customHeight="1" thickTop="1" thickBot="1" x14ac:dyDescent="0.35">
      <c r="A345" s="747"/>
      <c r="B345" s="748"/>
      <c r="C345" s="748"/>
      <c r="D345" s="70" t="str">
        <f ca="1">IF(COUNTIFS(instructor,B339,diad,$D$2,desa,1,hord,"14:00 - 18:00")&gt;0,"DESARROLLO CURRICULAR",IFERROR(INDEX(lunc,MATCH(1,INDEX((bloq=2)*(luni=B339),0),0)),0))</f>
        <v>REPLANTEAR LOS DISEÑOS DE ACUERDO CON PLANOS Y ESPECIFICACIONES TÉCNICAS DE CONSTRUCCIÓN.
561469 - INTERPRETAR PLANOS DE ACUERDO AL PROYECTO.
3. Analizar la información técnica del proyecto de edificación.</v>
      </c>
      <c r="E345" s="70">
        <f ca="1">IF(COUNTIFS(instructor,B339,diad,$E$2,desa,1,hord,"14:00 - 18:00")&gt;0,"DESARROLLO CURRICULAR",IFERROR(INDEX(marc,MATCH(1,INDEX((bloq=2)*(mari=B339),0),0)),0))</f>
        <v>0</v>
      </c>
      <c r="F345" s="70" t="str">
        <f ca="1">IF(COUNTIFS(instructor,B339,diad,$F$2,desa,1,hord,"14:00 - 18:00")&gt;0,"DESARROLLO CURRICULAR",IFERROR(INDEX(miec,MATCH(1,INDEX((bloq=2)*(miei=B339),0),0)),0))</f>
        <v>REPLANTEAR LOS DISEÑOS DE ACUERDO CON PLANOS Y ESPECIFICACIONES TÉCNICAS DE CONSTRUCCIÓN.
561469 - INTERPRETAR PLANOS DE ACUERDO AL PROYECTO.
3. Analizar la información técnica del proyecto de edificación.</v>
      </c>
      <c r="G345" s="70" t="str">
        <f ca="1">IF(COUNTIFS(instructor,B339,diad,$G$2,desa,1,hord,"14:00 - 18:00")&gt;0,"DESARROLLO CURRICULAR",IFERROR(INDEX(juec,MATCH(1,INDEX((bloq=2)*(juei=B339),0),0)),0))</f>
        <v>REPLANTEAR LOS DISEÑOS DE ACUERDO CON PLANOS Y ESPECIFICACIONES TÉCNICAS DE CONSTRUCCIÓN.
561469 - INTERPRETAR PLANOS DE ACUERDO AL PROYECTO.
3. Analizar la información técnica del proyecto de edificación.</v>
      </c>
      <c r="H345" s="70">
        <f ca="1">IF(COUNTIFS(instructor,B339,diad,$H$2,desa,1,hord,"14:00 - 18:00")&gt;0,"DESARROLLO CURRICULAR",IFERROR(INDEX(viec,MATCH(1,INDEX((bloq=2)*(viei=B339),0),0)),0))</f>
        <v>0</v>
      </c>
      <c r="I345" s="71">
        <f ca="1">IF(COUNTIFS(instructor,B339,diad,$I$2,desa,1,hord,"14:00 - 18:00")&gt;0,"DESARROLLO CURRICULAR",IFERROR(INDEX(sabc,MATCH(1,INDEX((bloq=2)*(sabi=B339),0),0)),0))</f>
        <v>0</v>
      </c>
    </row>
    <row r="346" spans="1:9" ht="14.15" customHeight="1" thickTop="1" thickBot="1" x14ac:dyDescent="0.35">
      <c r="A346" s="747"/>
      <c r="B346" s="748"/>
      <c r="C346" s="748"/>
      <c r="D346" s="74" t="str">
        <f ca="1">IF(COUNTIFS(instructor,B339,diad,$D$2,desa,1,hord,"14:00 - 18:00")&gt;0,"-",IFERROR(INDEX(luna,MATCH(1,INDEX((bloq=2)*(luni=B339),0),0)),0))</f>
        <v>205 - TALLER DE INSTALACIONES HIDRÁULICAS Y SANITARIAS - SENA CENTRO DE LA CONSTRUCCIÓN</v>
      </c>
      <c r="E346" s="74">
        <f ca="1">IF(COUNTIFS(instructor,B339,diad,$E$2,desa,1,hord,"14:00 - 18:00")&gt;0,"-",IFERROR(INDEX(mara,MATCH(1,INDEX((bloq=2)*(mari=B339),0),0)),0))</f>
        <v>0</v>
      </c>
      <c r="F346" s="74" t="str">
        <f ca="1">IF(COUNTIFS(instructor,B339,diad,$F$2,desa,1,hord,"14:00 - 18:00")&gt;0,"-",IFERROR(INDEX(miea,MATCH(1,INDEX((bloq=2)*(miei=B339),0),0)),0))</f>
        <v>205 - TALLER DE INSTALACIONES HIDRÁULICAS Y SANITARIAS - SENA CENTRO DE LA CONSTRUCCIÓN</v>
      </c>
      <c r="G346" s="74" t="str">
        <f ca="1">IF(COUNTIFS(instructor,B339,diad,$G$2,desa,1,hord,"14:00 - 18:00")&gt;0,"-",IFERROR(INDEX(juea,MATCH(1,INDEX((bloq=2)*(juei=B339),0),0)),0))</f>
        <v>204B - SALA DE SISTEMAS SENA CENTRO DE LA CONSTRUCCIÓN</v>
      </c>
      <c r="H346" s="74">
        <f ca="1">IF(COUNTIFS(instructor,B339,diad,$H$2,desa,1,hord,"14:00 - 18:00")&gt;0,"-",IFERROR(INDEX(viea,MATCH(1,INDEX((bloq=2)*(viei=B339),0),0)),0))</f>
        <v>0</v>
      </c>
      <c r="I346" s="75">
        <f ca="1">IF(COUNTIFS(instructor,B339,diad,$I$2,desa,1,hord,"14:00 - 18:00")&gt;0,"-",IFERROR(INDEX(saba,MATCH(1,INDEX((bloq=2)*(sabi=B339),0),0)),0))</f>
        <v>0</v>
      </c>
    </row>
    <row r="347" spans="1:9" ht="14.15" customHeight="1" thickTop="1" thickBot="1" x14ac:dyDescent="0.35">
      <c r="A347" s="747"/>
      <c r="B347" s="748"/>
      <c r="C347" s="748"/>
      <c r="D347" s="76" t="str">
        <f ca="1">IF(COUNTIFS(instructor,B339,diad,$D$2,desa,1,hord,"18:00 - 22:00")&gt;0,INDEX(hord,MATCH(1,INDEX((instructor=B339)*(instructor=B339),0),0)),IFERROR(INDEX(hora,MATCH(1,INDEX((bloq=3)*(luni=B339),0),0)),0))</f>
        <v>18:00 - 21:00</v>
      </c>
      <c r="E347" s="76" t="str">
        <f ca="1">IF(COUNTIFS(instructor,B339,diad,$E$2,desa,1,hord,"18:00 - 22:00")&gt;0,INDEX(hord,MATCH(1,INDEX((instructor=B339)*(instructor=B339),0),0)),IFERROR(INDEX(hora,MATCH(1,INDEX((bloq=3)*(mari=B339),0),0)),0))</f>
        <v>18:00 - 21:00</v>
      </c>
      <c r="F347" s="76" t="str">
        <f ca="1">IF(COUNTIFS(instructor,B339,diad,$F$2,desa,1,hord,"18:00 - 22:00")&gt;0,INDEX(hord,MATCH(1,INDEX((instructor=B339)*(instructor=B339),0),0)),IFERROR(INDEX(hora,MATCH(1,INDEX((bloq=3)*(miei=B339),0),0)),0))</f>
        <v>18:00 - 21:00</v>
      </c>
      <c r="G347" s="76" t="str">
        <f ca="1">IF(COUNTIFS(instructor,B339,diad,$G$2,desa,1,hord,"18:00 - 22:00")&gt;0,INDEX(hord,MATCH(1,INDEX((instructor=B339)*(instructor=B339),0),0)),IFERROR(INDEX(hora,MATCH(1,INDEX((bloq=3)*(juei=B339),0),0)),0))</f>
        <v>18:00 - 21:00</v>
      </c>
      <c r="H347" s="76">
        <f ca="1">IF(COUNTIFS(instructor,B339,diad,$H$2,desa,1,hord,"18:00 - 22:00")&gt;0,INDEX(hord,MATCH(1,INDEX((instructor=B339)*(instructor=B339),0),0)),IFERROR(INDEX(hora,MATCH(1,INDEX((bloq=3)*(viei=B339),0),0)),0))</f>
        <v>0</v>
      </c>
      <c r="I347" s="77">
        <f ca="1">IF(COUNTIFS(instructor,B339,diad,$I$2,desa,1,hord,"18:00 - 22:00")&gt;0,INDEX(hord,MATCH(1,INDEX((instructor=B339)*(instructor=B339),0),0)),IFERROR(INDEX(hora,MATCH(1,INDEX((bloq=3)*(sabi=B339),0),0)),0))</f>
        <v>0</v>
      </c>
    </row>
    <row r="348" spans="1:9" ht="14.15" customHeight="1" thickTop="1" thickBot="1" x14ac:dyDescent="0.35">
      <c r="A348" s="747"/>
      <c r="B348" s="748"/>
      <c r="C348" s="748"/>
      <c r="D348" s="68" t="str">
        <f ca="1">IF(COUNTIFS(instructor,B339,diad,$D$2,desa,1,hord,"18:00 - 22:00")&gt;0,"-",IFERROR(INDEX(ficha,MATCH(1,INDEX((bloq=3)*(luni=B339),0),0)),0))</f>
        <v>3093689 - CONSTRUCCION EN EDIFICACIONES. (TECNÓLOGO) - CALI</v>
      </c>
      <c r="E348" s="68" t="str">
        <f ca="1">IF(COUNTIFS(instructor,B339,diad,$E$2,desa,1,hord,"18:00 - 22:00")&gt;0,"-",IFERROR(INDEX(ficha,MATCH(1,INDEX((bloq=3)*(mari=B339),0),0)),0))</f>
        <v>3031561 - CONSTRUCCION EN EDIFICACIONES. (TECNÓLOGO) - CALI</v>
      </c>
      <c r="F348" s="68" t="str">
        <f ca="1">IF(COUNTIFS(instructor,B339,diad,$F$2,desa,1,hord,"18:00 - 22:00")&gt;0,"-",IFERROR(INDEX(ficha,MATCH(1,INDEX((bloq=3)*(miei=B339),0),0)),0))</f>
        <v>3234904 - CONSTRUCCIÓN EN EDIFICACIONES (TECNÓLOGO)</v>
      </c>
      <c r="G348" s="68" t="str">
        <f ca="1">IF(COUNTIFS(instructor,B339,diad,$G$2,desa,1,hord,"18:00 - 22:00")&gt;0,"-",IFERROR(INDEX(ficha,MATCH(1,INDEX((bloq=3)*(juei=B339),0),0)),0))</f>
        <v>3234909 - CONSTRUCCIÓN DE EDIFICACIONES (TÉCNICO) - CALI</v>
      </c>
      <c r="H348" s="68">
        <f ca="1">IF(COUNTIFS(instructor,B339,diad,$H$2,desa,1,hord,"18:00 - 22:00")&gt;0,"-",IFERROR(INDEX(ficha,MATCH(1,INDEX((bloq=3)*(viei=B339),0),0)),0))</f>
        <v>0</v>
      </c>
      <c r="I348" s="69">
        <f ca="1">IF(COUNTIFS(instructor,B339,diad,$I$2,desa,1,hord,"18:00 - 22:00")&gt;0,"-",IFERROR(INDEX(ficha,MATCH(1,INDEX((bloq=3)*(sabi=B339),0),0)),0))</f>
        <v>0</v>
      </c>
    </row>
    <row r="349" spans="1:9" ht="14.15" customHeight="1" thickTop="1" thickBot="1" x14ac:dyDescent="0.35">
      <c r="A349" s="747"/>
      <c r="B349" s="748"/>
      <c r="C349" s="748"/>
      <c r="D349" s="70" t="str">
        <f ca="1">IF(COUNTIFS(instructor,B339,diad,$D$2,desa,1,hord,"18:00 - 22:00")&gt;0,"DESARROLLO CURRICULAR",IFERROR(INDEX(lunc,MATCH(1,INDEX((bloq=3)*(luni=B339),0),0)),0))</f>
        <v>COORDINAR CONSTRUCCIÓN DE ESTRUCTURAS DE ACUERDO CON PLANOS Y ESPECIFICACIONES TÉCNICAS
561495 - CONTROLAR LA CONSTRUCCIÓN DE SISTEMAS ESTRUCTURALES ACORDE  A PLANOS Y ESPECIFICACIONES.
10. Realizar seguimiento y control a la construcción de los elementos estructurales y no estructurales del proyecto.</v>
      </c>
      <c r="E349" s="70" t="str">
        <f ca="1">IF(COUNTIFS(instructor,B339,diad,$E$2,desa,1,hord,"18:00 - 22:00")&gt;0,"DESARROLLO CURRICULAR",IFERROR(INDEX(marc,MATCH(1,INDEX((bloq=3)*(mari=B339),0),0)),0))</f>
        <v>VERIFICAR CONSTRUCCIÓN DE PRELIMINARES DE OBRA SEGÚN PLANOS Y ESPECIFICACIONES TÉCNICAS
561502 - CONTROLAR INSUMOS SEGÚN ESPECIFICACIONES TÉCNICAS Y PROCESOS CONSTRUCTIVOS.
8. Establecer un programa de inspección de la obra.</v>
      </c>
      <c r="F349" s="70" t="str">
        <f ca="1">IF(COUNTIFS(instructor,B339,diad,$F$2,desa,1,hord,"18:00 - 22:00")&gt;0,"DESARROLLO CURRICULAR",IFERROR(INDEX(miec,MATCH(1,INDEX((bloq=3)*(miei=B339),0),0)),0))</f>
        <v>VERIFICAR CONSTRUCCIÓN DE PRELIMINARES DE OBRA SEGÚN PLANOS Y ESPECIFICACIONES TÉCNICAS
561501 - CONTROLAR LAS ACTIVIDADES PRELIMINARES CON BASE EN NORMAS Y PLANOS.
561504 - INSPECCIONAR EL MOVIMIENTO DE TIERRA DE ACUERDO CON PLANOS Y ESPECIFICACIONES TÉCNICAS.
CONTROLAR PROCESOS CONSTRUCTIVOS DE DRENAJES DE ACUERDO A NORMAS Y ESPECIFICACIONES TÉCNICAS.
9. Realizar seguimiento y control a la construcción de las actividades preliminares del proyecto.</v>
      </c>
      <c r="G349" s="70" t="str">
        <f ca="1">IF(COUNTIFS(instructor,B339,diad,$G$2,desa,1,hord,"18:00 - 22:00")&gt;0,"DESARROLLO CURRICULAR",IFERROR(INDEX(juec,MATCH(1,INDEX((bloq=3)*(juei=B339),0),0)),0))</f>
        <v>INSTALAR CUBIERTAS DE ACUERDO CON TIPO DE DISEÑO Y NORMATIVA TÉCNICA.
RA1. ALISTAR LA INSTALACIÓN DE CUBIERTAS DE ACUERDO CON PLANOS, NORMAS TÉCNICAS  Y ESPECIFICACIONES.
AP-02. Alistar materiales, equipos y herramientas.</v>
      </c>
      <c r="H349" s="70">
        <f ca="1">IF(COUNTIFS(instructor,B339,diad,$H$2,desa,1,hord,"18:00 - 22:00")&gt;0,"DESARROLLO CURRICULAR",IFERROR(INDEX(viec,MATCH(1,INDEX((bloq=3)*(viei=B339),0),0)),0))</f>
        <v>0</v>
      </c>
      <c r="I349" s="71">
        <f ca="1">IF(COUNTIFS(instructor,B339,diad,$I$2,desa,1,hord,"18:00 - 22:00")&gt;0,"DESARROLLO CURRICULAR",IFERROR(INDEX(sabc,MATCH(1,INDEX((bloq=3)*(sabi=B339),0),0)),0))</f>
        <v>0</v>
      </c>
    </row>
    <row r="350" spans="1:9" ht="14.15" customHeight="1" thickTop="1" thickBot="1" x14ac:dyDescent="0.35">
      <c r="A350" s="747"/>
      <c r="B350" s="748"/>
      <c r="C350" s="748"/>
      <c r="D350" s="78" t="str">
        <f ca="1">IF(COUNTIFS(instructor,B339,diad,$D$2,desa,1,hord,"18:00 - 22:00")&gt;0,"-",IFERROR(INDEX(luna,MATCH(1,INDEX((bloq=3)*(luni=B339),0),0)),0))</f>
        <v>SEDE ANDRÉS SANÍN - AULA 113 - SALA DE SISTEMAS (CALLE 75 No. 19-52)</v>
      </c>
      <c r="E350" s="78" t="str">
        <f ca="1">IF(COUNTIFS(instructor,B339,diad,$E$2,desa,1,hord,"18:00 - 22:00")&gt;0,"-",IFERROR(INDEX(mara,MATCH(1,INDEX((bloq=3)*(mari=B339),0),0)),0))</f>
        <v>204B - SALA DE SISTEMAS SENA CENTRO DE LA CONSTRUCCIÓN</v>
      </c>
      <c r="F350" s="78" t="str">
        <f ca="1">IF(COUNTIFS(instructor,B339,diad,$F$2,desa,1,hord,"18:00 - 22:00")&gt;0,"-",IFERROR(INDEX(miea,MATCH(1,INDEX((bloq=3)*(miei=B339),0),0)),0))</f>
        <v>SEDE ANDRÉS SANÍN - AULA 208 - SALA DE SISTEMAS (CALLE 75 No. 19-52)</v>
      </c>
      <c r="G350" s="78" t="str">
        <f ca="1">IF(COUNTIFS(instructor,B339,diad,$G$2,desa,1,hord,"18:00 - 22:00")&gt;0,"-",IFERROR(INDEX(juea,MATCH(1,INDEX((bloq=3)*(juei=B339),0),0)),0))</f>
        <v>205 - TALLER DE INSTALACIONES HIDRÁULICAS Y SANITARIAS - SENA CENTRO DE LA CONSTRUCCIÓN</v>
      </c>
      <c r="H350" s="78">
        <f ca="1">IF(COUNTIFS(instructor,B339,diad,$H$2,desa,1,hord,"18:00 - 22:00")&gt;0,"-",IFERROR(INDEX(viea,MATCH(1,INDEX((bloq=3)*(viei=B339),0),0)),0))</f>
        <v>0</v>
      </c>
      <c r="I350" s="79">
        <f ca="1">IF(COUNTIFS(instructor,B339,diad,$I$2,desa,1,hord,"18:00 - 22:00")&gt;0,"-",IFERROR(INDEX(saba,MATCH(1,INDEX((bloq=3)*(sabi=B339),0),0)),0))</f>
        <v>0</v>
      </c>
    </row>
    <row r="351" spans="1:9" ht="14.15" customHeight="1" thickTop="1" thickBot="1" x14ac:dyDescent="0.35">
      <c r="A351" s="742">
        <v>30</v>
      </c>
      <c r="B351" s="743" t="str">
        <f>INDEX(instructor,A351)</f>
        <v>CARLOS ANDRÉS CASTAÑO RAMÍREZ</v>
      </c>
      <c r="C351" s="744" t="str">
        <f>INDEX(area,A351)</f>
        <v>TRABAJO SEGURO EN ALTURAS</v>
      </c>
      <c r="D351" s="72">
        <f ca="1">IF(COUNTIFS(instructor,B351,diad,$D$2,desa,1,hord,"08:00 - 12:00")&gt;0,INDEX(hord,MATCH(1,INDEX((instructor=B351)*(instructor=B351),0),0)),IFERROR(INDEX(hora,MATCH(1,INDEX((bloq=1)*(luni=B351),0),0)),0))</f>
        <v>0</v>
      </c>
      <c r="E351" s="72">
        <f ca="1">IF(COUNTIFS(instructor,B351,diad,$E$2,desa,1,hord,"08:00 - 12:00")&gt;0,INDEX(hord,MATCH(1,INDEX((instructor=B351)*(instructor=B351),0),0)),IFERROR(INDEX(hora,MATCH(1,INDEX((bloq=1)*(mari=B351),0),0)),0))</f>
        <v>0</v>
      </c>
      <c r="F351" s="72">
        <f ca="1">IF(COUNTIFS(instructor,B351,diad,$F$2,desa,1,hord,"08:00 - 12:00")&gt;0,INDEX(hord,MATCH(1,INDEX((instructor=B351)*(instructor=B351),0),0)),IFERROR(INDEX(hora,MATCH(1,INDEX((bloq=1)*(miei=B351),0),0)),0))</f>
        <v>0</v>
      </c>
      <c r="G351" s="72">
        <f ca="1">IF(COUNTIFS(instructor,B351,diad,$G$2,desa,1,hord,"08:00 - 12:00")&gt;0,INDEX(hord,MATCH(1,INDEX((instructor=B351)*(instructor=B351),0),0)),IFERROR(INDEX(hora,MATCH(1,INDEX((bloq=1)*(juei=B351),0),0)),0))</f>
        <v>0</v>
      </c>
      <c r="H351" s="72">
        <f ca="1">IF(COUNTIFS(instructor,B351,diad,$H$2,desa,1,hord,"08:00 - 12:00")&gt;0,INDEX(hord,MATCH(1,INDEX((instructor=B351)*(instructor=B351),0),0)),IFERROR(INDEX(hora,MATCH(1,INDEX((bloq=1)*(viei=B351),0),0)),0))</f>
        <v>0</v>
      </c>
      <c r="I351" s="73">
        <f ca="1">IF(COUNTIFS(instructor,B351,diad,$I$2,desa,1,hord,"08:00 - 12:00")&gt;0,INDEX(hord,MATCH(1,INDEX((instructor=B351)*(instructor=B351),0),0)),IFERROR(INDEX(hora,MATCH(1,INDEX((bloq=1)*(sabi=B351),0),0)),0))</f>
        <v>0</v>
      </c>
    </row>
    <row r="352" spans="1:9" ht="14.15" customHeight="1" thickTop="1" thickBot="1" x14ac:dyDescent="0.35">
      <c r="A352" s="742"/>
      <c r="B352" s="743"/>
      <c r="C352" s="744"/>
      <c r="D352" s="68">
        <f ca="1">IF(COUNTIFS(instructor,B351,diad,$D$2,desa,1,hord,"08:00 - 12:00")&gt;0,"-",IFERROR(INDEX(ficha,MATCH(1,INDEX((bloq=1)*(luni=B351),0),0)),0))</f>
        <v>0</v>
      </c>
      <c r="E352" s="68">
        <f ca="1">IF(COUNTIFS(instructor,B351,diad,$E$2,desa,1,hord,"08:00 - 12:00")&gt;0,"-",IFERROR(INDEX(ficha,MATCH(1,INDEX((bloq=1)*(mari=B351),0),0)),0))</f>
        <v>0</v>
      </c>
      <c r="F352" s="68">
        <f ca="1">IF(COUNTIFS(instructor,B351,diad,$F$2,desa,1,hord,"08:00 - 12:00")&gt;0,"-",IFERROR(INDEX(ficha,MATCH(1,INDEX((bloq=1)*(miei=B351),0),0)),0))</f>
        <v>0</v>
      </c>
      <c r="G352" s="68">
        <f ca="1">IF(COUNTIFS(instructor,B351,diad,$G$2,desa,1,hord,"08:00 - 12:00")&gt;0,"-",IFERROR(INDEX(ficha,MATCH(1,INDEX((bloq=1)*(juei=B351),0),0)),0))</f>
        <v>0</v>
      </c>
      <c r="H352" s="68">
        <f ca="1">IF(COUNTIFS(instructor,B351,diad,$H$2,desa,1,hord,"08:00 - 12:00")&gt;0,"-",IFERROR(INDEX(ficha,MATCH(1,INDEX((bloq=1)*(viei=B351),0),0)),0))</f>
        <v>0</v>
      </c>
      <c r="I352" s="69">
        <f ca="1">IF(COUNTIFS(instructor,B351,diad,$I$2,desa,1,hord,"08:00 - 12:00")&gt;0,"-",IFERROR(INDEX(ficha,MATCH(1,INDEX((bloq=1)*(sabi=B351),0),0)),0))</f>
        <v>0</v>
      </c>
    </row>
    <row r="353" spans="1:9" s="81" customFormat="1" ht="14.15" customHeight="1" thickTop="1" thickBot="1" x14ac:dyDescent="0.35">
      <c r="A353" s="742"/>
      <c r="B353" s="743"/>
      <c r="C353" s="744"/>
      <c r="D353" s="160">
        <f ca="1">IF(COUNTIFS(instructor,B351,diad,$D$2,desa,1,hord,"08:00 - 12:00")&gt;0,"DESARROLLO CURRICULAR",IFERROR(INDEX(lunc,MATCH(1,INDEX((bloq=1)*(luni=B351),0),0)),0))</f>
        <v>0</v>
      </c>
      <c r="E353" s="160">
        <f ca="1">IF(COUNTIFS(instructor,B351,diad,$E$2,desa,1,hord,"08:00 - 12:00")&gt;0,"DESARROLLO CURRICULAR",IFERROR(INDEX(marc,MATCH(1,INDEX((bloq=1)*(mari=B351),0),0)),0))</f>
        <v>0</v>
      </c>
      <c r="F353" s="160">
        <f ca="1">IF(COUNTIFS(instructor,B351,diad,$F$2,desa,1,hord,"08:00 - 12:00")&gt;0,"DESARROLLO CURRICULAR",IFERROR(INDEX(miec,MATCH(1,INDEX((bloq=1)*(miei=B351),0),0)),0))</f>
        <v>0</v>
      </c>
      <c r="G353" s="160">
        <f ca="1">IF(COUNTIFS(instructor,B351,diad,$G$2,desa,1,hord,"08:00 - 12:00")&gt;0,"DESARROLLO CURRICULAR",IFERROR(INDEX(juec,MATCH(1,INDEX((bloq=1)*(juei=B351),0),0)),0))</f>
        <v>0</v>
      </c>
      <c r="H353" s="160">
        <f ca="1">IF(COUNTIFS(instructor,B351,diad,$H$2,desa,1,hord,"08:00 - 12:00")&gt;0,"DESARROLLO CURRICULAR",IFERROR(INDEX(viec,MATCH(1,INDEX((bloq=1)*(viei=B351),0),0)),0))</f>
        <v>0</v>
      </c>
      <c r="I353" s="175">
        <f ca="1">IF(COUNTIFS(instructor,B351,diad,$I$2,desa,1,hord,"08:00 - 12:00")&gt;0,"DESARROLLO CURRICULAR",IFERROR(INDEX(sabc,MATCH(1,INDEX((bloq=1)*(sabi=B351),0),0)),0))</f>
        <v>0</v>
      </c>
    </row>
    <row r="354" spans="1:9" ht="14.15" customHeight="1" thickTop="1" thickBot="1" x14ac:dyDescent="0.35">
      <c r="A354" s="742"/>
      <c r="B354" s="743"/>
      <c r="C354" s="744"/>
      <c r="D354" s="74">
        <f ca="1">IF(COUNTIFS(instructor,B351,diad,$D$2,desa,1,hord,"08:00 - 12:00")&gt;0,"-",IFERROR(INDEX(luna,MATCH(1,INDEX((bloq=1)*(luni=B351),0),0)),0))</f>
        <v>0</v>
      </c>
      <c r="E354" s="74">
        <f ca="1">IF(COUNTIFS(instructor,B351,diad,$E$2,desa,1,hord,"08:00 - 12:00")&gt;0,"-",IFERROR(INDEX(mara,MATCH(1,INDEX((bloq=1)*(mari=B351),0),0)),0))</f>
        <v>0</v>
      </c>
      <c r="F354" s="74">
        <f ca="1">IF(COUNTIFS(instructor,B351,diad,$F$2,desa,1,hord,"08:00 - 12:00")&gt;0,"-",IFERROR(INDEX(miea,MATCH(1,INDEX((bloq=1)*(miei=B351),0),0)),0))</f>
        <v>0</v>
      </c>
      <c r="G354" s="74">
        <f ca="1">IF(COUNTIFS(instructor,B351,diad,$G$2,desa,1,hord,"08:00 - 12:00")&gt;0,"-",IFERROR(INDEX(juea,MATCH(1,INDEX((bloq=1)*(juei=B351),0),0)),0))</f>
        <v>0</v>
      </c>
      <c r="H354" s="74">
        <f ca="1">IF(COUNTIFS(instructor,B351,diad,$H$2,desa,1,hord,"08:00 - 12:00")&gt;0,"-",IFERROR(INDEX(viea,MATCH(1,INDEX((bloq=1)*(viei=B351),0),0)),0))</f>
        <v>0</v>
      </c>
      <c r="I354" s="75">
        <f ca="1">IF(COUNTIFS(instructor,B351,diad,$I$2,desa,1,hord,"08:00 - 12:00")&gt;0,"-",IFERROR(INDEX(saba,MATCH(1,INDEX((bloq=1)*(sabi=B351),0),0)),0))</f>
        <v>0</v>
      </c>
    </row>
    <row r="355" spans="1:9" ht="14.15" customHeight="1" thickTop="1" thickBot="1" x14ac:dyDescent="0.35">
      <c r="A355" s="742"/>
      <c r="B355" s="743"/>
      <c r="C355" s="744"/>
      <c r="D355" s="76">
        <f ca="1">IF(COUNTIFS(instructor,B351,diad,$D$2,desa,1,hord,"14:00 - 18:00")&gt;0,INDEX(hord,MATCH(1,INDEX((instructor=B351)*(instructor=B351),0),0)),IFERROR(INDEX(hora,MATCH(1,INDEX((bloq=2)*(luni=B351),0),0)),0))</f>
        <v>0</v>
      </c>
      <c r="E355" s="76">
        <f ca="1">IF(COUNTIFS(instructor,B351,diad,$E$2,desa,1,hord,"14:00 - 18:00")&gt;0,INDEX(hord,MATCH(1,INDEX((instructor=B351)*(instructor=B351),0),0)),IFERROR(INDEX(hora,MATCH(1,INDEX((bloq=2)*(mari=B351),0),0)),0))</f>
        <v>0</v>
      </c>
      <c r="F355" s="76">
        <f ca="1">IF(COUNTIFS(instructor,B351,diad,$F$2,desa,1,hord,"14:00 - 18:00")&gt;0,INDEX(hord,MATCH(1,INDEX((instructor=B351)*(instructor=B351),0),0)),IFERROR(INDEX(hora,MATCH(1,INDEX((bloq=2)*(miei=B351),0),0)),0))</f>
        <v>0</v>
      </c>
      <c r="G355" s="76">
        <f ca="1">IF(COUNTIFS(instructor,B351,diad,$G$2,desa,1,hord,"14:00 - 18:00")&gt;0,INDEX(hord,MATCH(1,INDEX((instructor=B351)*(instructor=B351),0),0)),IFERROR(INDEX(hora,MATCH(1,INDEX((bloq=2)*(juei=B351),0),0)),0))</f>
        <v>0</v>
      </c>
      <c r="H355" s="76" t="str">
        <f>IF(COUNTIFS(instructor,B351,diad,$H$2,desa,1,hord,"14:00 - 18:00")&gt;0,INDEX(hord,MATCH(1,INDEX((instructor=B351)*(instructor=B351),0),0)),IFERROR(INDEX(hora,MATCH(1,INDEX((bloq=2)*(viei=B351),0),0)),0))</f>
        <v>14:00 - 18:00</v>
      </c>
      <c r="I355" s="77">
        <f ca="1">IF(COUNTIFS(instructor,B351,diad,$I$2,desa,1,hord,"14:00 - 18:00")&gt;0,INDEX(hord,MATCH(1,INDEX((instructor=B351)*(instructor=B351),0),0)),IFERROR(INDEX(hora,MATCH(1,INDEX((bloq=2)*(sabi=B351),0),0)),0))</f>
        <v>0</v>
      </c>
    </row>
    <row r="356" spans="1:9" ht="14.15" customHeight="1" thickTop="1" thickBot="1" x14ac:dyDescent="0.35">
      <c r="A356" s="742"/>
      <c r="B356" s="743"/>
      <c r="C356" s="744"/>
      <c r="D356" s="68">
        <f ca="1">IF(COUNTIFS(instructor,B351,diad,$D$2,desa,1,hord,"14:00 - 18:00")&gt;0,"-",IFERROR(INDEX(ficha,MATCH(1,INDEX((bloq=2)*(luni=B351),0),0)),0))</f>
        <v>0</v>
      </c>
      <c r="E356" s="68">
        <f ca="1">IF(COUNTIFS(instructor,B351,diad,$E$2,desa,1,hord,"14:00 - 18:00")&gt;0,"-",IFERROR(INDEX(ficha,MATCH(1,INDEX((bloq=2)*(mari=B351),0),0)),0))</f>
        <v>0</v>
      </c>
      <c r="F356" s="68">
        <f ca="1">IF(COUNTIFS(instructor,B351,diad,$F$2,desa,1,hord,"14:00 - 18:00")&gt;0,"-",IFERROR(INDEX(ficha,MATCH(1,INDEX((bloq=2)*(miei=B351),0),0)),0))</f>
        <v>0</v>
      </c>
      <c r="G356" s="68">
        <f ca="1">IF(COUNTIFS(instructor,B351,diad,$G$2,desa,1,hord,"14:00 - 18:00")&gt;0,"-",IFERROR(INDEX(ficha,MATCH(1,INDEX((bloq=2)*(juei=B351),0),0)),0))</f>
        <v>0</v>
      </c>
      <c r="H356" s="68" t="str">
        <f>IF(COUNTIFS(instructor,B351,diad,$H$2,desa,1,hord,"14:00 - 18:00")&gt;0,"-",IFERROR(INDEX(ficha,MATCH(1,INDEX((bloq=2)*(viei=B351),0),0)),0))</f>
        <v>-</v>
      </c>
      <c r="I356" s="69">
        <f ca="1">IF(COUNTIFS(instructor,B351,diad,$I$2,desa,1,hord,"14:00 - 18:00")&gt;0,"-",IFERROR(INDEX(ficha,MATCH(1,INDEX((bloq=2)*(sabi=B351),0),0)),0))</f>
        <v>0</v>
      </c>
    </row>
    <row r="357" spans="1:9" ht="14.15" customHeight="1" thickTop="1" thickBot="1" x14ac:dyDescent="0.35">
      <c r="A357" s="742"/>
      <c r="B357" s="743"/>
      <c r="C357" s="744"/>
      <c r="D357" s="70">
        <f ca="1">IF(COUNTIFS(instructor,B351,diad,$D$2,desa,1,hord,"14:00 - 18:00")&gt;0,"DESARROLLO CURRICULAR",IFERROR(INDEX(lunc,MATCH(1,INDEX((bloq=2)*(luni=B351),0),0)),0))</f>
        <v>0</v>
      </c>
      <c r="E357" s="70">
        <f ca="1">IF(COUNTIFS(instructor,B351,diad,$E$2,desa,1,hord,"14:00 - 18:00")&gt;0,"DESARROLLO CURRICULAR",IFERROR(INDEX(marc,MATCH(1,INDEX((bloq=2)*(mari=B351),0),0)),0))</f>
        <v>0</v>
      </c>
      <c r="F357" s="70">
        <f ca="1">IF(COUNTIFS(instructor,B351,diad,$F$2,desa,1,hord,"14:00 - 18:00")&gt;0,"DESARROLLO CURRICULAR",IFERROR(INDEX(miec,MATCH(1,INDEX((bloq=2)*(miei=B351),0),0)),0))</f>
        <v>0</v>
      </c>
      <c r="G357" s="70">
        <f ca="1">IF(COUNTIFS(instructor,B351,diad,$G$2,desa,1,hord,"14:00 - 18:00")&gt;0,"DESARROLLO CURRICULAR",IFERROR(INDEX(juec,MATCH(1,INDEX((bloq=2)*(juei=B351),0),0)),0))</f>
        <v>0</v>
      </c>
      <c r="H357" s="70" t="str">
        <f>IF(COUNTIFS(instructor,B351,diad,$H$2,desa,1,hord,"14:00 - 18:00")&gt;0,"DESARROLLO CURRICULAR",IFERROR(INDEX(viec,MATCH(1,INDEX((bloq=2)*(viei=B351),0),0)),0))</f>
        <v>DESARROLLO CURRICULAR</v>
      </c>
      <c r="I357" s="71">
        <f ca="1">IF(COUNTIFS(instructor,B351,diad,$I$2,desa,1,hord,"14:00 - 18:00")&gt;0,"DESARROLLO CURRICULAR",IFERROR(INDEX(sabc,MATCH(1,INDEX((bloq=2)*(sabi=B351),0),0)),0))</f>
        <v>0</v>
      </c>
    </row>
    <row r="358" spans="1:9" ht="14.15" customHeight="1" thickTop="1" thickBot="1" x14ac:dyDescent="0.35">
      <c r="A358" s="742"/>
      <c r="B358" s="743"/>
      <c r="C358" s="744"/>
      <c r="D358" s="74">
        <f ca="1">IF(COUNTIFS(instructor,B351,diad,$D$2,desa,1,hord,"14:00 - 18:00")&gt;0,"-",IFERROR(INDEX(luna,MATCH(1,INDEX((bloq=2)*(luni=B351),0),0)),0))</f>
        <v>0</v>
      </c>
      <c r="E358" s="74">
        <f ca="1">IF(COUNTIFS(instructor,B351,diad,$E$2,desa,1,hord,"14:00 - 18:00")&gt;0,"-",IFERROR(INDEX(mara,MATCH(1,INDEX((bloq=2)*(mari=B351),0),0)),0))</f>
        <v>0</v>
      </c>
      <c r="F358" s="74">
        <f ca="1">IF(COUNTIFS(instructor,B351,diad,$F$2,desa,1,hord,"14:00 - 18:00")&gt;0,"-",IFERROR(INDEX(miea,MATCH(1,INDEX((bloq=2)*(miei=B351),0),0)),0))</f>
        <v>0</v>
      </c>
      <c r="G358" s="74">
        <f ca="1">IF(COUNTIFS(instructor,B351,diad,$G$2,desa,1,hord,"14:00 - 18:00")&gt;0,"-",IFERROR(INDEX(juea,MATCH(1,INDEX((bloq=2)*(juei=B351),0),0)),0))</f>
        <v>0</v>
      </c>
      <c r="H358" s="74" t="str">
        <f>IF(COUNTIFS(instructor,B351,diad,$H$2,desa,1,hord,"14:00 - 18:00")&gt;0,"-",IFERROR(INDEX(viea,MATCH(1,INDEX((bloq=2)*(viei=B351),0),0)),0))</f>
        <v>-</v>
      </c>
      <c r="I358" s="75">
        <f ca="1">IF(COUNTIFS(instructor,B351,diad,$I$2,desa,1,hord,"14:00 - 18:00")&gt;0,"-",IFERROR(INDEX(saba,MATCH(1,INDEX((bloq=2)*(sabi=B351),0),0)),0))</f>
        <v>0</v>
      </c>
    </row>
    <row r="359" spans="1:9" ht="14.15" customHeight="1" thickTop="1" thickBot="1" x14ac:dyDescent="0.35">
      <c r="A359" s="742"/>
      <c r="B359" s="743"/>
      <c r="C359" s="744"/>
      <c r="D359" s="76">
        <f ca="1">IF(COUNTIFS(instructor,B351,diad,$D$2,desa,1,hord,"18:00 - 22:00")&gt;0,INDEX(hord,MATCH(1,INDEX((instructor=B351)*(instructor=B351),0),0)),IFERROR(INDEX(hora,MATCH(1,INDEX((bloq=3)*(luni=B351),0),0)),0))</f>
        <v>0</v>
      </c>
      <c r="E359" s="76">
        <f ca="1">IF(COUNTIFS(instructor,B351,diad,$E$2,desa,1,hord,"18:00 - 22:00")&gt;0,INDEX(hord,MATCH(1,INDEX((instructor=B351)*(instructor=B351),0),0)),IFERROR(INDEX(hora,MATCH(1,INDEX((bloq=3)*(mari=B351),0),0)),0))</f>
        <v>0</v>
      </c>
      <c r="F359" s="76">
        <f ca="1">IF(COUNTIFS(instructor,B351,diad,$F$2,desa,1,hord,"18:00 - 22:00")&gt;0,INDEX(hord,MATCH(1,INDEX((instructor=B351)*(instructor=B351),0),0)),IFERROR(INDEX(hora,MATCH(1,INDEX((bloq=3)*(miei=B351),0),0)),0))</f>
        <v>0</v>
      </c>
      <c r="G359" s="76">
        <f ca="1">IF(COUNTIFS(instructor,B351,diad,$G$2,desa,1,hord,"18:00 - 22:00")&gt;0,INDEX(hord,MATCH(1,INDEX((instructor=B351)*(instructor=B351),0),0)),IFERROR(INDEX(hora,MATCH(1,INDEX((bloq=3)*(juei=B351),0),0)),0))</f>
        <v>0</v>
      </c>
      <c r="H359" s="76">
        <f ca="1">IF(COUNTIFS(instructor,B351,diad,$H$2,desa,1,hord,"18:00 - 22:00")&gt;0,INDEX(hord,MATCH(1,INDEX((instructor=B351)*(instructor=B351),0),0)),IFERROR(INDEX(hora,MATCH(1,INDEX((bloq=3)*(viei=B351),0),0)),0))</f>
        <v>0</v>
      </c>
      <c r="I359" s="77">
        <f ca="1">IF(COUNTIFS(instructor,B351,diad,$I$2,desa,1,hord,"18:00 - 22:00")&gt;0,INDEX(hord,MATCH(1,INDEX((instructor=B351)*(instructor=B351),0),0)),IFERROR(INDEX(hora,MATCH(1,INDEX((bloq=3)*(sabi=B351),0),0)),0))</f>
        <v>0</v>
      </c>
    </row>
    <row r="360" spans="1:9" ht="14.15" customHeight="1" thickTop="1" thickBot="1" x14ac:dyDescent="0.35">
      <c r="A360" s="742"/>
      <c r="B360" s="743"/>
      <c r="C360" s="744"/>
      <c r="D360" s="68">
        <f ca="1">IF(COUNTIFS(instructor,B351,diad,$D$2,desa,1,hord,"18:00 - 22:00")&gt;0,"-",IFERROR(INDEX(ficha,MATCH(1,INDEX((bloq=3)*(luni=B351),0),0)),0))</f>
        <v>0</v>
      </c>
      <c r="E360" s="68">
        <f ca="1">IF(COUNTIFS(instructor,B351,diad,$E$2,desa,1,hord,"18:00 - 22:00")&gt;0,"-",IFERROR(INDEX(ficha,MATCH(1,INDEX((bloq=3)*(mari=B351),0),0)),0))</f>
        <v>0</v>
      </c>
      <c r="F360" s="68">
        <f ca="1">IF(COUNTIFS(instructor,B351,diad,$F$2,desa,1,hord,"18:00 - 22:00")&gt;0,"-",IFERROR(INDEX(ficha,MATCH(1,INDEX((bloq=3)*(miei=B351),0),0)),0))</f>
        <v>0</v>
      </c>
      <c r="G360" s="68">
        <f ca="1">IF(COUNTIFS(instructor,B351,diad,$G$2,desa,1,hord,"18:00 - 22:00")&gt;0,"-",IFERROR(INDEX(ficha,MATCH(1,INDEX((bloq=3)*(juei=B351),0),0)),0))</f>
        <v>0</v>
      </c>
      <c r="H360" s="68">
        <f ca="1">IF(COUNTIFS(instructor,B351,diad,$H$2,desa,1,hord,"18:00 - 22:00")&gt;0,"-",IFERROR(INDEX(ficha,MATCH(1,INDEX((bloq=3)*(viei=B351),0),0)),0))</f>
        <v>0</v>
      </c>
      <c r="I360" s="69">
        <f ca="1">IF(COUNTIFS(instructor,B351,diad,$I$2,desa,1,hord,"18:00 - 22:00")&gt;0,"-",IFERROR(INDEX(ficha,MATCH(1,INDEX((bloq=3)*(sabi=B351),0),0)),0))</f>
        <v>0</v>
      </c>
    </row>
    <row r="361" spans="1:9" s="81" customFormat="1" ht="14.15" customHeight="1" thickTop="1" thickBot="1" x14ac:dyDescent="0.35">
      <c r="A361" s="742"/>
      <c r="B361" s="743"/>
      <c r="C361" s="744"/>
      <c r="D361" s="160">
        <f ca="1">IF(COUNTIFS(instructor,B351,diad,$D$2,desa,1,hord,"18:00 - 22:00")&gt;0,"DESARROLLO CURRICULAR",IFERROR(INDEX(lunc,MATCH(1,INDEX((bloq=3)*(luni=B351),0),0)),0))</f>
        <v>0</v>
      </c>
      <c r="E361" s="160">
        <f ca="1">IF(COUNTIFS(instructor,B351,diad,$E$2,desa,1,hord,"18:00 - 22:00")&gt;0,"DESARROLLO CURRICULAR",IFERROR(INDEX(marc,MATCH(1,INDEX((bloq=3)*(mari=B351),0),0)),0))</f>
        <v>0</v>
      </c>
      <c r="F361" s="160">
        <f ca="1">IF(COUNTIFS(instructor,B351,diad,$F$2,desa,1,hord,"18:00 - 22:00")&gt;0,"DESARROLLO CURRICULAR",IFERROR(INDEX(miec,MATCH(1,INDEX((bloq=3)*(miei=B351),0),0)),0))</f>
        <v>0</v>
      </c>
      <c r="G361" s="160">
        <f ca="1">IF(COUNTIFS(instructor,B351,diad,$G$2,desa,1,hord,"18:00 - 22:00")&gt;0,"DESARROLLO CURRICULAR",IFERROR(INDEX(juec,MATCH(1,INDEX((bloq=3)*(juei=B351),0),0)),0))</f>
        <v>0</v>
      </c>
      <c r="H361" s="160">
        <f ca="1">IF(COUNTIFS(instructor,B351,diad,$H$2,desa,1,hord,"18:00 - 22:00")&gt;0,"DESARROLLO CURRICULAR",IFERROR(INDEX(viec,MATCH(1,INDEX((bloq=3)*(viei=B351),0),0)),0))</f>
        <v>0</v>
      </c>
      <c r="I361" s="175">
        <f ca="1">IF(COUNTIFS(instructor,B351,diad,$I$2,desa,1,hord,"18:00 - 22:00")&gt;0,"DESARROLLO CURRICULAR",IFERROR(INDEX(sabc,MATCH(1,INDEX((bloq=3)*(sabi=B351),0),0)),0))</f>
        <v>0</v>
      </c>
    </row>
    <row r="362" spans="1:9" ht="14.15" customHeight="1" thickTop="1" thickBot="1" x14ac:dyDescent="0.35">
      <c r="A362" s="742"/>
      <c r="B362" s="743"/>
      <c r="C362" s="744"/>
      <c r="D362" s="78">
        <f ca="1">IF(COUNTIFS(instructor,B351,diad,$D$2,desa,1,hord,"18:00 - 22:00")&gt;0,"-",IFERROR(INDEX(luna,MATCH(1,INDEX((bloq=3)*(luni=B351),0),0)),0))</f>
        <v>0</v>
      </c>
      <c r="E362" s="78">
        <f ca="1">IF(COUNTIFS(instructor,B351,diad,$E$2,desa,1,hord,"18:00 - 22:00")&gt;0,"-",IFERROR(INDEX(mara,MATCH(1,INDEX((bloq=3)*(mari=B351),0),0)),0))</f>
        <v>0</v>
      </c>
      <c r="F362" s="78">
        <f ca="1">IF(COUNTIFS(instructor,B351,diad,$F$2,desa,1,hord,"18:00 - 22:00")&gt;0,"-",IFERROR(INDEX(miea,MATCH(1,INDEX((bloq=3)*(miei=B351),0),0)),0))</f>
        <v>0</v>
      </c>
      <c r="G362" s="78">
        <f ca="1">IF(COUNTIFS(instructor,B351,diad,$G$2,desa,1,hord,"18:00 - 22:00")&gt;0,"-",IFERROR(INDEX(juea,MATCH(1,INDEX((bloq=3)*(juei=B351),0),0)),0))</f>
        <v>0</v>
      </c>
      <c r="H362" s="78">
        <f ca="1">IF(COUNTIFS(instructor,B351,diad,$H$2,desa,1,hord,"18:00 - 22:00")&gt;0,"-",IFERROR(INDEX(viea,MATCH(1,INDEX((bloq=3)*(viei=B351),0),0)),0))</f>
        <v>0</v>
      </c>
      <c r="I362" s="79">
        <f ca="1">IF(COUNTIFS(instructor,B351,diad,$I$2,desa,1,hord,"18:00 - 22:00")&gt;0,"-",IFERROR(INDEX(saba,MATCH(1,INDEX((bloq=3)*(sabi=B351),0),0)),0))</f>
        <v>0</v>
      </c>
    </row>
    <row r="363" spans="1:9" ht="14.15" customHeight="1" thickTop="1" thickBot="1" x14ac:dyDescent="0.35">
      <c r="A363" s="747">
        <v>31</v>
      </c>
      <c r="B363" s="748" t="str">
        <f>INDEX(instructor,A363)</f>
        <v>CARLOS ARTURO LONDOÑO SEPÚLVEDA</v>
      </c>
      <c r="C363" s="750" t="str">
        <f>INDEX(area,A363)</f>
        <v>CONSTRUCCIÓN - ARQUITECTURA Y DECORACIÓN</v>
      </c>
      <c r="D363" s="72">
        <f ca="1">IF(COUNTIFS(instructor,B363,diad,$D$2,desa,1,hord,"08:00 - 12:00")&gt;0,INDEX(hord,MATCH(1,INDEX((instructor=B363)*(instructor=B363),0),0)),IFERROR(INDEX(hora,MATCH(1,INDEX((bloq=1)*(luni=B363),0),0)),0))</f>
        <v>0</v>
      </c>
      <c r="E363" s="72" t="str">
        <f ca="1">IF(COUNTIFS(instructor,B363,diad,$E$2,desa,1,hord,"08:00 - 12:00")&gt;0,INDEX(hord,MATCH(1,INDEX((instructor=B363)*(instructor=B363),0),0)),IFERROR(INDEX(hora,MATCH(1,INDEX((bloq=1)*(mari=B363),0),0)),0))</f>
        <v>7:00 - 11:00</v>
      </c>
      <c r="F363" s="72" t="str">
        <f>IF(COUNTIFS(instructor,B363,diad,$F$2,desa,1,hord,"08:00 - 12:00")&gt;0,INDEX(hord,MATCH(1,INDEX((instructor=B363)*(instructor=B363),0),0)),IFERROR(INDEX(hora,MATCH(1,INDEX((bloq=1)*(miei=B363),0),0)),0))</f>
        <v>08:00 - 12:00</v>
      </c>
      <c r="G363" s="72" t="str">
        <f ca="1">IF(COUNTIFS(instructor,B363,diad,$G$2,desa,1,hord,"08:00 - 12:00")&gt;0,INDEX(hord,MATCH(1,INDEX((instructor=B363)*(instructor=B363),0),0)),IFERROR(INDEX(hora,MATCH(1,INDEX((bloq=1)*(juei=B363),0),0)),0))</f>
        <v>7:00 - 11:00</v>
      </c>
      <c r="H363" s="72" t="str">
        <f ca="1">IF(COUNTIFS(instructor,B363,diad,$H$2,desa,1,hord,"08:00 - 12:00")&gt;0,INDEX(hord,MATCH(1,INDEX((instructor=B363)*(instructor=B363),0),0)),IFERROR(INDEX(hora,MATCH(1,INDEX((bloq=1)*(viei=B363),0),0)),0))</f>
        <v>8:00 - 12:00</v>
      </c>
      <c r="I363" s="73">
        <f ca="1">IF(COUNTIFS(instructor,B363,diad,$I$2,desa,1,hord,"08:00 - 12:00")&gt;0,INDEX(hord,MATCH(1,INDEX((instructor=B363)*(instructor=B363),0),0)),IFERROR(INDEX(hora,MATCH(1,INDEX((bloq=1)*(sabi=B363),0),0)),0))</f>
        <v>0</v>
      </c>
    </row>
    <row r="364" spans="1:9" ht="14.15" customHeight="1" thickTop="1" thickBot="1" x14ac:dyDescent="0.35">
      <c r="A364" s="747"/>
      <c r="B364" s="748"/>
      <c r="C364" s="750"/>
      <c r="D364" s="68">
        <f ca="1">IF(COUNTIFS(instructor,B363,diad,$D$2,desa,1,hord,"08:00 - 12:00")&gt;0,"-",IFERROR(INDEX(ficha,MATCH(1,INDEX((bloq=1)*(luni=B363),0),0)),0))</f>
        <v>0</v>
      </c>
      <c r="E364" s="68" t="str">
        <f ca="1">IF(COUNTIFS(instructor,B363,diad,$E$2,desa,1,hord,"08:00 - 12:00")&gt;0,"-",IFERROR(INDEX(ficha,MATCH(1,INDEX((bloq=1)*(mari=B363),0),0)),0))</f>
        <v xml:space="preserve">NUEVA 1 TDMAI - DIBUJO Y MODELADO ARQUITECTONICO Y DE INGENIERIA (TECNÓLOGO) </v>
      </c>
      <c r="F364" s="68" t="str">
        <f>IF(COUNTIFS(instructor,B363,diad,$F$2,desa,1,hord,"08:00 - 12:00")&gt;0,"-",IFERROR(INDEX(ficha,MATCH(1,INDEX((bloq=1)*(miei=B363),0),0)),0))</f>
        <v>-</v>
      </c>
      <c r="G364" s="68" t="str">
        <f ca="1">IF(COUNTIFS(instructor,B363,diad,$G$2,desa,1,hord,"08:00 - 12:00")&gt;0,"-",IFERROR(INDEX(ficha,MATCH(1,INDEX((bloq=1)*(juei=B363),0),0)),0))</f>
        <v>3218913 - A DIBUJO Y MODELADO ARQUITECTONICO Y DE INGENIERIA (TECNÓLOGO) AEM</v>
      </c>
      <c r="H364" s="68" t="str">
        <f ca="1">IF(COUNTIFS(instructor,B363,diad,$H$2,desa,1,hord,"08:00 - 12:00")&gt;0,"-",IFERROR(INDEX(ficha,MATCH(1,INDEX((bloq=1)*(viei=B363),0),0)),0))</f>
        <v>2902410 DIBUJO Y MODELADO ARQUITECTONICO Y DE INGENIERIA (TECNÓLOGO)</v>
      </c>
      <c r="I364" s="69">
        <f ca="1">IF(COUNTIFS(instructor,B363,diad,$I$2,desa,1,hord,"08:00 - 12:00")&gt;0,"-",IFERROR(INDEX(ficha,MATCH(1,INDEX((bloq=1)*(sabi=B363),0),0)),0))</f>
        <v>0</v>
      </c>
    </row>
    <row r="365" spans="1:9" s="81" customFormat="1" ht="14.15" customHeight="1" thickTop="1" thickBot="1" x14ac:dyDescent="0.35">
      <c r="A365" s="747"/>
      <c r="B365" s="748"/>
      <c r="C365" s="750"/>
      <c r="D365" s="160">
        <f ca="1">IF(COUNTIFS(instructor,B363,diad,$D$2,desa,1,hord,"08:00 - 12:00")&gt;0,"DESARROLLO CURRICULAR",IFERROR(INDEX(lunc,MATCH(1,INDEX((bloq=1)*(luni=B363),0),0)),0))</f>
        <v>0</v>
      </c>
      <c r="E365" s="160" t="str">
        <f ca="1">IF(COUNTIFS(instructor,B363,diad,$E$2,desa,1,hord,"08:00 - 12:00")&gt;0,"DESARROLLO CURRICULAR",IFERROR(INDEX(marc,MATCH(1,INDEX((bloq=1)*(mari=B363),0),0)),0))</f>
        <v>REPRESENTAR PROYECTOS DE CONSTRUCCIÓN SEGÚN NORMATIVA Y TÉCNICAS DE
DIBUJO
IDENTIFICAR LOS SISTEMAS QUE CONSTITUYEN UNA EDIFICACIÓN DE ACUERDO CON LA FUNCIÓN DE LOS
ELEMENTOS QUE LA INTEGRAN Y SUS PROCESOS CONSTRUCTIVOS.</v>
      </c>
      <c r="F365" s="160" t="str">
        <f>IF(COUNTIFS(instructor,B363,diad,$F$2,desa,1,hord,"08:00 - 12:00")&gt;0,"DESARROLLO CURRICULAR",IFERROR(INDEX(miec,MATCH(1,INDEX((bloq=1)*(miei=B363),0),0)),0))</f>
        <v>DESARROLLO CURRICULAR</v>
      </c>
      <c r="G365" s="160" t="str">
        <f ca="1">IF(COUNTIFS(instructor,B363,diad,$G$2,desa,1,hord,"08:00 - 12:00")&gt;0,"DESARROLLO CURRICULAR",IFERROR(INDEX(juec,MATCH(1,INDEX((bloq=1)*(juei=B363),0),0)),0))</f>
        <v>MODELAR PLANOS DE CONSTRUCCIÓN SEGÚN ESPECIFICACIONES Y TÉCNICAS DIGITALES
ELABORAR MODELOS DE ESTRUCTURAS CON BASE EN TÉCNICAS DE REPRESENTACIÓN DIGITAL,
ESTÁNDARES GRÁFICOS Y METODOLOGÍAS CAD Y BIM.
ESTRUCTURALES EN CAD</v>
      </c>
      <c r="H365" s="160" t="str">
        <f ca="1">IF(COUNTIFS(instructor,B363,diad,$H$2,desa,1,hord,"08:00 - 12:00")&gt;0,"DESARROLLO CURRICULAR",IFERROR(INDEX(viec,MATCH(1,INDEX((bloq=1)*(viei=B363),0),0)),0))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65" s="175">
        <f ca="1">IF(COUNTIFS(instructor,B363,diad,$I$2,desa,1,hord,"08:00 - 12:00")&gt;0,"DESARROLLO CURRICULAR",IFERROR(INDEX(sabc,MATCH(1,INDEX((bloq=1)*(sabi=B363),0),0)),0))</f>
        <v>0</v>
      </c>
    </row>
    <row r="366" spans="1:9" ht="14.15" customHeight="1" thickTop="1" thickBot="1" x14ac:dyDescent="0.35">
      <c r="A366" s="747"/>
      <c r="B366" s="748"/>
      <c r="C366" s="750"/>
      <c r="D366" s="74">
        <f ca="1">IF(COUNTIFS(instructor,B363,diad,$D$2,desa,1,hord,"08:00 - 12:00")&gt;0,"-",IFERROR(INDEX(luna,MATCH(1,INDEX((bloq=1)*(luni=B363),0),0)),0))</f>
        <v>0</v>
      </c>
      <c r="E366" s="74" t="str">
        <f ca="1">IF(COUNTIFS(instructor,B363,diad,$E$2,desa,1,hord,"08:00 - 12:00")&gt;0,"-",IFERROR(INDEX(mara,MATCH(1,INDEX((bloq=1)*(mari=B363),0),0)),0))</f>
        <v>SEDE ANDRÉS SANÍN - AULA 108 - SALA DE SISTEMAS (CALLE 75 No. 19-52)</v>
      </c>
      <c r="F366" s="74" t="str">
        <f>IF(COUNTIFS(instructor,B363,diad,$F$2,desa,1,hord,"08:00 - 12:00")&gt;0,"-",IFERROR(INDEX(miea,MATCH(1,INDEX((bloq=1)*(miei=B363),0),0)),0))</f>
        <v>-</v>
      </c>
      <c r="G366" s="74" t="str">
        <f ca="1">IF(COUNTIFS(instructor,B363,diad,$G$2,desa,1,hord,"08:00 - 12:00")&gt;0,"-",IFERROR(INDEX(juea,MATCH(1,INDEX((bloq=1)*(juei=B363),0),0)),0))</f>
        <v>SEDE ANDRÉS SANÍN - AULA 105 - SALA DE SISTEMAS (CALLE 75 No. 19-52)</v>
      </c>
      <c r="H366" s="74" t="str">
        <f ca="1">IF(COUNTIFS(instructor,B363,diad,$H$2,desa,1,hord,"08:00 - 12:00")&gt;0,"-",IFERROR(INDEX(viea,MATCH(1,INDEX((bloq=1)*(viei=B363),0),0)),0))</f>
        <v>EMPRESA</v>
      </c>
      <c r="I366" s="75">
        <f ca="1">IF(COUNTIFS(instructor,B363,diad,$I$2,desa,1,hord,"08:00 - 12:00")&gt;0,"-",IFERROR(INDEX(saba,MATCH(1,INDEX((bloq=1)*(sabi=B363),0),0)),0))</f>
        <v>0</v>
      </c>
    </row>
    <row r="367" spans="1:9" ht="14.15" customHeight="1" thickTop="1" thickBot="1" x14ac:dyDescent="0.35">
      <c r="A367" s="747"/>
      <c r="B367" s="748"/>
      <c r="C367" s="750"/>
      <c r="D367" s="76" t="str">
        <f ca="1">IF(COUNTIFS(instructor,B363,diad,$D$2,desa,1,hord,"14:00 - 18:00")&gt;0,INDEX(hord,MATCH(1,INDEX((instructor=B363)*(instructor=B363),0),0)),IFERROR(INDEX(hora,MATCH(1,INDEX((bloq=2)*(luni=B363),0),0)),0))</f>
        <v>15:00 - 18:00</v>
      </c>
      <c r="E367" s="76" t="str">
        <f ca="1">IF(COUNTIFS(instructor,B363,diad,$E$2,desa,1,hord,"14:00 - 18:00")&gt;0,INDEX(hord,MATCH(1,INDEX((instructor=B363)*(instructor=B363),0),0)),IFERROR(INDEX(hora,MATCH(1,INDEX((bloq=2)*(mari=B363),0),0)),0))</f>
        <v>12:00 - 15:00</v>
      </c>
      <c r="F367" s="76" t="str">
        <f ca="1">IF(COUNTIFS(instructor,B363,diad,$F$2,desa,1,hord,"14:00 - 18:00")&gt;0,INDEX(hord,MATCH(1,INDEX((instructor=B363)*(instructor=B363),0),0)),IFERROR(INDEX(hora,MATCH(1,INDEX((bloq=2)*(miei=B363),0),0)),0))</f>
        <v>14:00 - 18:00</v>
      </c>
      <c r="G367" s="76" t="str">
        <f ca="1">IF(COUNTIFS(instructor,B363,diad,$G$2,desa,1,hord,"14:00 - 18:00")&gt;0,INDEX(hord,MATCH(1,INDEX((instructor=B363)*(instructor=B363),0),0)),IFERROR(INDEX(hora,MATCH(1,INDEX((bloq=2)*(juei=B363),0),0)),0))</f>
        <v>12:00 - 15:00</v>
      </c>
      <c r="H367" s="76" t="str">
        <f ca="1">IF(COUNTIFS(instructor,B363,diad,$H$2,desa,1,hord,"14:00 - 18:00")&gt;0,INDEX(hord,MATCH(1,INDEX((instructor=B363)*(instructor=B363),0),0)),IFERROR(INDEX(hora,MATCH(1,INDEX((bloq=2)*(viei=B363),0),0)),0))</f>
        <v>14:00 - 18:00</v>
      </c>
      <c r="I367" s="77">
        <f ca="1">IF(COUNTIFS(instructor,B363,diad,$I$2,desa,1,hord,"14:00 - 18:00")&gt;0,INDEX(hord,MATCH(1,INDEX((instructor=B363)*(instructor=B363),0),0)),IFERROR(INDEX(hora,MATCH(1,INDEX((bloq=2)*(sabi=B363),0),0)),0))</f>
        <v>0</v>
      </c>
    </row>
    <row r="368" spans="1:9" ht="29.25" customHeight="1" thickTop="1" thickBot="1" x14ac:dyDescent="0.35">
      <c r="A368" s="747"/>
      <c r="B368" s="748"/>
      <c r="C368" s="750"/>
      <c r="D368" s="68" t="str">
        <f ca="1">IF(COUNTIFS(instructor,B363,diad,$D$2,desa,1,hord,"14:00 - 18:00")&gt;0,"-",IFERROR(INDEX(ficha,MATCH(1,INDEX((bloq=2)*(luni=B363),0),0)),0))</f>
        <v xml:space="preserve">NUEVA 2 TDMAI - DIBUJO Y MODELADO ARQUITECTONICO Y DE INGENIERIA (TECNÓLOGO) </v>
      </c>
      <c r="E368" s="68" t="str">
        <f ca="1">IF(COUNTIFS(instructor,B363,diad,$E$2,desa,1,hord,"14:00 - 18:00")&gt;0,"-",IFERROR(INDEX(ficha,MATCH(1,INDEX((bloq=2)*(mari=B363),0),0)),0))</f>
        <v xml:space="preserve">NUEVA 1 TDMAI - DIBUJO Y MODELADO ARQUITECTONICO Y DE INGENIERIA (TECNÓLOGO) </v>
      </c>
      <c r="F368" s="68" t="str">
        <f ca="1">IF(COUNTIFS(instructor,B363,diad,$F$2,desa,1,hord,"14:00 - 18:00")&gt;0,"-",IFERROR(INDEX(ficha,MATCH(1,INDEX((bloq=2)*(miei=B363),0),0)),0))</f>
        <v>2902410 DIBUJO Y MODELADO ARQUITECTONICO Y DE INGENIERIA (TECNÓLOGO)</v>
      </c>
      <c r="G368" s="68" t="str">
        <f ca="1">IF(COUNTIFS(instructor,B363,diad,$G$2,desa,1,hord,"14:00 - 18:00")&gt;0,"-",IFERROR(INDEX(ficha,MATCH(1,INDEX((bloq=2)*(juei=B363),0),0)),0))</f>
        <v>3218913 - B DIBUJO Y MODELADO ARQUITECTONICO Y DE INGENIERIA (TECNÓLOGO) AEM</v>
      </c>
      <c r="H368" s="68" t="str">
        <f ca="1">IF(COUNTIFS(instructor,B363,diad,$H$2,desa,1,hord,"14:00 - 18:00")&gt;0,"-",IFERROR(INDEX(ficha,MATCH(1,INDEX((bloq=2)*(viei=B363),0),0)),0))</f>
        <v>2902410 DIBUJO Y MODELADO ARQUITECTONICO Y DE INGENIERIA (TECNÓLOGO)</v>
      </c>
      <c r="I368" s="69">
        <f ca="1">IF(COUNTIFS(instructor,B363,diad,$I$2,desa,1,hord,"14:00 - 18:00")&gt;0,"-",IFERROR(INDEX(ficha,MATCH(1,INDEX((bloq=2)*(sabi=B363),0),0)),0))</f>
        <v>0</v>
      </c>
    </row>
    <row r="369" spans="1:9" ht="89.25" customHeight="1" thickTop="1" thickBot="1" x14ac:dyDescent="0.35">
      <c r="A369" s="747"/>
      <c r="B369" s="748"/>
      <c r="C369" s="750"/>
      <c r="D369" s="70" t="str">
        <f ca="1">IF(COUNTIFS(instructor,B363,diad,$D$2,desa,1,hord,"14:00 - 18:00")&gt;0,"DESARROLLO CURRICULAR",IFERROR(INDEX(lunc,MATCH(1,INDEX((bloq=2)*(luni=B363),0),0)),0))</f>
        <v>REPRESENTAR PROYECTOS DE CONSTRUCCIÓN SEGÚN NORMATIVA Y TÉCNICAS DE
DIBUJO
IDENTIFICAR LOS SISTEMAS QUE CONSTITUYEN UNA EDIFICACIÓN DE ACUERDO CON LA FUNCIÓN DE LOS
ELEMENTOS QUE LA INTEGRAN Y SUS PROCESOS CONSTRUCTIVOS.</v>
      </c>
      <c r="E369" s="70" t="str">
        <f ca="1">IF(COUNTIFS(instructor,B363,diad,$E$2,desa,1,hord,"14:00 - 18:00")&gt;0,"DESARROLLO CURRICULAR",IFERROR(INDEX(marc,MATCH(1,INDEX((bloq=2)*(mari=B363),0),0)),0))</f>
        <v>REPRESENTAR PROYECTOS DE CONSTRUCCIÓN SEGÚN NORMATIVA Y TÉCNICAS DE
DIBUJO
IDENTIFICAR LOS SISTEMAS QUE CONSTITUYEN UNA EDIFICACIÓN DE ACUERDO CON LA FUNCIÓN DE LOS
ELEMENTOS QUE LA INTEGRAN Y SUS PROCESOS CONSTRUCTIVOS.</v>
      </c>
      <c r="F369" s="70" t="str">
        <f ca="1">IF(COUNTIFS(instructor,B363,diad,$F$2,desa,1,hord,"14:00 - 18:00")&gt;0,"DESARROLLO CURRICULAR",IFERROR(INDEX(miec,MATCH(1,INDEX((bloq=2)*(miei=B363),0),0)),0))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69" s="70" t="str">
        <f ca="1">IF(COUNTIFS(instructor,B363,diad,$G$2,desa,1,hord,"14:00 - 18:00")&gt;0,"DESARROLLO CURRICULAR",IFERROR(INDEX(juec,MATCH(1,INDEX((bloq=2)*(juei=B363),0),0)),0))</f>
        <v>MODELAR PLANOS DE CONSTRUCCIÓN SEGÚN ESPECIFICACIONES Y TÉCNICAS DIGITALES
ELABORAR MODELOS DE ESTRUCTURAS CON BASE EN TÉCNICAS DE REPRESENTACIÓN DIGITAL,
ESTÁNDARES GRÁFICOS Y METODOLOGÍAS CAD Y BIM.
ESTRUCTURALES EN CAD</v>
      </c>
      <c r="H369" s="70" t="str">
        <f ca="1">IF(COUNTIFS(instructor,B363,diad,$H$2,desa,1,hord,"14:00 - 18:00")&gt;0,"DESARROLLO CURRICULAR",IFERROR(INDEX(viec,MATCH(1,INDEX((bloq=2)*(viei=B363),0),0)),0))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69" s="71">
        <f ca="1">IF(COUNTIFS(instructor,B363,diad,$I$2,desa,1,hord,"14:00 - 18:00")&gt;0,"DESARROLLO CURRICULAR",IFERROR(INDEX(sabc,MATCH(1,INDEX((bloq=2)*(sabi=B363),0),0)),0))</f>
        <v>0</v>
      </c>
    </row>
    <row r="370" spans="1:9" ht="14.15" customHeight="1" thickTop="1" thickBot="1" x14ac:dyDescent="0.35">
      <c r="A370" s="747"/>
      <c r="B370" s="748"/>
      <c r="C370" s="750"/>
      <c r="D370" s="74" t="str">
        <f ca="1">IF(COUNTIFS(instructor,B363,diad,$D$2,desa,1,hord,"14:00 - 18:00")&gt;0,"-",IFERROR(INDEX(luna,MATCH(1,INDEX((bloq=2)*(luni=B363),0),0)),0))</f>
        <v>SEDE ANDRÉS SANÍN - AULA 108 - SALA DE SISTEMAS (CALLE 75 No. 19-52)</v>
      </c>
      <c r="E370" s="74" t="str">
        <f ca="1">IF(COUNTIFS(instructor,B363,diad,$E$2,desa,1,hord,"14:00 - 18:00")&gt;0,"-",IFERROR(INDEX(mara,MATCH(1,INDEX((bloq=2)*(mari=B363),0),0)),0))</f>
        <v>SEDE ANDRÉS SANÍN - AULA 108 - SALA DE SISTEMAS (CALLE 75 No. 19-52)</v>
      </c>
      <c r="F370" s="74" t="str">
        <f ca="1">IF(COUNTIFS(instructor,B363,diad,$F$2,desa,1,hord,"14:00 - 18:00")&gt;0,"-",IFERROR(INDEX(miea,MATCH(1,INDEX((bloq=2)*(miei=B363),0),0)),0))</f>
        <v>EMPRESA</v>
      </c>
      <c r="G370" s="74" t="str">
        <f ca="1">IF(COUNTIFS(instructor,B363,diad,$G$2,desa,1,hord,"14:00 - 18:00")&gt;0,"-",IFERROR(INDEX(juea,MATCH(1,INDEX((bloq=2)*(juei=B363),0),0)),0))</f>
        <v>105 - LABORATORIO BIM ROOM - SENA CENTRO DE LA CONSTRUCCIÓN</v>
      </c>
      <c r="H370" s="74" t="str">
        <f ca="1">IF(COUNTIFS(instructor,B363,diad,$H$2,desa,1,hord,"14:00 - 18:00")&gt;0,"-",IFERROR(INDEX(viea,MATCH(1,INDEX((bloq=2)*(viei=B363),0),0)),0))</f>
        <v>EMPRESA</v>
      </c>
      <c r="I370" s="75">
        <f ca="1">IF(COUNTIFS(instructor,B363,diad,$I$2,desa,1,hord,"14:00 - 18:00")&gt;0,"-",IFERROR(INDEX(saba,MATCH(1,INDEX((bloq=2)*(sabi=B363),0),0)),0))</f>
        <v>0</v>
      </c>
    </row>
    <row r="371" spans="1:9" ht="14.15" customHeight="1" thickTop="1" thickBot="1" x14ac:dyDescent="0.35">
      <c r="A371" s="747"/>
      <c r="B371" s="748"/>
      <c r="C371" s="750"/>
      <c r="D371" s="76" t="str">
        <f ca="1">IF(COUNTIFS(instructor,B363,diad,$D$2,desa,1,hord,"18:00 - 22:00")&gt;0,INDEX(hord,MATCH(1,INDEX((instructor=B363)*(instructor=B363),0),0)),IFERROR(INDEX(hora,MATCH(1,INDEX((bloq=3)*(luni=B363),0),0)),0))</f>
        <v>18:00 - 21:00</v>
      </c>
      <c r="E371" s="76">
        <f ca="1">IF(COUNTIFS(instructor,B363,diad,$E$2,desa,1,hord,"18:00 - 22:00")&gt;0,INDEX(hord,MATCH(1,INDEX((instructor=B363)*(instructor=B363),0),0)),IFERROR(INDEX(hora,MATCH(1,INDEX((bloq=3)*(mari=B363),0),0)),0))</f>
        <v>0</v>
      </c>
      <c r="F371" s="76">
        <f ca="1">IF(COUNTIFS(instructor,B363,diad,$F$2,desa,1,hord,"18:00 - 22:00")&gt;0,INDEX(hord,MATCH(1,INDEX((instructor=B363)*(instructor=B363),0),0)),IFERROR(INDEX(hora,MATCH(1,INDEX((bloq=3)*(miei=B363),0),0)),0))</f>
        <v>0</v>
      </c>
      <c r="G371" s="76">
        <f ca="1">IF(COUNTIFS(instructor,B363,diad,$G$2,desa,1,hord,"18:00 - 22:00")&gt;0,INDEX(hord,MATCH(1,INDEX((instructor=B363)*(instructor=B363),0),0)),IFERROR(INDEX(hora,MATCH(1,INDEX((bloq=3)*(juei=B363),0),0)),0))</f>
        <v>0</v>
      </c>
      <c r="H371" s="76">
        <f ca="1">IF(COUNTIFS(instructor,B363,diad,$H$2,desa,1,hord,"18:00 - 22:00")&gt;0,INDEX(hord,MATCH(1,INDEX((instructor=B363)*(instructor=B363),0),0)),IFERROR(INDEX(hora,MATCH(1,INDEX((bloq=3)*(viei=B363),0),0)),0))</f>
        <v>0</v>
      </c>
      <c r="I371" s="77">
        <f ca="1">IF(COUNTIFS(instructor,B363,diad,$I$2,desa,1,hord,"18:00 - 22:00")&gt;0,INDEX(hord,MATCH(1,INDEX((instructor=B363)*(instructor=B363),0),0)),IFERROR(INDEX(hora,MATCH(1,INDEX((bloq=3)*(sabi=B363),0),0)),0))</f>
        <v>0</v>
      </c>
    </row>
    <row r="372" spans="1:9" ht="27" customHeight="1" thickTop="1" thickBot="1" x14ac:dyDescent="0.35">
      <c r="A372" s="747"/>
      <c r="B372" s="748"/>
      <c r="C372" s="750"/>
      <c r="D372" s="68" t="str">
        <f ca="1">IF(COUNTIFS(instructor,B363,diad,$D$2,desa,1,hord,"18:00 - 22:00")&gt;0,"-",IFERROR(INDEX(ficha,MATCH(1,INDEX((bloq=3)*(luni=B363),0),0)),0))</f>
        <v xml:space="preserve">NUEVA 2 TDMAI - DIBUJO Y MODELADO ARQUITECTONICO Y DE INGENIERIA (TECNÓLOGO) </v>
      </c>
      <c r="E372" s="68">
        <f ca="1">IF(COUNTIFS(instructor,B363,diad,$E$2,desa,1,hord,"18:00 - 22:00")&gt;0,"-",IFERROR(INDEX(ficha,MATCH(1,INDEX((bloq=3)*(mari=B363),0),0)),0))</f>
        <v>0</v>
      </c>
      <c r="F372" s="68">
        <f ca="1">IF(COUNTIFS(instructor,B363,diad,$F$2,desa,1,hord,"18:00 - 22:00")&gt;0,"-",IFERROR(INDEX(ficha,MATCH(1,INDEX((bloq=3)*(miei=B363),0),0)),0))</f>
        <v>0</v>
      </c>
      <c r="G372" s="68">
        <f ca="1">IF(COUNTIFS(instructor,B363,diad,$G$2,desa,1,hord,"18:00 - 22:00")&gt;0,"-",IFERROR(INDEX(ficha,MATCH(1,INDEX((bloq=3)*(juei=B363),0),0)),0))</f>
        <v>0</v>
      </c>
      <c r="H372" s="68">
        <f ca="1">IF(COUNTIFS(instructor,B363,diad,$H$2,desa,1,hord,"18:00 - 22:00")&gt;0,"-",IFERROR(INDEX(ficha,MATCH(1,INDEX((bloq=3)*(viei=B363),0),0)),0))</f>
        <v>0</v>
      </c>
      <c r="I372" s="69">
        <f ca="1">IF(COUNTIFS(instructor,B363,diad,$I$2,desa,1,hord,"18:00 - 22:00")&gt;0,"-",IFERROR(INDEX(ficha,MATCH(1,INDEX((bloq=3)*(sabi=B363),0),0)),0))</f>
        <v>0</v>
      </c>
    </row>
    <row r="373" spans="1:9" ht="117" customHeight="1" thickTop="1" thickBot="1" x14ac:dyDescent="0.35">
      <c r="A373" s="747"/>
      <c r="B373" s="748"/>
      <c r="C373" s="750"/>
      <c r="D373" s="70" t="str">
        <f ca="1">IF(COUNTIFS(instructor,B363,diad,$D$2,desa,1,hord,"18:00 - 22:00")&gt;0,"DESARROLLO CURRICULAR",IFERROR(INDEX(lunc,MATCH(1,INDEX((bloq=3)*(luni=B363),0),0)),0))</f>
        <v>REPRESENTAR PROYECTOS DE CONSTRUCCIÓN SEGÚN NORMATIVA Y TÉCNICAS DE
DIBUJO
IDENTIFICAR LOS SISTEMAS QUE CONSTITUYEN UNA EDIFICACIÓN DE ACUERDO CON LA FUNCIÓN DE LOS
ELEMENTOS QUE LA INTEGRAN Y SUS PROCESOS CONSTRUCTIVOS.</v>
      </c>
      <c r="E373" s="70">
        <f ca="1">IF(COUNTIFS(instructor,B363,diad,$E$2,desa,1,hord,"18:00 - 22:00")&gt;0,"DESARROLLO CURRICULAR",IFERROR(INDEX(marc,MATCH(1,INDEX((bloq=3)*(mari=B363),0),0)),0))</f>
        <v>0</v>
      </c>
      <c r="F373" s="70">
        <f ca="1">IF(COUNTIFS(instructor,B363,diad,$F$2,desa,1,hord,"18:00 - 22:00")&gt;0,"DESARROLLO CURRICULAR",IFERROR(INDEX(miec,MATCH(1,INDEX((bloq=3)*(miei=B363),0),0)),0))</f>
        <v>0</v>
      </c>
      <c r="G373" s="70">
        <f ca="1">IF(COUNTIFS(instructor,B363,diad,$G$2,desa,1,hord,"18:00 - 22:00")&gt;0,"DESARROLLO CURRICULAR",IFERROR(INDEX(juec,MATCH(1,INDEX((bloq=3)*(juei=B363),0),0)),0))</f>
        <v>0</v>
      </c>
      <c r="H373" s="70">
        <f ca="1">IF(COUNTIFS(instructor,B363,diad,$H$2,desa,1,hord,"18:00 - 22:00")&gt;0,"DESARROLLO CURRICULAR",IFERROR(INDEX(viec,MATCH(1,INDEX((bloq=3)*(viei=B363),0),0)),0))</f>
        <v>0</v>
      </c>
      <c r="I373" s="71">
        <f ca="1">IF(COUNTIFS(instructor,B363,diad,$I$2,desa,1,hord,"18:00 - 22:00")&gt;0,"DESARROLLO CURRICULAR",IFERROR(INDEX(sabc,MATCH(1,INDEX((bloq=3)*(sabi=B363),0),0)),0))</f>
        <v>0</v>
      </c>
    </row>
    <row r="374" spans="1:9" ht="26.25" customHeight="1" thickTop="1" thickBot="1" x14ac:dyDescent="0.35">
      <c r="A374" s="747"/>
      <c r="B374" s="748"/>
      <c r="C374" s="750"/>
      <c r="D374" s="78" t="str">
        <f ca="1">IF(COUNTIFS(instructor,B363,diad,$D$2,desa,1,hord,"18:00 - 22:00")&gt;0,"-",IFERROR(INDEX(luna,MATCH(1,INDEX((bloq=3)*(luni=B363),0),0)),0))</f>
        <v>SEDE ANDRÉS SANÍN - AULA 108 - SALA DE SISTEMAS (CALLE 75 No. 19-52)</v>
      </c>
      <c r="E374" s="78">
        <f ca="1">IF(COUNTIFS(instructor,B363,diad,$E$2,desa,1,hord,"18:00 - 22:00")&gt;0,"-",IFERROR(INDEX(mara,MATCH(1,INDEX((bloq=3)*(mari=B363),0),0)),0))</f>
        <v>0</v>
      </c>
      <c r="F374" s="78">
        <f ca="1">IF(COUNTIFS(instructor,B363,diad,$F$2,desa,1,hord,"18:00 - 22:00")&gt;0,"-",IFERROR(INDEX(miea,MATCH(1,INDEX((bloq=3)*(miei=B363),0),0)),0))</f>
        <v>0</v>
      </c>
      <c r="G374" s="78">
        <f ca="1">IF(COUNTIFS(instructor,B363,diad,$G$2,desa,1,hord,"18:00 - 22:00")&gt;0,"-",IFERROR(INDEX(juea,MATCH(1,INDEX((bloq=3)*(juei=B363),0),0)),0))</f>
        <v>0</v>
      </c>
      <c r="H374" s="78">
        <f ca="1">IF(COUNTIFS(instructor,B363,diad,$H$2,desa,1,hord,"18:00 - 22:00")&gt;0,"-",IFERROR(INDEX(viea,MATCH(1,INDEX((bloq=3)*(viei=B363),0),0)),0))</f>
        <v>0</v>
      </c>
      <c r="I374" s="79">
        <f ca="1">IF(COUNTIFS(instructor,B363,diad,$I$2,desa,1,hord,"18:00 - 22:00")&gt;0,"-",IFERROR(INDEX(saba,MATCH(1,INDEX((bloq=3)*(sabi=B363),0),0)),0))</f>
        <v>0</v>
      </c>
    </row>
    <row r="375" spans="1:9" ht="14.15" customHeight="1" thickTop="1" thickBot="1" x14ac:dyDescent="0.35">
      <c r="A375" s="742">
        <v>32</v>
      </c>
      <c r="B375" s="743" t="str">
        <f>INDEX(instructor,A375)</f>
        <v>CARLOS GERMAN ARIAS GIL</v>
      </c>
      <c r="C375" s="745" t="str">
        <f>INDEX(area,A375)</f>
        <v>CONSTRUCCIÓN - CONSTRUCCIÓN</v>
      </c>
      <c r="D375" s="72">
        <f ca="1">IF(COUNTIFS(instructor,B375,diad,$D$2,desa,1,hord,"08:00 - 12:00")&gt;0,INDEX(hord,MATCH(1,INDEX((instructor=B375)*(instructor=B375),0),0)),IFERROR(INDEX(hora,MATCH(1,INDEX((bloq=1)*(luni=B375),0),0)),0))</f>
        <v>0</v>
      </c>
      <c r="E375" s="72">
        <f ca="1">IF(COUNTIFS(instructor,B375,diad,$E$2,desa,1,hord,"08:00 - 12:00")&gt;0,INDEX(hord,MATCH(1,INDEX((instructor=B375)*(instructor=B375),0),0)),IFERROR(INDEX(hora,MATCH(1,INDEX((bloq=1)*(mari=B375),0),0)),0))</f>
        <v>0</v>
      </c>
      <c r="F375" s="72">
        <f ca="1">IF(COUNTIFS(instructor,B375,diad,$F$2,desa,1,hord,"08:00 - 12:00")&gt;0,INDEX(hord,MATCH(1,INDEX((instructor=B375)*(instructor=B375),0),0)),IFERROR(INDEX(hora,MATCH(1,INDEX((bloq=1)*(miei=B375),0),0)),0))</f>
        <v>0</v>
      </c>
      <c r="G375" s="72" t="str">
        <f ca="1">IF(COUNTIFS(instructor,B375,diad,$G$2,desa,1,hord,"08:00 - 12:00")&gt;0,INDEX(hord,MATCH(1,INDEX((instructor=B375)*(instructor=B375),0),0)),IFERROR(INDEX(hora,MATCH(1,INDEX((bloq=1)*(juei=B375),0),0)),0))</f>
        <v>7:00 - 11:00</v>
      </c>
      <c r="H375" s="72" t="str">
        <f>IF(COUNTIFS(instructor,B375,diad,$H$2,desa,1,hord,"08:00 - 12:00")&gt;0,INDEX(hord,MATCH(1,INDEX((instructor=B375)*(instructor=B375),0),0)),IFERROR(INDEX(hora,MATCH(1,INDEX((bloq=1)*(viei=B375),0),0)),0))</f>
        <v>08:00 - 12:00</v>
      </c>
      <c r="I375" s="73">
        <f ca="1">IF(COUNTIFS(instructor,B375,diad,$I$2,desa,1,hord,"08:00 - 12:00")&gt;0,INDEX(hord,MATCH(1,INDEX((instructor=B375)*(instructor=B375),0),0)),IFERROR(INDEX(hora,MATCH(1,INDEX((bloq=1)*(sabi=B375),0),0)),0))</f>
        <v>0</v>
      </c>
    </row>
    <row r="376" spans="1:9" ht="14.15" customHeight="1" thickTop="1" thickBot="1" x14ac:dyDescent="0.35">
      <c r="A376" s="742"/>
      <c r="B376" s="743"/>
      <c r="C376" s="745"/>
      <c r="D376" s="68">
        <f ca="1">IF(COUNTIFS(instructor,B375,diad,$D$2,desa,1,hord,"08:00 - 12:00")&gt;0,"-",IFERROR(INDEX(ficha,MATCH(1,INDEX((bloq=1)*(luni=B375),0),0)),0))</f>
        <v>0</v>
      </c>
      <c r="E376" s="68">
        <f ca="1">IF(COUNTIFS(instructor,B375,diad,$E$2,desa,1,hord,"08:00 - 12:00")&gt;0,"-",IFERROR(INDEX(ficha,MATCH(1,INDEX((bloq=1)*(mari=B375),0),0)),0))</f>
        <v>0</v>
      </c>
      <c r="F376" s="68">
        <f ca="1">IF(COUNTIFS(instructor,B375,diad,$F$2,desa,1,hord,"08:00 - 12:00")&gt;0,"-",IFERROR(INDEX(ficha,MATCH(1,INDEX((bloq=1)*(miei=B375),0),0)),0))</f>
        <v>0</v>
      </c>
      <c r="G376" s="68" t="str">
        <f ca="1">IF(COUNTIFS(instructor,B375,diad,$G$2,desa,1,hord,"08:00 - 12:00")&gt;0,"-",IFERROR(INDEX(ficha,MATCH(1,INDEX((bloq=1)*(juei=B375),0),0)),0))</f>
        <v>NUEVA-CEE1 - CONSTRUCCIÓN EN EDIFICACIONES (TECNÓLOGO) - CALI</v>
      </c>
      <c r="H376" s="68" t="str">
        <f>IF(COUNTIFS(instructor,B375,diad,$H$2,desa,1,hord,"08:00 - 12:00")&gt;0,"-",IFERROR(INDEX(ficha,MATCH(1,INDEX((bloq=1)*(viei=B375),0),0)),0))</f>
        <v>-</v>
      </c>
      <c r="I376" s="69">
        <f ca="1">IF(COUNTIFS(instructor,B375,diad,$I$2,desa,1,hord,"08:00 - 12:00")&gt;0,"-",IFERROR(INDEX(ficha,MATCH(1,INDEX((bloq=1)*(sabi=B375),0),0)),0))</f>
        <v>0</v>
      </c>
    </row>
    <row r="377" spans="1:9" s="81" customFormat="1" ht="14.15" customHeight="1" thickTop="1" thickBot="1" x14ac:dyDescent="0.35">
      <c r="A377" s="742"/>
      <c r="B377" s="743"/>
      <c r="C377" s="745"/>
      <c r="D377" s="160">
        <f ca="1">IF(COUNTIFS(instructor,B375,diad,$D$2,desa,1,hord,"08:00 - 12:00")&gt;0,"DESARROLLO CURRICULAR",IFERROR(INDEX(lunc,MATCH(1,INDEX((bloq=1)*(luni=B375),0),0)),0))</f>
        <v>0</v>
      </c>
      <c r="E377" s="160">
        <f ca="1">IF(COUNTIFS(instructor,B375,diad,$E$2,desa,1,hord,"08:00 - 12:00")&gt;0,"DESARROLLO CURRICULAR",IFERROR(INDEX(marc,MATCH(1,INDEX((bloq=1)*(mari=B375),0),0)),0))</f>
        <v>0</v>
      </c>
      <c r="F377" s="160">
        <f ca="1">IF(COUNTIFS(instructor,B375,diad,$F$2,desa,1,hord,"08:00 - 12:00")&gt;0,"DESARROLLO CURRICULAR",IFERROR(INDEX(miec,MATCH(1,INDEX((bloq=1)*(miei=B375),0),0)),0))</f>
        <v>0</v>
      </c>
      <c r="G377" s="160" t="str">
        <f ca="1">IF(COUNTIFS(instructor,B375,diad,$G$2,desa,1,hord,"08:00 - 12:00")&gt;0,"DESARROLLO CURRICULAR",IFERROR(INDEX(juec,MATCH(1,INDEX((bloq=1)*(juei=B375),0),0)),0))</f>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H377" s="160" t="str">
        <f>IF(COUNTIFS(instructor,B375,diad,$H$2,desa,1,hord,"08:00 - 12:00")&gt;0,"DESARROLLO CURRICULAR",IFERROR(INDEX(viec,MATCH(1,INDEX((bloq=1)*(viei=B375),0),0)),0))</f>
        <v>DESARROLLO CURRICULAR</v>
      </c>
      <c r="I377" s="175">
        <f ca="1">IF(COUNTIFS(instructor,B375,diad,$I$2,desa,1,hord,"08:00 - 12:00")&gt;0,"DESARROLLO CURRICULAR",IFERROR(INDEX(sabc,MATCH(1,INDEX((bloq=1)*(sabi=B375),0),0)),0))</f>
        <v>0</v>
      </c>
    </row>
    <row r="378" spans="1:9" ht="14.15" customHeight="1" thickTop="1" thickBot="1" x14ac:dyDescent="0.35">
      <c r="A378" s="742"/>
      <c r="B378" s="743"/>
      <c r="C378" s="745"/>
      <c r="D378" s="74">
        <f ca="1">IF(COUNTIFS(instructor,B375,diad,$D$2,desa,1,hord,"08:00 - 12:00")&gt;0,"-",IFERROR(INDEX(luna,MATCH(1,INDEX((bloq=1)*(luni=B375),0),0)),0))</f>
        <v>0</v>
      </c>
      <c r="E378" s="74">
        <f ca="1">IF(COUNTIFS(instructor,B375,diad,$E$2,desa,1,hord,"08:00 - 12:00")&gt;0,"-",IFERROR(INDEX(mara,MATCH(1,INDEX((bloq=1)*(mari=B375),0),0)),0))</f>
        <v>0</v>
      </c>
      <c r="F378" s="74">
        <f ca="1">IF(COUNTIFS(instructor,B375,diad,$F$2,desa,1,hord,"08:00 - 12:00")&gt;0,"-",IFERROR(INDEX(miea,MATCH(1,INDEX((bloq=1)*(miei=B375),0),0)),0))</f>
        <v>0</v>
      </c>
      <c r="G378" s="74" t="str">
        <f ca="1">IF(COUNTIFS(instructor,B375,diad,$G$2,desa,1,hord,"08:00 - 12:00")&gt;0,"-",IFERROR(INDEX(juea,MATCH(1,INDEX((bloq=1)*(juei=B375),0),0)),0))</f>
        <v>SEDE ANDRÉS SANÍN - AULA 208 - SALA DE SISTEMAS (CALLE 75 No. 19-52)</v>
      </c>
      <c r="H378" s="74" t="str">
        <f>IF(COUNTIFS(instructor,B375,diad,$H$2,desa,1,hord,"08:00 - 12:00")&gt;0,"-",IFERROR(INDEX(viea,MATCH(1,INDEX((bloq=1)*(viei=B375),0),0)),0))</f>
        <v>-</v>
      </c>
      <c r="I378" s="75">
        <f ca="1">IF(COUNTIFS(instructor,B375,diad,$I$2,desa,1,hord,"08:00 - 12:00")&gt;0,"-",IFERROR(INDEX(saba,MATCH(1,INDEX((bloq=1)*(sabi=B375),0),0)),0))</f>
        <v>0</v>
      </c>
    </row>
    <row r="379" spans="1:9" ht="14.15" customHeight="1" thickTop="1" thickBot="1" x14ac:dyDescent="0.35">
      <c r="A379" s="742"/>
      <c r="B379" s="743"/>
      <c r="C379" s="745"/>
      <c r="D379" s="76">
        <f ca="1">IF(COUNTIFS(instructor,B375,diad,$D$2,desa,1,hord,"14:00 - 18:00")&gt;0,INDEX(hord,MATCH(1,INDEX((instructor=B375)*(instructor=B375),0),0)),IFERROR(INDEX(hora,MATCH(1,INDEX((bloq=2)*(luni=B375),0),0)),0))</f>
        <v>0</v>
      </c>
      <c r="E379" s="76" t="str">
        <f ca="1">IF(COUNTIFS(instructor,B375,diad,$E$2,desa,1,hord,"14:00 - 18:00")&gt;0,INDEX(hord,MATCH(1,INDEX((instructor=B375)*(instructor=B375),0),0)),IFERROR(INDEX(hora,MATCH(1,INDEX((bloq=2)*(mari=B375),0),0)),0))</f>
        <v>15:00 - 18:00</v>
      </c>
      <c r="F379" s="76" t="str">
        <f ca="1">IF(COUNTIFS(instructor,B375,diad,$F$2,desa,1,hord,"14:00 - 18:00")&gt;0,INDEX(hord,MATCH(1,INDEX((instructor=B375)*(instructor=B375),0),0)),IFERROR(INDEX(hora,MATCH(1,INDEX((bloq=2)*(miei=B375),0),0)),0))</f>
        <v>15:00 - 18:00</v>
      </c>
      <c r="G379" s="76" t="str">
        <f ca="1">IF(COUNTIFS(instructor,B375,diad,$G$2,desa,1,hord,"14:00 - 18:00")&gt;0,INDEX(hord,MATCH(1,INDEX((instructor=B375)*(instructor=B375),0),0)),IFERROR(INDEX(hora,MATCH(1,INDEX((bloq=2)*(juei=B375),0),0)),0))</f>
        <v>14:00 - 18:00</v>
      </c>
      <c r="H379" s="76" t="str">
        <f ca="1">IF(COUNTIFS(instructor,B375,diad,$H$2,desa,1,hord,"14:00 - 18:00")&gt;0,INDEX(hord,MATCH(1,INDEX((instructor=B375)*(instructor=B375),0),0)),IFERROR(INDEX(hora,MATCH(1,INDEX((bloq=2)*(viei=B375),0),0)),0))</f>
        <v>12:00 - 15:00</v>
      </c>
      <c r="I379" s="77">
        <f ca="1">IF(COUNTIFS(instructor,B375,diad,$I$2,desa,1,hord,"14:00 - 18:00")&gt;0,INDEX(hord,MATCH(1,INDEX((instructor=B375)*(instructor=B375),0),0)),IFERROR(INDEX(hora,MATCH(1,INDEX((bloq=2)*(sabi=B375),0),0)),0))</f>
        <v>0</v>
      </c>
    </row>
    <row r="380" spans="1:9" ht="14.15" customHeight="1" thickTop="1" thickBot="1" x14ac:dyDescent="0.35">
      <c r="A380" s="742"/>
      <c r="B380" s="743"/>
      <c r="C380" s="745"/>
      <c r="D380" s="68">
        <f ca="1">IF(COUNTIFS(instructor,B375,diad,$D$2,desa,1,hord,"14:00 - 18:00")&gt;0,"-",IFERROR(INDEX(ficha,MATCH(1,INDEX((bloq=2)*(luni=B375),0),0)),0))</f>
        <v>0</v>
      </c>
      <c r="E380" s="68" t="str">
        <f ca="1">IF(COUNTIFS(instructor,B375,diad,$E$2,desa,1,hord,"14:00 - 18:00")&gt;0,"-",IFERROR(INDEX(ficha,MATCH(1,INDEX((bloq=2)*(mari=B375),0),0)),0))</f>
        <v>NUEVA-CEE2 - CONSTRUCCIÓN EN EDIFICACIONES (TECNÓLOGO) - CALI</v>
      </c>
      <c r="F380" s="68" t="str">
        <f ca="1">IF(COUNTIFS(instructor,B375,diad,$F$2,desa,1,hord,"14:00 - 18:00")&gt;0,"-",IFERROR(INDEX(ficha,MATCH(1,INDEX((bloq=2)*(miei=B375),0),0)),0))</f>
        <v>NUEVA-CEE2 - CONSTRUCCIÓN EN EDIFICACIONES (TECNÓLOGO) - CALI</v>
      </c>
      <c r="G380" s="68" t="str">
        <f ca="1">IF(COUNTIFS(instructor,B375,diad,$G$2,desa,1,hord,"14:00 - 18:00")&gt;0,"-",IFERROR(INDEX(ficha,MATCH(1,INDEX((bloq=2)*(juei=B375),0),0)),0))</f>
        <v>3157404 - MANTENIMIENTO Y REPARACION DE EDIFICACIONES. (TÉCNICO) - CANDELARIA</v>
      </c>
      <c r="H380" s="68" t="str">
        <f ca="1">IF(COUNTIFS(instructor,B375,diad,$H$2,desa,1,hord,"14:00 - 18:00")&gt;0,"-",IFERROR(INDEX(ficha,MATCH(1,INDEX((bloq=2)*(viei=B375),0),0)),0))</f>
        <v>NUEVA-CEE1 - CONSTRUCCIÓN EN EDIFICACIONES (TECNÓLOGO) - CALI</v>
      </c>
      <c r="I380" s="69">
        <f ca="1">IF(COUNTIFS(instructor,B375,diad,$I$2,desa,1,hord,"14:00 - 18:00")&gt;0,"-",IFERROR(INDEX(ficha,MATCH(1,INDEX((bloq=2)*(sabi=B375),0),0)),0))</f>
        <v>0</v>
      </c>
    </row>
    <row r="381" spans="1:9" s="81" customFormat="1" ht="14.15" customHeight="1" thickTop="1" thickBot="1" x14ac:dyDescent="0.35">
      <c r="A381" s="742"/>
      <c r="B381" s="743"/>
      <c r="C381" s="745"/>
      <c r="D381" s="160">
        <f ca="1">IF(COUNTIFS(instructor,B375,diad,$D$2,desa,1,hord,"14:00 - 18:00")&gt;0,"DESARROLLO CURRICULAR",IFERROR(INDEX(lunc,MATCH(1,INDEX((bloq=2)*(luni=B375),0),0)),0))</f>
        <v>0</v>
      </c>
      <c r="E381" s="160" t="str">
        <f ca="1">IF(COUNTIFS(instructor,B375,diad,$E$2,desa,1,hord,"14:00 - 18:00")&gt;0,"DESARROLLO CURRICULAR",IFERROR(INDEX(marc,MATCH(1,INDEX((bloq=2)*(mari=B375),0),0)),0))</f>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F381" s="160" t="str">
        <f ca="1">IF(COUNTIFS(instructor,B375,diad,$F$2,desa,1,hord,"14:00 - 18:00")&gt;0,"DESARROLLO CURRICULAR",IFERROR(INDEX(miec,MATCH(1,INDEX((bloq=2)*(miei=B375),0),0)),0))</f>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G381" s="160" t="str">
        <f ca="1">IF(COUNTIFS(instructor,B375,diad,$G$2,desa,1,hord,"14:00 - 18:00")&gt;0,"DESARROLLO CURRICULAR",IFERROR(INDEX(juec,MATCH(1,INDEX((bloq=2)*(juei=B375),0),0)),0))</f>
        <v>RAZONAR CUANTITATIVAMENTE FRENTE A SITUACIONES SUSCEPTIBLES DE SER ABORDADAS DE MANERA MATEMÁTICA EN CONTEXTOS LABORALES, SOCIALES Y PERSONALES.
600599 - PLANTEAR PROBLEMAS ARITMÉTICOS, GEOMÉTRICOS Y MÉTRICOS DE ACUERDO CON LOS CONTEXTOS PRODUCTIVO Y SOCIAL.
600600 - VERIFICAR LOS RESULTADOS DE LOS PROCEDIMIENTOS MATEMÁTICOS CONFORME CON LOS REQUERIMIENTOS DE LOS DIFERENTES CONTEXTOS.
600601 - IDENTIFICAR SITUACIONES PROBLEMÁTICAS ASOCIADAS A SUS NECESIDADES DE CONTEXTO APLICANDO PROCEDIMIENTOS MATEMÁTICOS.
600602 - SOLUCIONAR PROBLEMAS DEL ENTORNO PRODUCTIVO Y SOCIAL APLICANDO PRINCIPIOS MATEMÁTICOS.
AP 2. Estimar los recursos del proyecto.</v>
      </c>
      <c r="H381" s="160" t="str">
        <f ca="1">IF(COUNTIFS(instructor,B375,diad,$H$2,desa,1,hord,"14:00 - 18:00")&gt;0,"DESARROLLO CURRICULAR",IFERROR(INDEX(viec,MATCH(1,INDEX((bloq=2)*(viei=B375),0),0)),0))</f>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I381" s="175">
        <f ca="1">IF(COUNTIFS(instructor,B375,diad,$I$2,desa,1,hord,"14:00 - 18:00")&gt;0,"DESARROLLO CURRICULAR",IFERROR(INDEX(sabc,MATCH(1,INDEX((bloq=2)*(sabi=B375),0),0)),0))</f>
        <v>0</v>
      </c>
    </row>
    <row r="382" spans="1:9" ht="14.15" customHeight="1" thickTop="1" thickBot="1" x14ac:dyDescent="0.35">
      <c r="A382" s="742"/>
      <c r="B382" s="743"/>
      <c r="C382" s="745"/>
      <c r="D382" s="74">
        <f ca="1">IF(COUNTIFS(instructor,B375,diad,$D$2,desa,1,hord,"14:00 - 18:00")&gt;0,"-",IFERROR(INDEX(luna,MATCH(1,INDEX((bloq=2)*(luni=B375),0),0)),0))</f>
        <v>0</v>
      </c>
      <c r="E382" s="74" t="str">
        <f ca="1">IF(COUNTIFS(instructor,B375,diad,$E$2,desa,1,hord,"14:00 - 18:00")&gt;0,"-",IFERROR(INDEX(mara,MATCH(1,INDEX((bloq=2)*(mari=B375),0),0)),0))</f>
        <v>SEDE ANDRÉS SANÍN - AULA 113 - SALA DE SISTEMAS (CALLE 75 No. 19-52)</v>
      </c>
      <c r="F382" s="74" t="str">
        <f ca="1">IF(COUNTIFS(instructor,B375,diad,$F$2,desa,1,hord,"14:00 - 18:00")&gt;0,"-",IFERROR(INDEX(miea,MATCH(1,INDEX((bloq=2)*(miei=B375),0),0)),0))</f>
        <v>SEDE ANDRÉS SANÍN - AULA 208 - SALA DE SISTEMAS (CALLE 75 No. 19-52)</v>
      </c>
      <c r="G382" s="74" t="str">
        <f ca="1">IF(COUNTIFS(instructor,B375,diad,$G$2,desa,1,hord,"14:00 - 18:00")&gt;0,"-",IFERROR(INDEX(juea,MATCH(1,INDEX((bloq=2)*(juei=B375),0),0)),0))</f>
        <v>CANDELARIA - CORREGIMIENTO EL CABUYAL - SEDE JUNTA DE ACCIÓN COMUNAL</v>
      </c>
      <c r="H382" s="74" t="str">
        <f ca="1">IF(COUNTIFS(instructor,B375,diad,$H$2,desa,1,hord,"14:00 - 18:00")&gt;0,"-",IFERROR(INDEX(viea,MATCH(1,INDEX((bloq=2)*(viei=B375),0),0)),0))</f>
        <v>SEDE ANDRÉS SANÍN - AULA 208 - SALA DE SISTEMAS (CALLE 75 No. 19-52)</v>
      </c>
      <c r="I382" s="75">
        <f ca="1">IF(COUNTIFS(instructor,B375,diad,$I$2,desa,1,hord,"14:00 - 18:00")&gt;0,"-",IFERROR(INDEX(saba,MATCH(1,INDEX((bloq=2)*(sabi=B375),0),0)),0))</f>
        <v>0</v>
      </c>
    </row>
    <row r="383" spans="1:9" ht="14.15" customHeight="1" thickTop="1" thickBot="1" x14ac:dyDescent="0.35">
      <c r="A383" s="742"/>
      <c r="B383" s="743"/>
      <c r="C383" s="745"/>
      <c r="D383" s="76" t="str">
        <f ca="1">IF(COUNTIFS(instructor,B375,diad,$D$2,desa,1,hord,"18:00 - 22:00")&gt;0,INDEX(hord,MATCH(1,INDEX((instructor=B375)*(instructor=B375),0),0)),IFERROR(INDEX(hora,MATCH(1,INDEX((bloq=3)*(luni=B375),0),0)),0))</f>
        <v>18:00 - 21:00</v>
      </c>
      <c r="E383" s="76" t="str">
        <f ca="1">IF(COUNTIFS(instructor,B375,diad,$E$2,desa,1,hord,"18:00 - 22:00")&gt;0,INDEX(hord,MATCH(1,INDEX((instructor=B375)*(instructor=B375),0),0)),IFERROR(INDEX(hora,MATCH(1,INDEX((bloq=3)*(mari=B375),0),0)),0))</f>
        <v>18:00 - 21:00</v>
      </c>
      <c r="F383" s="76" t="str">
        <f ca="1">IF(COUNTIFS(instructor,B375,diad,$F$2,desa,1,hord,"18:00 - 22:00")&gt;0,INDEX(hord,MATCH(1,INDEX((instructor=B375)*(instructor=B375),0),0)),IFERROR(INDEX(hora,MATCH(1,INDEX((bloq=3)*(miei=B375),0),0)),0))</f>
        <v>18:00 - 21:00</v>
      </c>
      <c r="G383" s="76">
        <f ca="1">IF(COUNTIFS(instructor,B375,diad,$G$2,desa,1,hord,"18:00 - 22:00")&gt;0,INDEX(hord,MATCH(1,INDEX((instructor=B375)*(instructor=B375),0),0)),IFERROR(INDEX(hora,MATCH(1,INDEX((bloq=3)*(juei=B375),0),0)),0))</f>
        <v>0</v>
      </c>
      <c r="H383" s="76">
        <f ca="1">IF(COUNTIFS(instructor,B375,diad,$H$2,desa,1,hord,"18:00 - 22:00")&gt;0,INDEX(hord,MATCH(1,INDEX((instructor=B375)*(instructor=B375),0),0)),IFERROR(INDEX(hora,MATCH(1,INDEX((bloq=3)*(viei=B375),0),0)),0))</f>
        <v>0</v>
      </c>
      <c r="I383" s="77">
        <f ca="1">IF(COUNTIFS(instructor,B375,diad,$I$2,desa,1,hord,"18:00 - 22:00")&gt;0,INDEX(hord,MATCH(1,INDEX((instructor=B375)*(instructor=B375),0),0)),IFERROR(INDEX(hora,MATCH(1,INDEX((bloq=3)*(sabi=B375),0),0)),0))</f>
        <v>0</v>
      </c>
    </row>
    <row r="384" spans="1:9" ht="14.15" customHeight="1" thickTop="1" thickBot="1" x14ac:dyDescent="0.35">
      <c r="A384" s="742"/>
      <c r="B384" s="743"/>
      <c r="C384" s="745"/>
      <c r="D384" s="68" t="str">
        <f ca="1">IF(COUNTIFS(instructor,B375,diad,$D$2,desa,1,hord,"18:00 - 22:00")&gt;0,"-",IFERROR(INDEX(ficha,MATCH(1,INDEX((bloq=3)*(luni=B375),0),0)),0))</f>
        <v>3339671 - CONSTRUCCIÓN EN EDIFICACIONES (TECNÓLOGO) - CALI</v>
      </c>
      <c r="E384" s="68" t="str">
        <f ca="1">IF(COUNTIFS(instructor,B375,diad,$E$2,desa,1,hord,"18:00 - 22:00")&gt;0,"-",IFERROR(INDEX(ficha,MATCH(1,INDEX((bloq=3)*(mari=B375),0),0)),0))</f>
        <v>3234904 - CONSTRUCCIÓN EN EDIFICACIONES (TECNÓLOGO)</v>
      </c>
      <c r="F384" s="68" t="str">
        <f ca="1">IF(COUNTIFS(instructor,B375,diad,$F$2,desa,1,hord,"18:00 - 22:00")&gt;0,"-",IFERROR(INDEX(ficha,MATCH(1,INDEX((bloq=3)*(miei=B375),0),0)),0))</f>
        <v>3093689 - CONSTRUCCION EN EDIFICACIONES. (TECNÓLOGO) - CALI</v>
      </c>
      <c r="G384" s="68">
        <f ca="1">IF(COUNTIFS(instructor,B375,diad,$G$2,desa,1,hord,"18:00 - 22:00")&gt;0,"-",IFERROR(INDEX(ficha,MATCH(1,INDEX((bloq=3)*(juei=B375),0),0)),0))</f>
        <v>0</v>
      </c>
      <c r="H384" s="68">
        <f ca="1">IF(COUNTIFS(instructor,B375,diad,$H$2,desa,1,hord,"18:00 - 22:00")&gt;0,"-",IFERROR(INDEX(ficha,MATCH(1,INDEX((bloq=3)*(viei=B375),0),0)),0))</f>
        <v>0</v>
      </c>
      <c r="I384" s="69">
        <f ca="1">IF(COUNTIFS(instructor,B375,diad,$I$2,desa,1,hord,"18:00 - 22:00")&gt;0,"-",IFERROR(INDEX(ficha,MATCH(1,INDEX((bloq=3)*(sabi=B375),0),0)),0))</f>
        <v>0</v>
      </c>
    </row>
    <row r="385" spans="1:9" s="81" customFormat="1" ht="14.15" customHeight="1" thickTop="1" thickBot="1" x14ac:dyDescent="0.35">
      <c r="A385" s="742"/>
      <c r="B385" s="743"/>
      <c r="C385" s="745"/>
      <c r="D385" s="160" t="str">
        <f ca="1">IF(COUNTIFS(instructor,B375,diad,$D$2,desa,1,hord,"18:00 - 22:00")&gt;0,"DESARROLLO CURRICULAR",IFERROR(INDEX(lunc,MATCH(1,INDEX((bloq=3)*(luni=B375),0),0)),0))</f>
        <v>COORDINAR CONSTRUCCIÓN DE ESTRUCTURAS DE ACUERDO CON PLANOS Y ESPECIFICACIONES TÉCNICAS
561499 - DETERMINAR INSUMOS PARA ACTIVIDADES DE OBRA GRIS CON BASE EN ESPECIFICACIONES TÉCNICAS.
5. Elaborar el presupuesto de obra.</v>
      </c>
      <c r="E385" s="160" t="str">
        <f ca="1">IF(COUNTIFS(instructor,B375,diad,$E$2,desa,1,hord,"18:00 - 22:00")&gt;0,"DESARROLLO CURRICULAR",IFERROR(INDEX(marc,MATCH(1,INDEX((bloq=3)*(mari=B375),0),0)),0))</f>
        <v>PROGRAMAR PROYECTOS SEGÚN ESPECIFICACIONES TÉCNICAS Y MÉTODOS DE PLANEACIÓN
561517 - PROGRAMAR LAS ACTIVIDADES DEL PROYECTO ACORDE A REQUERIMIENTOS DE LA ORGANIZACIÓN.
6. Elaborar la programación de obra.</v>
      </c>
      <c r="F385" s="160" t="str">
        <f ca="1">IF(COUNTIFS(instructor,B375,diad,$F$2,desa,1,hord,"18:00 - 22:00")&gt;0,"DESARROLLO CURRICULAR",IFERROR(INDEX(miec,MATCH(1,INDEX((bloq=3)*(miei=B375),0),0)),0))</f>
        <v>PROGRAMAR PROYECTOS SEGÚN ESPECIFICACIONES TÉCNICAS Y MÉTODOS DE PLANEACIÓN
561514 - CONSOLIDAR EL PRESUPUESTO DE ACUERDO AL PROYECTO CONSTRUCTIVO.
5. Elaborar el presupuesto de obra.</v>
      </c>
      <c r="G385" s="160">
        <f ca="1">IF(COUNTIFS(instructor,B375,diad,$G$2,desa,1,hord,"18:00 - 22:00")&gt;0,"DESARROLLO CURRICULAR",IFERROR(INDEX(juec,MATCH(1,INDEX((bloq=3)*(juei=B375),0),0)),0))</f>
        <v>0</v>
      </c>
      <c r="H385" s="160">
        <f ca="1">IF(COUNTIFS(instructor,B375,diad,$H$2,desa,1,hord,"18:00 - 22:00")&gt;0,"DESARROLLO CURRICULAR",IFERROR(INDEX(viec,MATCH(1,INDEX((bloq=3)*(viei=B375),0),0)),0))</f>
        <v>0</v>
      </c>
      <c r="I385" s="175">
        <f ca="1">IF(COUNTIFS(instructor,B375,diad,$I$2,desa,1,hord,"18:00 - 22:00")&gt;0,"DESARROLLO CURRICULAR",IFERROR(INDEX(sabc,MATCH(1,INDEX((bloq=3)*(sabi=B375),0),0)),0))</f>
        <v>0</v>
      </c>
    </row>
    <row r="386" spans="1:9" ht="14.15" customHeight="1" thickTop="1" thickBot="1" x14ac:dyDescent="0.35">
      <c r="A386" s="742"/>
      <c r="B386" s="743"/>
      <c r="C386" s="745"/>
      <c r="D386" s="78" t="str">
        <f ca="1">IF(COUNTIFS(instructor,B375,diad,$D$2,desa,1,hord,"18:00 - 22:00")&gt;0,"-",IFERROR(INDEX(luna,MATCH(1,INDEX((bloq=3)*(luni=B375),0),0)),0))</f>
        <v>SEDE ANDRÉS SANÍN - AULA 208 - SALA DE SISTEMAS (CALLE 75 No. 19-52)</v>
      </c>
      <c r="E386" s="78" t="str">
        <f ca="1">IF(COUNTIFS(instructor,B375,diad,$E$2,desa,1,hord,"18:00 - 22:00")&gt;0,"-",IFERROR(INDEX(mara,MATCH(1,INDEX((bloq=3)*(mari=B375),0),0)),0))</f>
        <v>SEDE ANDRÉS SANÍN - AULA 106  - SALA DE SISTEMAS (CALLE 75 No. 19-52)</v>
      </c>
      <c r="F386" s="78" t="str">
        <f ca="1">IF(COUNTIFS(instructor,B375,diad,$F$2,desa,1,hord,"18:00 - 22:00")&gt;0,"-",IFERROR(INDEX(miea,MATCH(1,INDEX((bloq=3)*(miei=B375),0),0)),0))</f>
        <v>SEDE ANDRÉS SANÍN - AULA 113 - SALA DE SISTEMAS (CALLE 75 No. 19-52)</v>
      </c>
      <c r="G386" s="78">
        <f ca="1">IF(COUNTIFS(instructor,B375,diad,$G$2,desa,1,hord,"18:00 - 22:00")&gt;0,"-",IFERROR(INDEX(juea,MATCH(1,INDEX((bloq=3)*(juei=B375),0),0)),0))</f>
        <v>0</v>
      </c>
      <c r="H386" s="78">
        <f ca="1">IF(COUNTIFS(instructor,B375,diad,$H$2,desa,1,hord,"18:00 - 22:00")&gt;0,"-",IFERROR(INDEX(viea,MATCH(1,INDEX((bloq=3)*(viei=B375),0),0)),0))</f>
        <v>0</v>
      </c>
      <c r="I386" s="79">
        <f ca="1">IF(COUNTIFS(instructor,B375,diad,$I$2,desa,1,hord,"18:00 - 22:00")&gt;0,"-",IFERROR(INDEX(saba,MATCH(1,INDEX((bloq=3)*(sabi=B375),0),0)),0))</f>
        <v>0</v>
      </c>
    </row>
    <row r="387" spans="1:9" ht="14.15" customHeight="1" thickTop="1" thickBot="1" x14ac:dyDescent="0.35">
      <c r="A387" s="747">
        <v>33</v>
      </c>
      <c r="B387" s="748" t="str">
        <f>INDEX(instructor,A387)</f>
        <v xml:space="preserve">CARLOS HERNANDO SOLARTE ASTAIZA </v>
      </c>
      <c r="C387" s="750" t="str">
        <f>INDEX(area,A387)</f>
        <v>CONSTRUCCIÓN - CONSTRUCCIÓN</v>
      </c>
      <c r="D387" s="72">
        <f ca="1">IF(COUNTIFS(instructor,B387,diad,$D$2,desa,1,hord,"08:00 - 12:00")&gt;0,INDEX(hord,MATCH(1,INDEX((instructor=B387)*(instructor=B387),0),0)),IFERROR(INDEX(hora,MATCH(1,INDEX((bloq=1)*(luni=B387),0),0)),0))</f>
        <v>0</v>
      </c>
      <c r="E387" s="72" t="str">
        <f ca="1">IF(COUNTIFS(instructor,B387,diad,$E$2,desa,1,hord,"08:00 - 12:00")&gt;0,INDEX(hord,MATCH(1,INDEX((instructor=B387)*(instructor=B387),0),0)),IFERROR(INDEX(hora,MATCH(1,INDEX((bloq=1)*(mari=B387),0),0)),0))</f>
        <v>8:00 - 12:00</v>
      </c>
      <c r="F387" s="72" t="str">
        <f ca="1">IF(COUNTIFS(instructor,B387,diad,$F$2,desa,1,hord,"08:00 - 12:00")&gt;0,INDEX(hord,MATCH(1,INDEX((instructor=B387)*(instructor=B387),0),0)),IFERROR(INDEX(hora,MATCH(1,INDEX((bloq=1)*(miei=B387),0),0)),0))</f>
        <v>7:00 - 12:00</v>
      </c>
      <c r="G387" s="72" t="str">
        <f ca="1">IF(COUNTIFS(instructor,B387,diad,$G$2,desa,1,hord,"08:00 - 12:00")&gt;0,INDEX(hord,MATCH(1,INDEX((instructor=B387)*(instructor=B387),0),0)),IFERROR(INDEX(hora,MATCH(1,INDEX((bloq=1)*(juei=B387),0),0)),0))</f>
        <v>8:00 - 12:00</v>
      </c>
      <c r="H387" s="72" t="str">
        <f>IF(COUNTIFS(instructor,B387,diad,$H$2,desa,1,hord,"08:00 - 12:00")&gt;0,INDEX(hord,MATCH(1,INDEX((instructor=B387)*(instructor=B387),0),0)),IFERROR(INDEX(hora,MATCH(1,INDEX((bloq=1)*(viei=B387),0),0)),0))</f>
        <v>08:00 - 12:00</v>
      </c>
      <c r="I387" s="73">
        <f ca="1">IF(COUNTIFS(instructor,B387,diad,$I$2,desa,1,hord,"08:00 - 12:00")&gt;0,INDEX(hord,MATCH(1,INDEX((instructor=B387)*(instructor=B387),0),0)),IFERROR(INDEX(hora,MATCH(1,INDEX((bloq=1)*(sabi=B387),0),0)),0))</f>
        <v>0</v>
      </c>
    </row>
    <row r="388" spans="1:9" ht="14.15" customHeight="1" thickTop="1" thickBot="1" x14ac:dyDescent="0.35">
      <c r="A388" s="747"/>
      <c r="B388" s="748"/>
      <c r="C388" s="750"/>
      <c r="D388" s="68">
        <f ca="1">IF(COUNTIFS(instructor,B387,diad,$D$2,desa,1,hord,"08:00 - 12:00")&gt;0,"-",IFERROR(INDEX(ficha,MATCH(1,INDEX((bloq=1)*(luni=B387),0),0)),0))</f>
        <v>0</v>
      </c>
      <c r="E388" s="68" t="str">
        <f ca="1">IF(COUNTIFS(instructor,B387,diad,$E$2,desa,1,hord,"08:00 - 12:00")&gt;0,"-",IFERROR(INDEX(ficha,MATCH(1,INDEX((bloq=1)*(mari=B387),0),0)),0))</f>
        <v>SERVICIOS TECNOLÓGICOS LABORATORIO DE MATERIALES</v>
      </c>
      <c r="F388" s="68" t="str">
        <f ca="1">IF(COUNTIFS(instructor,B387,diad,$F$2,desa,1,hord,"08:00 - 12:00")&gt;0,"-",IFERROR(INDEX(ficha,MATCH(1,INDEX((bloq=1)*(miei=B387),0),0)),0))</f>
        <v>3366365 - CONSTRUCCIÓN DE ESTRUCTURAS EN CONCRETO (OPERARIO) - CALI (SIDOC)</v>
      </c>
      <c r="G388" s="68" t="str">
        <f ca="1">IF(COUNTIFS(instructor,B387,diad,$G$2,desa,1,hord,"08:00 - 12:00")&gt;0,"-",IFERROR(INDEX(ficha,MATCH(1,INDEX((bloq=1)*(juei=B387),0),0)),0))</f>
        <v>SERVICIOS TECNOLÓGICOS LABORATORIO DE MATERIALES</v>
      </c>
      <c r="H388" s="68" t="str">
        <f>IF(COUNTIFS(instructor,B387,diad,$H$2,desa,1,hord,"08:00 - 12:00")&gt;0,"-",IFERROR(INDEX(ficha,MATCH(1,INDEX((bloq=1)*(viei=B387),0),0)),0))</f>
        <v>-</v>
      </c>
      <c r="I388" s="69">
        <f ca="1">IF(COUNTIFS(instructor,B387,diad,$I$2,desa,1,hord,"08:00 - 12:00")&gt;0,"-",IFERROR(INDEX(ficha,MATCH(1,INDEX((bloq=1)*(sabi=B387),0),0)),0))</f>
        <v>0</v>
      </c>
    </row>
    <row r="389" spans="1:9" s="81" customFormat="1" ht="14.15" customHeight="1" thickTop="1" thickBot="1" x14ac:dyDescent="0.35">
      <c r="A389" s="747"/>
      <c r="B389" s="748"/>
      <c r="C389" s="750"/>
      <c r="D389" s="160">
        <f ca="1">IF(COUNTIFS(instructor,B387,diad,$D$2,desa,1,hord,"08:00 - 12:00")&gt;0,"DESARROLLO CURRICULAR",IFERROR(INDEX(lunc,MATCH(1,INDEX((bloq=1)*(luni=B387),0),0)),0))</f>
        <v>0</v>
      </c>
      <c r="E389" s="160" t="str">
        <f ca="1">IF(COUNTIFS(instructor,B387,diad,$E$2,desa,1,hord,"08:00 - 12:00")&gt;0,"DESARROLLO CURRICULAR",IFERROR(INDEX(marc,MATCH(1,INDEX((bloq=1)*(mari=B387),0),0)),0))</f>
        <v>SERVICIOS TECNOLÓGICOS</v>
      </c>
      <c r="F389" s="160" t="str">
        <f ca="1">IF(COUNTIFS(instructor,B387,diad,$F$2,desa,1,hord,"08:00 - 12:00")&gt;0,"DESARROLLO CURRICULAR",IFERROR(INDEX(miec,MATCH(1,INDEX((bloq=1)*(miei=B387),0),0)),0))</f>
        <v>38560 - RAZONAR CUANTITATIVAMENTE FRENTE A SITUACIONES SUSCEPTIBLES DE SER ABORDADAS DE MANERA MATEMÁTICA EN CONTEXTOS LABORALES, SOCIALES Y PERSONALES.
RA1. IDENTIFICAR LOS CONCEPTOS MATEMÁTICOS ASOCIADOS A SITUACIONES CUANTITATIVAS SEGÚN EL CONTEXTO PRODUCTIVO.
RA2. REALIZAR OPERACIONES ARITMÉTICAS, GEOMÉTRICAS Y DE MEDIDA SEGÚN SITUACIÓN PROBLEMÁTICA.
RA3. REPRESENTAR SITUACIONES NUMÉRICAS O GEOMÉTRICAS DE ACUERDO CON EL ENTORNO PRODUCTIVA.
RA4. VERIFICAR EL DOMINIO DE LOS PROCEDIMIENTOS MATEMÁTICOS, DE ACUERDO CON LOS REQUERIMIENTOS DE LA SITUACIÓN PROBLEMÁTICA.
AP-02. Alistar materiales, equipos y herramientas.</v>
      </c>
      <c r="G389" s="160" t="str">
        <f ca="1">IF(COUNTIFS(instructor,B387,diad,$G$2,desa,1,hord,"08:00 - 12:00")&gt;0,"DESARROLLO CURRICULAR",IFERROR(INDEX(juec,MATCH(1,INDEX((bloq=1)*(juei=B387),0),0)),0))</f>
        <v>SERVICIOS TECNOLÓGICOS</v>
      </c>
      <c r="H389" s="160" t="str">
        <f>IF(COUNTIFS(instructor,B387,diad,$H$2,desa,1,hord,"08:00 - 12:00")&gt;0,"DESARROLLO CURRICULAR",IFERROR(INDEX(viec,MATCH(1,INDEX((bloq=1)*(viei=B387),0),0)),0))</f>
        <v>DESARROLLO CURRICULAR</v>
      </c>
      <c r="I389" s="175">
        <f ca="1">IF(COUNTIFS(instructor,B387,diad,$I$2,desa,1,hord,"08:00 - 12:00")&gt;0,"DESARROLLO CURRICULAR",IFERROR(INDEX(sabc,MATCH(1,INDEX((bloq=1)*(sabi=B387),0),0)),0))</f>
        <v>0</v>
      </c>
    </row>
    <row r="390" spans="1:9" ht="14.15" customHeight="1" thickTop="1" thickBot="1" x14ac:dyDescent="0.35">
      <c r="A390" s="747"/>
      <c r="B390" s="748"/>
      <c r="C390" s="750"/>
      <c r="D390" s="74">
        <f ca="1">IF(COUNTIFS(instructor,B387,diad,$D$2,desa,1,hord,"08:00 - 12:00")&gt;0,"-",IFERROR(INDEX(luna,MATCH(1,INDEX((bloq=1)*(luni=B387),0),0)),0))</f>
        <v>0</v>
      </c>
      <c r="E390" s="74" t="str">
        <f ca="1">IF(COUNTIFS(instructor,B387,diad,$E$2,desa,1,hord,"08:00 - 12:00")&gt;0,"-",IFERROR(INDEX(mara,MATCH(1,INDEX((bloq=1)*(mari=B387),0),0)),0))</f>
        <v>LABORATORIO DE MATERIALES 2 - SERVICIOS TECNOLÓGICOS - SENA CENTRO DE LA CONSTRUCCIÓN</v>
      </c>
      <c r="F390" s="74" t="str">
        <f ca="1">IF(COUNTIFS(instructor,B387,diad,$F$2,desa,1,hord,"08:00 - 12:00")&gt;0,"-",IFERROR(INDEX(miea,MATCH(1,INDEX((bloq=1)*(miei=B387),0),0)),0))</f>
        <v>SEDE ANDRÉS SANÍN - AULA 113 - SALA DE SISTEMAS (CALLE 75 No. 19-52)</v>
      </c>
      <c r="G390" s="74" t="str">
        <f ca="1">IF(COUNTIFS(instructor,B387,diad,$G$2,desa,1,hord,"08:00 - 12:00")&gt;0,"-",IFERROR(INDEX(juea,MATCH(1,INDEX((bloq=1)*(juei=B387),0),0)),0))</f>
        <v>LABORATORIO DE MATERIALES 2 - SERVICIOS TECNOLÓGICOS - SENA CENTRO DE LA CONSTRUCCIÓN</v>
      </c>
      <c r="H390" s="74" t="str">
        <f>IF(COUNTIFS(instructor,B387,diad,$H$2,desa,1,hord,"08:00 - 12:00")&gt;0,"-",IFERROR(INDEX(viea,MATCH(1,INDEX((bloq=1)*(viei=B387),0),0)),0))</f>
        <v>-</v>
      </c>
      <c r="I390" s="75">
        <f ca="1">IF(COUNTIFS(instructor,B387,diad,$I$2,desa,1,hord,"08:00 - 12:00")&gt;0,"-",IFERROR(INDEX(saba,MATCH(1,INDEX((bloq=1)*(sabi=B387),0),0)),0))</f>
        <v>0</v>
      </c>
    </row>
    <row r="391" spans="1:9" ht="14.15" customHeight="1" thickTop="1" thickBot="1" x14ac:dyDescent="0.35">
      <c r="A391" s="747"/>
      <c r="B391" s="748"/>
      <c r="C391" s="750"/>
      <c r="D391" s="76" t="str">
        <f ca="1">IF(COUNTIFS(instructor,B387,diad,$D$2,desa,1,hord,"14:00 - 18:00")&gt;0,INDEX(hord,MATCH(1,INDEX((instructor=B387)*(instructor=B387),0),0)),IFERROR(INDEX(hora,MATCH(1,INDEX((bloq=2)*(luni=B387),0),0)),0))</f>
        <v>14:00 - 18:00</v>
      </c>
      <c r="E391" s="76" t="str">
        <f ca="1">IF(COUNTIFS(instructor,B387,diad,$E$2,desa,1,hord,"14:00 - 18:00")&gt;0,INDEX(hord,MATCH(1,INDEX((instructor=B387)*(instructor=B387),0),0)),IFERROR(INDEX(hora,MATCH(1,INDEX((bloq=2)*(mari=B387),0),0)),0))</f>
        <v>12:00 - 15:00</v>
      </c>
      <c r="F391" s="76">
        <f ca="1">IF(COUNTIFS(instructor,B387,diad,$F$2,desa,1,hord,"14:00 - 18:00")&gt;0,INDEX(hord,MATCH(1,INDEX((instructor=B387)*(instructor=B387),0),0)),IFERROR(INDEX(hora,MATCH(1,INDEX((bloq=2)*(miei=B387),0),0)),0))</f>
        <v>0</v>
      </c>
      <c r="G391" s="76">
        <f ca="1">IF(COUNTIFS(instructor,B387,diad,$G$2,desa,1,hord,"14:00 - 18:00")&gt;0,INDEX(hord,MATCH(1,INDEX((instructor=B387)*(instructor=B387),0),0)),IFERROR(INDEX(hora,MATCH(1,INDEX((bloq=2)*(juei=B387),0),0)),0))</f>
        <v>0</v>
      </c>
      <c r="H391" s="76" t="str">
        <f ca="1">IF(COUNTIFS(instructor,B387,diad,$H$2,desa,1,hord,"14:00 - 18:00")&gt;0,INDEX(hord,MATCH(1,INDEX((instructor=B387)*(instructor=B387),0),0)),IFERROR(INDEX(hora,MATCH(1,INDEX((bloq=2)*(viei=B387),0),0)),0))</f>
        <v>15:00 - 18:00</v>
      </c>
      <c r="I391" s="77">
        <f ca="1">IF(COUNTIFS(instructor,B387,diad,$I$2,desa,1,hord,"14:00 - 18:00")&gt;0,INDEX(hord,MATCH(1,INDEX((instructor=B387)*(instructor=B387),0),0)),IFERROR(INDEX(hora,MATCH(1,INDEX((bloq=2)*(sabi=B387),0),0)),0))</f>
        <v>0</v>
      </c>
    </row>
    <row r="392" spans="1:9" ht="14.15" customHeight="1" thickTop="1" thickBot="1" x14ac:dyDescent="0.35">
      <c r="A392" s="747"/>
      <c r="B392" s="748"/>
      <c r="C392" s="750"/>
      <c r="D392" s="68" t="str">
        <f ca="1">IF(COUNTIFS(instructor,B387,diad,$D$2,desa,1,hord,"14:00 - 18:00")&gt;0,"-",IFERROR(INDEX(ficha,MATCH(1,INDEX((bloq=2)*(luni=B387),0),0)),0))</f>
        <v>3336708 - CONSTRUCCIÓN DE EDIFICACIONES (TÉCNICO) - JAMUNDÍ</v>
      </c>
      <c r="E392" s="68" t="str">
        <f ca="1">IF(COUNTIFS(instructor,B387,diad,$E$2,desa,1,hord,"14:00 - 18:00")&gt;0,"-",IFERROR(INDEX(ficha,MATCH(1,INDEX((bloq=2)*(mari=B387),0),0)),0))</f>
        <v>NUEVA TSOI 1 -SUPERVISION DE OBRAS DE INFRAESTRUCTURA VIAL. (TÉCNOLOGO) - CALI</v>
      </c>
      <c r="F392" s="68">
        <f ca="1">IF(COUNTIFS(instructor,B387,diad,$F$2,desa,1,hord,"14:00 - 18:00")&gt;0,"-",IFERROR(INDEX(ficha,MATCH(1,INDEX((bloq=2)*(miei=B387),0),0)),0))</f>
        <v>0</v>
      </c>
      <c r="G392" s="68">
        <f ca="1">IF(COUNTIFS(instructor,B387,diad,$G$2,desa,1,hord,"14:00 - 18:00")&gt;0,"-",IFERROR(INDEX(ficha,MATCH(1,INDEX((bloq=2)*(juei=B387),0),0)),0))</f>
        <v>0</v>
      </c>
      <c r="H392" s="68" t="str">
        <f ca="1">IF(COUNTIFS(instructor,B387,diad,$H$2,desa,1,hord,"14:00 - 18:00")&gt;0,"-",IFERROR(INDEX(ficha,MATCH(1,INDEX((bloq=2)*(viei=B387),0),0)),0))</f>
        <v>NUEVA TSOI 2-SUPERVISION DE OBRAS DE INFRAESTRUCTURA VIAL. (TÉCNOLOGO) - CALI</v>
      </c>
      <c r="I392" s="69">
        <f ca="1">IF(COUNTIFS(instructor,B387,diad,$I$2,desa,1,hord,"14:00 - 18:00")&gt;0,"-",IFERROR(INDEX(ficha,MATCH(1,INDEX((bloq=2)*(sabi=B387),0),0)),0))</f>
        <v>0</v>
      </c>
    </row>
    <row r="393" spans="1:9" s="81" customFormat="1" ht="14.15" customHeight="1" thickTop="1" thickBot="1" x14ac:dyDescent="0.35">
      <c r="A393" s="747"/>
      <c r="B393" s="748"/>
      <c r="C393" s="750"/>
      <c r="D393" s="160" t="str">
        <f ca="1">IF(COUNTIFS(instructor,B387,diad,$D$2,desa,1,hord,"14:00 - 18:00")&gt;0,"DESARROLLO CURRICULAR",IFERROR(INDEX(lunc,MATCH(1,INDEX((bloq=2)*(luni=B387),0),0)),0))</f>
        <v>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E393" s="160" t="str">
        <f ca="1">IF(COUNTIFS(instructor,B387,diad,$E$2,desa,1,hord,"14:00 - 18:00")&gt;0,"DESARROLLO CURRICULAR",IFERROR(INDEX(marc,MATCH(1,INDEX((bloq=2)*(mari=B387),0),0)),0))</f>
        <v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v>
      </c>
      <c r="F393" s="160">
        <f ca="1">IF(COUNTIFS(instructor,B387,diad,$F$2,desa,1,hord,"14:00 - 18:00")&gt;0,"DESARROLLO CURRICULAR",IFERROR(INDEX(miec,MATCH(1,INDEX((bloq=2)*(miei=B387),0),0)),0))</f>
        <v>0</v>
      </c>
      <c r="G393" s="160">
        <f ca="1">IF(COUNTIFS(instructor,B387,diad,$G$2,desa,1,hord,"14:00 - 18:00")&gt;0,"DESARROLLO CURRICULAR",IFERROR(INDEX(juec,MATCH(1,INDEX((bloq=2)*(juei=B387),0),0)),0))</f>
        <v>0</v>
      </c>
      <c r="H393" s="160" t="str">
        <f ca="1">IF(COUNTIFS(instructor,B387,diad,$H$2,desa,1,hord,"14:00 - 18:00")&gt;0,"DESARROLLO CURRICULAR",IFERROR(INDEX(viec,MATCH(1,INDEX((bloq=2)*(viei=B387),0),0)),0))</f>
        <v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v>
      </c>
      <c r="I393" s="175">
        <f ca="1">IF(COUNTIFS(instructor,B387,diad,$I$2,desa,1,hord,"14:00 - 18:00")&gt;0,"DESARROLLO CURRICULAR",IFERROR(INDEX(sabc,MATCH(1,INDEX((bloq=2)*(sabi=B387),0),0)),0))</f>
        <v>0</v>
      </c>
    </row>
    <row r="394" spans="1:9" ht="14.15" customHeight="1" thickTop="1" thickBot="1" x14ac:dyDescent="0.35">
      <c r="A394" s="747"/>
      <c r="B394" s="748"/>
      <c r="C394" s="750"/>
      <c r="D394" s="74" t="str">
        <f ca="1">IF(COUNTIFS(instructor,B387,diad,$D$2,desa,1,hord,"14:00 - 18:00")&gt;0,"-",IFERROR(INDEX(luna,MATCH(1,INDEX((bloq=2)*(luni=B387),0),0)),0))</f>
        <v>JAMUNDÍ - AULA 3 - I.E. EL RODEO (CARRERA 37 SUR 20E-40)</v>
      </c>
      <c r="E394" s="74" t="str">
        <f ca="1">IF(COUNTIFS(instructor,B387,diad,$E$2,desa,1,hord,"14:00 - 18:00")&gt;0,"-",IFERROR(INDEX(mara,MATCH(1,INDEX((bloq=2)*(mari=B387),0),0)),0))</f>
        <v>SEDE ANDRÉS SANÍN - AULA 109 - SALA DE SISTEMAS (CALLE 75 No. 19-52)</v>
      </c>
      <c r="F394" s="74">
        <f ca="1">IF(COUNTIFS(instructor,B387,diad,$F$2,desa,1,hord,"14:00 - 18:00")&gt;0,"-",IFERROR(INDEX(miea,MATCH(1,INDEX((bloq=2)*(miei=B387),0),0)),0))</f>
        <v>0</v>
      </c>
      <c r="G394" s="74">
        <f ca="1">IF(COUNTIFS(instructor,B387,diad,$G$2,desa,1,hord,"14:00 - 18:00")&gt;0,"-",IFERROR(INDEX(juea,MATCH(1,INDEX((bloq=2)*(juei=B387),0),0)),0))</f>
        <v>0</v>
      </c>
      <c r="H394" s="74" t="str">
        <f ca="1">IF(COUNTIFS(instructor,B387,diad,$H$2,desa,1,hord,"14:00 - 18:00")&gt;0,"-",IFERROR(INDEX(viea,MATCH(1,INDEX((bloq=2)*(viei=B387),0),0)),0))</f>
        <v>SEDE ANDRÉS SANÍN - AULA 109 - SALA DE SISTEMAS (CALLE 75 No. 19-52)</v>
      </c>
      <c r="I394" s="75">
        <f ca="1">IF(COUNTIFS(instructor,B387,diad,$I$2,desa,1,hord,"14:00 - 18:00")&gt;0,"-",IFERROR(INDEX(saba,MATCH(1,INDEX((bloq=2)*(sabi=B387),0),0)),0))</f>
        <v>0</v>
      </c>
    </row>
    <row r="395" spans="1:9" ht="14.15" customHeight="1" thickTop="1" thickBot="1" x14ac:dyDescent="0.35">
      <c r="A395" s="747"/>
      <c r="B395" s="748"/>
      <c r="C395" s="750"/>
      <c r="D395" s="76">
        <f ca="1">IF(COUNTIFS(instructor,B387,diad,$D$2,desa,1,hord,"18:00 - 22:00")&gt;0,INDEX(hord,MATCH(1,INDEX((instructor=B387)*(instructor=B387),0),0)),IFERROR(INDEX(hora,MATCH(1,INDEX((bloq=3)*(luni=B387),0),0)),0))</f>
        <v>0</v>
      </c>
      <c r="E395" s="76" t="str">
        <f ca="1">IF(COUNTIFS(instructor,B387,diad,$E$2,desa,1,hord,"18:00 - 22:00")&gt;0,INDEX(hord,MATCH(1,INDEX((instructor=B387)*(instructor=B387),0),0)),IFERROR(INDEX(hora,MATCH(1,INDEX((bloq=3)*(mari=B387),0),0)),0))</f>
        <v>18:00 - 21:00</v>
      </c>
      <c r="F395" s="76" t="str">
        <f ca="1">IF(COUNTIFS(instructor,B387,diad,$F$2,desa,1,hord,"18:00 - 22:00")&gt;0,INDEX(hord,MATCH(1,INDEX((instructor=B387)*(instructor=B387),0),0)),IFERROR(INDEX(hora,MATCH(1,INDEX((bloq=3)*(miei=B387),0),0)),0))</f>
        <v>18:00 - 21:00</v>
      </c>
      <c r="G395" s="76" t="str">
        <f ca="1">IF(COUNTIFS(instructor,B387,diad,$G$2,desa,1,hord,"18:00 - 22:00")&gt;0,INDEX(hord,MATCH(1,INDEX((instructor=B387)*(instructor=B387),0),0)),IFERROR(INDEX(hora,MATCH(1,INDEX((bloq=3)*(juei=B387),0),0)),0))</f>
        <v>18:00 - 21:00</v>
      </c>
      <c r="H395" s="76">
        <f ca="1">IF(COUNTIFS(instructor,B387,diad,$H$2,desa,1,hord,"18:00 - 22:00")&gt;0,INDEX(hord,MATCH(1,INDEX((instructor=B387)*(instructor=B387),0),0)),IFERROR(INDEX(hora,MATCH(1,INDEX((bloq=3)*(viei=B387),0),0)),0))</f>
        <v>0</v>
      </c>
      <c r="I395" s="77">
        <f ca="1">IF(COUNTIFS(instructor,B387,diad,$I$2,desa,1,hord,"18:00 - 22:00")&gt;0,INDEX(hord,MATCH(1,INDEX((instructor=B387)*(instructor=B387),0),0)),IFERROR(INDEX(hora,MATCH(1,INDEX((bloq=3)*(sabi=B387),0),0)),0))</f>
        <v>0</v>
      </c>
    </row>
    <row r="396" spans="1:9" ht="14.15" customHeight="1" thickTop="1" thickBot="1" x14ac:dyDescent="0.35">
      <c r="A396" s="747"/>
      <c r="B396" s="748"/>
      <c r="C396" s="750"/>
      <c r="D396" s="68">
        <f ca="1">IF(COUNTIFS(instructor,B387,diad,$D$2,desa,1,hord,"18:00 - 22:00")&gt;0,"-",IFERROR(INDEX(ficha,MATCH(1,INDEX((bloq=3)*(luni=B387),0),0)),0))</f>
        <v>0</v>
      </c>
      <c r="E396" s="68" t="str">
        <f ca="1">IF(COUNTIFS(instructor,B387,diad,$E$2,desa,1,hord,"18:00 - 22:00")&gt;0,"-",IFERROR(INDEX(ficha,MATCH(1,INDEX((bloq=3)*(mari=B387),0),0)),0))</f>
        <v>3242355 - CONSTRUCCION DE EDIFICACIONES (TÉCNICO) - PALMIRA</v>
      </c>
      <c r="F396" s="68" t="str">
        <f ca="1">IF(COUNTIFS(instructor,B387,diad,$F$2,desa,1,hord,"18:00 - 22:00")&gt;0,"-",IFERROR(INDEX(ficha,MATCH(1,INDEX((bloq=3)*(miei=B387),0),0)),0))</f>
        <v>2994043 - CONSTRUCCION EN EDIFICACIONES. (TECNÓLOGO) - CALI</v>
      </c>
      <c r="G396" s="68" t="str">
        <f ca="1">IF(COUNTIFS(instructor,B387,diad,$G$2,desa,1,hord,"18:00 - 22:00")&gt;0,"-",IFERROR(INDEX(ficha,MATCH(1,INDEX((bloq=3)*(juei=B387),0),0)),0))</f>
        <v>2994043 - CONSTRUCCION EN EDIFICACIONES. (TECNÓLOGO) - CALI</v>
      </c>
      <c r="H396" s="68">
        <f ca="1">IF(COUNTIFS(instructor,B387,diad,$H$2,desa,1,hord,"18:00 - 22:00")&gt;0,"-",IFERROR(INDEX(ficha,MATCH(1,INDEX((bloq=3)*(viei=B387),0),0)),0))</f>
        <v>0</v>
      </c>
      <c r="I396" s="69">
        <f ca="1">IF(COUNTIFS(instructor,B387,diad,$I$2,desa,1,hord,"18:00 - 22:00")&gt;0,"-",IFERROR(INDEX(ficha,MATCH(1,INDEX((bloq=3)*(sabi=B387),0),0)),0))</f>
        <v>0</v>
      </c>
    </row>
    <row r="397" spans="1:9" ht="14.15" customHeight="1" thickTop="1" thickBot="1" x14ac:dyDescent="0.35">
      <c r="A397" s="747"/>
      <c r="B397" s="748"/>
      <c r="C397" s="750"/>
      <c r="D397" s="70">
        <f ca="1">IF(COUNTIFS(instructor,B387,diad,$D$2,desa,1,hord,"18:00 - 22:00")&gt;0,"DESARROLLO CURRICULAR",IFERROR(INDEX(lunc,MATCH(1,INDEX((bloq=3)*(luni=B387),0),0)),0))</f>
        <v>0</v>
      </c>
      <c r="E397" s="70" t="str">
        <f ca="1">IF(COUNTIFS(instructor,B387,diad,$E$2,desa,1,hord,"18:00 - 22:00")&gt;0,"DESARROLLO CURRICULAR",IFERROR(INDEX(marc,MATCH(1,INDEX((bloq=3)*(mari=B387),0),0)),0))</f>
        <v>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F397" s="70" t="str">
        <f ca="1">IF(COUNTIFS(instructor,B387,diad,$F$2,desa,1,hord,"18:00 - 22:00")&gt;0,"DESARROLLO CURRICULAR",IFERROR(INDEX(miec,MATCH(1,INDEX((bloq=3)*(miei=B387),0),0)),0))</f>
        <v>VERIFICAR CONSTRUCCIÓN DE PRELIMINARES DE OBRA SEGÚN PLANOS Y ESPECIFICACIONES TÉCNICAS
561503 - INTERPRETAR ESTUDIOS GEOTÉCNICOS DE ACUERDO A NORMATIVIDAD VIGENTE.
3. Analizar la información técnica del proyecto de edificación.</v>
      </c>
      <c r="G397" s="70" t="str">
        <f ca="1">IF(COUNTIFS(instructor,B387,diad,$G$2,desa,1,hord,"18:00 - 22:00")&gt;0,"DESARROLLO CURRICULAR",IFERROR(INDEX(juec,MATCH(1,INDEX((bloq=3)*(juei=B387),0),0)),0))</f>
        <v>APLICACIÓN DE CONOCIMIENTOS DE LAS CIENCIAS NATURALES DE ACUERDO CON SITUACIONES DEL CONTEXTO PRODUCTIVO Y SOCIAL.
561474 - VERIFICAR LAS TRANSFORMACIONES FÍSICAS DE LA MATERIA UTILIZANDO HERRAMIENTAS TECNOLÓGICAS.
561475 - PROPONER ACCIONES DE MEJORA EN LOS PROCESOS PRODUCTIVOS DE ACUERDO CON LOS PRINCIPIOS Y LEYESDE LA FÍSICA.
10. Realizar seguimiento y control a la construcción de los elementos estructurales y no estructurales del proyecto.</v>
      </c>
      <c r="H397" s="70">
        <f ca="1">IF(COUNTIFS(instructor,B387,diad,$H$2,desa,1,hord,"18:00 - 22:00")&gt;0,"DESARROLLO CURRICULAR",IFERROR(INDEX(viec,MATCH(1,INDEX((bloq=3)*(viei=B387),0),0)),0))</f>
        <v>0</v>
      </c>
      <c r="I397" s="71">
        <f ca="1">IF(COUNTIFS(instructor,B387,diad,$I$2,desa,1,hord,"18:00 - 22:00")&gt;0,"DESARROLLO CURRICULAR",IFERROR(INDEX(sabc,MATCH(1,INDEX((bloq=3)*(sabi=B387),0),0)),0))</f>
        <v>0</v>
      </c>
    </row>
    <row r="398" spans="1:9" ht="14.15" customHeight="1" thickTop="1" thickBot="1" x14ac:dyDescent="0.35">
      <c r="A398" s="747"/>
      <c r="B398" s="748"/>
      <c r="C398" s="750"/>
      <c r="D398" s="78">
        <f ca="1">IF(COUNTIFS(instructor,B387,diad,$D$2,desa,1,hord,"18:00 - 22:00")&gt;0,"-",IFERROR(INDEX(luna,MATCH(1,INDEX((bloq=3)*(luni=B387),0),0)),0))</f>
        <v>0</v>
      </c>
      <c r="E398" s="78" t="str">
        <f ca="1">IF(COUNTIFS(instructor,B387,diad,$E$2,desa,1,hord,"18:00 - 22:00")&gt;0,"-",IFERROR(INDEX(mara,MATCH(1,INDEX((bloq=3)*(mari=B387),0),0)),0))</f>
        <v>PALMIRA - I.E. DOMINGO IRURITA SEDE MARIA AUXILIADORA AULA 2 - (CRA 25 No. 21-52 - EL RECREO)</v>
      </c>
      <c r="F398" s="78" t="str">
        <f ca="1">IF(COUNTIFS(instructor,B387,diad,$F$2,desa,1,hord,"18:00 - 22:00")&gt;0,"-",IFERROR(INDEX(miea,MATCH(1,INDEX((bloq=3)*(miei=B387),0),0)),0))</f>
        <v>204B - SALA DE SISTEMAS SENA CENTRO DE LA CONSTRUCCIÓN</v>
      </c>
      <c r="G398" s="78" t="str">
        <f ca="1">IF(COUNTIFS(instructor,B387,diad,$G$2,desa,1,hord,"18:00 - 22:00")&gt;0,"-",IFERROR(INDEX(juea,MATCH(1,INDEX((bloq=3)*(juei=B387),0),0)),0))</f>
        <v>204B - SALA DE SISTEMAS SENA CENTRO DE LA CONSTRUCCIÓN</v>
      </c>
      <c r="H398" s="78">
        <f ca="1">IF(COUNTIFS(instructor,B387,diad,$H$2,desa,1,hord,"18:00 - 22:00")&gt;0,"-",IFERROR(INDEX(viea,MATCH(1,INDEX((bloq=3)*(viei=B387),0),0)),0))</f>
        <v>0</v>
      </c>
      <c r="I398" s="79">
        <f ca="1">IF(COUNTIFS(instructor,B387,diad,$I$2,desa,1,hord,"18:00 - 22:00")&gt;0,"-",IFERROR(INDEX(saba,MATCH(1,INDEX((bloq=3)*(sabi=B387),0),0)),0))</f>
        <v>0</v>
      </c>
    </row>
    <row r="399" spans="1:9" ht="14.15" customHeight="1" thickTop="1" thickBot="1" x14ac:dyDescent="0.35">
      <c r="A399" s="742">
        <v>34</v>
      </c>
      <c r="B399" s="743" t="str">
        <f>INDEX(instructor,A399)</f>
        <v>CARLOS HUMBERTO ALVAREZ OBANDO</v>
      </c>
      <c r="C399" s="745" t="str">
        <f>INDEX(area,A399)</f>
        <v>SOLDADURA</v>
      </c>
      <c r="D399" s="72">
        <f ca="1">IF(COUNTIFS(instructor,B399,diad,$D$2,desa,1,hord,"08:00 - 12:00")&gt;0,INDEX(hord,MATCH(1,INDEX((instructor=B399)*(instructor=B399),0),0)),IFERROR(INDEX(hora,MATCH(1,INDEX((bloq=1)*(luni=B399),0),0)),0))</f>
        <v>0</v>
      </c>
      <c r="E399" s="72">
        <f ca="1">IF(COUNTIFS(instructor,B399,diad,$E$2,desa,1,hord,"08:00 - 12:00")&gt;0,INDEX(hord,MATCH(1,INDEX((instructor=B399)*(instructor=B399),0),0)),IFERROR(INDEX(hora,MATCH(1,INDEX((bloq=1)*(mari=B399),0),0)),0))</f>
        <v>0</v>
      </c>
      <c r="F399" s="72">
        <f ca="1">IF(COUNTIFS(instructor,B399,diad,$F$2,desa,1,hord,"08:00 - 12:00")&gt;0,INDEX(hord,MATCH(1,INDEX((instructor=B399)*(instructor=B399),0),0)),IFERROR(INDEX(hora,MATCH(1,INDEX((bloq=1)*(miei=B399),0),0)),0))</f>
        <v>0</v>
      </c>
      <c r="G399" s="72">
        <f ca="1">IF(COUNTIFS(instructor,B399,diad,$G$2,desa,1,hord,"08:00 - 12:00")&gt;0,INDEX(hord,MATCH(1,INDEX((instructor=B399)*(instructor=B399),0),0)),IFERROR(INDEX(hora,MATCH(1,INDEX((bloq=1)*(juei=B399),0),0)),0))</f>
        <v>0</v>
      </c>
      <c r="H399" s="72">
        <f ca="1">IF(COUNTIFS(instructor,B399,diad,$H$2,desa,1,hord,"08:00 - 12:00")&gt;0,INDEX(hord,MATCH(1,INDEX((instructor=B399)*(instructor=B399),0),0)),IFERROR(INDEX(hora,MATCH(1,INDEX((bloq=1)*(viei=B399),0),0)),0))</f>
        <v>0</v>
      </c>
      <c r="I399" s="73">
        <f ca="1">IF(COUNTIFS(instructor,B399,diad,$I$2,desa,1,hord,"08:00 - 12:00")&gt;0,INDEX(hord,MATCH(1,INDEX((instructor=B399)*(instructor=B399),0),0)),IFERROR(INDEX(hora,MATCH(1,INDEX((bloq=1)*(sabi=B399),0),0)),0))</f>
        <v>0</v>
      </c>
    </row>
    <row r="400" spans="1:9" ht="14.15" customHeight="1" thickTop="1" thickBot="1" x14ac:dyDescent="0.35">
      <c r="A400" s="742"/>
      <c r="B400" s="743"/>
      <c r="C400" s="745"/>
      <c r="D400" s="68">
        <f ca="1">IF(COUNTIFS(instructor,B399,diad,$D$2,desa,1,hord,"08:00 - 12:00")&gt;0,"-",IFERROR(INDEX(ficha,MATCH(1,INDEX((bloq=1)*(luni=B399),0),0)),0))</f>
        <v>0</v>
      </c>
      <c r="E400" s="68">
        <f ca="1">IF(COUNTIFS(instructor,B399,diad,$E$2,desa,1,hord,"08:00 - 12:00")&gt;0,"-",IFERROR(INDEX(ficha,MATCH(1,INDEX((bloq=1)*(mari=B399),0),0)),0))</f>
        <v>0</v>
      </c>
      <c r="F400" s="68">
        <f ca="1">IF(COUNTIFS(instructor,B399,diad,$F$2,desa,1,hord,"08:00 - 12:00")&gt;0,"-",IFERROR(INDEX(ficha,MATCH(1,INDEX((bloq=1)*(miei=B399),0),0)),0))</f>
        <v>0</v>
      </c>
      <c r="G400" s="68">
        <f ca="1">IF(COUNTIFS(instructor,B399,diad,$G$2,desa,1,hord,"08:00 - 12:00")&gt;0,"-",IFERROR(INDEX(ficha,MATCH(1,INDEX((bloq=1)*(juei=B399),0),0)),0))</f>
        <v>0</v>
      </c>
      <c r="H400" s="68">
        <f ca="1">IF(COUNTIFS(instructor,B399,diad,$H$2,desa,1,hord,"08:00 - 12:00")&gt;0,"-",IFERROR(INDEX(ficha,MATCH(1,INDEX((bloq=1)*(viei=B399),0),0)),0))</f>
        <v>0</v>
      </c>
      <c r="I400" s="69">
        <f ca="1">IF(COUNTIFS(instructor,B399,diad,$I$2,desa,1,hord,"08:00 - 12:00")&gt;0,"-",IFERROR(INDEX(ficha,MATCH(1,INDEX((bloq=1)*(sabi=B399),0),0)),0))</f>
        <v>0</v>
      </c>
    </row>
    <row r="401" spans="1:9" ht="36" customHeight="1" thickTop="1" thickBot="1" x14ac:dyDescent="0.35">
      <c r="A401" s="742"/>
      <c r="B401" s="743"/>
      <c r="C401" s="745"/>
      <c r="D401" s="160">
        <f ca="1">IF(COUNTIFS(instructor,B399,diad,$D$2,desa,1,hord,"08:00 - 12:00")&gt;0,"DESARROLLO CURRICULAR",IFERROR(INDEX(lunc,MATCH(1,INDEX((bloq=1)*(luni=B399),0),0)),0))</f>
        <v>0</v>
      </c>
      <c r="E401" s="70">
        <f ca="1">IF(COUNTIFS(instructor,B399,diad,$E$2,desa,1,hord,"08:00 - 12:00")&gt;0,"DESARROLLO CURRICULAR",IFERROR(INDEX(marc,MATCH(1,INDEX((bloq=1)*(mari=B399),0),0)),0))</f>
        <v>0</v>
      </c>
      <c r="F401" s="70">
        <f ca="1">IF(COUNTIFS(instructor,B399,diad,$F$2,desa,1,hord,"08:00 - 12:00")&gt;0,"DESARROLLO CURRICULAR",IFERROR(INDEX(miec,MATCH(1,INDEX((bloq=1)*(miei=B399),0),0)),0))</f>
        <v>0</v>
      </c>
      <c r="G401" s="70">
        <f ca="1">IF(COUNTIFS(instructor,B399,diad,$G$2,desa,1,hord,"08:00 - 12:00")&gt;0,"DESARROLLO CURRICULAR",IFERROR(INDEX(juec,MATCH(1,INDEX((bloq=1)*(juei=B399),0),0)),0))</f>
        <v>0</v>
      </c>
      <c r="H401" s="70">
        <f ca="1">IF(COUNTIFS(instructor,B399,diad,$H$2,desa,1,hord,"08:00 - 12:00")&gt;0,"DESARROLLO CURRICULAR",IFERROR(INDEX(viec,MATCH(1,INDEX((bloq=1)*(viei=B399),0),0)),0))</f>
        <v>0</v>
      </c>
      <c r="I401" s="71">
        <f ca="1">IF(COUNTIFS(instructor,B399,diad,$I$2,desa,1,hord,"08:00 - 12:00")&gt;0,"DESARROLLO CURRICULAR",IFERROR(INDEX(sabc,MATCH(1,INDEX((bloq=1)*(sabi=B399),0),0)),0))</f>
        <v>0</v>
      </c>
    </row>
    <row r="402" spans="1:9" ht="14.15" customHeight="1" thickTop="1" thickBot="1" x14ac:dyDescent="0.35">
      <c r="A402" s="742"/>
      <c r="B402" s="743"/>
      <c r="C402" s="745"/>
      <c r="D402" s="74">
        <f ca="1">IF(COUNTIFS(instructor,B399,diad,$D$2,desa,1,hord,"08:00 - 12:00")&gt;0,"-",IFERROR(INDEX(luna,MATCH(1,INDEX((bloq=1)*(luni=B399),0),0)),0))</f>
        <v>0</v>
      </c>
      <c r="E402" s="74">
        <f ca="1">IF(COUNTIFS(instructor,B399,diad,$E$2,desa,1,hord,"08:00 - 12:00")&gt;0,"-",IFERROR(INDEX(mara,MATCH(1,INDEX((bloq=1)*(mari=B399),0),0)),0))</f>
        <v>0</v>
      </c>
      <c r="F402" s="74">
        <f ca="1">IF(COUNTIFS(instructor,B399,diad,$F$2,desa,1,hord,"08:00 - 12:00")&gt;0,"-",IFERROR(INDEX(miea,MATCH(1,INDEX((bloq=1)*(miei=B399),0),0)),0))</f>
        <v>0</v>
      </c>
      <c r="G402" s="74">
        <f ca="1">IF(COUNTIFS(instructor,B399,diad,$G$2,desa,1,hord,"08:00 - 12:00")&gt;0,"-",IFERROR(INDEX(juea,MATCH(1,INDEX((bloq=1)*(juei=B399),0),0)),0))</f>
        <v>0</v>
      </c>
      <c r="H402" s="74">
        <f ca="1">IF(COUNTIFS(instructor,B399,diad,$H$2,desa,1,hord,"08:00 - 12:00")&gt;0,"-",IFERROR(INDEX(viea,MATCH(1,INDEX((bloq=1)*(viei=B399),0),0)),0))</f>
        <v>0</v>
      </c>
      <c r="I402" s="75">
        <f ca="1">IF(COUNTIFS(instructor,B399,diad,$I$2,desa,1,hord,"08:00 - 12:00")&gt;0,"-",IFERROR(INDEX(saba,MATCH(1,INDEX((bloq=1)*(sabi=B399),0),0)),0))</f>
        <v>0</v>
      </c>
    </row>
    <row r="403" spans="1:9" ht="14.15" customHeight="1" thickTop="1" thickBot="1" x14ac:dyDescent="0.35">
      <c r="A403" s="742"/>
      <c r="B403" s="743"/>
      <c r="C403" s="745"/>
      <c r="D403" s="76">
        <f ca="1">IF(COUNTIFS(instructor,B399,diad,$D$2,desa,1,hord,"14:00 - 18:00")&gt;0,INDEX(hord,MATCH(1,INDEX((instructor=B399)*(instructor=B399),0),0)),IFERROR(INDEX(hora,MATCH(1,INDEX((bloq=2)*(luni=B399),0),0)),0))</f>
        <v>0</v>
      </c>
      <c r="E403" s="76">
        <f ca="1">IF(COUNTIFS(instructor,B399,diad,$E$2,desa,1,hord,"14:00 - 18:00")&gt;0,INDEX(hord,MATCH(1,INDEX((instructor=B399)*(instructor=B399),0),0)),IFERROR(INDEX(hora,MATCH(1,INDEX((bloq=2)*(mari=B399),0),0)),0))</f>
        <v>0</v>
      </c>
      <c r="F403" s="76">
        <f ca="1">IF(COUNTIFS(instructor,B399,diad,$F$2,desa,1,hord,"14:00 - 18:00")&gt;0,INDEX(hord,MATCH(1,INDEX((instructor=B399)*(instructor=B399),0),0)),IFERROR(INDEX(hora,MATCH(1,INDEX((bloq=2)*(miei=B399),0),0)),0))</f>
        <v>0</v>
      </c>
      <c r="G403" s="76">
        <f ca="1">IF(COUNTIFS(instructor,B399,diad,$G$2,desa,1,hord,"14:00 - 18:00")&gt;0,INDEX(hord,MATCH(1,INDEX((instructor=B399)*(instructor=B399),0),0)),IFERROR(INDEX(hora,MATCH(1,INDEX((bloq=2)*(juei=B399),0),0)),0))</f>
        <v>0</v>
      </c>
      <c r="H403" s="76">
        <f ca="1">IF(COUNTIFS(instructor,B399,diad,$H$2,desa,1,hord,"14:00 - 18:00")&gt;0,INDEX(hord,MATCH(1,INDEX((instructor=B399)*(instructor=B399),0),0)),IFERROR(INDEX(hora,MATCH(1,INDEX((bloq=2)*(viei=B399),0),0)),0))</f>
        <v>0</v>
      </c>
      <c r="I403" s="77">
        <f ca="1">IF(COUNTIFS(instructor,B399,diad,$I$2,desa,1,hord,"14:00 - 18:00")&gt;0,INDEX(hord,MATCH(1,INDEX((instructor=B399)*(instructor=B399),0),0)),IFERROR(INDEX(hora,MATCH(1,INDEX((bloq=2)*(sabi=B399),0),0)),0))</f>
        <v>0</v>
      </c>
    </row>
    <row r="404" spans="1:9" ht="14.15" customHeight="1" thickTop="1" thickBot="1" x14ac:dyDescent="0.35">
      <c r="A404" s="742"/>
      <c r="B404" s="743"/>
      <c r="C404" s="745"/>
      <c r="D404" s="68">
        <f ca="1">IF(COUNTIFS(instructor,B399,diad,$D$2,desa,1,hord,"14:00 - 18:00")&gt;0,"-",IFERROR(INDEX(ficha,MATCH(1,INDEX((bloq=2)*(luni=B399),0),0)),0))</f>
        <v>0</v>
      </c>
      <c r="E404" s="68">
        <f ca="1">IF(COUNTIFS(instructor,B399,diad,$E$2,desa,1,hord,"14:00 - 18:00")&gt;0,"-",IFERROR(INDEX(ficha,MATCH(1,INDEX((bloq=2)*(mari=B399),0),0)),0))</f>
        <v>0</v>
      </c>
      <c r="F404" s="68">
        <f ca="1">IF(COUNTIFS(instructor,B399,diad,$F$2,desa,1,hord,"14:00 - 18:00")&gt;0,"-",IFERROR(INDEX(ficha,MATCH(1,INDEX((bloq=2)*(miei=B399),0),0)),0))</f>
        <v>0</v>
      </c>
      <c r="G404" s="68">
        <f ca="1">IF(COUNTIFS(instructor,B399,diad,$G$2,desa,1,hord,"14:00 - 18:00")&gt;0,"-",IFERROR(INDEX(ficha,MATCH(1,INDEX((bloq=2)*(juei=B399),0),0)),0))</f>
        <v>0</v>
      </c>
      <c r="H404" s="68">
        <f ca="1">IF(COUNTIFS(instructor,B399,diad,$H$2,desa,1,hord,"14:00 - 18:00")&gt;0,"-",IFERROR(INDEX(ficha,MATCH(1,INDEX((bloq=2)*(viei=B399),0),0)),0))</f>
        <v>0</v>
      </c>
      <c r="I404" s="69">
        <f ca="1">IF(COUNTIFS(instructor,B399,diad,$I$2,desa,1,hord,"14:00 - 18:00")&gt;0,"-",IFERROR(INDEX(ficha,MATCH(1,INDEX((bloq=2)*(sabi=B399),0),0)),0))</f>
        <v>0</v>
      </c>
    </row>
    <row r="405" spans="1:9" ht="14.15" customHeight="1" thickTop="1" thickBot="1" x14ac:dyDescent="0.35">
      <c r="A405" s="742"/>
      <c r="B405" s="743"/>
      <c r="C405" s="745"/>
      <c r="D405" s="70">
        <f ca="1">IF(COUNTIFS(instructor,B399,diad,$D$2,desa,1,hord,"14:00 - 18:00")&gt;0,"DESARROLLO CURRICULAR",IFERROR(INDEX(lunc,MATCH(1,INDEX((bloq=2)*(luni=B399),0),0)),0))</f>
        <v>0</v>
      </c>
      <c r="E405" s="70">
        <f ca="1">IF(COUNTIFS(instructor,B399,diad,$E$2,desa,1,hord,"14:00 - 18:00")&gt;0,"DESARROLLO CURRICULAR",IFERROR(INDEX(marc,MATCH(1,INDEX((bloq=2)*(mari=B399),0),0)),0))</f>
        <v>0</v>
      </c>
      <c r="F405" s="70">
        <f ca="1">IF(COUNTIFS(instructor,B399,diad,$F$2,desa,1,hord,"14:00 - 18:00")&gt;0,"DESARROLLO CURRICULAR",IFERROR(INDEX(miec,MATCH(1,INDEX((bloq=2)*(miei=B399),0),0)),0))</f>
        <v>0</v>
      </c>
      <c r="G405" s="70">
        <f ca="1">IF(COUNTIFS(instructor,B399,diad,$G$2,desa,1,hord,"14:00 - 18:00")&gt;0,"DESARROLLO CURRICULAR",IFERROR(INDEX(juec,MATCH(1,INDEX((bloq=2)*(juei=B399),0),0)),0))</f>
        <v>0</v>
      </c>
      <c r="H405" s="70">
        <f ca="1">IF(COUNTIFS(instructor,B399,diad,$H$2,desa,1,hord,"14:00 - 18:00")&gt;0,"DESARROLLO CURRICULAR",IFERROR(INDEX(viec,MATCH(1,INDEX((bloq=2)*(viei=B399),0),0)),0))</f>
        <v>0</v>
      </c>
      <c r="I405" s="71">
        <f ca="1">IF(COUNTIFS(instructor,B399,diad,$I$2,desa,1,hord,"14:00 - 18:00")&gt;0,"DESARROLLO CURRICULAR",IFERROR(INDEX(sabc,MATCH(1,INDEX((bloq=2)*(sabi=B399),0),0)),0))</f>
        <v>0</v>
      </c>
    </row>
    <row r="406" spans="1:9" ht="14.15" customHeight="1" thickTop="1" thickBot="1" x14ac:dyDescent="0.35">
      <c r="A406" s="742"/>
      <c r="B406" s="743"/>
      <c r="C406" s="745"/>
      <c r="D406" s="74">
        <f ca="1">IF(COUNTIFS(instructor,B399,diad,$D$2,desa,1,hord,"14:00 - 18:00")&gt;0,"-",IFERROR(INDEX(luna,MATCH(1,INDEX((bloq=2)*(luni=B399),0),0)),0))</f>
        <v>0</v>
      </c>
      <c r="E406" s="74">
        <f ca="1">IF(COUNTIFS(instructor,B399,diad,$E$2,desa,1,hord,"14:00 - 18:00")&gt;0,"-",IFERROR(INDEX(mara,MATCH(1,INDEX((bloq=2)*(mari=B399),0),0)),0))</f>
        <v>0</v>
      </c>
      <c r="F406" s="74">
        <f ca="1">IF(COUNTIFS(instructor,B399,diad,$F$2,desa,1,hord,"14:00 - 18:00")&gt;0,"-",IFERROR(INDEX(miea,MATCH(1,INDEX((bloq=2)*(miei=B399),0),0)),0))</f>
        <v>0</v>
      </c>
      <c r="G406" s="74">
        <f ca="1">IF(COUNTIFS(instructor,B399,diad,$G$2,desa,1,hord,"14:00 - 18:00")&gt;0,"-",IFERROR(INDEX(juea,MATCH(1,INDEX((bloq=2)*(juei=B399),0),0)),0))</f>
        <v>0</v>
      </c>
      <c r="H406" s="74">
        <f ca="1">IF(COUNTIFS(instructor,B399,diad,$H$2,desa,1,hord,"14:00 - 18:00")&gt;0,"-",IFERROR(INDEX(viea,MATCH(1,INDEX((bloq=2)*(viei=B399),0),0)),0))</f>
        <v>0</v>
      </c>
      <c r="I406" s="75">
        <f ca="1">IF(COUNTIFS(instructor,B399,diad,$I$2,desa,1,hord,"14:00 - 18:00")&gt;0,"-",IFERROR(INDEX(saba,MATCH(1,INDEX((bloq=2)*(sabi=B399),0),0)),0))</f>
        <v>0</v>
      </c>
    </row>
    <row r="407" spans="1:9" ht="14.15" customHeight="1" thickTop="1" thickBot="1" x14ac:dyDescent="0.35">
      <c r="A407" s="742"/>
      <c r="B407" s="743"/>
      <c r="C407" s="745"/>
      <c r="D407" s="76" t="str">
        <f ca="1">IF(COUNTIFS(instructor,B399,diad,$D$2,desa,1,hord,"18:00 - 22:00")&gt;0,INDEX(hord,MATCH(1,INDEX((instructor=B399)*(instructor=B399),0),0)),IFERROR(INDEX(hora,MATCH(1,INDEX((bloq=3)*(luni=B399),0),0)),0))</f>
        <v>18:00 - 21:00</v>
      </c>
      <c r="E407" s="76">
        <f ca="1">IF(COUNTIFS(instructor,B399,diad,$E$2,desa,1,hord,"18:00 - 22:00")&gt;0,INDEX(hord,MATCH(1,INDEX((instructor=B399)*(instructor=B399),0),0)),IFERROR(INDEX(hora,MATCH(1,INDEX((bloq=3)*(mari=B399),0),0)),0))</f>
        <v>0</v>
      </c>
      <c r="F407" s="76" t="str">
        <f ca="1">IF(COUNTIFS(instructor,B399,diad,$F$2,desa,1,hord,"18:00 - 22:00")&gt;0,INDEX(hord,MATCH(1,INDEX((instructor=B399)*(instructor=B399),0),0)),IFERROR(INDEX(hora,MATCH(1,INDEX((bloq=3)*(miei=B399),0),0)),0))</f>
        <v>18:00 - 21:00</v>
      </c>
      <c r="G407" s="76" t="str">
        <f ca="1">IF(COUNTIFS(instructor,B399,diad,$G$2,desa,1,hord,"18:00 - 22:00")&gt;0,INDEX(hord,MATCH(1,INDEX((instructor=B399)*(instructor=B399),0),0)),IFERROR(INDEX(hora,MATCH(1,INDEX((bloq=3)*(juei=B399),0),0)),0))</f>
        <v>18:00 - 21:00</v>
      </c>
      <c r="H407" s="76">
        <f ca="1">IF(COUNTIFS(instructor,B399,diad,$H$2,desa,1,hord,"18:00 - 22:00")&gt;0,INDEX(hord,MATCH(1,INDEX((instructor=B399)*(instructor=B399),0),0)),IFERROR(INDEX(hora,MATCH(1,INDEX((bloq=3)*(viei=B399),0),0)),0))</f>
        <v>0</v>
      </c>
      <c r="I407" s="77">
        <f ca="1">IF(COUNTIFS(instructor,B399,diad,$I$2,desa,1,hord,"18:00 - 22:00")&gt;0,INDEX(hord,MATCH(1,INDEX((instructor=B399)*(instructor=B399),0),0)),IFERROR(INDEX(hora,MATCH(1,INDEX((bloq=3)*(sabi=B399),0),0)),0))</f>
        <v>0</v>
      </c>
    </row>
    <row r="408" spans="1:9" ht="39" customHeight="1" thickTop="1" thickBot="1" x14ac:dyDescent="0.35">
      <c r="A408" s="742"/>
      <c r="B408" s="743"/>
      <c r="C408" s="745"/>
      <c r="D408" s="68" t="str">
        <f ca="1">IF(COUNTIFS(instructor,B399,diad,$D$2,desa,1,hord,"18:00 - 22:00")&gt;0,"-",IFERROR(INDEX(ficha,MATCH(1,INDEX((bloq=3)*(luni=B399),0),0)),0))</f>
        <v>3396739 - FABRICACIÓN METALMÉCANICA (AUXILIAR - YUMBO)</v>
      </c>
      <c r="E408" s="68">
        <f ca="1">IF(COUNTIFS(instructor,B399,diad,$E$2,desa,1,hord,"18:00 - 22:00")&gt;0,"-",IFERROR(INDEX(ficha,MATCH(1,INDEX((bloq=3)*(mari=B399),0),0)),0))</f>
        <v>0</v>
      </c>
      <c r="F408" s="68" t="str">
        <f ca="1">IF(COUNTIFS(instructor,B399,diad,$F$2,desa,1,hord,"18:00 - 22:00")&gt;0,"-",IFERROR(INDEX(ficha,MATCH(1,INDEX((bloq=3)*(miei=B399),0),0)),0))</f>
        <v>3396739 - FABRICACIÓN METALMÉCANICA (AUXILIAR - YUMBO)</v>
      </c>
      <c r="G408" s="68" t="str">
        <f ca="1">IF(COUNTIFS(instructor,B399,diad,$G$2,desa,1,hord,"18:00 - 22:00")&gt;0,"-",IFERROR(INDEX(ficha,MATCH(1,INDEX((bloq=3)*(juei=B399),0),0)),0))</f>
        <v>3396739 - FABRICACIÓN METALMÉCANICA (AUXILIAR - YUMBO)</v>
      </c>
      <c r="H408" s="68">
        <f ca="1">IF(COUNTIFS(instructor,B399,diad,$H$2,desa,1,hord,"18:00 - 22:00")&gt;0,"-",IFERROR(INDEX(ficha,MATCH(1,INDEX((bloq=3)*(viei=B399),0),0)),0))</f>
        <v>0</v>
      </c>
      <c r="I408" s="69">
        <f ca="1">IF(COUNTIFS(instructor,B399,diad,$I$2,desa,1,hord,"18:00 - 22:00")&gt;0,"-",IFERROR(INDEX(ficha,MATCH(1,INDEX((bloq=3)*(sabi=B399),0),0)),0))</f>
        <v>0</v>
      </c>
    </row>
    <row r="409" spans="1:9" ht="43.5" customHeight="1" thickTop="1" thickBot="1" x14ac:dyDescent="0.35">
      <c r="A409" s="742"/>
      <c r="B409" s="743"/>
      <c r="C409" s="745"/>
      <c r="D409" s="70" t="str">
        <f ca="1">IF(COUNTIFS(instructor,B399,diad,$D$2,desa,1,hord,"18:00 - 22:00")&gt;0,"DESARROLLO CURRICULAR",IFERROR(INDEX(lunc,MATCH(1,INDEX((bloq=3)*(luni=B399),0),0)),0))</f>
        <v>38383 - OPERAR EQUIPOS DE MAGNITUD DIMENSIONAL DE ACUERDO CON LOS PROCEDIMIENTOS DE MEDICIÓN.
(18:00 - 21:00)
654004 - 1. ALISTAR INSTRUMENTOS DE MEDICIÓN DE MAGNITUD DIMENSIONAL SEGÚN REQUERIMIENTOS.
FASE 1 - AP 2. Habilitar materiales y asegurar condiciones de trabajo.</v>
      </c>
      <c r="E409" s="70">
        <f ca="1">IF(COUNTIFS(instructor,B399,diad,$E$2,desa,1,hord,"18:00 - 22:00")&gt;0,"DESARROLLO CURRICULAR",IFERROR(INDEX(marc,MATCH(1,INDEX((bloq=3)*(mari=B399),0),0)),0))</f>
        <v>0</v>
      </c>
      <c r="F409" s="70" t="str">
        <f ca="1">IF(COUNTIFS(instructor,B399,diad,$F$2,desa,1,hord,"18:00 - 22:00")&gt;0,"DESARROLLO CURRICULAR",IFERROR(INDEX(miec,MATCH(1,INDEX((bloq=3)*(miei=B399),0),0)),0))</f>
        <v>38896 - ACONDICIONAR MATERIALES DE ACUERDO CON REQUERIMIENTOS TÉCNICOS Y ESPECIFICACIONES DE MANUFACTURA.
(18:00 - 21:00)
653997 - 1. DISPONER MATERIALES, HERRAMIENTAS Y EQUIPOS PARA EL AJUSTE MANUAL DE ACUERDO CON PROCEDIMIENTO TÉCNICO.
FASE 1 - AP 2. Habilitar materiales y asegurar condiciones de trabajo.</v>
      </c>
      <c r="G409" s="70" t="str">
        <f ca="1">IF(COUNTIFS(instructor,B399,diad,$G$2,desa,1,hord,"18:00 - 22:00")&gt;0,"DESARROLLO CURRICULAR",IFERROR(INDEX(juec,MATCH(1,INDEX((bloq=3)*(juei=B399),0),0)),0))</f>
        <v>38896 - ACONDICIONAR MATERIALES DE ACUERDO CON REQUERIMIENTOS TÉCNICOS Y ESPECIFICACIONES DE MANUFACTURA.
(18:00 - 21:00)
653995 - 2. UTILIZAR LAS HERRAMIENTAS Y EQUIPOS PARA TRABAJO EN BANCO DE ACUERDO CON PROCEDIMIENTO.
FASE 2. AP 3. Mecanizar componentes y alistar equipos de unión.</v>
      </c>
      <c r="H409" s="70">
        <f ca="1">IF(COUNTIFS(instructor,B399,diad,$H$2,desa,1,hord,"18:00 - 22:00")&gt;0,"DESARROLLO CURRICULAR",IFERROR(INDEX(viec,MATCH(1,INDEX((bloq=3)*(viei=B399),0),0)),0))</f>
        <v>0</v>
      </c>
      <c r="I409" s="71">
        <f ca="1">IF(COUNTIFS(instructor,B399,diad,$I$2,desa,1,hord,"18:00 - 22:00")&gt;0,"DESARROLLO CURRICULAR",IFERROR(INDEX(sabc,MATCH(1,INDEX((bloq=3)*(sabi=B399),0),0)),0))</f>
        <v>0</v>
      </c>
    </row>
    <row r="410" spans="1:9" ht="32.25" customHeight="1" thickTop="1" thickBot="1" x14ac:dyDescent="0.35">
      <c r="A410" s="742"/>
      <c r="B410" s="743"/>
      <c r="C410" s="745"/>
      <c r="D410" s="78" t="str">
        <f ca="1">IF(COUNTIFS(instructor,B399,diad,$D$2,desa,1,hord,"18:00 - 22:00")&gt;0,"-",IFERROR(INDEX(luna,MATCH(1,INDEX((bloq=3)*(luni=B399),0),0)),0))</f>
        <v>YUMBO - SENA AULA CELSIA 4 - CALLE 16N 2N-20 - VÍA PANORAMA</v>
      </c>
      <c r="E410" s="78">
        <f ca="1">IF(COUNTIFS(instructor,B399,diad,$E$2,desa,1,hord,"18:00 - 22:00")&gt;0,"-",IFERROR(INDEX(mara,MATCH(1,INDEX((bloq=3)*(mari=B399),0),0)),0))</f>
        <v>0</v>
      </c>
      <c r="F410" s="78" t="str">
        <f ca="1">IF(COUNTIFS(instructor,B399,diad,$F$2,desa,1,hord,"18:00 - 22:00")&gt;0,"-",IFERROR(INDEX(miea,MATCH(1,INDEX((bloq=3)*(miei=B399),0),0)),0))</f>
        <v>YUMBO - SENA AULA CELSIA 4 - CALLE 16N 2N-20 - VÍA PANORAMA</v>
      </c>
      <c r="G410" s="78" t="str">
        <f ca="1">IF(COUNTIFS(instructor,B399,diad,$G$2,desa,1,hord,"18:00 - 22:00")&gt;0,"-",IFERROR(INDEX(juea,MATCH(1,INDEX((bloq=3)*(juei=B399),0),0)),0))</f>
        <v>YUMBO - SENA AULA CELSIA 4 - CALLE 16N 2N-20 - VÍA PANORAMA</v>
      </c>
      <c r="H410" s="78">
        <f ca="1">IF(COUNTIFS(instructor,B399,diad,$H$2,desa,1,hord,"18:00 - 22:00")&gt;0,"-",IFERROR(INDEX(viea,MATCH(1,INDEX((bloq=3)*(viei=B399),0),0)),0))</f>
        <v>0</v>
      </c>
      <c r="I410" s="79">
        <f ca="1">IF(COUNTIFS(instructor,B399,diad,$I$2,desa,1,hord,"18:00 - 22:00")&gt;0,"-",IFERROR(INDEX(saba,MATCH(1,INDEX((bloq=3)*(sabi=B399),0),0)),0))</f>
        <v>0</v>
      </c>
    </row>
    <row r="411" spans="1:9" ht="14.15" customHeight="1" thickTop="1" thickBot="1" x14ac:dyDescent="0.35">
      <c r="A411" s="747">
        <v>35</v>
      </c>
      <c r="B411" s="748" t="str">
        <f>INDEX(instructor,A411)</f>
        <v>CARLOS HUMBERTO VARELA BARRAGÁN</v>
      </c>
      <c r="C411" s="748" t="str">
        <f>INDEX(area,A411)</f>
        <v>TRABAJO SEGURO EN ALTURAS</v>
      </c>
      <c r="D411" s="72">
        <f ca="1">IF(COUNTIFS(instructor,B411,diad,$D$2,desa,1,hord,"08:00 - 12:00")&gt;0,INDEX(hord,MATCH(1,INDEX((instructor=B411)*(instructor=B411),0),0)),IFERROR(INDEX(hora,MATCH(1,INDEX((bloq=1)*(luni=B411),0),0)),0))</f>
        <v>0</v>
      </c>
      <c r="E411" s="72">
        <f ca="1">IF(COUNTIFS(instructor,B411,diad,$E$2,desa,1,hord,"08:00 - 12:00")&gt;0,INDEX(hord,MATCH(1,INDEX((instructor=B411)*(instructor=B411),0),0)),IFERROR(INDEX(hora,MATCH(1,INDEX((bloq=1)*(mari=B411),0),0)),0))</f>
        <v>0</v>
      </c>
      <c r="F411" s="72">
        <f ca="1">IF(COUNTIFS(instructor,B411,diad,$F$2,desa,1,hord,"08:00 - 12:00")&gt;0,INDEX(hord,MATCH(1,INDEX((instructor=B411)*(instructor=B411),0),0)),IFERROR(INDEX(hora,MATCH(1,INDEX((bloq=1)*(miei=B411),0),0)),0))</f>
        <v>0</v>
      </c>
      <c r="G411" s="72">
        <f ca="1">IF(COUNTIFS(instructor,B411,diad,$G$2,desa,1,hord,"08:00 - 12:00")&gt;0,INDEX(hord,MATCH(1,INDEX((instructor=B411)*(instructor=B411),0),0)),IFERROR(INDEX(hora,MATCH(1,INDEX((bloq=1)*(juei=B411),0),0)),0))</f>
        <v>0</v>
      </c>
      <c r="H411" s="72">
        <f ca="1">IF(COUNTIFS(instructor,B411,diad,$H$2,desa,1,hord,"08:00 - 12:00")&gt;0,INDEX(hord,MATCH(1,INDEX((instructor=B411)*(instructor=B411),0),0)),IFERROR(INDEX(hora,MATCH(1,INDEX((bloq=1)*(viei=B411),0),0)),0))</f>
        <v>0</v>
      </c>
      <c r="I411" s="73">
        <f ca="1">IF(COUNTIFS(instructor,B411,diad,$I$2,desa,1,hord,"08:00 - 12:00")&gt;0,INDEX(hord,MATCH(1,INDEX((instructor=B411)*(instructor=B411),0),0)),IFERROR(INDEX(hora,MATCH(1,INDEX((bloq=1)*(sabi=B411),0),0)),0))</f>
        <v>0</v>
      </c>
    </row>
    <row r="412" spans="1:9" ht="14.15" customHeight="1" thickTop="1" thickBot="1" x14ac:dyDescent="0.35">
      <c r="A412" s="747"/>
      <c r="B412" s="748"/>
      <c r="C412" s="748"/>
      <c r="D412" s="68">
        <f ca="1">IF(COUNTIFS(instructor,B411,diad,$D$2,desa,1,hord,"08:00 - 12:00")&gt;0,"-",IFERROR(INDEX(ficha,MATCH(1,INDEX((bloq=1)*(luni=B411),0),0)),0))</f>
        <v>0</v>
      </c>
      <c r="E412" s="68">
        <f ca="1">IF(COUNTIFS(instructor,B411,diad,$E$2,desa,1,hord,"08:00 - 12:00")&gt;0,"-",IFERROR(INDEX(ficha,MATCH(1,INDEX((bloq=1)*(mari=B411),0),0)),0))</f>
        <v>0</v>
      </c>
      <c r="F412" s="68">
        <f ca="1">IF(COUNTIFS(instructor,B411,diad,$F$2,desa,1,hord,"08:00 - 12:00")&gt;0,"-",IFERROR(INDEX(ficha,MATCH(1,INDEX((bloq=1)*(miei=B411),0),0)),0))</f>
        <v>0</v>
      </c>
      <c r="G412" s="68">
        <f ca="1">IF(COUNTIFS(instructor,B411,diad,$G$2,desa,1,hord,"08:00 - 12:00")&gt;0,"-",IFERROR(INDEX(ficha,MATCH(1,INDEX((bloq=1)*(juei=B411),0),0)),0))</f>
        <v>0</v>
      </c>
      <c r="H412" s="68">
        <f ca="1">IF(COUNTIFS(instructor,B411,diad,$H$2,desa,1,hord,"08:00 - 12:00")&gt;0,"-",IFERROR(INDEX(ficha,MATCH(1,INDEX((bloq=1)*(viei=B411),0),0)),0))</f>
        <v>0</v>
      </c>
      <c r="I412" s="69">
        <f ca="1">IF(COUNTIFS(instructor,B411,diad,$I$2,desa,1,hord,"08:00 - 12:00")&gt;0,"-",IFERROR(INDEX(ficha,MATCH(1,INDEX((bloq=1)*(sabi=B411),0),0)),0))</f>
        <v>0</v>
      </c>
    </row>
    <row r="413" spans="1:9" ht="14.15" customHeight="1" thickTop="1" thickBot="1" x14ac:dyDescent="0.35">
      <c r="A413" s="747"/>
      <c r="B413" s="748"/>
      <c r="C413" s="748"/>
      <c r="D413" s="70">
        <f ca="1">IF(COUNTIFS(instructor,B411,diad,$D$2,desa,1,hord,"08:00 - 12:00")&gt;0,"DESARROLLO CURRICULAR",IFERROR(INDEX(lunc,MATCH(1,INDEX((bloq=1)*(luni=B411),0),0)),0))</f>
        <v>0</v>
      </c>
      <c r="E413" s="70">
        <f ca="1">IF(COUNTIFS(instructor,B411,diad,$E$2,desa,1,hord,"08:00 - 12:00")&gt;0,"DESARROLLO CURRICULAR",IFERROR(INDEX(marc,MATCH(1,INDEX((bloq=1)*(mari=B411),0),0)),0))</f>
        <v>0</v>
      </c>
      <c r="F413" s="70">
        <f ca="1">IF(COUNTIFS(instructor,B411,diad,$F$2,desa,1,hord,"08:00 - 12:00")&gt;0,"DESARROLLO CURRICULAR",IFERROR(INDEX(miec,MATCH(1,INDEX((bloq=1)*(miei=B411),0),0)),0))</f>
        <v>0</v>
      </c>
      <c r="G413" s="70">
        <f ca="1">IF(COUNTIFS(instructor,B411,diad,$G$2,desa,1,hord,"08:00 - 12:00")&gt;0,"DESARROLLO CURRICULAR",IFERROR(INDEX(juec,MATCH(1,INDEX((bloq=1)*(juei=B411),0),0)),0))</f>
        <v>0</v>
      </c>
      <c r="H413" s="70">
        <f ca="1">IF(COUNTIFS(instructor,B411,diad,$H$2,desa,1,hord,"08:00 - 12:00")&gt;0,"DESARROLLO CURRICULAR",IFERROR(INDEX(viec,MATCH(1,INDEX((bloq=1)*(viei=B411),0),0)),0))</f>
        <v>0</v>
      </c>
      <c r="I413" s="71">
        <f ca="1">IF(COUNTIFS(instructor,B411,diad,$I$2,desa,1,hord,"08:00 - 12:00")&gt;0,"DESARROLLO CURRICULAR",IFERROR(INDEX(sabc,MATCH(1,INDEX((bloq=1)*(sabi=B411),0),0)),0))</f>
        <v>0</v>
      </c>
    </row>
    <row r="414" spans="1:9" ht="14.15" customHeight="1" thickTop="1" thickBot="1" x14ac:dyDescent="0.35">
      <c r="A414" s="747"/>
      <c r="B414" s="748"/>
      <c r="C414" s="748"/>
      <c r="D414" s="74">
        <f ca="1">IF(COUNTIFS(instructor,B411,diad,$D$2,desa,1,hord,"08:00 - 12:00")&gt;0,"-",IFERROR(INDEX(luna,MATCH(1,INDEX((bloq=1)*(luni=B411),0),0)),0))</f>
        <v>0</v>
      </c>
      <c r="E414" s="74">
        <f ca="1">IF(COUNTIFS(instructor,B411,diad,$E$2,desa,1,hord,"08:00 - 12:00")&gt;0,"-",IFERROR(INDEX(mara,MATCH(1,INDEX((bloq=1)*(mari=B411),0),0)),0))</f>
        <v>0</v>
      </c>
      <c r="F414" s="74">
        <f ca="1">IF(COUNTIFS(instructor,B411,diad,$F$2,desa,1,hord,"08:00 - 12:00")&gt;0,"-",IFERROR(INDEX(miea,MATCH(1,INDEX((bloq=1)*(miei=B411),0),0)),0))</f>
        <v>0</v>
      </c>
      <c r="G414" s="74">
        <f ca="1">IF(COUNTIFS(instructor,B411,diad,$G$2,desa,1,hord,"08:00 - 12:00")&gt;0,"-",IFERROR(INDEX(juea,MATCH(1,INDEX((bloq=1)*(juei=B411),0),0)),0))</f>
        <v>0</v>
      </c>
      <c r="H414" s="74">
        <f ca="1">IF(COUNTIFS(instructor,B411,diad,$H$2,desa,1,hord,"08:00 - 12:00")&gt;0,"-",IFERROR(INDEX(viea,MATCH(1,INDEX((bloq=1)*(viei=B411),0),0)),0))</f>
        <v>0</v>
      </c>
      <c r="I414" s="75">
        <f ca="1">IF(COUNTIFS(instructor,B411,diad,$I$2,desa,1,hord,"08:00 - 12:00")&gt;0,"-",IFERROR(INDEX(saba,MATCH(1,INDEX((bloq=1)*(sabi=B411),0),0)),0))</f>
        <v>0</v>
      </c>
    </row>
    <row r="415" spans="1:9" ht="14.15" customHeight="1" thickTop="1" thickBot="1" x14ac:dyDescent="0.35">
      <c r="A415" s="747"/>
      <c r="B415" s="748"/>
      <c r="C415" s="748"/>
      <c r="D415" s="76">
        <f ca="1">IF(COUNTIFS(instructor,B411,diad,$D$2,desa,1,hord,"14:00 - 18:00")&gt;0,INDEX(hord,MATCH(1,INDEX((instructor=B411)*(instructor=B411),0),0)),IFERROR(INDEX(hora,MATCH(1,INDEX((bloq=2)*(luni=B411),0),0)),0))</f>
        <v>0</v>
      </c>
      <c r="E415" s="76">
        <f ca="1">IF(COUNTIFS(instructor,B411,diad,$E$2,desa,1,hord,"14:00 - 18:00")&gt;0,INDEX(hord,MATCH(1,INDEX((instructor=B411)*(instructor=B411),0),0)),IFERROR(INDEX(hora,MATCH(1,INDEX((bloq=2)*(mari=B411),0),0)),0))</f>
        <v>0</v>
      </c>
      <c r="F415" s="76">
        <f ca="1">IF(COUNTIFS(instructor,B411,diad,$F$2,desa,1,hord,"14:00 - 18:00")&gt;0,INDEX(hord,MATCH(1,INDEX((instructor=B411)*(instructor=B411),0),0)),IFERROR(INDEX(hora,MATCH(1,INDEX((bloq=2)*(miei=B411),0),0)),0))</f>
        <v>0</v>
      </c>
      <c r="G415" s="76">
        <f ca="1">IF(COUNTIFS(instructor,B411,diad,$G$2,desa,1,hord,"14:00 - 18:00")&gt;0,INDEX(hord,MATCH(1,INDEX((instructor=B411)*(instructor=B411),0),0)),IFERROR(INDEX(hora,MATCH(1,INDEX((bloq=2)*(juei=B411),0),0)),0))</f>
        <v>0</v>
      </c>
      <c r="H415" s="76" t="str">
        <f>IF(COUNTIFS(instructor,B411,diad,$H$2,desa,1,hord,"14:00 - 18:00")&gt;0,INDEX(hord,MATCH(1,INDEX((instructor=B411)*(instructor=B411),0),0)),IFERROR(INDEX(hora,MATCH(1,INDEX((bloq=2)*(viei=B411),0),0)),0))</f>
        <v>14:00 - 18:00</v>
      </c>
      <c r="I415" s="77">
        <f ca="1">IF(COUNTIFS(instructor,B411,diad,$I$2,desa,1,hord,"14:00 - 18:00")&gt;0,INDEX(hord,MATCH(1,INDEX((instructor=B411)*(instructor=B411),0),0)),IFERROR(INDEX(hora,MATCH(1,INDEX((bloq=2)*(sabi=B411),0),0)),0))</f>
        <v>0</v>
      </c>
    </row>
    <row r="416" spans="1:9" s="81" customFormat="1" ht="14.15" customHeight="1" thickTop="1" thickBot="1" x14ac:dyDescent="0.35">
      <c r="A416" s="747"/>
      <c r="B416" s="748"/>
      <c r="C416" s="748"/>
      <c r="D416" s="68">
        <f ca="1">IF(COUNTIFS(instructor,B411,diad,$D$2,desa,1,hord,"14:00 - 18:00")&gt;0,"-",IFERROR(INDEX(ficha,MATCH(1,INDEX((bloq=2)*(luni=B411),0),0)),0))</f>
        <v>0</v>
      </c>
      <c r="E416" s="68">
        <f ca="1">IF(COUNTIFS(instructor,B411,diad,$E$2,desa,1,hord,"14:00 - 18:00")&gt;0,"-",IFERROR(INDEX(ficha,MATCH(1,INDEX((bloq=2)*(mari=B411),0),0)),0))</f>
        <v>0</v>
      </c>
      <c r="F416" s="68">
        <f ca="1">IF(COUNTIFS(instructor,B411,diad,$F$2,desa,1,hord,"14:00 - 18:00")&gt;0,"-",IFERROR(INDEX(ficha,MATCH(1,INDEX((bloq=2)*(miei=B411),0),0)),0))</f>
        <v>0</v>
      </c>
      <c r="G416" s="68">
        <f ca="1">IF(COUNTIFS(instructor,B411,diad,$G$2,desa,1,hord,"14:00 - 18:00")&gt;0,"-",IFERROR(INDEX(ficha,MATCH(1,INDEX((bloq=2)*(juei=B411),0),0)),0))</f>
        <v>0</v>
      </c>
      <c r="H416" s="68" t="str">
        <f>IF(COUNTIFS(instructor,B411,diad,$H$2,desa,1,hord,"14:00 - 18:00")&gt;0,"-",IFERROR(INDEX(ficha,MATCH(1,INDEX((bloq=2)*(viei=B411),0),0)),0))</f>
        <v>-</v>
      </c>
      <c r="I416" s="69">
        <f ca="1">IF(COUNTIFS(instructor,B411,diad,$I$2,desa,1,hord,"14:00 - 18:00")&gt;0,"-",IFERROR(INDEX(ficha,MATCH(1,INDEX((bloq=2)*(sabi=B411),0),0)),0))</f>
        <v>0</v>
      </c>
    </row>
    <row r="417" spans="1:9" ht="14.15" customHeight="1" thickTop="1" thickBot="1" x14ac:dyDescent="0.35">
      <c r="A417" s="747"/>
      <c r="B417" s="748"/>
      <c r="C417" s="748"/>
      <c r="D417" s="160">
        <f ca="1">IF(COUNTIFS(instructor,B411,diad,$D$2,desa,1,hord,"14:00 - 18:00")&gt;0,"DESARROLLO CURRICULAR",IFERROR(INDEX(lunc,MATCH(1,INDEX((bloq=2)*(luni=B411),0),0)),0))</f>
        <v>0</v>
      </c>
      <c r="E417" s="70">
        <f ca="1">IF(COUNTIFS(instructor,B411,diad,$E$2,desa,1,hord,"14:00 - 18:00")&gt;0,"DESARROLLO CURRICULAR",IFERROR(INDEX(marc,MATCH(1,INDEX((bloq=2)*(mari=B411),0),0)),0))</f>
        <v>0</v>
      </c>
      <c r="F417" s="70">
        <f ca="1">IF(COUNTIFS(instructor,B411,diad,$F$2,desa,1,hord,"14:00 - 18:00")&gt;0,"DESARROLLO CURRICULAR",IFERROR(INDEX(miec,MATCH(1,INDEX((bloq=2)*(miei=B411),0),0)),0))</f>
        <v>0</v>
      </c>
      <c r="G417" s="70">
        <f ca="1">IF(COUNTIFS(instructor,B411,diad,$G$2,desa,1,hord,"14:00 - 18:00")&gt;0,"DESARROLLO CURRICULAR",IFERROR(INDEX(juec,MATCH(1,INDEX((bloq=2)*(juei=B411),0),0)),0))</f>
        <v>0</v>
      </c>
      <c r="H417" s="70" t="str">
        <f>IF(COUNTIFS(instructor,B411,diad,$H$2,desa,1,hord,"14:00 - 18:00")&gt;0,"DESARROLLO CURRICULAR",IFERROR(INDEX(viec,MATCH(1,INDEX((bloq=2)*(viei=B411),0),0)),0))</f>
        <v>DESARROLLO CURRICULAR</v>
      </c>
      <c r="I417" s="71">
        <f ca="1">IF(COUNTIFS(instructor,B411,diad,$I$2,desa,1,hord,"14:00 - 18:00")&gt;0,"DESARROLLO CURRICULAR",IFERROR(INDEX(sabc,MATCH(1,INDEX((bloq=2)*(sabi=B411),0),0)),0))</f>
        <v>0</v>
      </c>
    </row>
    <row r="418" spans="1:9" ht="14.15" customHeight="1" thickTop="1" thickBot="1" x14ac:dyDescent="0.35">
      <c r="A418" s="747"/>
      <c r="B418" s="748"/>
      <c r="C418" s="748"/>
      <c r="D418" s="74">
        <f ca="1">IF(COUNTIFS(instructor,B411,diad,$D$2,desa,1,hord,"14:00 - 18:00")&gt;0,"-",IFERROR(INDEX(luna,MATCH(1,INDEX((bloq=2)*(luni=B411),0),0)),0))</f>
        <v>0</v>
      </c>
      <c r="E418" s="74">
        <f ca="1">IF(COUNTIFS(instructor,B411,diad,$E$2,desa,1,hord,"14:00 - 18:00")&gt;0,"-",IFERROR(INDEX(mara,MATCH(1,INDEX((bloq=2)*(mari=B411),0),0)),0))</f>
        <v>0</v>
      </c>
      <c r="F418" s="74">
        <f ca="1">IF(COUNTIFS(instructor,B411,diad,$F$2,desa,1,hord,"14:00 - 18:00")&gt;0,"-",IFERROR(INDEX(miea,MATCH(1,INDEX((bloq=2)*(miei=B411),0),0)),0))</f>
        <v>0</v>
      </c>
      <c r="G418" s="74">
        <f ca="1">IF(COUNTIFS(instructor,B411,diad,$G$2,desa,1,hord,"14:00 - 18:00")&gt;0,"-",IFERROR(INDEX(juea,MATCH(1,INDEX((bloq=2)*(juei=B411),0),0)),0))</f>
        <v>0</v>
      </c>
      <c r="H418" s="74" t="str">
        <f>IF(COUNTIFS(instructor,B411,diad,$H$2,desa,1,hord,"14:00 - 18:00")&gt;0,"-",IFERROR(INDEX(viea,MATCH(1,INDEX((bloq=2)*(viei=B411),0),0)),0))</f>
        <v>-</v>
      </c>
      <c r="I418" s="75">
        <f ca="1">IF(COUNTIFS(instructor,B411,diad,$I$2,desa,1,hord,"14:00 - 18:00")&gt;0,"-",IFERROR(INDEX(saba,MATCH(1,INDEX((bloq=2)*(sabi=B411),0),0)),0))</f>
        <v>0</v>
      </c>
    </row>
    <row r="419" spans="1:9" ht="14.15" customHeight="1" thickTop="1" thickBot="1" x14ac:dyDescent="0.35">
      <c r="A419" s="747"/>
      <c r="B419" s="748"/>
      <c r="C419" s="748"/>
      <c r="D419" s="76">
        <f ca="1">IF(COUNTIFS(instructor,B411,diad,$D$2,desa,1,hord,"18:00 - 22:00")&gt;0,INDEX(hord,MATCH(1,INDEX((instructor=B411)*(instructor=B411),0),0)),IFERROR(INDEX(hora,MATCH(1,INDEX((bloq=3)*(luni=B411),0),0)),0))</f>
        <v>0</v>
      </c>
      <c r="E419" s="76">
        <f ca="1">IF(COUNTIFS(instructor,B411,diad,$E$2,desa,1,hord,"18:00 - 22:00")&gt;0,INDEX(hord,MATCH(1,INDEX((instructor=B411)*(instructor=B411),0),0)),IFERROR(INDEX(hora,MATCH(1,INDEX((bloq=3)*(mari=B411),0),0)),0))</f>
        <v>0</v>
      </c>
      <c r="F419" s="76">
        <f ca="1">IF(COUNTIFS(instructor,B411,diad,$F$2,desa,1,hord,"18:00 - 22:00")&gt;0,INDEX(hord,MATCH(1,INDEX((instructor=B411)*(instructor=B411),0),0)),IFERROR(INDEX(hora,MATCH(1,INDEX((bloq=3)*(miei=B411),0),0)),0))</f>
        <v>0</v>
      </c>
      <c r="G419" s="76">
        <f ca="1">IF(COUNTIFS(instructor,B411,diad,$G$2,desa,1,hord,"18:00 - 22:00")&gt;0,INDEX(hord,MATCH(1,INDEX((instructor=B411)*(instructor=B411),0),0)),IFERROR(INDEX(hora,MATCH(1,INDEX((bloq=3)*(juei=B411),0),0)),0))</f>
        <v>0</v>
      </c>
      <c r="H419" s="76">
        <f ca="1">IF(COUNTIFS(instructor,B411,diad,$H$2,desa,1,hord,"18:00 - 22:00")&gt;0,INDEX(hord,MATCH(1,INDEX((instructor=B411)*(instructor=B411),0),0)),IFERROR(INDEX(hora,MATCH(1,INDEX((bloq=3)*(viei=B411),0),0)),0))</f>
        <v>0</v>
      </c>
      <c r="I419" s="77">
        <f ca="1">IF(COUNTIFS(instructor,B411,diad,$I$2,desa,1,hord,"18:00 - 22:00")&gt;0,INDEX(hord,MATCH(1,INDEX((instructor=B411)*(instructor=B411),0),0)),IFERROR(INDEX(hora,MATCH(1,INDEX((bloq=3)*(sabi=B411),0),0)),0))</f>
        <v>0</v>
      </c>
    </row>
    <row r="420" spans="1:9" ht="14.15" customHeight="1" thickTop="1" thickBot="1" x14ac:dyDescent="0.35">
      <c r="A420" s="747"/>
      <c r="B420" s="748"/>
      <c r="C420" s="748"/>
      <c r="D420" s="68">
        <f ca="1">IF(COUNTIFS(instructor,B411,diad,$D$2,desa,1,hord,"18:00 - 22:00")&gt;0,"-",IFERROR(INDEX(ficha,MATCH(1,INDEX((bloq=3)*(luni=B411),0),0)),0))</f>
        <v>0</v>
      </c>
      <c r="E420" s="68">
        <f ca="1">IF(COUNTIFS(instructor,B411,diad,$E$2,desa,1,hord,"18:00 - 22:00")&gt;0,"-",IFERROR(INDEX(ficha,MATCH(1,INDEX((bloq=3)*(mari=B411),0),0)),0))</f>
        <v>0</v>
      </c>
      <c r="F420" s="68">
        <f ca="1">IF(COUNTIFS(instructor,B411,diad,$F$2,desa,1,hord,"18:00 - 22:00")&gt;0,"-",IFERROR(INDEX(ficha,MATCH(1,INDEX((bloq=3)*(miei=B411),0),0)),0))</f>
        <v>0</v>
      </c>
      <c r="G420" s="68">
        <f ca="1">IF(COUNTIFS(instructor,B411,diad,$G$2,desa,1,hord,"18:00 - 22:00")&gt;0,"-",IFERROR(INDEX(ficha,MATCH(1,INDEX((bloq=3)*(juei=B411),0),0)),0))</f>
        <v>0</v>
      </c>
      <c r="H420" s="68">
        <f ca="1">IF(COUNTIFS(instructor,B411,diad,$H$2,desa,1,hord,"18:00 - 22:00")&gt;0,"-",IFERROR(INDEX(ficha,MATCH(1,INDEX((bloq=3)*(viei=B411),0),0)),0))</f>
        <v>0</v>
      </c>
      <c r="I420" s="69">
        <f ca="1">IF(COUNTIFS(instructor,B411,diad,$I$2,desa,1,hord,"18:00 - 22:00")&gt;0,"-",IFERROR(INDEX(ficha,MATCH(1,INDEX((bloq=3)*(sabi=B411),0),0)),0))</f>
        <v>0</v>
      </c>
    </row>
    <row r="421" spans="1:9" ht="14.15" customHeight="1" thickTop="1" thickBot="1" x14ac:dyDescent="0.35">
      <c r="A421" s="747"/>
      <c r="B421" s="748"/>
      <c r="C421" s="748"/>
      <c r="D421" s="70">
        <f ca="1">IF(COUNTIFS(instructor,B411,diad,$D$2,desa,1,hord,"18:00 - 22:00")&gt;0,"DESARROLLO CURRICULAR",IFERROR(INDEX(lunc,MATCH(1,INDEX((bloq=3)*(luni=B411),0),0)),0))</f>
        <v>0</v>
      </c>
      <c r="E421" s="70">
        <f ca="1">IF(COUNTIFS(instructor,B411,diad,$E$2,desa,1,hord,"18:00 - 22:00")&gt;0,"DESARROLLO CURRICULAR",IFERROR(INDEX(marc,MATCH(1,INDEX((bloq=3)*(mari=B411),0),0)),0))</f>
        <v>0</v>
      </c>
      <c r="F421" s="70">
        <f ca="1">IF(COUNTIFS(instructor,B411,diad,$F$2,desa,1,hord,"18:00 - 22:00")&gt;0,"DESARROLLO CURRICULAR",IFERROR(INDEX(miec,MATCH(1,INDEX((bloq=3)*(miei=B411),0),0)),0))</f>
        <v>0</v>
      </c>
      <c r="G421" s="70">
        <f ca="1">IF(COUNTIFS(instructor,B411,diad,$G$2,desa,1,hord,"18:00 - 22:00")&gt;0,"DESARROLLO CURRICULAR",IFERROR(INDEX(juec,MATCH(1,INDEX((bloq=3)*(juei=B411),0),0)),0))</f>
        <v>0</v>
      </c>
      <c r="H421" s="70">
        <f ca="1">IF(COUNTIFS(instructor,B411,diad,$H$2,desa,1,hord,"18:00 - 22:00")&gt;0,"DESARROLLO CURRICULAR",IFERROR(INDEX(viec,MATCH(1,INDEX((bloq=3)*(viei=B411),0),0)),0))</f>
        <v>0</v>
      </c>
      <c r="I421" s="71">
        <f ca="1">IF(COUNTIFS(instructor,B411,diad,$I$2,desa,1,hord,"18:00 - 22:00")&gt;0,"DESARROLLO CURRICULAR",IFERROR(INDEX(sabc,MATCH(1,INDEX((bloq=3)*(sabi=B411),0),0)),0))</f>
        <v>0</v>
      </c>
    </row>
    <row r="422" spans="1:9" ht="14.15" customHeight="1" thickTop="1" thickBot="1" x14ac:dyDescent="0.35">
      <c r="A422" s="747"/>
      <c r="B422" s="748"/>
      <c r="C422" s="748"/>
      <c r="D422" s="78">
        <f ca="1">IF(COUNTIFS(instructor,B411,diad,$D$2,desa,1,hord,"18:00 - 22:00")&gt;0,"-",IFERROR(INDEX(luna,MATCH(1,INDEX((bloq=3)*(luni=B411),0),0)),0))</f>
        <v>0</v>
      </c>
      <c r="E422" s="78">
        <f ca="1">IF(COUNTIFS(instructor,B411,diad,$E$2,desa,1,hord,"18:00 - 22:00")&gt;0,"-",IFERROR(INDEX(mara,MATCH(1,INDEX((bloq=3)*(mari=B411),0),0)),0))</f>
        <v>0</v>
      </c>
      <c r="F422" s="78">
        <f ca="1">IF(COUNTIFS(instructor,B411,diad,$F$2,desa,1,hord,"18:00 - 22:00")&gt;0,"-",IFERROR(INDEX(miea,MATCH(1,INDEX((bloq=3)*(miei=B411),0),0)),0))</f>
        <v>0</v>
      </c>
      <c r="G422" s="78">
        <f ca="1">IF(COUNTIFS(instructor,B411,diad,$G$2,desa,1,hord,"18:00 - 22:00")&gt;0,"-",IFERROR(INDEX(juea,MATCH(1,INDEX((bloq=3)*(juei=B411),0),0)),0))</f>
        <v>0</v>
      </c>
      <c r="H422" s="78">
        <f ca="1">IF(COUNTIFS(instructor,B411,diad,$H$2,desa,1,hord,"18:00 - 22:00")&gt;0,"-",IFERROR(INDEX(viea,MATCH(1,INDEX((bloq=3)*(viei=B411),0),0)),0))</f>
        <v>0</v>
      </c>
      <c r="I422" s="79">
        <f ca="1">IF(COUNTIFS(instructor,B411,diad,$I$2,desa,1,hord,"18:00 - 22:00")&gt;0,"-",IFERROR(INDEX(saba,MATCH(1,INDEX((bloq=3)*(sabi=B411),0),0)),0))</f>
        <v>0</v>
      </c>
    </row>
    <row r="423" spans="1:9" ht="14.15" customHeight="1" thickTop="1" thickBot="1" x14ac:dyDescent="0.35">
      <c r="A423" s="742">
        <v>36</v>
      </c>
      <c r="B423" s="743" t="str">
        <f>INDEX(instructor,A423)</f>
        <v xml:space="preserve">CARLOS JULIO POLANÍA FLOREZ                             </v>
      </c>
      <c r="C423" s="744" t="str">
        <f>INDEX(area,A423)</f>
        <v>LOGÍSTICA Y GESTIÓN DE LA PRODUCCIÓN - COORDINACIÓN DE PROCESOS LOGISTICOS (VIRTUAL)</v>
      </c>
      <c r="D423" s="72" t="str">
        <f ca="1">IF(COUNTIFS(instructor,B423,diad,$D$2,desa,1,hord,"08:00 - 12:00")&gt;0,INDEX(hord,MATCH(1,INDEX((instructor=B423)*(instructor=B423),0),0)),IFERROR(INDEX(hora,MATCH(1,INDEX((bloq=1)*(luni=B423),0),0)),0))</f>
        <v>8:00 - 12:00</v>
      </c>
      <c r="E423" s="72" t="str">
        <f ca="1">IF(COUNTIFS(instructor,B423,diad,$E$2,desa,1,hord,"08:00 - 12:00")&gt;0,INDEX(hord,MATCH(1,INDEX((instructor=B423)*(instructor=B423),0),0)),IFERROR(INDEX(hora,MATCH(1,INDEX((bloq=1)*(mari=B423),0),0)),0))</f>
        <v>8:00 - 12:00</v>
      </c>
      <c r="F423" s="72">
        <f ca="1">IF(COUNTIFS(instructor,B423,diad,$F$2,desa,1,hord,"08:00 - 12:00")&gt;0,INDEX(hord,MATCH(1,INDEX((instructor=B423)*(instructor=B423),0),0)),IFERROR(INDEX(hora,MATCH(1,INDEX((bloq=1)*(miei=B423),0),0)),0))</f>
        <v>0</v>
      </c>
      <c r="G423" s="72" t="str">
        <f ca="1">IF(COUNTIFS(instructor,B423,diad,$G$2,desa,1,hord,"08:00 - 12:00")&gt;0,INDEX(hord,MATCH(1,INDEX((instructor=B423)*(instructor=B423),0),0)),IFERROR(INDEX(hora,MATCH(1,INDEX((bloq=1)*(juei=B423),0),0)),0))</f>
        <v>8:00 - 12:00</v>
      </c>
      <c r="H423" s="72" t="str">
        <f>IF(COUNTIFS(instructor,B423,diad,$H$2,desa,1,hord,"08:00 - 12:00")&gt;0,INDEX(hord,MATCH(1,INDEX((instructor=B423)*(instructor=B423),0),0)),IFERROR(INDEX(hora,MATCH(1,INDEX((bloq=1)*(viei=B423),0),0)),0))</f>
        <v>08:00 - 12:00</v>
      </c>
      <c r="I423" s="73">
        <f ca="1">IF(COUNTIFS(instructor,B423,diad,$I$2,desa,1,hord,"08:00 - 12:00")&gt;0,INDEX(hord,MATCH(1,INDEX((instructor=B423)*(instructor=B423),0),0)),IFERROR(INDEX(hora,MATCH(1,INDEX((bloq=1)*(sabi=B423),0),0)),0))</f>
        <v>0</v>
      </c>
    </row>
    <row r="424" spans="1:9" ht="25.5" customHeight="1" thickTop="1" thickBot="1" x14ac:dyDescent="0.35">
      <c r="A424" s="742"/>
      <c r="B424" s="743"/>
      <c r="C424" s="744"/>
      <c r="D424" s="68" t="str">
        <f ca="1">IF(COUNTIFS(instructor,B423,diad,$D$2,desa,1,hord,"08:00 - 12:00")&gt;0,"-",IFERROR(INDEX(ficha,MATCH(1,INDEX((bloq=1)*(luni=B423),0),0)),0))</f>
        <v>3070477 COORDINACION DE PROCESOS LOGISTICOS (TECNÓLOGO VIRTUAL)</v>
      </c>
      <c r="E424" s="68" t="str">
        <f ca="1">IF(COUNTIFS(instructor,B423,diad,$E$2,desa,1,hord,"08:00 - 12:00")&gt;0,"-",IFERROR(INDEX(ficha,MATCH(1,INDEX((bloq=1)*(mari=B423),0),0)),0))</f>
        <v>2977695 COORDINACION DE PROCESOS LOGISTICOS (TECNÓLOGO VIRTUAL)</v>
      </c>
      <c r="F424" s="68">
        <f ca="1">IF(COUNTIFS(instructor,B423,diad,$F$2,desa,1,hord,"08:00 - 12:00")&gt;0,"-",IFERROR(INDEX(ficha,MATCH(1,INDEX((bloq=1)*(miei=B423),0),0)),0))</f>
        <v>0</v>
      </c>
      <c r="G424" s="68" t="str">
        <f ca="1">IF(COUNTIFS(instructor,B423,diad,$G$2,desa,1,hord,"08:00 - 12:00")&gt;0,"-",IFERROR(INDEX(ficha,MATCH(1,INDEX((bloq=1)*(juei=B423),0),0)),0))</f>
        <v>3070477 COORDINACION DE PROCESOS LOGISTICOS (TECNÓLOGO VIRTUAL)</v>
      </c>
      <c r="H424" s="68" t="str">
        <f>IF(COUNTIFS(instructor,B423,diad,$H$2,desa,1,hord,"08:00 - 12:00")&gt;0,"-",IFERROR(INDEX(ficha,MATCH(1,INDEX((bloq=1)*(viei=B423),0),0)),0))</f>
        <v>-</v>
      </c>
      <c r="I424" s="69">
        <f ca="1">IF(COUNTIFS(instructor,B423,diad,$I$2,desa,1,hord,"08:00 - 12:00")&gt;0,"-",IFERROR(INDEX(ficha,MATCH(1,INDEX((bloq=1)*(sabi=B423),0),0)),0))</f>
        <v>0</v>
      </c>
    </row>
    <row r="425" spans="1:9" s="81" customFormat="1" ht="49.5" customHeight="1" thickTop="1" thickBot="1" x14ac:dyDescent="0.35">
      <c r="A425" s="742"/>
      <c r="B425" s="743"/>
      <c r="C425" s="744"/>
      <c r="D425" s="160">
        <f ca="1">IF(COUNTIFS(instructor,A423,diad,$E$2,desa,1,hord,"08:00 - 12:00")&gt;0,"DESARROLLO CURRICULAR",IFERROR(INDEX(marc,MATCH(1,INDEX((bloq=1)*(mari=A423),0),0)),0))</f>
        <v>0</v>
      </c>
      <c r="E425" s="160" t="str">
        <f ca="1">IF(COUNTIFS(instructor,B423,diad,$E$2,desa,1,hord,"08:00 - 12:00")&gt;0,"DESARROLLO CURRICULAR",IFERROR(INDEX(marc,MATCH(1,INDEX((bloq=1)*(mari=B423),0),0)),0))</f>
        <v>RESULTADOS DE APRENDIZAJE ETAPA PRACTICA
Aplicar en la resolución de problemas reales del sector productivo, los conocimientos, habilidades y destrezas pertinentes a las competencias del programa de formación</v>
      </c>
      <c r="F425" s="160">
        <f ca="1">IF(COUNTIFS(instructor,B423,diad,$F$2,desa,1,hord,"08:00 - 12:00")&gt;0,"DESARROLLO CURRICULAR",IFERROR(INDEX(miec,MATCH(1,INDEX((bloq=1)*(miei=B423),0),0)),0))</f>
        <v>0</v>
      </c>
      <c r="G425" s="160" t="str">
        <f ca="1">IF(COUNTIFS(instructor,B423,diad,$G$2,desa,1,hord,"08:00 - 12:00")&gt;0,"DESARROLLO CURRICULAR",IFERROR(INDEX(juec,MATCH(1,INDEX((bloq=1)*(juei=B423),0),0)),0))</f>
        <v>ATENDER CLIENTES DE ACUERDO CON PROCEDIMIENTO DE SERVICIO Y NORMATIVA.	
210601020-02 - Monitorear el servicio de acuerdo con la promesa de valor.
	210601020-03 - Atender al cliente y/o proveedor según la política de servicio.
AP6 - REALIZAR LA TRAZABILIDAD DE LOS PROCESOS LOGÍSTICOS</v>
      </c>
      <c r="H425" s="160" t="str">
        <f>IF(COUNTIFS(instructor,B423,diad,$H$2,desa,1,hord,"08:00 - 12:00")&gt;0,"DESARROLLO CURRICULAR",IFERROR(INDEX(viec,MATCH(1,INDEX((bloq=1)*(viei=B423),0),0)),0))</f>
        <v>DESARROLLO CURRICULAR</v>
      </c>
      <c r="I425" s="175">
        <f ca="1">IF(COUNTIFS(instructor,B423,diad,$I$2,desa,1,hord,"08:00 - 12:00")&gt;0,"DESARROLLO CURRICULAR",IFERROR(INDEX(sabc,MATCH(1,INDEX((bloq=1)*(sabi=B423),0),0)),0))</f>
        <v>0</v>
      </c>
    </row>
    <row r="426" spans="1:9" ht="18.75" customHeight="1" thickTop="1" thickBot="1" x14ac:dyDescent="0.35">
      <c r="A426" s="742"/>
      <c r="B426" s="743"/>
      <c r="C426" s="744"/>
      <c r="D426" s="74" t="str">
        <f ca="1">IF(COUNTIFS(instructor,B423,diad,$D$2,desa,1,hord,"08:00 - 12:00")&gt;0,"-",IFERROR(INDEX(luna,MATCH(1,INDEX((bloq=1)*(luni=B423),0),0)),0))</f>
        <v>Google Meet / MS Teams / Zoom</v>
      </c>
      <c r="E426" s="74" t="str">
        <f ca="1">IF(COUNTIFS(instructor,B423,diad,$E$2,desa,1,hord,"08:00 - 12:00")&gt;0,"-",IFERROR(INDEX(mara,MATCH(1,INDEX((bloq=1)*(mari=B423),0),0)),0))</f>
        <v>EMPRESA</v>
      </c>
      <c r="F426" s="74">
        <f ca="1">IF(COUNTIFS(instructor,B423,diad,$F$2,desa,1,hord,"08:00 - 12:00")&gt;0,"-",IFERROR(INDEX(miea,MATCH(1,INDEX((bloq=1)*(miei=B423),0),0)),0))</f>
        <v>0</v>
      </c>
      <c r="G426" s="74" t="str">
        <f ca="1">IF(COUNTIFS(instructor,B423,diad,$G$2,desa,1,hord,"08:00 - 12:00")&gt;0,"-",IFERROR(INDEX(juea,MATCH(1,INDEX((bloq=1)*(juei=B423),0),0)),0))</f>
        <v>Google Meet / MS Teams / Zoom</v>
      </c>
      <c r="H426" s="74" t="str">
        <f>IF(COUNTIFS(instructor,B423,diad,$H$2,desa,1,hord,"08:00 - 12:00")&gt;0,"-",IFERROR(INDEX(viea,MATCH(1,INDEX((bloq=1)*(viei=B423),0),0)),0))</f>
        <v>-</v>
      </c>
      <c r="I426" s="75">
        <f ca="1">IF(COUNTIFS(instructor,B423,diad,$I$2,desa,1,hord,"08:00 - 12:00")&gt;0,"-",IFERROR(INDEX(saba,MATCH(1,INDEX((bloq=1)*(sabi=B423),0),0)),0))</f>
        <v>0</v>
      </c>
    </row>
    <row r="427" spans="1:9" ht="18.75" customHeight="1" thickTop="1" thickBot="1" x14ac:dyDescent="0.35">
      <c r="A427" s="742"/>
      <c r="B427" s="743"/>
      <c r="C427" s="744"/>
      <c r="D427" s="76" t="str">
        <f ca="1">IF(COUNTIFS(instructor,B423,diad,$D$2,desa,1,hord,"14:00 - 18:00")&gt;0,INDEX(hord,MATCH(1,INDEX((instructor=B423)*(instructor=B423),0),0)),IFERROR(INDEX(hora,MATCH(1,INDEX((bloq=2)*(luni=B423),0),0)),0))</f>
        <v>13:00 - 17:00</v>
      </c>
      <c r="E427" s="76" t="str">
        <f ca="1">IF(COUNTIFS(instructor,B423,diad,$E$2,desa,1,hord,"14:00 - 18:00")&gt;0,INDEX(hord,MATCH(1,INDEX((instructor=B423)*(instructor=B423),0),0)),IFERROR(INDEX(hora,MATCH(1,INDEX((bloq=2)*(mari=B423),0),0)),0))</f>
        <v>13:00 - 17:00</v>
      </c>
      <c r="F427" s="76" t="str">
        <f ca="1">IF(COUNTIFS(instructor,B423,diad,$F$2,desa,1,hord,"14:00 - 18:00")&gt;0,INDEX(hord,MATCH(1,INDEX((instructor=B423)*(instructor=B423),0),0)),IFERROR(INDEX(hora,MATCH(1,INDEX((bloq=2)*(miei=B423),0),0)),0))</f>
        <v>13:00 - 17:00</v>
      </c>
      <c r="G427" s="76" t="str">
        <f ca="1">IF(COUNTIFS(instructor,B423,diad,$G$2,desa,1,hord,"14:00 - 18:00")&gt;0,INDEX(hord,MATCH(1,INDEX((instructor=B423)*(instructor=B423),0),0)),IFERROR(INDEX(hora,MATCH(1,INDEX((bloq=2)*(juei=B423),0),0)),0))</f>
        <v>13:00 - 17:00</v>
      </c>
      <c r="H427" s="76" t="str">
        <f ca="1">IF(COUNTIFS(instructor,B423,diad,$H$2,desa,1,hord,"14:00 - 18:00")&gt;0,INDEX(hord,MATCH(1,INDEX((instructor=B423)*(instructor=B423),0),0)),IFERROR(INDEX(hora,MATCH(1,INDEX((bloq=2)*(viei=B423),0),0)),0))</f>
        <v>13:00 - 17:00</v>
      </c>
      <c r="I427" s="77">
        <f ca="1">IF(COUNTIFS(instructor,B423,diad,$I$2,desa,1,hord,"14:00 - 18:00")&gt;0,INDEX(hord,MATCH(1,INDEX((instructor=B423)*(instructor=B423),0),0)),IFERROR(INDEX(hora,MATCH(1,INDEX((bloq=2)*(sabi=B423),0),0)),0))</f>
        <v>0</v>
      </c>
    </row>
    <row r="428" spans="1:9" ht="32.25" customHeight="1" thickTop="1" thickBot="1" x14ac:dyDescent="0.35">
      <c r="A428" s="742"/>
      <c r="B428" s="743"/>
      <c r="C428" s="744"/>
      <c r="D428" s="68" t="str">
        <f ca="1">IF(COUNTIFS(instructor,B423,diad,$D$2,desa,1,hord,"14:00 - 18:00")&gt;0,"-",IFERROR(INDEX(ficha,MATCH(1,INDEX((bloq=2)*(luni=B423),0),0)),0))</f>
        <v>3070477 COORDINACION DE PROCESOS LOGISTICOS (TECNÓLOGO VIRTUAL)</v>
      </c>
      <c r="E428" s="68" t="str">
        <f ca="1">IF(COUNTIFS(instructor,B423,diad,$E$2,desa,1,hord,"14:00 - 18:00")&gt;0,"-",IFERROR(INDEX(ficha,MATCH(1,INDEX((bloq=2)*(mari=B423),0),0)),0))</f>
        <v>3070477 COORDINACION DE PROCESOS LOGISTICOS (TECNÓLOGO VIRTUAL)</v>
      </c>
      <c r="F428" s="68" t="str">
        <f ca="1">IF(COUNTIFS(instructor,B423,diad,$F$2,desa,1,hord,"14:00 - 18:00")&gt;0,"-",IFERROR(INDEX(ficha,MATCH(1,INDEX((bloq=2)*(miei=B423),0),0)),0))</f>
        <v>3185979 COORDINACION DE PROCESOS LOGISTICOS (TECNÓLOGO VIRTUAL)</v>
      </c>
      <c r="G428" s="68" t="str">
        <f ca="1">IF(COUNTIFS(instructor,B423,diad,$G$2,desa,1,hord,"14:00 - 18:00")&gt;0,"-",IFERROR(INDEX(ficha,MATCH(1,INDEX((bloq=2)*(juei=B423),0),0)),0))</f>
        <v>3185979 COORDINACION DE PROCESOS LOGISTICOS (TECNÓLOGO VIRTUAL)</v>
      </c>
      <c r="H428" s="68" t="str">
        <f ca="1">IF(COUNTIFS(instructor,B423,diad,$H$2,desa,1,hord,"14:00 - 18:00")&gt;0,"-",IFERROR(INDEX(ficha,MATCH(1,INDEX((bloq=2)*(viei=B423),0),0)),0))</f>
        <v>3185979 COORDINACION DE PROCESOS LOGISTICOS (TECNÓLOGO VIRTUAL)</v>
      </c>
      <c r="I428" s="69">
        <f ca="1">IF(COUNTIFS(instructor,B423,diad,$I$2,desa,1,hord,"14:00 - 18:00")&gt;0,"-",IFERROR(INDEX(ficha,MATCH(1,INDEX((bloq=2)*(sabi=B423),0),0)),0))</f>
        <v>0</v>
      </c>
    </row>
    <row r="429" spans="1:9" ht="42.75" customHeight="1" thickTop="1" thickBot="1" x14ac:dyDescent="0.35">
      <c r="A429" s="742"/>
      <c r="B429" s="743"/>
      <c r="C429" s="744"/>
      <c r="D429" s="70" t="str">
        <f ca="1">IF(COUNTIFS(instructor,B423,diad,$D$2,desa,1,hord,"14:00 - 18:00")&gt;0,"DESARROLLO CURRICULAR",IFERROR(INDEX(lunc,MATCH(1,INDEX((bloq=2)*(luni=B423),0),0)),0))</f>
        <v>SUPERVISAR LA PRESTACIÓN DE LOS PROCESOS DE NEGOCIO SEGÚN MODELO DE GESTIÓN.	
260102013-02 - Monitorear el desempeño del plan logístico según programación establecida.
AP6 - REALIZAR LA TRAZABILIDAD DE LOS PROCESOS LOGÍSTICOS</v>
      </c>
      <c r="E429" s="70" t="str">
        <f ca="1">IF(COUNTIFS(instructor,B423,diad,$E$2,desa,1,hord,"14:00 - 18:00")&gt;0,"DESARROLLO CURRICULAR",IFERROR(INDEX(marc,MATCH(1,INDEX((bloq=2)*(mari=B423),0),0)),0))</f>
        <v>13:00-15:00
DISEÑAR ÁREAS DE ALMACENAMIENTO SEGÚN ESTRATEGIAS DE LOGÍSTICA Y SISTEMAS DE ALMACENAJE.	
210101069-04 - Validar la distribución de las zonas de almacenamiento de acuerdo con el flujo de la operación logística.
AP6 - REALIZAR LA TRAZABILIDAD DE LOS PROCESOS LOGÍSTICOS</v>
      </c>
      <c r="F429" s="70" t="str">
        <f ca="1">IF(COUNTIFS(instructor,B423,diad,$F$2,desa,1,hord,"14:00 - 18:00")&gt;0,"DESARROLLO CURRICULAR",IFERROR(INDEX(miec,MATCH(1,INDEX((bloq=2)*(miei=B423),0),0)),0))</f>
        <v>CONTROLAR LOS PROCESOS DE IMPORTACIÓN Y EXPORTACIÓN SEGÚN NORMATIVA Y ACUERDO ENTRE LAS PARTES.	
210101029-03 - Monitorear la operación de importación o exportación de mercancías de acuerdo con la normatividad y políticas de la empresa.
AP5 - INTEGRAR EL CICLO DE ALMACENAMIENTO CON EL SISTEMA DE DISTRIBUCIÓN.</v>
      </c>
      <c r="G429" s="70" t="str">
        <f ca="1">IF(COUNTIFS(instructor,B423,diad,$G$2,desa,1,hord,"14:00 - 18:00")&gt;0,"DESARROLLO CURRICULAR",IFERROR(INDEX(juec,MATCH(1,INDEX((bloq=2)*(juei=B423),0),0)),0))</f>
        <v xml:space="preserve">	CONTROLAR LOS INVENTARIOS SEGÚN INDICADORES Y MÉTODOS.	
210101062-03 - Mantener los niveles de inventarios de acuerdo con las políticas de la empresa.
		210101062-04 - Verificar el inventario de acuerdo con el nivel de servicio y rotación.
AP5 - INTEGRAR EL CICLO DE ALMACENAMIENTO CON EL SISTEMA DE DISTRIBUCIÓN.</v>
      </c>
      <c r="H429" s="70" t="str">
        <f ca="1">IF(COUNTIFS(instructor,B423,diad,$H$2,desa,1,hord,"14:00 - 18:00")&gt;0,"DESARROLLO CURRICULAR",IFERROR(INDEX(viec,MATCH(1,INDEX((bloq=2)*(viei=B423),0),0)),0))</f>
        <v>DISEÑAR ÁREAS DE ALMACENAMIENTO SEGÚN ESTRATEGIAS DE LOGÍSTICA Y SISTEMAS DE ALMACENAJE.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AP5 - INTEGRAR EL CICLO DE ALMACENAMIENTO CON EL SISTEMA DE DISTRIBUCIÓN.</v>
      </c>
      <c r="I429" s="71"/>
    </row>
    <row r="430" spans="1:9" ht="14.15" customHeight="1" thickTop="1" thickBot="1" x14ac:dyDescent="0.35">
      <c r="A430" s="742"/>
      <c r="B430" s="743"/>
      <c r="C430" s="744"/>
      <c r="D430" s="74" t="str">
        <f ca="1">IF(COUNTIFS(instructor,B423,diad,$D$2,desa,1,hord,"14:00 - 18:00")&gt;0,"-",IFERROR(INDEX(luna,MATCH(1,INDEX((bloq=2)*(luni=B423),0),0)),0))</f>
        <v>Google Meet / MS Teams / Zoom</v>
      </c>
      <c r="E430" s="74" t="str">
        <f ca="1">IF(COUNTIFS(instructor,B423,diad,$E$2,desa,1,hord,"14:00 - 18:00")&gt;0,"-",IFERROR(INDEX(mara,MATCH(1,INDEX((bloq=2)*(mari=B423),0),0)),0))</f>
        <v>Google Meet / MS Teams / Zoom</v>
      </c>
      <c r="F430" s="74" t="str">
        <f ca="1">IF(COUNTIFS(instructor,B423,diad,$F$2,desa,1,hord,"14:00 - 18:00")&gt;0,"-",IFERROR(INDEX(miea,MATCH(1,INDEX((bloq=2)*(miei=B423),0),0)),0))</f>
        <v>Google Meet / MS Teams / Zoom</v>
      </c>
      <c r="G430" s="74" t="str">
        <f ca="1">IF(COUNTIFS(instructor,B423,diad,$G$2,desa,1,hord,"14:00 - 18:00")&gt;0,"-",IFERROR(INDEX(juea,MATCH(1,INDEX((bloq=2)*(juei=B423),0),0)),0))</f>
        <v>Google Meet / MS Teams / Zoom</v>
      </c>
      <c r="H430" s="74" t="str">
        <f ca="1">IF(COUNTIFS(instructor,B423,diad,$H$2,desa,1,hord,"14:00 - 18:00")&gt;0,"-",IFERROR(INDEX(viea,MATCH(1,INDEX((bloq=2)*(viei=B423),0),0)),0))</f>
        <v>Google Meet / MS Teams / Zoom</v>
      </c>
      <c r="I430" s="75">
        <f ca="1">IF(COUNTIFS(instructor,B423,diad,$I$2,desa,1,hord,"14:00 - 18:00")&gt;0,"-",IFERROR(INDEX(saba,MATCH(1,INDEX((bloq=2)*(sabi=B423),0),0)),0))</f>
        <v>0</v>
      </c>
    </row>
    <row r="431" spans="1:9" ht="14.15" customHeight="1" thickTop="1" thickBot="1" x14ac:dyDescent="0.35">
      <c r="A431" s="742"/>
      <c r="B431" s="743"/>
      <c r="C431" s="744"/>
      <c r="D431" s="76" t="str">
        <f ca="1">IF(COUNTIFS(instructor,B423,diad,$D$2,desa,1,hord,"18:00 - 22:00")&gt;0,INDEX(hord,MATCH(1,INDEX((instructor=B423)*(instructor=B423),0),0)),IFERROR(INDEX(hora,MATCH(1,INDEX((bloq=3)*(luni=B423),0),0)),0))</f>
        <v>17:00 - 21:00</v>
      </c>
      <c r="E431" s="76">
        <f ca="1">IF(COUNTIFS(instructor,B423,diad,$E$2,desa,1,hord,"18:00 - 22:00")&gt;0,INDEX(hord,MATCH(1,INDEX((instructor=B423)*(instructor=B423),0),0)),IFERROR(INDEX(hora,MATCH(1,INDEX((bloq=3)*(mari=B423),0),0)),0))</f>
        <v>0</v>
      </c>
      <c r="F431" s="76" t="str">
        <f ca="1">IF(COUNTIFS(instructor,B423,diad,$F$2,desa,1,hord,"18:00 - 22:00")&gt;0,INDEX(hord,MATCH(1,INDEX((instructor=B423)*(instructor=B423),0),0)),IFERROR(INDEX(hora,MATCH(1,INDEX((bloq=3)*(miei=B423),0),0)),0))</f>
        <v>17:00 - 21:00</v>
      </c>
      <c r="G431" s="76">
        <f ca="1">IF(COUNTIFS(instructor,B423,diad,$G$2,desa,1,hord,"18:00 - 22:00")&gt;0,INDEX(hord,MATCH(1,INDEX((instructor=B423)*(instructor=B423),0),0)),IFERROR(INDEX(hora,MATCH(1,INDEX((bloq=3)*(juei=B423),0),0)),0))</f>
        <v>0</v>
      </c>
      <c r="H431" s="76">
        <f ca="1">IF(COUNTIFS(instructor,B423,diad,$H$2,desa,1,hord,"18:00 - 22:00")&gt;0,INDEX(hord,MATCH(1,INDEX((instructor=B423)*(instructor=B423),0),0)),IFERROR(INDEX(hora,MATCH(1,INDEX((bloq=3)*(viei=B423),0),0)),0))</f>
        <v>0</v>
      </c>
      <c r="I431" s="77">
        <f ca="1">IF(COUNTIFS(instructor,B423,diad,$I$2,desa,1,hord,"18:00 - 22:00")&gt;0,INDEX(hord,MATCH(1,INDEX((instructor=B423)*(instructor=B423),0),0)),IFERROR(INDEX(hora,MATCH(1,INDEX((bloq=3)*(sabi=B423),0),0)),0))</f>
        <v>0</v>
      </c>
    </row>
    <row r="432" spans="1:9" ht="57" customHeight="1" thickTop="1" thickBot="1" x14ac:dyDescent="0.35">
      <c r="A432" s="742"/>
      <c r="B432" s="743"/>
      <c r="C432" s="744"/>
      <c r="D432" s="68" t="str">
        <f ca="1">IF(COUNTIFS(instructor,B423,diad,$D$2,desa,1,hord,"18:00 - 22:00")&gt;0,"-",IFERROR(INDEX(ficha,MATCH(1,INDEX((bloq=3)*(luni=B423),0),0)),0))</f>
        <v>3070477 COORDINACION DE PROCESOS LOGISTICOS (TECNÓLOGO VIRTUAL)</v>
      </c>
      <c r="E432" s="68">
        <f ca="1">IF(COUNTIFS(instructor,B423,diad,$E$2,desa,1,hord,"18:00 - 22:00")&gt;0,"-",IFERROR(INDEX(ficha,MATCH(1,INDEX((bloq=3)*(mari=B423),0),0)),0))</f>
        <v>0</v>
      </c>
      <c r="F432" s="68" t="str">
        <f ca="1">IF(COUNTIFS(instructor,B423,diad,$F$2,desa,1,hord,"18:00 - 22:00")&gt;0,"-",IFERROR(INDEX(ficha,MATCH(1,INDEX((bloq=3)*(miei=B423),0),0)),0))</f>
        <v>3185979 COORDINACION DE PROCESOS LOGISTICOS (TECNÓLOGO VIRTUAL)</v>
      </c>
      <c r="G432" s="68">
        <f ca="1">IF(COUNTIFS(instructor,B423,diad,$G$2,desa,1,hord,"18:00 - 22:00")&gt;0,"-",IFERROR(INDEX(ficha,MATCH(1,INDEX((bloq=3)*(juei=B423),0),0)),0))</f>
        <v>0</v>
      </c>
      <c r="H432" s="68">
        <f ca="1">IF(COUNTIFS(instructor,B423,diad,$H$2,desa,1,hord,"18:00 - 22:00")&gt;0,"-",IFERROR(INDEX(ficha,MATCH(1,INDEX((bloq=3)*(viei=B423),0),0)),0))</f>
        <v>0</v>
      </c>
      <c r="I432" s="69">
        <f ca="1">IF(COUNTIFS(instructor,B423,diad,$I$2,desa,1,hord,"18:00 - 22:00")&gt;0,"-",IFERROR(INDEX(ficha,MATCH(1,INDEX((bloq=3)*(sabi=B423),0),0)),0))</f>
        <v>0</v>
      </c>
    </row>
    <row r="433" spans="1:9" s="81" customFormat="1" ht="14.15" customHeight="1" thickTop="1" thickBot="1" x14ac:dyDescent="0.35">
      <c r="A433" s="742"/>
      <c r="B433" s="743"/>
      <c r="C433" s="744"/>
      <c r="D433" s="160" t="str">
        <f ca="1">IF(COUNTIFS(instructor,B423,diad,$D$2,desa,1,hord,"18:00 - 22:00")&gt;0,"DESARROLLO CURRICULAR",IFERROR(INDEX(lunc,MATCH(1,INDEX((bloq=3)*(luni=B423),0),0)),0))</f>
        <v>17:00-19:00
CALCULAR COSTOS DE OPERACIÓN DE ACUERDO CON MÉTODOS.	
210303025-03 - Elaborar informe del costo logístico según procedimientos y políticas de la organización.
AP6 - REALIZAR LA TRAZABILIDAD DE LOS PROCESOS LOGÍSTICOS.</v>
      </c>
      <c r="E433" s="160">
        <f ca="1">IF(COUNTIFS(instructor,B423,diad,$E$2,desa,1,hord,"18:00 - 22:00")&gt;0,"DESARROLLO CURRICULAR",IFERROR(INDEX(marc,MATCH(1,INDEX((bloq=3)*(mari=B423),0),0)),0))</f>
        <v>0</v>
      </c>
      <c r="F433" s="160" t="str">
        <f ca="1">IF(COUNTIFS(instructor,B423,diad,$F$2,desa,1,hord,"18:00 - 22:00")&gt;0,"DESARROLLO CURRICULAR",IFERROR(INDEX(miec,MATCH(1,INDEX((bloq=3)*(miei=B423),0),0)),0))</f>
        <v>COORDINAR EL FLUJO DE MERCANCÍA SEGÚN EL PLAN DE OPERACIÓN Y PROCEDIMIENTOS.	
210101075-04 - Monitorear del flujo de la operación logística de acuerdo con la política de distribución
AP5 - INTEGRAR EL CICLO DE ALMACENAMIENTO CON EL SISTEMA DE DISTRIBUCIÓN.</v>
      </c>
      <c r="G433" s="160">
        <f ca="1">IF(COUNTIFS(instructor,B423,diad,$G$2,desa,1,hord,"18:00 - 22:00")&gt;0,"DESARROLLO CURRICULAR",IFERROR(INDEX(juec,MATCH(1,INDEX((bloq=3)*(juei=B423),0),0)),0))</f>
        <v>0</v>
      </c>
      <c r="H433" s="160">
        <f ca="1">IF(COUNTIFS(instructor,B423,diad,$H$2,desa,1,hord,"18:00 - 22:00")&gt;0,"DESARROLLO CURRICULAR",IFERROR(INDEX(viec,MATCH(1,INDEX((bloq=3)*(viei=B423),0),0)),0))</f>
        <v>0</v>
      </c>
      <c r="I433" s="175">
        <f ca="1">IF(COUNTIFS(instructor,B423,diad,$I$2,desa,1,hord,"18:00 - 22:00")&gt;0,"DESARROLLO CURRICULAR",IFERROR(INDEX(sabc,MATCH(1,INDEX((bloq=3)*(sabi=B423),0),0)),0))</f>
        <v>0</v>
      </c>
    </row>
    <row r="434" spans="1:9" ht="14.15" customHeight="1" thickTop="1" thickBot="1" x14ac:dyDescent="0.35">
      <c r="A434" s="742"/>
      <c r="B434" s="743"/>
      <c r="C434" s="744"/>
      <c r="D434" s="78" t="str">
        <f ca="1">IF(COUNTIFS(instructor,B423,diad,$D$2,desa,1,hord,"18:00 - 22:00")&gt;0,"-",IFERROR(INDEX(luna,MATCH(1,INDEX((bloq=3)*(luni=B423),0),0)),0))</f>
        <v>Google Meet / MS Teams / Zoom</v>
      </c>
      <c r="E434" s="78">
        <f ca="1">IF(COUNTIFS(instructor,B423,diad,$E$2,desa,1,hord,"18:00 - 22:00")&gt;0,"-",IFERROR(INDEX(mara,MATCH(1,INDEX((bloq=3)*(mari=B423),0),0)),0))</f>
        <v>0</v>
      </c>
      <c r="F434" s="78" t="str">
        <f ca="1">IF(COUNTIFS(instructor,B423,diad,$F$2,desa,1,hord,"18:00 - 22:00")&gt;0,"-",IFERROR(INDEX(miea,MATCH(1,INDEX((bloq=3)*(miei=B423),0),0)),0))</f>
        <v>Google Meet / MS Teams / Zoom</v>
      </c>
      <c r="G434" s="78">
        <f ca="1">IF(COUNTIFS(instructor,B423,diad,$G$2,desa,1,hord,"18:00 - 22:00")&gt;0,"-",IFERROR(INDEX(juea,MATCH(1,INDEX((bloq=3)*(juei=B423),0),0)),0))</f>
        <v>0</v>
      </c>
      <c r="H434" s="78">
        <f ca="1">IF(COUNTIFS(instructor,B423,diad,$H$2,desa,1,hord,"18:00 - 22:00")&gt;0,"-",IFERROR(INDEX(viea,MATCH(1,INDEX((bloq=3)*(viei=B423),0),0)),0))</f>
        <v>0</v>
      </c>
      <c r="I434" s="79">
        <f ca="1">IF(COUNTIFS(instructor,B423,diad,$I$2,desa,1,hord,"18:00 - 22:00")&gt;0,"-",IFERROR(INDEX(saba,MATCH(1,INDEX((bloq=3)*(sabi=B423),0),0)),0))</f>
        <v>0</v>
      </c>
    </row>
    <row r="435" spans="1:9" ht="14.15" customHeight="1" thickTop="1" thickBot="1" x14ac:dyDescent="0.35">
      <c r="A435" s="747">
        <v>37</v>
      </c>
      <c r="B435" s="748" t="str">
        <f>INDEX(instructor,A435)</f>
        <v>CARLOS MARIO BEDOYA MOLINA</v>
      </c>
      <c r="C435" s="749" t="str">
        <f>INDEX(area,A435)</f>
        <v>CONSTRUCCIÓN - CONSTRUCCIÓN</v>
      </c>
      <c r="D435" s="72" t="str">
        <f ca="1">IF(COUNTIFS(instructor,B435,diad,$D$2,desa,1,hord,"08:00 - 12:00")&gt;0,INDEX(hord,MATCH(1,INDEX((instructor=B435)*(instructor=B435),0),0)),IFERROR(INDEX(hora,MATCH(1,INDEX((bloq=1)*(luni=B435),0),0)),0))</f>
        <v>8:00 - 12:00</v>
      </c>
      <c r="E435" s="72">
        <f ca="1">IF(COUNTIFS(instructor,B435,diad,$E$2,desa,1,hord,"08:00 - 12:00")&gt;0,INDEX(hord,MATCH(1,INDEX((instructor=B435)*(instructor=B435),0),0)),IFERROR(INDEX(hora,MATCH(1,INDEX((bloq=1)*(mari=B435),0),0)),0))</f>
        <v>0</v>
      </c>
      <c r="F435" s="72">
        <f ca="1">IF(COUNTIFS(instructor,B435,diad,$F$2,desa,1,hord,"08:00 - 12:00")&gt;0,INDEX(hord,MATCH(1,INDEX((instructor=B435)*(instructor=B435),0),0)),IFERROR(INDEX(hora,MATCH(1,INDEX((bloq=1)*(miei=B435),0),0)),0))</f>
        <v>0</v>
      </c>
      <c r="G435" s="72">
        <f ca="1">IF(COUNTIFS(instructor,B435,diad,$G$2,desa,1,hord,"08:00 - 12:00")&gt;0,INDEX(hord,MATCH(1,INDEX((instructor=B435)*(instructor=B435),0),0)),IFERROR(INDEX(hora,MATCH(1,INDEX((bloq=1)*(juei=B435),0),0)),0))</f>
        <v>0</v>
      </c>
      <c r="H435" s="72" t="str">
        <f>IF(COUNTIFS(instructor,B435,diad,$H$2,desa,1,hord,"08:00 - 12:00")&gt;0,INDEX(hord,MATCH(1,INDEX((instructor=B435)*(instructor=B435),0),0)),IFERROR(INDEX(hora,MATCH(1,INDEX((bloq=1)*(viei=B435),0),0)),0))</f>
        <v>08:00 - 12:00</v>
      </c>
      <c r="I435" s="73">
        <f ca="1">IF(COUNTIFS(instructor,B435,diad,$I$2,desa,1,hord,"08:00 - 12:00")&gt;0,INDEX(hord,MATCH(1,INDEX((instructor=B435)*(instructor=B435),0),0)),IFERROR(INDEX(hora,MATCH(1,INDEX((bloq=1)*(sabi=B435),0),0)),0))</f>
        <v>0</v>
      </c>
    </row>
    <row r="436" spans="1:9" ht="39.65" customHeight="1" thickTop="1" thickBot="1" x14ac:dyDescent="0.35">
      <c r="A436" s="747"/>
      <c r="B436" s="748"/>
      <c r="C436" s="749"/>
      <c r="D436" s="68" t="str">
        <f ca="1">IF(COUNTIFS(instructor,B435,diad,$D$2,desa,1,hord,"08:00 - 12:00")&gt;0,"-",IFERROR(INDEX(ficha,MATCH(1,INDEX((bloq=1)*(luni=B435),0),0)),0))</f>
        <v>3317160 - MANTENIMIENTO Y REPARACIÓN DE EDIFICACIONES (TÉCNICO) - CALI</v>
      </c>
      <c r="E436" s="68">
        <f ca="1">IF(COUNTIFS(instructor,B435,diad,$E$2,desa,1,hord,"08:00 - 12:00")&gt;0,"-",IFERROR(INDEX(ficha,MATCH(1,INDEX((bloq=1)*(mari=B435),0),0)),0))</f>
        <v>0</v>
      </c>
      <c r="F436" s="68">
        <f ca="1">IF(COUNTIFS(instructor,B435,diad,$F$2,desa,1,hord,"08:00 - 12:00")&gt;0,"-",IFERROR(INDEX(ficha,MATCH(1,INDEX((bloq=1)*(miei=B435),0),0)),0))</f>
        <v>0</v>
      </c>
      <c r="G436" s="68">
        <f ca="1">IF(COUNTIFS(instructor,B435,diad,$G$2,desa,1,hord,"08:00 - 12:00")&gt;0,"-",IFERROR(INDEX(ficha,MATCH(1,INDEX((bloq=1)*(juei=B435),0),0)),0))</f>
        <v>0</v>
      </c>
      <c r="H436" s="68" t="str">
        <f>IF(COUNTIFS(instructor,B435,diad,$H$2,desa,1,hord,"08:00 - 12:00")&gt;0,"-",IFERROR(INDEX(ficha,MATCH(1,INDEX((bloq=1)*(viei=B435),0),0)),0))</f>
        <v>-</v>
      </c>
      <c r="I436" s="69">
        <f ca="1">IF(COUNTIFS(instructor,B435,diad,$I$2,desa,1,hord,"08:00 - 12:00")&gt;0,"-",IFERROR(INDEX(ficha,MATCH(1,INDEX((bloq=1)*(sabi=B435),0),0)),0))</f>
        <v>0</v>
      </c>
    </row>
    <row r="437" spans="1:9" ht="83.15" customHeight="1" thickTop="1" thickBot="1" x14ac:dyDescent="0.35">
      <c r="A437" s="747"/>
      <c r="B437" s="748"/>
      <c r="C437" s="749"/>
      <c r="D437" s="70" t="str">
        <f ca="1">IF(COUNTIFS(instructor,B435,diad,$D$2,desa,1,hord,"08:00 - 12:00")&gt;0,"DESARROLLO CURRICULAR",IFERROR(INDEX(lunc,MATCH(1,INDEX((bloq=1)*(luni=B435),0),0)),0))</f>
        <v>LEVANTAR MUROS NO ESTRUCTURALES DE ACUERDO CON PLANOS Y NORMATIVA DE CONSTRUCCIÓN
707366 - RA3. INSPECCIONAR MUROS DE
ACUERDO CON PROCEDIMIENTO ESTABLECIDO.
AP-02. ESTIMAR LOS RECURSOS DEL
PROYECTO</v>
      </c>
      <c r="E437" s="70">
        <f ca="1">IF(COUNTIFS(instructor,B435,diad,$E$2,desa,1,hord,"08:00 - 12:00")&gt;0,"DESARROLLO CURRICULAR",IFERROR(INDEX(marc,MATCH(1,INDEX((bloq=1)*(mari=B435),0),0)),0))</f>
        <v>0</v>
      </c>
      <c r="F437" s="70">
        <f ca="1">IF(COUNTIFS(instructor,B435,diad,$F$2,desa,1,hord,"08:00 - 12:00")&gt;0,"DESARROLLO CURRICULAR",IFERROR(INDEX(miec,MATCH(1,INDEX((bloq=1)*(miei=B435),0),0)),0))</f>
        <v>0</v>
      </c>
      <c r="G437" s="70">
        <f ca="1">IF(COUNTIFS(instructor,B435,diad,$G$2,desa,1,hord,"08:00 - 12:00")&gt;0,"DESARROLLO CURRICULAR",IFERROR(INDEX(juec,MATCH(1,INDEX((bloq=1)*(juei=B435),0),0)),0))</f>
        <v>0</v>
      </c>
      <c r="H437" s="70" t="str">
        <f>IF(COUNTIFS(instructor,B435,diad,$H$2,desa,1,hord,"08:00 - 12:00")&gt;0,"DESARROLLO CURRICULAR",IFERROR(INDEX(viec,MATCH(1,INDEX((bloq=1)*(viei=B435),0),0)),0))</f>
        <v>DESARROLLO CURRICULAR</v>
      </c>
      <c r="I437" s="71">
        <f ca="1">IF(COUNTIFS(instructor,B435,diad,$I$2,desa,1,hord,"08:00 - 12:00")&gt;0,"DESARROLLO CURRICULAR",IFERROR(INDEX(sabc,MATCH(1,INDEX((bloq=1)*(sabi=B435),0),0)),0))</f>
        <v>0</v>
      </c>
    </row>
    <row r="438" spans="1:9" ht="37.4" customHeight="1" thickTop="1" thickBot="1" x14ac:dyDescent="0.35">
      <c r="A438" s="747"/>
      <c r="B438" s="748"/>
      <c r="C438" s="749"/>
      <c r="D438" s="74" t="str">
        <f ca="1">IF(COUNTIFS(instructor,B435,diad,$D$2,desa,1,hord,"08:00 - 12:00")&gt;0,"-",IFERROR(INDEX(luna,MATCH(1,INDEX((bloq=1)*(luni=B435),0),0)),0))</f>
        <v>CALI - SOL DE ORIENTE - POLIDEPORTIVO CALLE 123 No.28D-10</v>
      </c>
      <c r="E438" s="74">
        <f ca="1">IF(COUNTIFS(instructor,B435,diad,$E$2,desa,1,hord,"08:00 - 12:00")&gt;0,"-",IFERROR(INDEX(mara,MATCH(1,INDEX((bloq=1)*(mari=B435),0),0)),0))</f>
        <v>0</v>
      </c>
      <c r="F438" s="74">
        <f ca="1">IF(COUNTIFS(instructor,B435,diad,$F$2,desa,1,hord,"08:00 - 12:00")&gt;0,"-",IFERROR(INDEX(miea,MATCH(1,INDEX((bloq=1)*(miei=B435),0),0)),0))</f>
        <v>0</v>
      </c>
      <c r="G438" s="74">
        <f ca="1">IF(COUNTIFS(instructor,B435,diad,$G$2,desa,1,hord,"08:00 - 12:00")&gt;0,"-",IFERROR(INDEX(juea,MATCH(1,INDEX((bloq=1)*(juei=B435),0),0)),0))</f>
        <v>0</v>
      </c>
      <c r="H438" s="74" t="str">
        <f>IF(COUNTIFS(instructor,B435,diad,$H$2,desa,1,hord,"08:00 - 12:00")&gt;0,"-",IFERROR(INDEX(viea,MATCH(1,INDEX((bloq=1)*(viei=B435),0),0)),0))</f>
        <v>-</v>
      </c>
      <c r="I438" s="75">
        <f ca="1">IF(COUNTIFS(instructor,B435,diad,$I$2,desa,1,hord,"08:00 - 12:00")&gt;0,"-",IFERROR(INDEX(saba,MATCH(1,INDEX((bloq=1)*(sabi=B435),0),0)),0))</f>
        <v>0</v>
      </c>
    </row>
    <row r="439" spans="1:9" ht="14.15" customHeight="1" thickTop="1" thickBot="1" x14ac:dyDescent="0.35">
      <c r="A439" s="747"/>
      <c r="B439" s="748"/>
      <c r="C439" s="749"/>
      <c r="D439" s="76">
        <f ca="1">IF(COUNTIFS(instructor,B435,diad,$D$2,desa,1,hord,"14:00 - 18:00")&gt;0,INDEX(hord,MATCH(1,INDEX((instructor=B435)*(instructor=B435),0),0)),IFERROR(INDEX(hora,MATCH(1,INDEX((bloq=2)*(luni=B435),0),0)),0))</f>
        <v>0</v>
      </c>
      <c r="E439" s="76">
        <f ca="1">IF(COUNTIFS(instructor,B435,diad,$E$2,desa,1,hord,"14:00 - 18:00")&gt;0,INDEX(hord,MATCH(1,INDEX((instructor=B435)*(instructor=B435),0),0)),IFERROR(INDEX(hora,MATCH(1,INDEX((bloq=2)*(mari=B435),0),0)),0))</f>
        <v>0</v>
      </c>
      <c r="F439" s="76" t="str">
        <f ca="1">IF(COUNTIFS(instructor,B435,diad,$F$2,desa,1,hord,"14:00 - 18:00")&gt;0,INDEX(hord,MATCH(1,INDEX((instructor=B435)*(instructor=B435),0),0)),IFERROR(INDEX(hora,MATCH(1,INDEX((bloq=2)*(miei=B435),0),0)),0))</f>
        <v>14:00 - 18:00</v>
      </c>
      <c r="G439" s="76" t="str">
        <f ca="1">IF(COUNTIFS(instructor,B435,diad,$G$2,desa,1,hord,"14:00 - 18:00")&gt;0,INDEX(hord,MATCH(1,INDEX((instructor=B435)*(instructor=B435),0),0)),IFERROR(INDEX(hora,MATCH(1,INDEX((bloq=2)*(juei=B435),0),0)),0))</f>
        <v>14:00 - 18:00</v>
      </c>
      <c r="H439" s="76">
        <f ca="1">IF(COUNTIFS(instructor,B435,diad,$H$2,desa,1,hord,"14:00 - 18:00")&gt;0,INDEX(hord,MATCH(1,INDEX((instructor=B435)*(instructor=B435),0),0)),IFERROR(INDEX(hora,MATCH(1,INDEX((bloq=2)*(viei=B435),0),0)),0))</f>
        <v>0</v>
      </c>
      <c r="I439" s="77" t="str">
        <f ca="1">IF(COUNTIFS(instructor,B435,diad,$I$2,desa,1,hord,"14:00 - 18:00")&gt;0,INDEX(hord,MATCH(1,INDEX((instructor=B435)*(instructor=B435),0),0)),IFERROR(INDEX(hora,MATCH(1,INDEX((bloq=2)*(sabi=B435),0),0)),0))</f>
        <v>14:00 - 18:00</v>
      </c>
    </row>
    <row r="440" spans="1:9" ht="28.4" customHeight="1" thickTop="1" thickBot="1" x14ac:dyDescent="0.35">
      <c r="A440" s="747"/>
      <c r="B440" s="748"/>
      <c r="C440" s="749"/>
      <c r="D440" s="68">
        <f ca="1">IF(COUNTIFS(instructor,B435,diad,$D$2,desa,1,hord,"14:00 - 18:00")&gt;0,"-",IFERROR(INDEX(ficha,MATCH(1,INDEX((bloq=2)*(luni=B435),0),0)),0))</f>
        <v>0</v>
      </c>
      <c r="E440" s="68">
        <f ca="1">IF(COUNTIFS(instructor,B435,diad,$E$2,desa,1,hord,"14:00 - 18:00")&gt;0,"-",IFERROR(INDEX(ficha,MATCH(1,INDEX((bloq=2)*(mari=B435),0),0)),0))</f>
        <v>0</v>
      </c>
      <c r="F440" s="68" t="str">
        <f ca="1">IF(COUNTIFS(instructor,B435,diad,$F$2,desa,1,hord,"14:00 - 18:00")&gt;0,"-",IFERROR(INDEX(ficha,MATCH(1,INDEX((bloq=2)*(miei=B435),0),0)),0))</f>
        <v>3336708 - CONSTRUCCIÓN DE EDIFICACIONES (TÉCNICO) - JAMUNDÍ</v>
      </c>
      <c r="G440" s="68" t="str">
        <f ca="1">IF(COUNTIFS(instructor,B435,diad,$G$2,desa,1,hord,"14:00 - 18:00")&gt;0,"-",IFERROR(INDEX(ficha,MATCH(1,INDEX((bloq=2)*(juei=B435),0),0)),0))</f>
        <v>3317258 - MAMPOSTERÍA (OPERARIO) - CALI</v>
      </c>
      <c r="H440" s="68">
        <f ca="1">IF(COUNTIFS(instructor,B435,diad,$H$2,desa,1,hord,"14:00 - 18:00")&gt;0,"-",IFERROR(INDEX(ficha,MATCH(1,INDEX((bloq=2)*(viei=B435),0),0)),0))</f>
        <v>0</v>
      </c>
      <c r="I440" s="69" t="str">
        <f ca="1">IF(COUNTIFS(instructor,B435,diad,$I$2,desa,1,hord,"14:00 - 18:00")&gt;0,"-",IFERROR(INDEX(ficha,MATCH(1,INDEX((bloq=2)*(sabi=B435),0),0)),0))</f>
        <v>3093689 - CONSTRUCCION EN EDIFICACIONES. (TECNÓLOGO) - CALI</v>
      </c>
    </row>
    <row r="441" spans="1:9" ht="89.15" customHeight="1" thickTop="1" thickBot="1" x14ac:dyDescent="0.35">
      <c r="A441" s="747"/>
      <c r="B441" s="748"/>
      <c r="C441" s="749"/>
      <c r="D441" s="70">
        <f ca="1">IF(COUNTIFS(instructor,B435,diad,$D$2,desa,1,hord,"14:00 - 18:00")&gt;0,"DESARROLLO CURRICULAR",IFERROR(INDEX(lunc,MATCH(1,INDEX((bloq=2)*(luni=B435),0),0)),0))</f>
        <v>0</v>
      </c>
      <c r="E441" s="70">
        <f ca="1">IF(COUNTIFS(instructor,B435,diad,$E$2,desa,1,hord,"14:00 - 18:00")&gt;0,"DESARROLLO CURRICULAR",IFERROR(INDEX(marc,MATCH(1,INDEX((bloq=2)*(mari=B435),0),0)),0))</f>
        <v>0</v>
      </c>
      <c r="F441" s="70" t="str">
        <f ca="1">IF(COUNTIFS(instructor,B435,diad,$F$2,desa,1,hord,"14:00 - 18:00")&gt;0,"DESARROLLO CURRICULAR",IFERROR(INDEX(miec,MATCH(1,INDEX((bloq=2)*(miei=B435),0),0)),0))</f>
        <v>LEVANTAR MUROS EN MAMPOSTERÍA ESTRUCTURAL DE ACUERDO CON PLANOS Y NORMATIVA TÉCNICA DE CONSTRUCCIÓN.
RA2. ARMAR MUROS SEGÚN DISEÑO ESTRUCTURAL.
AP-06. Construir elementos del sistema de cerramiento.</v>
      </c>
      <c r="G441" s="70" t="str">
        <f ca="1">IF(COUNTIFS(instructor,B435,diad,$G$2,desa,1,hord,"14:00 - 18:00")&gt;0,"DESARROLLO CURRICULAR",IFERROR(INDEX(juec,MATCH(1,INDEX((bloq=2)*(juei=B435),0),0)),0))</f>
        <v>LEVANTAR MUROS NO ESTRUCTURALES DE ACUERDO CON PLANOS Y NORMATIVA DE CONSTRUCCIÓN
RAP 2. EMPLEAR MEZCLA DE MORTERO DE ACUERDO CON REQUERIMIENTO DEL PROYECTO Y PROCEDIMIENTO TÉCNICO.
AP-05. CONSTRUIR ELEMENTOS EN
MAMPOSTERÍA</v>
      </c>
      <c r="H441" s="70">
        <f ca="1">IF(COUNTIFS(instructor,B435,diad,$H$2,desa,1,hord,"14:00 - 18:00")&gt;0,"DESARROLLO CURRICULAR",IFERROR(INDEX(viec,MATCH(1,INDEX((bloq=2)*(viei=B435),0),0)),0))</f>
        <v>0</v>
      </c>
      <c r="I441" s="71" t="str">
        <f ca="1">IF(COUNTIFS(instructor,B435,diad,$I$2,desa,1,hord,"14:00 - 18:00")&gt;0,"DESARROLLO CURRICULAR",IFERROR(INDEX(sabc,MATCH(1,INDEX((bloq=2)*(sabi=B435),0),0)),0))</f>
        <v>COORDINAR CONSTRUCCIÓN DE ESTRUCTURAS DE ACUERDO CON PLANOS Y ESPECIFICACIONES TÉCNICAS
561496 - CHEQUEAR LA CALIDAD DE MATERIALES DE ACUERDO A NORMAS Y ESPECIFICACIONES.
7. Controlar entradas y salidas en el almacén de obra.</v>
      </c>
    </row>
    <row r="442" spans="1:9" ht="26.9" customHeight="1" thickTop="1" thickBot="1" x14ac:dyDescent="0.35">
      <c r="A442" s="747"/>
      <c r="B442" s="748"/>
      <c r="C442" s="749"/>
      <c r="D442" s="74">
        <f ca="1">IF(COUNTIFS(instructor,B435,diad,$D$2,desa,1,hord,"14:00 - 18:00")&gt;0,"-",IFERROR(INDEX(luna,MATCH(1,INDEX((bloq=2)*(luni=B435),0),0)),0))</f>
        <v>0</v>
      </c>
      <c r="E442" s="74">
        <f ca="1">IF(COUNTIFS(instructor,B435,diad,$E$2,desa,1,hord,"14:00 - 18:00")&gt;0,"-",IFERROR(INDEX(mara,MATCH(1,INDEX((bloq=2)*(mari=B435),0),0)),0))</f>
        <v>0</v>
      </c>
      <c r="F442" s="74" t="str">
        <f ca="1">IF(COUNTIFS(instructor,B435,diad,$F$2,desa,1,hord,"14:00 - 18:00")&gt;0,"-",IFERROR(INDEX(miea,MATCH(1,INDEX((bloq=2)*(miei=B435),0),0)),0))</f>
        <v>JAMUNDÍ - AULA 3 - I.E. EL RODEO (CARRERA 37 SUR 20E-40)</v>
      </c>
      <c r="G442" s="74" t="str">
        <f ca="1">IF(COUNTIFS(instructor,B435,diad,$G$2,desa,1,hord,"14:00 - 18:00")&gt;0,"-",IFERROR(INDEX(juea,MATCH(1,INDEX((bloq=2)*(juei=B435),0),0)),0))</f>
        <v>CALI - SOL DE ORIENTE - POLIDEPORTIVO CALLE 123 No.28D-13</v>
      </c>
      <c r="H442" s="74">
        <f ca="1">IF(COUNTIFS(instructor,B435,diad,$H$2,desa,1,hord,"14:00 - 18:00")&gt;0,"-",IFERROR(INDEX(viea,MATCH(1,INDEX((bloq=2)*(viei=B435),0),0)),0))</f>
        <v>0</v>
      </c>
      <c r="I442" s="75" t="str">
        <f ca="1">IF(COUNTIFS(instructor,B435,diad,$I$2,desa,1,hord,"14:00 - 18:00")&gt;0,"-",IFERROR(INDEX(saba,MATCH(1,INDEX((bloq=2)*(sabi=B435),0),0)),0))</f>
        <v>SEDE ANDRÉS SANÍN - AULA 208 - SALA DE SISTEMAS (CALLE 75 No. 19-52)</v>
      </c>
    </row>
    <row r="443" spans="1:9" ht="13.4" customHeight="1" thickTop="1" thickBot="1" x14ac:dyDescent="0.35">
      <c r="A443" s="747"/>
      <c r="B443" s="748"/>
      <c r="C443" s="749"/>
      <c r="D443" s="76" t="str">
        <f ca="1">IF(COUNTIFS(instructor,B435,diad,$D$2,desa,1,hord,"18:00 - 22:00")&gt;0,INDEX(hord,MATCH(1,INDEX((instructor=B435)*(instructor=B435),0),0)),IFERROR(INDEX(hora,MATCH(1,INDEX((bloq=3)*(luni=B435),0),0)),0))</f>
        <v>17:00 - 20:00</v>
      </c>
      <c r="E443" s="76" t="str">
        <f ca="1">IF(COUNTIFS(instructor,B435,diad,$E$2,desa,1,hord,"18:00 - 22:00")&gt;0,INDEX(hord,MATCH(1,INDEX((instructor=B435)*(instructor=B435),0),0)),IFERROR(INDEX(hora,MATCH(1,INDEX((bloq=3)*(mari=B435),0),0)),0))</f>
        <v>18:00 - 21:00</v>
      </c>
      <c r="F443" s="76">
        <f ca="1">IF(COUNTIFS(instructor,B435,diad,$F$2,desa,1,hord,"18:00 - 22:00")&gt;0,INDEX(hord,MATCH(1,INDEX((instructor=B435)*(instructor=B435),0),0)),IFERROR(INDEX(hora,MATCH(1,INDEX((bloq=3)*(miei=B435),0),0)),0))</f>
        <v>0</v>
      </c>
      <c r="G443" s="76" t="str">
        <f ca="1">IF(COUNTIFS(instructor,B435,diad,$G$2,desa,1,hord,"18:00 - 22:00")&gt;0,INDEX(hord,MATCH(1,INDEX((instructor=B435)*(instructor=B435),0),0)),IFERROR(INDEX(hora,MATCH(1,INDEX((bloq=3)*(juei=B435),0),0)),0))</f>
        <v>18:00 - 21:00</v>
      </c>
      <c r="H443" s="76" t="str">
        <f ca="1">IF(COUNTIFS(instructor,B435,diad,$H$2,desa,1,hord,"18:00 - 22:00")&gt;0,INDEX(hord,MATCH(1,INDEX((instructor=B435)*(instructor=B435),0),0)),IFERROR(INDEX(hora,MATCH(1,INDEX((bloq=3)*(viei=B435),0),0)),0))</f>
        <v>18:00 - 21:00</v>
      </c>
      <c r="I443" s="77">
        <f ca="1">IF(COUNTIFS(instructor,B435,diad,$I$2,desa,1,hord,"18:00 - 22:00")&gt;0,INDEX(hord,MATCH(1,INDEX((instructor=B435)*(instructor=B435),0),0)),IFERROR(INDEX(hora,MATCH(1,INDEX((bloq=3)*(sabi=B435),0),0)),0))</f>
        <v>0</v>
      </c>
    </row>
    <row r="444" spans="1:9" ht="35.9" customHeight="1" thickTop="1" thickBot="1" x14ac:dyDescent="0.35">
      <c r="A444" s="747"/>
      <c r="B444" s="748"/>
      <c r="C444" s="749"/>
      <c r="D444" s="68" t="str">
        <f ca="1">IF(COUNTIFS(instructor,B435,diad,$D$2,desa,1,hord,"18:00 - 22:00")&gt;0,"-",IFERROR(INDEX(ficha,MATCH(1,INDEX((bloq=3)*(luni=B435),0),0)),0))</f>
        <v>3293032 - MANTENIMIENTO Y REPARACIÓN DE EDIFICACIONES (TÉCNICO) - POTRERITO</v>
      </c>
      <c r="E444" s="68" t="str">
        <f ca="1">IF(COUNTIFS(instructor,B435,diad,$E$2,desa,1,hord,"18:00 - 22:00")&gt;0,"-",IFERROR(INDEX(ficha,MATCH(1,INDEX((bloq=3)*(mari=B435),0),0)),0))</f>
        <v>3364062 - PINTURA ARQUITECTÓNICA Y ACABADOS ESPECIALES (TÉCNICO) - DARIÉN</v>
      </c>
      <c r="F444" s="68">
        <f ca="1">IF(COUNTIFS(instructor,B435,diad,$F$2,desa,1,hord,"18:00 - 22:00")&gt;0,"-",IFERROR(INDEX(ficha,MATCH(1,INDEX((bloq=3)*(miei=B435),0),0)),0))</f>
        <v>0</v>
      </c>
      <c r="G444" s="68" t="str">
        <f ca="1">IF(COUNTIFS(instructor,B435,diad,$G$2,desa,1,hord,"18:00 - 22:00")&gt;0,"-",IFERROR(INDEX(ficha,MATCH(1,INDEX((bloq=3)*(juei=B435),0),0)),0))</f>
        <v>3093689 - CONSTRUCCION EN EDIFICACIONES. (TECNÓLOGO) - CALI</v>
      </c>
      <c r="H444" s="68" t="str">
        <f ca="1">IF(COUNTIFS(instructor,B435,diad,$H$2,desa,1,hord,"18:00 - 22:00")&gt;0,"-",IFERROR(INDEX(ficha,MATCH(1,INDEX((bloq=3)*(viei=B435),0),0)),0))</f>
        <v>3031561 - CONSTRUCCION EN EDIFICACIONES. (TECNÓLOGO) - CALI</v>
      </c>
      <c r="I444" s="69">
        <f ca="1">IF(COUNTIFS(instructor,B435,diad,$I$2,desa,1,hord,"18:00 - 22:00")&gt;0,"-",IFERROR(INDEX(ficha,MATCH(1,INDEX((bloq=3)*(sabi=B435),0),0)),0))</f>
        <v>0</v>
      </c>
    </row>
    <row r="445" spans="1:9" ht="66" customHeight="1" thickTop="1" thickBot="1" x14ac:dyDescent="0.35">
      <c r="A445" s="747"/>
      <c r="B445" s="748"/>
      <c r="C445" s="749"/>
      <c r="D445" s="70" t="str">
        <f ca="1">IF(COUNTIFS(instructor,B435,diad,$D$2,desa,1,hord,"18:00 - 22:00")&gt;0,"DESARROLLO CURRICULAR",IFERROR(INDEX(lunc,MATCH(1,INDEX((bloq=3)*(luni=B435),0),0)),0))</f>
        <v>LEVANTAR MUROS NO ESTRUCTURALES DE ACUERDO CON PLANOS Y NORMATIVA DE CONSTRUCCIÓN
707366 - RA3. INSPECCIONAR MUROS DE
ACUERDO CON PROCEDIMIENTO ESTABLECIDO.
707369 - RA2. REPARAR MUROS DE ACUERDO CON NORMAS Y ESPECIFICACIONES TÉCNICAS.
AP-02. ESTIMAR LOS RECURSOS DEL
PROYECTO</v>
      </c>
      <c r="E445" s="70" t="str">
        <f ca="1">IF(COUNTIFS(instructor,B435,diad,$E$2,desa,1,hord,"18:00 - 22:00")&gt;0,"DESARROLLO CURRICULAR",IFERROR(INDEX(marc,MATCH(1,INDEX((bloq=3)*(mari=B435),0),0)),0))</f>
        <v>APLICAR ACABADOS ESPECIALES DE ACUERDO CON NORMAS, PLANOS Y ESPECIFICACIONES
606245 - 01.RECUBRIR SOBRE SUPERFICIES SEGÚN TIPO DE ESTUCO Y ESPECIFICACIONES TÉCNICAS.
A3. Acondicionar la superficie de acuerdo con el tipo de sustrato.</v>
      </c>
      <c r="F445" s="70">
        <f ca="1">IF(COUNTIFS(instructor,B435,diad,$F$2,desa,1,hord,"18:00 - 22:00")&gt;0,"DESARROLLO CURRICULAR",IFERROR(INDEX(miec,MATCH(1,INDEX((bloq=3)*(miei=B435),0),0)),0))</f>
        <v>0</v>
      </c>
      <c r="G445" s="70" t="str">
        <f ca="1">IF(COUNTIFS(instructor,B435,diad,$G$2,desa,1,hord,"18:00 - 22:00")&gt;0,"DESARROLLO CURRICULAR",IFERROR(INDEX(juec,MATCH(1,INDEX((bloq=3)*(juei=B435),0),0)),0))</f>
        <v>COORDINAR CONSTRUCCIÓN DE ESTRUCTURAS DE ACUERDO CON PLANOS Y ESPECIFICACIONES TÉCNICAS
561494 - CONTROLAR PROCESOS CONSTRUCTIVOS DE MUROS  ACORDE  A PLANOS Y ESPECIFICACIONES.
10. Realizar seguimiento y control a la construcción de los elementos estructurales y no estructurales del proyecto.</v>
      </c>
      <c r="H445" s="70" t="str">
        <f ca="1">IF(COUNTIFS(instructor,B435,diad,$H$2,desa,1,hord,"18:00 - 22:00")&gt;0,"DESARROLLO CURRICULAR",IFERROR(INDEX(viec,MATCH(1,INDEX((bloq=3)*(viei=B435),0),0)),0))</f>
        <v>COORDINAR CONSTRUCCIÓN DE ESTRUCTURAS DE ACUERDO CON PLANOS Y ESPECIFICACIONES TÉCNICAS
561496 - CHEQUEAR LA CALIDAD DE MATERIALES DE ACUERDO A NORMAS Y ESPECIFICACIONES.
7. Controlar entradas y salidas en el almacén de obra.</v>
      </c>
      <c r="I445" s="71">
        <f ca="1">IF(COUNTIFS(instructor,B435,diad,$I$2,desa,1,hord,"18:00 - 22:00")&gt;0,"DESARROLLO CURRICULAR",IFERROR(INDEX(sabc,MATCH(1,INDEX((bloq=3)*(sabi=B435),0),0)),0))</f>
        <v>0</v>
      </c>
    </row>
    <row r="446" spans="1:9" ht="32.15" customHeight="1" thickTop="1" thickBot="1" x14ac:dyDescent="0.35">
      <c r="A446" s="747"/>
      <c r="B446" s="748"/>
      <c r="C446" s="749"/>
      <c r="D446" s="78" t="str">
        <f ca="1">IF(COUNTIFS(instructor,B435,diad,$D$2,desa,1,hord,"18:00 - 22:00")&gt;0,"-",IFERROR(INDEX(luna,MATCH(1,INDEX((bloq=3)*(luni=B435),0),0)),0))</f>
        <v>JAMUNDÍ - CORREGIMIENTO DE POTRERITO - CASETA COMUNAL (PARQUE)</v>
      </c>
      <c r="E446" s="78" t="str">
        <f ca="1">IF(COUNTIFS(instructor,B435,diad,$E$2,desa,1,hord,"18:00 - 22:00")&gt;0,"-",IFERROR(INDEX(mara,MATCH(1,INDEX((bloq=3)*(mari=B435),0),0)),0))</f>
        <v>CALIMA EL DARIÉN - CASETA COMUNAL BARRIO SAN VICENTE - CARRERA 10 #1060</v>
      </c>
      <c r="F446" s="78">
        <f ca="1">IF(COUNTIFS(instructor,B435,diad,$F$2,desa,1,hord,"18:00 - 22:00")&gt;0,"-",IFERROR(INDEX(miea,MATCH(1,INDEX((bloq=3)*(miei=B435),0),0)),0))</f>
        <v>0</v>
      </c>
      <c r="G446" s="78" t="str">
        <f ca="1">IF(COUNTIFS(instructor,B435,diad,$G$2,desa,1,hord,"18:00 - 22:00")&gt;0,"-",IFERROR(INDEX(juea,MATCH(1,INDEX((bloq=3)*(juei=B435),0),0)),0))</f>
        <v>SEDE ANDRÉS SANÍN - AULA 208 - SALA DE SISTEMAS (CALLE 75 No. 19-52)</v>
      </c>
      <c r="H446" s="78" t="str">
        <f ca="1">IF(COUNTIFS(instructor,B435,diad,$H$2,desa,1,hord,"18:00 - 22:00")&gt;0,"-",IFERROR(INDEX(viea,MATCH(1,INDEX((bloq=3)*(viei=B435),0),0)),0))</f>
        <v>SEDE ANDRÉS SANÍN - AULA 113 - SALA DE SISTEMAS (CALLE 75 No. 19-52)</v>
      </c>
      <c r="I446" s="79">
        <f ca="1">IF(COUNTIFS(instructor,B435,diad,$I$2,desa,1,hord,"18:00 - 22:00")&gt;0,"-",IFERROR(INDEX(saba,MATCH(1,INDEX((bloq=3)*(sabi=B435),0),0)),0))</f>
        <v>0</v>
      </c>
    </row>
    <row r="447" spans="1:9" ht="14.15" customHeight="1" thickTop="1" thickBot="1" x14ac:dyDescent="0.35">
      <c r="A447" s="742">
        <v>38</v>
      </c>
      <c r="B447" s="743" t="str">
        <f>INDEX(instructor,A447)</f>
        <v xml:space="preserve">CARLOS MAURICIO PINO MOSQUERA </v>
      </c>
      <c r="C447" s="744" t="str">
        <f>INDEX(area,A447)</f>
        <v>CONSTRUCCIÓN - CONSTRUCCIÓN</v>
      </c>
      <c r="D447" s="72" t="str">
        <f ca="1">IF(COUNTIFS(instructor,B447,diad,$D$2,desa,1,hord,"08:00 - 12:00")&gt;0,INDEX(hord,MATCH(1,INDEX((instructor=B447)*(instructor=B447),0),0)),IFERROR(INDEX(hora,MATCH(1,INDEX((bloq=1)*(luni=B447),0),0)),0))</f>
        <v>7:00 - 12:00</v>
      </c>
      <c r="E447" s="72">
        <f ca="1">IF(COUNTIFS(instructor,B447,diad,$E$2,desa,1,hord,"08:00 - 12:00")&gt;0,INDEX(hord,MATCH(1,INDEX((instructor=B447)*(instructor=B447),0),0)),IFERROR(INDEX(hora,MATCH(1,INDEX((bloq=1)*(mari=B447),0),0)),0))</f>
        <v>0</v>
      </c>
      <c r="F447" s="72">
        <f ca="1">IF(COUNTIFS(instructor,B447,diad,$F$2,desa,1,hord,"08:00 - 12:00")&gt;0,INDEX(hord,MATCH(1,INDEX((instructor=B447)*(instructor=B447),0),0)),IFERROR(INDEX(hora,MATCH(1,INDEX((bloq=1)*(miei=B447),0),0)),0))</f>
        <v>0</v>
      </c>
      <c r="G447" s="72">
        <f ca="1">IF(COUNTIFS(instructor,B447,diad,$G$2,desa,1,hord,"08:00 - 12:00")&gt;0,INDEX(hord,MATCH(1,INDEX((instructor=B447)*(instructor=B447),0),0)),IFERROR(INDEX(hora,MATCH(1,INDEX((bloq=1)*(juei=B447),0),0)),0))</f>
        <v>0</v>
      </c>
      <c r="H447" s="72" t="str">
        <f>IF(COUNTIFS(instructor,B447,diad,$H$2,desa,1,hord,"08:00 - 12:00")&gt;0,INDEX(hord,MATCH(1,INDEX((instructor=B447)*(instructor=B447),0),0)),IFERROR(INDEX(hora,MATCH(1,INDEX((bloq=1)*(viei=B447),0),0)),0))</f>
        <v>08:00 - 12:00</v>
      </c>
      <c r="I447" s="73">
        <f ca="1">IF(COUNTIFS(instructor,B447,diad,$I$2,desa,1,hord,"08:00 - 12:00")&gt;0,INDEX(hord,MATCH(1,INDEX((instructor=B447)*(instructor=B447),0),0)),IFERROR(INDEX(hora,MATCH(1,INDEX((bloq=1)*(sabi=B447),0),0)),0))</f>
        <v>0</v>
      </c>
    </row>
    <row r="448" spans="1:9" s="81" customFormat="1" ht="23.9" customHeight="1" thickTop="1" thickBot="1" x14ac:dyDescent="0.35">
      <c r="A448" s="742"/>
      <c r="B448" s="743"/>
      <c r="C448" s="744"/>
      <c r="D448" s="161" t="str">
        <f ca="1">IF(COUNTIFS(instructor,B447,diad,$D$2,desa,1,hord,"08:00 - 12:00")&gt;0,"-",IFERROR(INDEX(ficha,MATCH(1,INDEX((bloq=1)*(luni=B447),0),0)),0))</f>
        <v>3366365 - CONSTRUCCIÓN DE ESTRUCTURAS EN CONCRETO (OPERARIO) - CALI (SIDOC)</v>
      </c>
      <c r="E448" s="161">
        <f ca="1">IF(COUNTIFS(instructor,B447,diad,$E$2,desa,1,hord,"08:00 - 12:00")&gt;0,"-",IFERROR(INDEX(ficha,MATCH(1,INDEX((bloq=1)*(mari=B447),0),0)),0))</f>
        <v>0</v>
      </c>
      <c r="F448" s="161">
        <f ca="1">IF(COUNTIFS(instructor,B447,diad,$F$2,desa,1,hord,"08:00 - 12:00")&gt;0,"-",IFERROR(INDEX(ficha,MATCH(1,INDEX((bloq=1)*(miei=B447),0),0)),0))</f>
        <v>0</v>
      </c>
      <c r="G448" s="161">
        <f ca="1">IF(COUNTIFS(instructor,B447,diad,$G$2,desa,1,hord,"08:00 - 12:00")&gt;0,"-",IFERROR(INDEX(ficha,MATCH(1,INDEX((bloq=1)*(juei=B447),0),0)),0))</f>
        <v>0</v>
      </c>
      <c r="H448" s="161" t="str">
        <f>IF(COUNTIFS(instructor,B447,diad,$H$2,desa,1,hord,"08:00 - 12:00")&gt;0,"-",IFERROR(INDEX(ficha,MATCH(1,INDEX((bloq=1)*(viei=B447),0),0)),0))</f>
        <v>-</v>
      </c>
      <c r="I448" s="579">
        <f ca="1">IF(COUNTIFS(instructor,B447,diad,$I$2,desa,1,hord,"08:00 - 12:00")&gt;0,"-",IFERROR(INDEX(ficha,MATCH(1,INDEX((bloq=1)*(sabi=B447),0),0)),0))</f>
        <v>0</v>
      </c>
    </row>
    <row r="449" spans="1:9" s="81" customFormat="1" ht="43.4" customHeight="1" thickTop="1" thickBot="1" x14ac:dyDescent="0.35">
      <c r="A449" s="742"/>
      <c r="B449" s="743"/>
      <c r="C449" s="744"/>
      <c r="D449" s="160" t="str">
        <f ca="1">IF(COUNTIFS(instructor,B447,diad,$D$2,desa,1,hord,"08:00 - 12:00")&gt;0,"DESARROLLO CURRICULAR",IFERROR(INDEX(lunc,MATCH(1,INDEX((bloq=1)*(luni=B447),0),0)),0))</f>
        <v>39149 - ARMAR REFUERZOS ESTRUCTURALES DE ACUERDO CON PLANOS Y REGLAMENTO TÉCNICO DE CONSTRUCCIÓN.
705290 - RA1. IDENTIFICAR ACEROS DE ACUERDO A PLANOS DEL PROYECTO.
AP-01. Reconocer sistema y procedimientos constructivos del proyecto.</v>
      </c>
      <c r="E449" s="160">
        <f ca="1">IF(COUNTIFS(instructor,B447,diad,$E$2,desa,1,hord,"08:00 - 12:00")&gt;0,"DESARROLLO CURRICULAR",IFERROR(INDEX(marc,MATCH(1,INDEX((bloq=1)*(mari=B447),0),0)),0))</f>
        <v>0</v>
      </c>
      <c r="F449" s="160">
        <f ca="1">IF(COUNTIFS(instructor,B447,diad,$F$2,desa,1,hord,"08:00 - 12:00")&gt;0,"DESARROLLO CURRICULAR",IFERROR(INDEX(miec,MATCH(1,INDEX((bloq=1)*(miei=B447),0),0)),0))</f>
        <v>0</v>
      </c>
      <c r="G449" s="160">
        <f ca="1">IF(COUNTIFS(instructor,B447,diad,$G$2,desa,1,hord,"08:00 - 12:00")&gt;0,"DESARROLLO CURRICULAR",IFERROR(INDEX(juec,MATCH(1,INDEX((bloq=1)*(juei=B447),0),0)),0))</f>
        <v>0</v>
      </c>
      <c r="H449" s="160" t="str">
        <f>IF(COUNTIFS(instructor,B447,diad,$H$2,desa,1,hord,"08:00 - 12:00")&gt;0,"DESARROLLO CURRICULAR",IFERROR(INDEX(viec,MATCH(1,INDEX((bloq=1)*(viei=B447),0),0)),0))</f>
        <v>DESARROLLO CURRICULAR</v>
      </c>
      <c r="I449" s="175">
        <f ca="1">IF(COUNTIFS(instructor,B447,diad,$I$2,desa,1,hord,"08:00 - 12:00")&gt;0,"DESARROLLO CURRICULAR",IFERROR(INDEX(sabc,MATCH(1,INDEX((bloq=1)*(sabi=B447),0),0)),0))</f>
        <v>0</v>
      </c>
    </row>
    <row r="450" spans="1:9" ht="35.9" customHeight="1" thickTop="1" thickBot="1" x14ac:dyDescent="0.35">
      <c r="A450" s="742"/>
      <c r="B450" s="743"/>
      <c r="C450" s="744"/>
      <c r="D450" s="74" t="str">
        <f ca="1">IF(COUNTIFS(instructor,B447,diad,$D$2,desa,1,hord,"08:00 - 12:00")&gt;0,"-",IFERROR(INDEX(luna,MATCH(1,INDEX((bloq=1)*(luni=B447),0),0)),0))</f>
        <v>ÁREA DE PRÁCTICAS / EDIFICACIONES 2 - SENA CENTRO DE LA CONSTRUCCIÓN</v>
      </c>
      <c r="E450" s="74">
        <f ca="1">IF(COUNTIFS(instructor,B447,diad,$E$2,desa,1,hord,"08:00 - 12:00")&gt;0,"-",IFERROR(INDEX(mara,MATCH(1,INDEX((bloq=1)*(mari=B447),0),0)),0))</f>
        <v>0</v>
      </c>
      <c r="F450" s="74">
        <f ca="1">IF(COUNTIFS(instructor,B447,diad,$F$2,desa,1,hord,"08:00 - 12:00")&gt;0,"-",IFERROR(INDEX(miea,MATCH(1,INDEX((bloq=1)*(miei=B447),0),0)),0))</f>
        <v>0</v>
      </c>
      <c r="G450" s="74">
        <f ca="1">IF(COUNTIFS(instructor,B447,diad,$G$2,desa,1,hord,"08:00 - 12:00")&gt;0,"-",IFERROR(INDEX(juea,MATCH(1,INDEX((bloq=1)*(juei=B447),0),0)),0))</f>
        <v>0</v>
      </c>
      <c r="H450" s="74" t="str">
        <f>IF(COUNTIFS(instructor,B447,diad,$H$2,desa,1,hord,"08:00 - 12:00")&gt;0,"-",IFERROR(INDEX(viea,MATCH(1,INDEX((bloq=1)*(viei=B447),0),0)),0))</f>
        <v>-</v>
      </c>
      <c r="I450" s="75">
        <f ca="1">IF(COUNTIFS(instructor,B447,diad,$I$2,desa,1,hord,"08:00 - 12:00")&gt;0,"-",IFERROR(INDEX(saba,MATCH(1,INDEX((bloq=1)*(sabi=B447),0),0)),0))</f>
        <v>0</v>
      </c>
    </row>
    <row r="451" spans="1:9" ht="14.15" customHeight="1" thickTop="1" thickBot="1" x14ac:dyDescent="0.35">
      <c r="A451" s="742"/>
      <c r="B451" s="743"/>
      <c r="C451" s="744"/>
      <c r="D451" s="76">
        <f ca="1">IF(COUNTIFS(instructor,B447,diad,$D$2,desa,1,hord,"14:00 - 18:00")&gt;0,INDEX(hord,MATCH(1,INDEX((instructor=B447)*(instructor=B447),0),0)),IFERROR(INDEX(hora,MATCH(1,INDEX((bloq=2)*(luni=B447),0),0)),0))</f>
        <v>0</v>
      </c>
      <c r="E451" s="76" t="str">
        <f ca="1">IF(COUNTIFS(instructor,B447,diad,$E$2,desa,1,hord,"14:00 - 18:00")&gt;0,INDEX(hord,MATCH(1,INDEX((instructor=B447)*(instructor=B447),0),0)),IFERROR(INDEX(hora,MATCH(1,INDEX((bloq=2)*(mari=B447),0),0)),0))</f>
        <v>14:00 - 18:00</v>
      </c>
      <c r="F451" s="76" t="str">
        <f ca="1">IF(COUNTIFS(instructor,B447,diad,$F$2,desa,1,hord,"14:00 - 18:00")&gt;0,INDEX(hord,MATCH(1,INDEX((instructor=B447)*(instructor=B447),0),0)),IFERROR(INDEX(hora,MATCH(1,INDEX((bloq=2)*(miei=B447),0),0)),0))</f>
        <v>14:00 - 18:00</v>
      </c>
      <c r="G451" s="76" t="str">
        <f ca="1">IF(COUNTIFS(instructor,B447,diad,$G$2,desa,1,hord,"14:00 - 18:00")&gt;0,INDEX(hord,MATCH(1,INDEX((instructor=B447)*(instructor=B447),0),0)),IFERROR(INDEX(hora,MATCH(1,INDEX((bloq=2)*(juei=B447),0),0)),0))</f>
        <v>14:00 - 18:00</v>
      </c>
      <c r="H451" s="76" t="str">
        <f ca="1">IF(COUNTIFS(instructor,B447,diad,$H$2,desa,1,hord,"14:00 - 18:00")&gt;0,INDEX(hord,MATCH(1,INDEX((instructor=B447)*(instructor=B447),0),0)),IFERROR(INDEX(hora,MATCH(1,INDEX((bloq=2)*(viei=B447),0),0)),0))</f>
        <v>14:00 - 18:00</v>
      </c>
      <c r="I451" s="77">
        <f ca="1">IF(COUNTIFS(instructor,B447,diad,$I$2,desa,1,hord,"14:00 - 18:00")&gt;0,INDEX(hord,MATCH(1,INDEX((instructor=B447)*(instructor=B447),0),0)),IFERROR(INDEX(hora,MATCH(1,INDEX((bloq=2)*(sabi=B447),0),0)),0))</f>
        <v>0</v>
      </c>
    </row>
    <row r="452" spans="1:9" ht="23.9" customHeight="1" thickTop="1" thickBot="1" x14ac:dyDescent="0.35">
      <c r="A452" s="742"/>
      <c r="B452" s="743"/>
      <c r="C452" s="744"/>
      <c r="D452" s="68">
        <f ca="1">IF(COUNTIFS(instructor,B447,diad,$D$2,desa,1,hord,"14:00 - 18:00")&gt;0,"-",IFERROR(INDEX(ficha,MATCH(1,INDEX((bloq=2)*(luni=B447),0),0)),0))</f>
        <v>0</v>
      </c>
      <c r="E452" s="68" t="str">
        <f ca="1">IF(COUNTIFS(instructor,B447,diad,$E$2,desa,1,hord,"14:00 - 18:00")&gt;0,"-",IFERROR(INDEX(ficha,MATCH(1,INDEX((bloq=2)*(mari=B447),0),0)),0))</f>
        <v>NUEVA-PAAE - PINTURA ARQUITECTÓNICA Y ACABADOS ESPECIALES (TÉCNICO) - CALI</v>
      </c>
      <c r="F452" s="68" t="str">
        <f ca="1">IF(COUNTIFS(instructor,B447,diad,$F$2,desa,1,hord,"14:00 - 18:00")&gt;0,"-",IFERROR(INDEX(ficha,MATCH(1,INDEX((bloq=2)*(miei=B447),0),0)),0))</f>
        <v>NUEVA-PAAE - PINTURA ARQUITECTÓNICA Y ACABADOS ESPECIALES (TÉCNICO) - CALI</v>
      </c>
      <c r="G452" s="68" t="str">
        <f ca="1">IF(COUNTIFS(instructor,B447,diad,$G$2,desa,1,hord,"14:00 - 18:00")&gt;0,"-",IFERROR(INDEX(ficha,MATCH(1,INDEX((bloq=2)*(juei=B447),0),0)),0))</f>
        <v>3359034 - MANTENIMIENTO Y REPARACIÓN DE EDIFICACIONES (TÉCNICO) - JAMUNDÍ</v>
      </c>
      <c r="H452" s="68" t="str">
        <f ca="1">IF(COUNTIFS(instructor,B447,diad,$H$2,desa,1,hord,"14:00 - 18:00")&gt;0,"-",IFERROR(INDEX(ficha,MATCH(1,INDEX((bloq=2)*(viei=B447),0),0)),0))</f>
        <v>3157404 - MANTENIMIENTO Y REPARACION DE EDIFICACIONES. (TÉCNICO) - CANDELARIA</v>
      </c>
      <c r="I452" s="69">
        <f ca="1">IF(COUNTIFS(instructor,B447,diad,$I$2,desa,1,hord,"14:00 - 18:00")&gt;0,"-",IFERROR(INDEX(ficha,MATCH(1,INDEX((bloq=2)*(sabi=B447),0),0)),0))</f>
        <v>0</v>
      </c>
    </row>
    <row r="453" spans="1:9" ht="133.5" customHeight="1" thickTop="1" thickBot="1" x14ac:dyDescent="0.35">
      <c r="A453" s="742"/>
      <c r="B453" s="743"/>
      <c r="C453" s="744"/>
      <c r="D453" s="70">
        <f ca="1">IF(COUNTIFS(instructor,B447,diad,$D$2,desa,1,hord,"14:00 - 18:00")&gt;0,"DESARROLLO CURRICULAR",IFERROR(INDEX(lunc,MATCH(1,INDEX((bloq=2)*(luni=B447),0),0)),0))</f>
        <v>0</v>
      </c>
      <c r="E453" s="70" t="str">
        <f ca="1">IF(COUNTIFS(instructor,B447,diad,$E$2,desa,1,hord,"14:00 - 18:00")&gt;0,"DESARROLLO CURRICULAR",IFERROR(INDEX(marc,MATCH(1,INDEX((bloq=2)*(mari=B447),0),0)),0))</f>
        <v>PREPARAR MATERIALES SEGÚN ESPECIFICACIONES DE CONSTRUCCIÓN
606087 - 1. ALISTAR  MATERIALES, HERRAMIENTAS Y EQUIPOS SEGÚN EL TIPO DE ACTIVIDAD Y LA SUPERFICIE A TRATAR.
606084 - 2. CALCULAR CANTIDAD DE MATERIAL SEGÚN ESPECIFICACIONES TÉCNICAS.
A1. Establecer los recursos requeridos en el proyecto.</v>
      </c>
      <c r="F453" s="70" t="str">
        <f ca="1">IF(COUNTIFS(instructor,B447,diad,$F$2,desa,1,hord,"14:00 - 18:00")&gt;0,"DESARROLLO CURRICULAR",IFERROR(INDEX(miec,MATCH(1,INDEX((bloq=2)*(miei=B447),0),0)),0))</f>
        <v>PINTAR SUPERFICIE DE ACUERDO CON PROCEDIMIENTO Y FICHA TÉCNICA
606057 - 1. ALISTAR MATERIALES Y EQUIPOS DE ACUERDO CON ESPECIFICACIONES TÉCNICAS.
606055 - 2. PREPARAR SUPERFICIES A INTERVENIR DE ACUERDO CON  TIPO DE MATERIAL Y ESPECIFICACIONES TÉCNICAS
A1. Establecer los recursos requeridos en el proyecto.
A3. Acondicionar la superficie de acuerdo con el tipo de sustrato.</v>
      </c>
      <c r="G453" s="70" t="str">
        <f ca="1">IF(COUNTIFS(instructor,B447,diad,$G$2,desa,1,hord,"14:00 - 18:00")&gt;0,"DESARROLLO CURRICULAR",IFERROR(INDEX(juec,MATCH(1,INDEX((bloq=2)*(juei=B447),0),0)),0))</f>
        <v>LEVANTAR MUROS NO ESTRUCTURALES DE ACUERDO CON PLANOS Y NORMATIVA DE CONSTRUCCIÓN
707368 - RA1. DIAGNOSTICAR DAÑO DE LA MAMPOSTERÍA NO ESTRUCTURAL SEGÚN ESPECIFICACIONES DEL PROYECTO Y PROCEDIMIENTO TÉCNICO.
707366 - RA3. INSPECCIONAR MUROS DE
ACUERDO CON PROCEDIMIENTO ESTABLECIDO.
707369 - RA2. REPARAR MUROS DE ACUERDO CON NORMAS Y ESPECIFICACIONES TÉCNICAS.
AP-01. RECONOCER EL PROYECTO
COMO UNA OBRA DE CONSTRUCCIÓN</v>
      </c>
      <c r="H453" s="70" t="str">
        <f ca="1">IF(COUNTIFS(instructor,B447,diad,$H$2,desa,1,hord,"14:00 - 18:00")&gt;0,"DESARROLLO CURRICULAR",IFERROR(INDEX(viec,MATCH(1,INDEX((bloq=2)*(viei=B447),0),0)),0))</f>
        <v>ENCHAPAR SUPERFICIES DE ACUERDO CON ESPECIFICACIONES TÉCNICAS DE CONSTRUCCIÓN.
624253 - 01. ALISTAR MATERIALES Y EQUIPOS DE ACUERDO CON  PROCEDIMIENTOS TÉCNICOS.
624252 - 02. PREPARAR SUPERFICIE SEGÚN ESPECIFICACIONES TÉCNICAS.
AP 1. Reconocer el proyecto como una obra de construcción.</v>
      </c>
      <c r="I453" s="71">
        <f ca="1">IF(COUNTIFS(instructor,B447,diad,$I$2,desa,1,hord,"14:00 - 18:00")&gt;0,"DESARROLLO CURRICULAR",IFERROR(INDEX(sabc,MATCH(1,INDEX((bloq=2)*(sabi=B447),0),0)),0))</f>
        <v>0</v>
      </c>
    </row>
    <row r="454" spans="1:9" ht="28.4" customHeight="1" thickTop="1" thickBot="1" x14ac:dyDescent="0.35">
      <c r="A454" s="742"/>
      <c r="B454" s="743"/>
      <c r="C454" s="744"/>
      <c r="D454" s="74">
        <f ca="1">IF(COUNTIFS(instructor,B447,diad,$D$2,desa,1,hord,"14:00 - 18:00")&gt;0,"-",IFERROR(INDEX(luna,MATCH(1,INDEX((bloq=2)*(luni=B447),0),0)),0))</f>
        <v>0</v>
      </c>
      <c r="E454" s="74" t="str">
        <f ca="1">IF(COUNTIFS(instructor,B447,diad,$E$2,desa,1,hord,"14:00 - 18:00")&gt;0,"-",IFERROR(INDEX(mara,MATCH(1,INDEX((bloq=2)*(mari=B447),0),0)),0))</f>
        <v>CALI - BIBLIOTECA PÚBLICA RIGOBERTA MANCHÚ - CARRERA 32A # 49-50, BARRIO LAUREANO GÓMEZ</v>
      </c>
      <c r="F454" s="74" t="str">
        <f ca="1">IF(COUNTIFS(instructor,B447,diad,$F$2,desa,1,hord,"14:00 - 18:00")&gt;0,"-",IFERROR(INDEX(miea,MATCH(1,INDEX((bloq=2)*(miei=B447),0),0)),0))</f>
        <v>CALI - BIBLIOTECA PÚBLICA RIGOBERTA MANCHÚ - CARRERA 32A # 49-50, BARRIO LAUREANO GÓMEZ</v>
      </c>
      <c r="G454" s="74" t="str">
        <f ca="1">IF(COUNTIFS(instructor,B447,diad,$G$2,desa,1,hord,"14:00 - 18:00")&gt;0,"-",IFERROR(INDEX(juea,MATCH(1,INDEX((bloq=2)*(juei=B447),0),0)),0))</f>
        <v>JAMUNDÍ - AULA 4 - I.E. EL RODEO (CARRERA 37 SUR 20E-40)</v>
      </c>
      <c r="H454" s="74" t="str">
        <f ca="1">IF(COUNTIFS(instructor,B447,diad,$H$2,desa,1,hord,"14:00 - 18:00")&gt;0,"-",IFERROR(INDEX(viea,MATCH(1,INDEX((bloq=2)*(viei=B447),0),0)),0))</f>
        <v>CANDELARIA - CORREGIMIENTO EL CABUYAL - SEDE JUNTA DE ACCIÓN COMUNAL</v>
      </c>
      <c r="I454" s="75">
        <f ca="1">IF(COUNTIFS(instructor,B447,diad,$I$2,desa,1,hord,"14:00 - 18:00")&gt;0,"-",IFERROR(INDEX(saba,MATCH(1,INDEX((bloq=2)*(sabi=B447),0),0)),0))</f>
        <v>0</v>
      </c>
    </row>
    <row r="455" spans="1:9" ht="14.15" customHeight="1" thickTop="1" thickBot="1" x14ac:dyDescent="0.35">
      <c r="A455" s="742"/>
      <c r="B455" s="743"/>
      <c r="C455" s="744"/>
      <c r="D455" s="76" t="str">
        <f ca="1">IF(COUNTIFS(instructor,B447,diad,$D$2,desa,1,hord,"18:00 - 22:00")&gt;0,INDEX(hord,MATCH(1,INDEX((instructor=B447)*(instructor=B447),0),0)),IFERROR(INDEX(hora,MATCH(1,INDEX((bloq=3)*(luni=B447),0),0)),0))</f>
        <v>18:00 - 21:00</v>
      </c>
      <c r="E455" s="76" t="str">
        <f ca="1">IF(COUNTIFS(instructor,B447,diad,$E$2,desa,1,hord,"18:00 - 22:00")&gt;0,INDEX(hord,MATCH(1,INDEX((instructor=B447)*(instructor=B447),0),0)),IFERROR(INDEX(hora,MATCH(1,INDEX((bloq=3)*(mari=B447),0),0)),0))</f>
        <v>18:00 - 21:00</v>
      </c>
      <c r="F455" s="76">
        <f ca="1">IF(COUNTIFS(instructor,B447,diad,$F$2,desa,1,hord,"18:00 - 22:00")&gt;0,INDEX(hord,MATCH(1,INDEX((instructor=B447)*(instructor=B447),0),0)),IFERROR(INDEX(hora,MATCH(1,INDEX((bloq=3)*(miei=B447),0),0)),0))</f>
        <v>0</v>
      </c>
      <c r="G455" s="76">
        <f ca="1">IF(COUNTIFS(instructor,B447,diad,$G$2,desa,1,hord,"18:00 - 22:00")&gt;0,INDEX(hord,MATCH(1,INDEX((instructor=B447)*(instructor=B447),0),0)),IFERROR(INDEX(hora,MATCH(1,INDEX((bloq=3)*(juei=B447),0),0)),0))</f>
        <v>0</v>
      </c>
      <c r="H455" s="76">
        <f ca="1">IF(COUNTIFS(instructor,B447,diad,$H$2,desa,1,hord,"18:00 - 22:00")&gt;0,INDEX(hord,MATCH(1,INDEX((instructor=B447)*(instructor=B447),0),0)),IFERROR(INDEX(hora,MATCH(1,INDEX((bloq=3)*(viei=B447),0),0)),0))</f>
        <v>0</v>
      </c>
      <c r="I455" s="77">
        <f ca="1">IF(COUNTIFS(instructor,B447,diad,$I$2,desa,1,hord,"18:00 - 22:00")&gt;0,INDEX(hord,MATCH(1,INDEX((instructor=B447)*(instructor=B447),0),0)),IFERROR(INDEX(hora,MATCH(1,INDEX((bloq=3)*(sabi=B447),0),0)),0))</f>
        <v>0</v>
      </c>
    </row>
    <row r="456" spans="1:9" ht="35.15" customHeight="1" thickTop="1" thickBot="1" x14ac:dyDescent="0.35">
      <c r="A456" s="742"/>
      <c r="B456" s="743"/>
      <c r="C456" s="744"/>
      <c r="D456" s="68" t="str">
        <f ca="1">IF(COUNTIFS(instructor,B447,diad,$D$2,desa,1,hord,"18:00 - 22:00")&gt;0,"-",IFERROR(INDEX(ficha,MATCH(1,INDEX((bloq=3)*(luni=B447),0),0)),0))</f>
        <v>3364062 - PINTURA ARQUITECTÓNICA Y ACABADOS ESPECIALES (TÉCNICO) - DARIÉN</v>
      </c>
      <c r="E456" s="68" t="str">
        <f ca="1">IF(COUNTIFS(instructor,B447,diad,$E$2,desa,1,hord,"18:00 - 22:00")&gt;0,"-",IFERROR(INDEX(ficha,MATCH(1,INDEX((bloq=3)*(mari=B447),0),0)),0))</f>
        <v>3234909 - CONSTRUCCIÓN DE EDIFICACIONES (TÉCNICO) - CALI</v>
      </c>
      <c r="F456" s="68">
        <f ca="1">IF(COUNTIFS(instructor,B447,diad,$F$2,desa,1,hord,"18:00 - 22:00")&gt;0,"-",IFERROR(INDEX(ficha,MATCH(1,INDEX((bloq=3)*(miei=B447),0),0)),0))</f>
        <v>0</v>
      </c>
      <c r="G456" s="68">
        <f ca="1">IF(COUNTIFS(instructor,B447,diad,$G$2,desa,1,hord,"18:00 - 22:00")&gt;0,"-",IFERROR(INDEX(ficha,MATCH(1,INDEX((bloq=3)*(juei=B447),0),0)),0))</f>
        <v>0</v>
      </c>
      <c r="H456" s="68">
        <f ca="1">IF(COUNTIFS(instructor,B447,diad,$H$2,desa,1,hord,"18:00 - 22:00")&gt;0,"-",IFERROR(INDEX(ficha,MATCH(1,INDEX((bloq=3)*(viei=B447),0),0)),0))</f>
        <v>0</v>
      </c>
      <c r="I456" s="69">
        <f ca="1">IF(COUNTIFS(instructor,B447,diad,$I$2,desa,1,hord,"18:00 - 22:00")&gt;0,"-",IFERROR(INDEX(ficha,MATCH(1,INDEX((bloq=3)*(sabi=B447),0),0)),0))</f>
        <v>0</v>
      </c>
    </row>
    <row r="457" spans="1:9" ht="56.9" customHeight="1" thickTop="1" thickBot="1" x14ac:dyDescent="0.35">
      <c r="A457" s="742"/>
      <c r="B457" s="743"/>
      <c r="C457" s="744"/>
      <c r="D457" s="70" t="str">
        <f ca="1">IF(COUNTIFS(instructor,B447,diad,$D$2,desa,1,hord,"18:00 - 22:00")&gt;0,"DESARROLLO CURRICULAR",IFERROR(INDEX(lunc,MATCH(1,INDEX((bloq=3)*(luni=B447),0),0)),0))</f>
        <v>PREPARAR MATERIALES SEGÚN ESPECIFICACIONES DE CONSTRUCCIÓN
606087 - 1. ALISTAR  MATERIALES, HERRAMIENTAS Y EQUIPOS SEGÚN EL TIPO DE ACTIVIDAD Y LA SUPERFICIE A TRATAR.
606084 - 2. CALCULAR CANTIDAD DE MATERIAL SEGÚN ESPECIFICACIONES TÉCNICAS.
A1. Establecer los recursos requeridos en el proyecto.</v>
      </c>
      <c r="E457" s="70" t="str">
        <f ca="1">IF(COUNTIFS(instructor,B447,diad,$E$2,desa,1,hord,"18:00 - 22:00")&gt;0,"DESARROLLO CURRICULAR",IFERROR(INDEX(marc,MATCH(1,INDEX((bloq=3)*(mari=B447),0),0)),0))</f>
        <v>LEVANTAR MUROS EN MAMPOSTERÍA ESTRUCTURAL DE ACUERDO CON PLANOS Y NORMATIVA TÉCNICA DE CONSTRUCCIÓN.
RA2. ARMAR MUROS SEGÚN DISEÑO ESTRUCTURAL.
AP-06. Construir elementos del sistema de cerramiento.</v>
      </c>
      <c r="F457" s="70">
        <f ca="1">IF(COUNTIFS(instructor,B447,diad,$F$2,desa,1,hord,"18:00 - 22:00")&gt;0,"DESARROLLO CURRICULAR",IFERROR(INDEX(miec,MATCH(1,INDEX((bloq=3)*(miei=B447),0),0)),0))</f>
        <v>0</v>
      </c>
      <c r="G457" s="70">
        <f ca="1">IF(COUNTIFS(instructor,B447,diad,$G$2,desa,1,hord,"18:00 - 22:00")&gt;0,"DESARROLLO CURRICULAR",IFERROR(INDEX(juec,MATCH(1,INDEX((bloq=3)*(juei=B447),0),0)),0))</f>
        <v>0</v>
      </c>
      <c r="H457" s="70">
        <f ca="1">IF(COUNTIFS(instructor,B447,diad,$H$2,desa,1,hord,"18:00 - 22:00")&gt;0,"DESARROLLO CURRICULAR",IFERROR(INDEX(viec,MATCH(1,INDEX((bloq=3)*(viei=B447),0),0)),0))</f>
        <v>0</v>
      </c>
      <c r="I457" s="71">
        <f ca="1">IF(COUNTIFS(instructor,B447,diad,$I$2,desa,1,hord,"18:00 - 22:00")&gt;0,"DESARROLLO CURRICULAR",IFERROR(INDEX(sabc,MATCH(1,INDEX((bloq=3)*(sabi=B447),0),0)),0))</f>
        <v>0</v>
      </c>
    </row>
    <row r="458" spans="1:9" ht="36.65" customHeight="1" thickTop="1" thickBot="1" x14ac:dyDescent="0.35">
      <c r="A458" s="742"/>
      <c r="B458" s="743"/>
      <c r="C458" s="744"/>
      <c r="D458" s="78" t="str">
        <f ca="1">IF(COUNTIFS(instructor,B447,diad,$D$2,desa,1,hord,"18:00 - 22:00")&gt;0,"-",IFERROR(INDEX(luna,MATCH(1,INDEX((bloq=3)*(luni=B447),0),0)),0))</f>
        <v>CALIMA EL DARIÉN - CASETA COMUNAL BARRIO SAN VICENTE - CARRERA 10 #1060</v>
      </c>
      <c r="E458" s="78" t="str">
        <f ca="1">IF(COUNTIFS(instructor,B447,diad,$E$2,desa,1,hord,"18:00 - 22:00")&gt;0,"-",IFERROR(INDEX(mara,MATCH(1,INDEX((bloq=3)*(mari=B447),0),0)),0))</f>
        <v>205 - TALLER DE INSTALACIONES HIDRÁULICAS Y SANITARIAS - SENA CENTRO DE LA CONSTRUCCIÓN</v>
      </c>
      <c r="F458" s="78">
        <f ca="1">IF(COUNTIFS(instructor,B447,diad,$F$2,desa,1,hord,"18:00 - 22:00")&gt;0,"-",IFERROR(INDEX(miea,MATCH(1,INDEX((bloq=3)*(miei=B447),0),0)),0))</f>
        <v>0</v>
      </c>
      <c r="G458" s="78">
        <f ca="1">IF(COUNTIFS(instructor,B447,diad,$G$2,desa,1,hord,"18:00 - 22:00")&gt;0,"-",IFERROR(INDEX(juea,MATCH(1,INDEX((bloq=3)*(juei=B447),0),0)),0))</f>
        <v>0</v>
      </c>
      <c r="H458" s="78">
        <f ca="1">IF(COUNTIFS(instructor,B447,diad,$H$2,desa,1,hord,"18:00 - 22:00")&gt;0,"-",IFERROR(INDEX(viea,MATCH(1,INDEX((bloq=3)*(viei=B447),0),0)),0))</f>
        <v>0</v>
      </c>
      <c r="I458" s="79">
        <f ca="1">IF(COUNTIFS(instructor,B447,diad,$I$2,desa,1,hord,"18:00 - 22:00")&gt;0,"-",IFERROR(INDEX(saba,MATCH(1,INDEX((bloq=3)*(sabi=B447),0),0)),0))</f>
        <v>0</v>
      </c>
    </row>
    <row r="459" spans="1:9" ht="14.15" customHeight="1" thickTop="1" thickBot="1" x14ac:dyDescent="0.35">
      <c r="A459" s="747">
        <v>39</v>
      </c>
      <c r="B459" s="748" t="str">
        <f>INDEX(instructor,A459)</f>
        <v>CARMEN ELENA OBANDO PEREA</v>
      </c>
      <c r="C459" s="749" t="str">
        <f>INDEX(area,A459)</f>
        <v>COMPETENCIAS CLAVES - RAZONAMIENTO CUANTITATIVO</v>
      </c>
      <c r="D459" s="72" t="str">
        <f>IF(COUNTIFS(instructor,B459,diad,$D$2,desa,1,hord,"08:00 - 12:00")&gt;0,INDEX(hord,MATCH(1,INDEX((instructor=B459)*(instructor=B459),0),0)),IFERROR(INDEX(hora,MATCH(1,INDEX((bloq=1)*(luni=B459),0),0)),0))</f>
        <v>08:00 - 12:00</v>
      </c>
      <c r="E459" s="72" t="str">
        <f ca="1">IF(COUNTIFS(instructor,B459,diad,$E$2,desa,1,hord,"08:00 - 12:00")&gt;0,INDEX(hord,MATCH(1,INDEX((instructor=B459)*(instructor=B459),0),0)),IFERROR(INDEX(hora,MATCH(1,INDEX((bloq=1)*(mari=B459),0),0)),0))</f>
        <v>8:00 - 12:00</v>
      </c>
      <c r="F459" s="72" t="str">
        <f ca="1">IF(COUNTIFS(instructor,B459,diad,$F$2,desa,1,hord,"08:00 - 12:00")&gt;0,INDEX(hord,MATCH(1,INDEX((instructor=B459)*(instructor=B459),0),0)),IFERROR(INDEX(hora,MATCH(1,INDEX((bloq=1)*(miei=B459),0),0)),0))</f>
        <v>8:00 - 12:00</v>
      </c>
      <c r="G459" s="72" t="str">
        <f ca="1">IF(COUNTIFS(instructor,B459,diad,$G$2,desa,1,hord,"08:00 - 12:00")&gt;0,INDEX(hord,MATCH(1,INDEX((instructor=B459)*(instructor=B459),0),0)),IFERROR(INDEX(hora,MATCH(1,INDEX((bloq=1)*(juei=B459),0),0)),0))</f>
        <v>8:00 - 12:00</v>
      </c>
      <c r="H459" s="72" t="str">
        <f ca="1">IF(COUNTIFS(instructor,B459,diad,$H$2,desa,1,hord,"08:00 - 12:00")&gt;0,INDEX(hord,MATCH(1,INDEX((instructor=B459)*(instructor=B459),0),0)),IFERROR(INDEX(hora,MATCH(1,INDEX((bloq=1)*(viei=B459),0),0)),0))</f>
        <v>8:00 - 12:00</v>
      </c>
      <c r="I459" s="73">
        <f ca="1">IF(COUNTIFS(instructor,B459,diad,$I$2,desa,1,hord,"08:00 - 12:00")&gt;0,INDEX(hord,MATCH(1,INDEX((instructor=B459)*(instructor=B459),0),0)),IFERROR(INDEX(hora,MATCH(1,INDEX((bloq=1)*(sabi=B459),0),0)),0))</f>
        <v>0</v>
      </c>
    </row>
    <row r="460" spans="1:9" ht="14.15" customHeight="1" thickTop="1" thickBot="1" x14ac:dyDescent="0.35">
      <c r="A460" s="747"/>
      <c r="B460" s="748"/>
      <c r="C460" s="749"/>
      <c r="D460" s="68" t="str">
        <f>IF(COUNTIFS(instructor,B459,diad,$D$2,desa,1,hord,"08:00 - 12:00")&gt;0,"-",IFERROR(INDEX(ficha,MATCH(1,INDEX((bloq=1)*(luni=B459),0),0)),0))</f>
        <v>-</v>
      </c>
      <c r="E460" s="68" t="str">
        <f ca="1">IF(COUNTIFS(instructor,B459,diad,$E$2,desa,1,hord,"08:00 - 12:00")&gt;0,"-",IFERROR(INDEX(ficha,MATCH(1,INDEX((bloq=1)*(mari=B459),0),0)),0))</f>
        <v xml:space="preserve"> 3223890 GESTION DE LA SEGURIDAD Y SALUD EN EL TRABAJO ( TECNOLOGO)</v>
      </c>
      <c r="F460" s="68" t="str">
        <f ca="1">IF(COUNTIFS(instructor,B459,diad,$F$2,desa,1,hord,"08:00 - 12:00")&gt;0,"-",IFERROR(INDEX(ficha,MATCH(1,INDEX((bloq=1)*(miei=B459),0),0)),0))</f>
        <v xml:space="preserve"> 3223889 GESTION DE LA SEGURIDAD Y SALUD EN EL TRABAJO ( TECNOLOGO)</v>
      </c>
      <c r="G460" s="68" t="str">
        <f ca="1">IF(COUNTIFS(instructor,B459,diad,$G$2,desa,1,hord,"08:00 - 12:00")&gt;0,"-",IFERROR(INDEX(ficha,MATCH(1,INDEX((bloq=1)*(juei=B459),0),0)),0))</f>
        <v xml:space="preserve"> 3223888  GESTION DE LA SEGURIDAD Y SALUD EN EL TRABAJO ( TECNOLOGO)</v>
      </c>
      <c r="H460" s="68" t="str">
        <f ca="1">IF(COUNTIFS(instructor,B459,diad,$H$2,desa,1,hord,"08:00 - 12:00")&gt;0,"-",IFERROR(INDEX(ficha,MATCH(1,INDEX((bloq=1)*(viei=B459),0),0)),0))</f>
        <v>3353845 - GESTION DE LOS DERECHOS DEL CAMPESINO Y ORDENAMIENTO DE LA TERRITORIALIDAD (TÉCNICO - OBANDO) - CAMPESENA</v>
      </c>
      <c r="I460" s="69">
        <f ca="1">IF(COUNTIFS(instructor,B459,diad,$I$2,desa,1,hord,"08:00 - 12:00")&gt;0,"-",IFERROR(INDEX(ficha,MATCH(1,INDEX((bloq=1)*(sabi=B459),0),0)),0))</f>
        <v>0</v>
      </c>
    </row>
    <row r="461" spans="1:9" ht="14.15" customHeight="1" thickTop="1" thickBot="1" x14ac:dyDescent="0.35">
      <c r="A461" s="747"/>
      <c r="B461" s="748"/>
      <c r="C461" s="749"/>
      <c r="D461" s="70" t="str">
        <f>IF(COUNTIFS(instructor,B459,diad,$D$2,desa,1,hord,"08:00 - 12:00")&gt;0,"DESARROLLO CURRICULAR",IFERROR(INDEX(lunc,MATCH(1,INDEX((bloq=1)*(luni=B459),0),0)),0))</f>
        <v>DESARROLLO CURRICULAR</v>
      </c>
      <c r="E461" s="70" t="str">
        <f ca="1">IF(COUNTIFS(instructor,B459,diad,$E$2,desa,1,hord,"08:00 - 12:00")&gt;0,"DESARROLLO CURRICULAR",IFERROR(INDEX(marc,MATCH(1,INDEX((bloq=1)*(mari=B459),0),0)),0))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F461" s="70" t="str">
        <f ca="1">IF(COUNTIFS(instructor,B459,diad,$F$2,desa,1,hord,"08:00 - 12:00")&gt;0,"DESARROLLO CURRICULAR",IFERROR(INDEX(miec,MATCH(1,INDEX((bloq=1)*(miei=B459),0),0)),0))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G461" s="70" t="str">
        <f ca="1">IF(COUNTIFS(instructor,B459,diad,$G$2,desa,1,hord,"08:00 - 12:00")&gt;0,"DESARROLLO CURRICULAR",IFERROR(INDEX(juec,MATCH(1,INDEX((bloq=1)*(juei=B459),0),0)),0))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H461" s="70" t="str">
        <f ca="1">IF(COUNTIFS(instructor,B459,diad,$H$2,desa,1,hord,"08:00 - 12:00")&gt;0,"DESARROLLO CURRICULAR",IFERROR(INDEX(viec,MATCH(1,INDEX((bloq=1)*(viei=B459),0),0)),0))</f>
        <v>RAZONAR CUANTITATIVAMENTE FRENTE A SITUACIONES SUSCEPTIBLES DE SER ABORDADAS DE MANERA MATEMÁTICA EN CONTEXTOS LABORALES, SOCIALES Y PERSONALES.
(8:00 - 12:00)
723988 - VERIFICAR LOS RESULTADOS DE LOS PROCEDIMIENTOS MATEMÁTICOS CONFORME CON LOS REQUERIMIENTOS DE LOS DIFERENTES CONTEXTOS.
723989 - SOLUCIONAR PROBLEMAS DEL ENTORNO PRODUCTIVO Y SOCIAL APLICANDO PRINCIPIOS MATEMÁTICOS.
723990 - PLANTEAR PROBLEMAS ARITMÉTICOS, GEOMÉTRICOS Y MÉTRICOS DE ACUERDO CON LOS CONTEXTOS PRODUCTIVO Y SOCIAL.
723991 - IDENTIFICAR SITUACIONES PROBLEMÁTICAS ASOCIADAS A SUS NECESIDADES DE CONTEXTO APLICANDO PROCEDIMIENTOS MATEMÁTICOS.
AP. 2. Reconocer derechos y características territoriales según planes gubernamentales.</v>
      </c>
      <c r="I461" s="71">
        <f ca="1">IF(COUNTIFS(instructor,B459,diad,$I$2,desa,1,hord,"08:00 - 12:00")&gt;0,"DESARROLLO CURRICULAR",IFERROR(INDEX(sabc,MATCH(1,INDEX((bloq=1)*(sabi=B459),0),0)),0))</f>
        <v>0</v>
      </c>
    </row>
    <row r="462" spans="1:9" ht="14.15" customHeight="1" thickTop="1" thickBot="1" x14ac:dyDescent="0.35">
      <c r="A462" s="747"/>
      <c r="B462" s="748"/>
      <c r="C462" s="749"/>
      <c r="D462" s="74" t="str">
        <f>IF(COUNTIFS(instructor,B459,diad,$D$2,desa,1,hord,"08:00 - 12:00")&gt;0,"-",IFERROR(INDEX(luna,MATCH(1,INDEX((bloq=1)*(luni=B459),0),0)),0))</f>
        <v>-</v>
      </c>
      <c r="E462" s="74" t="str">
        <f ca="1">IF(COUNTIFS(instructor,B459,diad,$E$2,desa,1,hord,"08:00 - 12:00")&gt;0,"-",IFERROR(INDEX(mara,MATCH(1,INDEX((bloq=1)*(mari=B459),0),0)),0))</f>
        <v>SEDE NORTE - AULA 303 (CALLE 54N CON AVENIDA 3N - LA FLORA)</v>
      </c>
      <c r="F462" s="74" t="str">
        <f ca="1">IF(COUNTIFS(instructor,B459,diad,$F$2,desa,1,hord,"08:00 - 12:00")&gt;0,"-",IFERROR(INDEX(miea,MATCH(1,INDEX((bloq=1)*(miei=B459),0),0)),0))</f>
        <v>301 - SALA DE SISTEMAS SENA CENTRO DE LA CONSTRUCCIÓN</v>
      </c>
      <c r="G462" s="74" t="str">
        <f ca="1">IF(COUNTIFS(instructor,B459,diad,$G$2,desa,1,hord,"08:00 - 12:00")&gt;0,"-",IFERROR(INDEX(juea,MATCH(1,INDEX((bloq=1)*(juei=B459),0),0)),0))</f>
        <v>SEDE ANDRÉS SANÍN - AULA 204 - (CALLE 75 No. 19-52)</v>
      </c>
      <c r="H462" s="74" t="str">
        <f ca="1">IF(COUNTIFS(instructor,B459,diad,$H$2,desa,1,hord,"08:00 - 12:00")&gt;0,"-",IFERROR(INDEX(viea,MATCH(1,INDEX((bloq=1)*(viei=B459),0),0)),0))</f>
        <v>OBANDO - SALON PARROQUIA SAN JOSÉ  (CARRERA 1 CON CALLE 3, ESQUINA)</v>
      </c>
      <c r="I462" s="75">
        <f ca="1">IF(COUNTIFS(instructor,B459,diad,$I$2,desa,1,hord,"08:00 - 12:00")&gt;0,"-",IFERROR(INDEX(saba,MATCH(1,INDEX((bloq=1)*(sabi=B459),0),0)),0))</f>
        <v>0</v>
      </c>
    </row>
    <row r="463" spans="1:9" ht="14.15" customHeight="1" thickTop="1" thickBot="1" x14ac:dyDescent="0.35">
      <c r="A463" s="747"/>
      <c r="B463" s="748"/>
      <c r="C463" s="749"/>
      <c r="D463" s="76" t="str">
        <f ca="1">IF(COUNTIFS(instructor,B459,diad,$D$2,desa,1,hord,"14:00 - 18:00")&gt;0,INDEX(hord,MATCH(1,INDEX((instructor=B459)*(instructor=B459),0),0)),IFERROR(INDEX(hora,MATCH(1,INDEX((bloq=2)*(luni=B459),0),0)),0))</f>
        <v>13:00 - 15:00</v>
      </c>
      <c r="E463" s="76" t="str">
        <f ca="1">IF(COUNTIFS(instructor,B459,diad,$E$2,desa,1,hord,"14:00 - 18:00")&gt;0,INDEX(hord,MATCH(1,INDEX((instructor=B459)*(instructor=B459),0),0)),IFERROR(INDEX(hora,MATCH(1,INDEX((bloq=2)*(mari=B459),0),0)),0))</f>
        <v>13:00 - 19:00</v>
      </c>
      <c r="F463" s="76" t="str">
        <f ca="1">IF(COUNTIFS(instructor,B459,diad,$F$2,desa,1,hord,"14:00 - 18:00")&gt;0,INDEX(hord,MATCH(1,INDEX((instructor=B459)*(instructor=B459),0),0)),IFERROR(INDEX(hora,MATCH(1,INDEX((bloq=2)*(miei=B459),0),0)),0))</f>
        <v>13:00 - 15:00</v>
      </c>
      <c r="G463" s="76" t="str">
        <f ca="1">IF(COUNTIFS(instructor,B459,diad,$G$2,desa,1,hord,"14:00 - 18:00")&gt;0,INDEX(hord,MATCH(1,INDEX((instructor=B459)*(instructor=B459),0),0)),IFERROR(INDEX(hora,MATCH(1,INDEX((bloq=2)*(juei=B459),0),0)),0))</f>
        <v>13:00 - 19:00</v>
      </c>
      <c r="H463" s="76">
        <f ca="1">IF(COUNTIFS(instructor,B459,diad,$H$2,desa,1,hord,"14:00 - 18:00")&gt;0,INDEX(hord,MATCH(1,INDEX((instructor=B459)*(instructor=B459),0),0)),IFERROR(INDEX(hora,MATCH(1,INDEX((bloq=2)*(viei=B459),0),0)),0))</f>
        <v>0</v>
      </c>
      <c r="I463" s="77" t="str">
        <f ca="1">IF(COUNTIFS(instructor,B459,diad,$I$2,desa,1,hord,"14:00 - 18:00")&gt;0,INDEX(hord,MATCH(1,INDEX((instructor=B459)*(instructor=B459),0),0)),IFERROR(INDEX(hora,MATCH(1,INDEX((bloq=2)*(sabi=B459),0),0)),0))</f>
        <v>14:00 - 18:00</v>
      </c>
    </row>
    <row r="464" spans="1:9" ht="14.15" customHeight="1" thickTop="1" thickBot="1" x14ac:dyDescent="0.35">
      <c r="A464" s="747"/>
      <c r="B464" s="748"/>
      <c r="C464" s="749"/>
      <c r="D464" s="68" t="str">
        <f ca="1">IF(COUNTIFS(instructor,B459,diad,$D$2,desa,1,hord,"14:00 - 18:00")&gt;0,"-",IFERROR(INDEX(ficha,MATCH(1,INDEX((bloq=2)*(luni=B459),0),0)),0))</f>
        <v xml:space="preserve"> 3232957 GESTION DE LA SEGURIDAD Y SALUD EN EL TRABAJO ( TECNOLOGO)</v>
      </c>
      <c r="E464" s="68" t="str">
        <f ca="1">IF(COUNTIFS(instructor,B459,diad,$E$2,desa,1,hord,"14:00 - 18:00")&gt;0,"-",IFERROR(INDEX(ficha,MATCH(1,INDEX((bloq=2)*(mari=B459),0),0)),0))</f>
        <v>3206115 - CONSTRUCCION DE VIAS (TÉCNICO - VIJES) - CAMPESENA</v>
      </c>
      <c r="F464" s="68" t="str">
        <f ca="1">IF(COUNTIFS(instructor,B459,diad,$F$2,desa,1,hord,"14:00 - 18:00")&gt;0,"-",IFERROR(INDEX(ficha,MATCH(1,INDEX((bloq=2)*(miei=B459),0),0)),0))</f>
        <v xml:space="preserve"> 3232957 GESTION DE LA SEGURIDAD Y SALUD EN EL TRABAJO ( TECNOLOGO)</v>
      </c>
      <c r="G464" s="68" t="str">
        <f ca="1">IF(COUNTIFS(instructor,B459,diad,$G$2,desa,1,hord,"14:00 - 18:00")&gt;0,"-",IFERROR(INDEX(ficha,MATCH(1,INDEX((bloq=2)*(juei=B459),0),0)),0))</f>
        <v>3206115 - CONSTRUCCION DE VIAS (TÉCNICO - VIJES) - CAMPESENA</v>
      </c>
      <c r="H464" s="68">
        <f ca="1">IF(COUNTIFS(instructor,B459,diad,$H$2,desa,1,hord,"14:00 - 18:00")&gt;0,"-",IFERROR(INDEX(ficha,MATCH(1,INDEX((bloq=2)*(viei=B459),0),0)),0))</f>
        <v>0</v>
      </c>
      <c r="I464" s="69" t="str">
        <f ca="1">IF(COUNTIFS(instructor,B459,diad,$I$2,desa,1,hord,"14:00 - 18:00")&gt;0,"-",IFERROR(INDEX(ficha,MATCH(1,INDEX((bloq=2)*(sabi=B459),0),0)),0))</f>
        <v>3243103 GESTION COMUNITARIA DEL RIESGO DE DESASTRES ( TECNICO)</v>
      </c>
    </row>
    <row r="465" spans="1:9" ht="14.15" customHeight="1" thickTop="1" thickBot="1" x14ac:dyDescent="0.35">
      <c r="A465" s="747"/>
      <c r="B465" s="748"/>
      <c r="C465" s="749"/>
      <c r="D465" s="70" t="str">
        <f ca="1">IF(COUNTIFS(instructor,B459,diad,$D$2,desa,1,hord,"14:00 - 18:00")&gt;0,"DESARROLLO CURRICULAR",IFERROR(INDEX(lunc,MATCH(1,INDEX((bloq=2)*(luni=B459),0),0)),0))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(13:00 - 15:00)
A11. Articular los componentes del SG-SST para la organización o empresa.
MATEMÁTICAS</v>
      </c>
      <c r="E465" s="70" t="str">
        <f ca="1">IF(COUNTIFS(instructor,B459,diad,$E$2,desa,1,hord,"14:00 - 18:00")&gt;0,"DESARROLLO CURRICULAR",IFERROR(INDEX(marc,MATCH(1,INDEX((bloq=2)*(mari=B459),0),0)),0))</f>
        <v>APLICACIÓN DE CONOCIMIENTOS DE LAS CIENCIAS NATURALES DE ACUERDO CON SITUACIONES DEL CONTEXTO PRODUCTIVO Y SOCIAL.
(14:00 - 19:00)
635411 - PROPONER ACCIONES DE MEJORA EN SU CONTEXTO DE ACUERDO CON PRINCIPIOS FÍSICOS.
635412 - APLICAR FUNDAMENTOS DE LA FÍSICA EN LA RESOLUCIÓN DE PROBLEMAS DE ACUERDO CON LOS REQUERIMIENTOS DEL CONTEXTO PRODUCTIVO.
635413 - INTERPRETAR LOS CAMBIOS QUE SE PRESENTAN EN LOS CUERPOS SEGÚN LOS PRINCIPIOS Y LEYES FÍSICAS.
635414 - ORGANIZAR PROCESO PRODUCTIVO DE FORMA ORDENADA Y SISTEMÁTICA SEGÚN LOS CAMBIOS FÍSICOS QUE OCURREN EN EL CONTEXTO.
AP. 2. Caracterizar los procesos constructivos según información técnica del proyecto de infraestructura vial.</v>
      </c>
      <c r="F465" s="70" t="str">
        <f ca="1">IF(COUNTIFS(instructor,B459,diad,$F$2,desa,1,hord,"14:00 - 18:00")&gt;0,"DESARROLLO CURRICULAR",IFERROR(INDEX(miec,MATCH(1,INDEX((bloq=2)*(miei=B459),0),0)),0))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(13:00 - 15:00)
A11. Articular los componentes del SG-SST para la organización o empresa.
MATEMÁTICAS</v>
      </c>
      <c r="G465" s="70" t="str">
        <f ca="1">IF(COUNTIFS(instructor,B459,diad,$G$2,desa,1,hord,"14:00 - 18:00")&gt;0,"DESARROLLO CURRICULAR",IFERROR(INDEX(juec,MATCH(1,INDEX((bloq=2)*(juei=B459),0),0)),0))</f>
        <v>RAZONAR CUANTITATIVAMENTE FRENTE A SITUACIONES SUSCEPTIBLES DE SER ABORDADAS DE MANERA MATEMÁTICA EN CONTEXTOS LABORALES, SOCIALES Y PERSONALES.
(14:00 - 19:00)
635454 - IDENTIFICAR SITUACIONES PROBLEMÁTICAS ASOCIADAS A SUS NECESIDADES DE CONTEXTO APLICANDO PROCEDIMIENTOS MATEMÁTICOS.
635455 - PLANTEAR PROBLEMAS ARITMÉTICOS, GEOMÉTRICOS Y MÉTRICOS DE ACUERDO CON LOS CONTEXTOS PRODUCTIVO Y SOCIAL.
635456 - SOLUCIONAR PROBLEMAS DEL ENTORNO PRODUCTIVO Y SOCIAL APLICANDO PRINCIPIOS MATEMÁTICOS.
635457 - VERIFICAR LOS RESULTADOS DE LOS PROCEDIMIENTOS MATEMÁTICOS CONFORME CON LOS REQUERIMIENTOS DE LOS DIFERENTES CONTEXTOS.
AP. 2. Caracterizar los procesos constructivos según información técnica del proyecto de infraestructura vial.</v>
      </c>
      <c r="H465" s="70">
        <f ca="1">IF(COUNTIFS(instructor,B459,diad,$H$2,desa,1,hord,"14:00 - 18:00")&gt;0,"DESARROLLO CURRICULAR",IFERROR(INDEX(viec,MATCH(1,INDEX((bloq=2)*(viei=B459),0),0)),0))</f>
        <v>0</v>
      </c>
      <c r="I465" s="71" t="str">
        <f ca="1">IF(COUNTIFS(instructor,B459,diad,$I$2,desa,1,hord,"14:00 - 18:00")&gt;0,"DESARROLLO CURRICULAR",IFERROR(INDEX(sabc,MATCH(1,INDEX((bloq=2)*(sabi=B459),0),0)),0))</f>
        <v>RAZONAR CUANTITATIVAMENTE FERENTE A SITUACIONES SUSCEPTIBLES DE SER ABORDADS DE MANERA MATEMÁTICAS EN CONTEXTOS LABORALES, SOCIALES Y PERSONALES. (MATEMÁTICAS)</v>
      </c>
    </row>
    <row r="466" spans="1:9" ht="14.15" customHeight="1" thickTop="1" thickBot="1" x14ac:dyDescent="0.35">
      <c r="A466" s="747"/>
      <c r="B466" s="748"/>
      <c r="C466" s="749"/>
      <c r="D466" s="74" t="str">
        <f ca="1">IF(COUNTIFS(instructor,B459,diad,$D$2,desa,1,hord,"14:00 - 18:00")&gt;0,"-",IFERROR(INDEX(luna,MATCH(1,INDEX((bloq=2)*(luni=B459),0),0)),0))</f>
        <v>SEDE ANDRÉS SANÍN - AULA 113 - SALA DE SISTEMAS (CALLE 75 No. 19-52)</v>
      </c>
      <c r="E466" s="74" t="str">
        <f ca="1">IF(COUNTIFS(instructor,B459,diad,$E$2,desa,1,hord,"14:00 - 18:00")&gt;0,"-",IFERROR(INDEX(mara,MATCH(1,INDEX((bloq=2)*(mari=B459),0),0)),0))</f>
        <v>VIJES - CORREGIMIENTO DE CACHIMBAL - INSTITUCIÓN EDUCATIVA ANTONIO JOSÉ DE SUCRE SEDE AYACUCHO</v>
      </c>
      <c r="F466" s="74" t="str">
        <f ca="1">IF(COUNTIFS(instructor,B459,diad,$F$2,desa,1,hord,"14:00 - 18:00")&gt;0,"-",IFERROR(INDEX(miea,MATCH(1,INDEX((bloq=2)*(miei=B459),0),0)),0))</f>
        <v>203 - SALA DE SISTEMAS SENA CENTRO DE LA CONSTRUCCIÓN</v>
      </c>
      <c r="G466" s="74" t="str">
        <f ca="1">IF(COUNTIFS(instructor,B459,diad,$G$2,desa,1,hord,"14:00 - 18:00")&gt;0,"-",IFERROR(INDEX(juea,MATCH(1,INDEX((bloq=2)*(juei=B459),0),0)),0))</f>
        <v>VIJES - CORREGIMIENTO DE CACHIMBAL - INSTITUCIÓN EDUCATIVA ANTONIO JOSÉ DE SUCRE SEDE AYACUCHO</v>
      </c>
      <c r="H466" s="74">
        <f ca="1">IF(COUNTIFS(instructor,B459,diad,$H$2,desa,1,hord,"14:00 - 18:00")&gt;0,"-",IFERROR(INDEX(viea,MATCH(1,INDEX((bloq=2)*(viei=B459),0),0)),0))</f>
        <v>0</v>
      </c>
      <c r="I466" s="75" t="str">
        <f ca="1">IF(COUNTIFS(instructor,B459,diad,$I$2,desa,1,hord,"14:00 - 18:00")&gt;0,"-",IFERROR(INDEX(saba,MATCH(1,INDEX((bloq=2)*(sabi=B459),0),0)),0))</f>
        <v>CALI - DEFENSA CIVIL DE COLOMBIA  - CALLE 62,ESQUINA AVENIDA 3B1N #63N - 00</v>
      </c>
    </row>
    <row r="467" spans="1:9" ht="14.15" customHeight="1" thickTop="1" thickBot="1" x14ac:dyDescent="0.35">
      <c r="A467" s="747"/>
      <c r="B467" s="748"/>
      <c r="C467" s="749"/>
      <c r="D467" s="76">
        <f ca="1">IF(COUNTIFS(instructor,B459,diad,$D$2,desa,1,hord,"18:00 - 22:00")&gt;0,INDEX(hord,MATCH(1,INDEX((instructor=B459)*(instructor=B459),0),0)),IFERROR(INDEX(hora,MATCH(1,INDEX((bloq=3)*(luni=B459),0),0)),0))</f>
        <v>0</v>
      </c>
      <c r="E467" s="76">
        <f ca="1">IF(COUNTIFS(instructor,B459,diad,$E$2,desa,1,hord,"18:00 - 22:00")&gt;0,INDEX(hord,MATCH(1,INDEX((instructor=B459)*(instructor=B459),0),0)),IFERROR(INDEX(hora,MATCH(1,INDEX((bloq=3)*(mari=B459),0),0)),0))</f>
        <v>0</v>
      </c>
      <c r="F467" s="76">
        <f ca="1">IF(COUNTIFS(instructor,B459,diad,$F$2,desa,1,hord,"18:00 - 22:00")&gt;0,INDEX(hord,MATCH(1,INDEX((instructor=B459)*(instructor=B459),0),0)),IFERROR(INDEX(hora,MATCH(1,INDEX((bloq=3)*(miei=B459),0),0)),0))</f>
        <v>0</v>
      </c>
      <c r="G467" s="76">
        <f ca="1">IF(COUNTIFS(instructor,B459,diad,$G$2,desa,1,hord,"18:00 - 22:00")&gt;0,INDEX(hord,MATCH(1,INDEX((instructor=B459)*(instructor=B459),0),0)),IFERROR(INDEX(hora,MATCH(1,INDEX((bloq=3)*(juei=B459),0),0)),0))</f>
        <v>0</v>
      </c>
      <c r="H467" s="76" t="str">
        <f ca="1">IF(COUNTIFS(instructor,B459,diad,$H$2,desa,1,hord,"18:00 - 22:00")&gt;0,INDEX(hord,MATCH(1,INDEX((instructor=B459)*(instructor=B459),0),0)),IFERROR(INDEX(hora,MATCH(1,INDEX((bloq=3)*(viei=B459),0),0)),0))</f>
        <v>18:00 - 21:00</v>
      </c>
      <c r="I467" s="77">
        <f ca="1">IF(COUNTIFS(instructor,B459,diad,$I$2,desa,1,hord,"18:00 - 22:00")&gt;0,INDEX(hord,MATCH(1,INDEX((instructor=B459)*(instructor=B459),0),0)),IFERROR(INDEX(hora,MATCH(1,INDEX((bloq=3)*(sabi=B459),0),0)),0))</f>
        <v>0</v>
      </c>
    </row>
    <row r="468" spans="1:9" ht="14.15" customHeight="1" thickTop="1" thickBot="1" x14ac:dyDescent="0.35">
      <c r="A468" s="747"/>
      <c r="B468" s="748"/>
      <c r="C468" s="749"/>
      <c r="D468" s="68">
        <f ca="1">IF(COUNTIFS(instructor,B459,diad,$D$2,desa,1,hord,"18:00 - 22:00")&gt;0,"-",IFERROR(INDEX(ficha,MATCH(1,INDEX((bloq=3)*(luni=B459),0),0)),0))</f>
        <v>0</v>
      </c>
      <c r="E468" s="68">
        <f ca="1">IF(COUNTIFS(instructor,B459,diad,$E$2,desa,1,hord,"18:00 - 22:00")&gt;0,"-",IFERROR(INDEX(ficha,MATCH(1,INDEX((bloq=3)*(mari=B459),0),0)),0))</f>
        <v>0</v>
      </c>
      <c r="F468" s="68">
        <f ca="1">IF(COUNTIFS(instructor,B459,diad,$F$2,desa,1,hord,"18:00 - 22:00")&gt;0,"-",IFERROR(INDEX(ficha,MATCH(1,INDEX((bloq=3)*(miei=B459),0),0)),0))</f>
        <v>0</v>
      </c>
      <c r="G468" s="68">
        <f ca="1">IF(COUNTIFS(instructor,B459,diad,$G$2,desa,1,hord,"18:00 - 22:00")&gt;0,"-",IFERROR(INDEX(ficha,MATCH(1,INDEX((bloq=3)*(juei=B459),0),0)),0))</f>
        <v>0</v>
      </c>
      <c r="H468" s="68" t="str">
        <f ca="1">IF(COUNTIFS(instructor,B459,diad,$H$2,desa,1,hord,"18:00 - 22:00")&gt;0,"-",IFERROR(INDEX(ficha,MATCH(1,INDEX((bloq=3)*(viei=B459),0),0)),0))</f>
        <v>3339974 SUPERVISION EN SISTEMAS DE AGUA Y SANEAMIENTO</v>
      </c>
      <c r="I468" s="69">
        <f ca="1">IF(COUNTIFS(instructor,B459,diad,$I$2,desa,1,hord,"18:00 - 22:00")&gt;0,"-",IFERROR(INDEX(ficha,MATCH(1,INDEX((bloq=3)*(sabi=B459),0),0)),0))</f>
        <v>0</v>
      </c>
    </row>
    <row r="469" spans="1:9" ht="14.15" customHeight="1" thickTop="1" thickBot="1" x14ac:dyDescent="0.35">
      <c r="A469" s="747"/>
      <c r="B469" s="748"/>
      <c r="C469" s="749"/>
      <c r="D469" s="70">
        <f ca="1">IF(COUNTIFS(instructor,B459,diad,$D$2,desa,1,hord,"18:00 - 22:00")&gt;0,"DESARROLLO CURRICULAR",IFERROR(INDEX(lunc,MATCH(1,INDEX((bloq=3)*(luni=B459),0),0)),0))</f>
        <v>0</v>
      </c>
      <c r="E469" s="70">
        <f ca="1">IF(COUNTIFS(instructor,B459,diad,$E$2,desa,1,hord,"18:00 - 22:00")&gt;0,"DESARROLLO CURRICULAR",IFERROR(INDEX(marc,MATCH(1,INDEX((bloq=3)*(mari=B459),0),0)),0))</f>
        <v>0</v>
      </c>
      <c r="F469" s="70">
        <f ca="1">IF(COUNTIFS(instructor,B459,diad,$F$2,desa,1,hord,"18:00 - 22:00")&gt;0,"DESARROLLO CURRICULAR",IFERROR(INDEX(miec,MATCH(1,INDEX((bloq=3)*(miei=B459),0),0)),0))</f>
        <v>0</v>
      </c>
      <c r="G469" s="70">
        <f ca="1">IF(COUNTIFS(instructor,B459,diad,$G$2,desa,1,hord,"18:00 - 22:00")&gt;0,"DESARROLLO CURRICULAR",IFERROR(INDEX(juec,MATCH(1,INDEX((bloq=3)*(juei=B459),0),0)),0))</f>
        <v>0</v>
      </c>
      <c r="H469" s="70" t="str">
        <f ca="1">IF(COUNTIFS(instructor,B459,diad,$H$2,desa,1,hord,"18:00 - 22:00")&gt;0,"DESARROLLO CURRICULAR",IFERROR(INDEX(viec,MATCH(1,INDEX((bloq=3)*(viei=B459),0),0)),0))</f>
        <v>RAZONAR CUANTITATIVAMENTE FERENTE A SITUACIONES SUSCEPTIBLES DE SER ABORDADS DE MANERA MATEMÁTICAS EN CONTEXTOS LABORALES, SOCIALES Y PERSONALES. (MATEMÁTICAS)</v>
      </c>
      <c r="I469" s="71">
        <f ca="1">IF(COUNTIFS(instructor,B459,diad,$I$2,desa,1,hord,"18:00 - 22:00")&gt;0,"DESARROLLO CURRICULAR",IFERROR(INDEX(sabc,MATCH(1,INDEX((bloq=3)*(sabi=B459),0),0)),0))</f>
        <v>0</v>
      </c>
    </row>
    <row r="470" spans="1:9" ht="14.15" customHeight="1" thickTop="1" thickBot="1" x14ac:dyDescent="0.35">
      <c r="A470" s="747"/>
      <c r="B470" s="748"/>
      <c r="C470" s="749"/>
      <c r="D470" s="78">
        <f ca="1">IF(COUNTIFS(instructor,B459,diad,$D$2,desa,1,hord,"18:00 - 22:00")&gt;0,"-",IFERROR(INDEX(luna,MATCH(1,INDEX((bloq=3)*(luni=B459),0),0)),0))</f>
        <v>0</v>
      </c>
      <c r="E470" s="78">
        <f ca="1">IF(COUNTIFS(instructor,B459,diad,$E$2,desa,1,hord,"18:00 - 22:00")&gt;0,"-",IFERROR(INDEX(mara,MATCH(1,INDEX((bloq=3)*(mari=B459),0),0)),0))</f>
        <v>0</v>
      </c>
      <c r="F470" s="78">
        <f ca="1">IF(COUNTIFS(instructor,B459,diad,$F$2,desa,1,hord,"18:00 - 22:00")&gt;0,"-",IFERROR(INDEX(miea,MATCH(1,INDEX((bloq=3)*(miei=B459),0),0)),0))</f>
        <v>0</v>
      </c>
      <c r="G470" s="78">
        <f ca="1">IF(COUNTIFS(instructor,B459,diad,$G$2,desa,1,hord,"18:00 - 22:00")&gt;0,"-",IFERROR(INDEX(juea,MATCH(1,INDEX((bloq=3)*(juei=B459),0),0)),0))</f>
        <v>0</v>
      </c>
      <c r="H470" s="78" t="str">
        <f ca="1">IF(COUNTIFS(instructor,B459,diad,$H$2,desa,1,hord,"18:00 - 22:00")&gt;0,"-",IFERROR(INDEX(viea,MATCH(1,INDEX((bloq=3)*(viei=B459),0),0)),0))</f>
        <v>YUMBO - SENA AULA CELSIA 3 - CALLE 16N 2N-20 - VÍA PANORAMA</v>
      </c>
      <c r="I470" s="79">
        <f ca="1">IF(COUNTIFS(instructor,B459,diad,$I$2,desa,1,hord,"18:00 - 22:00")&gt;0,"-",IFERROR(INDEX(saba,MATCH(1,INDEX((bloq=3)*(sabi=B459),0),0)),0))</f>
        <v>0</v>
      </c>
    </row>
    <row r="471" spans="1:9" ht="14.15" customHeight="1" thickTop="1" thickBot="1" x14ac:dyDescent="0.35">
      <c r="A471" s="742">
        <v>40</v>
      </c>
      <c r="B471" s="743" t="str">
        <f>INDEX(instructor,A471)</f>
        <v>CÉSAR AUGUSTO ARCE VALENCIA</v>
      </c>
      <c r="C471" s="743" t="str">
        <f>INDEX(area,A471)</f>
        <v>COMPETENCIAS TRANSVERSALES - ACTIVIDAD FÍSICA Y HÁBITOS DE VIDA SALUDABLE</v>
      </c>
      <c r="D471" s="72" t="str">
        <f ca="1">IF(COUNTIFS(instructor,B471,diad,$D$2,desa,1,hord,"08:00 - 12:00")&gt;0,INDEX(hord,MATCH(1,INDEX((instructor=B471)*(instructor=B471),0),0)),IFERROR(INDEX(hora,MATCH(1,INDEX((bloq=1)*(luni=B471),0),0)),0))</f>
        <v>7:00 - 11:00</v>
      </c>
      <c r="E471" s="72" t="str">
        <f>IF(COUNTIFS(instructor,B471,diad,$E$2,desa,1,hord,"08:00 - 12:00")&gt;0,INDEX(hord,MATCH(1,INDEX((instructor=B471)*(instructor=B471),0),0)),IFERROR(INDEX(hora,MATCH(1,INDEX((bloq=1)*(mari=B471),0),0)),0))</f>
        <v>08:00 - 12:00</v>
      </c>
      <c r="F471" s="72" t="str">
        <f ca="1">IF(COUNTIFS(instructor,B471,diad,$F$2,desa,1,hord,"08:00 - 12:00")&gt;0,INDEX(hord,MATCH(1,INDEX((instructor=B471)*(instructor=B471),0),0)),IFERROR(INDEX(hora,MATCH(1,INDEX((bloq=1)*(miei=B471),0),0)),0))</f>
        <v>7:00 - 11:00</v>
      </c>
      <c r="G471" s="72" t="str">
        <f ca="1">IF(COUNTIFS(instructor,B471,diad,$G$2,desa,1,hord,"08:00 - 12:00")&gt;0,INDEX(hord,MATCH(1,INDEX((instructor=B471)*(instructor=B471),0),0)),IFERROR(INDEX(hora,MATCH(1,INDEX((bloq=1)*(juei=B471),0),0)),0))</f>
        <v>8:00 - 11:00</v>
      </c>
      <c r="H471" s="72">
        <f ca="1">IF(COUNTIFS(instructor,B471,diad,$H$2,desa,1,hord,"08:00 - 12:00")&gt;0,INDEX(hord,MATCH(1,INDEX((instructor=B471)*(instructor=B471),0),0)),IFERROR(INDEX(hora,MATCH(1,INDEX((bloq=1)*(viei=B471),0),0)),0))</f>
        <v>0</v>
      </c>
      <c r="I471" s="73" t="str">
        <f ca="1">IF(COUNTIFS(instructor,B471,diad,$I$2,desa,1,hord,"08:00 - 12:00")&gt;0,INDEX(hord,MATCH(1,INDEX((instructor=B471)*(instructor=B471),0),0)),IFERROR(INDEX(hora,MATCH(1,INDEX((bloq=1)*(sabi=B471),0),0)),0))</f>
        <v>8:00 - 12:00</v>
      </c>
    </row>
    <row r="472" spans="1:9" ht="14.15" customHeight="1" thickTop="1" thickBot="1" x14ac:dyDescent="0.35">
      <c r="A472" s="742"/>
      <c r="B472" s="743"/>
      <c r="C472" s="743"/>
      <c r="D472" s="68" t="str">
        <f ca="1">IF(COUNTIFS(instructor,B471,diad,$D$2,desa,1,hord,"08:00 - 12:00")&gt;0,"-",IFERROR(INDEX(ficha,MATCH(1,INDEX((bloq=1)*(luni=B471),0),0)),0))</f>
        <v>3361935 EMPRENDIMIENTO Y FOMENTO EMPRESARIAL ( TECNICO)</v>
      </c>
      <c r="E472" s="68" t="str">
        <f>IF(COUNTIFS(instructor,B471,diad,$E$2,desa,1,hord,"08:00 - 12:00")&gt;0,"-",IFERROR(INDEX(ficha,MATCH(1,INDEX((bloq=1)*(mari=B471),0),0)),0))</f>
        <v>-</v>
      </c>
      <c r="F472" s="68" t="str">
        <f ca="1">IF(COUNTIFS(instructor,B471,diad,$F$2,desa,1,hord,"08:00 - 12:00")&gt;0,"-",IFERROR(INDEX(ficha,MATCH(1,INDEX((bloq=1)*(miei=B471),0),0)),0))</f>
        <v>NUEVA 1 PREVENCION Y CONTROL AMBIENTAL ( TECNOLOGO)</v>
      </c>
      <c r="G472" s="68" t="str">
        <f ca="1">IF(COUNTIFS(instructor,B471,diad,$G$2,desa,1,hord,"08:00 - 12:00")&gt;0,"-",IFERROR(INDEX(ficha,MATCH(1,INDEX((bloq=1)*(juei=B471),0),0)),0))</f>
        <v>3316295 TRATAMIENTO DE AGUA ( TECNICO)</v>
      </c>
      <c r="H472" s="68">
        <f ca="1">IF(COUNTIFS(instructor,B471,diad,$H$2,desa,1,hord,"08:00 - 12:00")&gt;0,"-",IFERROR(INDEX(ficha,MATCH(1,INDEX((bloq=1)*(viei=B471),0),0)),0))</f>
        <v>0</v>
      </c>
      <c r="I472" s="69" t="str">
        <f ca="1">IF(COUNTIFS(instructor,B471,diad,$I$2,desa,1,hord,"08:00 - 12:00")&gt;0,"-",IFERROR(INDEX(ficha,MATCH(1,INDEX((bloq=1)*(sabi=B471),0),0)),0))</f>
        <v>3336708 - CONSTRUCCIÓN DE EDIFICACIONES (TÉCNICO) - JAMUNDÍ</v>
      </c>
    </row>
    <row r="473" spans="1:9" ht="14.15" customHeight="1" thickTop="1" thickBot="1" x14ac:dyDescent="0.35">
      <c r="A473" s="742"/>
      <c r="B473" s="743"/>
      <c r="C473" s="743"/>
      <c r="D473" s="70" t="str">
        <f ca="1">IF(COUNTIFS(instructor,B471,diad,$D$2,desa,1,hord,"08:00 - 12:00")&gt;0,"DESARROLLO CURRICULAR",IFERROR(INDEX(lunc,MATCH(1,INDEX((bloq=1)*(luni=B471),0),0)),0))</f>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E473" s="70" t="str">
        <f>IF(COUNTIFS(instructor,B471,diad,$E$2,desa,1,hord,"08:00 - 12:00")&gt;0,"DESARROLLO CURRICULAR",IFERROR(INDEX(marc,MATCH(1,INDEX((bloq=1)*(mari=B471),0),0)),0))</f>
        <v>DESARROLLO CURRICULAR</v>
      </c>
      <c r="F473" s="70" t="str">
        <f ca="1">IF(COUNTIFS(instructor,B471,diad,$F$2,desa,1,hord,"08:00 - 12:00")&gt;0,"DESARROLLO CURRICULAR",IFERROR(INDEX(miec,MATCH(1,INDEX((bloq=1)*(miei=B471),0),0)),0))</f>
        <v xml:space="preserve">EVALUAR EL CUMPLIMIENTO AMBIENTAL DE ACUERDO CON LA NORMATIVA// 1. Describir los componentes ambientales de acuerdo al contexto.
</v>
      </c>
      <c r="G473" s="70" t="str">
        <f ca="1">IF(COUNTIFS(instructor,B471,diad,$G$2,desa,1,hord,"08:00 - 12:00")&gt;0,"DESARROLLO CURRICULAR",IFERROR(INDEX(juec,MATCH(1,INDEX((bloq=1)*(juei=B471),0),0)),0))</f>
        <v xml:space="preserve">GENERAR HÁBITOS SALUDABLES DE VIDA MEDIANTE LA APLICACIÓN DE PROGRAMAS DE ACTIVIDAD FÍSICA EN LOS CONTEXTOS PRODUCTIVOS Y SOCIALES. </v>
      </c>
      <c r="H473" s="70">
        <f ca="1">IF(COUNTIFS(instructor,B471,diad,$H$2,desa,1,hord,"08:00 - 12:00")&gt;0,"DESARROLLO CURRICULAR",IFERROR(INDEX(viec,MATCH(1,INDEX((bloq=1)*(viei=B471),0),0)),0))</f>
        <v>0</v>
      </c>
      <c r="I473" s="71" t="str">
        <f ca="1">IF(COUNTIFS(instructor,B471,diad,$I$2,desa,1,hord,"08:00 - 12:00")&gt;0,"DESARROLLO CURRICULAR",IFERROR(INDEX(sabc,MATCH(1,INDEX((bloq=1)*(sabi=B471),0),0)),0))</f>
        <v>GENERAR HÁBITOS SALUDABLES DE VIDA MEDIANTE LA APLICACIÓN DE PROGRAMAS DE ACTIVIDAD FÍSICA EN LOS CONTEXTOS PRODUCTIVOS Y SOCIALES.
678005 - PRACTICAR HÁBITOS SALUDABLES MEDIANTE LA APLICACIÓN DE FUNDAMENTOS DE NUTRICIÓN E HIGIENE.
678006 - DESARROLLAR HABILIDADES PSICOMOTRICES EN EL CONTEXTO PRODUCTIVO Y SOCIAL.
678007 - EJECUTAR ACTIVIDADES DE ACONDICIONAMIENTO FÍSICO ORIENTADAS HACIA EL MEJORAMIENTO DE LA CONDICIÓN FÍSICA EN LOS CONTEXTOS PRODUCTIVO Y SOCIAL.
678008 - IMPLEMENTAR UN PLAN DE ERGONOMÍA Y PAUSAS ACTIVAS SEGÚN LAS CARACTERÍSTICAS DE LA FUNCIÓN PRODUCTIVA.
AP-03. Preparar el área de trabajo.</v>
      </c>
    </row>
    <row r="474" spans="1:9" ht="14.15" customHeight="1" thickTop="1" thickBot="1" x14ac:dyDescent="0.35">
      <c r="A474" s="742"/>
      <c r="B474" s="743"/>
      <c r="C474" s="743"/>
      <c r="D474" s="74" t="str">
        <f ca="1">IF(COUNTIFS(instructor,B471,diad,$D$2,desa,1,hord,"08:00 - 12:00")&gt;0,"-",IFERROR(INDEX(luna,MATCH(1,INDEX((bloq=1)*(luni=B471),0),0)),0))</f>
        <v>SEDE ANDRÉS SANÍN - AULA 208 - SALA DE SISTEMAS (CALLE 75 No. 19-52)</v>
      </c>
      <c r="E474" s="74" t="str">
        <f>IF(COUNTIFS(instructor,B471,diad,$E$2,desa,1,hord,"08:00 - 12:00")&gt;0,"-",IFERROR(INDEX(mara,MATCH(1,INDEX((bloq=1)*(mari=B471),0),0)),0))</f>
        <v>-</v>
      </c>
      <c r="F474" s="74" t="str">
        <f ca="1">IF(COUNTIFS(instructor,B471,diad,$F$2,desa,1,hord,"08:00 - 12:00")&gt;0,"-",IFERROR(INDEX(miea,MATCH(1,INDEX((bloq=1)*(miei=B471),0),0)),0))</f>
        <v>SEDE NORTE - AULA 302 (CALLE 54N CON AVENIDA 3N - LA FLORA)</v>
      </c>
      <c r="G474" s="74" t="str">
        <f ca="1">IF(COUNTIFS(instructor,B471,diad,$G$2,desa,1,hord,"08:00 - 12:00")&gt;0,"-",IFERROR(INDEX(juea,MATCH(1,INDEX((bloq=1)*(juei=B471),0),0)),0))</f>
        <v>SEDE ANDRÉS SANÍN - AULA 206 - (CALLE 75 No. 19-52)</v>
      </c>
      <c r="H474" s="74">
        <f ca="1">IF(COUNTIFS(instructor,B471,diad,$H$2,desa,1,hord,"08:00 - 12:00")&gt;0,"-",IFERROR(INDEX(viea,MATCH(1,INDEX((bloq=1)*(viei=B471),0),0)),0))</f>
        <v>0</v>
      </c>
      <c r="I474" s="75" t="str">
        <f ca="1">IF(COUNTIFS(instructor,B471,diad,$I$2,desa,1,hord,"08:00 - 12:00")&gt;0,"-",IFERROR(INDEX(saba,MATCH(1,INDEX((bloq=1)*(sabi=B471),0),0)),0))</f>
        <v>JAMUNDÍ - AULA 3 - I.E. EL RODEO (CARRERA 37 SUR 20E-40)</v>
      </c>
    </row>
    <row r="475" spans="1:9" ht="14.15" customHeight="1" thickTop="1" thickBot="1" x14ac:dyDescent="0.35">
      <c r="A475" s="742"/>
      <c r="B475" s="743"/>
      <c r="C475" s="743"/>
      <c r="D475" s="76" t="str">
        <f ca="1">IF(COUNTIFS(instructor,B471,diad,$D$2,desa,1,hord,"14:00 - 18:00")&gt;0,INDEX(hord,MATCH(1,INDEX((instructor=B471)*(instructor=B471),0),0)),IFERROR(INDEX(hora,MATCH(1,INDEX((bloq=2)*(luni=B471),0),0)),0))</f>
        <v>12:00 - 15:00</v>
      </c>
      <c r="E475" s="76">
        <f ca="1">IF(COUNTIFS(instructor,B471,diad,$E$2,desa,1,hord,"14:00 - 18:00")&gt;0,INDEX(hord,MATCH(1,INDEX((instructor=B471)*(instructor=B471),0),0)),IFERROR(INDEX(hora,MATCH(1,INDEX((bloq=2)*(mari=B471),0),0)),0))</f>
        <v>0</v>
      </c>
      <c r="F475" s="76" t="str">
        <f ca="1">IF(COUNTIFS(instructor,B471,diad,$F$2,desa,1,hord,"14:00 - 18:00")&gt;0,INDEX(hord,MATCH(1,INDEX((instructor=B471)*(instructor=B471),0),0)),IFERROR(INDEX(hora,MATCH(1,INDEX((bloq=2)*(miei=B471),0),0)),0))</f>
        <v>15:00 - 18:00</v>
      </c>
      <c r="G475" s="76" t="str">
        <f ca="1">IF(COUNTIFS(instructor,B471,diad,$G$2,desa,1,hord,"14:00 - 18:00")&gt;0,INDEX(hord,MATCH(1,INDEX((instructor=B471)*(instructor=B471),0),0)),IFERROR(INDEX(hora,MATCH(1,INDEX((bloq=2)*(juei=B471),0),0)),0))</f>
        <v>14:00 - 18:00</v>
      </c>
      <c r="H475" s="76">
        <f ca="1">IF(COUNTIFS(instructor,B471,diad,$H$2,desa,1,hord,"14:00 - 18:00")&gt;0,INDEX(hord,MATCH(1,INDEX((instructor=B471)*(instructor=B471),0),0)),IFERROR(INDEX(hora,MATCH(1,INDEX((bloq=2)*(viei=B471),0),0)),0))</f>
        <v>0</v>
      </c>
      <c r="I475" s="77">
        <f ca="1">IF(COUNTIFS(instructor,B471,diad,$I$2,desa,1,hord,"14:00 - 18:00")&gt;0,INDEX(hord,MATCH(1,INDEX((instructor=B471)*(instructor=B471),0),0)),IFERROR(INDEX(hora,MATCH(1,INDEX((bloq=2)*(sabi=B471),0),0)),0))</f>
        <v>0</v>
      </c>
    </row>
    <row r="476" spans="1:9" ht="14.15" customHeight="1" thickTop="1" thickBot="1" x14ac:dyDescent="0.35">
      <c r="A476" s="742"/>
      <c r="B476" s="743"/>
      <c r="C476" s="743"/>
      <c r="D476" s="68" t="str">
        <f ca="1">IF(COUNTIFS(instructor,B471,diad,$D$2,desa,1,hord,"14:00 - 18:00")&gt;0,"-",IFERROR(INDEX(ficha,MATCH(1,INDEX((bloq=2)*(luni=B471),0),0)),0))</f>
        <v>3361935 EMPRENDIMIENTO Y FOMENTO EMPRESARIAL ( TECNICO)</v>
      </c>
      <c r="E476" s="68">
        <f ca="1">IF(COUNTIFS(instructor,B471,diad,$E$2,desa,1,hord,"14:00 - 18:00")&gt;0,"-",IFERROR(INDEX(ficha,MATCH(1,INDEX((bloq=2)*(mari=B471),0),0)),0))</f>
        <v>0</v>
      </c>
      <c r="F476" s="68" t="str">
        <f ca="1">IF(COUNTIFS(instructor,B471,diad,$F$2,desa,1,hord,"14:00 - 18:00")&gt;0,"-",IFERROR(INDEX(ficha,MATCH(1,INDEX((bloq=2)*(miei=B471),0),0)),0))</f>
        <v xml:space="preserve"> NUEVA MANEJO INTEGRAL DE RESIDUOS SÓLIDOS</v>
      </c>
      <c r="G476" s="68" t="str">
        <f ca="1">IF(COUNTIFS(instructor,B471,diad,$G$2,desa,1,hord,"14:00 - 18:00")&gt;0,"-",IFERROR(INDEX(ficha,MATCH(1,INDEX((bloq=2)*(juei=B471),0),0)),0))</f>
        <v>APOYO A GIMNASIO</v>
      </c>
      <c r="H476" s="68">
        <f ca="1">IF(COUNTIFS(instructor,B471,diad,$H$2,desa,1,hord,"14:00 - 18:00")&gt;0,"-",IFERROR(INDEX(ficha,MATCH(1,INDEX((bloq=2)*(viei=B471),0),0)),0))</f>
        <v>0</v>
      </c>
      <c r="I476" s="69">
        <f ca="1">IF(COUNTIFS(instructor,B471,diad,$I$2,desa,1,hord,"14:00 - 18:00")&gt;0,"-",IFERROR(INDEX(ficha,MATCH(1,INDEX((bloq=2)*(sabi=B471),0),0)),0))</f>
        <v>0</v>
      </c>
    </row>
    <row r="477" spans="1:9" ht="14.15" customHeight="1" thickTop="1" thickBot="1" x14ac:dyDescent="0.35">
      <c r="A477" s="742"/>
      <c r="B477" s="743"/>
      <c r="C477" s="743"/>
      <c r="D477" s="70" t="str">
        <f ca="1">IF(COUNTIFS(instructor,B471,diad,$D$2,desa,1,hord,"14:00 - 18:00")&gt;0,"DESARROLLO CURRICULAR",IFERROR(INDEX(lunc,MATCH(1,INDEX((bloq=2)*(luni=B471),0),0)),0))</f>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E477" s="70">
        <f ca="1">IF(COUNTIFS(instructor,B471,diad,$E$2,desa,1,hord,"14:00 - 18:00")&gt;0,"DESARROLLO CURRICULAR",IFERROR(INDEX(marc,MATCH(1,INDEX((bloq=2)*(mari=B471),0),0)),0))</f>
        <v>0</v>
      </c>
      <c r="F477" s="70" t="str">
        <f ca="1">IF(COUNTIFS(instructor,B471,diad,$F$2,desa,1,hord,"14:00 - 18:00")&gt;0,"DESARROLLO CURRICULAR",IFERROR(INDEX(miec,MATCH(1,INDEX((bloq=2)*(miei=B471),0),0)),0))</f>
        <v>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v>
      </c>
      <c r="G477" s="70" t="str">
        <f ca="1">IF(COUNTIFS(instructor,B471,diad,$G$2,desa,1,hord,"14:00 - 18:00")&gt;0,"DESARROLLO CURRICULAR",IFERROR(INDEX(juec,MATCH(1,INDEX((bloq=2)*(juei=B471),0),0)),0))</f>
        <v>APOYO A GIMNASIO</v>
      </c>
      <c r="H477" s="70">
        <f ca="1">IF(COUNTIFS(instructor,B471,diad,$H$2,desa,1,hord,"14:00 - 18:00")&gt;0,"DESARROLLO CURRICULAR",IFERROR(INDEX(viec,MATCH(1,INDEX((bloq=2)*(viei=B471),0),0)),0))</f>
        <v>0</v>
      </c>
      <c r="I477" s="71">
        <f ca="1">IF(COUNTIFS(instructor,B471,diad,$I$2,desa,1,hord,"14:00 - 18:00")&gt;0,"DESARROLLO CURRICULAR",IFERROR(INDEX(sabc,MATCH(1,INDEX((bloq=2)*(sabi=B471),0),0)),0))</f>
        <v>0</v>
      </c>
    </row>
    <row r="478" spans="1:9" ht="14.15" customHeight="1" thickTop="1" thickBot="1" x14ac:dyDescent="0.35">
      <c r="A478" s="742"/>
      <c r="B478" s="743"/>
      <c r="C478" s="743"/>
      <c r="D478" s="74" t="str">
        <f ca="1">IF(COUNTIFS(instructor,B471,diad,$D$2,desa,1,hord,"14:00 - 18:00")&gt;0,"-",IFERROR(INDEX(luna,MATCH(1,INDEX((bloq=2)*(luni=B471),0),0)),0))</f>
        <v>SEDE ANDRÉS SANÍN - AULA 201 - (CALLE 75 No. 19-52)</v>
      </c>
      <c r="E478" s="74">
        <f ca="1">IF(COUNTIFS(instructor,B471,diad,$E$2,desa,1,hord,"14:00 - 18:00")&gt;0,"-",IFERROR(INDEX(mara,MATCH(1,INDEX((bloq=2)*(mari=B471),0),0)),0))</f>
        <v>0</v>
      </c>
      <c r="F478" s="74" t="str">
        <f ca="1">IF(COUNTIFS(instructor,B471,diad,$F$2,desa,1,hord,"14:00 - 18:00")&gt;0,"-",IFERROR(INDEX(miea,MATCH(1,INDEX((bloq=2)*(miei=B471),0),0)),0))</f>
        <v>INSTITUCIÓN EDUCATIVA SANTAFÉ - AULA 205</v>
      </c>
      <c r="G478" s="74">
        <f ca="1">IF(COUNTIFS(instructor,B471,diad,$G$2,desa,1,hord,"14:00 - 18:00")&gt;0,"-",IFERROR(INDEX(juea,MATCH(1,INDEX((bloq=2)*(juei=B471),0),0)),0))</f>
        <v>0</v>
      </c>
      <c r="H478" s="74">
        <f ca="1">IF(COUNTIFS(instructor,B471,diad,$H$2,desa,1,hord,"14:00 - 18:00")&gt;0,"-",IFERROR(INDEX(viea,MATCH(1,INDEX((bloq=2)*(viei=B471),0),0)),0))</f>
        <v>0</v>
      </c>
      <c r="I478" s="75">
        <f ca="1">IF(COUNTIFS(instructor,B471,diad,$I$2,desa,1,hord,"14:00 - 18:00")&gt;0,"-",IFERROR(INDEX(saba,MATCH(1,INDEX((bloq=2)*(sabi=B471),0),0)),0))</f>
        <v>0</v>
      </c>
    </row>
    <row r="479" spans="1:9" ht="14.15" customHeight="1" thickTop="1" thickBot="1" x14ac:dyDescent="0.35">
      <c r="A479" s="742"/>
      <c r="B479" s="743"/>
      <c r="C479" s="743"/>
      <c r="D479" s="76" t="str">
        <f ca="1">IF(COUNTIFS(instructor,B471,diad,$D$2,desa,1,hord,"18:00 - 22:00")&gt;0,INDEX(hord,MATCH(1,INDEX((instructor=B471)*(instructor=B471),0),0)),IFERROR(INDEX(hora,MATCH(1,INDEX((bloq=3)*(luni=B471),0),0)),0))</f>
        <v>18:00 - 21:00</v>
      </c>
      <c r="E479" s="76">
        <f ca="1">IF(COUNTIFS(instructor,B471,diad,$E$2,desa,1,hord,"18:00 - 22:00")&gt;0,INDEX(hord,MATCH(1,INDEX((instructor=B471)*(instructor=B471),0),0)),IFERROR(INDEX(hora,MATCH(1,INDEX((bloq=3)*(mari=B471),0),0)),0))</f>
        <v>0</v>
      </c>
      <c r="F479" s="76">
        <f ca="1">IF(COUNTIFS(instructor,B471,diad,$F$2,desa,1,hord,"18:00 - 22:00")&gt;0,INDEX(hord,MATCH(1,INDEX((instructor=B471)*(instructor=B471),0),0)),IFERROR(INDEX(hora,MATCH(1,INDEX((bloq=3)*(miei=B471),0),0)),0))</f>
        <v>0</v>
      </c>
      <c r="G479" s="76">
        <f ca="1">IF(COUNTIFS(instructor,B471,diad,$G$2,desa,1,hord,"18:00 - 22:00")&gt;0,INDEX(hord,MATCH(1,INDEX((instructor=B471)*(instructor=B471),0),0)),IFERROR(INDEX(hora,MATCH(1,INDEX((bloq=3)*(juei=B471),0),0)),0))</f>
        <v>0</v>
      </c>
      <c r="H479" s="76" t="str">
        <f ca="1">IF(COUNTIFS(instructor,B471,diad,$H$2,desa,1,hord,"18:00 - 22:00")&gt;0,INDEX(hord,MATCH(1,INDEX((instructor=B471)*(instructor=B471),0),0)),IFERROR(INDEX(hora,MATCH(1,INDEX((bloq=3)*(viei=B471),0),0)),0))</f>
        <v>17:00 - 21:00</v>
      </c>
      <c r="I479" s="77">
        <f ca="1">IF(COUNTIFS(instructor,B471,diad,$I$2,desa,1,hord,"18:00 - 22:00")&gt;0,INDEX(hord,MATCH(1,INDEX((instructor=B471)*(instructor=B471),0),0)),IFERROR(INDEX(hora,MATCH(1,INDEX((bloq=3)*(sabi=B471),0),0)),0))</f>
        <v>0</v>
      </c>
    </row>
    <row r="480" spans="1:9" ht="14.15" customHeight="1" thickTop="1" thickBot="1" x14ac:dyDescent="0.35">
      <c r="A480" s="742"/>
      <c r="B480" s="743"/>
      <c r="C480" s="743"/>
      <c r="D480" s="68" t="str">
        <f ca="1">IF(COUNTIFS(instructor,B471,diad,$D$2,desa,1,hord,"18:00 - 22:00")&gt;0,"-",IFERROR(INDEX(ficha,MATCH(1,INDEX((bloq=3)*(luni=B471),0),0)),0))</f>
        <v>APOYO A GIMNASIO</v>
      </c>
      <c r="E480" s="68">
        <f ca="1">IF(COUNTIFS(instructor,B471,diad,$E$2,desa,1,hord,"18:00 - 22:00")&gt;0,"-",IFERROR(INDEX(ficha,MATCH(1,INDEX((bloq=3)*(mari=B471),0),0)),0))</f>
        <v>0</v>
      </c>
      <c r="F480" s="68">
        <f ca="1">IF(COUNTIFS(instructor,B471,diad,$F$2,desa,1,hord,"18:00 - 22:00")&gt;0,"-",IFERROR(INDEX(ficha,MATCH(1,INDEX((bloq=3)*(miei=B471),0),0)),0))</f>
        <v>0</v>
      </c>
      <c r="G480" s="68">
        <f ca="1">IF(COUNTIFS(instructor,B471,diad,$G$2,desa,1,hord,"18:00 - 22:00")&gt;0,"-",IFERROR(INDEX(ficha,MATCH(1,INDEX((bloq=3)*(juei=B471),0),0)),0))</f>
        <v>0</v>
      </c>
      <c r="H480" s="68" t="str">
        <f ca="1">IF(COUNTIFS(instructor,B471,diad,$H$2,desa,1,hord,"18:00 - 22:00")&gt;0,"-",IFERROR(INDEX(ficha,MATCH(1,INDEX((bloq=3)*(viei=B471),0),0)),0))</f>
        <v xml:space="preserve">3296428 GESTION COMUNITARIA DEL RIESGO DE DESASTRES ( TECNICO) </v>
      </c>
      <c r="I480" s="69">
        <f ca="1">IF(COUNTIFS(instructor,B471,diad,$I$2,desa,1,hord,"18:00 - 22:00")&gt;0,"-",IFERROR(INDEX(ficha,MATCH(1,INDEX((bloq=3)*(sabi=B471),0),0)),0))</f>
        <v>0</v>
      </c>
    </row>
    <row r="481" spans="1:9" ht="14.15" customHeight="1" thickTop="1" thickBot="1" x14ac:dyDescent="0.35">
      <c r="A481" s="742"/>
      <c r="B481" s="743"/>
      <c r="C481" s="743"/>
      <c r="D481" s="70" t="str">
        <f ca="1">IF(COUNTIFS(instructor,B471,diad,$D$2,desa,1,hord,"18:00 - 22:00")&gt;0,"DESARROLLO CURRICULAR",IFERROR(INDEX(lunc,MATCH(1,INDEX((bloq=3)*(luni=B471),0),0)),0))</f>
        <v>APOYO A GIMNASIO</v>
      </c>
      <c r="E481" s="70">
        <f ca="1">IF(COUNTIFS(instructor,B471,diad,$E$2,desa,1,hord,"18:00 - 22:00")&gt;0,"DESARROLLO CURRICULAR",IFERROR(INDEX(marc,MATCH(1,INDEX((bloq=3)*(mari=B471),0),0)),0))</f>
        <v>0</v>
      </c>
      <c r="F481" s="70">
        <f ca="1">IF(COUNTIFS(instructor,B471,diad,$F$2,desa,1,hord,"18:00 - 22:00")&gt;0,"DESARROLLO CURRICULAR",IFERROR(INDEX(miec,MATCH(1,INDEX((bloq=3)*(miei=B471),0),0)),0))</f>
        <v>0</v>
      </c>
      <c r="G481" s="70">
        <f ca="1">IF(COUNTIFS(instructor,B471,diad,$G$2,desa,1,hord,"18:00 - 22:00")&gt;0,"DESARROLLO CURRICULAR",IFERROR(INDEX(juec,MATCH(1,INDEX((bloq=3)*(juei=B471),0),0)),0))</f>
        <v>0</v>
      </c>
      <c r="H481" s="70" t="str">
        <f ca="1">IF(COUNTIFS(instructor,B471,diad,$H$2,desa,1,hord,"18:00 - 22:00")&gt;0,"DESARROLLO CURRICULAR",IFERROR(INDEX(viec,MATCH(1,INDEX((bloq=3)*(viei=B471),0),0)),0))</f>
        <v>Generar hábitos saludables de vida mediante la aplicación de programas de actividad física en los contextos productivos y sociales.</v>
      </c>
      <c r="I481" s="71">
        <f ca="1">IF(COUNTIFS(instructor,B471,diad,$I$2,desa,1,hord,"18:00 - 22:00")&gt;0,"DESARROLLO CURRICULAR",IFERROR(INDEX(sabc,MATCH(1,INDEX((bloq=3)*(sabi=B471),0),0)),0))</f>
        <v>0</v>
      </c>
    </row>
    <row r="482" spans="1:9" ht="14.15" customHeight="1" thickTop="1" thickBot="1" x14ac:dyDescent="0.35">
      <c r="A482" s="742"/>
      <c r="B482" s="743"/>
      <c r="C482" s="743"/>
      <c r="D482" s="78">
        <f ca="1">IF(COUNTIFS(instructor,B471,diad,$D$2,desa,1,hord,"18:00 - 22:00")&gt;0,"-",IFERROR(INDEX(luna,MATCH(1,INDEX((bloq=3)*(luni=B471),0),0)),0))</f>
        <v>0</v>
      </c>
      <c r="E482" s="78">
        <f ca="1">IF(COUNTIFS(instructor,B471,diad,$E$2,desa,1,hord,"18:00 - 22:00")&gt;0,"-",IFERROR(INDEX(mara,MATCH(1,INDEX((bloq=3)*(mari=B471),0),0)),0))</f>
        <v>0</v>
      </c>
      <c r="F482" s="78">
        <f ca="1">IF(COUNTIFS(instructor,B471,diad,$F$2,desa,1,hord,"18:00 - 22:00")&gt;0,"-",IFERROR(INDEX(miea,MATCH(1,INDEX((bloq=3)*(miei=B471),0),0)),0))</f>
        <v>0</v>
      </c>
      <c r="G482" s="78">
        <f ca="1">IF(COUNTIFS(instructor,B471,diad,$G$2,desa,1,hord,"18:00 - 22:00")&gt;0,"-",IFERROR(INDEX(juea,MATCH(1,INDEX((bloq=3)*(juei=B471),0),0)),0))</f>
        <v>0</v>
      </c>
      <c r="H482" s="78" t="str">
        <f ca="1">IF(COUNTIFS(instructor,B471,diad,$H$2,desa,1,hord,"18:00 - 22:00")&gt;0,"-",IFERROR(INDEX(viea,MATCH(1,INDEX((bloq=3)*(viei=B471),0),0)),0))</f>
        <v xml:space="preserve">JAMUNDÍ - CUERPO DE BOMBEROS VOLUNTARIOS - CARRERA 11 No. 15-141 - AUDITORIO </v>
      </c>
      <c r="I482" s="79">
        <f ca="1">IF(COUNTIFS(instructor,B471,diad,$I$2,desa,1,hord,"18:00 - 22:00")&gt;0,"-",IFERROR(INDEX(saba,MATCH(1,INDEX((bloq=3)*(sabi=B471),0),0)),0))</f>
        <v>0</v>
      </c>
    </row>
    <row r="483" spans="1:9" ht="30" customHeight="1" thickTop="1" thickBot="1" x14ac:dyDescent="0.35">
      <c r="A483" s="747">
        <v>41</v>
      </c>
      <c r="B483" s="748" t="str">
        <f>INDEX(instructor,A483)</f>
        <v>CÉSAR AUGUSTO PALOMINO PEREZ</v>
      </c>
      <c r="C483" s="749" t="str">
        <f>INDEX(area,A483)</f>
        <v>COMPETENCIAS CLAVES - TIC (COMPLEMENTARIA)</v>
      </c>
      <c r="D483" s="72">
        <f ca="1">IF(COUNTIFS(instructor,B483,diad,$D$2,desa,1,hord,"08:00 - 12:00")&gt;0,INDEX(hord,MATCH(1,INDEX((instructor=B483)*(instructor=B483),0),0)),IFERROR(INDEX(hora,MATCH(1,INDEX((bloq=1)*(luni=B483),0),0)),0))</f>
        <v>0</v>
      </c>
      <c r="E483" s="72" t="str">
        <f ca="1">IF(COUNTIFS(instructor,B483,diad,$E$2,desa,1,hord,"08:00 - 12:00")&gt;0,INDEX(hord,MATCH(1,INDEX((instructor=B483)*(instructor=B483),0),0)),IFERROR(INDEX(hora,MATCH(1,INDEX((bloq=1)*(mari=B483),0),0)),0))</f>
        <v>8:00 - 12:00</v>
      </c>
      <c r="F483" s="72" t="str">
        <f>IF(COUNTIFS(instructor,B483,diad,$F$2,desa,1,hord,"08:00 - 12:00")&gt;0,INDEX(hord,MATCH(1,INDEX((instructor=B483)*(instructor=B483),0),0)),IFERROR(INDEX(hora,MATCH(1,INDEX((bloq=1)*(miei=B483),0),0)),0))</f>
        <v>08:00 - 12:00</v>
      </c>
      <c r="G483" s="72">
        <f ca="1">IF(COUNTIFS(instructor,B483,diad,$G$2,desa,1,hord,"08:00 - 12:00")&gt;0,INDEX(hord,MATCH(1,INDEX((instructor=B483)*(instructor=B483),0),0)),IFERROR(INDEX(hora,MATCH(1,INDEX((bloq=1)*(juei=B483),0),0)),0))</f>
        <v>0</v>
      </c>
      <c r="H483" s="72">
        <f ca="1">IF(COUNTIFS(instructor,B483,diad,$H$2,desa,1,hord,"08:00 - 12:00")&gt;0,INDEX(hord,MATCH(1,INDEX((instructor=B483)*(instructor=B483),0),0)),IFERROR(INDEX(hora,MATCH(1,INDEX((bloq=1)*(viei=B483),0),0)),0))</f>
        <v>0</v>
      </c>
      <c r="I483" s="73">
        <f ca="1">IF(COUNTIFS(instructor,B483,diad,$I$2,desa,1,hord,"08:00 - 12:00")&gt;0,INDEX(hord,MATCH(1,INDEX((instructor=B483)*(instructor=B483),0),0)),IFERROR(INDEX(hora,MATCH(1,INDEX((bloq=1)*(sabi=B483),0),0)),0))</f>
        <v>0</v>
      </c>
    </row>
    <row r="484" spans="1:9" ht="30" customHeight="1" thickTop="1" thickBot="1" x14ac:dyDescent="0.35">
      <c r="A484" s="747"/>
      <c r="B484" s="748"/>
      <c r="C484" s="749"/>
      <c r="D484" s="68">
        <f ca="1">IF(COUNTIFS(instructor,B483,diad,$D$2,desa,1,hord,"08:00 - 12:00")&gt;0,"-",IFERROR(INDEX(ficha,MATCH(1,INDEX((bloq=1)*(luni=B483),0),0)),0))</f>
        <v>0</v>
      </c>
      <c r="E484" s="68" t="str">
        <f ca="1">IF(COUNTIFS(instructor,B483,diad,$E$2,desa,1,hord,"08:00 - 12:00")&gt;0,"-",IFERROR(INDEX(ficha,MATCH(1,INDEX((bloq=1)*(mari=B483),0),0)),0))</f>
        <v>3216462 - INSTALACIONES ELÉCTRICAS PARA VIVIENDAS (OPERARIO - TULUA) - ALCALDÍA DE TULUA</v>
      </c>
      <c r="F484" s="68" t="str">
        <f>IF(COUNTIFS(instructor,B483,diad,$F$2,desa,1,hord,"08:00 - 12:00")&gt;0,"-",IFERROR(INDEX(ficha,MATCH(1,INDEX((bloq=1)*(miei=B483),0),0)),0))</f>
        <v>-</v>
      </c>
      <c r="G484" s="68">
        <f ca="1">IF(COUNTIFS(instructor,B483,diad,$G$2,desa,1,hord,"08:00 - 12:00")&gt;0,"-",IFERROR(INDEX(ficha,MATCH(1,INDEX((bloq=1)*(juei=B483),0),0)),0))</f>
        <v>0</v>
      </c>
      <c r="H484" s="68">
        <f ca="1">IF(COUNTIFS(instructor,B483,diad,$H$2,desa,1,hord,"08:00 - 12:00")&gt;0,"-",IFERROR(INDEX(ficha,MATCH(1,INDEX((bloq=1)*(viei=B483),0),0)),0))</f>
        <v>0</v>
      </c>
      <c r="I484" s="69">
        <f ca="1">IF(COUNTIFS(instructor,B483,diad,$I$2,desa,1,hord,"08:00 - 12:00")&gt;0,"-",IFERROR(INDEX(ficha,MATCH(1,INDEX((bloq=1)*(sabi=B483),0),0)),0))</f>
        <v>0</v>
      </c>
    </row>
    <row r="485" spans="1:9" s="81" customFormat="1" ht="30" customHeight="1" thickTop="1" thickBot="1" x14ac:dyDescent="0.35">
      <c r="A485" s="747"/>
      <c r="B485" s="748"/>
      <c r="C485" s="749"/>
      <c r="D485" s="160">
        <f ca="1">IF(COUNTIFS(instructor,B483,diad,$D$2,desa,1,hord,"08:00 - 12:00")&gt;0,"DESARROLLO CURRICULAR",IFERROR(INDEX(lunc,MATCH(1,INDEX((bloq=1)*(luni=B483),0),0)),0))</f>
        <v>0</v>
      </c>
      <c r="E485" s="160" t="str">
        <f ca="1">IF(COUNTIFS(instructor,B483,diad,$E$2,desa,1,hord,"08:00 - 12:00")&gt;0,"DESARROLLO CURRICULAR",IFERROR(INDEX(marc,MATCH(1,INDEX((bloq=1)*(mari=B483),0),0)),0))</f>
        <v>2 - RESULTADOS DE APRENDIZAJE ETAPA PRACTICA
(8:00 - 12:00)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F485" s="160" t="str">
        <f>IF(COUNTIFS(instructor,B483,diad,$F$2,desa,1,hord,"08:00 - 12:00")&gt;0,"DESARROLLO CURRICULAR",IFERROR(INDEX(miec,MATCH(1,INDEX((bloq=1)*(miei=B483),0),0)),0))</f>
        <v>DESARROLLO CURRICULAR</v>
      </c>
      <c r="G485" s="160">
        <f ca="1">IF(COUNTIFS(instructor,B483,diad,$G$2,desa,1,hord,"08:00 - 12:00")&gt;0,"DESARROLLO CURRICULAR",IFERROR(INDEX(juec,MATCH(1,INDEX((bloq=1)*(juei=B483),0),0)),0))</f>
        <v>0</v>
      </c>
      <c r="H485" s="160">
        <f ca="1">IF(COUNTIFS(instructor,B483,diad,$H$2,desa,1,hord,"08:00 - 12:00")&gt;0,"DESARROLLO CURRICULAR",IFERROR(INDEX(viec,MATCH(1,INDEX((bloq=1)*(viei=B483),0),0)),0))</f>
        <v>0</v>
      </c>
      <c r="I485" s="175">
        <f ca="1">IF(COUNTIFS(instructor,B483,diad,$I$2,desa,1,hord,"08:00 - 12:00")&gt;0,"DESARROLLO CURRICULAR",IFERROR(INDEX(sabc,MATCH(1,INDEX((bloq=1)*(sabi=B483),0),0)),0))</f>
        <v>0</v>
      </c>
    </row>
    <row r="486" spans="1:9" s="8" customFormat="1" ht="30" customHeight="1" thickTop="1" thickBot="1" x14ac:dyDescent="0.35">
      <c r="A486" s="747"/>
      <c r="B486" s="748"/>
      <c r="C486" s="749"/>
      <c r="D486" s="74">
        <f ca="1">IF(COUNTIFS(instructor,B483,diad,$D$2,desa,1,hord,"08:00 - 12:00")&gt;0,"-",IFERROR(INDEX(luna,MATCH(1,INDEX((bloq=1)*(luni=B483),0),0)),0))</f>
        <v>0</v>
      </c>
      <c r="E486" s="74" t="str">
        <f ca="1">IF(COUNTIFS(instructor,B483,diad,$E$2,desa,1,hord,"08:00 - 12:00")&gt;0,"-",IFERROR(INDEX(mara,MATCH(1,INDEX((bloq=1)*(mari=B483),0),0)),0))</f>
        <v>EMPRESA</v>
      </c>
      <c r="F486" s="74" t="str">
        <f>IF(COUNTIFS(instructor,B483,diad,$F$2,desa,1,hord,"08:00 - 12:00")&gt;0,"-",IFERROR(INDEX(miea,MATCH(1,INDEX((bloq=1)*(miei=B483),0),0)),0))</f>
        <v>-</v>
      </c>
      <c r="G486" s="74">
        <f ca="1">IF(COUNTIFS(instructor,B483,diad,$G$2,desa,1,hord,"08:00 - 12:00")&gt;0,"-",IFERROR(INDEX(juea,MATCH(1,INDEX((bloq=1)*(juei=B483),0),0)),0))</f>
        <v>0</v>
      </c>
      <c r="H486" s="74">
        <f ca="1">IF(COUNTIFS(instructor,B483,diad,$H$2,desa,1,hord,"08:00 - 12:00")&gt;0,"-",IFERROR(INDEX(viea,MATCH(1,INDEX((bloq=1)*(viei=B483),0),0)),0))</f>
        <v>0</v>
      </c>
      <c r="I486" s="75">
        <f ca="1">IF(COUNTIFS(instructor,B483,diad,$I$2,desa,1,hord,"08:00 - 12:00")&gt;0,"-",IFERROR(INDEX(saba,MATCH(1,INDEX((bloq=1)*(sabi=B483),0),0)),0))</f>
        <v>0</v>
      </c>
    </row>
    <row r="487" spans="1:9" ht="30" customHeight="1" thickTop="1" thickBot="1" x14ac:dyDescent="0.35">
      <c r="A487" s="747"/>
      <c r="B487" s="748"/>
      <c r="C487" s="749"/>
      <c r="D487" s="76">
        <f ca="1">IF(COUNTIFS(instructor,B483,diad,$D$2,desa,1,hord,"14:00 - 18:00")&gt;0,INDEX(hord,MATCH(1,INDEX((instructor=B483)*(instructor=B483),0),0)),IFERROR(INDEX(hora,MATCH(1,INDEX((bloq=2)*(luni=B483),0),0)),0))</f>
        <v>0</v>
      </c>
      <c r="E487" s="76">
        <f ca="1">IF(COUNTIFS(instructor,B483,diad,$E$2,desa,1,hord,"14:00 - 18:00")&gt;0,INDEX(hord,MATCH(1,INDEX((instructor=B483)*(instructor=B483),0),0)),IFERROR(INDEX(hora,MATCH(1,INDEX((bloq=2)*(mari=B483),0),0)),0))</f>
        <v>0</v>
      </c>
      <c r="F487" s="76">
        <f ca="1">IF(COUNTIFS(instructor,B483,diad,$F$2,desa,1,hord,"14:00 - 18:00")&gt;0,INDEX(hord,MATCH(1,INDEX((instructor=B483)*(instructor=B483),0),0)),IFERROR(INDEX(hora,MATCH(1,INDEX((bloq=2)*(miei=B483),0),0)),0))</f>
        <v>0</v>
      </c>
      <c r="G487" s="76">
        <f ca="1">IF(COUNTIFS(instructor,B483,diad,$G$2,desa,1,hord,"14:00 - 18:00")&gt;0,INDEX(hord,MATCH(1,INDEX((instructor=B483)*(instructor=B483),0),0)),IFERROR(INDEX(hora,MATCH(1,INDEX((bloq=2)*(juei=B483),0),0)),0))</f>
        <v>0</v>
      </c>
      <c r="H487" s="76">
        <f ca="1">IF(COUNTIFS(instructor,B483,diad,$H$2,desa,1,hord,"14:00 - 18:00")&gt;0,INDEX(hord,MATCH(1,INDEX((instructor=B483)*(instructor=B483),0),0)),IFERROR(INDEX(hora,MATCH(1,INDEX((bloq=2)*(viei=B483),0),0)),0))</f>
        <v>0</v>
      </c>
      <c r="I487" s="77">
        <f ca="1">IF(COUNTIFS(instructor,B483,diad,$I$2,desa,1,hord,"14:00 - 18:00")&gt;0,INDEX(hord,MATCH(1,INDEX((instructor=B483)*(instructor=B483),0),0)),IFERROR(INDEX(hora,MATCH(1,INDEX((bloq=2)*(sabi=B483),0),0)),0))</f>
        <v>0</v>
      </c>
    </row>
    <row r="488" spans="1:9" ht="30" customHeight="1" thickTop="1" thickBot="1" x14ac:dyDescent="0.35">
      <c r="A488" s="747"/>
      <c r="B488" s="748"/>
      <c r="C488" s="749"/>
      <c r="D488" s="68">
        <f ca="1">IF(COUNTIFS(instructor,B483,diad,$D$2,desa,1,hord,"14:00 - 18:00")&gt;0,"-",IFERROR(INDEX(ficha,MATCH(1,INDEX((bloq=2)*(luni=B483),0),0)),0))</f>
        <v>0</v>
      </c>
      <c r="E488" s="68">
        <f ca="1">IF(COUNTIFS(instructor,B483,diad,$E$2,desa,1,hord,"14:00 - 18:00")&gt;0,"-",IFERROR(INDEX(ficha,MATCH(1,INDEX((bloq=2)*(mari=B483),0),0)),0))</f>
        <v>0</v>
      </c>
      <c r="F488" s="68">
        <f ca="1">IF(COUNTIFS(instructor,B483,diad,$F$2,desa,1,hord,"14:00 - 18:00")&gt;0,"-",IFERROR(INDEX(ficha,MATCH(1,INDEX((bloq=2)*(miei=B483),0),0)),0))</f>
        <v>0</v>
      </c>
      <c r="G488" s="68">
        <f ca="1">IF(COUNTIFS(instructor,B483,diad,$G$2,desa,1,hord,"14:00 - 18:00")&gt;0,"-",IFERROR(INDEX(ficha,MATCH(1,INDEX((bloq=2)*(juei=B483),0),0)),0))</f>
        <v>0</v>
      </c>
      <c r="H488" s="68">
        <f ca="1">IF(COUNTIFS(instructor,B483,diad,$H$2,desa,1,hord,"14:00 - 18:00")&gt;0,"-",IFERROR(INDEX(ficha,MATCH(1,INDEX((bloq=2)*(viei=B483),0),0)),0))</f>
        <v>0</v>
      </c>
      <c r="I488" s="69">
        <f ca="1">IF(COUNTIFS(instructor,B483,diad,$I$2,desa,1,hord,"14:00 - 18:00")&gt;0,"-",IFERROR(INDEX(ficha,MATCH(1,INDEX((bloq=2)*(sabi=B483),0),0)),0))</f>
        <v>0</v>
      </c>
    </row>
    <row r="489" spans="1:9" ht="30" customHeight="1" thickTop="1" thickBot="1" x14ac:dyDescent="0.35">
      <c r="A489" s="747"/>
      <c r="B489" s="748"/>
      <c r="C489" s="749"/>
      <c r="D489" s="70">
        <f ca="1">IF(COUNTIFS(instructor,B483,diad,$D$2,desa,1,hord,"14:00 - 18:00")&gt;0,"DESARROLLO CURRICULAR",IFERROR(INDEX(lunc,MATCH(1,INDEX((bloq=2)*(luni=B483),0),0)),0))</f>
        <v>0</v>
      </c>
      <c r="E489" s="70">
        <f ca="1">IF(COUNTIFS(instructor,B483,diad,$E$2,desa,1,hord,"14:00 - 18:00")&gt;0,"DESARROLLO CURRICULAR",IFERROR(INDEX(marc,MATCH(1,INDEX((bloq=2)*(mari=B483),0),0)),0))</f>
        <v>0</v>
      </c>
      <c r="F489" s="70">
        <f ca="1">IF(COUNTIFS(instructor,B483,diad,$F$2,desa,1,hord,"14:00 - 18:00")&gt;0,"DESARROLLO CURRICULAR",IFERROR(INDEX(miec,MATCH(1,INDEX((bloq=2)*(miei=B483),0),0)),0))</f>
        <v>0</v>
      </c>
      <c r="G489" s="70">
        <f ca="1">IF(COUNTIFS(instructor,B483,diad,$G$2,desa,1,hord,"14:00 - 18:00")&gt;0,"DESARROLLO CURRICULAR",IFERROR(INDEX(juec,MATCH(1,INDEX((bloq=2)*(juei=B483),0),0)),0))</f>
        <v>0</v>
      </c>
      <c r="H489" s="70">
        <f ca="1">IF(COUNTIFS(instructor,B483,diad,$H$2,desa,1,hord,"14:00 - 18:00")&gt;0,"DESARROLLO CURRICULAR",IFERROR(INDEX(viec,MATCH(1,INDEX((bloq=2)*(viei=B483),0),0)),0))</f>
        <v>0</v>
      </c>
      <c r="I489" s="175">
        <f ca="1">IF(COUNTIFS(instructor,B483,diad,$I$2,desa,1,hord,"14:00 - 18:00")&gt;0,"DESARROLLO CURRICULAR",IFERROR(INDEX(sabc,MATCH(1,INDEX((bloq=2)*(sabi=B483),0),0)),0))</f>
        <v>0</v>
      </c>
    </row>
    <row r="490" spans="1:9" ht="30" customHeight="1" thickTop="1" thickBot="1" x14ac:dyDescent="0.35">
      <c r="A490" s="747"/>
      <c r="B490" s="748"/>
      <c r="C490" s="749"/>
      <c r="D490" s="74">
        <f ca="1">IF(COUNTIFS(instructor,B483,diad,$D$2,desa,1,hord,"14:00 - 18:00")&gt;0,"-",IFERROR(INDEX(luna,MATCH(1,INDEX((bloq=2)*(luni=B483),0),0)),0))</f>
        <v>0</v>
      </c>
      <c r="E490" s="74">
        <f ca="1">IF(COUNTIFS(instructor,B483,diad,$E$2,desa,1,hord,"14:00 - 18:00")&gt;0,"-",IFERROR(INDEX(mara,MATCH(1,INDEX((bloq=2)*(mari=B483),0),0)),0))</f>
        <v>0</v>
      </c>
      <c r="F490" s="74">
        <f ca="1">IF(COUNTIFS(instructor,B483,diad,$F$2,desa,1,hord,"14:00 - 18:00")&gt;0,"-",IFERROR(INDEX(miea,MATCH(1,INDEX((bloq=2)*(miei=B483),0),0)),0))</f>
        <v>0</v>
      </c>
      <c r="G490" s="74">
        <f ca="1">IF(COUNTIFS(instructor,B483,diad,$G$2,desa,1,hord,"14:00 - 18:00")&gt;0,"-",IFERROR(INDEX(juea,MATCH(1,INDEX((bloq=2)*(juei=B483),0),0)),0))</f>
        <v>0</v>
      </c>
      <c r="H490" s="74">
        <f ca="1">IF(COUNTIFS(instructor,B483,diad,$H$2,desa,1,hord,"14:00 - 18:00")&gt;0,"-",IFERROR(INDEX(viea,MATCH(1,INDEX((bloq=2)*(viei=B483),0),0)),0))</f>
        <v>0</v>
      </c>
      <c r="I490" s="75">
        <f ca="1">IF(COUNTIFS(instructor,B483,diad,$I$2,desa,1,hord,"14:00 - 18:00")&gt;0,"-",IFERROR(INDEX(saba,MATCH(1,INDEX((bloq=2)*(sabi=B483),0),0)),0))</f>
        <v>0</v>
      </c>
    </row>
    <row r="491" spans="1:9" ht="30" customHeight="1" thickTop="1" thickBot="1" x14ac:dyDescent="0.35">
      <c r="A491" s="747"/>
      <c r="B491" s="748"/>
      <c r="C491" s="749"/>
      <c r="D491" s="76">
        <f ca="1">IF(COUNTIFS(instructor,B483,diad,$D$2,desa,1,hord,"18:00 - 22:00")&gt;0,INDEX(hord,MATCH(1,INDEX((instructor=B483)*(instructor=B483),0),0)),IFERROR(INDEX(hora,MATCH(1,INDEX((bloq=3)*(luni=B483),0),0)),0))</f>
        <v>0</v>
      </c>
      <c r="E491" s="76">
        <f ca="1">IF(COUNTIFS(instructor,B483,diad,$E$2,desa,1,hord,"18:00 - 22:00")&gt;0,INDEX(hord,MATCH(1,INDEX((instructor=B483)*(instructor=B483),0),0)),IFERROR(INDEX(hora,MATCH(1,INDEX((bloq=3)*(mari=B483),0),0)),0))</f>
        <v>0</v>
      </c>
      <c r="F491" s="76">
        <f ca="1">IF(COUNTIFS(instructor,B483,diad,$F$2,desa,1,hord,"18:00 - 22:00")&gt;0,INDEX(hord,MATCH(1,INDEX((instructor=B483)*(instructor=B483),0),0)),IFERROR(INDEX(hora,MATCH(1,INDEX((bloq=3)*(miei=B483),0),0)),0))</f>
        <v>0</v>
      </c>
      <c r="G491" s="76">
        <f ca="1">IF(COUNTIFS(instructor,B483,diad,$G$2,desa,1,hord,"18:00 - 22:00")&gt;0,INDEX(hord,MATCH(1,INDEX((instructor=B483)*(instructor=B483),0),0)),IFERROR(INDEX(hora,MATCH(1,INDEX((bloq=3)*(juei=B483),0),0)),0))</f>
        <v>0</v>
      </c>
      <c r="H491" s="76" t="str">
        <f ca="1">IF(COUNTIFS(instructor,B483,diad,$H$2,desa,1,hord,"18:00 - 22:00")&gt;0,INDEX(hord,MATCH(1,INDEX((instructor=B483)*(instructor=B483),0),0)),IFERROR(INDEX(hora,MATCH(1,INDEX((bloq=3)*(viei=B483),0),0)),0))</f>
        <v>18:00 - 21:00</v>
      </c>
      <c r="I491" s="77">
        <f ca="1">IF(COUNTIFS(instructor,B483,diad,$I$2,desa,1,hord,"18:00 - 22:00")&gt;0,INDEX(hord,MATCH(1,INDEX((instructor=B483)*(instructor=B483),0),0)),IFERROR(INDEX(hora,MATCH(1,INDEX((bloq=3)*(sabi=B483),0),0)),0))</f>
        <v>0</v>
      </c>
    </row>
    <row r="492" spans="1:9" ht="30" customHeight="1" thickTop="1" thickBot="1" x14ac:dyDescent="0.35">
      <c r="A492" s="747"/>
      <c r="B492" s="748"/>
      <c r="C492" s="749"/>
      <c r="D492" s="68">
        <f ca="1">IF(COUNTIFS(instructor,B483,diad,$D$2,desa,1,hord,"18:00 - 22:00")&gt;0,"-",IFERROR(INDEX(ficha,MATCH(1,INDEX((bloq=3)*(luni=B483),0),0)),0))</f>
        <v>0</v>
      </c>
      <c r="E492" s="68">
        <f ca="1">IF(COUNTIFS(instructor,B483,diad,$E$2,desa,1,hord,"18:00 - 22:00")&gt;0,"-",IFERROR(INDEX(ficha,MATCH(1,INDEX((bloq=3)*(mari=B483),0),0)),0))</f>
        <v>0</v>
      </c>
      <c r="F492" s="68">
        <f ca="1">IF(COUNTIFS(instructor,B483,diad,$F$2,desa,1,hord,"18:00 - 22:00")&gt;0,"-",IFERROR(INDEX(ficha,MATCH(1,INDEX((bloq=3)*(miei=B483),0),0)),0))</f>
        <v>0</v>
      </c>
      <c r="G492" s="68">
        <f ca="1">IF(COUNTIFS(instructor,B483,diad,$G$2,desa,1,hord,"18:00 - 22:00")&gt;0,"-",IFERROR(INDEX(ficha,MATCH(1,INDEX((bloq=3)*(juei=B483),0),0)),0))</f>
        <v>0</v>
      </c>
      <c r="H492" s="68" t="str">
        <f ca="1">IF(COUNTIFS(instructor,B483,diad,$H$2,desa,1,hord,"18:00 - 22:00")&gt;0,"-",IFERROR(INDEX(ficha,MATCH(1,INDEX((bloq=3)*(viei=B483),0),0)),0))</f>
        <v>3365702 - PROMOCIÓN DE PRODUCTOS (AUXILIAR - CALI, CORREGIMIENTO DE MONTEBELLO)</v>
      </c>
      <c r="I492" s="69">
        <f ca="1">IF(COUNTIFS(instructor,B483,diad,$I$2,desa,1,hord,"18:00 - 22:00")&gt;0,"-",IFERROR(INDEX(ficha,MATCH(1,INDEX((bloq=3)*(sabi=B483),0),0)),0))</f>
        <v>0</v>
      </c>
    </row>
    <row r="493" spans="1:9" s="81" customFormat="1" ht="30" customHeight="1" thickTop="1" thickBot="1" x14ac:dyDescent="0.35">
      <c r="A493" s="747"/>
      <c r="B493" s="748"/>
      <c r="C493" s="749"/>
      <c r="D493" s="160">
        <f ca="1">IF(COUNTIFS(instructor,B483,diad,$D$2,desa,1,hord,"18:00 - 22:00")&gt;0,"DESARROLLO CURRICULAR",IFERROR(INDEX(lunc,MATCH(1,INDEX((bloq=3)*(luni=B483),0),0)),0))</f>
        <v>0</v>
      </c>
      <c r="E493" s="160">
        <f ca="1">IF(COUNTIFS(instructor,B483,diad,$E$2,desa,1,hord,"18:00 - 22:00")&gt;0,"DESARROLLO CURRICULAR",IFERROR(INDEX(marc,MATCH(1,INDEX((bloq=3)*(mari=B483),0),0)),0))</f>
        <v>0</v>
      </c>
      <c r="F493" s="160">
        <f ca="1">IF(COUNTIFS(instructor,B483,diad,$F$2,desa,1,hord,"18:00 - 22:00")&gt;0,"DESARROLLO CURRICULAR",IFERROR(INDEX(miec,MATCH(1,INDEX((bloq=3)*(miei=B483),0),0)),0))</f>
        <v>0</v>
      </c>
      <c r="G493" s="160">
        <f ca="1">IF(COUNTIFS(instructor,B483,diad,$G$2,desa,1,hord,"18:00 - 22:00")&gt;0,"DESARROLLO CURRICULAR",IFERROR(INDEX(juec,MATCH(1,INDEX((bloq=3)*(juei=B483),0),0)),0))</f>
        <v>0</v>
      </c>
      <c r="H493" s="160" t="str">
        <f ca="1">IF(COUNTIFS(instructor,B483,diad,$H$2,desa,1,hord,"18:00 - 22:00")&gt;0,"DESARROLLO CURRICULAR",IFERROR(INDEX(viec,MATCH(1,INDEX((bloq=3)*(viei=B483),0),0)),0))</f>
        <v>UTILIZAR HERRAMIENTAS INFORMÁTICAS DE ACUERDO CON LAS NECESIDADES DE MANEJO DE INFORMACIÓN.
(18:00 - 21:00)
558440 - 1. IDENTIFICAR HERRAMIENTAS DE TECNOLOGÍAS DE LA INFORMACIÓN Y LA COMUNICACIÓN (TIC) A UTILIZAR, DE ACUERDO CON LAS NECESIDADES DE INFORMACIÓN Y COMUNICACIÓN.
558437 - 2. MANIPULAR HERRAMIENTAS TIC, DE ACUERDO CON LOS PROCEDIMIENTOS, MANUALES Y PROTOCOLOS ESTABLECIDOS.
558439 - 3. REVISAR LOS PRODUCTOS OBTENIDOS, DE ACUERDO CON LOS OBJETIVOS PROPUESTOS.
558438 - 4. CORREGIR PRODUCTOS TIC, DE ACUERDO CON EL MEJORAMIENTO EN EL USO DE LAS HERRAMIENTAS.
FASE 1 - AP-2. 1. Clasificar los productos teniendo en cuenta requerimientos del punto de venta.</v>
      </c>
      <c r="I493" s="175">
        <f ca="1">IF(COUNTIFS(instructor,B483,diad,$I$2,desa,1,hord,"18:00 - 22:00")&gt;0,"DESARROLLO CURRICULAR",IFERROR(INDEX(sabc,MATCH(1,INDEX((bloq=3)*(sabi=B483),0),0)),0))</f>
        <v>0</v>
      </c>
    </row>
    <row r="494" spans="1:9" ht="30" customHeight="1" thickTop="1" thickBot="1" x14ac:dyDescent="0.35">
      <c r="A494" s="747"/>
      <c r="B494" s="748"/>
      <c r="C494" s="749"/>
      <c r="D494" s="78">
        <f ca="1">IF(COUNTIFS(instructor,B483,diad,$D$2,desa,1,hord,"18:00 - 22:00")&gt;0,"-",IFERROR(INDEX(luna,MATCH(1,INDEX((bloq=3)*(luni=B483),0),0)),0))</f>
        <v>0</v>
      </c>
      <c r="E494" s="78">
        <f ca="1">IF(COUNTIFS(instructor,B483,diad,$E$2,desa,1,hord,"18:00 - 22:00")&gt;0,"-",IFERROR(INDEX(mara,MATCH(1,INDEX((bloq=3)*(mari=B483),0),0)),0))</f>
        <v>0</v>
      </c>
      <c r="F494" s="78">
        <f ca="1">IF(COUNTIFS(instructor,B483,diad,$F$2,desa,1,hord,"18:00 - 22:00")&gt;0,"-",IFERROR(INDEX(miea,MATCH(1,INDEX((bloq=3)*(miei=B483),0),0)),0))</f>
        <v>0</v>
      </c>
      <c r="G494" s="78">
        <f ca="1">IF(COUNTIFS(instructor,B483,diad,$G$2,desa,1,hord,"18:00 - 22:00")&gt;0,"-",IFERROR(INDEX(juea,MATCH(1,INDEX((bloq=3)*(juei=B483),0),0)),0))</f>
        <v>0</v>
      </c>
      <c r="H494" s="78" t="str">
        <f ca="1">IF(COUNTIFS(instructor,B483,diad,$H$2,desa,1,hord,"18:00 - 22:00")&gt;0,"-",IFERROR(INDEX(viea,MATCH(1,INDEX((bloq=3)*(viei=B483),0),0)),0))</f>
        <v>CALI - INSTITUCIÓN EDUCATIVA MONTEBELLO SEDE ANTONIO RICAURTE (AVENIDA 43 OESTE No. 5A-49, CORREGIMIENTO DE MONTEBELLO)</v>
      </c>
      <c r="I494" s="79">
        <f ca="1">IF(COUNTIFS(instructor,B483,diad,$I$2,desa,1,hord,"18:00 - 22:00")&gt;0,"-",IFERROR(INDEX(saba,MATCH(1,INDEX((bloq=3)*(sabi=B483),0),0)),0))</f>
        <v>0</v>
      </c>
    </row>
    <row r="495" spans="1:9" ht="30" customHeight="1" thickTop="1" thickBot="1" x14ac:dyDescent="0.35">
      <c r="A495" s="742">
        <v>42</v>
      </c>
      <c r="B495" s="743" t="str">
        <f>INDEX(instructor,A495)</f>
        <v xml:space="preserve">CLARA INÉS LUGO CALDERÓN </v>
      </c>
      <c r="C495" s="743" t="str">
        <f>INDEX(area,A495)</f>
        <v>LOGÍSTICA Y GESTIÓN DE LA PRODUCCIÓN - SEGURIDAD Y SALUD EN EL TRABAJO</v>
      </c>
      <c r="D495" s="72" t="str">
        <f ca="1">IF(COUNTIFS(instructor,B495,diad,$D$2,desa,1,hord,"08:00 - 12:00")&gt;0,INDEX(hord,MATCH(1,INDEX((instructor=B495)*(instructor=B495),0),0)),IFERROR(INDEX(hora,MATCH(1,INDEX((bloq=1)*(luni=B495),0),0)),0))</f>
        <v>8:00 - 12:00</v>
      </c>
      <c r="E495" s="72">
        <f ca="1">IF(COUNTIFS(instructor,B495,diad,$E$2,desa,1,hord,"08:00 - 12:00")&gt;0,INDEX(hord,MATCH(1,INDEX((instructor=B495)*(instructor=B495),0),0)),IFERROR(INDEX(hora,MATCH(1,INDEX((bloq=1)*(mari=B495),0),0)),0))</f>
        <v>0</v>
      </c>
      <c r="F495" s="176" t="str">
        <f ca="1">IF(COUNTIFS(instructor,B495,diad,$F$2,desa,1,hord,"08:00 - 12:00")&gt;0,INDEX(hord,MATCH(1,INDEX((instructor=B495)*(instructor=B495),0),0)),IFERROR(INDEX(hora,MATCH(1,INDEX((bloq=1)*(miei=B495),0),0)),0))</f>
        <v>8:00 - 12:00</v>
      </c>
      <c r="G495" s="176" t="str">
        <f>IF(COUNTIFS(instructor,B495,diad,$G$2,desa,1,hord,"08:00 - 12:00")&gt;0,INDEX(hord,MATCH(1,INDEX((instructor=B495)*(instructor=B495),0),0)),IFERROR(INDEX(hora,MATCH(1,INDEX((bloq=1)*(juei=B495),0),0)),0))</f>
        <v>08:00 - 12:00</v>
      </c>
      <c r="H495" s="72" t="str">
        <f ca="1">IF(COUNTIFS(instructor,B495,diad,$H$2,desa,1,hord,"08:00 - 12:00")&gt;0,INDEX(hord,MATCH(1,INDEX((instructor=B495)*(instructor=B495),0),0)),IFERROR(INDEX(hora,MATCH(1,INDEX((bloq=1)*(viei=B495),0),0)),0))</f>
        <v>8:00 - 12:00</v>
      </c>
      <c r="I495" s="73">
        <f ca="1">IF(COUNTIFS(instructor,B495,diad,$I$2,desa,1,hord,"08:00 - 12:00")&gt;0,INDEX(hord,MATCH(1,INDEX((instructor=B495)*(instructor=B495),0),0)),IFERROR(INDEX(hora,MATCH(1,INDEX((bloq=1)*(sabi=B495),0),0)),0))</f>
        <v>0</v>
      </c>
    </row>
    <row r="496" spans="1:9" ht="30" customHeight="1" thickTop="1" thickBot="1" x14ac:dyDescent="0.35">
      <c r="A496" s="742"/>
      <c r="B496" s="743"/>
      <c r="C496" s="743"/>
      <c r="D496" s="68" t="str">
        <f ca="1">IF(COUNTIFS(instructor,B495,diad,$D$2,desa,1,hord,"08:00 - 12:00")&gt;0,"-",IFERROR(INDEX(ficha,MATCH(1,INDEX((bloq=1)*(luni=B495),0),0)),0))</f>
        <v xml:space="preserve"> 3223888  GESTION DE LA SEGURIDAD Y SALUD EN EL TRABAJO ( TECNOLOGO)</v>
      </c>
      <c r="E496" s="68">
        <f ca="1">IF(COUNTIFS(instructor,B495,diad,$E$2,desa,1,hord,"08:00 - 12:00")&gt;0,"-",IFERROR(INDEX(ficha,MATCH(1,INDEX((bloq=1)*(mari=B495),0),0)),0))</f>
        <v>0</v>
      </c>
      <c r="F496" s="177" t="str">
        <f ca="1">IF(COUNTIFS(instructor,B495,diad,$F$2,desa,1,hord,"08:00 - 12:00")&gt;0,"-",IFERROR(INDEX(ficha,MATCH(1,INDEX((bloq=1)*(miei=B495),0),0)),0))</f>
        <v xml:space="preserve"> 3172150 GESTION DE LA SEGURIDAD Y SALUD EN EL TRABAJO ( TECNOLOGO)</v>
      </c>
      <c r="G496" s="177" t="str">
        <f>IF(COUNTIFS(instructor,B495,diad,$G$2,desa,1,hord,"08:00 - 12:00")&gt;0,"-",IFERROR(INDEX(ficha,MATCH(1,INDEX((bloq=1)*(juei=B495),0),0)),0))</f>
        <v>-</v>
      </c>
      <c r="H496" s="68" t="str">
        <f ca="1">IF(COUNTIFS(instructor,B495,diad,$H$2,desa,1,hord,"08:00 - 12:00")&gt;0,"-",IFERROR(INDEX(ficha,MATCH(1,INDEX((bloq=1)*(viei=B495),0),0)),0))</f>
        <v xml:space="preserve"> 3223888  GESTION DE LA SEGURIDAD Y SALUD EN EL TRABAJO ( TECNOLOGO)</v>
      </c>
      <c r="I496" s="69">
        <f ca="1">IF(COUNTIFS(instructor,B495,diad,$I$2,desa,1,hord,"08:00 - 12:00")&gt;0,"-",IFERROR(INDEX(ficha,MATCH(1,INDEX((bloq=1)*(sabi=B495),0),0)),0))</f>
        <v>0</v>
      </c>
    </row>
    <row r="497" spans="1:9" ht="30" customHeight="1" thickTop="1" thickBot="1" x14ac:dyDescent="0.35">
      <c r="A497" s="742"/>
      <c r="B497" s="743"/>
      <c r="C497" s="743"/>
      <c r="D497" s="70" t="str">
        <f ca="1">IF(COUNTIFS(instructor,B495,diad,$D$2,desa,1,hord,"08:00 - 12:00")&gt;0,"DESARROLLO CURRICULAR",IFERROR(INDEX(lunc,MATCH(1,INDEX((bloq=1)*(luni=B495),0),0)),0))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PÚBLICO</v>
      </c>
      <c r="E497" s="70">
        <f ca="1">IF(COUNTIFS(instructor,B495,diad,$E$2,desa,1,hord,"08:00 - 12:00")&gt;0,"DESARROLLO CURRICULAR",IFERROR(INDEX(marc,MATCH(1,INDEX((bloq=1)*(mari=B495),0),0)),0))</f>
        <v>0</v>
      </c>
      <c r="F497" s="181" t="str">
        <f ca="1">IF(COUNTIFS(instructor,B495,diad,$F$2,desa,1,hord,"08:00 - 12:00")&gt;0,"DESARROLLO CURRICULAR",IFERROR(INDEX(miec,MATCH(1,INDEX((bloq=1)*(miei=B495),0),0)),0))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TRÁNSITO</v>
      </c>
      <c r="G497" s="181" t="str">
        <f>IF(COUNTIFS(instructor,B495,diad,$G$2,desa,1,hord,"08:00 - 12:00")&gt;0,"DESARROLLO CURRICULAR",IFERROR(INDEX(juec,MATCH(1,INDEX((bloq=1)*(juei=B495),0),0)),0))</f>
        <v>DESARROLLO CURRICULAR</v>
      </c>
      <c r="H497" s="70" t="str">
        <f ca="1">IF(COUNTIFS(instructor,B495,diad,$H$2,desa,1,hord,"08:00 - 12:00")&gt;0,"DESARROLLO CURRICULAR",IFERROR(INDEX(viec,MATCH(1,INDEX((bloq=1)*(viei=B495),0),0)),0))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MECÁNICO</v>
      </c>
      <c r="I497" s="71">
        <f ca="1">IF(COUNTIFS(instructor,B495,diad,$I$2,desa,1,hord,"08:00 - 12:00")&gt;0,"DESARROLLO CURRICULAR",IFERROR(INDEX(sabc,MATCH(1,INDEX((bloq=1)*(sabi=B495),0),0)),0))</f>
        <v>0</v>
      </c>
    </row>
    <row r="498" spans="1:9" ht="30" customHeight="1" thickTop="1" thickBot="1" x14ac:dyDescent="0.35">
      <c r="A498" s="742"/>
      <c r="B498" s="743"/>
      <c r="C498" s="743"/>
      <c r="D498" s="74" t="str">
        <f ca="1">IF(COUNTIFS(instructor,B495,diad,$D$2,desa,1,hord,"08:00 - 12:00")&gt;0,"-",IFERROR(INDEX(luna,MATCH(1,INDEX((bloq=1)*(luni=B495),0),0)),0))</f>
        <v>SEDE ANDRÉS SANÍN - AULA 204 - (CALLE 75 No. 19-52)</v>
      </c>
      <c r="E498" s="74">
        <f ca="1">IF(COUNTIFS(instructor,B495,diad,$E$2,desa,1,hord,"08:00 - 12:00")&gt;0,"-",IFERROR(INDEX(mara,MATCH(1,INDEX((bloq=1)*(mari=B495),0),0)),0))</f>
        <v>0</v>
      </c>
      <c r="F498" s="179" t="str">
        <f ca="1">IF(COUNTIFS(instructor,B495,diad,$F$2,desa,1,hord,"08:00 - 12:00")&gt;0,"-",IFERROR(INDEX(miea,MATCH(1,INDEX((bloq=1)*(miei=B495),0),0)),0))</f>
        <v>SEDE ANDRÉS SANÍN - AULA 207 - (CALLE 75 No. 19-52)</v>
      </c>
      <c r="G498" s="179" t="str">
        <f>IF(COUNTIFS(instructor,B495,diad,$G$2,desa,1,hord,"08:00 - 12:00")&gt;0,"-",IFERROR(INDEX(juea,MATCH(1,INDEX((bloq=1)*(juei=B495),0),0)),0))</f>
        <v>-</v>
      </c>
      <c r="H498" s="74" t="str">
        <f ca="1">IF(COUNTIFS(instructor,B495,diad,$H$2,desa,1,hord,"08:00 - 12:00")&gt;0,"-",IFERROR(INDEX(viea,MATCH(1,INDEX((bloq=1)*(viei=B495),0),0)),0))</f>
        <v>SEDE ANDRÉS SANÍN - AULA 204 - (CALLE 75 No. 19-52)</v>
      </c>
      <c r="I498" s="75">
        <f ca="1">IF(COUNTIFS(instructor,B495,diad,$I$2,desa,1,hord,"08:00 - 12:00")&gt;0,"-",IFERROR(INDEX(saba,MATCH(1,INDEX((bloq=1)*(sabi=B495),0),0)),0))</f>
        <v>0</v>
      </c>
    </row>
    <row r="499" spans="1:9" ht="30" customHeight="1" thickTop="1" thickBot="1" x14ac:dyDescent="0.35">
      <c r="A499" s="742"/>
      <c r="B499" s="743"/>
      <c r="C499" s="743"/>
      <c r="D499" s="76" t="str">
        <f ca="1">IF(COUNTIFS(instructor,B495,diad,$D$2,desa,1,hord,"14:00 - 18:00")&gt;0,INDEX(hord,MATCH(1,INDEX((instructor=B495)*(instructor=B495),0),0)),IFERROR(INDEX(hora,MATCH(1,INDEX((bloq=2)*(luni=B495),0),0)),0))</f>
        <v>13:00 - 17:00</v>
      </c>
      <c r="E499" s="181" t="str">
        <f ca="1">IF(COUNTIFS(instructor,B495,diad,$E$2,desa,1,hord,"14:00 - 18:00")&gt;0,INDEX(hord,MATCH(1,INDEX((instructor=B495)*(instructor=B495),0),0)),IFERROR(INDEX(hora,MATCH(1,INDEX((bloq=2)*(mari=B495),0),0)),0))</f>
        <v>13:00 - 17:00</v>
      </c>
      <c r="F499" s="76" t="str">
        <f ca="1">IF(COUNTIFS(instructor,B495,diad,$F$2,desa,1,hord,"14:00 - 18:00")&gt;0,INDEX(hord,MATCH(1,INDEX((instructor=B495)*(instructor=B495),0),0)),IFERROR(INDEX(hora,MATCH(1,INDEX((bloq=2)*(miei=B495),0),0)),0))</f>
        <v>15:00 - 18:00</v>
      </c>
      <c r="G499" s="181" t="str">
        <f ca="1">IF(COUNTIFS(instructor,B495,diad,$G$2,desa,1,hord,"14:00 - 18:00")&gt;0,INDEX(hord,MATCH(1,INDEX((instructor=B495)*(instructor=B495),0),0)),IFERROR(INDEX(hora,MATCH(1,INDEX((bloq=2)*(juei=B495),0),0)),0))</f>
        <v>13:00 - 17:00</v>
      </c>
      <c r="H499" s="76" t="str">
        <f ca="1">IF(COUNTIFS(instructor,B495,diad,$H$2,desa,1,hord,"14:00 - 18:00")&gt;0,INDEX(hord,MATCH(1,INDEX((instructor=B495)*(instructor=B495),0),0)),IFERROR(INDEX(hora,MATCH(1,INDEX((bloq=2)*(viei=B495),0),0)),0))</f>
        <v>15:00 - 18:00</v>
      </c>
      <c r="I499" s="77">
        <f ca="1">IF(COUNTIFS(instructor,B495,diad,$I$2,desa,1,hord,"14:00 - 18:00")&gt;0,INDEX(hord,MATCH(1,INDEX((instructor=B495)*(instructor=B495),0),0)),IFERROR(INDEX(hora,MATCH(1,INDEX((bloq=2)*(sabi=B495),0),0)),0))</f>
        <v>0</v>
      </c>
    </row>
    <row r="500" spans="1:9" ht="30" customHeight="1" thickTop="1" thickBot="1" x14ac:dyDescent="0.35">
      <c r="A500" s="742"/>
      <c r="B500" s="743"/>
      <c r="C500" s="743"/>
      <c r="D500" s="68" t="str">
        <f ca="1">IF(COUNTIFS(instructor,B495,diad,$D$2,desa,1,hord,"14:00 - 18:00")&gt;0,"-",IFERROR(INDEX(ficha,MATCH(1,INDEX((bloq=2)*(luni=B495),0),0)),0))</f>
        <v xml:space="preserve"> 3172150 GESTION DE LA SEGURIDAD Y SALUD EN EL TRABAJO ( TECNOLOGO)</v>
      </c>
      <c r="E500" s="177" t="str">
        <f ca="1">IF(COUNTIFS(instructor,B495,diad,$E$2,desa,1,hord,"14:00 - 18:00")&gt;0,"-",IFERROR(INDEX(ficha,MATCH(1,INDEX((bloq=2)*(mari=B495),0),0)),0))</f>
        <v xml:space="preserve"> 3223889 GESTION DE LA SEGURIDAD Y SALUD EN EL TRABAJO ( TECNOLOGO)</v>
      </c>
      <c r="F500" s="68" t="str">
        <f ca="1">IF(COUNTIFS(instructor,B495,diad,$F$2,desa,1,hord,"14:00 - 18:00")&gt;0,"-",IFERROR(INDEX(ficha,MATCH(1,INDEX((bloq=2)*(miei=B495),0),0)),0))</f>
        <v>2993998  GESTION DE LA SEGURIDAD Y SALUD EN EL TRABAJO ( TECNOLOGO)</v>
      </c>
      <c r="G500" s="177" t="str">
        <f ca="1">IF(COUNTIFS(instructor,B495,diad,$G$2,desa,1,hord,"14:00 - 18:00")&gt;0,"-",IFERROR(INDEX(ficha,MATCH(1,INDEX((bloq=2)*(juei=B495),0),0)),0))</f>
        <v xml:space="preserve"> 3223889 GESTION DE LA SEGURIDAD Y SALUD EN EL TRABAJO ( TECNOLOGO)</v>
      </c>
      <c r="H500" s="68" t="str">
        <f ca="1">IF(COUNTIFS(instructor,B495,diad,$H$2,desa,1,hord,"14:00 - 18:00")&gt;0,"-",IFERROR(INDEX(ficha,MATCH(1,INDEX((bloq=2)*(viei=B495),0),0)),0))</f>
        <v>2993998  GESTION DE LA SEGURIDAD Y SALUD EN EL TRABAJO ( TECNOLOGO)</v>
      </c>
      <c r="I500" s="69">
        <f ca="1">IF(COUNTIFS(instructor,B495,diad,$I$2,desa,1,hord,"14:00 - 18:00")&gt;0,"-",IFERROR(INDEX(ficha,MATCH(1,INDEX((bloq=2)*(sabi=B495),0),0)),0))</f>
        <v>0</v>
      </c>
    </row>
    <row r="501" spans="1:9" ht="30" customHeight="1" thickTop="1" thickBot="1" x14ac:dyDescent="0.35">
      <c r="A501" s="742"/>
      <c r="B501" s="743"/>
      <c r="C501" s="743"/>
      <c r="D501" s="70" t="str">
        <f ca="1">IF(COUNTIFS(instructor,B495,diad,$D$2,desa,1,hord,"14:00 - 18:00")&gt;0,"DESARROLLO CURRICULAR",IFERROR(INDEX(lunc,MATCH(1,INDEX((bloq=2)*(luni=B495),0),0)),0))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LOCATIVO</v>
      </c>
      <c r="E501" s="178" t="str">
        <f ca="1">IF(COUNTIFS(instructor,B495,diad,$E$2,desa,1,hord,"14:00 - 18:00")&gt;0,"DESARROLLO CURRICULAR",IFERROR(INDEX(marc,MATCH(1,INDEX((bloq=2)*(mari=B495),0),0)),0))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F501" s="70" t="str">
        <f ca="1">IF(COUNTIFS(instructor,B495,diad,$F$2,desa,1,hord,"14:00 - 18:00")&gt;0,"DESARROLLO CURRICULAR",IFERROR(INDEX(miec,MATCH(1,INDEX((bloq=2)*(miei=B495),0),0)),0))</f>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G501" s="178" t="str">
        <f ca="1">IF(COUNTIFS(instructor,B495,diad,$G$2,desa,1,hord,"14:00 - 18:00")&gt;0,"DESARROLLO CURRICULAR",IFERROR(INDEX(juec,MATCH(1,INDEX((bloq=2)*(juei=B495),0),0)),0))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H501" s="70" t="str">
        <f ca="1">IF(COUNTIFS(instructor,B495,diad,$H$2,desa,1,hord,"14:00 - 18:00")&gt;0,"DESARROLLO CURRICULAR",IFERROR(INDEX(viec,MATCH(1,INDEX((bloq=2)*(viei=B495),0),0)),0))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501" s="71">
        <f ca="1">IF(COUNTIFS(instructor,B495,diad,$I$2,desa,1,hord,"14:00 - 18:00")&gt;0,"DESARROLLO CURRICULAR",IFERROR(INDEX(sabc,MATCH(1,INDEX((bloq=2)*(sabi=B495),0),0)),0))</f>
        <v>0</v>
      </c>
    </row>
    <row r="502" spans="1:9" ht="30" customHeight="1" thickTop="1" thickBot="1" x14ac:dyDescent="0.35">
      <c r="A502" s="742"/>
      <c r="B502" s="743"/>
      <c r="C502" s="743"/>
      <c r="D502" s="74" t="str">
        <f ca="1">IF(COUNTIFS(instructor,B495,diad,$D$2,desa,1,hord,"14:00 - 18:00")&gt;0,"-",IFERROR(INDEX(luna,MATCH(1,INDEX((bloq=2)*(luni=B495),0),0)),0))</f>
        <v>SEDE ANDRÉS SANÍN - AULA 204 - (CALLE 75 No. 19-52)</v>
      </c>
      <c r="E502" s="179" t="str">
        <f ca="1">IF(COUNTIFS(instructor,B495,diad,$E$2,desa,1,hord,"14:00 - 18:00")&gt;0,"-",IFERROR(INDEX(mara,MATCH(1,INDEX((bloq=2)*(mari=B495),0),0)),0))</f>
        <v>SEDE ANDRÉS SANÍN - AULA 202 - SALA DE SISTEMAS (CALLE 75 No. 19-52)</v>
      </c>
      <c r="F502" s="74" t="str">
        <f ca="1">IF(COUNTIFS(instructor,B495,diad,$F$2,desa,1,hord,"14:00 - 18:00")&gt;0,"-",IFERROR(INDEX(miea,MATCH(1,INDEX((bloq=2)*(miei=B495),0),0)),0))</f>
        <v>SEDE ANDRÉS SANÍN - AULA 112 - (CALLE 75 No. 19-52)</v>
      </c>
      <c r="G502" s="179" t="str">
        <f ca="1">IF(COUNTIFS(instructor,B495,diad,$G$2,desa,1,hord,"14:00 - 18:00")&gt;0,"-",IFERROR(INDEX(juea,MATCH(1,INDEX((bloq=2)*(juei=B495),0),0)),0))</f>
        <v>SEDE ANDRÉS SANÍN - AULA 207 - (CALLE 75 No. 19-52)</v>
      </c>
      <c r="H502" s="74" t="str">
        <f ca="1">IF(COUNTIFS(instructor,B495,diad,$H$2,desa,1,hord,"14:00 - 18:00")&gt;0,"-",IFERROR(INDEX(viea,MATCH(1,INDEX((bloq=2)*(viei=B495),0),0)),0))</f>
        <v>SEDE ANDRÉS SANÍN - AULA 114 - SALA DE SISTEMAS (CALLE 75 No. 19-52)</v>
      </c>
      <c r="I502" s="75">
        <f ca="1">IF(COUNTIFS(instructor,B495,diad,$I$2,desa,1,hord,"14:00 - 18:00")&gt;0,"-",IFERROR(INDEX(saba,MATCH(1,INDEX((bloq=2)*(sabi=B495),0),0)),0))</f>
        <v>0</v>
      </c>
    </row>
    <row r="503" spans="1:9" ht="30" customHeight="1" thickTop="1" thickBot="1" x14ac:dyDescent="0.35">
      <c r="A503" s="742"/>
      <c r="B503" s="743"/>
      <c r="C503" s="743"/>
      <c r="D503" s="76">
        <f ca="1">IF(COUNTIFS(instructor,B495,diad,$D$2,desa,1,hord,"18:00 - 22:00")&gt;0,INDEX(hord,MATCH(1,INDEX((instructor=B495)*(instructor=B495),0),0)),IFERROR(INDEX(hora,MATCH(1,INDEX((bloq=3)*(luni=B495),0),0)),0))</f>
        <v>0</v>
      </c>
      <c r="E503" s="76" t="str">
        <f ca="1">IF(COUNTIFS(instructor,B495,diad,$E$2,desa,1,hord,"18:00 - 22:00")&gt;0,INDEX(hord,MATCH(1,INDEX((instructor=B495)*(instructor=B495),0),0)),IFERROR(INDEX(hora,MATCH(1,INDEX((bloq=3)*(mari=B495),0),0)),0))</f>
        <v>18:00 - 21:00</v>
      </c>
      <c r="F503" s="76">
        <f ca="1">IF(COUNTIFS(instructor,B495,diad,$F$2,desa,1,hord,"18:00 - 22:00")&gt;0,INDEX(hord,MATCH(1,INDEX((instructor=B495)*(instructor=B495),0),0)),IFERROR(INDEX(hora,MATCH(1,INDEX((bloq=3)*(miei=B495),0),0)),0))</f>
        <v>0</v>
      </c>
      <c r="G503" s="76">
        <f ca="1">IF(COUNTIFS(instructor,B495,diad,$G$2,desa,1,hord,"18:00 - 22:00")&gt;0,INDEX(hord,MATCH(1,INDEX((instructor=B495)*(instructor=B495),0),0)),IFERROR(INDEX(hora,MATCH(1,INDEX((bloq=3)*(juei=B495),0),0)),0))</f>
        <v>0</v>
      </c>
      <c r="H503" s="76" t="str">
        <f ca="1">IF(COUNTIFS(instructor,B495,diad,$H$2,desa,1,hord,"18:00 - 22:00")&gt;0,INDEX(hord,MATCH(1,INDEX((instructor=B495)*(instructor=B495),0),0)),IFERROR(INDEX(hora,MATCH(1,INDEX((bloq=3)*(viei=B495),0),0)),0))</f>
        <v>18:00 - 21:00</v>
      </c>
      <c r="I503" s="77">
        <f ca="1">IF(COUNTIFS(instructor,B495,diad,$I$2,desa,1,hord,"18:00 - 22:00")&gt;0,INDEX(hord,MATCH(1,INDEX((instructor=B495)*(instructor=B495),0),0)),IFERROR(INDEX(hora,MATCH(1,INDEX((bloq=3)*(sabi=B495),0),0)),0))</f>
        <v>0</v>
      </c>
    </row>
    <row r="504" spans="1:9" ht="30" customHeight="1" thickTop="1" thickBot="1" x14ac:dyDescent="0.35">
      <c r="A504" s="742"/>
      <c r="B504" s="743"/>
      <c r="C504" s="743"/>
      <c r="D504" s="68">
        <f ca="1">IF(COUNTIFS(instructor,B495,diad,$D$2,desa,1,hord,"18:00 - 22:00")&gt;0,"-",IFERROR(INDEX(ficha,MATCH(1,INDEX((bloq=3)*(luni=B495),0),0)),0))</f>
        <v>0</v>
      </c>
      <c r="E504" s="68" t="str">
        <f ca="1">IF(COUNTIFS(instructor,B495,diad,$E$2,desa,1,hord,"18:00 - 22:00")&gt;0,"-",IFERROR(INDEX(ficha,MATCH(1,INDEX((bloq=3)*(mari=B495),0),0)),0))</f>
        <v>2993998  GESTION DE LA SEGURIDAD Y SALUD EN EL TRABAJO ( TECNOLOGO)</v>
      </c>
      <c r="F504" s="68">
        <f ca="1">IF(COUNTIFS(instructor,B495,diad,$F$2,desa,1,hord,"18:00 - 22:00")&gt;0,"-",IFERROR(INDEX(ficha,MATCH(1,INDEX((bloq=3)*(miei=B495),0),0)),0))</f>
        <v>0</v>
      </c>
      <c r="G504" s="68">
        <f ca="1">IF(COUNTIFS(instructor,B495,diad,$G$2,desa,1,hord,"18:00 - 22:00")&gt;0,"-",IFERROR(INDEX(ficha,MATCH(1,INDEX((bloq=3)*(juei=B495),0),0)),0))</f>
        <v>0</v>
      </c>
      <c r="H504" s="68" t="str">
        <f ca="1">IF(COUNTIFS(instructor,B495,diad,$H$2,desa,1,hord,"18:00 - 22:00")&gt;0,"-",IFERROR(INDEX(ficha,MATCH(1,INDEX((bloq=3)*(viei=B495),0),0)),0))</f>
        <v>2993998  GESTION DE LA SEGURIDAD Y SALUD EN EL TRABAJO ( TECNOLOGO)</v>
      </c>
      <c r="I504" s="69">
        <f ca="1">IF(COUNTIFS(instructor,B495,diad,$I$2,desa,1,hord,"18:00 - 22:00")&gt;0,"-",IFERROR(INDEX(ficha,MATCH(1,INDEX((bloq=3)*(sabi=B495),0),0)),0))</f>
        <v>0</v>
      </c>
    </row>
    <row r="505" spans="1:9" s="81" customFormat="1" ht="30" customHeight="1" thickTop="1" thickBot="1" x14ac:dyDescent="0.35">
      <c r="A505" s="742"/>
      <c r="B505" s="743"/>
      <c r="C505" s="743"/>
      <c r="D505" s="160">
        <f ca="1">IF(COUNTIFS(instructor,B495,diad,$D$2,desa,1,hord,"18:00 - 22:00")&gt;0,"DESARROLLO CURRICULAR",IFERROR(INDEX(lunc,MATCH(1,INDEX((bloq=3)*(luni=B495),0),0)),0))</f>
        <v>0</v>
      </c>
      <c r="E505" s="160" t="str">
        <f ca="1">IF(COUNTIFS(instructor,B495,diad,$E$2,desa,1,hord,"18:00 - 22:00")&gt;0,"DESARROLLO CURRICULAR",IFERROR(INDEX(marc,MATCH(1,INDEX((bloq=3)*(mari=B495),0),0)),0))</f>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F505" s="70">
        <f ca="1">IF(COUNTIFS(instructor,B495,diad,$F$2,desa,1,hord,"18:00 - 22:00")&gt;0,"DESARROLLO CURRICULAR",IFERROR(INDEX(miec,MATCH(1,INDEX((bloq=3)*(miei=B495),0),0)),0))</f>
        <v>0</v>
      </c>
      <c r="G505" s="160">
        <f ca="1">IF(COUNTIFS(instructor,B495,diad,$G$2,desa,1,hord,"18:00 - 22:00")&gt;0,"DESARROLLO CURRICULAR",IFERROR(INDEX(juec,MATCH(1,INDEX((bloq=3)*(juei=B495),0),0)),0))</f>
        <v>0</v>
      </c>
      <c r="H505" s="160" t="str">
        <f ca="1">IF(COUNTIFS(instructor,B495,diad,$H$2,desa,1,hord,"18:00 - 22:00")&gt;0,"DESARROLLO CURRICULAR",IFERROR(INDEX(viec,MATCH(1,INDEX((bloq=3)*(viei=B495),0),0)),0))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505" s="175">
        <f ca="1">IF(COUNTIFS(instructor,B495,diad,$I$2,desa,1,hord,"18:00 - 22:00")&gt;0,"DESARROLLO CURRICULAR",IFERROR(INDEX(sabc,MATCH(1,INDEX((bloq=3)*(sabi=B495),0),0)),0))</f>
        <v>0</v>
      </c>
    </row>
    <row r="506" spans="1:9" ht="30" customHeight="1" thickTop="1" thickBot="1" x14ac:dyDescent="0.35">
      <c r="A506" s="742"/>
      <c r="B506" s="743"/>
      <c r="C506" s="743"/>
      <c r="D506" s="78">
        <f ca="1">IF(COUNTIFS(instructor,B495,diad,$D$2,desa,1,hord,"18:00 - 22:00")&gt;0,"-",IFERROR(INDEX(luna,MATCH(1,INDEX((bloq=3)*(luni=B495),0),0)),0))</f>
        <v>0</v>
      </c>
      <c r="E506" s="78" t="str">
        <f ca="1">IF(COUNTIFS(instructor,B495,diad,$E$2,desa,1,hord,"18:00 - 22:00")&gt;0,"-",IFERROR(INDEX(mara,MATCH(1,INDEX((bloq=3)*(mari=B495),0),0)),0))</f>
        <v>SEDE ANDRÉS SANÍN - AULA 114 - SALA DE SISTEMAS (CALLE 75 No. 19-52)</v>
      </c>
      <c r="F506" s="78">
        <f ca="1">IF(COUNTIFS(instructor,B495,diad,$F$2,desa,1,hord,"18:00 - 22:00")&gt;0,"-",IFERROR(INDEX(miea,MATCH(1,INDEX((bloq=3)*(miei=B495),0),0)),0))</f>
        <v>0</v>
      </c>
      <c r="G506" s="78">
        <f ca="1">IF(COUNTIFS(instructor,B495,diad,$G$2,desa,1,hord,"18:00 - 22:00")&gt;0,"-",IFERROR(INDEX(juea,MATCH(1,INDEX((bloq=3)*(juei=B495),0),0)),0))</f>
        <v>0</v>
      </c>
      <c r="H506" s="78" t="str">
        <f ca="1">IF(COUNTIFS(instructor,B495,diad,$H$2,desa,1,hord,"18:00 - 22:00")&gt;0,"-",IFERROR(INDEX(viea,MATCH(1,INDEX((bloq=3)*(viei=B495),0),0)),0))</f>
        <v>SEDE ANDRÉS SANÍN - AULA 114 - SALA DE SISTEMAS (CALLE 75 No. 19-52)</v>
      </c>
      <c r="I506" s="79">
        <f ca="1">IF(COUNTIFS(instructor,B495,diad,$I$2,desa,1,hord,"18:00 - 22:00")&gt;0,"-",IFERROR(INDEX(saba,MATCH(1,INDEX((bloq=3)*(sabi=B495),0),0)),0))</f>
        <v>0</v>
      </c>
    </row>
    <row r="507" spans="1:9" ht="14.15" customHeight="1" thickTop="1" thickBot="1" x14ac:dyDescent="0.35">
      <c r="A507" s="747">
        <v>43</v>
      </c>
      <c r="B507" s="748" t="str">
        <f>INDEX(instructor,A507)</f>
        <v>CLAUDIA PATRICIA LÓPEZ BLANCO</v>
      </c>
      <c r="C507" s="749" t="str">
        <f>INDEX(area,A507)</f>
        <v>CONSTRUCCIÓN - CONSTRUCCIÓN</v>
      </c>
      <c r="D507" s="72" t="str">
        <f ca="1">IF(COUNTIFS(instructor,B507,diad,$D$2,desa,1,hord,"08:00 - 12:00")&gt;0,INDEX(hord,MATCH(1,INDEX((instructor=B507)*(instructor=B507),0),0)),IFERROR(INDEX(hora,MATCH(1,INDEX((bloq=1)*(luni=B507),0),0)),0))</f>
        <v>8:00 - 12:00</v>
      </c>
      <c r="E507" s="72">
        <f ca="1">IF(COUNTIFS(instructor,B507,diad,$E$2,desa,1,hord,"08:00 - 12:00")&gt;0,INDEX(hord,MATCH(1,INDEX((instructor=B507)*(instructor=B507),0),0)),IFERROR(INDEX(hora,MATCH(1,INDEX((bloq=1)*(mari=B507),0),0)),0))</f>
        <v>0</v>
      </c>
      <c r="F507" s="72" t="str">
        <f ca="1">IF(COUNTIFS(instructor,B507,diad,$F$2,desa,1,hord,"08:00 - 12:00")&gt;0,INDEX(hord,MATCH(1,INDEX((instructor=B507)*(instructor=B507),0),0)),IFERROR(INDEX(hora,MATCH(1,INDEX((bloq=1)*(miei=B507),0),0)),0))</f>
        <v>8:00 - 12:00</v>
      </c>
      <c r="G507" s="72" t="str">
        <f ca="1">IF(COUNTIFS(instructor,B507,diad,$G$2,desa,1,hord,"08:00 - 12:00")&gt;0,INDEX(hord,MATCH(1,INDEX((instructor=B507)*(instructor=B507),0),0)),IFERROR(INDEX(hora,MATCH(1,INDEX((bloq=1)*(juei=B507),0),0)),0))</f>
        <v>8:00 - 12:00</v>
      </c>
      <c r="H507" s="72" t="str">
        <f>IF(COUNTIFS(instructor,B507,diad,$H$2,desa,1,hord,"08:00 - 12:00")&gt;0,INDEX(hord,MATCH(1,INDEX((instructor=B507)*(instructor=B507),0),0)),IFERROR(INDEX(hora,MATCH(1,INDEX((bloq=1)*(viei=B507),0),0)),0))</f>
        <v>08:00 - 12:00</v>
      </c>
      <c r="I507" s="73">
        <f ca="1">IF(COUNTIFS(instructor,B507,diad,$I$2,desa,1,hord,"08:00 - 12:00")&gt;0,INDEX(hord,MATCH(1,INDEX((instructor=B507)*(instructor=B507),0),0)),IFERROR(INDEX(hora,MATCH(1,INDEX((bloq=1)*(sabi=B507),0),0)),0))</f>
        <v>0</v>
      </c>
    </row>
    <row r="508" spans="1:9" ht="14.15" customHeight="1" thickTop="1" thickBot="1" x14ac:dyDescent="0.35">
      <c r="A508" s="747"/>
      <c r="B508" s="748"/>
      <c r="C508" s="749"/>
      <c r="D508" s="68" t="str">
        <f ca="1">IF(COUNTIFS(instructor,B507,diad,$D$2,desa,1,hord,"08:00 - 12:00")&gt;0,"-",IFERROR(INDEX(ficha,MATCH(1,INDEX((bloq=1)*(luni=B507),0),0)),0))</f>
        <v>3108854 - PINTURA ARQUITECTONICA Y ACABADOS ESPECIALES (TÉCNICO) - PALMIRA</v>
      </c>
      <c r="E508" s="68">
        <f ca="1">IF(COUNTIFS(instructor,B507,diad,$E$2,desa,1,hord,"08:00 - 12:00")&gt;0,"-",IFERROR(INDEX(ficha,MATCH(1,INDEX((bloq=1)*(mari=B507),0),0)),0))</f>
        <v>0</v>
      </c>
      <c r="F508" s="68" t="str">
        <f ca="1">IF(COUNTIFS(instructor,B507,diad,$F$2,desa,1,hord,"08:00 - 12:00")&gt;0,"-",IFERROR(INDEX(ficha,MATCH(1,INDEX((bloq=1)*(miei=B507),0),0)),0))</f>
        <v>ENTRENAMIENTO PARA COMPETENCIA WOLRDSKILLS - ESPECIALIDAD PINTURA Y DECORACIÓN</v>
      </c>
      <c r="G508" s="68" t="str">
        <f ca="1">IF(COUNTIFS(instructor,B507,diad,$G$2,desa,1,hord,"08:00 - 12:00")&gt;0,"-",IFERROR(INDEX(ficha,MATCH(1,INDEX((bloq=1)*(juei=B507),0),0)),0))</f>
        <v>ENTRENAMIENTO PARA COMPETENCIA WOLRDSKILLS - ESPECIALIDAD PINTURA Y DECORACIÓN</v>
      </c>
      <c r="H508" s="68" t="str">
        <f>IF(COUNTIFS(instructor,B507,diad,$H$2,desa,1,hord,"08:00 - 12:00")&gt;0,"-",IFERROR(INDEX(ficha,MATCH(1,INDEX((bloq=1)*(viei=B507),0),0)),0))</f>
        <v>-</v>
      </c>
      <c r="I508" s="69">
        <f ca="1">IF(COUNTIFS(instructor,B507,diad,$I$2,desa,1,hord,"08:00 - 12:00")&gt;0,"-",IFERROR(INDEX(ficha,MATCH(1,INDEX((bloq=1)*(sabi=B507),0),0)),0))</f>
        <v>0</v>
      </c>
    </row>
    <row r="509" spans="1:9" ht="14.15" customHeight="1" thickTop="1" thickBot="1" x14ac:dyDescent="0.35">
      <c r="A509" s="747"/>
      <c r="B509" s="748"/>
      <c r="C509" s="749"/>
      <c r="D509" s="70" t="str">
        <f ca="1">IF(COUNTIFS(instructor,B507,diad,$D$2,desa,1,hord,"08:00 - 12:00")&gt;0,"DESARROLLO CURRICULAR",IFERROR(INDEX(lunc,MATCH(1,INDEX((bloq=1)*(luni=B507),0),0)),0))</f>
        <v>PINTAR SUPERFICIE DE ACUERDO CON PROCEDIMIENTO Y FICHA TÉCNICA
(7:00 - 12:00)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A1. Establecer los recursos requeridos en el proyecto.
/ A3. Acondicionar la superficie de acuerdo con el tipo de sustrato.
/ A4. Realizar procesos de acabado de acuerdo con requerimientos del proyecto.
/ A5. Entregar actividad terminada.</v>
      </c>
      <c r="E509" s="70">
        <f ca="1">IF(COUNTIFS(instructor,B507,diad,$E$2,desa,1,hord,"08:00 - 12:00")&gt;0,"DESARROLLO CURRICULAR",IFERROR(INDEX(marc,MATCH(1,INDEX((bloq=1)*(mari=B507),0),0)),0))</f>
        <v>0</v>
      </c>
      <c r="F509" s="70" t="str">
        <f ca="1">IF(COUNTIFS(instructor,B507,diad,$F$2,desa,1,hord,"08:00 - 12:00")&gt;0,"DESARROLLO CURRICULAR",IFERROR(INDEX(miec,MATCH(1,INDEX((bloq=1)*(miei=B507),0),0)),0))</f>
        <v>ENTRENAMIENTO PARA COMPETENCIA WOLRDSKILLS - ESPECIALIDAD ENCHAPE DE PISOS Y PAREDES</v>
      </c>
      <c r="G509" s="70" t="str">
        <f ca="1">IF(COUNTIFS(instructor,B507,diad,$G$2,desa,1,hord,"08:00 - 12:00")&gt;0,"DESARROLLO CURRICULAR",IFERROR(INDEX(juec,MATCH(1,INDEX((bloq=1)*(juei=B507),0),0)),0))</f>
        <v>ENTRENAMIENTO PARA COMPETENCIA WOLRDSKILLS - ESPECIALIDAD ENCHAPE DE PISOS Y PAREDES</v>
      </c>
      <c r="H509" s="70" t="str">
        <f>IF(COUNTIFS(instructor,B507,diad,$H$2,desa,1,hord,"08:00 - 12:00")&gt;0,"DESARROLLO CURRICULAR",IFERROR(INDEX(viec,MATCH(1,INDEX((bloq=1)*(viei=B507),0),0)),0))</f>
        <v>DESARROLLO CURRICULAR</v>
      </c>
      <c r="I509" s="71">
        <f ca="1">IF(COUNTIFS(instructor,B507,diad,$I$2,desa,1,hord,"08:00 - 12:00")&gt;0,"DESARROLLO CURRICULAR",IFERROR(INDEX(sabc,MATCH(1,INDEX((bloq=1)*(sabi=B507),0),0)),0))</f>
        <v>0</v>
      </c>
    </row>
    <row r="510" spans="1:9" ht="14.15" customHeight="1" thickTop="1" thickBot="1" x14ac:dyDescent="0.35">
      <c r="A510" s="747"/>
      <c r="B510" s="748"/>
      <c r="C510" s="749"/>
      <c r="D510" s="74" t="str">
        <f ca="1">IF(COUNTIFS(instructor,B507,diad,$D$2,desa,1,hord,"08:00 - 12:00")&gt;0,"-",IFERROR(INDEX(luna,MATCH(1,INDEX((bloq=1)*(luni=B507),0),0)),0))</f>
        <v>PALMIRA - SEDE COMUNAL PRIMERO DE MAYO, CALLE 41 No. 13-74</v>
      </c>
      <c r="E510" s="74">
        <f ca="1">IF(COUNTIFS(instructor,B507,diad,$E$2,desa,1,hord,"08:00 - 12:00")&gt;0,"-",IFERROR(INDEX(mara,MATCH(1,INDEX((bloq=1)*(mari=B507),0),0)),0))</f>
        <v>0</v>
      </c>
      <c r="F510" s="74" t="str">
        <f ca="1">IF(COUNTIFS(instructor,B507,diad,$F$2,desa,1,hord,"08:00 - 12:00")&gt;0,"-",IFERROR(INDEX(miea,MATCH(1,INDEX((bloq=1)*(miei=B507),0),0)),0))</f>
        <v>SEDE CENTRO - ÁREA DE PRÁCTICAS 3 - SENA AVENIDA 4N CON CALLE 10N</v>
      </c>
      <c r="G510" s="74" t="str">
        <f ca="1">IF(COUNTIFS(instructor,B507,diad,$G$2,desa,1,hord,"08:00 - 12:00")&gt;0,"-",IFERROR(INDEX(juea,MATCH(1,INDEX((bloq=1)*(juei=B507),0),0)),0))</f>
        <v>SEDE CENTRO - ÁREA DE PRÁCTICAS 3 - SENA AVENIDA 4N CON CALLE 10N</v>
      </c>
      <c r="H510" s="74" t="str">
        <f>IF(COUNTIFS(instructor,B507,diad,$H$2,desa,1,hord,"08:00 - 12:00")&gt;0,"-",IFERROR(INDEX(viea,MATCH(1,INDEX((bloq=1)*(viei=B507),0),0)),0))</f>
        <v>-</v>
      </c>
      <c r="I510" s="75">
        <f ca="1">IF(COUNTIFS(instructor,B507,diad,$I$2,desa,1,hord,"08:00 - 12:00")&gt;0,"-",IFERROR(INDEX(saba,MATCH(1,INDEX((bloq=1)*(sabi=B507),0),0)),0))</f>
        <v>0</v>
      </c>
    </row>
    <row r="511" spans="1:9" ht="14.15" customHeight="1" thickTop="1" thickBot="1" x14ac:dyDescent="0.35">
      <c r="A511" s="747"/>
      <c r="B511" s="748"/>
      <c r="C511" s="749"/>
      <c r="D511" s="76">
        <f ca="1">IF(COUNTIFS(instructor,B507,diad,$D$2,desa,1,hord,"14:00 - 18:00")&gt;0,INDEX(hord,MATCH(1,INDEX((instructor=B507)*(instructor=B507),0),0)),IFERROR(INDEX(hora,MATCH(1,INDEX((bloq=2)*(luni=B507),0),0)),0))</f>
        <v>0</v>
      </c>
      <c r="E511" s="76">
        <f ca="1">IF(COUNTIFS(instructor,B507,diad,$E$2,desa,1,hord,"14:00 - 18:00")&gt;0,INDEX(hord,MATCH(1,INDEX((instructor=B507)*(instructor=B507),0),0)),IFERROR(INDEX(hora,MATCH(1,INDEX((bloq=2)*(mari=B507),0),0)),0))</f>
        <v>0</v>
      </c>
      <c r="F511" s="76" t="str">
        <f ca="1">IF(COUNTIFS(instructor,B507,diad,$F$2,desa,1,hord,"14:00 - 18:00")&gt;0,INDEX(hord,MATCH(1,INDEX((instructor=B507)*(instructor=B507),0),0)),IFERROR(INDEX(hora,MATCH(1,INDEX((bloq=2)*(miei=B507),0),0)),0))</f>
        <v>14:00 - 18:00</v>
      </c>
      <c r="G511" s="76" t="str">
        <f ca="1">IF(COUNTIFS(instructor,B507,diad,$G$2,desa,1,hord,"14:00 - 18:00")&gt;0,INDEX(hord,MATCH(1,INDEX((instructor=B507)*(instructor=B507),0),0)),IFERROR(INDEX(hora,MATCH(1,INDEX((bloq=2)*(juei=B507),0),0)),0))</f>
        <v>14:00 - 18:00</v>
      </c>
      <c r="H511" s="76">
        <f ca="1">IF(COUNTIFS(instructor,B507,diad,$H$2,desa,1,hord,"14:00 - 18:00")&gt;0,INDEX(hord,MATCH(1,INDEX((instructor=B507)*(instructor=B507),0),0)),IFERROR(INDEX(hora,MATCH(1,INDEX((bloq=2)*(viei=B507),0),0)),0))</f>
        <v>0</v>
      </c>
      <c r="I511" s="77" t="str">
        <f ca="1">IF(COUNTIFS(instructor,B507,diad,$I$2,desa,1,hord,"14:00 - 18:00")&gt;0,INDEX(hord,MATCH(1,INDEX((instructor=B507)*(instructor=B507),0),0)),IFERROR(INDEX(hora,MATCH(1,INDEX((bloq=2)*(sabi=B507),0),0)),0))</f>
        <v>14:00 - 18:00</v>
      </c>
    </row>
    <row r="512" spans="1:9" ht="14.15" customHeight="1" thickTop="1" thickBot="1" x14ac:dyDescent="0.35">
      <c r="A512" s="747"/>
      <c r="B512" s="748"/>
      <c r="C512" s="749"/>
      <c r="D512" s="68">
        <f ca="1">IF(COUNTIFS(instructor,B507,diad,$D$2,desa,1,hord,"14:00 - 18:00")&gt;0,"-",IFERROR(INDEX(ficha,MATCH(1,INDEX((bloq=2)*(luni=B507),0),0)),0))</f>
        <v>0</v>
      </c>
      <c r="E512" s="68">
        <f ca="1">IF(COUNTIFS(instructor,B507,diad,$E$2,desa,1,hord,"14:00 - 18:00")&gt;0,"-",IFERROR(INDEX(ficha,MATCH(1,INDEX((bloq=2)*(mari=B507),0),0)),0))</f>
        <v>0</v>
      </c>
      <c r="F512" s="68" t="str">
        <f ca="1">IF(COUNTIFS(instructor,B507,diad,$F$2,desa,1,hord,"14:00 - 18:00")&gt;0,"-",IFERROR(INDEX(ficha,MATCH(1,INDEX((bloq=2)*(miei=B507),0),0)),0))</f>
        <v>ENTRENAMIENTO PARA COMPETENCIA WOLRDSKILLS - ESPECIALIDAD PINTURA Y DECORACIÓN</v>
      </c>
      <c r="G512" s="68" t="str">
        <f ca="1">IF(COUNTIFS(instructor,B507,diad,$G$2,desa,1,hord,"14:00 - 18:00")&gt;0,"-",IFERROR(INDEX(ficha,MATCH(1,INDEX((bloq=2)*(juei=B507),0),0)),0))</f>
        <v>ENTRENAMIENTO PARA COMPETENCIA WOLRDSKILLS - ESPECIALIDAD PINTURA Y DECORACIÓN</v>
      </c>
      <c r="H512" s="68">
        <f ca="1">IF(COUNTIFS(instructor,B507,diad,$H$2,desa,1,hord,"14:00 - 18:00")&gt;0,"-",IFERROR(INDEX(ficha,MATCH(1,INDEX((bloq=2)*(viei=B507),0),0)),0))</f>
        <v>0</v>
      </c>
      <c r="I512" s="69" t="str">
        <f ca="1">IF(COUNTIFS(instructor,B507,diad,$I$2,desa,1,hord,"14:00 - 18:00")&gt;0,"-",IFERROR(INDEX(ficha,MATCH(1,INDEX((bloq=2)*(sabi=B507),0),0)),0))</f>
        <v>3293032 - MANTENIMIENTO Y REPARACIÓN DE EDIFICACIONES (TÉCNICO) - POTRERITO</v>
      </c>
    </row>
    <row r="513" spans="1:9" ht="14.15" customHeight="1" thickTop="1" thickBot="1" x14ac:dyDescent="0.35">
      <c r="A513" s="747"/>
      <c r="B513" s="748"/>
      <c r="C513" s="749"/>
      <c r="D513" s="70">
        <f ca="1">IF(COUNTIFS(instructor,B507,diad,$D$2,desa,1,hord,"14:00 - 18:00")&gt;0,"DESARROLLO CURRICULAR",IFERROR(INDEX(lunc,MATCH(1,INDEX((bloq=2)*(luni=B507),0),0)),0))</f>
        <v>0</v>
      </c>
      <c r="E513" s="70">
        <f ca="1">IF(COUNTIFS(instructor,B507,diad,$E$2,desa,1,hord,"14:00 - 18:00")&gt;0,"DESARROLLO CURRICULAR",IFERROR(INDEX(marc,MATCH(1,INDEX((bloq=2)*(mari=B507),0),0)),0))</f>
        <v>0</v>
      </c>
      <c r="F513" s="70" t="str">
        <f ca="1">IF(COUNTIFS(instructor,B507,diad,$F$2,desa,1,hord,"14:00 - 18:00")&gt;0,"DESARROLLO CURRICULAR",IFERROR(INDEX(miec,MATCH(1,INDEX((bloq=2)*(miei=B507),0),0)),0))</f>
        <v>ENTRENAMIENTO PARA COMPETENCIA WOLRDSKILLS - ESPECIALIDAD ENCHAPE DE PISOS Y PAREDES</v>
      </c>
      <c r="G513" s="70" t="str">
        <f ca="1">IF(COUNTIFS(instructor,B507,diad,$G$2,desa,1,hord,"14:00 - 18:00")&gt;0,"DESARROLLO CURRICULAR",IFERROR(INDEX(juec,MATCH(1,INDEX((bloq=2)*(juei=B507),0),0)),0))</f>
        <v>ENTRENAMIENTO PARA COMPETENCIA WOLRDSKILLS - ESPECIALIDAD ENCHAPE DE PISOS Y PAREDES</v>
      </c>
      <c r="H513" s="70">
        <f ca="1">IF(COUNTIFS(instructor,B507,diad,$H$2,desa,1,hord,"14:00 - 18:00")&gt;0,"DESARROLLO CURRICULAR",IFERROR(INDEX(viec,MATCH(1,INDEX((bloq=2)*(viei=B507),0),0)),0))</f>
        <v>0</v>
      </c>
      <c r="I513" s="71" t="str">
        <f ca="1">IF(COUNTIFS(instructor,B507,diad,$I$2,desa,1,hord,"14:00 - 18:00")&gt;0,"DESARROLLO CURRICULAR",IFERROR(INDEX(sabc,MATCH(1,INDEX((bloq=2)*(sabi=B507),0),0)),0))</f>
        <v>PINTAR SUPERFICIE DE ACUERDO CON PROCEDIMIENTO Y NORMATIVA TÉCNICA.
707384 - RA2. PREPARAR SUPERFICIE DE ACUERDO CON REQUERIMIENTOS TÉCNICOS Y NORMATIVA DE SEGURIDAD Y SALUD EN EL TRABAJO.
707382 - RA3. APLICAR REVESTIMIENTOS SOBRE SUPERFICIE SEGÚN ESPECIFICACIONES TÉCNICAS Y
NORMATIVA DE SEGURIDAD Y SALUD EN EL
AP-02. ESTIMAR LOS RECURSOS DEL
PROYECTO</v>
      </c>
    </row>
    <row r="514" spans="1:9" ht="14.15" customHeight="1" thickTop="1" thickBot="1" x14ac:dyDescent="0.35">
      <c r="A514" s="747"/>
      <c r="B514" s="748"/>
      <c r="C514" s="749"/>
      <c r="D514" s="74">
        <f ca="1">IF(COUNTIFS(instructor,B507,diad,$D$2,desa,1,hord,"14:00 - 18:00")&gt;0,"-",IFERROR(INDEX(luna,MATCH(1,INDEX((bloq=2)*(luni=B507),0),0)),0))</f>
        <v>0</v>
      </c>
      <c r="E514" s="74">
        <f ca="1">IF(COUNTIFS(instructor,B507,diad,$E$2,desa,1,hord,"14:00 - 18:00")&gt;0,"-",IFERROR(INDEX(mara,MATCH(1,INDEX((bloq=2)*(mari=B507),0),0)),0))</f>
        <v>0</v>
      </c>
      <c r="F514" s="74" t="str">
        <f ca="1">IF(COUNTIFS(instructor,B507,diad,$F$2,desa,1,hord,"14:00 - 18:00")&gt;0,"-",IFERROR(INDEX(miea,MATCH(1,INDEX((bloq=2)*(miei=B507),0),0)),0))</f>
        <v>SEDE CENTRO - ÁREA DE PRÁCTICAS 3 - SENA AVENIDA 4N CON CALLE 10N</v>
      </c>
      <c r="G514" s="74" t="str">
        <f ca="1">IF(COUNTIFS(instructor,B507,diad,$G$2,desa,1,hord,"14:00 - 18:00")&gt;0,"-",IFERROR(INDEX(juea,MATCH(1,INDEX((bloq=2)*(juei=B507),0),0)),0))</f>
        <v>SEDE CENTRO - ÁREA DE PRÁCTICAS 3 - SENA AVENIDA 4N CON CALLE 10N</v>
      </c>
      <c r="H514" s="74">
        <f ca="1">IF(COUNTIFS(instructor,B507,diad,$H$2,desa,1,hord,"14:00 - 18:00")&gt;0,"-",IFERROR(INDEX(viea,MATCH(1,INDEX((bloq=2)*(viei=B507),0),0)),0))</f>
        <v>0</v>
      </c>
      <c r="I514" s="75" t="str">
        <f ca="1">IF(COUNTIFS(instructor,B507,diad,$I$2,desa,1,hord,"14:00 - 18:00")&gt;0,"-",IFERROR(INDEX(saba,MATCH(1,INDEX((bloq=2)*(sabi=B507),0),0)),0))</f>
        <v>JAMUNDÍ - CORREGIMIENTO DE POTRERITO - CASETA COMUNAL (PARQUE)</v>
      </c>
    </row>
    <row r="515" spans="1:9" ht="14.15" customHeight="1" thickTop="1" thickBot="1" x14ac:dyDescent="0.35">
      <c r="A515" s="747"/>
      <c r="B515" s="748"/>
      <c r="C515" s="749"/>
      <c r="D515" s="76">
        <f ca="1">IF(COUNTIFS(instructor,B507,diad,$D$2,desa,1,hord,"18:00 - 22:00")&gt;0,INDEX(hord,MATCH(1,INDEX((instructor=B507)*(instructor=B507),0),0)),IFERROR(INDEX(hora,MATCH(1,INDEX((bloq=3)*(luni=B507),0),0)),0))</f>
        <v>0</v>
      </c>
      <c r="E515" s="76" t="str">
        <f ca="1">IF(COUNTIFS(instructor,B507,diad,$E$2,desa,1,hord,"18:00 - 22:00")&gt;0,INDEX(hord,MATCH(1,INDEX((instructor=B507)*(instructor=B507),0),0)),IFERROR(INDEX(hora,MATCH(1,INDEX((bloq=3)*(mari=B507),0),0)),0))</f>
        <v>18:00 - 21:00</v>
      </c>
      <c r="F515" s="76">
        <f ca="1">IF(COUNTIFS(instructor,B507,diad,$F$2,desa,1,hord,"18:00 - 22:00")&gt;0,INDEX(hord,MATCH(1,INDEX((instructor=B507)*(instructor=B507),0),0)),IFERROR(INDEX(hora,MATCH(1,INDEX((bloq=3)*(miei=B507),0),0)),0))</f>
        <v>0</v>
      </c>
      <c r="G515" s="76" t="str">
        <f ca="1">IF(COUNTIFS(instructor,B507,diad,$G$2,desa,1,hord,"18:00 - 22:00")&gt;0,INDEX(hord,MATCH(1,INDEX((instructor=B507)*(instructor=B507),0),0)),IFERROR(INDEX(hora,MATCH(1,INDEX((bloq=3)*(juei=B507),0),0)),0))</f>
        <v>17:00 - 21:00</v>
      </c>
      <c r="H515" s="76" t="str">
        <f ca="1">IF(COUNTIFS(instructor,B507,diad,$H$2,desa,1,hord,"18:00 - 22:00")&gt;0,INDEX(hord,MATCH(1,INDEX((instructor=B507)*(instructor=B507),0),0)),IFERROR(INDEX(hora,MATCH(1,INDEX((bloq=3)*(viei=B507),0),0)),0))</f>
        <v>18:00 - 21:00</v>
      </c>
      <c r="I515" s="77">
        <f ca="1">IF(COUNTIFS(instructor,B507,diad,$I$2,desa,1,hord,"18:00 - 22:00")&gt;0,INDEX(hord,MATCH(1,INDEX((instructor=B507)*(instructor=B507),0),0)),IFERROR(INDEX(hora,MATCH(1,INDEX((bloq=3)*(sabi=B507),0),0)),0))</f>
        <v>0</v>
      </c>
    </row>
    <row r="516" spans="1:9" ht="14.15" customHeight="1" thickTop="1" thickBot="1" x14ac:dyDescent="0.35">
      <c r="A516" s="747"/>
      <c r="B516" s="748"/>
      <c r="C516" s="749"/>
      <c r="D516" s="68">
        <f ca="1">IF(COUNTIFS(instructor,B507,diad,$D$2,desa,1,hord,"18:00 - 22:00")&gt;0,"-",IFERROR(INDEX(ficha,MATCH(1,INDEX((bloq=3)*(luni=B507),0),0)),0))</f>
        <v>0</v>
      </c>
      <c r="E516" s="68" t="str">
        <f ca="1">IF(COUNTIFS(instructor,B507,diad,$E$2,desa,1,hord,"18:00 - 22:00")&gt;0,"-",IFERROR(INDEX(ficha,MATCH(1,INDEX((bloq=3)*(mari=B507),0),0)),0))</f>
        <v>3339671 - CONSTRUCCIÓN EN EDIFICACIONES (TECNÓLOGO) - CALI</v>
      </c>
      <c r="F516" s="68">
        <f ca="1">IF(COUNTIFS(instructor,B507,diad,$F$2,desa,1,hord,"18:00 - 22:00")&gt;0,"-",IFERROR(INDEX(ficha,MATCH(1,INDEX((bloq=3)*(miei=B507),0),0)),0))</f>
        <v>0</v>
      </c>
      <c r="G516" s="68" t="str">
        <f ca="1">IF(COUNTIFS(instructor,B507,diad,$G$2,desa,1,hord,"18:00 - 22:00")&gt;0,"-",IFERROR(INDEX(ficha,MATCH(1,INDEX((bloq=3)*(juei=B507),0),0)),0))</f>
        <v>3122852 - PINTURA ARQUITECTONICA Y ACABADOS ESPECIALES (TÉCNICO) - YUMBO</v>
      </c>
      <c r="H516" s="68" t="str">
        <f ca="1">IF(COUNTIFS(instructor,B507,diad,$H$2,desa,1,hord,"18:00 - 22:00")&gt;0,"-",IFERROR(INDEX(ficha,MATCH(1,INDEX((bloq=3)*(viei=B507),0),0)),0))</f>
        <v>3234904 - CONSTRUCCIÓN EN EDIFICACIONES (TECNÓLOGO)</v>
      </c>
      <c r="I516" s="69">
        <f ca="1">IF(COUNTIFS(instructor,B507,diad,$I$2,desa,1,hord,"18:00 - 22:00")&gt;0,"-",IFERROR(INDEX(ficha,MATCH(1,INDEX((bloq=3)*(sabi=B507),0),0)),0))</f>
        <v>0</v>
      </c>
    </row>
    <row r="517" spans="1:9" ht="14.15" customHeight="1" thickTop="1" thickBot="1" x14ac:dyDescent="0.35">
      <c r="A517" s="747"/>
      <c r="B517" s="748"/>
      <c r="C517" s="749"/>
      <c r="D517" s="70">
        <f ca="1">IF(COUNTIFS(instructor,B507,diad,$D$2,desa,1,hord,"18:00 - 22:00")&gt;0,"DESARROLLO CURRICULAR",IFERROR(INDEX(lunc,MATCH(1,INDEX((bloq=3)*(luni=B507),0),0)),0))</f>
        <v>0</v>
      </c>
      <c r="E517" s="70" t="str">
        <f ca="1">IF(COUNTIFS(instructor,B507,diad,$E$2,desa,1,hord,"18:00 - 22:00")&gt;0,"DESARROLLO CURRICULAR",IFERROR(INDEX(marc,MATCH(1,INDEX((bloq=3)*(mari=B507),0),0)),0))</f>
        <v>INSPECCIONAR INSTALACIÓN DE ACABADOS DE ACUERDO CON PLANOS Y ESPECIFICACIONES TÉCNICAS
561492 - DETERMINAR LOS INSUMOS REQUERIDOS EN LA INSTALACIÓN Y APLICACIÓN DE ACABADOS DE ACUERDO CON ESPECIFICACIONES  Y FICHAS TÉCNICAS.
5. Elaborar el presupuesto de obra.</v>
      </c>
      <c r="F517" s="70">
        <f ca="1">IF(COUNTIFS(instructor,B507,diad,$F$2,desa,1,hord,"18:00 - 22:00")&gt;0,"DESARROLLO CURRICULAR",IFERROR(INDEX(miec,MATCH(1,INDEX((bloq=3)*(miei=B507),0),0)),0))</f>
        <v>0</v>
      </c>
      <c r="G517" s="70" t="str">
        <f ca="1">IF(COUNTIFS(instructor,B507,diad,$G$2,desa,1,hord,"18:00 - 22:00")&gt;0,"DESARROLLO CURRICULAR",IFERROR(INDEX(juec,MATCH(1,INDEX((bloq=3)*(juei=B507),0),0)),0))</f>
        <v>PREPARAR MATERIALES SEGÚN ESPECIFICACIONES DE CONSTRUCCIÓN
606086 - 3. DOSIFICAR MATERIALES DE ACUERDO A FICHAS TÉCNICAS.
606083 - 5. ALMACENAR DESECHOS DE PINTURAS DE ACUERDO A NORMATIVA AMBIENTAL.
A4. Realizar procesos de acabado de acuerdo con requerimientos del proyecto.</v>
      </c>
      <c r="H517" s="70" t="str">
        <f ca="1">IF(COUNTIFS(instructor,B507,diad,$H$2,desa,1,hord,"18:00 - 22:00")&gt;0,"DESARROLLO CURRICULAR",IFERROR(INDEX(viec,MATCH(1,INDEX((bloq=3)*(viei=B507),0),0)),0))</f>
        <v>INSPECCIONAR INSTALACIÓN DE ACABADOS DE ACUERDO CON PLANOS Y ESPECIFICACIONES TÉCNICAS
561492 - DETERMINAR LOS INSUMOS REQUERIDOS EN LA INSTALACIÓN Y APLICACIÓN DE ACABADOS DE ACUERDO CON ESPECIFICACIONES  Y FICHAS TÉCNICAS.
5. Elaborar el presupuesto de obra.</v>
      </c>
      <c r="I517" s="71">
        <f ca="1">IF(COUNTIFS(instructor,B507,diad,$I$2,desa,1,hord,"18:00 - 22:00")&gt;0,"DESARROLLO CURRICULAR",IFERROR(INDEX(sabc,MATCH(1,INDEX((bloq=3)*(sabi=B507),0),0)),0))</f>
        <v>0</v>
      </c>
    </row>
    <row r="518" spans="1:9" ht="14.15" customHeight="1" thickTop="1" thickBot="1" x14ac:dyDescent="0.35">
      <c r="A518" s="747"/>
      <c r="B518" s="748"/>
      <c r="C518" s="749"/>
      <c r="D518" s="78">
        <f ca="1">IF(COUNTIFS(instructor,B507,diad,$D$2,desa,1,hord,"18:00 - 22:00")&gt;0,"-",IFERROR(INDEX(luna,MATCH(1,INDEX((bloq=3)*(luni=B507),0),0)),0))</f>
        <v>0</v>
      </c>
      <c r="E518" s="78" t="str">
        <f ca="1">IF(COUNTIFS(instructor,B507,diad,$E$2,desa,1,hord,"18:00 - 22:00")&gt;0,"-",IFERROR(INDEX(mara,MATCH(1,INDEX((bloq=3)*(mari=B507),0),0)),0))</f>
        <v>SEDE ANDRÉS SANÍN - AULA 102 - SALA DE SISTEMAS (CALLE 75 No. 19-52)</v>
      </c>
      <c r="F518" s="78">
        <f ca="1">IF(COUNTIFS(instructor,B507,diad,$F$2,desa,1,hord,"18:00 - 22:00")&gt;0,"-",IFERROR(INDEX(miea,MATCH(1,INDEX((bloq=3)*(miei=B507),0),0)),0))</f>
        <v>0</v>
      </c>
      <c r="G518" s="78" t="str">
        <f ca="1">IF(COUNTIFS(instructor,B507,diad,$G$2,desa,1,hord,"18:00 - 22:00")&gt;0,"-",IFERROR(INDEX(juea,MATCH(1,INDEX((bloq=3)*(juei=B507),0),0)),0))</f>
        <v>YUMBO - CORREGIMIENTO DE MULALÓ - INSTITUCIÓN EDUCATIVA JOSÉ ANTONIO GALÁN - SEDE SAN PEDRO CLAVER</v>
      </c>
      <c r="H518" s="78" t="str">
        <f ca="1">IF(COUNTIFS(instructor,B507,diad,$H$2,desa,1,hord,"18:00 - 22:00")&gt;0,"-",IFERROR(INDEX(viea,MATCH(1,INDEX((bloq=3)*(viei=B507),0),0)),0))</f>
        <v>302 - TALLER DE INSTALACIONES PARA SUMINISTRO DE GAS - SENA CENTRO DE LA CONSTRUCCIÓN</v>
      </c>
      <c r="I518" s="79">
        <f ca="1">IF(COUNTIFS(instructor,B507,diad,$I$2,desa,1,hord,"18:00 - 22:00")&gt;0,"-",IFERROR(INDEX(saba,MATCH(1,INDEX((bloq=3)*(sabi=B507),0),0)),0))</f>
        <v>0</v>
      </c>
    </row>
    <row r="519" spans="1:9" ht="14.15" customHeight="1" thickTop="1" thickBot="1" x14ac:dyDescent="0.35">
      <c r="A519" s="742">
        <v>44</v>
      </c>
      <c r="B519" s="748" t="str">
        <f>INDEX(instructor,A519)</f>
        <v>CLAUDIA XIMENA ARZAYÚS MÉNDEZ</v>
      </c>
      <c r="C519" s="744" t="str">
        <f>INDEX(area,A519)</f>
        <v>CONSTRUCCIÓN - CONSTRUCCIÓN</v>
      </c>
      <c r="D519" s="72" t="str">
        <f>IF(COUNTIFS(instructor,B519,diad,$D$2,desa,1,hord,"08:00 - 12:00")&gt;0,INDEX(hord,MATCH(1,INDEX((instructor=B519)*(instructor=B519),0),0)),IFERROR(INDEX(hora,MATCH(1,INDEX((bloq=1)*(luni=B519),0),0)),0))</f>
        <v>08:00 - 12:00</v>
      </c>
      <c r="E519" s="72">
        <f ca="1">IF(COUNTIFS(instructor,B519,diad,$E$2,desa,1,hord,"08:00 - 12:00")&gt;0,INDEX(hord,MATCH(1,INDEX((instructor=B519)*(instructor=B519),0),0)),IFERROR(INDEX(hora,MATCH(1,INDEX((bloq=1)*(mari=B519),0),0)),0))</f>
        <v>0</v>
      </c>
      <c r="F519" s="72" t="str">
        <f ca="1">IF(COUNTIFS(instructor,B519,diad,$F$2,desa,1,hord,"08:00 - 12:00")&gt;0,INDEX(hord,MATCH(1,INDEX((instructor=B519)*(instructor=B519),0),0)),IFERROR(INDEX(hora,MATCH(1,INDEX((bloq=1)*(miei=B519),0),0)),0))</f>
        <v>8:00 - 12:00</v>
      </c>
      <c r="G519" s="72" t="str">
        <f ca="1">IF(COUNTIFS(instructor,B519,diad,$G$2,desa,1,hord,"08:00 - 12:00")&gt;0,INDEX(hord,MATCH(1,INDEX((instructor=B519)*(instructor=B519),0),0)),IFERROR(INDEX(hora,MATCH(1,INDEX((bloq=1)*(juei=B519),0),0)),0))</f>
        <v>8:00 - 12:00</v>
      </c>
      <c r="H519" s="72">
        <f ca="1">IF(COUNTIFS(instructor,B519,diad,$H$2,desa,1,hord,"08:00 - 12:00")&gt;0,INDEX(hord,MATCH(1,INDEX((instructor=B519)*(instructor=B519),0),0)),IFERROR(INDEX(hora,MATCH(1,INDEX((bloq=1)*(viei=B519),0),0)),0))</f>
        <v>0</v>
      </c>
      <c r="I519" s="73">
        <f ca="1">IF(COUNTIFS(instructor,B519,diad,$I$2,desa,1,hord,"08:00 - 12:00")&gt;0,INDEX(hord,MATCH(1,INDEX((instructor=B519)*(instructor=B519),0),0)),IFERROR(INDEX(hora,MATCH(1,INDEX((bloq=1)*(sabi=B519),0),0)),0))</f>
        <v>0</v>
      </c>
    </row>
    <row r="520" spans="1:9" ht="14.15" customHeight="1" thickTop="1" thickBot="1" x14ac:dyDescent="0.35">
      <c r="A520" s="742"/>
      <c r="B520" s="748"/>
      <c r="C520" s="744"/>
      <c r="D520" s="68" t="str">
        <f>IF(COUNTIFS(instructor,B519,diad,$D$2,desa,1,hord,"08:00 - 12:00")&gt;0,"-",IFERROR(INDEX(ficha,MATCH(1,INDEX((bloq=1)*(luni=B519),0),0)),0))</f>
        <v>-</v>
      </c>
      <c r="E520" s="68">
        <f ca="1">IF(COUNTIFS(instructor,B519,diad,$E$2,desa,1,hord,"08:00 - 12:00")&gt;0,"-",IFERROR(INDEX(ficha,MATCH(1,INDEX((bloq=1)*(mari=B519),0),0)),0))</f>
        <v>0</v>
      </c>
      <c r="F520" s="68" t="str">
        <f ca="1">IF(COUNTIFS(instructor,B519,diad,$F$2,desa,1,hord,"08:00 - 12:00")&gt;0,"-",IFERROR(INDEX(ficha,MATCH(1,INDEX((bloq=1)*(miei=B519),0),0)),0))</f>
        <v>3413148  GESTION COMUNITARIA DEL RIESGO DE DESASTRES ( TECNICO) VIJES</v>
      </c>
      <c r="G520" s="68" t="str">
        <f ca="1">IF(COUNTIFS(instructor,B519,diad,$G$2,desa,1,hord,"08:00 - 12:00")&gt;0,"-",IFERROR(INDEX(ficha,MATCH(1,INDEX((bloq=1)*(juei=B519),0),0)),0))</f>
        <v>3413150   GESTION COMUNITARIA DEL RIESGO DE DESASTRES ( TECNICO)  YUMBO</v>
      </c>
      <c r="H520" s="68">
        <f ca="1">IF(COUNTIFS(instructor,B519,diad,$H$2,desa,1,hord,"08:00 - 12:00")&gt;0,"-",IFERROR(INDEX(ficha,MATCH(1,INDEX((bloq=1)*(viei=B519),0),0)),0))</f>
        <v>0</v>
      </c>
      <c r="I520" s="69">
        <f ca="1">IF(COUNTIFS(instructor,B519,diad,$I$2,desa,1,hord,"08:00 - 12:00")&gt;0,"-",IFERROR(INDEX(ficha,MATCH(1,INDEX((bloq=1)*(sabi=B519),0),0)),0))</f>
        <v>0</v>
      </c>
    </row>
    <row r="521" spans="1:9" ht="14.15" customHeight="1" thickTop="1" thickBot="1" x14ac:dyDescent="0.35">
      <c r="A521" s="742"/>
      <c r="B521" s="748"/>
      <c r="C521" s="744"/>
      <c r="D521" s="70" t="str">
        <f>IF(COUNTIFS(instructor,B519,diad,$D$2,desa,1,hord,"08:00 - 12:00")&gt;0,"DESARROLLO CURRICULAR",IFERROR(INDEX(lunc,MATCH(1,INDEX((bloq=1)*(luni=B519),0),0)),0))</f>
        <v>DESARROLLO CURRICULAR</v>
      </c>
      <c r="E521" s="70">
        <f ca="1">IF(COUNTIFS(instructor,B519,diad,$E$2,desa,1,hord,"08:00 - 12:00")&gt;0,"DESARROLLO CURRICULAR",IFERROR(INDEX(marc,MATCH(1,INDEX((bloq=1)*(mari=B519),0),0)),0))</f>
        <v>0</v>
      </c>
      <c r="F521" s="70" t="str">
        <f ca="1">IF(COUNTIFS(instructor,B519,diad,$F$2,desa,1,hord,"08:00 - 12:00")&gt;0,"DESARROLLO CURRICULAR",IFERROR(INDEX(miec,MATCH(1,INDEX((bloq=1)*(miei=B519),0),0)),0))</f>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G521" s="70" t="str">
        <f ca="1">IF(COUNTIFS(instructor,B519,diad,$G$2,desa,1,hord,"08:00 - 12:00")&gt;0,"DESARROLLO CURRICULAR",IFERROR(INDEX(juec,MATCH(1,INDEX((bloq=1)*(juei=B519),0),0)),0))</f>
        <v>DIAGNOSTICAR RIESGO DE DESASTRES DE ACUERDO CON METODOLOGÍAS Y NORMATIVA./Elaborar diagnóstico con metodologías participativas
A1. Reconocer el marco conceptual y normativo de la Gestión</v>
      </c>
      <c r="H521" s="70">
        <f ca="1">IF(COUNTIFS(instructor,B519,diad,$H$2,desa,1,hord,"08:00 - 12:00")&gt;0,"DESARROLLO CURRICULAR",IFERROR(INDEX(viec,MATCH(1,INDEX((bloq=1)*(viei=B519),0),0)),0))</f>
        <v>0</v>
      </c>
      <c r="I521" s="71">
        <f ca="1">IF(COUNTIFS(instructor,B519,diad,$I$2,desa,1,hord,"08:00 - 12:00")&gt;0,"DESARROLLO CURRICULAR",IFERROR(INDEX(sabc,MATCH(1,INDEX((bloq=1)*(sabi=B519),0),0)),0))</f>
        <v>0</v>
      </c>
    </row>
    <row r="522" spans="1:9" ht="14.15" customHeight="1" thickTop="1" thickBot="1" x14ac:dyDescent="0.35">
      <c r="A522" s="742"/>
      <c r="B522" s="748"/>
      <c r="C522" s="744"/>
      <c r="D522" s="74" t="str">
        <f>IF(COUNTIFS(instructor,B519,diad,$D$2,desa,1,hord,"08:00 - 12:00")&gt;0,"-",IFERROR(INDEX(luna,MATCH(1,INDEX((bloq=1)*(luni=B519),0),0)),0))</f>
        <v>-</v>
      </c>
      <c r="E522" s="74">
        <f ca="1">IF(COUNTIFS(instructor,B519,diad,$E$2,desa,1,hord,"08:00 - 12:00")&gt;0,"-",IFERROR(INDEX(mara,MATCH(1,INDEX((bloq=1)*(mari=B519),0),0)),0))</f>
        <v>0</v>
      </c>
      <c r="F522" s="74" t="str">
        <f ca="1">IF(COUNTIFS(instructor,B519,diad,$F$2,desa,1,hord,"08:00 - 12:00")&gt;0,"-",IFERROR(INDEX(miea,MATCH(1,INDEX((bloq=1)*(miei=B519),0),0)),0))</f>
        <v>VIJES - CENTRO DE FORMACIÓN TÉCNICO Y TECNOLÓGICO (CARRERA 2 CALLE 5) - AULA 1</v>
      </c>
      <c r="G522" s="74" t="str">
        <f ca="1">IF(COUNTIFS(instructor,B519,diad,$G$2,desa,1,hord,"08:00 - 12:00")&gt;0,"-",IFERROR(INDEX(juea,MATCH(1,INDEX((bloq=1)*(juei=B519),0),0)),0))</f>
        <v>YUMBO - SENA AULA CELSIA 3 - CALLE 16N 2N-20 - VÍA PANORAMA</v>
      </c>
      <c r="H522" s="74">
        <f ca="1">IF(COUNTIFS(instructor,B519,diad,$H$2,desa,1,hord,"08:00 - 12:00")&gt;0,"-",IFERROR(INDEX(viea,MATCH(1,INDEX((bloq=1)*(viei=B519),0),0)),0))</f>
        <v>0</v>
      </c>
      <c r="I522" s="75">
        <f ca="1">IF(COUNTIFS(instructor,B519,diad,$I$2,desa,1,hord,"08:00 - 12:00")&gt;0,"-",IFERROR(INDEX(saba,MATCH(1,INDEX((bloq=1)*(sabi=B519),0),0)),0))</f>
        <v>0</v>
      </c>
    </row>
    <row r="523" spans="1:9" ht="14.15" customHeight="1" thickTop="1" thickBot="1" x14ac:dyDescent="0.35">
      <c r="A523" s="742"/>
      <c r="B523" s="748"/>
      <c r="C523" s="744"/>
      <c r="D523" s="76" t="str">
        <f ca="1">IF(COUNTIFS(instructor,B519,diad,$D$2,desa,1,hord,"14:00 - 18:00")&gt;0,INDEX(hord,MATCH(1,INDEX((instructor=B519)*(instructor=B519),0),0)),IFERROR(INDEX(hora,MATCH(1,INDEX((bloq=2)*(luni=B519),0),0)),0))</f>
        <v>14:00 - 18:00</v>
      </c>
      <c r="E523" s="76">
        <f ca="1">IF(COUNTIFS(instructor,B519,diad,$E$2,desa,1,hord,"14:00 - 18:00")&gt;0,INDEX(hord,MATCH(1,INDEX((instructor=B519)*(instructor=B519),0),0)),IFERROR(INDEX(hora,MATCH(1,INDEX((bloq=2)*(mari=B519),0),0)),0))</f>
        <v>0</v>
      </c>
      <c r="F523" s="76" t="str">
        <f ca="1">IF(COUNTIFS(instructor,B519,diad,$F$2,desa,1,hord,"14:00 - 18:00")&gt;0,INDEX(hord,MATCH(1,INDEX((instructor=B519)*(instructor=B519),0),0)),IFERROR(INDEX(hora,MATCH(1,INDEX((bloq=2)*(miei=B519),0),0)),0))</f>
        <v>13:00 - 17:00</v>
      </c>
      <c r="G523" s="76" t="str">
        <f ca="1">IF(COUNTIFS(instructor,B519,diad,$G$2,desa,1,hord,"14:00 - 18:00")&gt;0,INDEX(hord,MATCH(1,INDEX((instructor=B519)*(instructor=B519),0),0)),IFERROR(INDEX(hora,MATCH(1,INDEX((bloq=2)*(juei=B519),0),0)),0))</f>
        <v>15:00 - 18:00</v>
      </c>
      <c r="H523" s="76" t="str">
        <f ca="1">IF(COUNTIFS(instructor,B519,diad,$H$2,desa,1,hord,"14:00 - 18:00")&gt;0,INDEX(hord,MATCH(1,INDEX((instructor=B519)*(instructor=B519),0),0)),IFERROR(INDEX(hora,MATCH(1,INDEX((bloq=2)*(viei=B519),0),0)),0))</f>
        <v>12:00 - 15:00</v>
      </c>
      <c r="I523" s="77">
        <f ca="1">IF(COUNTIFS(instructor,B519,diad,$I$2,desa,1,hord,"14:00 - 18:00")&gt;0,INDEX(hord,MATCH(1,INDEX((instructor=B519)*(instructor=B519),0),0)),IFERROR(INDEX(hora,MATCH(1,INDEX((bloq=2)*(sabi=B519),0),0)),0))</f>
        <v>0</v>
      </c>
    </row>
    <row r="524" spans="1:9" ht="14.15" customHeight="1" thickTop="1" thickBot="1" x14ac:dyDescent="0.35">
      <c r="A524" s="742"/>
      <c r="B524" s="748"/>
      <c r="C524" s="744"/>
      <c r="D524" s="68" t="str">
        <f ca="1">IF(COUNTIFS(instructor,B519,diad,$D$2,desa,1,hord,"14:00 - 18:00")&gt;0,"-",IFERROR(INDEX(ficha,MATCH(1,INDEX((bloq=2)*(luni=B519),0),0)),0))</f>
        <v>3413158  GESTION COMUNITARIA DEL RIESGO DE DESASTRES ( TECNICO) CANDELARIA</v>
      </c>
      <c r="E524" s="68">
        <f ca="1">IF(COUNTIFS(instructor,B519,diad,$E$2,desa,1,hord,"14:00 - 18:00")&gt;0,"-",IFERROR(INDEX(ficha,MATCH(1,INDEX((bloq=2)*(mari=B519),0),0)),0))</f>
        <v>0</v>
      </c>
      <c r="F524" s="68" t="str">
        <f ca="1">IF(COUNTIFS(instructor,B519,diad,$F$2,desa,1,hord,"14:00 - 18:00")&gt;0,"-",IFERROR(INDEX(ficha,MATCH(1,INDEX((bloq=2)*(miei=B519),0),0)),0))</f>
        <v>3413148  GESTION COMUNITARIA DEL RIESGO DE DESASTRES ( TECNICO) VIJES</v>
      </c>
      <c r="G524" s="68" t="str">
        <f ca="1">IF(COUNTIFS(instructor,B519,diad,$G$2,desa,1,hord,"14:00 - 18:00")&gt;0,"-",IFERROR(INDEX(ficha,MATCH(1,INDEX((bloq=2)*(juei=B519),0),0)),0))</f>
        <v xml:space="preserve">3287887 - SOPORTE DE TOPOGRAFIA Y GEORREFERENCIACION (TÉCNICO) </v>
      </c>
      <c r="H524" s="68" t="str">
        <f ca="1">IF(COUNTIFS(instructor,B519,diad,$H$2,desa,1,hord,"14:00 - 18:00")&gt;0,"-",IFERROR(INDEX(ficha,MATCH(1,INDEX((bloq=2)*(viei=B519),0),0)),0))</f>
        <v>3413140  GESTION COMUNITARIA DEL RIESGO DE DESASTRES ( TECNICO) BUENAVENTURA</v>
      </c>
      <c r="I524" s="69">
        <f ca="1">IF(COUNTIFS(instructor,B519,diad,$I$2,desa,1,hord,"14:00 - 18:00")&gt;0,"-",IFERROR(INDEX(ficha,MATCH(1,INDEX((bloq=2)*(sabi=B519),0),0)),0))</f>
        <v>0</v>
      </c>
    </row>
    <row r="525" spans="1:9" ht="14.15" customHeight="1" thickTop="1" thickBot="1" x14ac:dyDescent="0.35">
      <c r="A525" s="742"/>
      <c r="B525" s="748"/>
      <c r="C525" s="744"/>
      <c r="D525" s="70" t="str">
        <f ca="1">IF(COUNTIFS(instructor,B519,diad,$D$2,desa,1,hord,"14:00 - 18:00")&gt;0,"DESARROLLO CURRICULAR",IFERROR(INDEX(lunc,MATCH(1,INDEX((bloq=2)*(luni=B519),0),0)),0))</f>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E525" s="70">
        <f ca="1">IF(COUNTIFS(instructor,B519,diad,$E$2,desa,1,hord,"14:00 - 18:00")&gt;0,"DESARROLLO CURRICULAR",IFERROR(INDEX(marc,MATCH(1,INDEX((bloq=2)*(mari=B519),0),0)),0))</f>
        <v>0</v>
      </c>
      <c r="F525" s="70" t="str">
        <f ca="1">IF(COUNTIFS(instructor,B519,diad,$F$2,desa,1,hord,"14:00 - 18:00")&gt;0,"DESARROLLO CURRICULAR",IFERROR(INDEX(miec,MATCH(1,INDEX((bloq=2)*(miei=B519),0),0)),0))</f>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G525" s="70" t="str">
        <f ca="1">IF(COUNTIFS(instructor,B519,diad,$G$2,desa,1,hord,"14:00 - 18:00")&gt;0,"DESARROLLO CURRICULAR",IFERROR(INDEX(juec,MATCH(1,INDEX((bloq=2)*(juei=B519),0),0)),0))</f>
        <v>OPERACIÓN DE HERRAMIENTAS DE INFORMACIÓN GEOGRÁFICA
RA3:
PROCESAR LA INFORMACIÓN GEOGRÁFICA SEGÚN REQUERIMIENTO TÉCNICO.
(REPRESENTAR GRÁFICAMENTE LOS DATOS CAPTURADOS)</v>
      </c>
      <c r="H525" s="70" t="str">
        <f ca="1">IF(COUNTIFS(instructor,B519,diad,$H$2,desa,1,hord,"14:00 - 18:00")&gt;0,"DESARROLLO CURRICULAR",IFERROR(INDEX(viec,MATCH(1,INDEX((bloq=2)*(viei=B519),0),0)),0))</f>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I525" s="71">
        <f ca="1">IF(COUNTIFS(instructor,B519,diad,$I$2,desa,1,hord,"14:00 - 18:00")&gt;0,"DESARROLLO CURRICULAR",IFERROR(INDEX(sabc,MATCH(1,INDEX((bloq=2)*(sabi=B519),0),0)),0))</f>
        <v>0</v>
      </c>
    </row>
    <row r="526" spans="1:9" ht="14.15" customHeight="1" thickTop="1" thickBot="1" x14ac:dyDescent="0.35">
      <c r="A526" s="742"/>
      <c r="B526" s="748"/>
      <c r="C526" s="744"/>
      <c r="D526" s="74" t="str">
        <f ca="1">IF(COUNTIFS(instructor,B519,diad,$D$2,desa,1,hord,"14:00 - 18:00")&gt;0,"-",IFERROR(INDEX(luna,MATCH(1,INDEX((bloq=2)*(luni=B519),0),0)),0))</f>
        <v>CANDELARIA - AULA 4 - ESCUELA DE ARTES Y OFICIOS (CALLE 8 CARRERA 5)</v>
      </c>
      <c r="E526" s="74">
        <f ca="1">IF(COUNTIFS(instructor,B519,diad,$E$2,desa,1,hord,"14:00 - 18:00")&gt;0,"-",IFERROR(INDEX(mara,MATCH(1,INDEX((bloq=2)*(mari=B519),0),0)),0))</f>
        <v>0</v>
      </c>
      <c r="F526" s="74" t="str">
        <f ca="1">IF(COUNTIFS(instructor,B519,diad,$F$2,desa,1,hord,"14:00 - 18:00")&gt;0,"-",IFERROR(INDEX(miea,MATCH(1,INDEX((bloq=2)*(miei=B519),0),0)),0))</f>
        <v>VIJES - CENTRO DE FORMACIÓN TÉCNICO Y TECNOLÓGICO (CARRERA 2 CALLE 5) - AULA 1</v>
      </c>
      <c r="G526" s="74" t="str">
        <f ca="1">IF(COUNTIFS(instructor,B519,diad,$G$2,desa,1,hord,"14:00 - 18:00")&gt;0,"-",IFERROR(INDEX(juea,MATCH(1,INDEX((bloq=2)*(juei=B519),0),0)),0))</f>
        <v>208 - SALA DE SISTEMAS - SIG -SENA CENTRO DE LA CONSTRUCCIÓN</v>
      </c>
      <c r="H526" s="74" t="str">
        <f ca="1">IF(COUNTIFS(instructor,B519,diad,$H$2,desa,1,hord,"14:00 - 18:00")&gt;0,"-",IFERROR(INDEX(viea,MATCH(1,INDEX((bloq=2)*(viei=B519),0),0)),0))</f>
        <v>BUENAVENTURA - CENTRO NAÚTICO PESQUERO (AVENIDA SIMÓN BOLÍVAR, KILÓMETRO 5)</v>
      </c>
      <c r="I526" s="75">
        <f ca="1">IF(COUNTIFS(instructor,B519,diad,$I$2,desa,1,hord,"14:00 - 18:00")&gt;0,"-",IFERROR(INDEX(saba,MATCH(1,INDEX((bloq=2)*(sabi=B519),0),0)),0))</f>
        <v>0</v>
      </c>
    </row>
    <row r="527" spans="1:9" ht="14.15" customHeight="1" thickTop="1" thickBot="1" x14ac:dyDescent="0.35">
      <c r="A527" s="742"/>
      <c r="B527" s="748"/>
      <c r="C527" s="744"/>
      <c r="D527" s="76" t="str">
        <f ca="1">IF(COUNTIFS(instructor,B519,diad,$D$2,desa,1,hord,"18:00 - 22:00")&gt;0,INDEX(hord,MATCH(1,INDEX((instructor=B519)*(instructor=B519),0),0)),IFERROR(INDEX(hora,MATCH(1,INDEX((bloq=3)*(luni=B519),0),0)),0))</f>
        <v>18:00 - 21:00</v>
      </c>
      <c r="E527" s="76">
        <f ca="1">IF(COUNTIFS(instructor,B519,diad,$E$2,desa,1,hord,"18:00 - 22:00")&gt;0,INDEX(hord,MATCH(1,INDEX((instructor=B519)*(instructor=B519),0),0)),IFERROR(INDEX(hora,MATCH(1,INDEX((bloq=3)*(mari=B519),0),0)),0))</f>
        <v>0</v>
      </c>
      <c r="F527" s="244">
        <f ca="1">IF(COUNTIFS(instructor,B519,diad,$F$2,desa,1,hord,"18:00 - 22:00")&gt;0,INDEX(hord,MATCH(1,INDEX((instructor=B519)*(instructor=B519),0),0)),IFERROR(INDEX(hora,MATCH(1,INDEX((bloq=3)*(miei=B519),0),0)),0))</f>
        <v>0</v>
      </c>
      <c r="G527" s="76" t="str">
        <f ca="1">IF(COUNTIFS(instructor,B519,diad,$G$2,desa,1,hord,"18:00 - 22:00")&gt;0,INDEX(hord,MATCH(1,INDEX((instructor=B519)*(instructor=B519),0),0)),IFERROR(INDEX(hora,MATCH(1,INDEX((bloq=3)*(juei=B519),0),0)),0))</f>
        <v>18:00 - 21:00</v>
      </c>
      <c r="H527" s="76">
        <f ca="1">IF(COUNTIFS(instructor,B519,diad,$H$2,desa,1,hord,"18:00 - 22:00")&gt;0,INDEX(hord,MATCH(1,INDEX((instructor=B519)*(instructor=B519),0),0)),IFERROR(INDEX(hora,MATCH(1,INDEX((bloq=3)*(viei=B519),0),0)),0))</f>
        <v>0</v>
      </c>
      <c r="I527" s="77">
        <f ca="1">IF(COUNTIFS(instructor,B519,diad,$I$2,desa,1,hord,"18:00 - 22:00")&gt;0,INDEX(hord,MATCH(1,INDEX((instructor=B519)*(instructor=B519),0),0)),IFERROR(INDEX(hora,MATCH(1,INDEX((bloq=3)*(sabi=B519),0),0)),0))</f>
        <v>0</v>
      </c>
    </row>
    <row r="528" spans="1:9" ht="14.15" customHeight="1" thickTop="1" thickBot="1" x14ac:dyDescent="0.35">
      <c r="A528" s="742"/>
      <c r="B528" s="748"/>
      <c r="C528" s="744"/>
      <c r="D528" s="68" t="str">
        <f ca="1">IF(COUNTIFS(instructor,B519,diad,$D$2,desa,1,hord,"18:00 - 22:00")&gt;0,"-",IFERROR(INDEX(ficha,MATCH(1,INDEX((bloq=3)*(luni=B519),0),0)),0))</f>
        <v>3413158  GESTION COMUNITARIA DEL RIESGO DE DESASTRES ( TECNICO) CANDELARIA</v>
      </c>
      <c r="E528" s="68">
        <f ca="1">IF(COUNTIFS(instructor,B519,diad,$E$2,desa,1,hord,"18:00 - 22:00")&gt;0,"-",IFERROR(INDEX(ficha,MATCH(1,INDEX((bloq=3)*(mari=B519),0),0)),0))</f>
        <v>0</v>
      </c>
      <c r="F528" s="245">
        <f ca="1">IF(COUNTIFS(instructor,B519,diad,$F$2,desa,1,hord,"18:00 - 22:00")&gt;0,"-",IFERROR(INDEX(ficha,MATCH(1,INDEX((bloq=3)*(miei=B519),0),0)),0))</f>
        <v>0</v>
      </c>
      <c r="G528" s="68" t="str">
        <f ca="1">IF(COUNTIFS(instructor,B519,diad,$G$2,desa,1,hord,"18:00 - 22:00")&gt;0,"-",IFERROR(INDEX(ficha,MATCH(1,INDEX((bloq=3)*(juei=B519),0),0)),0))</f>
        <v xml:space="preserve">3287887 - SOPORTE DE TOPOGRAFIA Y GEORREFERENCIACION (TÉCNICO) </v>
      </c>
      <c r="H528" s="68">
        <f ca="1">IF(COUNTIFS(instructor,B519,diad,$H$2,desa,1,hord,"18:00 - 22:00")&gt;0,"-",IFERROR(INDEX(ficha,MATCH(1,INDEX((bloq=3)*(viei=B519),0),0)),0))</f>
        <v>0</v>
      </c>
      <c r="I528" s="69">
        <f ca="1">IF(COUNTIFS(instructor,B519,diad,$I$2,desa,1,hord,"18:00 - 22:00")&gt;0,"-",IFERROR(INDEX(ficha,MATCH(1,INDEX((bloq=3)*(sabi=B519),0),0)),0))</f>
        <v>0</v>
      </c>
    </row>
    <row r="529" spans="1:9" ht="14.15" customHeight="1" thickTop="1" thickBot="1" x14ac:dyDescent="0.35">
      <c r="A529" s="742"/>
      <c r="B529" s="748"/>
      <c r="C529" s="744"/>
      <c r="D529" s="70" t="str">
        <f ca="1">IF(COUNTIFS(instructor,B519,diad,$D$2,desa,1,hord,"18:00 - 22:00")&gt;0,"DESARROLLO CURRICULAR",IFERROR(INDEX(lunc,MATCH(1,INDEX((bloq=3)*(luni=B519),0),0)),0))</f>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E529" s="70">
        <f ca="1">IF(COUNTIFS(instructor,B519,diad,$E$2,desa,1,hord,"18:00 - 22:00")&gt;0,"DESARROLLO CURRICULAR",IFERROR(INDEX(marc,MATCH(1,INDEX((bloq=3)*(mari=B519),0),0)),0))</f>
        <v>0</v>
      </c>
      <c r="F529" s="244">
        <f ca="1">IF(COUNTIFS(instructor,B519,diad,$F$2,desa,1,hord,"18:00 - 22:00")&gt;0,"DESARROLLO CURRICULAR",IFERROR(INDEX(miec,MATCH(1,INDEX((bloq=3)*(miei=B519),0),0)),0))</f>
        <v>0</v>
      </c>
      <c r="G529" s="70" t="str">
        <f ca="1">IF(COUNTIFS(instructor,B519,diad,$G$2,desa,1,hord,"18:00 - 22:00")&gt;0,"DESARROLLO CURRICULAR",IFERROR(INDEX(juec,MATCH(1,INDEX((bloq=3)*(juei=B519),0),0)),0))</f>
        <v>OPERACIÓN DE HERRAMIENTAS DE INFORMACIÓN GEOGRÁFICA
RA3:
PROCESAR LA INFORMACIÓN GEOGRÁFICA SEGÚN REQUERIMIENTO TÉCNICO.
(REPRESENTAR GRÁFICAMENTE LOS DATOS CAPTURADOS)</v>
      </c>
      <c r="H529" s="70">
        <f ca="1">IF(COUNTIFS(instructor,B519,diad,$H$2,desa,1,hord,"18:00 - 22:00")&gt;0,"DESARROLLO CURRICULAR",IFERROR(INDEX(viec,MATCH(1,INDEX((bloq=3)*(viei=B519),0),0)),0))</f>
        <v>0</v>
      </c>
      <c r="I529" s="71">
        <f ca="1">IF(COUNTIFS(instructor,B519,diad,$I$2,desa,1,hord,"18:00 - 22:00")&gt;0,"DESARROLLO CURRICULAR",IFERROR(INDEX(sabc,MATCH(1,INDEX((bloq=3)*(sabi=B519),0),0)),0))</f>
        <v>0</v>
      </c>
    </row>
    <row r="530" spans="1:9" ht="14.15" customHeight="1" thickTop="1" thickBot="1" x14ac:dyDescent="0.35">
      <c r="A530" s="742"/>
      <c r="B530" s="748"/>
      <c r="C530" s="744"/>
      <c r="D530" s="78" t="str">
        <f ca="1">IF(COUNTIFS(instructor,B519,diad,$D$2,desa,1,hord,"18:00 - 22:00")&gt;0,"-",IFERROR(INDEX(luna,MATCH(1,INDEX((bloq=3)*(luni=B519),0),0)),0))</f>
        <v>CANDELARIA - AULA 3 - ESCUELA DE ARTES Y OFICIOS (CALLE 8 CARRERA 5)</v>
      </c>
      <c r="E530" s="78">
        <f ca="1">IF(COUNTIFS(instructor,B519,diad,$E$2,desa,1,hord,"18:00 - 22:00")&gt;0,"-",IFERROR(INDEX(mara,MATCH(1,INDEX((bloq=3)*(mari=B519),0),0)),0))</f>
        <v>0</v>
      </c>
      <c r="F530" s="246">
        <f ca="1">IF(COUNTIFS(instructor,B519,diad,$F$2,desa,1,hord,"18:00 - 22:00")&gt;0,"-",IFERROR(INDEX(miea,MATCH(1,INDEX((bloq=3)*(miei=B519),0),0)),0))</f>
        <v>0</v>
      </c>
      <c r="G530" s="78" t="str">
        <f ca="1">IF(COUNTIFS(instructor,B519,diad,$G$2,desa,1,hord,"18:00 - 22:00")&gt;0,"-",IFERROR(INDEX(juea,MATCH(1,INDEX((bloq=3)*(juei=B519),0),0)),0))</f>
        <v>208 - SALA DE SISTEMAS - SIG -SENA CENTRO DE LA CONSTRUCCIÓN</v>
      </c>
      <c r="H530" s="78">
        <f ca="1">IF(COUNTIFS(instructor,B519,diad,$H$2,desa,1,hord,"18:00 - 22:00")&gt;0,"-",IFERROR(INDEX(viea,MATCH(1,INDEX((bloq=3)*(viei=B519),0),0)),0))</f>
        <v>0</v>
      </c>
      <c r="I530" s="79">
        <f ca="1">IF(COUNTIFS(instructor,B519,diad,$I$2,desa,1,hord,"18:00 - 22:00")&gt;0,"-",IFERROR(INDEX(saba,MATCH(1,INDEX((bloq=3)*(sabi=B519),0),0)),0))</f>
        <v>0</v>
      </c>
    </row>
    <row r="531" spans="1:9" ht="14.15" customHeight="1" thickTop="1" thickBot="1" x14ac:dyDescent="0.35">
      <c r="A531" s="747">
        <v>45</v>
      </c>
      <c r="B531" s="748" t="str">
        <f>INDEX(instructor,A531)</f>
        <v>CLÍMACO RAÚL BURBANO CRIOLLO</v>
      </c>
      <c r="C531" s="750" t="str">
        <f>INDEX(area,A531)</f>
        <v>COMPETENCIAS CLAVES - INVESTIGACIÓN</v>
      </c>
      <c r="D531" s="72">
        <f ca="1">IF(COUNTIFS(instructor,B531,diad,$D$2,desa,1,hord,"08:00 - 12:00")&gt;0,INDEX(hord,MATCH(1,INDEX((instructor=B531)*(instructor=B531),0),0)),IFERROR(INDEX(hora,MATCH(1,INDEX((bloq=1)*(luni=B531),0),0)),0))</f>
        <v>0</v>
      </c>
      <c r="E531" s="72">
        <f ca="1">IF(COUNTIFS(instructor,B531,diad,$E$2,desa,1,hord,"08:00 - 12:00")&gt;0,INDEX(hord,MATCH(1,INDEX((instructor=B531)*(instructor=B531),0),0)),IFERROR(INDEX(hora,MATCH(1,INDEX((bloq=1)*(mari=B531),0),0)),0))</f>
        <v>0</v>
      </c>
      <c r="F531" s="72">
        <f ca="1">IF(COUNTIFS(instructor,B531,diad,$F$2,desa,1,hord,"08:00 - 12:00")&gt;0,INDEX(hord,MATCH(1,INDEX((instructor=B531)*(instructor=B531),0),0)),IFERROR(INDEX(hora,MATCH(1,INDEX((bloq=1)*(miei=B531),0),0)),0))</f>
        <v>0</v>
      </c>
      <c r="G531" s="72">
        <f ca="1">IF(COUNTIFS(instructor,B531,diad,$G$2,desa,1,hord,"08:00 - 12:00")&gt;0,INDEX(hord,MATCH(1,INDEX((instructor=B531)*(instructor=B531),0),0)),IFERROR(INDEX(hora,MATCH(1,INDEX((bloq=1)*(juei=B531),0),0)),0))</f>
        <v>0</v>
      </c>
      <c r="H531" s="72" t="str">
        <f>IF(COUNTIFS(instructor,B531,diad,$H$2,desa,1,hord,"08:00 - 12:00")&gt;0,INDEX(hord,MATCH(1,INDEX((instructor=B531)*(instructor=B531),0),0)),IFERROR(INDEX(hora,MATCH(1,INDEX((bloq=1)*(viei=B531),0),0)),0))</f>
        <v>08:00 - 12:00</v>
      </c>
      <c r="I531" s="73">
        <f ca="1">IF(COUNTIFS(instructor,B531,diad,$I$2,desa,1,hord,"08:00 - 12:00")&gt;0,INDEX(hord,MATCH(1,INDEX((instructor=B531)*(instructor=B531),0),0)),IFERROR(INDEX(hora,MATCH(1,INDEX((bloq=1)*(sabi=B531),0),0)),0))</f>
        <v>0</v>
      </c>
    </row>
    <row r="532" spans="1:9" s="81" customFormat="1" ht="35.15" customHeight="1" thickTop="1" thickBot="1" x14ac:dyDescent="0.35">
      <c r="A532" s="747"/>
      <c r="B532" s="748"/>
      <c r="C532" s="750"/>
      <c r="D532" s="68">
        <f ca="1">IF(COUNTIFS(instructor,B531,diad,$D$2,desa,1,hord,"08:00 - 12:00")&gt;0,"-",IFERROR(INDEX(ficha,MATCH(1,INDEX((bloq=1)*(luni=B531),0),0)),0))</f>
        <v>0</v>
      </c>
      <c r="E532" s="68">
        <f ca="1">IF(COUNTIFS(instructor,B531,diad,$E$2,desa,1,hord,"08:00 - 12:00")&gt;0,"-",IFERROR(INDEX(ficha,MATCH(1,INDEX((bloq=1)*(mari=B531),0),0)),0))</f>
        <v>0</v>
      </c>
      <c r="F532" s="68">
        <f ca="1">IF(COUNTIFS(instructor,B531,diad,$F$2,desa,1,hord,"08:00 - 12:00")&gt;0,"-",IFERROR(INDEX(ficha,MATCH(1,INDEX((bloq=1)*(miei=B531),0),0)),0))</f>
        <v>0</v>
      </c>
      <c r="G532" s="68">
        <f ca="1">IF(COUNTIFS(instructor,B531,diad,$G$2,desa,1,hord,"08:00 - 12:00")&gt;0,"-",IFERROR(INDEX(ficha,MATCH(1,INDEX((bloq=1)*(juei=B531),0),0)),0))</f>
        <v>0</v>
      </c>
      <c r="H532" s="68" t="str">
        <f>IF(COUNTIFS(instructor,B531,diad,$H$2,desa,1,hord,"08:00 - 12:00")&gt;0,"-",IFERROR(INDEX(ficha,MATCH(1,INDEX((bloq=1)*(viei=B531),0),0)),0))</f>
        <v>-</v>
      </c>
      <c r="I532" s="69">
        <f ca="1">IF(COUNTIFS(instructor,B531,diad,$I$2,desa,1,hord,"08:00 - 12:00")&gt;0,"-",IFERROR(INDEX(ficha,MATCH(1,INDEX((bloq=1)*(sabi=B531),0),0)),0))</f>
        <v>0</v>
      </c>
    </row>
    <row r="533" spans="1:9" ht="46.4" customHeight="1" thickTop="1" thickBot="1" x14ac:dyDescent="0.35">
      <c r="A533" s="747"/>
      <c r="B533" s="748"/>
      <c r="C533" s="750"/>
      <c r="D533" s="160">
        <f ca="1">IF(COUNTIFS(instructor,B531,diad,$D$2,desa,1,hord,"08:00 - 12:00")&gt;0,"DESARROLLO CURRICULAR",IFERROR(INDEX(lunc,MATCH(1,INDEX((bloq=1)*(luni=B531),0),0)),0))</f>
        <v>0</v>
      </c>
      <c r="E533" s="70">
        <f ca="1">IF(COUNTIFS(instructor,B531,diad,$E$2,desa,1,hord,"08:00 - 12:00")&gt;0,"DESARROLLO CURRICULAR",IFERROR(INDEX(marc,MATCH(1,INDEX((bloq=1)*(mari=B531),0),0)),0))</f>
        <v>0</v>
      </c>
      <c r="F533" s="160">
        <f ca="1">IF(COUNTIFS(instructor,B531,diad,$F$2,desa,1,hord,"08:00 - 12:00")&gt;0,"DESARROLLO CURRICULAR",IFERROR(INDEX(miec,MATCH(1,INDEX((bloq=1)*(miei=B531),0),0)),0))</f>
        <v>0</v>
      </c>
      <c r="G533" s="70" cm="1">
        <f t="array" aca="1" ref="G533" ca="1">IF(COUNTIFS(instructor,B531,diad,$G$2,desa,1,hord,"08:00 - 12:00")&gt;0,"DESARROLLO CURRICULAR",IFERROR(INDEX(juec,MATCH(1,INDEX((bloq=1)*(juei=B531),0),0)),0))</f>
        <v>0</v>
      </c>
      <c r="H533" s="70" t="str">
        <f>IF(COUNTIFS(instructor,B531,diad,$H$2,desa,1,hord,"08:00 - 12:00")&gt;0,"DESARROLLO CURRICULAR",IFERROR(INDEX(viec,MATCH(1,INDEX((bloq=1)*(viei=B531),0),0)),0))</f>
        <v>DESARROLLO CURRICULAR</v>
      </c>
      <c r="I533" s="71">
        <f ca="1">IF(COUNTIFS(instructor,B531,diad,$I$2,desa,1,hord,"08:00 - 12:00")&gt;0,"DESARROLLO CURRICULAR",IFERROR(INDEX(sabc,MATCH(1,INDEX((bloq=1)*(sabi=B531),0),0)),0))</f>
        <v>0</v>
      </c>
    </row>
    <row r="534" spans="1:9" s="8" customFormat="1" ht="29.15" customHeight="1" thickTop="1" thickBot="1" x14ac:dyDescent="0.35">
      <c r="A534" s="747"/>
      <c r="B534" s="748"/>
      <c r="C534" s="750"/>
      <c r="D534" s="74">
        <f ca="1">IF(COUNTIFS(instructor,B531,diad,$D$2,desa,1,hord,"08:00 - 12:00")&gt;0,"-",IFERROR(INDEX(luna,MATCH(1,INDEX((bloq=1)*(luni=B531),0),0)),0))</f>
        <v>0</v>
      </c>
      <c r="E534" s="74">
        <f ca="1">IF(COUNTIFS(instructor,B531,diad,$E$2,desa,1,hord,"08:00 - 12:00")&gt;0,"-",IFERROR(INDEX(mara,MATCH(1,INDEX((bloq=1)*(mari=B531),0),0)),0))</f>
        <v>0</v>
      </c>
      <c r="F534" s="74">
        <f ca="1">IF(COUNTIFS(instructor,B531,diad,$F$2,desa,1,hord,"08:00 - 12:00")&gt;0,"-",IFERROR(INDEX(miea,MATCH(1,INDEX((bloq=1)*(miei=B531),0),0)),0))</f>
        <v>0</v>
      </c>
      <c r="G534" s="74">
        <f ca="1">IF(COUNTIFS(instructor,B531,diad,$G$2,desa,1,hord,"08:00 - 12:00")&gt;0,"-",IFERROR(INDEX(juea,MATCH(1,INDEX((bloq=1)*(juei=B531),0),0)),0))</f>
        <v>0</v>
      </c>
      <c r="H534" s="74" t="str">
        <f>IF(COUNTIFS(instructor,B531,diad,$H$2,desa,1,hord,"08:00 - 12:00")&gt;0,"-",IFERROR(INDEX(viea,MATCH(1,INDEX((bloq=1)*(viei=B531),0),0)),0))</f>
        <v>-</v>
      </c>
      <c r="I534" s="75">
        <f ca="1">IF(COUNTIFS(instructor,B531,diad,$I$2,desa,1,hord,"08:00 - 12:00")&gt;0,"-",IFERROR(INDEX(saba,MATCH(1,INDEX((bloq=1)*(sabi=B531),0),0)),0))</f>
        <v>0</v>
      </c>
    </row>
    <row r="535" spans="1:9" ht="14.15" customHeight="1" thickTop="1" thickBot="1" x14ac:dyDescent="0.35">
      <c r="A535" s="747"/>
      <c r="B535" s="748"/>
      <c r="C535" s="750"/>
      <c r="D535" s="76">
        <f ca="1">IF(COUNTIFS(instructor,B531,diad,$D$2,desa,1,hord,"14:00 - 18:00")&gt;0,INDEX(hord,MATCH(1,INDEX((instructor=B531)*(instructor=B531),0),0)),IFERROR(INDEX(hora,MATCH(1,INDEX((bloq=2)*(luni=B531),0),0)),0))</f>
        <v>0</v>
      </c>
      <c r="E535" s="76">
        <f ca="1">IF(COUNTIFS(instructor,B531,diad,$E$2,desa,1,hord,"14:00 - 18:00")&gt;0,INDEX(hord,MATCH(1,INDEX((instructor=B531)*(instructor=B531),0),0)),IFERROR(INDEX(hora,MATCH(1,INDEX((bloq=2)*(mari=B531),0),0)),0))</f>
        <v>0</v>
      </c>
      <c r="F535" s="76">
        <f ca="1">IF(COUNTIFS(instructor,B531,diad,$F$2,desa,1,hord,"14:00 - 18:00")&gt;0,INDEX(hord,MATCH(1,INDEX((instructor=B531)*(instructor=B531),0),0)),IFERROR(INDEX(hora,MATCH(1,INDEX((bloq=2)*(miei=B531),0),0)),0))</f>
        <v>0</v>
      </c>
      <c r="G535" s="76">
        <f ca="1">IF(COUNTIFS(instructor,B531,diad,$G$2,desa,1,hord,"14:00 - 18:00")&gt;0,INDEX(hord,MATCH(1,INDEX((instructor=B531)*(instructor=B531),0),0)),IFERROR(INDEX(hora,MATCH(1,INDEX((bloq=2)*(juei=B531),0),0)),0))</f>
        <v>0</v>
      </c>
      <c r="H535" s="76">
        <f ca="1">IF(COUNTIFS(instructor,B531,diad,$H$2,desa,1,hord,"14:00 - 18:00")&gt;0,INDEX(hord,MATCH(1,INDEX((instructor=B531)*(instructor=B531),0),0)),IFERROR(INDEX(hora,MATCH(1,INDEX((bloq=2)*(viei=B531),0),0)),0))</f>
        <v>0</v>
      </c>
      <c r="I535" s="77">
        <f ca="1">IF(COUNTIFS(instructor,B531,diad,$I$2,desa,1,hord,"14:00 - 18:00")&gt;0,INDEX(hord,MATCH(1,INDEX((instructor=B531)*(instructor=B531),0),0)),IFERROR(INDEX(hora,MATCH(1,INDEX((bloq=2)*(sabi=B531),0),0)),0))</f>
        <v>0</v>
      </c>
    </row>
    <row r="536" spans="1:9" ht="30" customHeight="1" thickTop="1" thickBot="1" x14ac:dyDescent="0.35">
      <c r="A536" s="747"/>
      <c r="B536" s="748"/>
      <c r="C536" s="750"/>
      <c r="D536" s="68">
        <f ca="1">IF(COUNTIFS(instructor,B531,diad,$D$2,desa,1,hord,"14:00 - 18:00")&gt;0,"-",IFERROR(INDEX(ficha,MATCH(1,INDEX((bloq=2)*(luni=B531),0),0)),0))</f>
        <v>0</v>
      </c>
      <c r="E536" s="68">
        <f ca="1">IF(COUNTIFS(instructor,B531,diad,$E$2,desa,1,hord,"14:00 - 18:00")&gt;0,"-",IFERROR(INDEX(ficha,MATCH(1,INDEX((bloq=2)*(mari=B531),0),0)),0))</f>
        <v>0</v>
      </c>
      <c r="F536" s="68">
        <f ca="1">IF(COUNTIFS(instructor,B531,diad,$F$2,desa,1,hord,"14:00 - 18:00")&gt;0,"-",IFERROR(INDEX(ficha,MATCH(1,INDEX((bloq=2)*(miei=B531),0),0)),0))</f>
        <v>0</v>
      </c>
      <c r="G536" s="68">
        <f ca="1">IF(COUNTIFS(instructor,B531,diad,$G$2,desa,1,hord,"14:00 - 18:00")&gt;0,"-",IFERROR(INDEX(ficha,MATCH(1,INDEX((bloq=2)*(juei=B531),0),0)),0))</f>
        <v>0</v>
      </c>
      <c r="H536" s="68">
        <f ca="1">IF(COUNTIFS(instructor,B531,diad,$H$2,desa,1,hord,"14:00 - 18:00")&gt;0,"-",IFERROR(INDEX(ficha,MATCH(1,INDEX((bloq=2)*(viei=B531),0),0)),0))</f>
        <v>0</v>
      </c>
      <c r="I536" s="69">
        <f ca="1">IF(COUNTIFS(instructor,B531,diad,$I$2,desa,1,hord,"14:00 - 18:00")&gt;0,"-",IFERROR(INDEX(ficha,MATCH(1,INDEX((bloq=2)*(sabi=B531),0),0)),0))</f>
        <v>0</v>
      </c>
    </row>
    <row r="537" spans="1:9" ht="14.15" customHeight="1" thickTop="1" thickBot="1" x14ac:dyDescent="0.35">
      <c r="A537" s="747"/>
      <c r="B537" s="748"/>
      <c r="C537" s="750"/>
      <c r="D537" s="70">
        <f ca="1">IF(COUNTIFS(instructor,B531,diad,$D$2,desa,1,hord,"14:00 - 18:00")&gt;0,"DESARROLLO CURRICULAR",IFERROR(INDEX(lunc,MATCH(1,INDEX((bloq=2)*(luni=B531),0),0)),0))</f>
        <v>0</v>
      </c>
      <c r="E537" s="70">
        <f ca="1">IF(COUNTIFS(instructor,B531,diad,$E$2,desa,1,hord,"14:00 - 18:00")&gt;0,"DESARROLLO CURRICULAR",IFERROR(INDEX(marc,MATCH(1,INDEX((bloq=2)*(mari=B531),0),0)),0))</f>
        <v>0</v>
      </c>
      <c r="F537" s="70">
        <f ca="1">IF(COUNTIFS(instructor,B531,diad,$F$2,desa,1,hord,"14:00 - 18:00")&gt;0,"DESARROLLO CURRICULAR",IFERROR(INDEX(miec,MATCH(1,INDEX((bloq=2)*(miei=B531),0),0)),0))</f>
        <v>0</v>
      </c>
      <c r="G537" s="70">
        <f ca="1">IF(COUNTIFS(instructor,B531,diad,$G$2,desa,1,hord,"14:00 - 18:00")&gt;0,"DESARROLLO CURRICULAR",IFERROR(INDEX(juec,MATCH(1,INDEX((bloq=2)*(juei=B531),0),0)),0))</f>
        <v>0</v>
      </c>
      <c r="H537" s="70">
        <f ca="1">IF(COUNTIFS(instructor,B531,diad,$H$2,desa,1,hord,"14:00 - 18:00")&gt;0,"DESARROLLO CURRICULAR",IFERROR(INDEX(viec,MATCH(1,INDEX((bloq=2)*(viei=B531),0),0)),0))</f>
        <v>0</v>
      </c>
      <c r="I537" s="71">
        <f ca="1">IF(COUNTIFS(instructor,B531,diad,$I$2,desa,1,hord,"14:00 - 18:00")&gt;0,"DESARROLLO CURRICULAR",IFERROR(INDEX(sabc,MATCH(1,INDEX((bloq=2)*(sabi=B531),0),0)),0))</f>
        <v>0</v>
      </c>
    </row>
    <row r="538" spans="1:9" ht="22.4" customHeight="1" thickTop="1" thickBot="1" x14ac:dyDescent="0.35">
      <c r="A538" s="747"/>
      <c r="B538" s="748"/>
      <c r="C538" s="750"/>
      <c r="D538" s="74">
        <f ca="1">IF(COUNTIFS(instructor,B531,diad,$D$2,desa,1,hord,"14:00 - 18:00")&gt;0,"-",IFERROR(INDEX(luna,MATCH(1,INDEX((bloq=2)*(luni=B531),0),0)),0))</f>
        <v>0</v>
      </c>
      <c r="E538" s="74">
        <f ca="1">IF(COUNTIFS(instructor,B531,diad,$E$2,desa,1,hord,"14:00 - 18:00")&gt;0,"-",IFERROR(INDEX(mara,MATCH(1,INDEX((bloq=2)*(mari=B531),0),0)),0))</f>
        <v>0</v>
      </c>
      <c r="F538" s="74">
        <f ca="1">IF(COUNTIFS(instructor,B531,diad,$F$2,desa,1,hord,"14:00 - 18:00")&gt;0,"-",IFERROR(INDEX(miea,MATCH(1,INDEX((bloq=2)*(miei=B531),0),0)),0))</f>
        <v>0</v>
      </c>
      <c r="G538" s="74">
        <f ca="1">IF(COUNTIFS(instructor,B531,diad,$G$2,desa,1,hord,"14:00 - 18:00")&gt;0,"-",IFERROR(INDEX(juea,MATCH(1,INDEX((bloq=2)*(juei=B531),0),0)),0))</f>
        <v>0</v>
      </c>
      <c r="H538" s="74">
        <f ca="1">IF(COUNTIFS(instructor,B531,diad,$H$2,desa,1,hord,"14:00 - 18:00")&gt;0,"-",IFERROR(INDEX(viea,MATCH(1,INDEX((bloq=2)*(viei=B531),0),0)),0))</f>
        <v>0</v>
      </c>
      <c r="I538" s="75">
        <f ca="1">IF(COUNTIFS(instructor,B531,diad,$I$2,desa,1,hord,"14:00 - 18:00")&gt;0,"-",IFERROR(INDEX(saba,MATCH(1,INDEX((bloq=2)*(sabi=B531),0),0)),0))</f>
        <v>0</v>
      </c>
    </row>
    <row r="539" spans="1:9" ht="14.15" customHeight="1" thickTop="1" thickBot="1" x14ac:dyDescent="0.35">
      <c r="A539" s="747"/>
      <c r="B539" s="748"/>
      <c r="C539" s="750"/>
      <c r="D539" s="76">
        <f ca="1">IF(COUNTIFS(instructor,B531,diad,$D$2,desa,1,hord,"18:00 - 22:00")&gt;0,INDEX(hord,MATCH(1,INDEX((instructor=B531)*(instructor=B531),0),0)),IFERROR(INDEX(hora,MATCH(1,INDEX((bloq=3)*(luni=B531),0),0)),0))</f>
        <v>0</v>
      </c>
      <c r="E539" s="76">
        <f ca="1">IF(COUNTIFS(instructor,B531,diad,$E$2,desa,1,hord,"18:00 - 22:00")&gt;0,INDEX(hord,MATCH(1,INDEX((instructor=B531)*(instructor=B531),0),0)),IFERROR(INDEX(hora,MATCH(1,INDEX((bloq=3)*(mari=B531),0),0)),0))</f>
        <v>0</v>
      </c>
      <c r="F539" s="76">
        <f ca="1">IF(COUNTIFS(instructor,B531,diad,$F$2,desa,1,hord,"18:00 - 22:00")&gt;0,INDEX(hord,MATCH(1,INDEX((instructor=B531)*(instructor=B531),0),0)),IFERROR(INDEX(hora,MATCH(1,INDEX((bloq=3)*(miei=B531),0),0)),0))</f>
        <v>0</v>
      </c>
      <c r="G539" s="76">
        <f ca="1">IF(COUNTIFS(instructor,B531,diad,$G$2,desa,1,hord,"18:00 - 22:00")&gt;0,INDEX(hord,MATCH(1,INDEX((instructor=B531)*(instructor=B531),0),0)),IFERROR(INDEX(hora,MATCH(1,INDEX((bloq=3)*(juei=B531),0),0)),0))</f>
        <v>0</v>
      </c>
      <c r="H539" s="76">
        <f ca="1">IF(COUNTIFS(instructor,B531,diad,$H$2,desa,1,hord,"18:00 - 22:00")&gt;0,INDEX(hord,MATCH(1,INDEX((instructor=B531)*(instructor=B531),0),0)),IFERROR(INDEX(hora,MATCH(1,INDEX((bloq=3)*(viei=B531),0),0)),0))</f>
        <v>0</v>
      </c>
      <c r="I539" s="77">
        <f ca="1">IF(COUNTIFS(instructor,B531,diad,$I$2,desa,1,hord,"18:00 - 22:00")&gt;0,INDEX(hord,MATCH(1,INDEX((instructor=B531)*(instructor=B531),0),0)),IFERROR(INDEX(hora,MATCH(1,INDEX((bloq=3)*(sabi=B531),0),0)),0))</f>
        <v>0</v>
      </c>
    </row>
    <row r="540" spans="1:9" ht="32.9" customHeight="1" thickTop="1" thickBot="1" x14ac:dyDescent="0.35">
      <c r="A540" s="747"/>
      <c r="B540" s="748"/>
      <c r="C540" s="750"/>
      <c r="D540" s="68">
        <f ca="1">IF(COUNTIFS(instructor,B531,diad,$D$2,desa,1,hord,"18:00 - 22:00")&gt;0,"-",IFERROR(INDEX(ficha,MATCH(1,INDEX((bloq=3)*(luni=B531),0),0)),0))</f>
        <v>0</v>
      </c>
      <c r="E540" s="68">
        <f ca="1">IF(COUNTIFS(instructor,B531,diad,$E$2,desa,1,hord,"18:00 - 22:00")&gt;0,"-",IFERROR(INDEX(ficha,MATCH(1,INDEX((bloq=3)*(mari=B531),0),0)),0))</f>
        <v>0</v>
      </c>
      <c r="F540" s="68">
        <f ca="1">IF(COUNTIFS(instructor,B531,diad,$F$2,desa,1,hord,"18:00 - 22:00")&gt;0,"-",IFERROR(INDEX(ficha,MATCH(1,INDEX((bloq=3)*(miei=B531),0),0)),0))</f>
        <v>0</v>
      </c>
      <c r="G540" s="68">
        <f ca="1">IF(COUNTIFS(instructor,B531,diad,$G$2,desa,1,hord,"18:00 - 22:00")&gt;0,"-",IFERROR(INDEX(ficha,MATCH(1,INDEX((bloq=3)*(juei=B531),0),0)),0))</f>
        <v>0</v>
      </c>
      <c r="H540" s="68">
        <f ca="1">IF(COUNTIFS(instructor,B531,diad,$H$2,desa,1,hord,"18:00 - 22:00")&gt;0,"-",IFERROR(INDEX(ficha,MATCH(1,INDEX((bloq=3)*(viei=B531),0),0)),0))</f>
        <v>0</v>
      </c>
      <c r="I540" s="69">
        <f ca="1">IF(COUNTIFS(instructor,B531,diad,$I$2,desa,1,hord,"18:00 - 22:00")&gt;0,"-",IFERROR(INDEX(ficha,MATCH(1,INDEX((bloq=3)*(sabi=B531),0),0)),0))</f>
        <v>0</v>
      </c>
    </row>
    <row r="541" spans="1:9" ht="47.9" customHeight="1" thickTop="1" thickBot="1" x14ac:dyDescent="0.35">
      <c r="A541" s="747"/>
      <c r="B541" s="748"/>
      <c r="C541" s="750"/>
      <c r="D541" s="70">
        <f ca="1">IF(COUNTIFS(instructor,B531,diad,$D$2,desa,1,hord,"18:00 - 22:00")&gt;0,"DESARROLLO CURRICULAR",IFERROR(INDEX(lunc,MATCH(1,INDEX((bloq=3)*(luni=B531),0),0)),0))</f>
        <v>0</v>
      </c>
      <c r="E541" s="70">
        <f ca="1">IF(COUNTIFS(instructor,B531,diad,$E$2,desa,1,hord,"18:00 - 22:00")&gt;0,"DESARROLLO CURRICULAR",IFERROR(INDEX(marc,MATCH(1,INDEX((bloq=3)*(mari=B531),0),0)),0))</f>
        <v>0</v>
      </c>
      <c r="F541" s="70">
        <f ca="1">IF(COUNTIFS(instructor,B531,diad,$F$2,desa,1,hord,"18:00 - 22:00")&gt;0,"DESARROLLO CURRICULAR",IFERROR(INDEX(miec,MATCH(1,INDEX((bloq=3)*(miei=B531),0),0)),0))</f>
        <v>0</v>
      </c>
      <c r="G541" s="70">
        <f ca="1">IF(COUNTIFS(instructor,B531,diad,$G$2,desa,1,hord,"18:00 - 22:00")&gt;0,"DESARROLLO CURRICULAR",IFERROR(INDEX(juec,MATCH(1,INDEX((bloq=3)*(juei=B531),0),0)),0))</f>
        <v>0</v>
      </c>
      <c r="H541" s="70">
        <f ca="1">IF(COUNTIFS(instructor,B531,diad,$H$2,desa,1,hord,"18:00 - 22:00")&gt;0,"DESARROLLO CURRICULAR",IFERROR(INDEX(viec,MATCH(1,INDEX((bloq=3)*(viei=B531),0),0)),0))</f>
        <v>0</v>
      </c>
      <c r="I541" s="71">
        <f ca="1">IF(COUNTIFS(instructor,B531,diad,$I$2,desa,1,hord,"18:00 - 22:00")&gt;0,"DESARROLLO CURRICULAR",IFERROR(INDEX(sabc,MATCH(1,INDEX((bloq=3)*(sabi=B531),0),0)),0))</f>
        <v>0</v>
      </c>
    </row>
    <row r="542" spans="1:9" ht="31.4" customHeight="1" thickTop="1" thickBot="1" x14ac:dyDescent="0.35">
      <c r="A542" s="747"/>
      <c r="B542" s="748"/>
      <c r="C542" s="750"/>
      <c r="D542" s="78">
        <f ca="1">IF(COUNTIFS(instructor,B531,diad,$D$2,desa,1,hord,"18:00 - 22:00")&gt;0,"-",IFERROR(INDEX(luna,MATCH(1,INDEX((bloq=3)*(luni=B531),0),0)),0))</f>
        <v>0</v>
      </c>
      <c r="E542" s="78">
        <f ca="1">IF(COUNTIFS(instructor,B531,diad,$E$2,desa,1,hord,"18:00 - 22:00")&gt;0,"-",IFERROR(INDEX(mara,MATCH(1,INDEX((bloq=3)*(mari=B531),0),0)),0))</f>
        <v>0</v>
      </c>
      <c r="F542" s="78">
        <f ca="1">IF(COUNTIFS(instructor,B531,diad,$F$2,desa,1,hord,"18:00 - 22:00")&gt;0,"-",IFERROR(INDEX(miea,MATCH(1,INDEX((bloq=3)*(miei=B531),0),0)),0))</f>
        <v>0</v>
      </c>
      <c r="G542" s="78">
        <f ca="1">IF(COUNTIFS(instructor,B531,diad,$G$2,desa,1,hord,"18:00 - 22:00")&gt;0,"-",IFERROR(INDEX(juea,MATCH(1,INDEX((bloq=3)*(juei=B531),0),0)),0))</f>
        <v>0</v>
      </c>
      <c r="H542" s="78">
        <f ca="1">IF(COUNTIFS(instructor,B531,diad,$H$2,desa,1,hord,"18:00 - 22:00")&gt;0,"-",IFERROR(INDEX(viea,MATCH(1,INDEX((bloq=3)*(viei=B531),0),0)),0))</f>
        <v>0</v>
      </c>
      <c r="I542" s="79">
        <f ca="1">IF(COUNTIFS(instructor,B531,diad,$I$2,desa,1,hord,"18:00 - 22:00")&gt;0,"-",IFERROR(INDEX(saba,MATCH(1,INDEX((bloq=3)*(sabi=B531),0),0)),0))</f>
        <v>0</v>
      </c>
    </row>
    <row r="543" spans="1:9" ht="14.15" customHeight="1" thickTop="1" thickBot="1" x14ac:dyDescent="0.35">
      <c r="A543" s="742">
        <v>46</v>
      </c>
      <c r="B543" s="743" t="str">
        <f>INDEX(instructor,A543)</f>
        <v>CRISTIAN CAMILO REDON</v>
      </c>
      <c r="C543" s="744" t="str">
        <f>INDEX(area,A543)</f>
        <v>AMBIENTAL - GESTIÓN AMBIENTAL, SECTORIAL Y URBANA</v>
      </c>
      <c r="D543" s="72">
        <f ca="1">IF(COUNTIFS(instructor,B543,diad,$D$2,desa,1,hord,"08:00 - 12:00")&gt;0,INDEX(hord,MATCH(1,INDEX((instructor=B543)*(instructor=B543),0),0)),IFERROR(INDEX(hora,MATCH(1,INDEX((bloq=1)*(luni=B543),0),0)),0))</f>
        <v>0</v>
      </c>
      <c r="E543" s="72" t="str">
        <f>IF(COUNTIFS(instructor,B543,diad,$E$2,desa,1,hord,"08:00 - 12:00")&gt;0,INDEX(hord,MATCH(1,INDEX((instructor=B543)*(instructor=B543),0),0)),IFERROR(INDEX(hora,MATCH(1,INDEX((bloq=1)*(mari=B543),0),0)),0))</f>
        <v>08:00 - 12:00</v>
      </c>
      <c r="F543" s="72">
        <f ca="1">IF(COUNTIFS(instructor,B543,diad,$F$2,desa,1,hord,"08:00 - 12:00")&gt;0,INDEX(hord,MATCH(1,INDEX((instructor=B543)*(instructor=B543),0),0)),IFERROR(INDEX(hora,MATCH(1,INDEX((bloq=1)*(miei=B543),0),0)),0))</f>
        <v>0</v>
      </c>
      <c r="G543" s="72" t="str">
        <f ca="1">IF(COUNTIFS(instructor,B543,diad,$G$2,desa,1,hord,"08:00 - 12:00")&gt;0,INDEX(hord,MATCH(1,INDEX((instructor=B543)*(instructor=B543),0),0)),IFERROR(INDEX(hora,MATCH(1,INDEX((bloq=1)*(juei=B543),0),0)),0))</f>
        <v>7:00 - 11:00</v>
      </c>
      <c r="H543" s="72" t="str">
        <f ca="1">IF(COUNTIFS(instructor,B543,diad,$H$2,desa,1,hord,"08:00 - 12:00")&gt;0,INDEX(hord,MATCH(1,INDEX((instructor=B543)*(instructor=B543),0),0)),IFERROR(INDEX(hora,MATCH(1,INDEX((bloq=1)*(viei=B543),0),0)),0))</f>
        <v>8:00 - 12:00</v>
      </c>
      <c r="I543" s="73">
        <f ca="1">IF(COUNTIFS(instructor,B543,diad,$I$2,desa,1,hord,"08:00 - 12:00")&gt;0,INDEX(hord,MATCH(1,INDEX((instructor=B543)*(instructor=B543),0),0)),IFERROR(INDEX(hora,MATCH(1,INDEX((bloq=1)*(sabi=B543),0),0)),0))</f>
        <v>0</v>
      </c>
    </row>
    <row r="544" spans="1:9" ht="14.15" customHeight="1" thickTop="1" thickBot="1" x14ac:dyDescent="0.35">
      <c r="A544" s="742"/>
      <c r="B544" s="743"/>
      <c r="C544" s="744"/>
      <c r="D544" s="68">
        <f ca="1">IF(COUNTIFS(instructor,B543,diad,$D$2,desa,1,hord,"08:00 - 12:00")&gt;0,"-",IFERROR(INDEX(ficha,MATCH(1,INDEX((bloq=1)*(luni=B543),0),0)),0))</f>
        <v>0</v>
      </c>
      <c r="E544" s="68" t="str">
        <f>IF(COUNTIFS(instructor,B543,diad,$E$2,desa,1,hord,"08:00 - 12:00")&gt;0,"-",IFERROR(INDEX(ficha,MATCH(1,INDEX((bloq=1)*(mari=B543),0),0)),0))</f>
        <v>-</v>
      </c>
      <c r="F544" s="68">
        <f ca="1">IF(COUNTIFS(instructor,B543,diad,$F$2,desa,1,hord,"08:00 - 12:00")&gt;0,"-",IFERROR(INDEX(ficha,MATCH(1,INDEX((bloq=1)*(miei=B543),0),0)),0))</f>
        <v>0</v>
      </c>
      <c r="G544" s="68" t="str">
        <f ca="1">IF(COUNTIFS(instructor,B543,diad,$G$2,desa,1,hord,"08:00 - 12:00")&gt;0,"-",IFERROR(INDEX(ficha,MATCH(1,INDEX((bloq=1)*(juei=B543),0),0)),0))</f>
        <v>NUEVA 1 PREVENCION Y CONTROL AMBIENTAL ( TECNOLOGO)</v>
      </c>
      <c r="H544" s="68" t="str">
        <f ca="1">IF(COUNTIFS(instructor,B543,diad,$H$2,desa,1,hord,"08:00 - 12:00")&gt;0,"-",IFERROR(INDEX(ficha,MATCH(1,INDEX((bloq=1)*(viei=B543),0),0)),0))</f>
        <v>2898303 PREVENCION Y CONTROL AMBIENTAL ( TECNOLOGO)</v>
      </c>
      <c r="I544" s="69">
        <f ca="1">IF(COUNTIFS(instructor,B543,diad,$I$2,desa,1,hord,"08:00 - 12:00")&gt;0,"-",IFERROR(INDEX(ficha,MATCH(1,INDEX((bloq=1)*(sabi=B543),0),0)),0))</f>
        <v>0</v>
      </c>
    </row>
    <row r="545" spans="1:9" ht="14.15" customHeight="1" thickTop="1" thickBot="1" x14ac:dyDescent="0.35">
      <c r="A545" s="742"/>
      <c r="B545" s="743"/>
      <c r="C545" s="744"/>
      <c r="D545" s="70">
        <f ca="1">IF(COUNTIFS(instructor,B543,diad,$D$2,desa,1,hord,"08:00 - 12:00")&gt;0,"DESARROLLO CURRICULAR",IFERROR(INDEX(lunc,MATCH(1,INDEX((bloq=1)*(luni=B543),0),0)),0))</f>
        <v>0</v>
      </c>
      <c r="E545" s="70" t="str">
        <f>IF(COUNTIFS(instructor,B543,diad,$E$2,desa,1,hord,"08:00 - 12:00")&gt;0,"DESARROLLO CURRICULAR",IFERROR(INDEX(marc,MATCH(1,INDEX((bloq=1)*(mari=B543),0),0)),0))</f>
        <v>DESARROLLO CURRICULAR</v>
      </c>
      <c r="F545" s="70">
        <f ca="1">IF(COUNTIFS(instructor,B543,diad,$F$2,desa,1,hord,"08:00 - 12:00")&gt;0,"DESARROLLO CURRICULAR",IFERROR(INDEX(miec,MATCH(1,INDEX((bloq=1)*(miei=B543),0),0)),0))</f>
        <v>0</v>
      </c>
      <c r="G545" s="70" t="str">
        <f ca="1">IF(COUNTIFS(instructor,B543,diad,$G$2,desa,1,hord,"08:00 - 12:00")&gt;0,"DESARROLLO CURRICULAR",IFERROR(INDEX(juec,MATCH(1,INDEX((bloq=1)*(juei=B543),0),0)),0))</f>
        <v>OBTENER MUESTRAS REPRESENTATIVAS SEGÚN PROTOCOLOS Y TÉCNICAS DE ANÁLISIS FÍSICO QUÍMICO// 1. Alistar materiales, equipos e insumos, para la toma de muestras de agua, suelo, olores y  medición de ruido de acuerdo con los protocolos y procedimientos técnicos. 
/ 96 HORAS</v>
      </c>
      <c r="H545" s="70" t="str">
        <f ca="1">IF(COUNTIFS(instructor,B543,diad,$H$2,desa,1,hord,"08:00 - 12:00")&gt;0,"DESARROLLO CURRICULAR",IFERROR(INDEX(viec,MATCH(1,INDEX((bloq=1)*(viei=B543),0),0)),0))</f>
        <v>RESULTADO DE APRENDIZAJE ETAPA PRODUCTIVA/ Aplicar en la resolucion de problemas reales en el sector productivo los conocimientos, habilidades y  destrezas pertinentes alas competencias del programa de formación  asumiendo estrategias y metodologias de autogestion</v>
      </c>
      <c r="I545" s="71">
        <f ca="1">IF(COUNTIFS(instructor,B543,diad,$I$2,desa,1,hord,"08:00 - 12:00")&gt;0,"DESARROLLO CURRICULAR",IFERROR(INDEX(sabc,MATCH(1,INDEX((bloq=1)*(sabi=B543),0),0)),0))</f>
        <v>0</v>
      </c>
    </row>
    <row r="546" spans="1:9" ht="14.15" customHeight="1" thickTop="1" thickBot="1" x14ac:dyDescent="0.35">
      <c r="A546" s="742"/>
      <c r="B546" s="743"/>
      <c r="C546" s="744"/>
      <c r="D546" s="74">
        <f ca="1">IF(COUNTIFS(instructor,B543,diad,$D$2,desa,1,hord,"08:00 - 12:00")&gt;0,"-",IFERROR(INDEX(luna,MATCH(1,INDEX((bloq=1)*(luni=B543),0),0)),0))</f>
        <v>0</v>
      </c>
      <c r="E546" s="74" t="str">
        <f>IF(COUNTIFS(instructor,B543,diad,$E$2,desa,1,hord,"08:00 - 12:00")&gt;0,"-",IFERROR(INDEX(mara,MATCH(1,INDEX((bloq=1)*(mari=B543),0),0)),0))</f>
        <v>-</v>
      </c>
      <c r="F546" s="74">
        <f ca="1">IF(COUNTIFS(instructor,B543,diad,$F$2,desa,1,hord,"08:00 - 12:00")&gt;0,"-",IFERROR(INDEX(miea,MATCH(1,INDEX((bloq=1)*(miei=B543),0),0)),0))</f>
        <v>0</v>
      </c>
      <c r="G546" s="74" t="str">
        <f ca="1">IF(COUNTIFS(instructor,B543,diad,$G$2,desa,1,hord,"08:00 - 12:00")&gt;0,"-",IFERROR(INDEX(juea,MATCH(1,INDEX((bloq=1)*(juei=B543),0),0)),0))</f>
        <v>SEDE NORTE - AULA 302 (CALLE 54N CON AVENIDA 3N - LA FLORA)</v>
      </c>
      <c r="H546" s="74">
        <f ca="1">IF(COUNTIFS(instructor,B543,diad,$H$2,desa,1,hord,"08:00 - 12:00")&gt;0,"-",IFERROR(INDEX(viea,MATCH(1,INDEX((bloq=1)*(viei=B543),0),0)),0))</f>
        <v>0</v>
      </c>
      <c r="I546" s="75">
        <f ca="1">IF(COUNTIFS(instructor,B543,diad,$I$2,desa,1,hord,"08:00 - 12:00")&gt;0,"-",IFERROR(INDEX(saba,MATCH(1,INDEX((bloq=1)*(sabi=B543),0),0)),0))</f>
        <v>0</v>
      </c>
    </row>
    <row r="547" spans="1:9" ht="14.15" customHeight="1" thickTop="1" thickBot="1" x14ac:dyDescent="0.35">
      <c r="A547" s="742"/>
      <c r="B547" s="743"/>
      <c r="C547" s="744"/>
      <c r="D547" s="76" t="str">
        <f ca="1">IF(COUNTIFS(instructor,B543,diad,$D$2,desa,1,hord,"14:00 - 18:00")&gt;0,INDEX(hord,MATCH(1,INDEX((instructor=B543)*(instructor=B543),0),0)),IFERROR(INDEX(hora,MATCH(1,INDEX((bloq=2)*(luni=B543),0),0)),0))</f>
        <v>15:00 - 18:00</v>
      </c>
      <c r="E547" s="76" t="str">
        <f ca="1">IF(COUNTIFS(instructor,B543,diad,$E$2,desa,1,hord,"14:00 - 18:00")&gt;0,INDEX(hord,MATCH(1,INDEX((instructor=B543)*(instructor=B543),0),0)),IFERROR(INDEX(hora,MATCH(1,INDEX((bloq=2)*(mari=B543),0),0)),0))</f>
        <v>14:00 - 18:00</v>
      </c>
      <c r="F547" s="76" t="str">
        <f ca="1">IF(COUNTIFS(instructor,B543,diad,$F$2,desa,1,hord,"14:00 - 18:00")&gt;0,INDEX(hord,MATCH(1,INDEX((instructor=B543)*(instructor=B543),0),0)),IFERROR(INDEX(hora,MATCH(1,INDEX((bloq=2)*(miei=B543),0),0)),0))</f>
        <v>15:00 - 18:00</v>
      </c>
      <c r="G547" s="76" t="str">
        <f ca="1">IF(COUNTIFS(instructor,B543,diad,$G$2,desa,1,hord,"14:00 - 18:00")&gt;0,INDEX(hord,MATCH(1,INDEX((instructor=B543)*(instructor=B543),0),0)),IFERROR(INDEX(hora,MATCH(1,INDEX((bloq=2)*(juei=B543),0),0)),0))</f>
        <v>12:00 - 15:00</v>
      </c>
      <c r="H547" s="76" t="str">
        <f ca="1">IF(COUNTIFS(instructor,B543,diad,$H$2,desa,1,hord,"14:00 - 18:00")&gt;0,INDEX(hord,MATCH(1,INDEX((instructor=B543)*(instructor=B543),0),0)),IFERROR(INDEX(hora,MATCH(1,INDEX((bloq=2)*(viei=B543),0),0)),0))</f>
        <v>15:00 - 18:00</v>
      </c>
      <c r="I547" s="77" t="str">
        <f ca="1">IF(COUNTIFS(instructor,B543,diad,$I$2,desa,1,hord,"14:00 - 18:00")&gt;0,INDEX(hord,MATCH(1,INDEX((instructor=B543)*(instructor=B543),0),0)),IFERROR(INDEX(hora,MATCH(1,INDEX((bloq=2)*(sabi=B543),0),0)),0))</f>
        <v>14:00 - 18:00</v>
      </c>
    </row>
    <row r="548" spans="1:9" ht="14.15" customHeight="1" thickTop="1" thickBot="1" x14ac:dyDescent="0.35">
      <c r="A548" s="742"/>
      <c r="B548" s="743"/>
      <c r="C548" s="744"/>
      <c r="D548" s="68" t="str">
        <f ca="1">IF(COUNTIFS(instructor,B543,diad,$D$2,desa,1,hord,"14:00 - 18:00")&gt;0,"-",IFERROR(INDEX(ficha,MATCH(1,INDEX((bloq=2)*(luni=B543),0),0)),0))</f>
        <v xml:space="preserve"> NUEVA MANEJO INTEGRAL DE RESIDUOS SÓLIDOS</v>
      </c>
      <c r="E548" s="68" t="str">
        <f ca="1">IF(COUNTIFS(instructor,B543,diad,$E$2,desa,1,hord,"14:00 - 18:00")&gt;0,"-",IFERROR(INDEX(ficha,MATCH(1,INDEX((bloq=2)*(mari=B543),0),0)),0))</f>
        <v>3413158  GESTION COMUNITARIA DEL RIESGO DE DESASTRES ( TECNICO) CANDELARIA</v>
      </c>
      <c r="F548" s="68" t="str">
        <f ca="1">IF(COUNTIFS(instructor,B543,diad,$F$2,desa,1,hord,"14:00 - 18:00")&gt;0,"-",IFERROR(INDEX(ficha,MATCH(1,INDEX((bloq=2)*(miei=B543),0),0)),0))</f>
        <v>3406268  PREVENCION Y CONTROL AMBIENTAL ( TECNOLOGO)</v>
      </c>
      <c r="G548" s="68" t="str">
        <f ca="1">IF(COUNTIFS(instructor,B543,diad,$G$2,desa,1,hord,"14:00 - 18:00")&gt;0,"-",IFERROR(INDEX(ficha,MATCH(1,INDEX((bloq=2)*(juei=B543),0),0)),0))</f>
        <v>NUEVA 1 PREVENCION Y CONTROL AMBIENTAL ( TECNOLOGO)</v>
      </c>
      <c r="H548" s="68" t="str">
        <f ca="1">IF(COUNTIFS(instructor,B543,diad,$H$2,desa,1,hord,"14:00 - 18:00")&gt;0,"-",IFERROR(INDEX(ficha,MATCH(1,INDEX((bloq=2)*(viei=B543),0),0)),0))</f>
        <v xml:space="preserve"> NUEVA MANEJO INTEGRAL DE RESIDUOS SÓLIDOS</v>
      </c>
      <c r="I548" s="69" t="str">
        <f ca="1">IF(COUNTIFS(instructor,B543,diad,$I$2,desa,1,hord,"14:00 - 18:00")&gt;0,"-",IFERROR(INDEX(ficha,MATCH(1,INDEX((bloq=2)*(sabi=B543),0),0)),0))</f>
        <v>3367385  MONITOREO AMBIENTAL ( TECNICO)</v>
      </c>
    </row>
    <row r="549" spans="1:9" ht="14.15" customHeight="1" thickTop="1" thickBot="1" x14ac:dyDescent="0.35">
      <c r="A549" s="742"/>
      <c r="B549" s="743"/>
      <c r="C549" s="744"/>
      <c r="D549" s="70" t="str">
        <f ca="1">IF(COUNTIFS(instructor,B543,diad,$D$2,desa,1,hord,"14:00 - 18:00")&gt;0,"DESARROLLO CURRICULAR",IFERROR(INDEX(lunc,MATCH(1,INDEX((bloq=2)*(luni=B543),0),0)),0))</f>
        <v>DISPONER LOS RESIDUOS CON BASE EN PARÁMETROS TÉCNICO-AMBIENTALES VIGENTES / R1 Manejar equipos e implementos según criterios establecidos. R2 Realizar el manejo de los residuos sólidos según su clasificación y tipo de riesgo.</v>
      </c>
      <c r="E549" s="70" t="str">
        <f ca="1">IF(COUNTIFS(instructor,B543,diad,$E$2,desa,1,hord,"14:00 - 18:00")&gt;0,"DESARROLLO CURRICULAR",IFERROR(INDEX(marc,MATCH(1,INDEX((bloq=2)*(mari=B543),0),0)),0))</f>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F549" s="70" t="str">
        <f ca="1">IF(COUNTIFS(instructor,B543,diad,$F$2,desa,1,hord,"14:00 - 18:00")&gt;0,"DESARROLLO CURRICULAR",IFERROR(INDEX(miec,MATCH(1,INDEX((bloq=2)*(miei=B543),0),0)),0))</f>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G549" s="70" t="str">
        <f ca="1">IF(COUNTIFS(instructor,B543,diad,$G$2,desa,1,hord,"14:00 - 18:00")&gt;0,"DESARROLLO CURRICULAR",IFERROR(INDEX(juec,MATCH(1,INDEX((bloq=2)*(juei=B543),0),0)),0))</f>
        <v>OBTENER MUESTRAS REPRESENTATIVAS SEGÚN PROTOCOLOS Y TÉCNICAS DE ANÁLISIS FÍSICO QUÍMICO// 1. Alistar materiales, equipos e insumos, para la toma de muestras de agua, suelo, olores y  medición de ruido de acuerdo con los protocolos y procedimientos técnicos. 
/ 96 HORAS</v>
      </c>
      <c r="H549" s="70" t="str">
        <f ca="1">IF(COUNTIFS(instructor,B543,diad,$H$2,desa,1,hord,"14:00 - 18:00")&gt;0,"DESARROLLO CURRICULAR",IFERROR(INDEX(viec,MATCH(1,INDEX((bloq=2)*(viei=B543),0),0)),0))</f>
        <v>DISPONER LOS RESIDUOS CON BASE EN PARÁMETROS TÉCNICO-AMBIENTALES VIGENTES / R1 Manejar equipos e implementos según criterios establecidos. R2 Realizar el manejo de los residuos sólidos según su clasificación y tipo de riesgo.</v>
      </c>
      <c r="I549" s="71" t="str">
        <f ca="1">IF(COUNTIFS(instructor,B543,diad,$I$2,desa,1,hord,"14:00 - 18:00")&gt;0,"DESARROLLO CURRICULAR",IFERROR(INDEX(sabc,MATCH(1,INDEX((bloq=2)*(sabi=B543),0),0)),0))</f>
        <v>OBTENCIÓN DE MUESTRAS REPRESENTATIVAS DE AGUA, SUELO Y AIRE./ ALISTAR MATERIALES, EQUIPOS E INSUMOS, PARA LA TOMA DE MUESTRAS DE AGUA, SUELO, OLORES Y MEDICIÓN DE RUIDO DE ACUERDO A LOS PROTOCOLOS Y PROCEDIMIENTOS TÉCNICOS</v>
      </c>
    </row>
    <row r="550" spans="1:9" ht="14.15" customHeight="1" thickTop="1" thickBot="1" x14ac:dyDescent="0.35">
      <c r="A550" s="742"/>
      <c r="B550" s="743"/>
      <c r="C550" s="744"/>
      <c r="D550" s="74" t="str">
        <f ca="1">IF(COUNTIFS(instructor,B543,diad,$D$2,desa,1,hord,"14:00 - 18:00")&gt;0,"-",IFERROR(INDEX(luna,MATCH(1,INDEX((bloq=2)*(luni=B543),0),0)),0))</f>
        <v>SEDE ANDRÉS SANÍN - AULA 113 - SALA DE SISTEMAS (CALLE 75 No. 19-52)</v>
      </c>
      <c r="E550" s="74" t="str">
        <f ca="1">IF(COUNTIFS(instructor,B543,diad,$E$2,desa,1,hord,"14:00 - 18:00")&gt;0,"-",IFERROR(INDEX(mara,MATCH(1,INDEX((bloq=2)*(mari=B543),0),0)),0))</f>
        <v>CANDELARIA - AULA 4 - ESCUELA DE ARTES Y OFICIOS (CALLE 8 CARRERA 5)</v>
      </c>
      <c r="F550" s="74" t="str">
        <f ca="1">IF(COUNTIFS(instructor,B543,diad,$F$2,desa,1,hord,"14:00 - 18:00")&gt;0,"-",IFERROR(INDEX(miea,MATCH(1,INDEX((bloq=2)*(miei=B543),0),0)),0))</f>
        <v>INSTITUCIÓN EDUCATIVA SANTAFÉ - AULA 206</v>
      </c>
      <c r="G550" s="74" t="str">
        <f ca="1">IF(COUNTIFS(instructor,B543,diad,$G$2,desa,1,hord,"14:00 - 18:00")&gt;0,"-",IFERROR(INDEX(juea,MATCH(1,INDEX((bloq=2)*(juei=B543),0),0)),0))</f>
        <v>SEDE NORTE - AULA 302 (CALLE 54N CON AVENIDA 3N - LA FLORA)</v>
      </c>
      <c r="H550" s="74" t="str">
        <f ca="1">IF(COUNTIFS(instructor,B543,diad,$H$2,desa,1,hord,"14:00 - 18:00")&gt;0,"-",IFERROR(INDEX(viea,MATCH(1,INDEX((bloq=2)*(viei=B543),0),0)),0))</f>
        <v>INSTITUCIÓN EDUCATIVA SANTAFÉ - AULA 208</v>
      </c>
      <c r="I550" s="75" t="str">
        <f ca="1">IF(COUNTIFS(instructor,B543,diad,$I$2,desa,1,hord,"14:00 - 18:00")&gt;0,"-",IFERROR(INDEX(saba,MATCH(1,INDEX((bloq=2)*(sabi=B543),0),0)),0))</f>
        <v>CALI - TECNOCENTRO CULTURAL SOMOS PACÍFICO (CARRERA 28B No. 121B-55, POTRERO)</v>
      </c>
    </row>
    <row r="551" spans="1:9" ht="14.15" customHeight="1" thickTop="1" thickBot="1" x14ac:dyDescent="0.35">
      <c r="A551" s="742"/>
      <c r="B551" s="743"/>
      <c r="C551" s="744"/>
      <c r="D551" s="76" t="str">
        <f ca="1">IF(COUNTIFS(instructor,B543,diad,$D$2,desa,1,hord,"18:00 - 22:00")&gt;0,INDEX(hord,MATCH(1,INDEX((instructor=B543)*(instructor=B543),0),0)),IFERROR(INDEX(hora,MATCH(1,INDEX((bloq=3)*(luni=B543),0),0)),0))</f>
        <v>18:00 - 21:00</v>
      </c>
      <c r="E551" s="76">
        <f ca="1">IF(COUNTIFS(instructor,B543,diad,$E$2,desa,1,hord,"18:00 - 22:00")&gt;0,INDEX(hord,MATCH(1,INDEX((instructor=B543)*(instructor=B543),0),0)),IFERROR(INDEX(hora,MATCH(1,INDEX((bloq=3)*(mari=B543),0),0)),0))</f>
        <v>0</v>
      </c>
      <c r="F551" s="76" t="str">
        <f ca="1">IF(COUNTIFS(instructor,B543,diad,$F$2,desa,1,hord,"18:00 - 22:00")&gt;0,INDEX(hord,MATCH(1,INDEX((instructor=B543)*(instructor=B543),0),0)),IFERROR(INDEX(hora,MATCH(1,INDEX((bloq=3)*(miei=B543),0),0)),0))</f>
        <v>18:00 - 21:00</v>
      </c>
      <c r="G551" s="76" t="str">
        <f ca="1">IF(COUNTIFS(instructor,B543,diad,$G$2,desa,1,hord,"18:00 - 22:00")&gt;0,INDEX(hord,MATCH(1,INDEX((instructor=B543)*(instructor=B543),0),0)),IFERROR(INDEX(hora,MATCH(1,INDEX((bloq=3)*(juei=B543),0),0)),0))</f>
        <v>18:00 - 21:00</v>
      </c>
      <c r="H551" s="76">
        <f ca="1">IF(COUNTIFS(instructor,B543,diad,$H$2,desa,1,hord,"18:00 - 22:00")&gt;0,INDEX(hord,MATCH(1,INDEX((instructor=B543)*(instructor=B543),0),0)),IFERROR(INDEX(hora,MATCH(1,INDEX((bloq=3)*(viei=B543),0),0)),0))</f>
        <v>0</v>
      </c>
      <c r="I551" s="77">
        <f ca="1">IF(COUNTIFS(instructor,B543,diad,$I$2,desa,1,hord,"18:00 - 22:00")&gt;0,INDEX(hord,MATCH(1,INDEX((instructor=B543)*(instructor=B543),0),0)),IFERROR(INDEX(hora,MATCH(1,INDEX((bloq=3)*(sabi=B543),0),0)),0))</f>
        <v>0</v>
      </c>
    </row>
    <row r="552" spans="1:9" ht="14.15" customHeight="1" thickTop="1" thickBot="1" x14ac:dyDescent="0.35">
      <c r="A552" s="742"/>
      <c r="B552" s="743"/>
      <c r="C552" s="744"/>
      <c r="D552" s="68" t="str">
        <f ca="1">IF(COUNTIFS(instructor,B543,diad,$D$2,desa,1,hord,"18:00 - 22:00")&gt;0,"-",IFERROR(INDEX(ficha,MATCH(1,INDEX((bloq=3)*(luni=B543),0),0)),0))</f>
        <v>3243103 GESTION COMUNITARIA DEL RIESGO DE DESASTRES ( TECNICO)</v>
      </c>
      <c r="E552" s="68">
        <f ca="1">IF(COUNTIFS(instructor,B543,diad,$E$2,desa,1,hord,"18:00 - 22:00")&gt;0,"-",IFERROR(INDEX(ficha,MATCH(1,INDEX((bloq=3)*(mari=B543),0),0)),0))</f>
        <v>0</v>
      </c>
      <c r="F552" s="68" t="str">
        <f ca="1">IF(COUNTIFS(instructor,B543,diad,$F$2,desa,1,hord,"18:00 - 22:00")&gt;0,"-",IFERROR(INDEX(ficha,MATCH(1,INDEX((bloq=3)*(miei=B543),0),0)),0))</f>
        <v>3406268  PREVENCION Y CONTROL AMBIENTAL ( TECNOLOGO)</v>
      </c>
      <c r="G552" s="68" t="str">
        <f ca="1">IF(COUNTIFS(instructor,B543,diad,$G$2,desa,1,hord,"18:00 - 22:00")&gt;0,"-",IFERROR(INDEX(ficha,MATCH(1,INDEX((bloq=3)*(juei=B543),0),0)),0))</f>
        <v>3174038  PREVENCION Y CONTROL AMBIENTAL ( TECNOLOGO)</v>
      </c>
      <c r="H552" s="68">
        <f ca="1">IF(COUNTIFS(instructor,B543,diad,$H$2,desa,1,hord,"18:00 - 22:00")&gt;0,"-",IFERROR(INDEX(ficha,MATCH(1,INDEX((bloq=3)*(viei=B543),0),0)),0))</f>
        <v>0</v>
      </c>
      <c r="I552" s="69">
        <f ca="1">IF(COUNTIFS(instructor,B543,diad,$I$2,desa,1,hord,"18:00 - 22:00")&gt;0,"-",IFERROR(INDEX(ficha,MATCH(1,INDEX((bloq=3)*(sabi=B543),0),0)),0))</f>
        <v>0</v>
      </c>
    </row>
    <row r="553" spans="1:9" ht="14.15" customHeight="1" thickTop="1" thickBot="1" x14ac:dyDescent="0.35">
      <c r="A553" s="742"/>
      <c r="B553" s="743"/>
      <c r="C553" s="744"/>
      <c r="D553" s="70" t="str">
        <f ca="1">IF(COUNTIFS(instructor,B543,diad,$D$2,desa,1,hord,"18:00 - 22:00")&gt;0,"DESARROLLO CURRICULAR",IFERROR(INDEX(lunc,MATCH(1,INDEX((bloq=3)*(luni=B543),0),0)),0))</f>
        <v>COORDINAR CAMPAÑA AMBIENTAL SEGÚN ESTRATEGIAS DE PROMOTORÍA Y NORMATIVA. Preparar actividades de capacitación, promoción y concienciación en gestión del riesgo de desastres de acuerdo con el diagnóstico comunitario</v>
      </c>
      <c r="E553" s="70">
        <f ca="1">IF(COUNTIFS(instructor,B543,diad,$E$2,desa,1,hord,"18:00 - 22:00")&gt;0,"DESARROLLO CURRICULAR",IFERROR(INDEX(marc,MATCH(1,INDEX((bloq=3)*(mari=B543),0),0)),0))</f>
        <v>0</v>
      </c>
      <c r="F553" s="70" t="str">
        <f ca="1">IF(COUNTIFS(instructor,B543,diad,$F$2,desa,1,hord,"18:00 - 22:00")&gt;0,"DESARROLLO CURRICULAR",IFERROR(INDEX(miec,MATCH(1,INDEX((bloq=3)*(miei=B543),0),0)),0))</f>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G553" s="70" t="str">
        <f ca="1">IF(COUNTIFS(instructor,B543,diad,$G$2,desa,1,hord,"18:00 - 22:00")&gt;0,"DESARROLLO CURRICULAR",IFERROR(INDEX(juec,MATCH(1,INDEX((bloq=3)*(juei=B543),0),0)),0))</f>
        <v>Controlar las emisiones atmosféricas resultantes de procesos y operaciones productivas de acuerdo con la normativa ambiental establecida. 
R// - Diagnosticar la problemática atmosférica según características del sector.</v>
      </c>
      <c r="H553" s="70">
        <f ca="1">IF(COUNTIFS(instructor,B543,diad,$H$2,desa,1,hord,"18:00 - 22:00")&gt;0,"DESARROLLO CURRICULAR",IFERROR(INDEX(viec,MATCH(1,INDEX((bloq=3)*(viei=B543),0),0)),0))</f>
        <v>0</v>
      </c>
      <c r="I553" s="71">
        <f ca="1">IF(COUNTIFS(instructor,B543,diad,$I$2,desa,1,hord,"18:00 - 22:00")&gt;0,"DESARROLLO CURRICULAR",IFERROR(INDEX(sabc,MATCH(1,INDEX((bloq=3)*(sabi=B543),0),0)),0))</f>
        <v>0</v>
      </c>
    </row>
    <row r="554" spans="1:9" ht="14.15" customHeight="1" thickTop="1" thickBot="1" x14ac:dyDescent="0.35">
      <c r="A554" s="742"/>
      <c r="B554" s="743"/>
      <c r="C554" s="744"/>
      <c r="D554" s="78" t="str">
        <f ca="1">IF(COUNTIFS(instructor,B543,diad,$D$2,desa,1,hord,"18:00 - 22:00")&gt;0,"-",IFERROR(INDEX(luna,MATCH(1,INDEX((bloq=3)*(luni=B543),0),0)),0))</f>
        <v>CALI - DEFENSA CIVIL DE COLOMBIA  - CALLE 62,ESQUINA AVENIDA 3B1N #63N - 00</v>
      </c>
      <c r="E554" s="78">
        <f ca="1">IF(COUNTIFS(instructor,B543,diad,$E$2,desa,1,hord,"18:00 - 22:00")&gt;0,"-",IFERROR(INDEX(mara,MATCH(1,INDEX((bloq=3)*(mari=B543),0),0)),0))</f>
        <v>0</v>
      </c>
      <c r="F554" s="78" t="str">
        <f ca="1">IF(COUNTIFS(instructor,B543,diad,$F$2,desa,1,hord,"18:00 - 22:00")&gt;0,"-",IFERROR(INDEX(miea,MATCH(1,INDEX((bloq=3)*(miei=B543),0),0)),0))</f>
        <v>301 - SALA DE SISTEMAS SENA CENTRO DE LA CONSTRUCCIÓN</v>
      </c>
      <c r="G554" s="78" t="str">
        <f ca="1">IF(COUNTIFS(instructor,B543,diad,$G$2,desa,1,hord,"18:00 - 22:00")&gt;0,"-",IFERROR(INDEX(juea,MATCH(1,INDEX((bloq=3)*(juei=B543),0),0)),0))</f>
        <v>301 - SALA DE SISTEMAS SENA CENTRO DE LA CONSTRUCCIÓN</v>
      </c>
      <c r="H554" s="78">
        <f ca="1">IF(COUNTIFS(instructor,B543,diad,$H$2,desa,1,hord,"18:00 - 22:00")&gt;0,"-",IFERROR(INDEX(viea,MATCH(1,INDEX((bloq=3)*(viei=B543),0),0)),0))</f>
        <v>0</v>
      </c>
      <c r="I554" s="79">
        <f ca="1">IF(COUNTIFS(instructor,B543,diad,$I$2,desa,1,hord,"18:00 - 22:00")&gt;0,"-",IFERROR(INDEX(saba,MATCH(1,INDEX((bloq=3)*(sabi=B543),0),0)),0))</f>
        <v>0</v>
      </c>
    </row>
    <row r="555" spans="1:9" ht="14.15" customHeight="1" thickTop="1" thickBot="1" x14ac:dyDescent="0.35">
      <c r="A555" s="747">
        <v>47</v>
      </c>
      <c r="B555" s="748" t="str">
        <f>INDEX(instructor,A555)</f>
        <v>CRUCELLIS CAICEDO ARROYO</v>
      </c>
      <c r="C555" s="748" t="str">
        <f>INDEX(area,A555)</f>
        <v>COMPETENCIAS TRANSVERSALES - EMPRENDIMIENTO (COMPLEMENTARIA)</v>
      </c>
      <c r="D555" s="72" t="str">
        <f>IF(COUNTIFS(instructor,B555,diad,$D$2,desa,1,hord,"08:00 - 12:00")&gt;0,INDEX(hord,MATCH(1,INDEX((instructor=B555)*(instructor=B555),0),0)),IFERROR(INDEX(hora,MATCH(1,INDEX((bloq=1)*(luni=B555),0),0)),0))</f>
        <v>08:00 - 12:00</v>
      </c>
      <c r="E555" s="72">
        <f ca="1">IF(COUNTIFS(instructor,B555,diad,$E$2,desa,1,hord,"08:00 - 12:00")&gt;0,INDEX(hord,MATCH(1,INDEX((instructor=B555)*(instructor=B555),0),0)),IFERROR(INDEX(hora,MATCH(1,INDEX((bloq=1)*(mari=B555),0),0)),0))</f>
        <v>0</v>
      </c>
      <c r="F555" s="72">
        <f ca="1">IF(COUNTIFS(instructor,B555,diad,$F$2,desa,1,hord,"08:00 - 12:00")&gt;0,INDEX(hord,MATCH(1,INDEX((instructor=B555)*(instructor=B555),0),0)),IFERROR(INDEX(hora,MATCH(1,INDEX((bloq=1)*(miei=B555),0),0)),0))</f>
        <v>0</v>
      </c>
      <c r="G555" s="72">
        <f ca="1">IF(COUNTIFS(instructor,B555,diad,$G$2,desa,1,hord,"08:00 - 12:00")&gt;0,INDEX(hord,MATCH(1,INDEX((instructor=B555)*(instructor=B555),0),0)),IFERROR(INDEX(hora,MATCH(1,INDEX((bloq=1)*(juei=B555),0),0)),0))</f>
        <v>0</v>
      </c>
      <c r="H555" s="72">
        <f ca="1">IF(COUNTIFS(instructor,B555,diad,$H$2,desa,1,hord,"08:00 - 12:00")&gt;0,INDEX(hord,MATCH(1,INDEX((instructor=B555)*(instructor=B555),0),0)),IFERROR(INDEX(hora,MATCH(1,INDEX((bloq=1)*(viei=B555),0),0)),0))</f>
        <v>0</v>
      </c>
      <c r="I555" s="73">
        <f ca="1">IF(COUNTIFS(instructor,B555,diad,$I$2,desa,1,hord,"08:00 - 12:00")&gt;0,INDEX(hord,MATCH(1,INDEX((instructor=B555)*(instructor=B555),0),0)),IFERROR(INDEX(hora,MATCH(1,INDEX((bloq=1)*(sabi=B555),0),0)),0))</f>
        <v>0</v>
      </c>
    </row>
    <row r="556" spans="1:9" ht="14.15" customHeight="1" thickTop="1" thickBot="1" x14ac:dyDescent="0.35">
      <c r="A556" s="747"/>
      <c r="B556" s="748"/>
      <c r="C556" s="748"/>
      <c r="D556" s="68" t="str">
        <f>IF(COUNTIFS(instructor,B555,diad,$D$2,desa,1,hord,"08:00 - 12:00")&gt;0,"-",IFERROR(INDEX(ficha,MATCH(1,INDEX((bloq=1)*(luni=B555),0),0)),0))</f>
        <v>-</v>
      </c>
      <c r="E556" s="68">
        <f ca="1">IF(COUNTIFS(instructor,B555,diad,$E$2,desa,1,hord,"08:00 - 12:00")&gt;0,"-",IFERROR(INDEX(ficha,MATCH(1,INDEX((bloq=1)*(mari=B555),0),0)),0))</f>
        <v>0</v>
      </c>
      <c r="F556" s="68">
        <f ca="1">IF(COUNTIFS(instructor,B555,diad,$F$2,desa,1,hord,"08:00 - 12:00")&gt;0,"-",IFERROR(INDEX(ficha,MATCH(1,INDEX((bloq=1)*(miei=B555),0),0)),0))</f>
        <v>0</v>
      </c>
      <c r="G556" s="68">
        <f ca="1">IF(COUNTIFS(instructor,B555,diad,$G$2,desa,1,hord,"08:00 - 12:00")&gt;0,"-",IFERROR(INDEX(ficha,MATCH(1,INDEX((bloq=1)*(juei=B555),0),0)),0))</f>
        <v>0</v>
      </c>
      <c r="H556" s="68">
        <f ca="1">IF(COUNTIFS(instructor,B555,diad,$H$2,desa,1,hord,"08:00 - 12:00")&gt;0,"-",IFERROR(INDEX(ficha,MATCH(1,INDEX((bloq=1)*(viei=B555),0),0)),0))</f>
        <v>0</v>
      </c>
      <c r="I556" s="69">
        <f ca="1">IF(COUNTIFS(instructor,B555,diad,$I$2,desa,1,hord,"08:00 - 12:00")&gt;0,"-",IFERROR(INDEX(ficha,MATCH(1,INDEX((bloq=1)*(sabi=B555),0),0)),0))</f>
        <v>0</v>
      </c>
    </row>
    <row r="557" spans="1:9" s="81" customFormat="1" ht="14.15" customHeight="1" thickTop="1" thickBot="1" x14ac:dyDescent="0.35">
      <c r="A557" s="747"/>
      <c r="B557" s="748"/>
      <c r="C557" s="748"/>
      <c r="D557" s="70" t="str">
        <f>IF(COUNTIFS(instructor,B555,diad,$D$2,desa,1,hord,"08:00 - 12:00")&gt;0,"DESARROLLO CURRICULAR",IFERROR(INDEX(lunc,MATCH(1,INDEX((bloq=1)*(luni=B555),0),0)),0))</f>
        <v>DESARROLLO CURRICULAR</v>
      </c>
      <c r="E557" s="70">
        <f ca="1">IF(COUNTIFS(instructor,B555,diad,$E$2,desa,1,hord,"08:00 - 12:00")&gt;0,"DESARROLLO CURRICULAR",IFERROR(INDEX(marc,MATCH(1,INDEX((bloq=1)*(mari=B555),0),0)),0))</f>
        <v>0</v>
      </c>
      <c r="F557" s="70">
        <f ca="1">IF(COUNTIFS(instructor,B555,diad,$F$2,desa,1,hord,"08:00 - 12:00")&gt;0,"DESARROLLO CURRICULAR",IFERROR(INDEX(miec,MATCH(1,INDEX((bloq=1)*(miei=B555),0),0)),0))</f>
        <v>0</v>
      </c>
      <c r="G557" s="70">
        <f ca="1">IF(COUNTIFS(instructor,B555,diad,$G$2,desa,1,hord,"08:00 - 12:00")&gt;0,"DESARROLLO CURRICULAR",IFERROR(INDEX(juec,MATCH(1,INDEX((bloq=1)*(juei=B555),0),0)),0))</f>
        <v>0</v>
      </c>
      <c r="H557" s="70">
        <f ca="1">IF(COUNTIFS(instructor,B555,diad,$H$2,desa,1,hord,"08:00 - 12:00")&gt;0,"DESARROLLO CURRICULAR",IFERROR(INDEX(viec,MATCH(1,INDEX((bloq=1)*(viei=B555),0),0)),0))</f>
        <v>0</v>
      </c>
      <c r="I557" s="71">
        <f ca="1">IF(COUNTIFS(instructor,B555,diad,$I$2,desa,1,hord,"08:00 - 12:00")&gt;0,"DESARROLLO CURRICULAR",IFERROR(INDEX(sabc,MATCH(1,INDEX((bloq=1)*(sabi=B555),0),0)),0))</f>
        <v>0</v>
      </c>
    </row>
    <row r="558" spans="1:9" ht="14.15" customHeight="1" thickTop="1" thickBot="1" x14ac:dyDescent="0.35">
      <c r="A558" s="747"/>
      <c r="B558" s="748"/>
      <c r="C558" s="748"/>
      <c r="D558" s="74" t="str">
        <f>IF(COUNTIFS(instructor,B555,diad,$D$2,desa,1,hord,"08:00 - 12:00")&gt;0,"-",IFERROR(INDEX(luna,MATCH(1,INDEX((bloq=1)*(luni=B555),0),0)),0))</f>
        <v>-</v>
      </c>
      <c r="E558" s="74">
        <f ca="1">IF(COUNTIFS(instructor,B555,diad,$E$2,desa,1,hord,"08:00 - 12:00")&gt;0,"-",IFERROR(INDEX(mara,MATCH(1,INDEX((bloq=1)*(mari=B555),0),0)),0))</f>
        <v>0</v>
      </c>
      <c r="F558" s="74">
        <f ca="1">IF(COUNTIFS(instructor,B555,diad,$F$2,desa,1,hord,"08:00 - 12:00")&gt;0,"-",IFERROR(INDEX(miea,MATCH(1,INDEX((bloq=1)*(miei=B555),0),0)),0))</f>
        <v>0</v>
      </c>
      <c r="G558" s="74">
        <f ca="1">IF(COUNTIFS(instructor,B555,diad,$G$2,desa,1,hord,"08:00 - 12:00")&gt;0,"-",IFERROR(INDEX(juea,MATCH(1,INDEX((bloq=1)*(juei=B555),0),0)),0))</f>
        <v>0</v>
      </c>
      <c r="H558" s="74">
        <f ca="1">IF(COUNTIFS(instructor,B555,diad,$H$2,desa,1,hord,"08:00 - 12:00")&gt;0,"-",IFERROR(INDEX(viea,MATCH(1,INDEX((bloq=1)*(viei=B555),0),0)),0))</f>
        <v>0</v>
      </c>
      <c r="I558" s="75">
        <f ca="1">IF(COUNTIFS(instructor,B555,diad,$I$2,desa,1,hord,"08:00 - 12:00")&gt;0,"-",IFERROR(INDEX(saba,MATCH(1,INDEX((bloq=1)*(sabi=B555),0),0)),0))</f>
        <v>0</v>
      </c>
    </row>
    <row r="559" spans="1:9" ht="14.15" customHeight="1" thickTop="1" thickBot="1" x14ac:dyDescent="0.35">
      <c r="A559" s="747"/>
      <c r="B559" s="748"/>
      <c r="C559" s="748"/>
      <c r="D559" s="76">
        <f ca="1">IF(COUNTIFS(instructor,B555,diad,$D$2,desa,1,hord,"14:00 - 18:00")&gt;0,INDEX(hord,MATCH(1,INDEX((instructor=B555)*(instructor=B555),0),0)),IFERROR(INDEX(hora,MATCH(1,INDEX((bloq=2)*(luni=B555),0),0)),0))</f>
        <v>0</v>
      </c>
      <c r="E559" s="76">
        <f ca="1">IF(COUNTIFS(instructor,B555,diad,$E$2,desa,1,hord,"14:00 - 18:00")&gt;0,INDEX(hord,MATCH(1,INDEX((instructor=B555)*(instructor=B555),0),0)),IFERROR(INDEX(hora,MATCH(1,INDEX((bloq=2)*(mari=B555),0),0)),0))</f>
        <v>0</v>
      </c>
      <c r="F559" s="76">
        <f ca="1">IF(COUNTIFS(instructor,B555,diad,$F$2,desa,1,hord,"14:00 - 18:00")&gt;0,INDEX(hord,MATCH(1,INDEX((instructor=B555)*(instructor=B555),0),0)),IFERROR(INDEX(hora,MATCH(1,INDEX((bloq=2)*(miei=B555),0),0)),0))</f>
        <v>0</v>
      </c>
      <c r="G559" s="76">
        <f ca="1">IF(COUNTIFS(instructor,B555,diad,$G$2,desa,1,hord,"14:00 - 18:00")&gt;0,INDEX(hord,MATCH(1,INDEX((instructor=B555)*(instructor=B555),0),0)),IFERROR(INDEX(hora,MATCH(1,INDEX((bloq=2)*(juei=B555),0),0)),0))</f>
        <v>0</v>
      </c>
      <c r="H559" s="76">
        <f ca="1">IF(COUNTIFS(instructor,B555,diad,$H$2,desa,1,hord,"14:00 - 18:00")&gt;0,INDEX(hord,MATCH(1,INDEX((instructor=B555)*(instructor=B555),0),0)),IFERROR(INDEX(hora,MATCH(1,INDEX((bloq=2)*(viei=B555),0),0)),0))</f>
        <v>0</v>
      </c>
      <c r="I559" s="77">
        <f ca="1">IF(COUNTIFS(instructor,B555,diad,$I$2,desa,1,hord,"14:00 - 18:00")&gt;0,INDEX(hord,MATCH(1,INDEX((instructor=B555)*(instructor=B555),0),0)),IFERROR(INDEX(hora,MATCH(1,INDEX((bloq=2)*(sabi=B555),0),0)),0))</f>
        <v>0</v>
      </c>
    </row>
    <row r="560" spans="1:9" ht="14.15" customHeight="1" thickTop="1" thickBot="1" x14ac:dyDescent="0.35">
      <c r="A560" s="747"/>
      <c r="B560" s="748"/>
      <c r="C560" s="748"/>
      <c r="D560" s="68">
        <f ca="1">IF(COUNTIFS(instructor,B555,diad,$D$2,desa,1,hord,"14:00 - 18:00")&gt;0,"-",IFERROR(INDEX(ficha,MATCH(1,INDEX((bloq=2)*(luni=B555),0),0)),0))</f>
        <v>0</v>
      </c>
      <c r="E560" s="68">
        <f ca="1">IF(COUNTIFS(instructor,B555,diad,$E$2,desa,1,hord,"14:00 - 18:00")&gt;0,"-",IFERROR(INDEX(ficha,MATCH(1,INDEX((bloq=2)*(mari=B555),0),0)),0))</f>
        <v>0</v>
      </c>
      <c r="F560" s="68">
        <f ca="1">IF(COUNTIFS(instructor,B555,diad,$F$2,desa,1,hord,"14:00 - 18:00")&gt;0,"-",IFERROR(INDEX(ficha,MATCH(1,INDEX((bloq=2)*(miei=B555),0),0)),0))</f>
        <v>0</v>
      </c>
      <c r="G560" s="68">
        <f ca="1">IF(COUNTIFS(instructor,B555,diad,$G$2,desa,1,hord,"14:00 - 18:00")&gt;0,"-",IFERROR(INDEX(ficha,MATCH(1,INDEX((bloq=2)*(juei=B555),0),0)),0))</f>
        <v>0</v>
      </c>
      <c r="H560" s="68">
        <f ca="1">IF(COUNTIFS(instructor,B555,diad,$H$2,desa,1,hord,"14:00 - 18:00")&gt;0,"-",IFERROR(INDEX(ficha,MATCH(1,INDEX((bloq=2)*(viei=B555),0),0)),0))</f>
        <v>0</v>
      </c>
      <c r="I560" s="69">
        <f ca="1">IF(COUNTIFS(instructor,B555,diad,$I$2,desa,1,hord,"14:00 - 18:00")&gt;0,"-",IFERROR(INDEX(ficha,MATCH(1,INDEX((bloq=2)*(sabi=B555),0),0)),0))</f>
        <v>0</v>
      </c>
    </row>
    <row r="561" spans="1:9" ht="14.15" customHeight="1" thickTop="1" thickBot="1" x14ac:dyDescent="0.35">
      <c r="A561" s="747"/>
      <c r="B561" s="748"/>
      <c r="C561" s="748"/>
      <c r="D561" s="70">
        <f ca="1">IF(COUNTIFS(instructor,B555,diad,$D$2,desa,1,hord,"14:00 - 18:00")&gt;0,"DESARROLLO CURRICULAR",IFERROR(INDEX(lunc,MATCH(1,INDEX((bloq=2)*(luni=B555),0),0)),0))</f>
        <v>0</v>
      </c>
      <c r="E561" s="70">
        <f ca="1">IF(COUNTIFS(instructor,B555,diad,$E$2,desa,1,hord,"14:00 - 18:00")&gt;0,"DESARROLLO CURRICULAR",IFERROR(INDEX(marc,MATCH(1,INDEX((bloq=2)*(mari=B555),0),0)),0))</f>
        <v>0</v>
      </c>
      <c r="F561" s="70">
        <f ca="1">IF(COUNTIFS(instructor,B555,diad,$F$2,desa,1,hord,"14:00 - 18:00")&gt;0,"DESARROLLO CURRICULAR",IFERROR(INDEX(miec,MATCH(1,INDEX((bloq=2)*(miei=B555),0),0)),0))</f>
        <v>0</v>
      </c>
      <c r="G561" s="70">
        <f ca="1">IF(COUNTIFS(instructor,B555,diad,$G$2,desa,1,hord,"14:00 - 18:00")&gt;0,"DESARROLLO CURRICULAR",IFERROR(INDEX(juec,MATCH(1,INDEX((bloq=2)*(juei=B555),0),0)),0))</f>
        <v>0</v>
      </c>
      <c r="H561" s="70">
        <f ca="1">IF(COUNTIFS(instructor,B555,diad,$H$2,desa,1,hord,"14:00 - 18:00")&gt;0,"DESARROLLO CURRICULAR",IFERROR(INDEX(viec,MATCH(1,INDEX((bloq=2)*(viei=B555),0),0)),0))</f>
        <v>0</v>
      </c>
      <c r="I561" s="71">
        <f ca="1">IF(COUNTIFS(instructor,B555,diad,$I$2,desa,1,hord,"14:00 - 18:00")&gt;0,"DESARROLLO CURRICULAR",IFERROR(INDEX(sabc,MATCH(1,INDEX((bloq=2)*(sabi=B555),0),0)),0))</f>
        <v>0</v>
      </c>
    </row>
    <row r="562" spans="1:9" ht="14.15" customHeight="1" thickTop="1" thickBot="1" x14ac:dyDescent="0.35">
      <c r="A562" s="747"/>
      <c r="B562" s="748"/>
      <c r="C562" s="748"/>
      <c r="D562" s="74">
        <f ca="1">IF(COUNTIFS(instructor,B555,diad,$D$2,desa,1,hord,"14:00 - 18:00")&gt;0,"-",IFERROR(INDEX(luna,MATCH(1,INDEX((bloq=2)*(luni=B555),0),0)),0))</f>
        <v>0</v>
      </c>
      <c r="E562" s="74">
        <f ca="1">IF(COUNTIFS(instructor,B555,diad,$E$2,desa,1,hord,"14:00 - 18:00")&gt;0,"-",IFERROR(INDEX(mara,MATCH(1,INDEX((bloq=2)*(mari=B555),0),0)),0))</f>
        <v>0</v>
      </c>
      <c r="F562" s="74">
        <f ca="1">IF(COUNTIFS(instructor,B555,diad,$F$2,desa,1,hord,"14:00 - 18:00")&gt;0,"-",IFERROR(INDEX(miea,MATCH(1,INDEX((bloq=2)*(miei=B555),0),0)),0))</f>
        <v>0</v>
      </c>
      <c r="G562" s="74">
        <f ca="1">IF(COUNTIFS(instructor,B555,diad,$G$2,desa,1,hord,"14:00 - 18:00")&gt;0,"-",IFERROR(INDEX(juea,MATCH(1,INDEX((bloq=2)*(juei=B555),0),0)),0))</f>
        <v>0</v>
      </c>
      <c r="H562" s="74">
        <f ca="1">IF(COUNTIFS(instructor,B555,diad,$H$2,desa,1,hord,"14:00 - 18:00")&gt;0,"-",IFERROR(INDEX(viea,MATCH(1,INDEX((bloq=2)*(viei=B555),0),0)),0))</f>
        <v>0</v>
      </c>
      <c r="I562" s="75">
        <f ca="1">IF(COUNTIFS(instructor,B555,diad,$I$2,desa,1,hord,"14:00 - 18:00")&gt;0,"-",IFERROR(INDEX(saba,MATCH(1,INDEX((bloq=2)*(sabi=B555),0),0)),0))</f>
        <v>0</v>
      </c>
    </row>
    <row r="563" spans="1:9" ht="14.15" customHeight="1" thickTop="1" thickBot="1" x14ac:dyDescent="0.35">
      <c r="A563" s="747"/>
      <c r="B563" s="748"/>
      <c r="C563" s="748"/>
      <c r="D563" s="76">
        <f ca="1">IF(COUNTIFS(instructor,B555,diad,$D$2,desa,1,hord,"18:00 - 22:00")&gt;0,INDEX(hord,MATCH(1,INDEX((instructor=B555)*(instructor=B555),0),0)),IFERROR(INDEX(hora,MATCH(1,INDEX((bloq=3)*(luni=B555),0),0)),0))</f>
        <v>0</v>
      </c>
      <c r="E563" s="76">
        <f ca="1">IF(COUNTIFS(instructor,B555,diad,$E$2,desa,1,hord,"18:00 - 22:00")&gt;0,INDEX(hord,MATCH(1,INDEX((instructor=B555)*(instructor=B555),0),0)),IFERROR(INDEX(hora,MATCH(1,INDEX((bloq=3)*(mari=B555),0),0)),0))</f>
        <v>0</v>
      </c>
      <c r="F563" s="76">
        <f ca="1">IF(COUNTIFS(instructor,B555,diad,$F$2,desa,1,hord,"18:00 - 22:00")&gt;0,INDEX(hord,MATCH(1,INDEX((instructor=B555)*(instructor=B555),0),0)),IFERROR(INDEX(hora,MATCH(1,INDEX((bloq=3)*(miei=B555),0),0)),0))</f>
        <v>0</v>
      </c>
      <c r="G563" s="76">
        <f ca="1">IF(COUNTIFS(instructor,B555,diad,$G$2,desa,1,hord,"18:00 - 22:00")&gt;0,INDEX(hord,MATCH(1,INDEX((instructor=B555)*(instructor=B555),0),0)),IFERROR(INDEX(hora,MATCH(1,INDEX((bloq=3)*(juei=B555),0),0)),0))</f>
        <v>0</v>
      </c>
      <c r="H563" s="76">
        <f ca="1">IF(COUNTIFS(instructor,B555,diad,$H$2,desa,1,hord,"18:00 - 22:00")&gt;0,INDEX(hord,MATCH(1,INDEX((instructor=B555)*(instructor=B555),0),0)),IFERROR(INDEX(hora,MATCH(1,INDEX((bloq=3)*(viei=B555),0),0)),0))</f>
        <v>0</v>
      </c>
      <c r="I563" s="77">
        <f ca="1">IF(COUNTIFS(instructor,B555,diad,$I$2,desa,1,hord,"18:00 - 22:00")&gt;0,INDEX(hord,MATCH(1,INDEX((instructor=B555)*(instructor=B555),0),0)),IFERROR(INDEX(hora,MATCH(1,INDEX((bloq=3)*(sabi=B555),0),0)),0))</f>
        <v>0</v>
      </c>
    </row>
    <row r="564" spans="1:9" ht="14.15" customHeight="1" thickTop="1" thickBot="1" x14ac:dyDescent="0.35">
      <c r="A564" s="747"/>
      <c r="B564" s="748"/>
      <c r="C564" s="748"/>
      <c r="D564" s="68">
        <f ca="1">IF(COUNTIFS(instructor,B555,diad,$D$2,desa,1,hord,"18:00 - 22:00")&gt;0,"-",IFERROR(INDEX(ficha,MATCH(1,INDEX((bloq=3)*(luni=B555),0),0)),0))</f>
        <v>0</v>
      </c>
      <c r="E564" s="68">
        <f ca="1">IF(COUNTIFS(instructor,B555,diad,$E$2,desa,1,hord,"18:00 - 22:00")&gt;0,"-",IFERROR(INDEX(ficha,MATCH(1,INDEX((bloq=3)*(mari=B555),0),0)),0))</f>
        <v>0</v>
      </c>
      <c r="F564" s="68">
        <f ca="1">IF(COUNTIFS(instructor,B555,diad,$F$2,desa,1,hord,"18:00 - 22:00")&gt;0,"-",IFERROR(INDEX(ficha,MATCH(1,INDEX((bloq=3)*(miei=B555),0),0)),0))</f>
        <v>0</v>
      </c>
      <c r="G564" s="68">
        <f ca="1">IF(COUNTIFS(instructor,B555,diad,$G$2,desa,1,hord,"18:00 - 22:00")&gt;0,"-",IFERROR(INDEX(ficha,MATCH(1,INDEX((bloq=3)*(juei=B555),0),0)),0))</f>
        <v>0</v>
      </c>
      <c r="H564" s="68">
        <f ca="1">IF(COUNTIFS(instructor,B555,diad,$H$2,desa,1,hord,"18:00 - 22:00")&gt;0,"-",IFERROR(INDEX(ficha,MATCH(1,INDEX((bloq=3)*(viei=B555),0),0)),0))</f>
        <v>0</v>
      </c>
      <c r="I564" s="69">
        <f ca="1">IF(COUNTIFS(instructor,B555,diad,$I$2,desa,1,hord,"18:00 - 22:00")&gt;0,"-",IFERROR(INDEX(ficha,MATCH(1,INDEX((bloq=3)*(sabi=B555),0),0)),0))</f>
        <v>0</v>
      </c>
    </row>
    <row r="565" spans="1:9" ht="14.15" customHeight="1" thickTop="1" thickBot="1" x14ac:dyDescent="0.35">
      <c r="A565" s="747"/>
      <c r="B565" s="748"/>
      <c r="C565" s="748"/>
      <c r="D565" s="70">
        <f ca="1">IF(COUNTIFS(instructor,B555,diad,$D$2,desa,1,hord,"18:00 - 22:00")&gt;0,"DESARROLLO CURRICULAR",IFERROR(INDEX(lunc,MATCH(1,INDEX((bloq=3)*(luni=B555),0),0)),0))</f>
        <v>0</v>
      </c>
      <c r="E565" s="70">
        <f ca="1">IF(COUNTIFS(instructor,B555,diad,$E$2,desa,1,hord,"18:00 - 22:00")&gt;0,"DESARROLLO CURRICULAR",IFERROR(INDEX(marc,MATCH(1,INDEX((bloq=3)*(mari=B555),0),0)),0))</f>
        <v>0</v>
      </c>
      <c r="F565" s="70">
        <f ca="1">IF(COUNTIFS(instructor,B555,diad,$F$2,desa,1,hord,"18:00 - 22:00")&gt;0,"DESARROLLO CURRICULAR",IFERROR(INDEX(miec,MATCH(1,INDEX((bloq=3)*(miei=B555),0),0)),0))</f>
        <v>0</v>
      </c>
      <c r="G565" s="70">
        <f ca="1">IF(COUNTIFS(instructor,B555,diad,$G$2,desa,1,hord,"18:00 - 22:00")&gt;0,"DESARROLLO CURRICULAR",IFERROR(INDEX(juec,MATCH(1,INDEX((bloq=3)*(juei=B555),0),0)),0))</f>
        <v>0</v>
      </c>
      <c r="H565" s="70">
        <f ca="1">IF(COUNTIFS(instructor,B555,diad,$H$2,desa,1,hord,"18:00 - 22:00")&gt;0,"DESARROLLO CURRICULAR",IFERROR(INDEX(viec,MATCH(1,INDEX((bloq=3)*(viei=B555),0),0)),0))</f>
        <v>0</v>
      </c>
      <c r="I565" s="71">
        <f ca="1">IF(COUNTIFS(instructor,B555,diad,$I$2,desa,1,hord,"18:00 - 22:00")&gt;0,"DESARROLLO CURRICULAR",IFERROR(INDEX(sabc,MATCH(1,INDEX((bloq=3)*(sabi=B555),0),0)),0))</f>
        <v>0</v>
      </c>
    </row>
    <row r="566" spans="1:9" ht="14.15" customHeight="1" thickTop="1" thickBot="1" x14ac:dyDescent="0.35">
      <c r="A566" s="747"/>
      <c r="B566" s="748"/>
      <c r="C566" s="748"/>
      <c r="D566" s="78">
        <f ca="1">IF(COUNTIFS(instructor,B555,diad,$D$2,desa,1,hord,"18:00 - 22:00")&gt;0,"-",IFERROR(INDEX(luna,MATCH(1,INDEX((bloq=3)*(luni=B555),0),0)),0))</f>
        <v>0</v>
      </c>
      <c r="E566" s="78">
        <f ca="1">IF(COUNTIFS(instructor,B555,diad,$E$2,desa,1,hord,"18:00 - 22:00")&gt;0,"-",IFERROR(INDEX(mara,MATCH(1,INDEX((bloq=3)*(mari=B555),0),0)),0))</f>
        <v>0</v>
      </c>
      <c r="F566" s="78">
        <f ca="1">IF(COUNTIFS(instructor,B555,diad,$F$2,desa,1,hord,"18:00 - 22:00")&gt;0,"-",IFERROR(INDEX(miea,MATCH(1,INDEX((bloq=3)*(miei=B555),0),0)),0))</f>
        <v>0</v>
      </c>
      <c r="G566" s="78">
        <f ca="1">IF(COUNTIFS(instructor,B555,diad,$G$2,desa,1,hord,"18:00 - 22:00")&gt;0,"-",IFERROR(INDEX(juea,MATCH(1,INDEX((bloq=3)*(juei=B555),0),0)),0))</f>
        <v>0</v>
      </c>
      <c r="H566" s="78">
        <f ca="1">IF(COUNTIFS(instructor,B555,diad,$H$2,desa,1,hord,"18:00 - 22:00")&gt;0,"-",IFERROR(INDEX(viea,MATCH(1,INDEX((bloq=3)*(viei=B555),0),0)),0))</f>
        <v>0</v>
      </c>
      <c r="I566" s="79">
        <f ca="1">IF(COUNTIFS(instructor,B555,diad,$I$2,desa,1,hord,"18:00 - 22:00")&gt;0,"-",IFERROR(INDEX(saba,MATCH(1,INDEX((bloq=3)*(sabi=B555),0),0)),0))</f>
        <v>0</v>
      </c>
    </row>
    <row r="567" spans="1:9" ht="14.15" customHeight="1" thickTop="1" thickBot="1" x14ac:dyDescent="0.35">
      <c r="A567" s="742">
        <v>48</v>
      </c>
      <c r="B567" s="743" t="str">
        <f>INDEX(instructor,A567)</f>
        <v>DANIEL DELGADO GUTIÉRREZ</v>
      </c>
      <c r="C567" s="744" t="str">
        <f>INDEX(area,A567)</f>
        <v>CONSTRUCCIÓN - ARQUITECTURA Y DECORACIÓN</v>
      </c>
      <c r="D567" s="72">
        <f ca="1">IF(COUNTIFS(instructor,B567,diad,$D$2,desa,1,hord,"08:00 - 12:00")&gt;0,INDEX(hord,MATCH(1,INDEX((instructor=B567)*(instructor=B567),0),0)),IFERROR(INDEX(hora,MATCH(1,INDEX((bloq=1)*(luni=B567),0),0)),0))</f>
        <v>0</v>
      </c>
      <c r="E567" s="72" t="str">
        <f ca="1">IF(COUNTIFS(instructor,B567,diad,$E$2,desa,1,hord,"08:00 - 12:00")&gt;0,INDEX(hord,MATCH(1,INDEX((instructor=B567)*(instructor=B567),0),0)),IFERROR(INDEX(hora,MATCH(1,INDEX((bloq=1)*(mari=B567),0),0)),0))</f>
        <v>8:00 - 12:00</v>
      </c>
      <c r="F567" s="72" t="str">
        <f>IF(COUNTIFS(instructor,B567,diad,$F$2,desa,1,hord,"08:00 - 12:00")&gt;0,INDEX(hord,MATCH(1,INDEX((instructor=B567)*(instructor=B567),0),0)),IFERROR(INDEX(hora,MATCH(1,INDEX((bloq=1)*(miei=B567),0),0)),0))</f>
        <v>08:00 - 12:00</v>
      </c>
      <c r="G567" s="72"/>
      <c r="H567" s="72" t="s">
        <v>13</v>
      </c>
      <c r="I567" s="73">
        <f ca="1">IF(COUNTIFS(instructor,B567,diad,$I$2,desa,1,hord,"08:00 - 12:00")&gt;0,INDEX(hord,MATCH(1,INDEX((instructor=B567)*(instructor=B567),0),0)),IFERROR(INDEX(hora,MATCH(1,INDEX((bloq=1)*(sabi=B567),0),0)),0))</f>
        <v>0</v>
      </c>
    </row>
    <row r="568" spans="1:9" ht="14.15" customHeight="1" thickTop="1" thickBot="1" x14ac:dyDescent="0.35">
      <c r="A568" s="742"/>
      <c r="B568" s="743"/>
      <c r="C568" s="744"/>
      <c r="D568" s="68">
        <f ca="1">IF(COUNTIFS(instructor,B567,diad,$D$2,desa,1,hord,"08:00 - 12:00")&gt;0,"-",IFERROR(INDEX(ficha,MATCH(1,INDEX((bloq=1)*(luni=B567),0),0)),0))</f>
        <v>0</v>
      </c>
      <c r="E568" s="68" t="str">
        <f ca="1">IF(COUNTIFS(instructor,B567,diad,$E$2,desa,1,hord,"08:00 - 12:00")&gt;0,"-",IFERROR(INDEX(ficha,MATCH(1,INDEX((bloq=1)*(mari=B567),0),0)),0))</f>
        <v>ENTRENAMIENTO PARA LA PARTICIPACION EN COMPETENCIAS WOLRDSKILLS</v>
      </c>
      <c r="F568" s="68" t="str">
        <f>IF(COUNTIFS(instructor,B567,diad,$F$2,desa,1,hord,"08:00 - 12:00")&gt;0,"-",IFERROR(INDEX(ficha,MATCH(1,INDEX((bloq=1)*(miei=B567),0),0)),0))</f>
        <v>-</v>
      </c>
      <c r="G568" s="68"/>
      <c r="H568" s="68" t="s">
        <v>14</v>
      </c>
      <c r="I568" s="69">
        <f ca="1">IF(COUNTIFS(instructor,B567,diad,$I$2,desa,1,hord,"08:00 - 12:00")&gt;0,"-",IFERROR(INDEX(ficha,MATCH(1,INDEX((bloq=1)*(sabi=B567),0),0)),0))</f>
        <v>0</v>
      </c>
    </row>
    <row r="569" spans="1:9" ht="14.15" customHeight="1" thickTop="1" thickBot="1" x14ac:dyDescent="0.35">
      <c r="A569" s="742"/>
      <c r="B569" s="743"/>
      <c r="C569" s="744"/>
      <c r="D569" s="70">
        <f ca="1">IF(COUNTIFS(instructor,B567,diad,$D$2,desa,1,hord,"08:00 - 12:00")&gt;0,"DESARROLLO CURRICULAR",IFERROR(INDEX(lunc,MATCH(1,INDEX((bloq=1)*(luni=B567),0),0)),0))</f>
        <v>0</v>
      </c>
      <c r="E569" s="70" t="str">
        <f ca="1">IF(COUNTIFS(instructor,B567,diad,$E$2,desa,1,hord,"08:00 - 12:00")&gt;0,"DESARROLLO CURRICULAR",IFERROR(INDEX(marc,MATCH(1,INDEX((bloq=1)*(mari=B567),0),0)),0))</f>
        <v>ENTRENAMIENTO PARA LA PARTICIPACION EN COMPETENCIAS WOLRDSKILLS</v>
      </c>
      <c r="F569" s="70" t="str">
        <f>IF(COUNTIFS(instructor,B567,diad,$F$2,desa,1,hord,"08:00 - 12:00")&gt;0,"DESARROLLO CURRICULAR",IFERROR(INDEX(miec,MATCH(1,INDEX((bloq=1)*(miei=B567),0),0)),0))</f>
        <v>DESARROLLO CURRICULAR</v>
      </c>
      <c r="G569" s="70"/>
      <c r="H569" s="70" t="s">
        <v>15</v>
      </c>
      <c r="I569" s="71">
        <f ca="1">IF(COUNTIFS(instructor,B567,diad,$I$2,desa,1,hord,"08:00 - 12:00")&gt;0,"DESARROLLO CURRICULAR",IFERROR(INDEX(sabc,MATCH(1,INDEX((bloq=1)*(sabi=B567),0),0)),0))</f>
        <v>0</v>
      </c>
    </row>
    <row r="570" spans="1:9" ht="14.15" customHeight="1" thickTop="1" thickBot="1" x14ac:dyDescent="0.35">
      <c r="A570" s="742"/>
      <c r="B570" s="743"/>
      <c r="C570" s="744"/>
      <c r="D570" s="74">
        <f ca="1">IF(COUNTIFS(instructor,B567,diad,$D$2,desa,1,hord,"08:00 - 12:00")&gt;0,"-",IFERROR(INDEX(luna,MATCH(1,INDEX((bloq=1)*(luni=B567),0),0)),0))</f>
        <v>0</v>
      </c>
      <c r="E570" s="74">
        <f ca="1">IF(COUNTIFS(instructor,B567,diad,$E$2,desa,1,hord,"08:00 - 12:00")&gt;0,"-",IFERROR(INDEX(mara,MATCH(1,INDEX((bloq=1)*(mari=B567),0),0)),0))</f>
        <v>0</v>
      </c>
      <c r="F570" s="74" t="str">
        <f>IF(COUNTIFS(instructor,B567,diad,$F$2,desa,1,hord,"08:00 - 12:00")&gt;0,"-",IFERROR(INDEX(miea,MATCH(1,INDEX((bloq=1)*(miei=B567),0),0)),0))</f>
        <v>-</v>
      </c>
      <c r="G570" s="74"/>
      <c r="H570" s="74" t="s">
        <v>110</v>
      </c>
      <c r="I570" s="75">
        <f ca="1">IF(COUNTIFS(instructor,B567,diad,$I$2,desa,1,hord,"08:00 - 12:00")&gt;0,"-",IFERROR(INDEX(saba,MATCH(1,INDEX((bloq=1)*(sabi=B567),0),0)),0))</f>
        <v>0</v>
      </c>
    </row>
    <row r="571" spans="1:9" ht="14.15" customHeight="1" thickTop="1" thickBot="1" x14ac:dyDescent="0.35">
      <c r="A571" s="742"/>
      <c r="B571" s="743"/>
      <c r="C571" s="744"/>
      <c r="D571" s="76">
        <f ca="1">IF(COUNTIFS(instructor,B567,diad,$D$2,desa,1,hord,"14:00 - 18:00")&gt;0,INDEX(hord,MATCH(1,INDEX((instructor=B567)*(instructor=B567),0),0)),IFERROR(INDEX(hora,MATCH(1,INDEX((bloq=2)*(luni=B567),0),0)),0))</f>
        <v>0</v>
      </c>
      <c r="E571" s="76" t="str">
        <f ca="1">IF(COUNTIFS(instructor,B567,diad,$E$2,desa,1,hord,"14:00 - 18:00")&gt;0,INDEX(hord,MATCH(1,INDEX((instructor=B567)*(instructor=B567),0),0)),IFERROR(INDEX(hora,MATCH(1,INDEX((bloq=2)*(mari=B567),0),0)),0))</f>
        <v>14:00 - 18:00</v>
      </c>
      <c r="F571" s="76" t="str">
        <f ca="1">IF(COUNTIFS(instructor,B567,diad,$F$2,desa,1,hord,"14:00 - 18:00")&gt;0,INDEX(hord,MATCH(1,INDEX((instructor=B567)*(instructor=B567),0),0)),IFERROR(INDEX(hora,MATCH(1,INDEX((bloq=2)*(miei=B567),0),0)),0))</f>
        <v>14:00 - 18:00</v>
      </c>
      <c r="G571" s="76" t="str">
        <f ca="1">IF(COUNTIFS(instructor,B567,diad,$G$2,desa,1,hord,"14:00 - 18:00")&gt;0,INDEX(hord,MATCH(1,INDEX((instructor=B567)*(instructor=B567),0),0)),IFERROR(INDEX(hora,MATCH(1,INDEX((bloq=2)*(juei=B567),0),0)),0))</f>
        <v>12:00 - 15:00</v>
      </c>
      <c r="H571" s="76" t="str">
        <f ca="1">IF(COUNTIFS(instructor,B567,diad,$H$2,desa,1,hord,"14:00 - 18:00")&gt;0,INDEX(hord,MATCH(1,INDEX((instructor=B567)*(instructor=B567),0),0)),IFERROR(INDEX(hora,MATCH(1,INDEX((bloq=2)*(viei=B567),0),0)),0))</f>
        <v>14:00 - 18:00</v>
      </c>
      <c r="I571" s="77">
        <f ca="1">IF(COUNTIFS(instructor,B567,diad,$I$2,desa,1,hord,"14:00 - 18:00")&gt;0,INDEX(hord,MATCH(1,INDEX((instructor=B567)*(instructor=B567),0),0)),IFERROR(INDEX(hora,MATCH(1,INDEX((bloq=2)*(sabi=B567),0),0)),0))</f>
        <v>0</v>
      </c>
    </row>
    <row r="572" spans="1:9" ht="14.15" customHeight="1" thickTop="1" thickBot="1" x14ac:dyDescent="0.35">
      <c r="A572" s="742"/>
      <c r="B572" s="743"/>
      <c r="C572" s="744"/>
      <c r="D572" s="68">
        <f ca="1">IF(COUNTIFS(instructor,B567,diad,$D$2,desa,1,hord,"14:00 - 18:00")&gt;0,"-",IFERROR(INDEX(ficha,MATCH(1,INDEX((bloq=2)*(luni=B567),0),0)),0))</f>
        <v>0</v>
      </c>
      <c r="E572" s="68" t="str">
        <f ca="1">IF(COUNTIFS(instructor,B567,diad,$E$2,desa,1,hord,"14:00 - 18:00")&gt;0,"-",IFERROR(INDEX(ficha,MATCH(1,INDEX((bloq=2)*(mari=B567),0),0)),0))</f>
        <v>ENTRENAMIENTO PARA LA PARTICIPACION EN COMPETENCIAS WOLRDSKILLS</v>
      </c>
      <c r="F572" s="68" t="str">
        <f ca="1">IF(COUNTIFS(instructor,B567,diad,$F$2,desa,1,hord,"14:00 - 18:00")&gt;0,"-",IFERROR(INDEX(ficha,MATCH(1,INDEX((bloq=2)*(miei=B567),0),0)),0))</f>
        <v>ENTRENAMIENTO PARA LA PARTICIPACION EN COMPETENCIAS WOLRDSKILLS</v>
      </c>
      <c r="G572" s="68" t="str">
        <f ca="1">IF(COUNTIFS(instructor,B567,diad,$G$2,desa,1,hord,"14:00 - 18:00")&gt;0,"-",IFERROR(INDEX(ficha,MATCH(1,INDEX((bloq=2)*(juei=B567),0),0)),0))</f>
        <v>3218913 - A DIBUJO Y MODELADO ARQUITECTONICO Y DE INGENIERIA (TECNÓLOGO) AEM</v>
      </c>
      <c r="H572" s="68" t="str">
        <f ca="1">IF(COUNTIFS(instructor,B567,diad,$H$2,desa,1,hord,"14:00 - 18:00")&gt;0,"-",IFERROR(INDEX(ficha,MATCH(1,INDEX((bloq=2)*(viei=B567),0),0)),0))</f>
        <v>ENTRENAMIENTO PARA LA PARTICIPACION EN COMPETENCIAS WOLRDSKILLS</v>
      </c>
      <c r="I572" s="69">
        <f ca="1">IF(COUNTIFS(instructor,B567,diad,$I$2,desa,1,hord,"14:00 - 18:00")&gt;0,"-",IFERROR(INDEX(ficha,MATCH(1,INDEX((bloq=2)*(sabi=B567),0),0)),0))</f>
        <v>0</v>
      </c>
    </row>
    <row r="573" spans="1:9" ht="14.15" customHeight="1" thickTop="1" thickBot="1" x14ac:dyDescent="0.35">
      <c r="A573" s="742"/>
      <c r="B573" s="743"/>
      <c r="C573" s="744"/>
      <c r="D573" s="70">
        <f ca="1">IF(COUNTIFS(instructor,B567,diad,$D$2,desa,1,hord,"14:00 - 18:00")&gt;0,"DESARROLLO CURRICULAR",IFERROR(INDEX(lunc,MATCH(1,INDEX((bloq=2)*(luni=B567),0),0)),0))</f>
        <v>0</v>
      </c>
      <c r="E573" s="70" t="str">
        <f ca="1">IF(COUNTIFS(instructor,B567,diad,$E$2,desa,1,hord,"14:00 - 18:00")&gt;0,"DESARROLLO CURRICULAR",IFERROR(INDEX(marc,MATCH(1,INDEX((bloq=2)*(mari=B567),0),0)),0))</f>
        <v>ENTRENAMIENTO PARA LA PARTICIPACION EN COMPETENCIAS WOLRDSKILLS</v>
      </c>
      <c r="F573" s="70" t="str">
        <f ca="1">IF(COUNTIFS(instructor,B567,diad,$F$2,desa,1,hord,"14:00 - 18:00")&gt;0,"DESARROLLO CURRICULAR",IFERROR(INDEX(miec,MATCH(1,INDEX((bloq=2)*(miei=B567),0),0)),0))</f>
        <v>ENTRENAMIENTO PARA LA PARTICIPACION EN COMPETENCIAS WOLRDSKILLS</v>
      </c>
      <c r="G573" s="70" t="str">
        <f ca="1">IF(COUNTIFS(instructor,B567,diad,$G$2,desa,1,hord,"14:00 - 18:00")&gt;0,"DESARROLLO CURRICULAR",IFERROR(INDEX(juec,MATCH(1,INDEX((bloq=2)*(juei=B567),0),0)),0))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H573" s="70" t="str">
        <f ca="1">IF(COUNTIFS(instructor,B567,diad,$H$2,desa,1,hord,"14:00 - 18:00")&gt;0,"DESARROLLO CURRICULAR",IFERROR(INDEX(viec,MATCH(1,INDEX((bloq=2)*(viei=B567),0),0)),0))</f>
        <v>ENTRENAMIENTO PARA LA PARTICIPACION EN COMPETENCIAS WOLRDSKILLS</v>
      </c>
      <c r="I573" s="71">
        <f ca="1">IF(COUNTIFS(instructor,B567,diad,$I$2,desa,1,hord,"14:00 - 18:00")&gt;0,"DESARROLLO CURRICULAR",IFERROR(INDEX(sabc,MATCH(1,INDEX((bloq=2)*(sabi=B567),0),0)),0))</f>
        <v>0</v>
      </c>
    </row>
    <row r="574" spans="1:9" ht="14.15" customHeight="1" thickTop="1" thickBot="1" x14ac:dyDescent="0.35">
      <c r="A574" s="742"/>
      <c r="B574" s="743"/>
      <c r="C574" s="744"/>
      <c r="D574" s="74">
        <f ca="1">IF(COUNTIFS(instructor,B567,diad,$D$2,desa,1,hord,"14:00 - 18:00")&gt;0,"-",IFERROR(INDEX(luna,MATCH(1,INDEX((bloq=2)*(luni=B567),0),0)),0))</f>
        <v>0</v>
      </c>
      <c r="E574" s="74">
        <f ca="1">IF(COUNTIFS(instructor,B567,diad,$E$2,desa,1,hord,"14:00 - 18:00")&gt;0,"-",IFERROR(INDEX(mara,MATCH(1,INDEX((bloq=2)*(mari=B567),0),0)),0))</f>
        <v>0</v>
      </c>
      <c r="F574" s="74">
        <f ca="1">IF(COUNTIFS(instructor,B567,diad,$F$2,desa,1,hord,"14:00 - 18:00")&gt;0,"-",IFERROR(INDEX(miea,MATCH(1,INDEX((bloq=2)*(miei=B567),0),0)),0))</f>
        <v>0</v>
      </c>
      <c r="G574" s="74" t="str">
        <f ca="1">IF(COUNTIFS(instructor,B567,diad,$G$2,desa,1,hord,"14:00 - 18:00")&gt;0,"-",IFERROR(INDEX(juea,MATCH(1,INDEX((bloq=2)*(juei=B567),0),0)),0))</f>
        <v>SEDE ANDRÉS SANÍN - AULA 105 - SALA DE SISTEMAS (CALLE 75 No. 19-52)</v>
      </c>
      <c r="H574" s="74">
        <f ca="1">IF(COUNTIFS(instructor,B567,diad,$H$2,desa,1,hord,"14:00 - 18:00")&gt;0,"-",IFERROR(INDEX(viea,MATCH(1,INDEX((bloq=2)*(viei=B567),0),0)),0))</f>
        <v>0</v>
      </c>
      <c r="I574" s="75">
        <f ca="1">IF(COUNTIFS(instructor,B567,diad,$I$2,desa,1,hord,"14:00 - 18:00")&gt;0,"-",IFERROR(INDEX(saba,MATCH(1,INDEX((bloq=2)*(sabi=B567),0),0)),0))</f>
        <v>0</v>
      </c>
    </row>
    <row r="575" spans="1:9" ht="14.15" customHeight="1" thickTop="1" thickBot="1" x14ac:dyDescent="0.35">
      <c r="A575" s="742"/>
      <c r="B575" s="743"/>
      <c r="C575" s="744"/>
      <c r="D575" s="76">
        <f ca="1">IF(COUNTIFS(instructor,B567,diad,$D$2,desa,1,hord,"18:00 - 22:00")&gt;0,INDEX(hord,MATCH(1,INDEX((instructor=B567)*(instructor=B567),0),0)),IFERROR(INDEX(hora,MATCH(1,INDEX((bloq=3)*(luni=B567),0),0)),0))</f>
        <v>0</v>
      </c>
      <c r="E575" s="76">
        <f ca="1">IF(COUNTIFS(instructor,B567,diad,$E$2,desa,1,hord,"18:00 - 22:00")&gt;0,INDEX(hord,MATCH(1,INDEX((instructor=B567)*(instructor=B567),0),0)),IFERROR(INDEX(hora,MATCH(1,INDEX((bloq=3)*(mari=B567),0),0)),0))</f>
        <v>0</v>
      </c>
      <c r="F575" s="76" t="str">
        <f ca="1">IF(COUNTIFS(instructor,B567,diad,$F$2,desa,1,hord,"18:00 - 22:00")&gt;0,INDEX(hord,MATCH(1,INDEX((instructor=B567)*(instructor=B567),0),0)),IFERROR(INDEX(hora,MATCH(1,INDEX((bloq=3)*(miei=B567),0),0)),0))</f>
        <v>18:00 - 21:00</v>
      </c>
      <c r="G575" s="76">
        <f ca="1">IF(COUNTIFS(instructor,B567,diad,$G$2,desa,1,hord,"18:00 - 22:00")&gt;0,INDEX(hord,MATCH(1,INDEX((instructor=B567)*(instructor=B567),0),0)),IFERROR(INDEX(hora,MATCH(1,INDEX((bloq=3)*(juei=B567),0),0)),0))</f>
        <v>0</v>
      </c>
      <c r="H575" s="76" t="str">
        <f ca="1">IF(COUNTIFS(instructor,B567,diad,$H$2,desa,1,hord,"18:00 - 22:00")&gt;0,INDEX(hord,MATCH(1,INDEX((instructor=B567)*(instructor=B567),0),0)),IFERROR(INDEX(hora,MATCH(1,INDEX((bloq=3)*(viei=B567),0),0)),0))</f>
        <v>18:00 - 21:00</v>
      </c>
      <c r="I575" s="77">
        <f ca="1">IF(COUNTIFS(instructor,B567,diad,$I$2,desa,1,hord,"18:00 - 22:00")&gt;0,INDEX(hord,MATCH(1,INDEX((instructor=B567)*(instructor=B567),0),0)),IFERROR(INDEX(hora,MATCH(1,INDEX((bloq=3)*(sabi=B567),0),0)),0))</f>
        <v>0</v>
      </c>
    </row>
    <row r="576" spans="1:9" ht="14.15" customHeight="1" thickTop="1" thickBot="1" x14ac:dyDescent="0.35">
      <c r="A576" s="742"/>
      <c r="B576" s="743"/>
      <c r="C576" s="744"/>
      <c r="D576" s="68">
        <f ca="1">IF(COUNTIFS(instructor,B567,diad,$D$2,desa,1,hord,"18:00 - 22:00")&gt;0,"-",IFERROR(INDEX(ficha,MATCH(1,INDEX((bloq=3)*(luni=B567),0),0)),0))</f>
        <v>0</v>
      </c>
      <c r="E576" s="68">
        <f ca="1">IF(COUNTIFS(instructor,B567,diad,$E$2,desa,1,hord,"18:00 - 22:00")&gt;0,"-",IFERROR(INDEX(ficha,MATCH(1,INDEX((bloq=3)*(mari=B567),0),0)),0))</f>
        <v>0</v>
      </c>
      <c r="F576" s="68" t="str">
        <f ca="1">IF(COUNTIFS(instructor,B567,diad,$F$2,desa,1,hord,"18:00 - 22:00")&gt;0,"-",IFERROR(INDEX(ficha,MATCH(1,INDEX((bloq=3)*(miei=B567),0),0)),0))</f>
        <v xml:space="preserve">COMPLEMENTARIO BIM </v>
      </c>
      <c r="G576" s="68">
        <f ca="1">IF(COUNTIFS(instructor,B567,diad,$G$2,desa,1,hord,"18:00 - 22:00")&gt;0,"-",IFERROR(INDEX(ficha,MATCH(1,INDEX((bloq=3)*(juei=B567),0),0)),0))</f>
        <v>0</v>
      </c>
      <c r="H576" s="68" t="str">
        <f ca="1">IF(COUNTIFS(instructor,B567,diad,$H$2,desa,1,hord,"18:00 - 22:00")&gt;0,"-",IFERROR(INDEX(ficha,MATCH(1,INDEX((bloq=3)*(viei=B567),0),0)),0))</f>
        <v xml:space="preserve">COMPLEMENTARIO BIM </v>
      </c>
      <c r="I576" s="69">
        <f ca="1">IF(COUNTIFS(instructor,B567,diad,$I$2,desa,1,hord,"18:00 - 22:00")&gt;0,"-",IFERROR(INDEX(ficha,MATCH(1,INDEX((bloq=3)*(sabi=B567),0),0)),0))</f>
        <v>0</v>
      </c>
    </row>
    <row r="577" spans="1:9" ht="14.15" customHeight="1" thickTop="1" thickBot="1" x14ac:dyDescent="0.35">
      <c r="A577" s="742"/>
      <c r="B577" s="743"/>
      <c r="C577" s="744"/>
      <c r="D577" s="70">
        <f ca="1">IF(COUNTIFS(instructor,B567,diad,$D$2,desa,1,hord,"18:00 - 22:00")&gt;0,"DESARROLLO CURRICULAR",IFERROR(INDEX(lunc,MATCH(1,INDEX((bloq=3)*(luni=B567),0),0)),0))</f>
        <v>0</v>
      </c>
      <c r="E577" s="70">
        <f ca="1">IF(COUNTIFS(instructor,B567,diad,$E$2,desa,1,hord,"18:00 - 22:00")&gt;0,"DESARROLLO CURRICULAR",IFERROR(INDEX(marc,MATCH(1,INDEX((bloq=3)*(mari=B567),0),0)),0))</f>
        <v>0</v>
      </c>
      <c r="F577" s="70" t="str">
        <f ca="1">IF(COUNTIFS(instructor,B567,diad,$F$2,desa,1,hord,"18:00 - 22:00")&gt;0,"DESARROLLO CURRICULAR",IFERROR(INDEX(miec,MATCH(1,INDEX((bloq=3)*(miei=B567),0),0)),0))</f>
        <v>COMPLEMENTARIO BIM</v>
      </c>
      <c r="G577" s="70">
        <f ca="1">IF(COUNTIFS(instructor,B567,diad,$G$2,desa,1,hord,"18:00 - 22:00")&gt;0,"DESARROLLO CURRICULAR",IFERROR(INDEX(juec,MATCH(1,INDEX((bloq=3)*(juei=B567),0),0)),0))</f>
        <v>0</v>
      </c>
      <c r="H577" s="70" t="str">
        <f ca="1">IF(COUNTIFS(instructor,B567,diad,$H$2,desa,1,hord,"18:00 - 22:00")&gt;0,"DESARROLLO CURRICULAR",IFERROR(INDEX(viec,MATCH(1,INDEX((bloq=3)*(viei=B567),0),0)),0))</f>
        <v>COMPLEMENTARIO BIM</v>
      </c>
      <c r="I577" s="71">
        <f ca="1">IF(COUNTIFS(instructor,B567,diad,$I$2,desa,1,hord,"18:00 - 22:00")&gt;0,"DESARROLLO CURRICULAR",IFERROR(INDEX(sabc,MATCH(1,INDEX((bloq=3)*(sabi=B567),0),0)),0))</f>
        <v>0</v>
      </c>
    </row>
    <row r="578" spans="1:9" ht="14.15" customHeight="1" thickTop="1" thickBot="1" x14ac:dyDescent="0.35">
      <c r="A578" s="742"/>
      <c r="B578" s="743"/>
      <c r="C578" s="744"/>
      <c r="D578" s="78">
        <f ca="1">IF(COUNTIFS(instructor,B567,diad,$D$2,desa,1,hord,"18:00 - 22:00")&gt;0,"-",IFERROR(INDEX(luna,MATCH(1,INDEX((bloq=3)*(luni=B567),0),0)),0))</f>
        <v>0</v>
      </c>
      <c r="E578" s="78">
        <f ca="1">IF(COUNTIFS(instructor,B567,diad,$E$2,desa,1,hord,"18:00 - 22:00")&gt;0,"-",IFERROR(INDEX(mara,MATCH(1,INDEX((bloq=3)*(mari=B567),0),0)),0))</f>
        <v>0</v>
      </c>
      <c r="F578" s="78" t="str">
        <f ca="1">IF(COUNTIFS(instructor,B567,diad,$F$2,desa,1,hord,"18:00 - 22:00")&gt;0,"-",IFERROR(INDEX(miea,MATCH(1,INDEX((bloq=3)*(miei=B567),0),0)),0))</f>
        <v>105 - LABORATORIO BIM ROOM - SENA CENTRO DE LA CONSTRUCCIÓN</v>
      </c>
      <c r="G578" s="78">
        <f ca="1">IF(COUNTIFS(instructor,B567,diad,$G$2,desa,1,hord,"18:00 - 22:00")&gt;0,"-",IFERROR(INDEX(juea,MATCH(1,INDEX((bloq=3)*(juei=B567),0),0)),0))</f>
        <v>0</v>
      </c>
      <c r="H578" s="78" t="str">
        <f ca="1">IF(COUNTIFS(instructor,B567,diad,$H$2,desa,1,hord,"18:00 - 22:00")&gt;0,"-",IFERROR(INDEX(viea,MATCH(1,INDEX((bloq=3)*(viei=B567),0),0)),0))</f>
        <v>105 - LABORATORIO BIM ROOM - SENA CENTRO DE LA CONSTRUCCIÓN</v>
      </c>
      <c r="I578" s="79">
        <f ca="1">IF(COUNTIFS(instructor,B567,diad,$I$2,desa,1,hord,"18:00 - 22:00")&gt;0,"-",IFERROR(INDEX(saba,MATCH(1,INDEX((bloq=3)*(sabi=B567),0),0)),0))</f>
        <v>0</v>
      </c>
    </row>
    <row r="579" spans="1:9" ht="14.15" customHeight="1" thickTop="1" thickBot="1" x14ac:dyDescent="0.35">
      <c r="A579" s="747">
        <v>49</v>
      </c>
      <c r="B579" s="748" t="str">
        <f>INDEX(instructor,A579)</f>
        <v>DANIEL ENRIQUE HERRERA QUIÑONEZ</v>
      </c>
      <c r="C579" s="749" t="str">
        <f>INDEX(area,A579)</f>
        <v>COMPETENCIAS TRANSVERSALES - CULTURA EMPRENDEDORA Y EMPRESARIAL -(COMPLEMENTARIA)</v>
      </c>
      <c r="D579" s="72">
        <f ca="1">IF(COUNTIFS(instructor,B579,diad,$D$2,desa,1,hord,"08:00 - 12:00")&gt;0,INDEX(hord,MATCH(1,INDEX((instructor=B579)*(instructor=B579),0),0)),IFERROR(INDEX(hora,MATCH(1,INDEX((bloq=1)*(luni=B579),0),0)),0))</f>
        <v>0</v>
      </c>
      <c r="E579" s="72" t="str">
        <f ca="1">IF(COUNTIFS(instructor,B579,diad,$E$2,desa,1,hord,"08:00 - 12:00")&gt;0,INDEX(hord,MATCH(1,INDEX((instructor=B579)*(instructor=B579),0),0)),IFERROR(INDEX(hora,MATCH(1,INDEX((bloq=1)*(mari=B579),0),0)),0))</f>
        <v>7:00 - 11:00</v>
      </c>
      <c r="F579" s="72">
        <f ca="1">IF(COUNTIFS(instructor,B579,diad,$F$2,desa,1,hord,"08:00 - 12:00")&gt;0,INDEX(hord,MATCH(1,INDEX((instructor=B579)*(instructor=B579),0),0)),IFERROR(INDEX(hora,MATCH(1,INDEX((bloq=1)*(miei=B579),0),0)),0))</f>
        <v>0</v>
      </c>
      <c r="G579" s="72" t="str">
        <f ca="1">IF(COUNTIFS(instructor,B579,diad,$G$2,desa,1,hord,"08:00 - 12:00")&gt;0,INDEX(hord,MATCH(1,INDEX((instructor=B579)*(instructor=B579),0),0)),IFERROR(INDEX(hora,MATCH(1,INDEX((bloq=1)*(juei=B579),0),0)),0))</f>
        <v>7:00 - 11:00</v>
      </c>
      <c r="H579" s="72" t="str">
        <f>IF(COUNTIFS(instructor,B579,diad,$H$2,desa,1,hord,"08:00 - 12:00")&gt;0,INDEX(hord,MATCH(1,INDEX((instructor=B579)*(instructor=B579),0),0)),IFERROR(INDEX(hora,MATCH(1,INDEX((bloq=1)*(viei=B579),0),0)),0))</f>
        <v>08:00 - 12:00</v>
      </c>
      <c r="I579" s="73">
        <f ca="1">IF(COUNTIFS(instructor,B579,diad,$I$2,desa,1,hord,"08:00 - 12:00")&gt;0,INDEX(hord,MATCH(1,INDEX((instructor=B579)*(instructor=B579),0),0)),IFERROR(INDEX(hora,MATCH(1,INDEX((bloq=1)*(sabi=B579),0),0)),0))</f>
        <v>0</v>
      </c>
    </row>
    <row r="580" spans="1:9" ht="14.15" customHeight="1" thickTop="1" thickBot="1" x14ac:dyDescent="0.35">
      <c r="A580" s="747"/>
      <c r="B580" s="748"/>
      <c r="C580" s="749"/>
      <c r="D580" s="68">
        <f ca="1">IF(COUNTIFS(instructor,B579,diad,$D$2,desa,1,hord,"08:00 - 12:00")&gt;0,"-",IFERROR(INDEX(ficha,MATCH(1,INDEX((bloq=1)*(luni=B579),0),0)),0))</f>
        <v>0</v>
      </c>
      <c r="E580" s="68" t="str">
        <f ca="1">IF(COUNTIFS(instructor,B579,diad,$E$2,desa,1,hord,"08:00 - 12:00")&gt;0,"-",IFERROR(INDEX(ficha,MATCH(1,INDEX((bloq=1)*(mari=B579),0),0)),0))</f>
        <v>3249331 EMPRENDIMIENTO Y FOMENTO EMPRESARIAL ( TECNICO)</v>
      </c>
      <c r="F580" s="68">
        <f ca="1">IF(COUNTIFS(instructor,B579,diad,$F$2,desa,1,hord,"08:00 - 12:00")&gt;0,"-",IFERROR(INDEX(ficha,MATCH(1,INDEX((bloq=1)*(miei=B579),0),0)),0))</f>
        <v>0</v>
      </c>
      <c r="G580" s="68" t="str">
        <f ca="1">IF(COUNTIFS(instructor,B579,diad,$G$2,desa,1,hord,"08:00 - 12:00")&gt;0,"-",IFERROR(INDEX(ficha,MATCH(1,INDEX((bloq=1)*(juei=B579),0),0)),0))</f>
        <v>3249331 EMPRENDIMIENTO Y FOMENTO EMPRESARIAL ( TECNICO)</v>
      </c>
      <c r="H580" s="68" t="str">
        <f>IF(COUNTIFS(instructor,B579,diad,$H$2,desa,1,hord,"08:00 - 12:00")&gt;0,"-",IFERROR(INDEX(ficha,MATCH(1,INDEX((bloq=1)*(viei=B579),0),0)),0))</f>
        <v>-</v>
      </c>
      <c r="I580" s="69">
        <f ca="1">IF(COUNTIFS(instructor,B579,diad,$I$2,desa,1,hord,"08:00 - 12:00")&gt;0,"-",IFERROR(INDEX(ficha,MATCH(1,INDEX((bloq=1)*(sabi=B579),0),0)),0))</f>
        <v>0</v>
      </c>
    </row>
    <row r="581" spans="1:9" ht="14.15" customHeight="1" thickTop="1" thickBot="1" x14ac:dyDescent="0.35">
      <c r="A581" s="747"/>
      <c r="B581" s="748"/>
      <c r="C581" s="749"/>
      <c r="D581" s="70">
        <f ca="1">IF(COUNTIFS(instructor,B579,diad,$D$2,desa,1,hord,"08:00 - 12:00")&gt;0,"DESARROLLO CURRICULAR",IFERROR(INDEX(lunc,MATCH(1,INDEX((bloq=1)*(luni=B579),0),0)),0))</f>
        <v>0</v>
      </c>
      <c r="E581" s="70" t="str">
        <f ca="1">IF(COUNTIFS(instructor,B579,diad,$E$2,desa,1,hord,"08:00 - 12:00")&gt;0,"DESARROLLO CURRICULAR",IFERROR(INDEX(marc,MATCH(1,INDEX((bloq=1)*(mari=B579),0),0)),0))</f>
        <v>PLANEAR PRODUCCION DE ACUERDO CON SISTEMA PRODUCTIVO Y METODOS TECNICOS
Rap3. Verificar la capacidad instalada de los recursos claves de acuerdo con la
Normatividad técnica vigente.</v>
      </c>
      <c r="F581" s="70">
        <f ca="1">IF(COUNTIFS(instructor,B579,diad,$F$2,desa,1,hord,"08:00 - 12:00")&gt;0,"DESARROLLO CURRICULAR",IFERROR(INDEX(miec,MATCH(1,INDEX((bloq=1)*(miei=B579),0),0)),0))</f>
        <v>0</v>
      </c>
      <c r="G581" s="70" t="str">
        <f ca="1">IF(COUNTIFS(instructor,B579,diad,$G$2,desa,1,hord,"08:00 - 12:00")&gt;0,"DESARROLLO CURRICULAR",IFERROR(INDEX(juec,MATCH(1,INDEX((bloq=1)*(juei=B579),0),0)),0))</f>
        <v>EVALUAR SOLICITUDES FINANCIERAS DE ACUERDO CON TIPO DE PRODUCTO Y MANUAL TÉCNICO
Rap3. Reconocer los requisitos y trámites para la financiación del plan de negocios.</v>
      </c>
      <c r="H581" s="70" t="str">
        <f>IF(COUNTIFS(instructor,B579,diad,$H$2,desa,1,hord,"08:00 - 12:00")&gt;0,"DESARROLLO CURRICULAR",IFERROR(INDEX(viec,MATCH(1,INDEX((bloq=1)*(viei=B579),0),0)),0))</f>
        <v>DESARROLLO CURRICULAR</v>
      </c>
      <c r="I581" s="71">
        <f ca="1">IF(COUNTIFS(instructor,B579,diad,$I$2,desa,1,hord,"08:00 - 12:00")&gt;0,"DESARROLLO CURRICULAR",IFERROR(INDEX(sabc,MATCH(1,INDEX((bloq=1)*(sabi=B579),0),0)),0))</f>
        <v>0</v>
      </c>
    </row>
    <row r="582" spans="1:9" ht="14.15" customHeight="1" thickTop="1" thickBot="1" x14ac:dyDescent="0.35">
      <c r="A582" s="747"/>
      <c r="B582" s="748"/>
      <c r="C582" s="749"/>
      <c r="D582" s="74">
        <f ca="1">IF(COUNTIFS(instructor,B579,diad,$D$2,desa,1,hord,"08:00 - 12:00")&gt;0,"-",IFERROR(INDEX(luna,MATCH(1,INDEX((bloq=1)*(luni=B579),0),0)),0))</f>
        <v>0</v>
      </c>
      <c r="E582" s="74" t="str">
        <f ca="1">IF(COUNTIFS(instructor,B579,diad,$E$2,desa,1,hord,"08:00 - 12:00")&gt;0,"-",IFERROR(INDEX(mara,MATCH(1,INDEX((bloq=1)*(mari=B579),0),0)),0))</f>
        <v>SEDE ANDRÉS SANÍN - AULA 203 - (CALLE 75 No. 19-52)</v>
      </c>
      <c r="F582" s="74">
        <f ca="1">IF(COUNTIFS(instructor,B579,diad,$F$2,desa,1,hord,"08:00 - 12:00")&gt;0,"-",IFERROR(INDEX(miea,MATCH(1,INDEX((bloq=1)*(miei=B579),0),0)),0))</f>
        <v>0</v>
      </c>
      <c r="G582" s="74" t="str">
        <f ca="1">IF(COUNTIFS(instructor,B579,diad,$G$2,desa,1,hord,"08:00 - 12:00")&gt;0,"-",IFERROR(INDEX(juea,MATCH(1,INDEX((bloq=1)*(juei=B579),0),0)),0))</f>
        <v>SEDE ANDRÉS SANÍN - AULA 110 (CALLE 75 No. 19-52)</v>
      </c>
      <c r="H582" s="74" t="str">
        <f>IF(COUNTIFS(instructor,B579,diad,$H$2,desa,1,hord,"08:00 - 12:00")&gt;0,"-",IFERROR(INDEX(viea,MATCH(1,INDEX((bloq=1)*(viei=B579),0),0)),0))</f>
        <v>-</v>
      </c>
      <c r="I582" s="75">
        <f ca="1">IF(COUNTIFS(instructor,B579,diad,$I$2,desa,1,hord,"08:00 - 12:00")&gt;0,"-",IFERROR(INDEX(saba,MATCH(1,INDEX((bloq=1)*(sabi=B579),0),0)),0))</f>
        <v>0</v>
      </c>
    </row>
    <row r="583" spans="1:9" ht="14.15" customHeight="1" thickTop="1" thickBot="1" x14ac:dyDescent="0.35">
      <c r="A583" s="747"/>
      <c r="B583" s="748"/>
      <c r="C583" s="749"/>
      <c r="D583" s="76">
        <f ca="1">IF(COUNTIFS(instructor,B579,diad,$D$2,desa,1,hord,"14:00 - 18:00")&gt;0,INDEX(hord,MATCH(1,INDEX((instructor=B579)*(instructor=B579),0),0)),IFERROR(INDEX(hora,MATCH(1,INDEX((bloq=2)*(luni=B579),0),0)),0))</f>
        <v>0</v>
      </c>
      <c r="E583" s="76" t="str">
        <f ca="1">IF(COUNTIFS(instructor,B579,diad,$E$2,desa,1,hord,"14:00 - 18:00")&gt;0,INDEX(hord,MATCH(1,INDEX((instructor=B579)*(instructor=B579),0),0)),IFERROR(INDEX(hora,MATCH(1,INDEX((bloq=2)*(mari=B579),0),0)),0))</f>
        <v>12:00 - 15:00</v>
      </c>
      <c r="F583" s="76">
        <f ca="1">IF(COUNTIFS(instructor,B579,diad,$F$2,desa,1,hord,"14:00 - 18:00")&gt;0,INDEX(hord,MATCH(1,INDEX((instructor=B579)*(instructor=B579),0),0)),IFERROR(INDEX(hora,MATCH(1,INDEX((bloq=2)*(miei=B579),0),0)),0))</f>
        <v>0</v>
      </c>
      <c r="G583" s="76" t="str">
        <f ca="1">IF(COUNTIFS(instructor,B579,diad,$G$2,desa,1,hord,"14:00 - 18:00")&gt;0,INDEX(hord,MATCH(1,INDEX((instructor=B579)*(instructor=B579),0),0)),IFERROR(INDEX(hora,MATCH(1,INDEX((bloq=2)*(juei=B579),0),0)),0))</f>
        <v>15:00 - 18:00</v>
      </c>
      <c r="H583" s="76">
        <f ca="1">IF(COUNTIFS(instructor,B579,diad,$H$2,desa,1,hord,"14:00 - 18:00")&gt;0,INDEX(hord,MATCH(1,INDEX((instructor=B579)*(instructor=B579),0),0)),IFERROR(INDEX(hora,MATCH(1,INDEX((bloq=2)*(viei=B579),0),0)),0))</f>
        <v>0</v>
      </c>
      <c r="I583" s="77">
        <f ca="1">IF(COUNTIFS(instructor,B579,diad,$I$2,desa,1,hord,"14:00 - 18:00")&gt;0,INDEX(hord,MATCH(1,INDEX((instructor=B579)*(instructor=B579),0),0)),IFERROR(INDEX(hora,MATCH(1,INDEX((bloq=2)*(sabi=B579),0),0)),0))</f>
        <v>0</v>
      </c>
    </row>
    <row r="584" spans="1:9" ht="14.15" customHeight="1" thickTop="1" thickBot="1" x14ac:dyDescent="0.35">
      <c r="A584" s="747"/>
      <c r="B584" s="748"/>
      <c r="C584" s="749"/>
      <c r="D584" s="68">
        <f ca="1">IF(COUNTIFS(instructor,B579,diad,$D$2,desa,1,hord,"14:00 - 18:00")&gt;0,"-",IFERROR(INDEX(ficha,MATCH(1,INDEX((bloq=2)*(luni=B579),0),0)),0))</f>
        <v>0</v>
      </c>
      <c r="E584" s="68" t="str">
        <f ca="1">IF(COUNTIFS(instructor,B579,diad,$E$2,desa,1,hord,"14:00 - 18:00")&gt;0,"-",IFERROR(INDEX(ficha,MATCH(1,INDEX((bloq=2)*(mari=B579),0),0)),0))</f>
        <v>3249331 EMPRENDIMIENTO Y FOMENTO EMPRESARIAL ( TECNICO)</v>
      </c>
      <c r="F584" s="68">
        <f ca="1">IF(COUNTIFS(instructor,B579,diad,$F$2,desa,1,hord,"14:00 - 18:00")&gt;0,"-",IFERROR(INDEX(ficha,MATCH(1,INDEX((bloq=2)*(miei=B579),0),0)),0))</f>
        <v>0</v>
      </c>
      <c r="G584" s="68" t="str">
        <f ca="1">IF(COUNTIFS(instructor,B579,diad,$G$2,desa,1,hord,"14:00 - 18:00")&gt;0,"-",IFERROR(INDEX(ficha,MATCH(1,INDEX((bloq=2)*(juei=B579),0),0)),0))</f>
        <v>NUEVA 1  EMPRENDIMIENTO Y FOMENTO EMPRESARIAL ( TECNICO)</v>
      </c>
      <c r="H584" s="68">
        <f ca="1">IF(COUNTIFS(instructor,B579,diad,$H$2,desa,1,hord,"14:00 - 18:00")&gt;0,"-",IFERROR(INDEX(ficha,MATCH(1,INDEX((bloq=2)*(viei=B579),0),0)),0))</f>
        <v>0</v>
      </c>
      <c r="I584" s="69">
        <f ca="1">IF(COUNTIFS(instructor,B579,diad,$I$2,desa,1,hord,"14:00 - 18:00")&gt;0,"-",IFERROR(INDEX(ficha,MATCH(1,INDEX((bloq=2)*(sabi=B579),0),0)),0))</f>
        <v>0</v>
      </c>
    </row>
    <row r="585" spans="1:9" ht="14.15" customHeight="1" thickTop="1" thickBot="1" x14ac:dyDescent="0.35">
      <c r="A585" s="747"/>
      <c r="B585" s="748"/>
      <c r="C585" s="749"/>
      <c r="D585" s="70">
        <f ca="1">IF(COUNTIFS(instructor,B579,diad,$D$2,desa,1,hord,"14:00 - 18:00")&gt;0,"DESARROLLO CURRICULAR",IFERROR(INDEX(lunc,MATCH(1,INDEX((bloq=2)*(luni=B579),0),0)),0))</f>
        <v>0</v>
      </c>
      <c r="E585" s="70" t="str">
        <f ca="1">IF(COUNTIFS(instructor,B579,diad,$E$2,desa,1,hord,"14:00 - 18:00")&gt;0,"DESARROLLO CURRICULAR",IFERROR(INDEX(marc,MATCH(1,INDEX((bloq=2)*(mari=B579),0),0)),0))</f>
        <v>PLANEAR PRODUCCION DE ACUERDO CON SISTEMA PRODUCTIVO Y METODOS TECNICOS
Rap3. Verificar la capacidad instalada de los recursos claves de acuerdo con la
Normatividad técnica vigente.</v>
      </c>
      <c r="F585" s="70">
        <f ca="1">IF(COUNTIFS(instructor,B579,diad,$F$2,desa,1,hord,"14:00 - 18:00")&gt;0,"DESARROLLO CURRICULAR",IFERROR(INDEX(miec,MATCH(1,INDEX((bloq=2)*(miei=B579),0),0)),0))</f>
        <v>0</v>
      </c>
      <c r="G585" s="70">
        <f ca="1">IF(COUNTIFS(instructor,B579,diad,$G$2,desa,1,hord,"14:00 - 18:00")&gt;0,"DESARROLLO CURRICULAR",IFERROR(INDEX(juec,MATCH(1,INDEX((bloq=2)*(juei=B579),0),0)),0))</f>
        <v>0</v>
      </c>
      <c r="H585" s="70">
        <f ca="1">IF(COUNTIFS(instructor,B579,diad,$H$2,desa,1,hord,"14:00 - 18:00")&gt;0,"DESARROLLO CURRICULAR",IFERROR(INDEX(viec,MATCH(1,INDEX((bloq=2)*(viei=B579),0),0)),0))</f>
        <v>0</v>
      </c>
      <c r="I585" s="71">
        <f ca="1">IF(COUNTIFS(instructor,B579,diad,$I$2,desa,1,hord,"14:00 - 18:00")&gt;0,"DESARROLLO CURRICULAR",IFERROR(INDEX(sabc,MATCH(1,INDEX((bloq=2)*(sabi=B579),0),0)),0))</f>
        <v>0</v>
      </c>
    </row>
    <row r="586" spans="1:9" ht="14.15" customHeight="1" thickTop="1" thickBot="1" x14ac:dyDescent="0.35">
      <c r="A586" s="747"/>
      <c r="B586" s="748"/>
      <c r="C586" s="749"/>
      <c r="D586" s="74">
        <f ca="1">IF(COUNTIFS(instructor,B579,diad,$D$2,desa,1,hord,"14:00 - 18:00")&gt;0,"-",IFERROR(INDEX(luna,MATCH(1,INDEX((bloq=2)*(luni=B579),0),0)),0))</f>
        <v>0</v>
      </c>
      <c r="E586" s="74" t="str">
        <f ca="1">IF(COUNTIFS(instructor,B579,diad,$E$2,desa,1,hord,"14:00 - 18:00")&gt;0,"-",IFERROR(INDEX(mara,MATCH(1,INDEX((bloq=2)*(mari=B579),0),0)),0))</f>
        <v>205 - TALLER DE INSTALACIONES HIDRÁULICAS Y SANITARIAS - SENA CENTRO DE LA CONSTRUCCIÓN</v>
      </c>
      <c r="F586" s="74">
        <f ca="1">IF(COUNTIFS(instructor,B579,diad,$F$2,desa,1,hord,"14:00 - 18:00")&gt;0,"-",IFERROR(INDEX(miea,MATCH(1,INDEX((bloq=2)*(miei=B579),0),0)),0))</f>
        <v>0</v>
      </c>
      <c r="G586" s="74">
        <f ca="1">IF(COUNTIFS(instructor,B579,diad,$G$2,desa,1,hord,"14:00 - 18:00")&gt;0,"-",IFERROR(INDEX(juea,MATCH(1,INDEX((bloq=2)*(juei=B579),0),0)),0))</f>
        <v>0</v>
      </c>
      <c r="H586" s="74">
        <f ca="1">IF(COUNTIFS(instructor,B579,diad,$H$2,desa,1,hord,"14:00 - 18:00")&gt;0,"-",IFERROR(INDEX(viea,MATCH(1,INDEX((bloq=2)*(viei=B579),0),0)),0))</f>
        <v>0</v>
      </c>
      <c r="I586" s="75">
        <f ca="1">IF(COUNTIFS(instructor,B579,diad,$I$2,desa,1,hord,"14:00 - 18:00")&gt;0,"-",IFERROR(INDEX(saba,MATCH(1,INDEX((bloq=2)*(sabi=B579),0),0)),0))</f>
        <v>0</v>
      </c>
    </row>
    <row r="587" spans="1:9" ht="14.15" customHeight="1" thickTop="1" thickBot="1" x14ac:dyDescent="0.35">
      <c r="A587" s="747"/>
      <c r="B587" s="748"/>
      <c r="C587" s="749"/>
      <c r="D587" s="76">
        <f ca="1">IF(COUNTIFS(instructor,B579,diad,$D$2,desa,1,hord,"18:00 - 22:00")&gt;0,INDEX(hord,MATCH(1,INDEX((instructor=B579)*(instructor=B579),0),0)),IFERROR(INDEX(hora,MATCH(1,INDEX((bloq=3)*(luni=B579),0),0)),0))</f>
        <v>0</v>
      </c>
      <c r="E587" s="76" t="str">
        <f ca="1">IF(COUNTIFS(instructor,B579,diad,$E$2,desa,1,hord,"18:00 - 22:00")&gt;0,INDEX(hord,MATCH(1,INDEX((instructor=B579)*(instructor=B579),0),0)),IFERROR(INDEX(hora,MATCH(1,INDEX((bloq=3)*(mari=B579),0),0)),0))</f>
        <v>18:00 - 21:00</v>
      </c>
      <c r="F587" s="76">
        <f ca="1">IF(COUNTIFS(instructor,B579,diad,$F$2,desa,1,hord,"18:00 - 22:00")&gt;0,INDEX(hord,MATCH(1,INDEX((instructor=B579)*(instructor=B579),0),0)),IFERROR(INDEX(hora,MATCH(1,INDEX((bloq=3)*(miei=B579),0),0)),0))</f>
        <v>0</v>
      </c>
      <c r="G587" s="76" t="str">
        <f ca="1">IF(COUNTIFS(instructor,B579,diad,$G$2,desa,1,hord,"18:00 - 22:00")&gt;0,INDEX(hord,MATCH(1,INDEX((instructor=B579)*(instructor=B579),0),0)),IFERROR(INDEX(hora,MATCH(1,INDEX((bloq=3)*(juei=B579),0),0)),0))</f>
        <v>18:00 - 21:00</v>
      </c>
      <c r="H587" s="76" t="str">
        <f ca="1">IF(COUNTIFS(instructor,B579,diad,$H$2,desa,1,hord,"18:00 - 22:00")&gt;0,INDEX(hord,MATCH(1,INDEX((instructor=B579)*(instructor=B579),0),0)),IFERROR(INDEX(hora,MATCH(1,INDEX((bloq=3)*(viei=B579),0),0)),0))</f>
        <v>18:00 - 21:00</v>
      </c>
      <c r="I587" s="77">
        <f ca="1">IF(COUNTIFS(instructor,B579,diad,$I$2,desa,1,hord,"18:00 - 22:00")&gt;0,INDEX(hord,MATCH(1,INDEX((instructor=B579)*(instructor=B579),0),0)),IFERROR(INDEX(hora,MATCH(1,INDEX((bloq=3)*(sabi=B579),0),0)),0))</f>
        <v>0</v>
      </c>
    </row>
    <row r="588" spans="1:9" ht="14.15" customHeight="1" thickTop="1" thickBot="1" x14ac:dyDescent="0.35">
      <c r="A588" s="747"/>
      <c r="B588" s="748"/>
      <c r="C588" s="749"/>
      <c r="D588" s="68">
        <f ca="1">IF(COUNTIFS(instructor,B579,diad,$D$2,desa,1,hord,"18:00 - 22:00")&gt;0,"-",IFERROR(INDEX(ficha,MATCH(1,INDEX((bloq=3)*(luni=B579),0),0)),0))</f>
        <v>0</v>
      </c>
      <c r="E588" s="68" t="str">
        <f ca="1">IF(COUNTIFS(instructor,B579,diad,$E$2,desa,1,hord,"18:00 - 22:00")&gt;0,"-",IFERROR(INDEX(ficha,MATCH(1,INDEX((bloq=3)*(mari=B579),0),0)),0))</f>
        <v>NUEVA 1  EMPRENDIMIENTO Y FOMENTO EMPRESARIAL ( TECNICO)</v>
      </c>
      <c r="F588" s="68">
        <f ca="1">IF(COUNTIFS(instructor,B579,diad,$F$2,desa,1,hord,"18:00 - 22:00")&gt;0,"-",IFERROR(INDEX(ficha,MATCH(1,INDEX((bloq=3)*(miei=B579),0),0)),0))</f>
        <v>0</v>
      </c>
      <c r="G588" s="68" t="str">
        <f ca="1">IF(COUNTIFS(instructor,B579,diad,$G$2,desa,1,hord,"18:00 - 22:00")&gt;0,"-",IFERROR(INDEX(ficha,MATCH(1,INDEX((bloq=3)*(juei=B579),0),0)),0))</f>
        <v>NUEVA 1  EMPRENDIMIENTO Y FOMENTO EMPRESARIAL ( TECNICO)</v>
      </c>
      <c r="H588" s="68" t="str">
        <f ca="1">IF(COUNTIFS(instructor,B579,diad,$H$2,desa,1,hord,"18:00 - 22:00")&gt;0,"-",IFERROR(INDEX(ficha,MATCH(1,INDEX((bloq=3)*(viei=B579),0),0)),0))</f>
        <v>EMPRENDIMIENTO Y FOMENTO EMPRESARIAL ( TECNICO)</v>
      </c>
      <c r="I588" s="69">
        <f ca="1">IF(COUNTIFS(instructor,B579,diad,$I$2,desa,1,hord,"18:00 - 22:00")&gt;0,"-",IFERROR(INDEX(ficha,MATCH(1,INDEX((bloq=3)*(sabi=B579),0),0)),0))</f>
        <v>0</v>
      </c>
    </row>
    <row r="589" spans="1:9" ht="14.15" customHeight="1" thickTop="1" thickBot="1" x14ac:dyDescent="0.35">
      <c r="A589" s="747"/>
      <c r="B589" s="748"/>
      <c r="C589" s="749"/>
      <c r="D589" s="70">
        <f ca="1">IF(COUNTIFS(instructor,B579,diad,$D$2,desa,1,hord,"18:00 - 22:00")&gt;0,"DESARROLLO CURRICULAR",IFERROR(INDEX(lunc,MATCH(1,INDEX((bloq=3)*(luni=B579),0),0)),0))</f>
        <v>0</v>
      </c>
      <c r="E589" s="70">
        <f ca="1">IF(COUNTIFS(instructor,B579,diad,$E$2,desa,1,hord,"18:00 - 22:00")&gt;0,"DESARROLLO CURRICULAR",IFERROR(INDEX(marc,MATCH(1,INDEX((bloq=3)*(mari=B579),0),0)),0))</f>
        <v>0</v>
      </c>
      <c r="F589" s="70">
        <f ca="1">IF(COUNTIFS(instructor,B579,diad,$F$2,desa,1,hord,"18:00 - 22:00")&gt;0,"DESARROLLO CURRICULAR",IFERROR(INDEX(miec,MATCH(1,INDEX((bloq=3)*(miei=B579),0),0)),0))</f>
        <v>0</v>
      </c>
      <c r="G589" s="70">
        <f ca="1">IF(COUNTIFS(instructor,B579,diad,$G$2,desa,1,hord,"18:00 - 22:00")&gt;0,"DESARROLLO CURRICULAR",IFERROR(INDEX(juec,MATCH(1,INDEX((bloq=3)*(juei=B579),0),0)),0))</f>
        <v>0</v>
      </c>
      <c r="H589" s="70" t="str">
        <f ca="1">IF(COUNTIFS(instructor,B579,diad,$H$2,desa,1,hord,"18:00 - 22:00")&gt;0,"DESARROLLO CURRICULAR",IFERROR(INDEX(viec,MATCH(1,INDEX((bloq=3)*(viei=B579),0),0)),0))</f>
        <v xml:space="preserve">RECONOCER LOS RECURSOS FINANCIEROS
RAP 02. Preparar la información de acuerdo con la normatividad contable, tributaria y laboral vigente.  </v>
      </c>
      <c r="I589" s="71">
        <f ca="1">IF(COUNTIFS(instructor,B579,diad,$I$2,desa,1,hord,"18:00 - 22:00")&gt;0,"DESARROLLO CURRICULAR",IFERROR(INDEX(sabc,MATCH(1,INDEX((bloq=3)*(sabi=B579),0),0)),0))</f>
        <v>0</v>
      </c>
    </row>
    <row r="590" spans="1:9" ht="14.15" customHeight="1" thickTop="1" thickBot="1" x14ac:dyDescent="0.35">
      <c r="A590" s="747"/>
      <c r="B590" s="748"/>
      <c r="C590" s="749"/>
      <c r="D590" s="78">
        <f ca="1">IF(COUNTIFS(instructor,B579,diad,$D$2,desa,1,hord,"18:00 - 22:00")&gt;0,"-",IFERROR(INDEX(luna,MATCH(1,INDEX((bloq=3)*(luni=B579),0),0)),0))</f>
        <v>0</v>
      </c>
      <c r="E590" s="78">
        <f ca="1">IF(COUNTIFS(instructor,B579,diad,$E$2,desa,1,hord,"18:00 - 22:00")&gt;0,"-",IFERROR(INDEX(mara,MATCH(1,INDEX((bloq=3)*(mari=B579),0),0)),0))</f>
        <v>0</v>
      </c>
      <c r="F590" s="78">
        <f ca="1">IF(COUNTIFS(instructor,B579,diad,$F$2,desa,1,hord,"18:00 - 22:00")&gt;0,"-",IFERROR(INDEX(miea,MATCH(1,INDEX((bloq=3)*(miei=B579),0),0)),0))</f>
        <v>0</v>
      </c>
      <c r="G590" s="78">
        <f ca="1">IF(COUNTIFS(instructor,B579,diad,$G$2,desa,1,hord,"18:00 - 22:00")&gt;0,"-",IFERROR(INDEX(juea,MATCH(1,INDEX((bloq=3)*(juei=B579),0),0)),0))</f>
        <v>0</v>
      </c>
      <c r="H590" s="78" t="str">
        <f ca="1">IF(COUNTIFS(instructor,B579,diad,$H$2,desa,1,hord,"18:00 - 22:00")&gt;0,"-",IFERROR(INDEX(viea,MATCH(1,INDEX((bloq=3)*(viei=B579),0),0)),0))</f>
        <v>SEDE ANDRÉS SANÍN - AULA 104 - SALA DE SISTEMAS (CALLE 75 No. 19-52)</v>
      </c>
      <c r="I590" s="79">
        <f ca="1">IF(COUNTIFS(instructor,B579,diad,$I$2,desa,1,hord,"18:00 - 22:00")&gt;0,"-",IFERROR(INDEX(saba,MATCH(1,INDEX((bloq=3)*(sabi=B579),0),0)),0))</f>
        <v>0</v>
      </c>
    </row>
    <row r="591" spans="1:9" ht="14.15" customHeight="1" thickTop="1" thickBot="1" x14ac:dyDescent="0.35">
      <c r="A591" s="742">
        <v>50</v>
      </c>
      <c r="B591" s="743" t="str">
        <f>INDEX(instructor,A591)</f>
        <v>DARÍO FERNANDO BOHÓRQUEZ DÍAZ</v>
      </c>
      <c r="C591" s="745" t="str">
        <f>INDEX(area,A591)</f>
        <v>CONSTRUCCIÓN - INFRAESTRUCTURA</v>
      </c>
      <c r="D591" s="72" t="str">
        <f>IF(COUNTIFS(instructor,B591,diad,$D$2,desa,1,hord,"08:00 - 12:00")&gt;0,INDEX(hord,MATCH(1,INDEX((instructor=B591)*(instructor=B591),0),0)),IFERROR(INDEX(hora,MATCH(1,INDEX((bloq=1)*(luni=B591),0),0)),0))</f>
        <v>08:00 - 12:00</v>
      </c>
      <c r="E591" s="72">
        <f ca="1">IF(COUNTIFS(instructor,B591,diad,$E$2,desa,1,hord,"08:00 - 12:00")&gt;0,INDEX(hord,MATCH(1,INDEX((instructor=B591)*(instructor=B591),0),0)),IFERROR(INDEX(hora,MATCH(1,INDEX((bloq=1)*(mari=B591),0),0)),0))</f>
        <v>0</v>
      </c>
      <c r="F591" s="72">
        <f ca="1">IF(COUNTIFS(instructor,B591,diad,$F$2,desa,1,hord,"08:00 - 12:00")&gt;0,INDEX(hord,MATCH(1,INDEX((instructor=B591)*(instructor=B591),0),0)),IFERROR(INDEX(hora,MATCH(1,INDEX((bloq=1)*(miei=B591),0),0)),0))</f>
        <v>0</v>
      </c>
      <c r="G591" s="72">
        <f ca="1">IF(COUNTIFS(instructor,B591,diad,$G$2,desa,1,hord,"08:00 - 12:00")&gt;0,INDEX(hord,MATCH(1,INDEX((instructor=B591)*(instructor=B591),0),0)),IFERROR(INDEX(hora,MATCH(1,INDEX((bloq=1)*(juei=B591),0),0)),0))</f>
        <v>0</v>
      </c>
      <c r="H591" s="72">
        <f ca="1">IF(COUNTIFS(instructor,B591,diad,$H$2,desa,1,hord,"08:00 - 12:00")&gt;0,INDEX(hord,MATCH(1,INDEX((instructor=B591)*(instructor=B591),0),0)),IFERROR(INDEX(hora,MATCH(1,INDEX((bloq=1)*(viei=B591),0),0)),0))</f>
        <v>0</v>
      </c>
      <c r="I591" s="73">
        <f ca="1">IF(COUNTIFS(instructor,B591,diad,$I$2,desa,1,hord,"08:00 - 12:00")&gt;0,INDEX(hord,MATCH(1,INDEX((instructor=B591)*(instructor=B591),0),0)),IFERROR(INDEX(hora,MATCH(1,INDEX((bloq=1)*(sabi=B591),0),0)),0))</f>
        <v>0</v>
      </c>
    </row>
    <row r="592" spans="1:9" ht="41.25" customHeight="1" thickTop="1" thickBot="1" x14ac:dyDescent="0.35">
      <c r="A592" s="742"/>
      <c r="B592" s="743"/>
      <c r="C592" s="745"/>
      <c r="D592" s="68" t="str">
        <f>IF(COUNTIFS(instructor,B591,diad,$D$2,desa,1,hord,"08:00 - 12:00")&gt;0,"-",IFERROR(INDEX(ficha,MATCH(1,INDEX((bloq=1)*(luni=B591),0),0)),0))</f>
        <v>-</v>
      </c>
      <c r="E592" s="68">
        <f ca="1">IF(COUNTIFS(instructor,B591,diad,$E$2,desa,1,hord,"08:00 - 12:00")&gt;0,"-",IFERROR(INDEX(ficha,MATCH(1,INDEX((bloq=1)*(mari=B591),0),0)),0))</f>
        <v>0</v>
      </c>
      <c r="F592" s="68">
        <f ca="1">IF(COUNTIFS(instructor,B591,diad,$F$2,desa,1,hord,"08:00 - 12:00")&gt;0,"-",IFERROR(INDEX(ficha,MATCH(1,INDEX((bloq=1)*(miei=B591),0),0)),0))</f>
        <v>0</v>
      </c>
      <c r="G592" s="68">
        <f ca="1">IF(COUNTIFS(instructor,B591,diad,$G$2,desa,1,hord,"08:00 - 12:00")&gt;0,"-",IFERROR(INDEX(ficha,MATCH(1,INDEX((bloq=1)*(juei=B591),0),0)),0))</f>
        <v>0</v>
      </c>
      <c r="H592" s="68">
        <f ca="1">IF(COUNTIFS(instructor,B591,diad,$H$2,desa,1,hord,"08:00 - 12:00")&gt;0,"-",IFERROR(INDEX(ficha,MATCH(1,INDEX((bloq=1)*(viei=B591),0),0)),0))</f>
        <v>0</v>
      </c>
      <c r="I592" s="69">
        <f ca="1">IF(COUNTIFS(instructor,B591,diad,$I$2,desa,1,hord,"08:00 - 12:00")&gt;0,"-",IFERROR(INDEX(ficha,MATCH(1,INDEX((bloq=1)*(sabi=B591),0),0)),0))</f>
        <v>0</v>
      </c>
    </row>
    <row r="593" spans="1:9" ht="14.15" customHeight="1" thickTop="1" thickBot="1" x14ac:dyDescent="0.35">
      <c r="A593" s="742"/>
      <c r="B593" s="743"/>
      <c r="C593" s="745"/>
      <c r="D593" s="70" t="str">
        <f>IF(COUNTIFS(instructor,B591,diad,$D$2,desa,1,hord,"08:00 - 12:00")&gt;0,"DESARROLLO CURRICULAR",IFERROR(INDEX(lunc,MATCH(1,INDEX((bloq=1)*(luni=B591),0),0)),0))</f>
        <v>DESARROLLO CURRICULAR</v>
      </c>
      <c r="E593" s="70">
        <f ca="1">IF(COUNTIFS(instructor,B591,diad,$E$2,desa,1,hord,"08:00 - 12:00")&gt;0,"DESARROLLO CURRICULAR",IFERROR(INDEX(marc,MATCH(1,INDEX((bloq=1)*(mari=B591),0),0)),0))</f>
        <v>0</v>
      </c>
      <c r="F593" s="70">
        <f ca="1">IF(COUNTIFS(instructor,B591,diad,$F$2,desa,1,hord,"08:00 - 12:00")&gt;0,"DESARROLLO CURRICULAR",IFERROR(INDEX(miec,MATCH(1,INDEX((bloq=1)*(miei=B591),0),0)),0))</f>
        <v>0</v>
      </c>
      <c r="G593" s="70">
        <f ca="1">IF(COUNTIFS(instructor,B591,diad,$G$2,desa,1,hord,"08:00 - 12:00")&gt;0,"DESARROLLO CURRICULAR",IFERROR(INDEX(juec,MATCH(1,INDEX((bloq=1)*(juei=B591),0),0)),0))</f>
        <v>0</v>
      </c>
      <c r="H593" s="70">
        <f ca="1">IF(COUNTIFS(instructor,B591,diad,$H$2,desa,1,hord,"08:00 - 12:00")&gt;0,"DESARROLLO CURRICULAR",IFERROR(INDEX(viec,MATCH(1,INDEX((bloq=1)*(viei=B591),0),0)),0))</f>
        <v>0</v>
      </c>
      <c r="I593" s="71">
        <f ca="1">IF(COUNTIFS(instructor,B591,diad,$I$2,desa,1,hord,"08:00 - 12:00")&gt;0,"DESARROLLO CURRICULAR",IFERROR(INDEX(sabc,MATCH(1,INDEX((bloq=1)*(sabi=B591),0),0)),0))</f>
        <v>0</v>
      </c>
    </row>
    <row r="594" spans="1:9" ht="14.15" customHeight="1" thickTop="1" thickBot="1" x14ac:dyDescent="0.35">
      <c r="A594" s="742"/>
      <c r="B594" s="743"/>
      <c r="C594" s="745"/>
      <c r="D594" s="74" t="str">
        <f>IF(COUNTIFS(instructor,B591,diad,$D$2,desa,1,hord,"08:00 - 12:00")&gt;0,"-",IFERROR(INDEX(luna,MATCH(1,INDEX((bloq=1)*(luni=B591),0),0)),0))</f>
        <v>-</v>
      </c>
      <c r="E594" s="74">
        <f ca="1">IF(COUNTIFS(instructor,B591,diad,$E$2,desa,1,hord,"08:00 - 12:00")&gt;0,"-",IFERROR(INDEX(mara,MATCH(1,INDEX((bloq=1)*(mari=B591),0),0)),0))</f>
        <v>0</v>
      </c>
      <c r="F594" s="74">
        <f ca="1">IF(COUNTIFS(instructor,B591,diad,$F$2,desa,1,hord,"08:00 - 12:00")&gt;0,"-",IFERROR(INDEX(miea,MATCH(1,INDEX((bloq=1)*(miei=B591),0),0)),0))</f>
        <v>0</v>
      </c>
      <c r="G594" s="74">
        <f ca="1">IF(COUNTIFS(instructor,B591,diad,$G$2,desa,1,hord,"08:00 - 12:00")&gt;0,"-",IFERROR(INDEX(juea,MATCH(1,INDEX((bloq=1)*(juei=B591),0),0)),0))</f>
        <v>0</v>
      </c>
      <c r="H594" s="74">
        <f ca="1">IF(COUNTIFS(instructor,B591,diad,$H$2,desa,1,hord,"08:00 - 12:00")&gt;0,"-",IFERROR(INDEX(viea,MATCH(1,INDEX((bloq=1)*(viei=B591),0),0)),0))</f>
        <v>0</v>
      </c>
      <c r="I594" s="75">
        <f ca="1">IF(COUNTIFS(instructor,B591,diad,$I$2,desa,1,hord,"08:00 - 12:00")&gt;0,"-",IFERROR(INDEX(saba,MATCH(1,INDEX((bloq=1)*(sabi=B591),0),0)),0))</f>
        <v>0</v>
      </c>
    </row>
    <row r="595" spans="1:9" ht="14.15" customHeight="1" thickTop="1" thickBot="1" x14ac:dyDescent="0.35">
      <c r="A595" s="742"/>
      <c r="B595" s="743"/>
      <c r="C595" s="745"/>
      <c r="D595" s="76">
        <f ca="1">IF(COUNTIFS(instructor,B591,diad,$D$2,desa,1,hord,"14:00 - 18:00")&gt;0,INDEX(hord,MATCH(1,INDEX((instructor=B591)*(instructor=B591),0),0)),IFERROR(INDEX(hora,MATCH(1,INDEX((bloq=2)*(luni=B591),0),0)),0))</f>
        <v>0</v>
      </c>
      <c r="E595" s="76">
        <f ca="1">IF(COUNTIFS(instructor,B591,diad,$E$2,desa,1,hord,"14:00 - 18:00")&gt;0,INDEX(hord,MATCH(1,INDEX((instructor=B591)*(instructor=B591),0),0)),IFERROR(INDEX(hora,MATCH(1,INDEX((bloq=2)*(mari=B591),0),0)),0))</f>
        <v>0</v>
      </c>
      <c r="F595" s="76">
        <f ca="1">IF(COUNTIFS(instructor,B591,diad,$F$2,desa,1,hord,"14:00 - 18:00")&gt;0,INDEX(hord,MATCH(1,INDEX((instructor=B591)*(instructor=B591),0),0)),IFERROR(INDEX(hora,MATCH(1,INDEX((bloq=2)*(miei=B591),0),0)),0))</f>
        <v>0</v>
      </c>
      <c r="G595" s="76">
        <f ca="1">IF(COUNTIFS(instructor,B591,diad,$G$2,desa,1,hord,"14:00 - 18:00")&gt;0,INDEX(hord,MATCH(1,INDEX((instructor=B591)*(instructor=B591),0),0)),IFERROR(INDEX(hora,MATCH(1,INDEX((bloq=2)*(juei=B591),0),0)),0))</f>
        <v>0</v>
      </c>
      <c r="H595" s="76">
        <f ca="1">IF(COUNTIFS(instructor,B591,diad,$H$2,desa,1,hord,"14:00 - 18:00")&gt;0,INDEX(hord,MATCH(1,INDEX((instructor=B591)*(instructor=B591),0),0)),IFERROR(INDEX(hora,MATCH(1,INDEX((bloq=2)*(viei=B591),0),0)),0))</f>
        <v>0</v>
      </c>
      <c r="I595" s="77">
        <f ca="1">IF(COUNTIFS(instructor,B591,diad,$I$2,desa,1,hord,"14:00 - 18:00")&gt;0,INDEX(hord,MATCH(1,INDEX((instructor=B591)*(instructor=B591),0),0)),IFERROR(INDEX(hora,MATCH(1,INDEX((bloq=2)*(sabi=B591),0),0)),0))</f>
        <v>0</v>
      </c>
    </row>
    <row r="596" spans="1:9" ht="39.75" customHeight="1" thickTop="1" thickBot="1" x14ac:dyDescent="0.35">
      <c r="A596" s="742"/>
      <c r="B596" s="743"/>
      <c r="C596" s="745"/>
      <c r="D596" s="68">
        <f ca="1">IF(COUNTIFS(instructor,B591,diad,$D$2,desa,1,hord,"14:00 - 18:00")&gt;0,"-",IFERROR(INDEX(ficha,MATCH(1,INDEX((bloq=2)*(luni=B591),0),0)),0))</f>
        <v>0</v>
      </c>
      <c r="E596" s="68">
        <f ca="1">IF(COUNTIFS(instructor,B591,diad,$E$2,desa,1,hord,"14:00 - 18:00")&gt;0,"-",IFERROR(INDEX(ficha,MATCH(1,INDEX((bloq=2)*(mari=B591),0),0)),0))</f>
        <v>0</v>
      </c>
      <c r="F596" s="68">
        <f ca="1">IF(COUNTIFS(instructor,B591,diad,$F$2,desa,1,hord,"14:00 - 18:00")&gt;0,"-",IFERROR(INDEX(ficha,MATCH(1,INDEX((bloq=2)*(miei=B591),0),0)),0))</f>
        <v>0</v>
      </c>
      <c r="G596" s="68">
        <f ca="1">IF(COUNTIFS(instructor,B591,diad,$G$2,desa,1,hord,"14:00 - 18:00")&gt;0,"-",IFERROR(INDEX(ficha,MATCH(1,INDEX((bloq=2)*(juei=B591),0),0)),0))</f>
        <v>0</v>
      </c>
      <c r="H596" s="68">
        <f ca="1">IF(COUNTIFS(instructor,B591,diad,$H$2,desa,1,hord,"14:00 - 18:00")&gt;0,"-",IFERROR(INDEX(ficha,MATCH(1,INDEX((bloq=2)*(viei=B591),0),0)),0))</f>
        <v>0</v>
      </c>
      <c r="I596" s="69">
        <f ca="1">IF(COUNTIFS(instructor,B591,diad,$I$2,desa,1,hord,"14:00 - 18:00")&gt;0,"-",IFERROR(INDEX(ficha,MATCH(1,INDEX((bloq=2)*(sabi=B591),0),0)),0))</f>
        <v>0</v>
      </c>
    </row>
    <row r="597" spans="1:9" ht="14.15" customHeight="1" thickTop="1" thickBot="1" x14ac:dyDescent="0.35">
      <c r="A597" s="742"/>
      <c r="B597" s="743"/>
      <c r="C597" s="745"/>
      <c r="D597" s="70">
        <f ca="1">IF(COUNTIFS(instructor,B591,diad,$D$2,desa,1,hord,"14:00 - 18:00")&gt;0,"DESARROLLO CURRICULAR",IFERROR(INDEX(lunc,MATCH(1,INDEX((bloq=2)*(luni=B591),0),0)),0))</f>
        <v>0</v>
      </c>
      <c r="E597" s="70">
        <f ca="1">IF(COUNTIFS(instructor,B591,diad,$E$2,desa,1,hord,"14:00 - 18:00")&gt;0,"DESARROLLO CURRICULAR",IFERROR(INDEX(marc,MATCH(1,INDEX((bloq=2)*(mari=B591),0),0)),0))</f>
        <v>0</v>
      </c>
      <c r="F597" s="70">
        <f ca="1">IF(COUNTIFS(instructor,B591,diad,$F$2,desa,1,hord,"14:00 - 18:00")&gt;0,"DESARROLLO CURRICULAR",IFERROR(INDEX(miec,MATCH(1,INDEX((bloq=2)*(miei=B591),0),0)),0))</f>
        <v>0</v>
      </c>
      <c r="G597" s="70">
        <f ca="1">IF(COUNTIFS(instructor,B591,diad,$G$2,desa,1,hord,"14:00 - 18:00")&gt;0,"DESARROLLO CURRICULAR",IFERROR(INDEX(juec,MATCH(1,INDEX((bloq=2)*(juei=B591),0),0)),0))</f>
        <v>0</v>
      </c>
      <c r="H597" s="70">
        <f ca="1">IF(COUNTIFS(instructor,B591,diad,$H$2,desa,1,hord,"14:00 - 18:00")&gt;0,"DESARROLLO CURRICULAR",IFERROR(INDEX(viec,MATCH(1,INDEX((bloq=2)*(viei=B591),0),0)),0))</f>
        <v>0</v>
      </c>
      <c r="I597" s="71">
        <f ca="1">IF(COUNTIFS(instructor,B591,diad,$I$2,desa,1,hord,"14:00 - 18:00")&gt;0,"DESARROLLO CURRICULAR",IFERROR(INDEX(sabc,MATCH(1,INDEX((bloq=2)*(sabi=B591),0),0)),0))</f>
        <v>0</v>
      </c>
    </row>
    <row r="598" spans="1:9" ht="14.15" customHeight="1" thickTop="1" thickBot="1" x14ac:dyDescent="0.35">
      <c r="A598" s="742"/>
      <c r="B598" s="743"/>
      <c r="C598" s="745"/>
      <c r="D598" s="74">
        <f ca="1">IF(COUNTIFS(instructor,B591,diad,$D$2,desa,1,hord,"14:00 - 18:00")&gt;0,"-",IFERROR(INDEX(luna,MATCH(1,INDEX((bloq=2)*(luni=B591),0),0)),0))</f>
        <v>0</v>
      </c>
      <c r="E598" s="74">
        <f ca="1">IF(COUNTIFS(instructor,B591,diad,$E$2,desa,1,hord,"14:00 - 18:00")&gt;0,"-",IFERROR(INDEX(mara,MATCH(1,INDEX((bloq=2)*(mari=B591),0),0)),0))</f>
        <v>0</v>
      </c>
      <c r="F598" s="74">
        <f ca="1">IF(COUNTIFS(instructor,B591,diad,$F$2,desa,1,hord,"14:00 - 18:00")&gt;0,"-",IFERROR(INDEX(miea,MATCH(1,INDEX((bloq=2)*(miei=B591),0),0)),0))</f>
        <v>0</v>
      </c>
      <c r="G598" s="74">
        <f ca="1">IF(COUNTIFS(instructor,B591,diad,$G$2,desa,1,hord,"14:00 - 18:00")&gt;0,"-",IFERROR(INDEX(juea,MATCH(1,INDEX((bloq=2)*(juei=B591),0),0)),0))</f>
        <v>0</v>
      </c>
      <c r="H598" s="74">
        <f ca="1">IF(COUNTIFS(instructor,B591,diad,$H$2,desa,1,hord,"14:00 - 18:00")&gt;0,"-",IFERROR(INDEX(viea,MATCH(1,INDEX((bloq=2)*(viei=B591),0),0)),0))</f>
        <v>0</v>
      </c>
      <c r="I598" s="75">
        <f ca="1">IF(COUNTIFS(instructor,B591,diad,$I$2,desa,1,hord,"14:00 - 18:00")&gt;0,"-",IFERROR(INDEX(saba,MATCH(1,INDEX((bloq=2)*(sabi=B591),0),0)),0))</f>
        <v>0</v>
      </c>
    </row>
    <row r="599" spans="1:9" ht="14.15" customHeight="1" thickTop="1" thickBot="1" x14ac:dyDescent="0.35">
      <c r="A599" s="742"/>
      <c r="B599" s="743"/>
      <c r="C599" s="745"/>
      <c r="D599" s="76">
        <f ca="1">IF(COUNTIFS(instructor,B591,diad,$D$2,desa,1,hord,"18:00 - 22:00")&gt;0,INDEX(hord,MATCH(1,INDEX((instructor=B591)*(instructor=B591),0),0)),IFERROR(INDEX(hora,MATCH(1,INDEX((bloq=3)*(luni=B591),0),0)),0))</f>
        <v>0</v>
      </c>
      <c r="E599" s="76">
        <f ca="1">IF(COUNTIFS(instructor,B591,diad,$E$2,desa,1,hord,"18:00 - 22:00")&gt;0,INDEX(hord,MATCH(1,INDEX((instructor=B591)*(instructor=B591),0),0)),IFERROR(INDEX(hora,MATCH(1,INDEX((bloq=3)*(mari=B591),0),0)),0))</f>
        <v>0</v>
      </c>
      <c r="F599" s="76">
        <f ca="1">IF(COUNTIFS(instructor,B591,diad,$F$2,desa,1,hord,"18:00 - 22:00")&gt;0,INDEX(hord,MATCH(1,INDEX((instructor=B591)*(instructor=B591),0),0)),IFERROR(INDEX(hora,MATCH(1,INDEX((bloq=3)*(miei=B591),0),0)),0))</f>
        <v>0</v>
      </c>
      <c r="G599" s="76">
        <f ca="1">IF(COUNTIFS(instructor,B591,diad,$G$2,desa,1,hord,"18:00 - 22:00")&gt;0,INDEX(hord,MATCH(1,INDEX((instructor=B591)*(instructor=B591),0),0)),IFERROR(INDEX(hora,MATCH(1,INDEX((bloq=3)*(juei=B591),0),0)),0))</f>
        <v>0</v>
      </c>
      <c r="H599" s="76">
        <f ca="1">IF(COUNTIFS(instructor,B591,diad,$H$2,desa,1,hord,"18:00 - 22:00")&gt;0,INDEX(hord,MATCH(1,INDEX((instructor=B591)*(instructor=B591),0),0)),IFERROR(INDEX(hora,MATCH(1,INDEX((bloq=3)*(viei=B591),0),0)),0))</f>
        <v>0</v>
      </c>
      <c r="I599" s="77">
        <f ca="1">IF(COUNTIFS(instructor,B591,diad,$I$2,desa,1,hord,"18:00 - 22:00")&gt;0,INDEX(hord,MATCH(1,INDEX((instructor=B591)*(instructor=B591),0),0)),IFERROR(INDEX(hora,MATCH(1,INDEX((bloq=3)*(sabi=B591),0),0)),0))</f>
        <v>0</v>
      </c>
    </row>
    <row r="600" spans="1:9" ht="43.5" customHeight="1" thickTop="1" thickBot="1" x14ac:dyDescent="0.35">
      <c r="A600" s="742"/>
      <c r="B600" s="743"/>
      <c r="C600" s="745"/>
      <c r="D600" s="68">
        <f ca="1">IF(COUNTIFS(instructor,B591,diad,$D$2,desa,1,hord,"18:00 - 22:00")&gt;0,"-",IFERROR(INDEX(ficha,MATCH(1,INDEX((bloq=3)*(luni=B591),0),0)),0))</f>
        <v>0</v>
      </c>
      <c r="E600" s="68">
        <f ca="1">IF(COUNTIFS(instructor,B591,diad,$E$2,desa,1,hord,"18:00 - 22:00")&gt;0,"-",IFERROR(INDEX(ficha,MATCH(1,INDEX((bloq=3)*(mari=B591),0),0)),0))</f>
        <v>0</v>
      </c>
      <c r="F600" s="68">
        <f ca="1">IF(COUNTIFS(instructor,B591,diad,$F$2,desa,1,hord,"18:00 - 22:00")&gt;0,"-",IFERROR(INDEX(ficha,MATCH(1,INDEX((bloq=3)*(miei=B591),0),0)),0))</f>
        <v>0</v>
      </c>
      <c r="G600" s="68">
        <f ca="1">IF(COUNTIFS(instructor,B591,diad,$G$2,desa,1,hord,"18:00 - 22:00")&gt;0,"-",IFERROR(INDEX(ficha,MATCH(1,INDEX((bloq=3)*(juei=B591),0),0)),0))</f>
        <v>0</v>
      </c>
      <c r="H600" s="68">
        <f ca="1">IF(COUNTIFS(instructor,B591,diad,$H$2,desa,1,hord,"18:00 - 22:00")&gt;0,"-",IFERROR(INDEX(ficha,MATCH(1,INDEX((bloq=3)*(viei=B591),0),0)),0))</f>
        <v>0</v>
      </c>
      <c r="I600" s="69">
        <f ca="1">IF(COUNTIFS(instructor,B591,diad,$I$2,desa,1,hord,"18:00 - 22:00")&gt;0,"-",IFERROR(INDEX(ficha,MATCH(1,INDEX((bloq=3)*(sabi=B591),0),0)),0))</f>
        <v>0</v>
      </c>
    </row>
    <row r="601" spans="1:9" ht="14.15" customHeight="1" thickTop="1" thickBot="1" x14ac:dyDescent="0.35">
      <c r="A601" s="742"/>
      <c r="B601" s="743"/>
      <c r="C601" s="745"/>
      <c r="D601" s="70">
        <f ca="1">IF(COUNTIFS(instructor,B591,diad,$D$2,desa,1,hord,"18:00 - 22:00")&gt;0,"DESARROLLO CURRICULAR",IFERROR(INDEX(lunc,MATCH(1,INDEX((bloq=3)*(luni=B591),0),0)),0))</f>
        <v>0</v>
      </c>
      <c r="E601" s="70">
        <f ca="1">IF(COUNTIFS(instructor,B591,diad,$E$2,desa,1,hord,"18:00 - 22:00")&gt;0,"DESARROLLO CURRICULAR",IFERROR(INDEX(marc,MATCH(1,INDEX((bloq=3)*(mari=B591),0),0)),0))</f>
        <v>0</v>
      </c>
      <c r="F601" s="70">
        <f ca="1">IF(COUNTIFS(instructor,B591,diad,$F$2,desa,1,hord,"18:00 - 22:00")&gt;0,"DESARROLLO CURRICULAR",IFERROR(INDEX(miec,MATCH(1,INDEX((bloq=3)*(miei=B591),0),0)),0))</f>
        <v>0</v>
      </c>
      <c r="G601" s="70">
        <f ca="1">IF(COUNTIFS(instructor,B591,diad,$G$2,desa,1,hord,"18:00 - 22:00")&gt;0,"DESARROLLO CURRICULAR",IFERROR(INDEX(juec,MATCH(1,INDEX((bloq=3)*(juei=B591),0),0)),0))</f>
        <v>0</v>
      </c>
      <c r="H601" s="70">
        <f ca="1">IF(COUNTIFS(instructor,B591,diad,$H$2,desa,1,hord,"18:00 - 22:00")&gt;0,"DESARROLLO CURRICULAR",IFERROR(INDEX(viec,MATCH(1,INDEX((bloq=3)*(viei=B591),0),0)),0))</f>
        <v>0</v>
      </c>
      <c r="I601" s="71">
        <f ca="1">IF(COUNTIFS(instructor,B591,diad,$I$2,desa,1,hord,"18:00 - 22:00")&gt;0,"DESARROLLO CURRICULAR",IFERROR(INDEX(sabc,MATCH(1,INDEX((bloq=3)*(sabi=B591),0),0)),0))</f>
        <v>0</v>
      </c>
    </row>
    <row r="602" spans="1:9" ht="14.15" customHeight="1" thickTop="1" thickBot="1" x14ac:dyDescent="0.35">
      <c r="A602" s="742"/>
      <c r="B602" s="743"/>
      <c r="C602" s="745"/>
      <c r="D602" s="78">
        <f ca="1">IF(COUNTIFS(instructor,B591,diad,$D$2,desa,1,hord,"18:00 - 22:00")&gt;0,"-",IFERROR(INDEX(luna,MATCH(1,INDEX((bloq=3)*(luni=B591),0),0)),0))</f>
        <v>0</v>
      </c>
      <c r="E602" s="78">
        <f ca="1">IF(COUNTIFS(instructor,B591,diad,$E$2,desa,1,hord,"18:00 - 22:00")&gt;0,"-",IFERROR(INDEX(mara,MATCH(1,INDEX((bloq=3)*(mari=B591),0),0)),0))</f>
        <v>0</v>
      </c>
      <c r="F602" s="78">
        <f ca="1">IF(COUNTIFS(instructor,B591,diad,$F$2,desa,1,hord,"18:00 - 22:00")&gt;0,"-",IFERROR(INDEX(miea,MATCH(1,INDEX((bloq=3)*(miei=B591),0),0)),0))</f>
        <v>0</v>
      </c>
      <c r="G602" s="78">
        <f ca="1">IF(COUNTIFS(instructor,B591,diad,$G$2,desa,1,hord,"18:00 - 22:00")&gt;0,"-",IFERROR(INDEX(juea,MATCH(1,INDEX((bloq=3)*(juei=B591),0),0)),0))</f>
        <v>0</v>
      </c>
      <c r="H602" s="78">
        <f ca="1">IF(COUNTIFS(instructor,B591,diad,$H$2,desa,1,hord,"18:00 - 22:00")&gt;0,"-",IFERROR(INDEX(viea,MATCH(1,INDEX((bloq=3)*(viei=B591),0),0)),0))</f>
        <v>0</v>
      </c>
      <c r="I602" s="79">
        <f ca="1">IF(COUNTIFS(instructor,B591,diad,$I$2,desa,1,hord,"18:00 - 22:00")&gt;0,"-",IFERROR(INDEX(saba,MATCH(1,INDEX((bloq=3)*(sabi=B591),0),0)),0))</f>
        <v>0</v>
      </c>
    </row>
    <row r="603" spans="1:9" ht="14.15" customHeight="1" thickTop="1" thickBot="1" x14ac:dyDescent="0.35">
      <c r="A603" s="747">
        <v>51</v>
      </c>
      <c r="B603" s="748" t="str">
        <f>INDEX(instructor,A603)</f>
        <v>DAVINSON TULANDE MORENO</v>
      </c>
      <c r="C603" s="749" t="str">
        <f>INDEX(area,A603)</f>
        <v>ENERGÍA ELÉCTRICA - USO FINAL - GESTIÓN EFICIENTE DE LA ENERGÍA (VITUAL)</v>
      </c>
      <c r="D603" s="72">
        <f ca="1">IF(COUNTIFS(instructor,B603,diad,$D$2,desa,1,hord,"08:00 - 12:00")&gt;0,INDEX(hord,MATCH(1,INDEX((instructor=B603)*(instructor=B603),0),0)),IFERROR(INDEX(hora,MATCH(1,INDEX((bloq=1)*(luni=B603),0),0)),0))</f>
        <v>0</v>
      </c>
      <c r="E603" s="72">
        <f ca="1">IF(COUNTIFS(instructor,B603,diad,$E$2,desa,1,hord,"08:00 - 12:00")&gt;0,INDEX(hord,MATCH(1,INDEX((instructor=B603)*(instructor=B603),0),0)),IFERROR(INDEX(hora,MATCH(1,INDEX((bloq=1)*(mari=B603),0),0)),0))</f>
        <v>0</v>
      </c>
      <c r="F603" s="72">
        <f ca="1">IF(COUNTIFS(instructor,B603,diad,$F$2,desa,1,hord,"08:00 - 12:00")&gt;0,INDEX(hord,MATCH(1,INDEX((instructor=B603)*(instructor=B603),0),0)),IFERROR(INDEX(hora,MATCH(1,INDEX((bloq=1)*(miei=B603),0),0)),0))</f>
        <v>0</v>
      </c>
      <c r="G603" s="72">
        <f ca="1">IF(COUNTIFS(instructor,B603,diad,$G$2,desa,1,hord,"08:00 - 12:00")&gt;0,INDEX(hord,MATCH(1,INDEX((instructor=B603)*(instructor=B603),0),0)),IFERROR(INDEX(hora,MATCH(1,INDEX((bloq=1)*(juei=B603),0),0)),0))</f>
        <v>0</v>
      </c>
      <c r="H603" s="72">
        <f ca="1">IF(COUNTIFS(instructor,B603,diad,$H$2,desa,1,hord,"08:00 - 12:00")&gt;0,INDEX(hord,MATCH(1,INDEX((instructor=B603)*(instructor=B603),0),0)),IFERROR(INDEX(hora,MATCH(1,INDEX((bloq=1)*(viei=B603),0),0)),0))</f>
        <v>0</v>
      </c>
      <c r="I603" s="73">
        <f ca="1">IF(COUNTIFS(instructor,B603,diad,$I$2,desa,1,hord,"08:00 - 12:00")&gt;0,INDEX(hord,MATCH(1,INDEX((instructor=B603)*(instructor=B603),0),0)),IFERROR(INDEX(hora,MATCH(1,INDEX((bloq=1)*(sabi=B603),0),0)),0))</f>
        <v>0</v>
      </c>
    </row>
    <row r="604" spans="1:9" ht="14.15" customHeight="1" thickTop="1" thickBot="1" x14ac:dyDescent="0.35">
      <c r="A604" s="747"/>
      <c r="B604" s="748"/>
      <c r="C604" s="749"/>
      <c r="D604" s="68">
        <f ca="1">IF(COUNTIFS(instructor,B603,diad,$D$2,desa,1,hord,"08:00 - 12:00")&gt;0,"-",IFERROR(INDEX(ficha,MATCH(1,INDEX((bloq=1)*(luni=B603),0),0)),0))</f>
        <v>0</v>
      </c>
      <c r="E604" s="68">
        <f ca="1">IF(COUNTIFS(instructor,B603,diad,$E$2,desa,1,hord,"08:00 - 12:00")&gt;0,"-",IFERROR(INDEX(ficha,MATCH(1,INDEX((bloq=1)*(mari=B603),0),0)),0))</f>
        <v>0</v>
      </c>
      <c r="F604" s="68">
        <f ca="1">IF(COUNTIFS(instructor,B603,diad,$F$2,desa,1,hord,"08:00 - 12:00")&gt;0,"-",IFERROR(INDEX(ficha,MATCH(1,INDEX((bloq=1)*(miei=B603),0),0)),0))</f>
        <v>0</v>
      </c>
      <c r="G604" s="68">
        <f ca="1">IF(COUNTIFS(instructor,B603,diad,$G$2,desa,1,hord,"08:00 - 12:00")&gt;0,"-",IFERROR(INDEX(ficha,MATCH(1,INDEX((bloq=1)*(juei=B603),0),0)),0))</f>
        <v>0</v>
      </c>
      <c r="H604" s="68">
        <f ca="1">IF(COUNTIFS(instructor,B603,diad,$H$2,desa,1,hord,"08:00 - 12:00")&gt;0,"-",IFERROR(INDEX(ficha,MATCH(1,INDEX((bloq=1)*(viei=B603),0),0)),0))</f>
        <v>0</v>
      </c>
      <c r="I604" s="69">
        <f ca="1">IF(COUNTIFS(instructor,B603,diad,$I$2,desa,1,hord,"08:00 - 12:00")&gt;0,"-",IFERROR(INDEX(ficha,MATCH(1,INDEX((bloq=1)*(sabi=B603),0),0)),0))</f>
        <v>0</v>
      </c>
    </row>
    <row r="605" spans="1:9" ht="14.15" customHeight="1" thickTop="1" thickBot="1" x14ac:dyDescent="0.35">
      <c r="A605" s="747"/>
      <c r="B605" s="748"/>
      <c r="C605" s="749"/>
      <c r="D605" s="70">
        <f ca="1">IF(COUNTIFS(instructor,B603,diad,$D$2,desa,1,hord,"08:00 - 12:00")&gt;0,"DESARROLLO CURRICULAR",IFERROR(INDEX(lunc,MATCH(1,INDEX((bloq=1)*(luni=B603),0),0)),0))</f>
        <v>0</v>
      </c>
      <c r="E605" s="70">
        <f ca="1">IF(COUNTIFS(instructor,B603,diad,$E$2,desa,1,hord,"08:00 - 12:00")&gt;0,"DESARROLLO CURRICULAR",IFERROR(INDEX(marc,MATCH(1,INDEX((bloq=1)*(mari=B603),0),0)),0))</f>
        <v>0</v>
      </c>
      <c r="F605" s="70">
        <f ca="1">IF(COUNTIFS(instructor,B603,diad,$F$2,desa,1,hord,"08:00 - 12:00")&gt;0,"DESARROLLO CURRICULAR",IFERROR(INDEX(miec,MATCH(1,INDEX((bloq=1)*(miei=B603),0),0)),0))</f>
        <v>0</v>
      </c>
      <c r="G605" s="70">
        <f ca="1">IF(COUNTIFS(instructor,B603,diad,$G$2,desa,1,hord,"08:00 - 12:00")&gt;0,"DESARROLLO CURRICULAR",IFERROR(INDEX(juec,MATCH(1,INDEX((bloq=1)*(juei=B603),0),0)),0))</f>
        <v>0</v>
      </c>
      <c r="H605" s="70">
        <f ca="1">IF(COUNTIFS(instructor,B603,diad,$H$2,desa,1,hord,"08:00 - 12:00")&gt;0,"DESARROLLO CURRICULAR",IFERROR(INDEX(viec,MATCH(1,INDEX((bloq=1)*(viei=B603),0),0)),0))</f>
        <v>0</v>
      </c>
      <c r="I605" s="71">
        <f ca="1">IF(COUNTIFS(instructor,B603,diad,$I$2,desa,1,hord,"08:00 - 12:00")&gt;0,"DESARROLLO CURRICULAR",IFERROR(INDEX(sabc,MATCH(1,INDEX((bloq=1)*(sabi=B603),0),0)),0))</f>
        <v>0</v>
      </c>
    </row>
    <row r="606" spans="1:9" ht="14.15" customHeight="1" thickTop="1" thickBot="1" x14ac:dyDescent="0.35">
      <c r="A606" s="747"/>
      <c r="B606" s="748"/>
      <c r="C606" s="749"/>
      <c r="D606" s="74">
        <f ca="1">IF(COUNTIFS(instructor,B603,diad,$D$2,desa,1,hord,"08:00 - 12:00")&gt;0,"-",IFERROR(INDEX(luna,MATCH(1,INDEX((bloq=1)*(luni=B603),0),0)),0))</f>
        <v>0</v>
      </c>
      <c r="E606" s="74">
        <f ca="1">IF(COUNTIFS(instructor,B603,diad,$E$2,desa,1,hord,"08:00 - 12:00")&gt;0,"-",IFERROR(INDEX(mara,MATCH(1,INDEX((bloq=1)*(mari=B603),0),0)),0))</f>
        <v>0</v>
      </c>
      <c r="F606" s="74">
        <f ca="1">IF(COUNTIFS(instructor,B603,diad,$F$2,desa,1,hord,"08:00 - 12:00")&gt;0,"-",IFERROR(INDEX(miea,MATCH(1,INDEX((bloq=1)*(miei=B603),0),0)),0))</f>
        <v>0</v>
      </c>
      <c r="G606" s="74">
        <f ca="1">IF(COUNTIFS(instructor,B603,diad,$G$2,desa,1,hord,"08:00 - 12:00")&gt;0,"-",IFERROR(INDEX(juea,MATCH(1,INDEX((bloq=1)*(juei=B603),0),0)),0))</f>
        <v>0</v>
      </c>
      <c r="H606" s="74">
        <f ca="1">IF(COUNTIFS(instructor,B603,diad,$H$2,desa,1,hord,"08:00 - 12:00")&gt;0,"-",IFERROR(INDEX(viea,MATCH(1,INDEX((bloq=1)*(viei=B603),0),0)),0))</f>
        <v>0</v>
      </c>
      <c r="I606" s="75">
        <f ca="1">IF(COUNTIFS(instructor,B603,diad,$I$2,desa,1,hord,"08:00 - 12:00")&gt;0,"-",IFERROR(INDEX(saba,MATCH(1,INDEX((bloq=1)*(sabi=B603),0),0)),0))</f>
        <v>0</v>
      </c>
    </row>
    <row r="607" spans="1:9" ht="14.15" customHeight="1" thickTop="1" thickBot="1" x14ac:dyDescent="0.35">
      <c r="A607" s="747"/>
      <c r="B607" s="748"/>
      <c r="C607" s="749"/>
      <c r="D607" s="76" t="str">
        <f ca="1">IF(COUNTIFS(instructor,B603,diad,$D$2,desa,1,hord,"14:00 - 18:00")&gt;0,INDEX(hord,MATCH(1,INDEX((instructor=B603)*(instructor=B603),0),0)),IFERROR(INDEX(hora,MATCH(1,INDEX((bloq=2)*(luni=B603),0),0)),0))</f>
        <v>13:00 - 17:00</v>
      </c>
      <c r="E607" s="76" t="str">
        <f ca="1">IF(COUNTIFS(instructor,B603,diad,$E$2,desa,1,hord,"14:00 - 18:00")&gt;0,INDEX(hord,MATCH(1,INDEX((instructor=B603)*(instructor=B603),0),0)),IFERROR(INDEX(hora,MATCH(1,INDEX((bloq=2)*(mari=B603),0),0)),0))</f>
        <v>13:00 - 17:00</v>
      </c>
      <c r="F607" s="76" t="str">
        <f ca="1">IF(COUNTIFS(instructor,B603,diad,$F$2,desa,1,hord,"14:00 - 18:00")&gt;0,INDEX(hord,MATCH(1,INDEX((instructor=B603)*(instructor=B603),0),0)),IFERROR(INDEX(hora,MATCH(1,INDEX((bloq=2)*(miei=B603),0),0)),0))</f>
        <v>13:00 - 17:00</v>
      </c>
      <c r="G607" s="76" t="str">
        <f ca="1">IF(COUNTIFS(instructor,B603,diad,$G$2,desa,1,hord,"14:00 - 18:00")&gt;0,INDEX(hord,MATCH(1,INDEX((instructor=B603)*(instructor=B603),0),0)),IFERROR(INDEX(hora,MATCH(1,INDEX((bloq=2)*(juei=B603),0),0)),0))</f>
        <v>14:00 - 18:00</v>
      </c>
      <c r="H607" s="76" t="str">
        <f ca="1">IF(COUNTIFS(instructor,B603,diad,$H$2,desa,1,hord,"14:00 - 18:00")&gt;0,INDEX(hord,MATCH(1,INDEX((instructor=B603)*(instructor=B603),0),0)),IFERROR(INDEX(hora,MATCH(1,INDEX((bloq=2)*(viei=B603),0),0)),0))</f>
        <v>13:00 - 17:00</v>
      </c>
      <c r="I607" s="77">
        <f ca="1">IF(COUNTIFS(instructor,B603,diad,$I$2,desa,1,hord,"14:00 - 18:00")&gt;0,INDEX(hord,MATCH(1,INDEX((instructor=B603)*(instructor=B603),0),0)),IFERROR(INDEX(hora,MATCH(1,INDEX((bloq=2)*(sabi=B603),0),0)),0))</f>
        <v>0</v>
      </c>
    </row>
    <row r="608" spans="1:9" ht="39.75" customHeight="1" thickTop="1" thickBot="1" x14ac:dyDescent="0.35">
      <c r="A608" s="747"/>
      <c r="B608" s="748"/>
      <c r="C608" s="749"/>
      <c r="D608" s="68" t="str">
        <f ca="1">IF(COUNTIFS(instructor,B603,diad,$D$2,desa,1,hord,"14:00 - 18:00")&gt;0,"-",IFERROR(INDEX(ficha,MATCH(1,INDEX((bloq=2)*(luni=B603),0),0)),0))</f>
        <v>3070494 GESTION EFICIENTE DE LA ENERGIA (TECNÓLOGO VIRTUAL)</v>
      </c>
      <c r="E608" s="68" t="str">
        <f ca="1">IF(COUNTIFS(instructor,B603,diad,$E$2,desa,1,hord,"14:00 - 18:00")&gt;0,"-",IFERROR(INDEX(ficha,MATCH(1,INDEX((bloq=2)*(mari=B603),0),0)),0))</f>
        <v>3070494 GESTION EFICIENTE DE LA ENERGIA (TECNÓLOGO VIRTUAL)</v>
      </c>
      <c r="F608" s="68" t="str">
        <f ca="1">IF(COUNTIFS(instructor,B603,diad,$F$2,desa,1,hord,"14:00 - 18:00")&gt;0,"-",IFERROR(INDEX(ficha,MATCH(1,INDEX((bloq=2)*(miei=B603),0),0)),0))</f>
        <v>3186155 GESTION EFICIENTE DE LA ENERGIA (TECNÓLOGO VIRTUAL)</v>
      </c>
      <c r="G608" s="68" t="str">
        <f ca="1">IF(COUNTIFS(instructor,B603,diad,$G$2,desa,1,hord,"14:00 - 18:00")&gt;0,"-",IFERROR(INDEX(ficha,MATCH(1,INDEX((bloq=2)*(juei=B603),0),0)),0))</f>
        <v>3186154 GESTION EFICIENTE DE LA ENERGIA (TECNÓLOGO VIRTUAL)</v>
      </c>
      <c r="H608" s="68" t="str">
        <f ca="1">IF(COUNTIFS(instructor,B603,diad,$H$2,desa,1,hord,"14:00 - 18:00")&gt;0,"-",IFERROR(INDEX(ficha,MATCH(1,INDEX((bloq=2)*(viei=B603),0),0)),0))</f>
        <v>3070494 GESTION EFICIENTE DE LA ENERGIA (TECNÓLOGO VIRTUAL)</v>
      </c>
      <c r="I608" s="69">
        <f ca="1">IF(COUNTIFS(instructor,B603,diad,$I$2,desa,1,hord,"14:00 - 18:00")&gt;0,"-",IFERROR(INDEX(ficha,MATCH(1,INDEX((bloq=2)*(sabi=B603),0),0)),0))</f>
        <v>0</v>
      </c>
    </row>
    <row r="609" spans="1:9" ht="14.15" customHeight="1" thickTop="1" thickBot="1" x14ac:dyDescent="0.35">
      <c r="A609" s="747"/>
      <c r="B609" s="748"/>
      <c r="C609" s="749"/>
      <c r="D609" s="70" t="str">
        <f ca="1">IF(COUNTIFS(instructor,B603,diad,$D$2,desa,1,hord,"14:00 - 18:00")&gt;0,"DESARROLLO CURRICULAR",IFERROR(INDEX(lunc,MATCH(1,INDEX((bloq=2)*(luni=B603),0),0)),0))</f>
        <v>CONFIGURAR EL SISTEMA DE GESTIÓN DE LA ENERGÍA DE ACUERDO CON LA NORMATIVA Y ESTÁNDARES TÉCNICOS.	
220201072-02 - Diagnosticar el consumo energético de la organización según estándares técnicos y normatividad vigente.
AP7. EJECUTAR EL DIAGNÓSTICO ENERGÉTICO Y EL PLAN DE GESTIÓN EFICIENTE DE LA ENERGÍA DE LA ORGANIZACIÓN DE ACUERDO A LA NORMATIVA APLICABLE.</v>
      </c>
      <c r="E609" s="70" t="str">
        <f ca="1">IF(COUNTIFS(instructor,B603,diad,$E$2,desa,1,hord,"14:00 - 18:00")&gt;0,"DESARROLLO CURRICULAR",IFERROR(INDEX(marc,MATCH(1,INDEX((bloq=2)*(mari=B603),0),0)),0))</f>
        <v>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v>
      </c>
      <c r="F609" s="70" t="str">
        <f ca="1">IF(COUNTIFS(instructor,B603,diad,$F$2,desa,1,hord,"14:00 - 18:00")&gt;0,"DESARROLLO CURRICULAR",IFERROR(INDEX(miec,MATCH(1,INDEX((bloq=2)*(miei=B603),0),0)),0))</f>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G609" s="70" t="str">
        <f ca="1">IF(COUNTIFS(instructor,B603,diad,$G$2,desa,1,hord,"14:00 - 18:00")&gt;0,"DESARROLLO CURRICULAR",IFERROR(INDEX(juec,MATCH(1,INDEX((bloq=2)*(juei=B603),0),0)),0))</f>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H609" s="70" t="str">
        <f ca="1">IF(COUNTIFS(instructor,B603,diad,$H$2,desa,1,hord,"14:00 - 18:00")&gt;0,"DESARROLLO CURRICULAR",IFERROR(INDEX(viec,MATCH(1,INDEX((bloq=2)*(viei=B603),0),0)),0))</f>
        <v>PROCESAR DATOS DE ACUERDO CON PROCEDIMIENTO TÉCNICO Y METODOLOGÍA ESTADÍSTICA.	
210601026-03 - Elaborar base de datos de acuerdo con las necesidades del sistema de gestión de la energía.
AP7. EJECUTAR EL DIAGNÓSTICO ENERGÉTICO Y EL PLAN DE GESTIÓN EFICIENTE DE LA ENERGÍA DE LA ORGANIZACIÓN DE ACUERDO A LA NORMATIVA APLICABLE.</v>
      </c>
      <c r="I609" s="71">
        <f ca="1">IF(COUNTIFS(instructor,B603,diad,$I$2,desa,1,hord,"14:00 - 18:00")&gt;0,"DESARROLLO CURRICULAR",IFERROR(INDEX(sabc,MATCH(1,INDEX((bloq=2)*(sabi=B603),0),0)),0))</f>
        <v>0</v>
      </c>
    </row>
    <row r="610" spans="1:9" ht="14.15" customHeight="1" thickTop="1" thickBot="1" x14ac:dyDescent="0.35">
      <c r="A610" s="747"/>
      <c r="B610" s="748"/>
      <c r="C610" s="749"/>
      <c r="D610" s="74" t="str">
        <f ca="1">IF(COUNTIFS(instructor,B603,diad,$D$2,desa,1,hord,"14:00 - 18:00")&gt;0,"-",IFERROR(INDEX(luna,MATCH(1,INDEX((bloq=2)*(luni=B603),0),0)),0))</f>
        <v>Google Meet / MS Teams / Zoom</v>
      </c>
      <c r="E610" s="74" t="str">
        <f ca="1">IF(COUNTIFS(instructor,B603,diad,$E$2,desa,1,hord,"14:00 - 18:00")&gt;0,"-",IFERROR(INDEX(mara,MATCH(1,INDEX((bloq=2)*(mari=B603),0),0)),0))</f>
        <v>Google Meet / MS Teams / Zoom</v>
      </c>
      <c r="F610" s="74" t="str">
        <f ca="1">IF(COUNTIFS(instructor,B603,diad,$F$2,desa,1,hord,"14:00 - 18:00")&gt;0,"-",IFERROR(INDEX(miea,MATCH(1,INDEX((bloq=2)*(miei=B603),0),0)),0))</f>
        <v>Google Meet / MS Teams / Zoom</v>
      </c>
      <c r="G610" s="74" t="str">
        <f ca="1">IF(COUNTIFS(instructor,B603,diad,$G$2,desa,1,hord,"14:00 - 18:00")&gt;0,"-",IFERROR(INDEX(juea,MATCH(1,INDEX((bloq=2)*(juei=B603),0),0)),0))</f>
        <v>Google Meet / MS Teams / Zoom</v>
      </c>
      <c r="H610" s="74" t="str">
        <f ca="1">IF(COUNTIFS(instructor,B603,diad,$H$2,desa,1,hord,"14:00 - 18:00")&gt;0,"-",IFERROR(INDEX(viea,MATCH(1,INDEX((bloq=2)*(viei=B603),0),0)),0))</f>
        <v>Google Meet / MS Teams / Zoom</v>
      </c>
      <c r="I610" s="75">
        <f ca="1">IF(COUNTIFS(instructor,B603,diad,$I$2,desa,1,hord,"14:00 - 18:00")&gt;0,"-",IFERROR(INDEX(saba,MATCH(1,INDEX((bloq=2)*(sabi=B603),0),0)),0))</f>
        <v>0</v>
      </c>
    </row>
    <row r="611" spans="1:9" ht="14.15" customHeight="1" thickTop="1" thickBot="1" x14ac:dyDescent="0.35">
      <c r="A611" s="747"/>
      <c r="B611" s="748"/>
      <c r="C611" s="749"/>
      <c r="D611" s="76" t="str">
        <f ca="1">IF(COUNTIFS(instructor,B603,diad,$D$2,desa,1,hord,"18:00 - 22:00")&gt;0,INDEX(hord,MATCH(1,INDEX((instructor=B603)*(instructor=B603),0),0)),IFERROR(INDEX(hora,MATCH(1,INDEX((bloq=3)*(luni=B603),0),0)),0))</f>
        <v>17:00 - 21:00</v>
      </c>
      <c r="E611" s="76" t="str">
        <f ca="1">IF(COUNTIFS(instructor,B603,diad,$E$2,desa,1,hord,"18:00 - 22:00")&gt;0,INDEX(hord,MATCH(1,INDEX((instructor=B603)*(instructor=B603),0),0)),IFERROR(INDEX(hora,MATCH(1,INDEX((bloq=3)*(mari=B603),0),0)),0))</f>
        <v>18:00 - 21:00</v>
      </c>
      <c r="F611" s="76" t="str">
        <f ca="1">IF(COUNTIFS(instructor,B603,diad,$F$2,desa,1,hord,"18:00 - 22:00")&gt;0,INDEX(hord,MATCH(1,INDEX((instructor=B603)*(instructor=B603),0),0)),IFERROR(INDEX(hora,MATCH(1,INDEX((bloq=3)*(miei=B603),0),0)),0))</f>
        <v>17:00 - 21:00</v>
      </c>
      <c r="G611" s="76" t="str">
        <f ca="1">IF(COUNTIFS(instructor,B603,diad,$G$2,desa,1,hord,"18:00 - 22:00")&gt;0,INDEX(hord,MATCH(1,INDEX((instructor=B603)*(instructor=B603),0),0)),IFERROR(INDEX(hora,MATCH(1,INDEX((bloq=3)*(juei=B603),0),0)),0))</f>
        <v>18:00 - 21:00</v>
      </c>
      <c r="H611" s="76">
        <f ca="1">IF(COUNTIFS(instructor,B603,diad,$H$2,desa,1,hord,"18:00 - 22:00")&gt;0,INDEX(hord,MATCH(1,INDEX((instructor=B603)*(instructor=B603),0),0)),IFERROR(INDEX(hora,MATCH(1,INDEX((bloq=3)*(viei=B603),0),0)),0))</f>
        <v>0</v>
      </c>
      <c r="I611" s="77">
        <f ca="1">IF(COUNTIFS(instructor,B603,diad,$I$2,desa,1,hord,"18:00 - 22:00")&gt;0,INDEX(hord,MATCH(1,INDEX((instructor=B603)*(instructor=B603),0),0)),IFERROR(INDEX(hora,MATCH(1,INDEX((bloq=3)*(sabi=B603),0),0)),0))</f>
        <v>0</v>
      </c>
    </row>
    <row r="612" spans="1:9" ht="14.15" customHeight="1" thickTop="1" thickBot="1" x14ac:dyDescent="0.35">
      <c r="A612" s="747"/>
      <c r="B612" s="748"/>
      <c r="C612" s="749"/>
      <c r="D612" s="68" t="str">
        <f ca="1">IF(COUNTIFS(instructor,B603,diad,$D$2,desa,1,hord,"18:00 - 22:00")&gt;0,"-",IFERROR(INDEX(ficha,MATCH(1,INDEX((bloq=3)*(luni=B603),0),0)),0))</f>
        <v>3070494 GESTION EFICIENTE DE LA ENERGIA (TECNÓLOGO VIRTUAL)</v>
      </c>
      <c r="E612" s="68" t="str">
        <f ca="1">IF(COUNTIFS(instructor,B603,diad,$E$2,desa,1,hord,"18:00 - 22:00")&gt;0,"-",IFERROR(INDEX(ficha,MATCH(1,INDEX((bloq=3)*(mari=B603),0),0)),0))</f>
        <v>3186154 GESTION EFICIENTE DE LA ENERGIA (TECNÓLOGO VIRTUAL)</v>
      </c>
      <c r="F612" s="68" t="str">
        <f ca="1">IF(COUNTIFS(instructor,B603,diad,$F$2,desa,1,hord,"18:00 - 22:00")&gt;0,"-",IFERROR(INDEX(ficha,MATCH(1,INDEX((bloq=3)*(miei=B603),0),0)),0))</f>
        <v>3070494 GESTION EFICIENTE DE LA ENERGIA (TECNÓLOGO VIRTUAL)</v>
      </c>
      <c r="G612" s="68" t="str">
        <f ca="1">IF(COUNTIFS(instructor,B603,diad,$G$2,desa,1,hord,"18:00 - 22:00")&gt;0,"-",IFERROR(INDEX(ficha,MATCH(1,INDEX((bloq=3)*(juei=B603),0),0)),0))</f>
        <v>3118478 GESTION EFICIENTE DE LA ENERGIA (TECNÓLOGO VIRTUAL)</v>
      </c>
      <c r="H612" s="68">
        <f ca="1">IF(COUNTIFS(instructor,B603,diad,$H$2,desa,1,hord,"18:00 - 22:00")&gt;0,"-",IFERROR(INDEX(ficha,MATCH(1,INDEX((bloq=3)*(viei=B603),0),0)),0))</f>
        <v>0</v>
      </c>
      <c r="I612" s="69">
        <f ca="1">IF(COUNTIFS(instructor,B603,diad,$I$2,desa,1,hord,"18:00 - 22:00")&gt;0,"-",IFERROR(INDEX(ficha,MATCH(1,INDEX((bloq=3)*(sabi=B603),0),0)),0))</f>
        <v>0</v>
      </c>
    </row>
    <row r="613" spans="1:9" ht="14.15" customHeight="1" thickTop="1" thickBot="1" x14ac:dyDescent="0.35">
      <c r="A613" s="747"/>
      <c r="B613" s="748"/>
      <c r="C613" s="749"/>
      <c r="D613" s="70" t="str">
        <f ca="1">IF(COUNTIFS(instructor,B603,diad,$D$2,desa,1,hord,"18:00 - 22:00")&gt;0,"DESARROLLO CURRICULAR",IFERROR(INDEX(lunc,MATCH(1,INDEX((bloq=3)*(luni=B603),0),0)),0))</f>
        <v>17:00-21:00
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v>
      </c>
      <c r="E613" s="70" t="str">
        <f ca="1">IF(COUNTIFS(instructor,B603,diad,$E$2,desa,1,hord,"18:00 - 22:00")&gt;0,"DESARROLLO CURRICULAR",IFERROR(INDEX(marc,MATCH(1,INDEX((bloq=3)*(mari=B603),0),0)),0))</f>
        <v>17:00-21:00
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F613" s="70" t="str">
        <f ca="1">IF(COUNTIFS(instructor,B603,diad,$F$2,desa,1,hord,"18:00 - 22:00")&gt;0,"DESARROLLO CURRICULAR",IFERROR(INDEX(miec,MATCH(1,INDEX((bloq=3)*(miei=B603),0),0)),0))</f>
        <v>CONFIGURAR EL SISTEMA DE GESTIÓN DE LA ENERGÍA DE ACUERDO CON LA NORMATIVA Y ESTÁNDARES TÉCNICOS.	
220201072-02 - Diagnosticar el consumo energético de la organización según estándares técnicos y normatividad vigente.
AP7. EJECUTAR EL DIAGNÓSTICO ENERGÉTICO Y EL PLAN DE GESTIÓN EFICIENTE DE LA ENERGÍA DE LA ORGANIZACIÓN DE ACUERDO A LA NORMATIVA APLICABLE.</v>
      </c>
      <c r="G613" s="70" t="str">
        <f ca="1">IF(COUNTIFS(instructor,B603,diad,$G$2,desa,1,hord,"18:00 - 22:00")&gt;0,"DESARROLLO CURRICULAR",IFERROR(INDEX(juec,MATCH(1,INDEX((bloq=3)*(juei=B603),0),0)),0))</f>
        <v>IMPLEMENTAR REQUISITOS NORMATIVOS DE ACUERDO CON LOS PARÁMETROS TÉCNICOS.	
220601043-05 - Analizar los elementos del proceso de mejora continua del Sistema de Gestión de Energía de acuerdo con la normativa.
AP6. FORMULAR ACTIVIDADES QUE PROMUEVAN EL USO RACIONAL Y EFICIENTE DE LA ENERGÍA EN LA ORGANIZACIÓN.</v>
      </c>
      <c r="H613" s="70">
        <f ca="1">IF(COUNTIFS(instructor,B603,diad,$H$2,desa,1,hord,"18:00 - 22:00")&gt;0,"DESARROLLO CURRICULAR",IFERROR(INDEX(viec,MATCH(1,INDEX((bloq=3)*(viei=B603),0),0)),0))</f>
        <v>0</v>
      </c>
      <c r="I613" s="71">
        <f ca="1">IF(COUNTIFS(instructor,B603,diad,$I$2,desa,1,hord,"18:00 - 22:00")&gt;0,"DESARROLLO CURRICULAR",IFERROR(INDEX(sabc,MATCH(1,INDEX((bloq=3)*(sabi=B603),0),0)),0))</f>
        <v>0</v>
      </c>
    </row>
    <row r="614" spans="1:9" ht="14.15" customHeight="1" thickTop="1" thickBot="1" x14ac:dyDescent="0.35">
      <c r="A614" s="747"/>
      <c r="B614" s="748"/>
      <c r="C614" s="749"/>
      <c r="D614" s="78" t="str">
        <f ca="1">IF(COUNTIFS(instructor,B603,diad,$D$2,desa,1,hord,"18:00 - 22:00")&gt;0,"-",IFERROR(INDEX(luna,MATCH(1,INDEX((bloq=3)*(luni=B603),0),0)),0))</f>
        <v>Google Meet / MS Teams / Zoom</v>
      </c>
      <c r="E614" s="78" t="str">
        <f ca="1">IF(COUNTIFS(instructor,B603,diad,$E$2,desa,1,hord,"18:00 - 22:00")&gt;0,"-",IFERROR(INDEX(mara,MATCH(1,INDEX((bloq=3)*(mari=B603),0),0)),0))</f>
        <v>Google Meet / MS Teams / Zoom</v>
      </c>
      <c r="F614" s="78" t="str">
        <f ca="1">IF(COUNTIFS(instructor,B603,diad,$F$2,desa,1,hord,"18:00 - 22:00")&gt;0,"-",IFERROR(INDEX(miea,MATCH(1,INDEX((bloq=3)*(miei=B603),0),0)),0))</f>
        <v>Google Meet / MS Teams / Zoom</v>
      </c>
      <c r="G614" s="78" t="str">
        <f ca="1">IF(COUNTIFS(instructor,B603,diad,$G$2,desa,1,hord,"18:00 - 22:00")&gt;0,"-",IFERROR(INDEX(juea,MATCH(1,INDEX((bloq=3)*(juei=B603),0),0)),0))</f>
        <v>Google Meet / MS Teams / Zoom</v>
      </c>
      <c r="H614" s="78">
        <f ca="1">IF(COUNTIFS(instructor,B603,diad,$H$2,desa,1,hord,"18:00 - 22:00")&gt;0,"-",IFERROR(INDEX(viea,MATCH(1,INDEX((bloq=3)*(viei=B603),0),0)),0))</f>
        <v>0</v>
      </c>
      <c r="I614" s="79">
        <f ca="1">IF(COUNTIFS(instructor,B603,diad,$I$2,desa,1,hord,"18:00 - 22:00")&gt;0,"-",IFERROR(INDEX(saba,MATCH(1,INDEX((bloq=3)*(sabi=B603),0),0)),0))</f>
        <v>0</v>
      </c>
    </row>
    <row r="615" spans="1:9" ht="14.15" customHeight="1" thickTop="1" thickBot="1" x14ac:dyDescent="0.35">
      <c r="A615" s="742">
        <v>52</v>
      </c>
      <c r="B615" s="743" t="str">
        <f>INDEX(instructor,A615)</f>
        <v>DENIS ALFREDO COLUNGE BELALCÁZAR</v>
      </c>
      <c r="C615" s="745" t="str">
        <f>INDEX(area,A615)</f>
        <v>INFORMÁTICA, DISEÑO Y DESARROLLO DE SOFTWARE (VIRTUAL)</v>
      </c>
      <c r="D615" s="72">
        <f ca="1">IF(COUNTIFS(instructor,B615,diad,$D$2,desa,1,hord,"08:00 - 12:00")&gt;0,INDEX(hord,MATCH(1,INDEX((instructor=B615)*(instructor=B615),0),0)),IFERROR(INDEX(hora,MATCH(1,INDEX((bloq=1)*(luni=B615),0),0)),0))</f>
        <v>0</v>
      </c>
      <c r="E615" s="72">
        <f ca="1">IF(COUNTIFS(instructor,B615,diad,$E$2,desa,1,hord,"08:00 - 12:00")&gt;0,INDEX(hord,MATCH(1,INDEX((instructor=B615)*(instructor=B615),0),0)),IFERROR(INDEX(hora,MATCH(1,INDEX((bloq=1)*(mari=B615),0),0)),0))</f>
        <v>0</v>
      </c>
      <c r="F615" s="72" t="str">
        <f ca="1">IF(COUNTIFS(instructor,B615,diad,$F$2,desa,1,hord,"08:00 - 12:00")&gt;0,INDEX(hord,MATCH(1,INDEX((instructor=B615)*(instructor=B615),0),0)),IFERROR(INDEX(hora,MATCH(1,INDEX((bloq=1)*(miei=B615),0),0)),0))</f>
        <v>8:00 - 12:00</v>
      </c>
      <c r="G615" s="72" t="str">
        <f>IF(COUNTIFS(instructor,B615,diad,$G$2,desa,1,hord,"08:00 - 12:00")&gt;0,INDEX(hord,MATCH(1,INDEX((instructor=B615)*(instructor=B615),0),0)),IFERROR(INDEX(hora,MATCH(1,INDEX((bloq=1)*(juei=B615),0),0)),0))</f>
        <v>08:00 - 12:00</v>
      </c>
      <c r="H615" s="72" t="str">
        <f ca="1">IF(COUNTIFS(instructor,B615,diad,$H$2,desa,1,hord,"08:00 - 12:00")&gt;0,INDEX(hord,MATCH(1,INDEX((instructor=B615)*(instructor=B615),0),0)),IFERROR(INDEX(hora,MATCH(1,INDEX((bloq=1)*(viei=B615),0),0)),0))</f>
        <v>8:00 - 12:00</v>
      </c>
      <c r="I615" s="73">
        <f ca="1">IF(COUNTIFS(instructor,B615,diad,$I$2,desa,1,hord,"08:00 - 12:00")&gt;0,INDEX(hord,MATCH(1,INDEX((instructor=B615)*(instructor=B615),0),0)),IFERROR(INDEX(hora,MATCH(1,INDEX((bloq=1)*(sabi=B615),0),0)),0))</f>
        <v>0</v>
      </c>
    </row>
    <row r="616" spans="1:9" ht="24.65" customHeight="1" thickTop="1" thickBot="1" x14ac:dyDescent="0.35">
      <c r="A616" s="742"/>
      <c r="B616" s="743"/>
      <c r="C616" s="745"/>
      <c r="D616" s="68">
        <f ca="1">IF(COUNTIFS(instructor,B615,diad,$D$2,desa,1,hord,"08:00 - 12:00")&gt;0,"-",IFERROR(INDEX(ficha,MATCH(1,INDEX((bloq=1)*(luni=B615),0),0)),0))</f>
        <v>0</v>
      </c>
      <c r="E616" s="68">
        <f ca="1">IF(COUNTIFS(instructor,B615,diad,$E$2,desa,1,hord,"08:00 - 12:00")&gt;0,"-",IFERROR(INDEX(ficha,MATCH(1,INDEX((bloq=1)*(mari=B615),0),0)),0))</f>
        <v>0</v>
      </c>
      <c r="F616" s="68" t="str">
        <f ca="1">IF(COUNTIFS(instructor,B615,diad,$F$2,desa,1,hord,"08:00 - 12:00")&gt;0,"-",IFERROR(INDEX(ficha,MATCH(1,INDEX((bloq=1)*(miei=B615),0),0)),0))</f>
        <v>3336133 ANALISIS Y DESARROLLO DE SOFTWARE. (TECNÓLOGO VIRTUAL)</v>
      </c>
      <c r="G616" s="68" t="str">
        <f>IF(COUNTIFS(instructor,B615,diad,$G$2,desa,1,hord,"08:00 - 12:00")&gt;0,"-",IFERROR(INDEX(ficha,MATCH(1,INDEX((bloq=1)*(juei=B615),0),0)),0))</f>
        <v>-</v>
      </c>
      <c r="H616" s="68" t="str">
        <f ca="1">IF(COUNTIFS(instructor,B615,diad,$H$2,desa,1,hord,"08:00 - 12:00")&gt;0,"-",IFERROR(INDEX(ficha,MATCH(1,INDEX((bloq=1)*(viei=B615),0),0)),0))</f>
        <v>3336134 ANALISIS Y DESARROLLO DE SOFTWARE. (TECNÓLOGO VIRTUAL)</v>
      </c>
      <c r="I616" s="69">
        <f ca="1">IF(COUNTIFS(instructor,B615,diad,$I$2,desa,1,hord,"08:00 - 12:00")&gt;0,"-",IFERROR(INDEX(ficha,MATCH(1,INDEX((bloq=1)*(sabi=B615),0),0)),0))</f>
        <v>0</v>
      </c>
    </row>
    <row r="617" spans="1:9" ht="28.5" customHeight="1" thickTop="1" thickBot="1" x14ac:dyDescent="0.35">
      <c r="A617" s="742"/>
      <c r="B617" s="743"/>
      <c r="C617" s="745"/>
      <c r="D617" s="70">
        <f ca="1">IF(COUNTIFS(instructor,B615,diad,$D$2,desa,1,hord,"08:00 - 12:00")&gt;0,"DESARROLLO CURRICULAR",IFERROR(INDEX(lunc,MATCH(1,INDEX((bloq=1)*(luni=B615),0),0)),0))</f>
        <v>0</v>
      </c>
      <c r="E617" s="70">
        <f ca="1">IF(COUNTIFS(instructor,B615,diad,$E$2,desa,1,hord,"08:00 - 12:00")&gt;0,"DESARROLLO CURRICULAR",IFERROR(INDEX(marc,MATCH(1,INDEX((bloq=1)*(mari=B615),0),0)),0))</f>
        <v>0</v>
      </c>
      <c r="F617" s="70" t="str">
        <f ca="1">IF(COUNTIFS(instructor,B615,diad,$F$2,desa,1,hord,"08:00 - 12:00")&gt;0,"DESARROLLO CURRICULAR",IFERROR(INDEX(miec,MATCH(1,INDEX((bloq=1)*(miei=B615),0),0)),0))</f>
        <v>EVALUAR REQUISITOS DE LA SOLUCIÓN DE SOFTWARE DE ACUERDO CON METODOLOGÍAS DE ANÁLISIS Y ESTÁNDARES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AP4. ESPECIFICAR EL MODELO CONCEPTUAL DEL SISTEMA DE INFORMACIÓN</v>
      </c>
      <c r="G617" s="70" t="str">
        <f>IF(COUNTIFS(instructor,B615,diad,$G$2,desa,1,hord,"08:00 - 12:00")&gt;0,"DESARROLLO CURRICULAR",IFERROR(INDEX(juec,MATCH(1,INDEX((bloq=1)*(juei=B615),0),0)),0))</f>
        <v>DESARROLLO CURRICULAR</v>
      </c>
      <c r="H617" s="70" t="str">
        <f ca="1">IF(COUNTIFS(instructor,B615,diad,$H$2,desa,1,hord,"08:00 - 12:00")&gt;0,"DESARROLLO CURRICULAR",IFERROR(INDEX(viec,MATCH(1,INDEX((bloq=1)*(viei=B615),0),0)),0))</f>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I617" s="71">
        <f ca="1">IF(COUNTIFS(instructor,B615,diad,$I$2,desa,1,hord,"08:00 - 12:00")&gt;0,"DESARROLLO CURRICULAR",IFERROR(INDEX(sabc,MATCH(1,INDEX((bloq=1)*(sabi=B615),0),0)),0))</f>
        <v>0</v>
      </c>
    </row>
    <row r="618" spans="1:9" ht="25.5" customHeight="1" thickTop="1" thickBot="1" x14ac:dyDescent="0.35">
      <c r="A618" s="742"/>
      <c r="B618" s="743"/>
      <c r="C618" s="745"/>
      <c r="D618" s="74">
        <f ca="1">IF(COUNTIFS(instructor,B615,diad,$D$2,desa,1,hord,"08:00 - 12:00")&gt;0,"-",IFERROR(INDEX(luna,MATCH(1,INDEX((bloq=1)*(luni=B615),0),0)),0))</f>
        <v>0</v>
      </c>
      <c r="E618" s="74">
        <f ca="1">IF(COUNTIFS(instructor,B615,diad,$E$2,desa,1,hord,"08:00 - 12:00")&gt;0,"-",IFERROR(INDEX(mara,MATCH(1,INDEX((bloq=1)*(mari=B615),0),0)),0))</f>
        <v>0</v>
      </c>
      <c r="F618" s="74" t="str">
        <f ca="1">IF(COUNTIFS(instructor,B615,diad,$F$2,desa,1,hord,"08:00 - 12:00")&gt;0,"-",IFERROR(INDEX(miea,MATCH(1,INDEX((bloq=1)*(miei=B615),0),0)),0))</f>
        <v>Google Meet / MS Teams / Zoom</v>
      </c>
      <c r="G618" s="74" t="str">
        <f>IF(COUNTIFS(instructor,B615,diad,$G$2,desa,1,hord,"08:00 - 12:00")&gt;0,"-",IFERROR(INDEX(juea,MATCH(1,INDEX((bloq=1)*(juei=B615),0),0)),0))</f>
        <v>-</v>
      </c>
      <c r="H618" s="74" t="str">
        <f ca="1">IF(COUNTIFS(instructor,B615,diad,$H$2,desa,1,hord,"08:00 - 12:00")&gt;0,"-",IFERROR(INDEX(viea,MATCH(1,INDEX((bloq=1)*(viei=B615),0),0)),0))</f>
        <v>Google Meet / MS Teams / Zoom</v>
      </c>
      <c r="I618" s="75">
        <f ca="1">IF(COUNTIFS(instructor,B615,diad,$I$2,desa,1,hord,"08:00 - 12:00")&gt;0,"-",IFERROR(INDEX(saba,MATCH(1,INDEX((bloq=1)*(sabi=B615),0),0)),0))</f>
        <v>0</v>
      </c>
    </row>
    <row r="619" spans="1:9" ht="14.15" customHeight="1" thickTop="1" thickBot="1" x14ac:dyDescent="0.35">
      <c r="A619" s="742"/>
      <c r="B619" s="743"/>
      <c r="C619" s="745"/>
      <c r="D619" s="76" t="str">
        <f ca="1">IF(COUNTIFS(instructor,B615,diad,$D$2,desa,1,hord,"14:00 - 18:00")&gt;0,INDEX(hord,MATCH(1,INDEX((instructor=B615)*(instructor=B615),0),0)),IFERROR(INDEX(hora,MATCH(1,INDEX((bloq=2)*(luni=B615),0),0)),0))</f>
        <v>13:00 - 17:00</v>
      </c>
      <c r="E619" s="76" t="str">
        <f ca="1">IF(COUNTIFS(instructor,B615,diad,$E$2,desa,1,hord,"14:00 - 18:00")&gt;0,INDEX(hord,MATCH(1,INDEX((instructor=B615)*(instructor=B615),0),0)),IFERROR(INDEX(hora,MATCH(1,INDEX((bloq=2)*(mari=B615),0),0)),0))</f>
        <v>13:00 - 17:00</v>
      </c>
      <c r="F619" s="76" t="str">
        <f ca="1">IF(COUNTIFS(instructor,B615,diad,$F$2,desa,1,hord,"14:00 - 18:00")&gt;0,INDEX(hord,MATCH(1,INDEX((instructor=B615)*(instructor=B615),0),0)),IFERROR(INDEX(hora,MATCH(1,INDEX((bloq=2)*(miei=B615),0),0)),0))</f>
        <v>13:00 - 17:00</v>
      </c>
      <c r="G619" s="76" t="str">
        <f ca="1">IF(COUNTIFS(instructor,B615,diad,$G$2,desa,1,hord,"14:00 - 18:00")&gt;0,INDEX(hord,MATCH(1,INDEX((instructor=B615)*(instructor=B615),0),0)),IFERROR(INDEX(hora,MATCH(1,INDEX((bloq=2)*(juei=B615),0),0)),0))</f>
        <v>13:00 - 17:00</v>
      </c>
      <c r="H619" s="76" t="str">
        <f ca="1">IF(COUNTIFS(instructor,B615,diad,$H$2,desa,1,hord,"14:00 - 18:00")&gt;0,INDEX(hord,MATCH(1,INDEX((instructor=B615)*(instructor=B615),0),0)),IFERROR(INDEX(hora,MATCH(1,INDEX((bloq=2)*(viei=B615),0),0)),0))</f>
        <v>13:00 - 17:00</v>
      </c>
      <c r="I619" s="77">
        <f ca="1">IF(COUNTIFS(instructor,B615,diad,$I$2,desa,1,hord,"14:00 - 18:00")&gt;0,INDEX(hord,MATCH(1,INDEX((instructor=B615)*(instructor=B615),0),0)),IFERROR(INDEX(hora,MATCH(1,INDEX((bloq=2)*(sabi=B615),0),0)),0))</f>
        <v>0</v>
      </c>
    </row>
    <row r="620" spans="1:9" ht="26.15" customHeight="1" thickTop="1" thickBot="1" x14ac:dyDescent="0.35">
      <c r="A620" s="742"/>
      <c r="B620" s="743"/>
      <c r="C620" s="745"/>
      <c r="D620" s="68" t="str">
        <f ca="1">IF(COUNTIFS(instructor,B615,diad,$D$2,desa,1,hord,"14:00 - 18:00")&gt;0,"-",IFERROR(INDEX(ficha,MATCH(1,INDEX((bloq=2)*(luni=B615),0),0)),0))</f>
        <v>3336133 ANALISIS Y DESARROLLO DE SOFTWARE. (TECNÓLOGO VIRTUAL)</v>
      </c>
      <c r="E620" s="68" t="str">
        <f ca="1">IF(COUNTIFS(instructor,B615,diad,$E$2,desa,1,hord,"14:00 - 18:00")&gt;0,"-",IFERROR(INDEX(ficha,MATCH(1,INDEX((bloq=2)*(mari=B615),0),0)),0))</f>
        <v>3336134 ANALISIS Y DESARROLLO DE SOFTWARE. (TECNÓLOGO VIRTUAL)</v>
      </c>
      <c r="F620" s="68" t="str">
        <f ca="1">IF(COUNTIFS(instructor,B615,diad,$F$2,desa,1,hord,"14:00 - 18:00")&gt;0,"-",IFERROR(INDEX(ficha,MATCH(1,INDEX((bloq=2)*(miei=B615),0),0)),0))</f>
        <v>3336133 ANALISIS Y DESARROLLO DE SOFTWARE. (TECNÓLOGO VIRTUAL)</v>
      </c>
      <c r="G620" s="68" t="str">
        <f ca="1">IF(COUNTIFS(instructor,B615,diad,$G$2,desa,1,hord,"14:00 - 18:00")&gt;0,"-",IFERROR(INDEX(ficha,MATCH(1,INDEX((bloq=2)*(juei=B615),0),0)),0))</f>
        <v>3336134 ANALISIS Y DESARROLLO DE SOFTWARE. (TECNÓLOGO VIRTUAL)</v>
      </c>
      <c r="H620" s="68" t="str">
        <f ca="1">IF(COUNTIFS(instructor,B615,diad,$H$2,desa,1,hord,"14:00 - 18:00")&gt;0,"-",IFERROR(INDEX(ficha,MATCH(1,INDEX((bloq=2)*(viei=B615),0),0)),0))</f>
        <v>3336133 ANALISIS Y DESARROLLO DE SOFTWARE. (TECNÓLOGO VIRTUAL)</v>
      </c>
      <c r="I620" s="69">
        <f ca="1">IF(COUNTIFS(instructor,B615,diad,$I$2,desa,1,hord,"14:00 - 18:00")&gt;0,"-",IFERROR(INDEX(ficha,MATCH(1,INDEX((bloq=2)*(sabi=B615),0),0)),0))</f>
        <v>0</v>
      </c>
    </row>
    <row r="621" spans="1:9" ht="207" customHeight="1" thickTop="1" thickBot="1" x14ac:dyDescent="0.35">
      <c r="A621" s="742"/>
      <c r="B621" s="743"/>
      <c r="C621" s="745"/>
      <c r="D621" s="558" t="str">
        <f ca="1">IF(COUNTIFS(instructor,B615,diad,$D$2,desa,1,hord,"14:00 - 18:00")&gt;0,"DESARROLLO CURRICULAR",IFERROR(INDEX(lunc,MATCH(1,INDEX((bloq=2)*(luni=B615),0),0)),0))</f>
        <v>EVALUAR REQUISITOS DE LA SOLUCIÓN DE SOFTWARE DE ACUERDO CON METODOLOGÍAS DE ANÁLISIS Y ESTÁNDARES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AP4. ESPECIFICAR EL MODELO CONCEPTUAL DEL SISTEMA DE INFORMACIÓN</v>
      </c>
      <c r="E621" s="160" t="str">
        <f ca="1">IF(COUNTIFS(instructor,B615,diad,$E$2,desa,1,hord,"14:00 - 18:00")&gt;0,"DESARROLLO CURRICULAR",IFERROR(INDEX(marc,MATCH(1,INDEX((bloq=2)*(mari=B615),0),0)),0))</f>
        <v>EVALUAR REQUISITOS DE LA SOLUCIÓN DE SOFTWARE DE ACUERDO CON METODOLOGÍAS DE ANÁLISIS Y ESTÁNDARES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AP4. ESPECIFICAR EL MODELO CONCEPTUAL DEL SISTEMA DE INFORMACIÓN</v>
      </c>
      <c r="F621" s="558" t="str">
        <f ca="1">IF(COUNTIFS(instructor,B615,diad,$F$2,desa,1,hord,"14:00 - 18:00")&gt;0,"DESARROLLO CURRICULAR",IFERROR(INDEX(miec,MATCH(1,INDEX((bloq=2)*(miei=B615),0),0)),0))</f>
        <v>14:00-16:00
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G621" s="238" t="str">
        <f ca="1">IF(COUNTIFS(instructor,B615,diad,$G$2,desa,1,hord,"14:00 - 18:00")&gt;0,"DESARROLLO CURRICULAR",IFERROR(INDEX(juec,MATCH(1,INDEX((bloq=2)*(juei=B615),0),0)),0))</f>
        <v>EVALUAR REQUISITOS DE LA SOLUCIÓN DE SOFTWARE DE ACUERDO CON METODOLOGÍAS DE ANÁLISIS Y ESTÁNDARES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AP4. ESPECIFICAR EL MODELO CONCEPTUAL DEL SISTEMA DE INFORMACIÓN</v>
      </c>
      <c r="H621" s="238" t="str">
        <f ca="1">IF(COUNTIFS(instructor,B615,diad,$H$2,desa,1,hord,"14:00 - 18:00")&gt;0,"DESARROLLO CURRICULAR",IFERROR(INDEX(viec,MATCH(1,INDEX((bloq=2)*(viei=B615),0),0)),0))</f>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I621" s="71">
        <f ca="1">IF(COUNTIFS(instructor,B615,diad,$I$2,desa,1,hord,"14:00 - 18:00")&gt;0,"DESARROLLO CURRICULAR",IFERROR(INDEX(sabc,MATCH(1,INDEX((bloq=2)*(sabi=B615),0),0)),0))</f>
        <v>0</v>
      </c>
    </row>
    <row r="622" spans="1:9" ht="33" customHeight="1" thickTop="1" thickBot="1" x14ac:dyDescent="0.35">
      <c r="A622" s="742"/>
      <c r="B622" s="743"/>
      <c r="C622" s="745"/>
      <c r="D622" s="74" t="str">
        <f ca="1">IF(COUNTIFS(instructor,B615,diad,$D$2,desa,1,hord,"14:00 - 18:00")&gt;0,"-",IFERROR(INDEX(luna,MATCH(1,INDEX((bloq=2)*(luni=B615),0),0)),0))</f>
        <v>Google Meet / MS Teams / Zoom</v>
      </c>
      <c r="E622" s="74" t="str">
        <f ca="1">IF(COUNTIFS(instructor,B615,diad,$E$2,desa,1,hord,"14:00 - 18:00")&gt;0,"-",IFERROR(INDEX(mara,MATCH(1,INDEX((bloq=2)*(mari=B615),0),0)),0))</f>
        <v>Google Meet / MS Teams / Zoom</v>
      </c>
      <c r="F622" s="74" t="str">
        <f ca="1">IF(COUNTIFS(instructor,B615,diad,$F$2,desa,1,hord,"14:00 - 18:00")&gt;0,"-",IFERROR(INDEX(miea,MATCH(1,INDEX((bloq=2)*(miei=B615),0),0)),0))</f>
        <v>Google Meet / MS Teams / Zoom</v>
      </c>
      <c r="G622" s="74" t="str">
        <f ca="1">IF(COUNTIFS(instructor,B615,diad,$G$2,desa,1,hord,"14:00 - 18:00")&gt;0,"-",IFERROR(INDEX(juea,MATCH(1,INDEX((bloq=2)*(juei=B615),0),0)),0))</f>
        <v>Google Meet / MS Teams / Zoom</v>
      </c>
      <c r="H622" s="74" t="str">
        <f ca="1">IF(COUNTIFS(instructor,B615,diad,$H$2,desa,1,hord,"14:00 - 18:00")&gt;0,"-",IFERROR(INDEX(viea,MATCH(1,INDEX((bloq=2)*(viei=B615),0),0)),0))</f>
        <v>Google Meet / MS Teams / Zoom</v>
      </c>
      <c r="I622" s="75">
        <f ca="1">IF(COUNTIFS(instructor,B615,diad,$I$2,desa,1,hord,"14:00 - 18:00")&gt;0,"-",IFERROR(INDEX(saba,MATCH(1,INDEX((bloq=2)*(sabi=B615),0),0)),0))</f>
        <v>0</v>
      </c>
    </row>
    <row r="623" spans="1:9" ht="14.15" customHeight="1" thickTop="1" thickBot="1" x14ac:dyDescent="0.35">
      <c r="A623" s="742"/>
      <c r="B623" s="743"/>
      <c r="C623" s="745"/>
      <c r="D623" s="76" t="str">
        <f ca="1">IF(COUNTIFS(instructor,B615,diad,$D$2,desa,1,hord,"18:00 - 22:00")&gt;0,INDEX(hord,MATCH(1,INDEX((instructor=B615)*(instructor=B615),0),0)),IFERROR(INDEX(hora,MATCH(1,INDEX((bloq=3)*(luni=B615),0),0)),0))</f>
        <v>17:00 - 21:00</v>
      </c>
      <c r="E623" s="76" t="str">
        <f ca="1">IF(COUNTIFS(instructor,B615,diad,$E$2,desa,1,hord,"18:00 - 22:00")&gt;0,INDEX(hord,MATCH(1,INDEX((instructor=B615)*(instructor=B615),0),0)),IFERROR(INDEX(hora,MATCH(1,INDEX((bloq=3)*(mari=B615),0),0)),0))</f>
        <v>17:00 - 21:00</v>
      </c>
      <c r="F623" s="76">
        <f ca="1">IF(COUNTIFS(instructor,B615,diad,$F$2,desa,1,hord,"18:00 - 22:00")&gt;0,INDEX(hord,MATCH(1,INDEX((instructor=B615)*(instructor=B615),0),0)),IFERROR(INDEX(hora,MATCH(1,INDEX((bloq=3)*(miei=B615),0),0)),0))</f>
        <v>0</v>
      </c>
      <c r="G623" s="76">
        <f ca="1">IF(COUNTIFS(instructor,B615,diad,$G$2,desa,1,hord,"18:00 - 22:00")&gt;0,INDEX(hord,MATCH(1,INDEX((instructor=B615)*(instructor=B615),0),0)),IFERROR(INDEX(hora,MATCH(1,INDEX((bloq=3)*(juei=B615),0),0)),0))</f>
        <v>0</v>
      </c>
      <c r="H623" s="76">
        <f ca="1">IF(COUNTIFS(instructor,B615,diad,$H$2,desa,1,hord,"18:00 - 22:00")&gt;0,INDEX(hord,MATCH(1,INDEX((instructor=B615)*(instructor=B615),0),0)),IFERROR(INDEX(hora,MATCH(1,INDEX((bloq=3)*(viei=B615),0),0)),0))</f>
        <v>0</v>
      </c>
      <c r="I623" s="77">
        <f ca="1">IF(COUNTIFS(instructor,B615,diad,$I$2,desa,1,hord,"18:00 - 22:00")&gt;0,INDEX(hord,MATCH(1,INDEX((instructor=B615)*(instructor=B615),0),0)),IFERROR(INDEX(hora,MATCH(1,INDEX((bloq=3)*(sabi=B615),0),0)),0))</f>
        <v>0</v>
      </c>
    </row>
    <row r="624" spans="1:9" ht="28.5" customHeight="1" thickTop="1" thickBot="1" x14ac:dyDescent="0.35">
      <c r="A624" s="742"/>
      <c r="B624" s="743"/>
      <c r="C624" s="745"/>
      <c r="D624" s="68" t="str">
        <f ca="1">IF(COUNTIFS(instructor,B615,diad,$D$2,desa,1,hord,"18:00 - 22:00")&gt;0,"-",IFERROR(INDEX(ficha,MATCH(1,INDEX((bloq=3)*(luni=B615),0),0)),0))</f>
        <v>3336134 ANALISIS Y DESARROLLO DE SOFTWARE. (TECNÓLOGO VIRTUAL)</v>
      </c>
      <c r="E624" s="68" t="str">
        <f ca="1">IF(COUNTIFS(instructor,B615,diad,$E$2,desa,1,hord,"18:00 - 22:00")&gt;0,"-",IFERROR(INDEX(ficha,MATCH(1,INDEX((bloq=3)*(mari=B615),0),0)),0))</f>
        <v>3336133 ANALISIS Y DESARROLLO DE SOFTWARE. (TECNÓLOGO VIRTUAL)</v>
      </c>
      <c r="F624" s="68">
        <f ca="1">IF(COUNTIFS(instructor,B615,diad,$F$2,desa,1,hord,"18:00 - 22:00")&gt;0,"-",IFERROR(INDEX(ficha,MATCH(1,INDEX((bloq=3)*(miei=B615),0),0)),0))</f>
        <v>0</v>
      </c>
      <c r="G624" s="68">
        <f ca="1">IF(COUNTIFS(instructor,B615,diad,$G$2,desa,1,hord,"18:00 - 22:00")&gt;0,"-",IFERROR(INDEX(ficha,MATCH(1,INDEX((bloq=3)*(juei=B615),0),0)),0))</f>
        <v>0</v>
      </c>
      <c r="H624" s="68">
        <f ca="1">IF(COUNTIFS(instructor,B615,diad,$H$2,desa,1,hord,"18:00 - 22:00")&gt;0,"-",IFERROR(INDEX(ficha,MATCH(1,INDEX((bloq=3)*(viei=B615),0),0)),0))</f>
        <v>0</v>
      </c>
      <c r="I624" s="69">
        <f ca="1">IF(COUNTIFS(instructor,B615,diad,$I$2,desa,1,hord,"18:00 - 22:00")&gt;0,"-",IFERROR(INDEX(ficha,MATCH(1,INDEX((bloq=3)*(sabi=B615),0),0)),0))</f>
        <v>0</v>
      </c>
    </row>
    <row r="625" spans="1:9" ht="29.9" customHeight="1" thickTop="1" thickBot="1" x14ac:dyDescent="0.35">
      <c r="A625" s="742"/>
      <c r="B625" s="743"/>
      <c r="C625" s="745"/>
      <c r="D625" s="70" t="str">
        <f ca="1">IF(COUNTIFS(instructor,B615,diad,$D$2,desa,1,hord,"18:00 - 22:00")&gt;0,"DESARROLLO CURRICULAR",IFERROR(INDEX(lunc,MATCH(1,INDEX((bloq=3)*(luni=B615),0),0)),0))</f>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E625" s="70" t="str">
        <f ca="1">IF(COUNTIFS(instructor,B615,diad,$E$2,desa,1,hord,"18:00 - 22:00")&gt;0,"DESARROLLO CURRICULAR",IFERROR(INDEX(marc,MATCH(1,INDEX((bloq=3)*(mari=B615),0),0)),0))</f>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F625" s="70">
        <f ca="1">IF(COUNTIFS(instructor,B615,diad,$F$2,desa,1,hord,"18:00 - 22:00")&gt;0,"DESARROLLO CURRICULAR",IFERROR(INDEX(miec,MATCH(1,INDEX((bloq=3)*(miei=B615),0),0)),0))</f>
        <v>0</v>
      </c>
      <c r="G625" s="70">
        <f ca="1">IF(COUNTIFS(instructor,B615,diad,$G$2,desa,1,hord,"18:00 - 22:00")&gt;0,"DESARROLLO CURRICULAR",IFERROR(INDEX(juec,MATCH(1,INDEX((bloq=3)*(juei=B615),0),0)),0))</f>
        <v>0</v>
      </c>
      <c r="H625" s="70">
        <f ca="1">IF(COUNTIFS(instructor,B615,diad,$H$2,desa,1,hord,"18:00 - 22:00")&gt;0,"DESARROLLO CURRICULAR",IFERROR(INDEX(viec,MATCH(1,INDEX((bloq=3)*(viei=B615),0),0)),0))</f>
        <v>0</v>
      </c>
      <c r="I625" s="71">
        <f ca="1">IF(COUNTIFS(instructor,B615,diad,$I$2,desa,1,hord,"18:00 - 22:00")&gt;0,"DESARROLLO CURRICULAR",IFERROR(INDEX(sabc,MATCH(1,INDEX((bloq=3)*(sabi=B615),0),0)),0))</f>
        <v>0</v>
      </c>
    </row>
    <row r="626" spans="1:9" ht="27" customHeight="1" thickTop="1" thickBot="1" x14ac:dyDescent="0.35">
      <c r="A626" s="742"/>
      <c r="B626" s="743"/>
      <c r="C626" s="745"/>
      <c r="D626" s="78" t="str">
        <f ca="1">IF(COUNTIFS(instructor,B615,diad,$D$2,desa,1,hord,"18:00 - 22:00")&gt;0,"-",IFERROR(INDEX(luna,MATCH(1,INDEX((bloq=3)*(luni=B615),0),0)),0))</f>
        <v>Google Meet / MS Teams / Zoom</v>
      </c>
      <c r="E626" s="78" t="str">
        <f ca="1">IF(COUNTIFS(instructor,B615,diad,$E$2,desa,1,hord,"18:00 - 22:00")&gt;0,"-",IFERROR(INDEX(mara,MATCH(1,INDEX((bloq=3)*(mari=B615),0),0)),0))</f>
        <v>Google Meet / MS Teams / Zoom</v>
      </c>
      <c r="F626" s="78">
        <f ca="1">IF(COUNTIFS(instructor,B615,diad,$F$2,desa,1,hord,"18:00 - 22:00")&gt;0,"-",IFERROR(INDEX(miea,MATCH(1,INDEX((bloq=3)*(miei=B615),0),0)),0))</f>
        <v>0</v>
      </c>
      <c r="G626" s="78">
        <f ca="1">IF(COUNTIFS(instructor,B615,diad,$G$2,desa,1,hord,"18:00 - 22:00")&gt;0,"-",IFERROR(INDEX(juea,MATCH(1,INDEX((bloq=3)*(juei=B615),0),0)),0))</f>
        <v>0</v>
      </c>
      <c r="H626" s="78">
        <f ca="1">IF(COUNTIFS(instructor,B615,diad,$H$2,desa,1,hord,"18:00 - 22:00")&gt;0,"-",IFERROR(INDEX(viea,MATCH(1,INDEX((bloq=3)*(viei=B615),0),0)),0))</f>
        <v>0</v>
      </c>
      <c r="I626" s="79">
        <f ca="1">IF(COUNTIFS(instructor,B615,diad,$I$2,desa,1,hord,"18:00 - 22:00")&gt;0,"-",IFERROR(INDEX(saba,MATCH(1,INDEX((bloq=3)*(sabi=B615),0),0)),0))</f>
        <v>0</v>
      </c>
    </row>
    <row r="627" spans="1:9" ht="14.15" customHeight="1" thickTop="1" thickBot="1" x14ac:dyDescent="0.35">
      <c r="A627" s="747">
        <v>53</v>
      </c>
      <c r="B627" s="748" t="str">
        <f>INDEX(instructor,A627)</f>
        <v>DIANA ALEYDA RUBIO ROSERO</v>
      </c>
      <c r="C627" s="749" t="str">
        <f>INDEX(area,A627)</f>
        <v>COMPETENCIAS TRANSVERSALES - CULTURA EMPRENDEDORA Y EMPRESARIAL</v>
      </c>
      <c r="D627" s="72" t="str">
        <f ca="1">IF(COUNTIFS(instructor,B627,diad,$D$2,desa,1,hord,"08:00 - 12:00")&gt;0,INDEX(hord,MATCH(1,INDEX((instructor=B627)*(instructor=B627),0),0)),IFERROR(INDEX(hora,MATCH(1,INDEX((bloq=1)*(luni=B627),0),0)),0))</f>
        <v>8:00 - 12:00</v>
      </c>
      <c r="E627" s="72" t="str">
        <f>IF(COUNTIFS(instructor,B627,diad,$E$2,desa,1,hord,"08:00 - 12:00")&gt;0,INDEX(hord,MATCH(1,INDEX((instructor=B627)*(instructor=B627),0),0)),IFERROR(INDEX(hora,MATCH(1,INDEX((bloq=1)*(mari=B627),0),0)),0))</f>
        <v>08:00 - 12:00</v>
      </c>
      <c r="F627" s="72" t="str">
        <f ca="1">IF(COUNTIFS(instructor,B627,diad,$F$2,desa,1,hord,"08:00 - 12:00")&gt;0,INDEX(hord,MATCH(1,INDEX((instructor=B627)*(instructor=B627),0),0)),IFERROR(INDEX(hora,MATCH(1,INDEX((bloq=1)*(miei=B627),0),0)),0))</f>
        <v>8:00 - 12:00</v>
      </c>
      <c r="G627" s="72" t="str">
        <f ca="1">IF(COUNTIFS(instructor,B627,diad,$G$2,desa,1,hord,"08:00 - 12:00")&gt;0,INDEX(hord,MATCH(1,INDEX((instructor=B627)*(instructor=B627),0),0)),IFERROR(INDEX(hora,MATCH(1,INDEX((bloq=1)*(juei=B627),0),0)),0))</f>
        <v>8:00 - 12:00</v>
      </c>
      <c r="H627" s="72" t="str">
        <f ca="1">IF(COUNTIFS(instructor,B627,diad,$H$2,desa,1,hord,"08:00 - 12:00")&gt;0,INDEX(hord,MATCH(1,INDEX((instructor=B627)*(instructor=B627),0),0)),IFERROR(INDEX(hora,MATCH(1,INDEX((bloq=1)*(viei=B627),0),0)),0))</f>
        <v>8:00 - 12:00</v>
      </c>
      <c r="I627" s="73">
        <f ca="1">IF(COUNTIFS(instructor,B627,diad,$I$2,desa,1,hord,"08:00 - 12:00")&gt;0,INDEX(hord,MATCH(1,INDEX((instructor=B627)*(instructor=B627),0),0)),IFERROR(INDEX(hora,MATCH(1,INDEX((bloq=1)*(sabi=B627),0),0)),0))</f>
        <v>0</v>
      </c>
    </row>
    <row r="628" spans="1:9" ht="14.15" customHeight="1" thickTop="1" thickBot="1" x14ac:dyDescent="0.35">
      <c r="A628" s="747"/>
      <c r="B628" s="748"/>
      <c r="C628" s="749"/>
      <c r="D628" s="68" t="str">
        <f ca="1">IF(COUNTIFS(instructor,B627,diad,$D$2,desa,1,hord,"08:00 - 12:00")&gt;0,"-",IFERROR(INDEX(ficha,MATCH(1,INDEX((bloq=1)*(luni=B627),0),0)),0))</f>
        <v>3145495 INSTALACION DE SISTEMAS ELECTRICOS RESIDENCIALES Y COMERCIALES (TÉCNICO)</v>
      </c>
      <c r="E628" s="68" t="str">
        <f>IF(COUNTIFS(instructor,B627,diad,$E$2,desa,1,hord,"08:00 - 12:00")&gt;0,"-",IFERROR(INDEX(ficha,MATCH(1,INDEX((bloq=1)*(mari=B627),0),0)),0))</f>
        <v>-</v>
      </c>
      <c r="F628" s="68" t="str">
        <f ca="1">IF(COUNTIFS(instructor,B627,diad,$F$2,desa,1,hord,"08:00 - 12:00")&gt;0,"-",IFERROR(INDEX(ficha,MATCH(1,INDEX((bloq=1)*(miei=B627),0),0)),0))</f>
        <v>3070477 COORDINACION DE PROCESOS LOGISTICOS (TECNÓLOGO VIRTUAL)</v>
      </c>
      <c r="G628" s="68" t="str">
        <f ca="1">IF(COUNTIFS(instructor,B627,diad,$G$2,desa,1,hord,"08:00 - 12:00")&gt;0,"-",IFERROR(INDEX(ficha,MATCH(1,INDEX((bloq=1)*(juei=B627),0),0)),0))</f>
        <v>2977421 ANALISIS Y DESARROLLO DE SOFTWARE. (TECNÓLOGO VIRTUAL)</v>
      </c>
      <c r="H628" s="68" t="str">
        <f ca="1">IF(COUNTIFS(instructor,B627,diad,$H$2,desa,1,hord,"08:00 - 12:00")&gt;0,"-",IFERROR(INDEX(ficha,MATCH(1,INDEX((bloq=1)*(viei=B627),0),0)),0))</f>
        <v>2977422 ANALISIS Y DESARROLLO DE SOFTWARE. (TECNÓLOGO VIRTUAL)</v>
      </c>
      <c r="I628" s="69">
        <f ca="1">IF(COUNTIFS(instructor,B627,diad,$I$2,desa,1,hord,"08:00 - 12:00")&gt;0,"-",IFERROR(INDEX(ficha,MATCH(1,INDEX((bloq=1)*(sabi=B627),0),0)),0))</f>
        <v>0</v>
      </c>
    </row>
    <row r="629" spans="1:9" s="81" customFormat="1" ht="14.15" customHeight="1" thickTop="1" thickBot="1" x14ac:dyDescent="0.35">
      <c r="A629" s="747"/>
      <c r="B629" s="748"/>
      <c r="C629" s="749"/>
      <c r="D629" s="70" t="str">
        <f ca="1">IF(COUNTIFS(instructor,B627,diad,$D$2,desa,1,hord,"08:00 - 12:00")&gt;0,"DESARROLLO CURRICULAR",IFERROR(INDEX(lunc,MATCH(1,INDEX((bloq=1)*(luni=B627),0),0)),0))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629" s="70" t="str">
        <f>IF(COUNTIFS(instructor,B627,diad,$E$2,desa,1,hord,"08:00 - 12:00")&gt;0,"DESARROLLO CURRICULAR",IFERROR(INDEX(marc,MATCH(1,INDEX((bloq=1)*(mari=B627),0),0)),0))</f>
        <v>DESARROLLO CURRICULAR</v>
      </c>
      <c r="F629" s="70" t="str">
        <f ca="1">IF(COUNTIFS(instructor,B627,diad,$F$2,desa,1,hord,"08:00 - 12:00")&gt;0,"DESARROLLO CURRICULAR",IFERROR(INDEX(miec,MATCH(1,INDEX((bloq=1)*(miei=B627),0),0)),0))</f>
        <v>GESTIONAR PROCESOS PROPIOS DE LA CULTURA EMPRENDEDORA Y EMPRESARIAL DE ACUERDO CON EL PERFIL PERSONAL Y LOS REQUERIMIENTOS DE LOS CONTEXTOS PRODUCTIVO Y SOCIAL.	
240201529-01 - Integrar elementos de la cultura emprendedora teniendo en cuenta el perfil personal y el contexto de desarrollo social.
	240201529-02 - Caracterizar la idea de negocio teniendo en cuenta las oportunidades y necesidades del sector productivo y social.
	240201529-03 - Estructurar el plan de negocio de acuerdo con las características empresariales y tendencias de mercado.
	240201529-04 - Valorar la propuesta de negocio conforme con su estructura y necesidades del sector productivo y social.
AP7 - ELABORAR EL INFORME DE LOS PROCESOS LOGÍSTICOS.</v>
      </c>
      <c r="G629" s="70" t="str">
        <f ca="1">IF(COUNTIFS(instructor,B627,diad,$G$2,desa,1,hord,"08:00 - 12:00")&gt;0,"DESARROLLO CURRICULAR",IFERROR(INDEX(juec,MATCH(1,INDEX((bloq=1)*(juei=B627),0),0)),0))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629" s="70" t="str">
        <f ca="1">IF(COUNTIFS(instructor,B627,diad,$H$2,desa,1,hord,"08:00 - 12:00")&gt;0,"DESARROLLO CURRICULAR",IFERROR(INDEX(viec,MATCH(1,INDEX((bloq=1)*(viei=B627),0),0)),0))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629" s="71">
        <f ca="1">IF(COUNTIFS(instructor,B627,diad,$I$2,desa,1,hord,"08:00 - 12:00")&gt;0,"DESARROLLO CURRICULAR",IFERROR(INDEX(sabc,MATCH(1,INDEX((bloq=1)*(sabi=B627),0),0)),0))</f>
        <v>0</v>
      </c>
    </row>
    <row r="630" spans="1:9" ht="14.15" customHeight="1" thickTop="1" thickBot="1" x14ac:dyDescent="0.35">
      <c r="A630" s="747"/>
      <c r="B630" s="748"/>
      <c r="C630" s="749"/>
      <c r="D630" s="74" t="str">
        <f ca="1">IF(COUNTIFS(instructor,B627,diad,$D$2,desa,1,hord,"08:00 - 12:00")&gt;0,"-",IFERROR(INDEX(luna,MATCH(1,INDEX((bloq=1)*(luni=B627),0),0)),0))</f>
        <v>EMPRESA</v>
      </c>
      <c r="E630" s="74" t="str">
        <f>IF(COUNTIFS(instructor,B627,diad,$E$2,desa,1,hord,"08:00 - 12:00")&gt;0,"-",IFERROR(INDEX(mara,MATCH(1,INDEX((bloq=1)*(mari=B627),0),0)),0))</f>
        <v>-</v>
      </c>
      <c r="F630" s="74" t="str">
        <f ca="1">IF(COUNTIFS(instructor,B627,diad,$F$2,desa,1,hord,"08:00 - 12:00")&gt;0,"-",IFERROR(INDEX(miea,MATCH(1,INDEX((bloq=1)*(miei=B627),0),0)),0))</f>
        <v>Google Meet / MS Teams / Zoom</v>
      </c>
      <c r="G630" s="74" t="str">
        <f ca="1">IF(COUNTIFS(instructor,B627,diad,$G$2,desa,1,hord,"08:00 - 12:00")&gt;0,"-",IFERROR(INDEX(juea,MATCH(1,INDEX((bloq=1)*(juei=B627),0),0)),0))</f>
        <v>EMPRESA</v>
      </c>
      <c r="H630" s="74" t="str">
        <f ca="1">IF(COUNTIFS(instructor,B627,diad,$H$2,desa,1,hord,"08:00 - 12:00")&gt;0,"-",IFERROR(INDEX(viea,MATCH(1,INDEX((bloq=1)*(viei=B627),0),0)),0))</f>
        <v>EMPRESA</v>
      </c>
      <c r="I630" s="75">
        <f ca="1">IF(COUNTIFS(instructor,B627,diad,$I$2,desa,1,hord,"08:00 - 12:00")&gt;0,"-",IFERROR(INDEX(saba,MATCH(1,INDEX((bloq=1)*(sabi=B627),0),0)),0))</f>
        <v>0</v>
      </c>
    </row>
    <row r="631" spans="1:9" ht="14.15" customHeight="1" thickTop="1" thickBot="1" x14ac:dyDescent="0.35">
      <c r="A631" s="747"/>
      <c r="B631" s="748"/>
      <c r="C631" s="749"/>
      <c r="D631" s="76" t="str">
        <f ca="1">IF(COUNTIFS(instructor,B627,diad,$D$2,desa,1,hord,"14:00 - 18:00")&gt;0,INDEX(hord,MATCH(1,INDEX((instructor=B627)*(instructor=B627),0),0)),IFERROR(INDEX(hora,MATCH(1,INDEX((bloq=2)*(luni=B627),0),0)),0))</f>
        <v>14:00 - 18:00</v>
      </c>
      <c r="E631" s="76" t="str">
        <f ca="1">IF(COUNTIFS(instructor,B627,diad,$E$2,desa,1,hord,"14:00 - 18:00")&gt;0,INDEX(hord,MATCH(1,INDEX((instructor=B627)*(instructor=B627),0),0)),IFERROR(INDEX(hora,MATCH(1,INDEX((bloq=2)*(mari=B627),0),0)),0))</f>
        <v>13:00 - 17:00</v>
      </c>
      <c r="F631" s="76" t="str">
        <f ca="1">IF(COUNTIFS(instructor,B627,diad,$F$2,desa,1,hord,"14:00 - 18:00")&gt;0,INDEX(hord,MATCH(1,INDEX((instructor=B627)*(instructor=B627),0),0)),IFERROR(INDEX(hora,MATCH(1,INDEX((bloq=2)*(miei=B627),0),0)),0))</f>
        <v>13:00 - 17:00</v>
      </c>
      <c r="G631" s="76">
        <f ca="1">IF(COUNTIFS(instructor,B627,diad,$G$2,desa,1,hord,"14:00 - 18:00")&gt;0,INDEX(hord,MATCH(1,INDEX((instructor=B627)*(instructor=B627),0),0)),IFERROR(INDEX(hora,MATCH(1,INDEX((bloq=2)*(juei=B627),0),0)),0))</f>
        <v>0</v>
      </c>
      <c r="H631" s="76">
        <f ca="1">IF(COUNTIFS(instructor,B627,diad,$H$2,desa,1,hord,"14:00 - 18:00")&gt;0,INDEX(hord,MATCH(1,INDEX((instructor=B627)*(instructor=B627),0),0)),IFERROR(INDEX(hora,MATCH(1,INDEX((bloq=2)*(viei=B627),0),0)),0))</f>
        <v>0</v>
      </c>
      <c r="I631" s="77">
        <f ca="1">IF(COUNTIFS(instructor,B627,diad,$I$2,desa,1,hord,"14:00 - 18:00")&gt;0,INDEX(hord,MATCH(1,INDEX((instructor=B627)*(instructor=B627),0),0)),IFERROR(INDEX(hora,MATCH(1,INDEX((bloq=2)*(sabi=B627),0),0)),0))</f>
        <v>0</v>
      </c>
    </row>
    <row r="632" spans="1:9" ht="14.15" customHeight="1" thickTop="1" thickBot="1" x14ac:dyDescent="0.35">
      <c r="A632" s="747"/>
      <c r="B632" s="748"/>
      <c r="C632" s="749"/>
      <c r="D632" s="68" t="str">
        <f ca="1">IF(COUNTIFS(instructor,B627,diad,$D$2,desa,1,hord,"14:00 - 18:00")&gt;0,"-",IFERROR(INDEX(ficha,MATCH(1,INDEX((bloq=2)*(luni=B627),0),0)),0))</f>
        <v>NUEVA MISSF MANTENIMIENTO E INSTALACION DE SISTEMAS SOLARES FOTOVOLTAICOS (TÉCNICO)</v>
      </c>
      <c r="E632" s="68" t="str">
        <f ca="1">IF(COUNTIFS(instructor,B627,diad,$E$2,desa,1,hord,"14:00 - 18:00")&gt;0,"-",IFERROR(INDEX(ficha,MATCH(1,INDEX((bloq=2)*(mari=B627),0),0)),0))</f>
        <v>3070470 ANALISIS Y DESARROLLO DE SOFTWARE. (TECNÓLOGO VIRTUAL)</v>
      </c>
      <c r="F632" s="68" t="str">
        <f ca="1">IF(COUNTIFS(instructor,B627,diad,$F$2,desa,1,hord,"14:00 - 18:00")&gt;0,"-",IFERROR(INDEX(ficha,MATCH(1,INDEX((bloq=2)*(miei=B627),0),0)),0))</f>
        <v>3123720 ANALISIS Y DESARROLLO DE SOFTWARE. (TECNÓLOGO VIRTUAL)</v>
      </c>
      <c r="G632" s="68">
        <f ca="1">IF(COUNTIFS(instructor,B627,diad,$G$2,desa,1,hord,"14:00 - 18:00")&gt;0,"-",IFERROR(INDEX(ficha,MATCH(1,INDEX((bloq=2)*(juei=B627),0),0)),0))</f>
        <v>0</v>
      </c>
      <c r="H632" s="68">
        <f ca="1">IF(COUNTIFS(instructor,B627,diad,$H$2,desa,1,hord,"14:00 - 18:00")&gt;0,"-",IFERROR(INDEX(ficha,MATCH(1,INDEX((bloq=2)*(viei=B627),0),0)),0))</f>
        <v>0</v>
      </c>
      <c r="I632" s="69">
        <f ca="1">IF(COUNTIFS(instructor,B627,diad,$I$2,desa,1,hord,"14:00 - 18:00")&gt;0,"-",IFERROR(INDEX(ficha,MATCH(1,INDEX((bloq=2)*(sabi=B627),0),0)),0))</f>
        <v>0</v>
      </c>
    </row>
    <row r="633" spans="1:9" ht="14.15" customHeight="1" thickTop="1" thickBot="1" x14ac:dyDescent="0.35">
      <c r="A633" s="747"/>
      <c r="B633" s="748"/>
      <c r="C633" s="749"/>
      <c r="D633" s="70" t="str">
        <f ca="1">IF(COUNTIFS(instructor,B627,diad,$D$2,desa,1,hord,"14:00 - 18:00")&gt;0,"DESARROLLO CURRICULAR",IFERROR(INDEX(lunc,MATCH(1,INDEX((bloq=2)*(luni=B627),0),0)),0))</f>
        <v>PROMOVER LA INTERACCIÓN IDÓNEA CONSIGO MISMO, CON LOS DEMÁS Y CON LA NATURALEZA EN LOS CONTEXTOS LABORAL Y SOCIAL 479449 - ASUMIR ACTITUDES CRÍTICAS , ARGUMENTATIVAS Y PROPOSITIVAS EN FUNCIÓN DE LA RESOLUCIÓN DE PROBLEMAS DE CARÁCTER PRODUCTIVO Y SOCIAL.
(Emprendimiento / Empresarismo) F-P AP2. Determinar las características técnicas de los componentes del sistema de generación fotovoltaica teniendo en cuenta los criterios de instalación</v>
      </c>
      <c r="E633" s="70" t="str">
        <f ca="1">IF(COUNTIFS(instructor,B627,diad,$E$2,desa,1,hord,"14:00 - 18:00")&gt;0,"DESARROLLO CURRICULAR",IFERROR(INDEX(marc,MATCH(1,INDEX((bloq=2)*(mari=B627),0),0)),0))</f>
        <v>GESTIONAR PROCESOS PROPIOS DE LA CULTURA EMPRENDEDORA Y EMPRESARIAL DE ACUERDO CON EL PERFIL PERSONAL Y LOS REQUERIMIENTOS DE LOS CONTEXTOS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
Valorar  la  propuesta  de  negocio  conforme  con  su  estructura  y  necesidades  del  sector productivo y social
AP11. REALIZAR ACTIVIDADES DE VERIFICACIÓN DE CALIDAD DEL SOFTWARE</v>
      </c>
      <c r="F633" s="70" t="str">
        <f ca="1">IF(COUNTIFS(instructor,B627,diad,$F$2,desa,1,hord,"14:00 - 18:00")&gt;0,"DESARROLLO CURRICULAR",IFERROR(INDEX(miec,MATCH(1,INDEX((bloq=2)*(miei=B627),0),0)),0))</f>
        <v>GESTIONAR PROCESOS PROPIOS DE LA CULTURA EMPRENDEDORA Y EMPRESARIAL DE ACUERDO CON EL PERFIL PERSONAL Y LOS REQUERIMIENTOS DE LOS CONTEXTOS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
Valorar  la  propuesta  de  negocio  conforme  con  su  estructura  y  necesidades  del  sector productivo y social
AP11. REALIZAR ACTIVIDADES DE VERIFICACIÓN DE CALIDAD DEL SOFTWARE</v>
      </c>
      <c r="G633" s="70">
        <f ca="1">IF(COUNTIFS(instructor,B627,diad,$G$2,desa,1,hord,"14:00 - 18:00")&gt;0,"DESARROLLO CURRICULAR",IFERROR(INDEX(juec,MATCH(1,INDEX((bloq=2)*(juei=B627),0),0)),0))</f>
        <v>0</v>
      </c>
      <c r="H633" s="70">
        <f ca="1">IF(COUNTIFS(instructor,B627,diad,$H$2,desa,1,hord,"14:00 - 18:00")&gt;0,"DESARROLLO CURRICULAR",IFERROR(INDEX(viec,MATCH(1,INDEX((bloq=2)*(viei=B627),0),0)),0))</f>
        <v>0</v>
      </c>
      <c r="I633" s="71">
        <f ca="1">IF(COUNTIFS(instructor,B627,diad,$I$2,desa,1,hord,"14:00 - 18:00")&gt;0,"DESARROLLO CURRICULAR",IFERROR(INDEX(sabc,MATCH(1,INDEX((bloq=2)*(sabi=B627),0),0)),0))</f>
        <v>0</v>
      </c>
    </row>
    <row r="634" spans="1:9" ht="14.15" customHeight="1" thickTop="1" thickBot="1" x14ac:dyDescent="0.35">
      <c r="A634" s="747"/>
      <c r="B634" s="748"/>
      <c r="C634" s="749"/>
      <c r="D634" s="74" t="str">
        <f ca="1">IF(COUNTIFS(instructor,B627,diad,$D$2,desa,1,hord,"14:00 - 18:00")&gt;0,"-",IFERROR(INDEX(luna,MATCH(1,INDEX((bloq=2)*(luni=B627),0),0)),0))</f>
        <v>YUMBO - SENA AULA CELSIA 2 - CALLE 16N 2N-20 - VÍA PANORAMA</v>
      </c>
      <c r="E634" s="74" t="str">
        <f ca="1">IF(COUNTIFS(instructor,B627,diad,$E$2,desa,1,hord,"14:00 - 18:00")&gt;0,"-",IFERROR(INDEX(mara,MATCH(1,INDEX((bloq=2)*(mari=B627),0),0)),0))</f>
        <v>Google Meet / MS Teams / Zoom</v>
      </c>
      <c r="F634" s="74" t="str">
        <f ca="1">IF(COUNTIFS(instructor,B627,diad,$F$2,desa,1,hord,"14:00 - 18:00")&gt;0,"-",IFERROR(INDEX(miea,MATCH(1,INDEX((bloq=2)*(miei=B627),0),0)),0))</f>
        <v>Google Meet / MS Teams / Zoom</v>
      </c>
      <c r="G634" s="74">
        <f ca="1">IF(COUNTIFS(instructor,B627,diad,$G$2,desa,1,hord,"14:00 - 18:00")&gt;0,"-",IFERROR(INDEX(juea,MATCH(1,INDEX((bloq=2)*(juei=B627),0),0)),0))</f>
        <v>0</v>
      </c>
      <c r="H634" s="74">
        <f ca="1">IF(COUNTIFS(instructor,B627,diad,$H$2,desa,1,hord,"14:00 - 18:00")&gt;0,"-",IFERROR(INDEX(viea,MATCH(1,INDEX((bloq=2)*(viei=B627),0),0)),0))</f>
        <v>0</v>
      </c>
      <c r="I634" s="75">
        <f ca="1">IF(COUNTIFS(instructor,B627,diad,$I$2,desa,1,hord,"14:00 - 18:00")&gt;0,"-",IFERROR(INDEX(saba,MATCH(1,INDEX((bloq=2)*(sabi=B627),0),0)),0))</f>
        <v>0</v>
      </c>
    </row>
    <row r="635" spans="1:9" ht="14.15" customHeight="1" thickTop="1" thickBot="1" x14ac:dyDescent="0.35">
      <c r="A635" s="747"/>
      <c r="B635" s="748"/>
      <c r="C635" s="749"/>
      <c r="D635" s="76">
        <f ca="1">IF(COUNTIFS(instructor,B627,diad,$D$2,desa,1,hord,"18:00 - 22:00")&gt;0,INDEX(hord,MATCH(1,INDEX((instructor=B627)*(instructor=B627),0),0)),IFERROR(INDEX(hora,MATCH(1,INDEX((bloq=3)*(luni=B627),0),0)),0))</f>
        <v>0</v>
      </c>
      <c r="E635" s="76">
        <f ca="1">IF(COUNTIFS(instructor,B627,diad,$E$2,desa,1,hord,"18:00 - 22:00")&gt;0,INDEX(hord,MATCH(1,INDEX((instructor=B627)*(instructor=B627),0),0)),IFERROR(INDEX(hora,MATCH(1,INDEX((bloq=3)*(mari=B627),0),0)),0))</f>
        <v>0</v>
      </c>
      <c r="F635" s="76">
        <f ca="1">IF(COUNTIFS(instructor,B627,diad,$F$2,desa,1,hord,"18:00 - 22:00")&gt;0,INDEX(hord,MATCH(1,INDEX((instructor=B627)*(instructor=B627),0),0)),IFERROR(INDEX(hora,MATCH(1,INDEX((bloq=3)*(miei=B627),0),0)),0))</f>
        <v>0</v>
      </c>
      <c r="G635" s="76" t="str">
        <f ca="1">IF(COUNTIFS(instructor,B627,diad,$G$2,desa,1,hord,"18:00 - 22:00")&gt;0,INDEX(hord,MATCH(1,INDEX((instructor=B627)*(instructor=B627),0),0)),IFERROR(INDEX(hora,MATCH(1,INDEX((bloq=3)*(juei=B627),0),0)),0))</f>
        <v>17:00 - 21:00</v>
      </c>
      <c r="H635" s="76" t="str">
        <f ca="1">IF(COUNTIFS(instructor,B627,diad,$H$2,desa,1,hord,"18:00 - 22:00")&gt;0,INDEX(hord,MATCH(1,INDEX((instructor=B627)*(instructor=B627),0),0)),IFERROR(INDEX(hora,MATCH(1,INDEX((bloq=3)*(viei=B627),0),0)),0))</f>
        <v>18:00 - 21:00</v>
      </c>
      <c r="I635" s="77">
        <f ca="1">IF(COUNTIFS(instructor,B627,diad,$I$2,desa,1,hord,"18:00 - 22:00")&gt;0,INDEX(hord,MATCH(1,INDEX((instructor=B627)*(instructor=B627),0),0)),IFERROR(INDEX(hora,MATCH(1,INDEX((bloq=3)*(sabi=B627),0),0)),0))</f>
        <v>0</v>
      </c>
    </row>
    <row r="636" spans="1:9" ht="14.15" customHeight="1" thickTop="1" thickBot="1" x14ac:dyDescent="0.35">
      <c r="A636" s="747"/>
      <c r="B636" s="748"/>
      <c r="C636" s="749"/>
      <c r="D636" s="68">
        <f ca="1">IF(COUNTIFS(instructor,B627,diad,$D$2,desa,1,hord,"18:00 - 22:00")&gt;0,"-",IFERROR(INDEX(ficha,MATCH(1,INDEX((bloq=3)*(luni=B627),0),0)),0))</f>
        <v>0</v>
      </c>
      <c r="E636" s="68">
        <f ca="1">IF(COUNTIFS(instructor,B627,diad,$E$2,desa,1,hord,"18:00 - 22:00")&gt;0,"-",IFERROR(INDEX(ficha,MATCH(1,INDEX((bloq=3)*(mari=B627),0),0)),0))</f>
        <v>0</v>
      </c>
      <c r="F636" s="68">
        <f ca="1">IF(COUNTIFS(instructor,B627,diad,$F$2,desa,1,hord,"18:00 - 22:00")&gt;0,"-",IFERROR(INDEX(ficha,MATCH(1,INDEX((bloq=3)*(miei=B627),0),0)),0))</f>
        <v>0</v>
      </c>
      <c r="G636" s="68" t="str">
        <f ca="1">IF(COUNTIFS(instructor,B627,diad,$G$2,desa,1,hord,"18:00 - 22:00")&gt;0,"-",IFERROR(INDEX(ficha,MATCH(1,INDEX((bloq=3)*(juei=B627),0),0)),0))</f>
        <v>3118569 ANALISIS Y DESARROLLO DE SOFTWARE. (TECNÓLOGO VIRTUAL)</v>
      </c>
      <c r="H636" s="68" t="str">
        <f ca="1">IF(COUNTIFS(instructor,B627,diad,$H$2,desa,1,hord,"18:00 - 22:00")&gt;0,"-",IFERROR(INDEX(ficha,MATCH(1,INDEX((bloq=3)*(viei=B627),0),0)),0))</f>
        <v>3238786 MANTENIMIENTO E INSTALACION DE SISTEMAS SOLARES FOTOVOLTAICOS (TÉCNICO)</v>
      </c>
      <c r="I636" s="69">
        <f ca="1">IF(COUNTIFS(instructor,B627,diad,$I$2,desa,1,hord,"18:00 - 22:00")&gt;0,"-",IFERROR(INDEX(ficha,MATCH(1,INDEX((bloq=3)*(sabi=B627),0),0)),0))</f>
        <v>0</v>
      </c>
    </row>
    <row r="637" spans="1:9" ht="14.15" customHeight="1" thickTop="1" thickBot="1" x14ac:dyDescent="0.35">
      <c r="A637" s="747"/>
      <c r="B637" s="748"/>
      <c r="C637" s="749"/>
      <c r="D637" s="70">
        <f ca="1">IF(COUNTIFS(instructor,B627,diad,$D$2,desa,1,hord,"18:00 - 22:00")&gt;0,"DESARROLLO CURRICULAR",IFERROR(INDEX(lunc,MATCH(1,INDEX((bloq=3)*(luni=B627),0),0)),0))</f>
        <v>0</v>
      </c>
      <c r="E637" s="70">
        <f ca="1">IF(COUNTIFS(instructor,B627,diad,$E$2,desa,1,hord,"18:00 - 22:00")&gt;0,"DESARROLLO CURRICULAR",IFERROR(INDEX(marc,MATCH(1,INDEX((bloq=3)*(mari=B627),0),0)),0))</f>
        <v>0</v>
      </c>
      <c r="F637" s="70">
        <f ca="1">IF(COUNTIFS(instructor,B627,diad,$F$2,desa,1,hord,"18:00 - 22:00")&gt;0,"DESARROLLO CURRICULAR",IFERROR(INDEX(miec,MATCH(1,INDEX((bloq=3)*(miei=B627),0),0)),0))</f>
        <v>0</v>
      </c>
      <c r="G637" s="70" t="str">
        <f ca="1">IF(COUNTIFS(instructor,B627,diad,$G$2,desa,1,hord,"18:00 - 22:00")&gt;0,"DESARROLLO CURRICULAR",IFERROR(INDEX(juec,MATCH(1,INDEX((bloq=3)*(juei=B627),0),0)),0))</f>
        <v>GESTIONAR PROCESOS PROPIOS DE LA CULTURA EMPRENDEDORA Y EMPRESARIAL DE ACUERDO CON EL PERFIL PERSONAL Y LOS REQUERIMIENTOS DE LOS CONTEXTOS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
Valorar  la  propuesta  de  negocio  conforme  con  su  estructura  y  necesidades  del  sector productivo y social.
AP11. REALIZAR ACTIVIDADES DE VERIFICACIÓN DE CALIDAD DEL SOFTWARE</v>
      </c>
      <c r="H637" s="70" t="str">
        <f ca="1">IF(COUNTIFS(instructor,B627,diad,$H$2,desa,1,hord,"18:00 - 22:00")&gt;0,"DESARROLLO CURRICULAR",IFERROR(INDEX(viec,MATCH(1,INDEX((bloq=3)*(viei=B627),0),0)),0))</f>
        <v>PROMOVER LA INTERACCIÓN IDÓNEA CONSIGO MISMO, CON LOS DEMÁS Y CON LA NATURALEZA EN LOS CONTEXTOS LABORAL Y SOCIAL 479449 - ASUMIR ACTITUDES CRÍTICAS , ARGUMENTATIVAS Y PROPOSITIVAS EN FUNCIÓN DE LA RESOLUCIÓN DE PROBLEMAS DE CARÁCTER PRODUCTIVO Y SOCIAL.
(Emprendimiento / Empresarismo)
F-P AP2. Determinar las características técnicas de los componentes del sistema de generación fotovoltaica teniendo en cuenta los criterios de instalación</v>
      </c>
      <c r="I637" s="71">
        <f ca="1">IF(COUNTIFS(instructor,B627,diad,$I$2,desa,1,hord,"18:00 - 22:00")&gt;0,"DESARROLLO CURRICULAR",IFERROR(INDEX(sabc,MATCH(1,INDEX((bloq=3)*(sabi=B627),0),0)),0))</f>
        <v>0</v>
      </c>
    </row>
    <row r="638" spans="1:9" ht="14.15" customHeight="1" thickTop="1" thickBot="1" x14ac:dyDescent="0.35">
      <c r="A638" s="747"/>
      <c r="B638" s="748"/>
      <c r="C638" s="749"/>
      <c r="D638" s="78">
        <f ca="1">IF(COUNTIFS(instructor,B627,diad,$D$2,desa,1,hord,"18:00 - 22:00")&gt;0,"-",IFERROR(INDEX(luna,MATCH(1,INDEX((bloq=3)*(luni=B627),0),0)),0))</f>
        <v>0</v>
      </c>
      <c r="E638" s="78">
        <f ca="1">IF(COUNTIFS(instructor,B627,diad,$E$2,desa,1,hord,"18:00 - 22:00")&gt;0,"-",IFERROR(INDEX(mara,MATCH(1,INDEX((bloq=3)*(mari=B627),0),0)),0))</f>
        <v>0</v>
      </c>
      <c r="F638" s="78">
        <f ca="1">IF(COUNTIFS(instructor,B627,diad,$F$2,desa,1,hord,"18:00 - 22:00")&gt;0,"-",IFERROR(INDEX(miea,MATCH(1,INDEX((bloq=3)*(miei=B627),0),0)),0))</f>
        <v>0</v>
      </c>
      <c r="G638" s="78" t="str">
        <f ca="1">IF(COUNTIFS(instructor,B627,diad,$G$2,desa,1,hord,"18:00 - 22:00")&gt;0,"-",IFERROR(INDEX(juea,MATCH(1,INDEX((bloq=3)*(juei=B627),0),0)),0))</f>
        <v>Google Meet / MS Teams / Zoom</v>
      </c>
      <c r="H638" s="78" t="str">
        <f ca="1">IF(COUNTIFS(instructor,B627,diad,$H$2,desa,1,hord,"18:00 - 22:00")&gt;0,"-",IFERROR(INDEX(viea,MATCH(1,INDEX((bloq=3)*(viei=B627),0),0)),0))</f>
        <v>201 - SALA DE SISTEMAS SENA CENTRO DE LA CONSTRUCCIÓN</v>
      </c>
      <c r="I638" s="79">
        <f ca="1">IF(COUNTIFS(instructor,B627,diad,$I$2,desa,1,hord,"18:00 - 22:00")&gt;0,"-",IFERROR(INDEX(saba,MATCH(1,INDEX((bloq=3)*(sabi=B627),0),0)),0))</f>
        <v>0</v>
      </c>
    </row>
    <row r="639" spans="1:9" ht="14.15" customHeight="1" thickTop="1" thickBot="1" x14ac:dyDescent="0.35">
      <c r="A639" s="742">
        <v>54</v>
      </c>
      <c r="B639" s="743" t="str">
        <f>INDEX(instructor,A639)</f>
        <v>DIANA PAOLA SANTANA PULGARÍN</v>
      </c>
      <c r="C639" s="744" t="str">
        <f>INDEX(area,A639)</f>
        <v>CONSTRUCCIÓN - CARPINTERIA EN ALUMINIO</v>
      </c>
      <c r="D639" s="72" t="str">
        <f ca="1">IF(COUNTIFS(instructor,B639,diad,$D$2,desa,1,hord,"08:00 - 12:00")&gt;0,INDEX(hord,MATCH(1,INDEX((instructor=B639)*(instructor=B639),0),0)),IFERROR(INDEX(hora,MATCH(1,INDEX((bloq=1)*(luni=B639),0),0)),0))</f>
        <v>8:00 - 12:00</v>
      </c>
      <c r="E639" s="72" t="str">
        <f ca="1">IF(COUNTIFS(instructor,B639,diad,$E$2,desa,1,hord,"08:00 - 12:00")&gt;0,INDEX(hord,MATCH(1,INDEX((instructor=B639)*(instructor=B639),0),0)),IFERROR(INDEX(hora,MATCH(1,INDEX((bloq=1)*(mari=B639),0),0)),0))</f>
        <v>8:00 - 12:00</v>
      </c>
      <c r="F639" s="72" t="str">
        <f>IF(COUNTIFS(instructor,B639,diad,$F$2,desa,1,hord,"08:00 - 12:00")&gt;0,INDEX(hord,MATCH(1,INDEX((instructor=B639)*(instructor=B639),0),0)),IFERROR(INDEX(hora,MATCH(1,INDEX((bloq=1)*(miei=B639),0),0)),0))</f>
        <v>08:00 - 12:00</v>
      </c>
      <c r="G639" s="72" t="str">
        <f ca="1">IF(COUNTIFS(instructor,B639,diad,$G$2,desa,1,hord,"08:00 - 12:00")&gt;0,INDEX(hord,MATCH(1,INDEX((instructor=B639)*(instructor=B639),0),0)),IFERROR(INDEX(hora,MATCH(1,INDEX((bloq=1)*(juei=B639),0),0)),0))</f>
        <v>8:00 - 12:00</v>
      </c>
      <c r="H639" s="72">
        <f ca="1">IF(COUNTIFS(instructor,B639,diad,$H$2,desa,1,hord,"08:00 - 12:00")&gt;0,INDEX(hord,MATCH(1,INDEX((instructor=B639)*(instructor=B639),0),0)),IFERROR(INDEX(hora,MATCH(1,INDEX((bloq=1)*(viei=B639),0),0)),0))</f>
        <v>0</v>
      </c>
      <c r="I639" s="73">
        <f ca="1">IF(COUNTIFS(instructor,B639,diad,$I$2,desa,1,hord,"08:00 - 12:00")&gt;0,INDEX(hord,MATCH(1,INDEX((instructor=B639)*(instructor=B639),0),0)),IFERROR(INDEX(hora,MATCH(1,INDEX((bloq=1)*(sabi=B639),0),0)),0))</f>
        <v>0</v>
      </c>
    </row>
    <row r="640" spans="1:9" ht="43.5" customHeight="1" thickTop="1" thickBot="1" x14ac:dyDescent="0.35">
      <c r="A640" s="742"/>
      <c r="B640" s="743"/>
      <c r="C640" s="744"/>
      <c r="D640" s="68" t="str">
        <f ca="1">IF(COUNTIFS(instructor,B639,diad,$D$2,desa,1,hord,"08:00 - 12:00")&gt;0,"-",IFERROR(INDEX(ficha,MATCH(1,INDEX((bloq=1)*(luni=B639),0),0)),0))</f>
        <v>3147654 - CARPINTERÍA DE ALUMINIO (TÉCNICO)</v>
      </c>
      <c r="E640" s="68" t="str">
        <f ca="1">IF(COUNTIFS(instructor,B639,diad,$E$2,desa,1,hord,"08:00 - 12:00")&gt;0,"-",IFERROR(INDEX(ficha,MATCH(1,INDEX((bloq=1)*(mari=B639),0),0)),0))</f>
        <v>3147654 - CARPINTERÍA DE ALUMINIO (TÉCNICO)</v>
      </c>
      <c r="F640" s="68" t="str">
        <f>IF(COUNTIFS(instructor,B639,diad,$F$2,desa,1,hord,"08:00 - 12:00")&gt;0,"-",IFERROR(INDEX(ficha,MATCH(1,INDEX((bloq=1)*(miei=B639),0),0)),0))</f>
        <v>-</v>
      </c>
      <c r="G640" s="68" t="str">
        <f ca="1">IF(COUNTIFS(instructor,B639,diad,$G$2,desa,1,hord,"08:00 - 12:00")&gt;0,"-",IFERROR(INDEX(ficha,MATCH(1,INDEX((bloq=1)*(juei=B639),0),0)),0))</f>
        <v>3147654 - CARPINTERÍA DE ALUMINIO (TÉCNICO)</v>
      </c>
      <c r="H640" s="68">
        <f ca="1">IF(COUNTIFS(instructor,B639,diad,$H$2,desa,1,hord,"08:00 - 12:00")&gt;0,"-",IFERROR(INDEX(ficha,MATCH(1,INDEX((bloq=1)*(viei=B639),0),0)),0))</f>
        <v>0</v>
      </c>
      <c r="I640" s="69">
        <f ca="1">IF(COUNTIFS(instructor,B639,diad,$I$2,desa,1,hord,"08:00 - 12:00")&gt;0,"-",IFERROR(INDEX(ficha,MATCH(1,INDEX((bloq=1)*(sabi=B639),0),0)),0))</f>
        <v>0</v>
      </c>
    </row>
    <row r="641" spans="1:9" ht="14.15" customHeight="1" thickTop="1" thickBot="1" x14ac:dyDescent="0.35">
      <c r="A641" s="742"/>
      <c r="B641" s="743"/>
      <c r="C641" s="744"/>
      <c r="D641" s="70" t="str">
        <f ca="1">IF(COUNTIFS(instructor,B639,diad,$D$2,desa,1,hord,"08:00 - 12:00")&gt;0,"DESARROLLO CURRICULAR",IFERROR(INDEX(lunc,MATCH(1,INDEX((bloq=1)*(luni=B639),0),0)),0))</f>
        <v>RESULTADOS DE APRENDIZAJE ETAPA PRACTICA
APLICAR EN LA RESOLUCIÓN DE PROBLEMAS REALES DEL SECTOR PRODUCTIVO, LOS CONOCIMIENTOS,
HABILIDADES Y DESTREZAS PERTINENTES A LAS COMPETENCIAS DEL PROGRAMA DE FORMACIÓN
ASUMIENDO ESTRATEGIAS Y METODOLOGÍAS DE AUTOGESTIÓN</v>
      </c>
      <c r="E641" s="70" t="str">
        <f ca="1">IF(COUNTIFS(instructor,B639,diad,$E$2,desa,1,hord,"08:00 - 12:00")&gt;0,"DESARROLLO CURRICULAR",IFERROR(INDEX(marc,MATCH(1,INDEX((bloq=1)*(mari=B639),0),0)),0))</f>
        <v>RESULTADOS DE APRENDIZAJE ETAPA PRACTICA
APLICAR EN LA RESOLUCIÓN DE PROBLEMAS REALES DEL SECTOR PRODUCTIVO, LOS CONOCIMIENTOS,
HABILIDADES Y DESTREZAS PERTINENTES A LAS COMPETENCIAS DEL PROGRAMA DE FORMACIÓN
ASUMIENDO ESTRATEGIAS Y METODOLOGÍAS DE AUTOGESTIÓN</v>
      </c>
      <c r="F641" s="70" t="str">
        <f>IF(COUNTIFS(instructor,B639,diad,$F$2,desa,1,hord,"08:00 - 12:00")&gt;0,"DESARROLLO CURRICULAR",IFERROR(INDEX(miec,MATCH(1,INDEX((bloq=1)*(miei=B639),0),0)),0))</f>
        <v>DESARROLLO CURRICULAR</v>
      </c>
      <c r="G641" s="70" t="str">
        <f ca="1">IF(COUNTIFS(instructor,B639,diad,$G$2,desa,1,hord,"08:00 - 12:00")&gt;0,"DESARROLLO CURRICULAR",IFERROR(INDEX(juec,MATCH(1,INDEX((bloq=1)*(juei=B639),0),0)),0))</f>
        <v>RESULTADOS DE APRENDIZAJE ETAPA PRACTICA
APLICAR EN LA RESOLUCIÓN DE PROBLEMAS REALES DEL SECTOR PRODUCTIVO, LOS CONOCIMIENTOS,
HABILIDADES Y DESTREZAS PERTINENTES A LAS COMPETENCIAS DEL PROGRAMA DE FORMACIÓN
ASUMIENDO ESTRATEGIAS Y METODOLOGÍAS DE AUTOGESTIÓN</v>
      </c>
      <c r="H641" s="70">
        <f ca="1">IF(COUNTIFS(instructor,B639,diad,$H$2,desa,1,hord,"08:00 - 12:00")&gt;0,"DESARROLLO CURRICULAR",IFERROR(INDEX(viec,MATCH(1,INDEX((bloq=1)*(viei=B639),0),0)),0))</f>
        <v>0</v>
      </c>
      <c r="I641" s="71">
        <f ca="1">IF(COUNTIFS(instructor,B639,diad,$I$2,desa,1,hord,"08:00 - 12:00")&gt;0,"DESARROLLO CURRICULAR",IFERROR(INDEX(sabc,MATCH(1,INDEX((bloq=1)*(sabi=B639),0),0)),0))</f>
        <v>0</v>
      </c>
    </row>
    <row r="642" spans="1:9" ht="14.15" customHeight="1" thickTop="1" thickBot="1" x14ac:dyDescent="0.35">
      <c r="A642" s="742"/>
      <c r="B642" s="743"/>
      <c r="C642" s="744"/>
      <c r="D642" s="74" t="str">
        <f ca="1">IF(COUNTIFS(instructor,B639,diad,$D$2,desa,1,hord,"08:00 - 12:00")&gt;0,"-",IFERROR(INDEX(luna,MATCH(1,INDEX((bloq=1)*(luni=B639),0),0)),0))</f>
        <v>EMPRESA</v>
      </c>
      <c r="E642" s="74" t="str">
        <f ca="1">IF(COUNTIFS(instructor,B639,diad,$E$2,desa,1,hord,"08:00 - 12:00")&gt;0,"-",IFERROR(INDEX(mara,MATCH(1,INDEX((bloq=1)*(mari=B639),0),0)),0))</f>
        <v>EMPRESA</v>
      </c>
      <c r="F642" s="74" t="str">
        <f>IF(COUNTIFS(instructor,B639,diad,$F$2,desa,1,hord,"08:00 - 12:00")&gt;0,"-",IFERROR(INDEX(miea,MATCH(1,INDEX((bloq=1)*(miei=B639),0),0)),0))</f>
        <v>-</v>
      </c>
      <c r="G642" s="74" t="str">
        <f ca="1">IF(COUNTIFS(instructor,B639,diad,$G$2,desa,1,hord,"08:00 - 12:00")&gt;0,"-",IFERROR(INDEX(juea,MATCH(1,INDEX((bloq=1)*(juei=B639),0),0)),0))</f>
        <v>EMPRESA</v>
      </c>
      <c r="H642" s="74">
        <f ca="1">IF(COUNTIFS(instructor,B639,diad,$H$2,desa,1,hord,"08:00 - 12:00")&gt;0,"-",IFERROR(INDEX(viea,MATCH(1,INDEX((bloq=1)*(viei=B639),0),0)),0))</f>
        <v>0</v>
      </c>
      <c r="I642" s="75">
        <f ca="1">IF(COUNTIFS(instructor,B639,diad,$I$2,desa,1,hord,"08:00 - 12:00")&gt;0,"-",IFERROR(INDEX(saba,MATCH(1,INDEX((bloq=1)*(sabi=B639),0),0)),0))</f>
        <v>0</v>
      </c>
    </row>
    <row r="643" spans="1:9" ht="14.15" customHeight="1" thickTop="1" thickBot="1" x14ac:dyDescent="0.35">
      <c r="A643" s="742"/>
      <c r="B643" s="743"/>
      <c r="C643" s="744"/>
      <c r="D643" s="76">
        <f ca="1">IF(COUNTIFS(instructor,B639,diad,$D$2,desa,1,hord,"14:00 - 18:00")&gt;0,INDEX(hord,MATCH(1,INDEX((instructor=B639)*(instructor=B639),0),0)),IFERROR(INDEX(hora,MATCH(1,INDEX((bloq=2)*(luni=B639),0),0)),0))</f>
        <v>0</v>
      </c>
      <c r="E643" s="76" t="str">
        <f ca="1">IF(COUNTIFS(instructor,B639,diad,$E$2,desa,1,hord,"14:00 - 18:00")&gt;0,INDEX(hord,MATCH(1,INDEX((instructor=B639)*(instructor=B639),0),0)),IFERROR(INDEX(hora,MATCH(1,INDEX((bloq=2)*(mari=B639),0),0)),0))</f>
        <v>14:00 - 18:00</v>
      </c>
      <c r="F643" s="76" t="str">
        <f ca="1">IF(COUNTIFS(instructor,B639,diad,$F$2,desa,1,hord,"14:00 - 18:00")&gt;0,INDEX(hord,MATCH(1,INDEX((instructor=B639)*(instructor=B639),0),0)),IFERROR(INDEX(hora,MATCH(1,INDEX((bloq=2)*(miei=B639),0),0)),0))</f>
        <v>14:00 - 18:00</v>
      </c>
      <c r="G643" s="76">
        <f ca="1">IF(COUNTIFS(instructor,B639,diad,$G$2,desa,1,hord,"14:00 - 18:00")&gt;0,INDEX(hord,MATCH(1,INDEX((instructor=B639)*(instructor=B639),0),0)),IFERROR(INDEX(hora,MATCH(1,INDEX((bloq=2)*(juei=B639),0),0)),0))</f>
        <v>0</v>
      </c>
      <c r="H643" s="76">
        <f ca="1">IF(COUNTIFS(instructor,B639,diad,$H$2,desa,1,hord,"14:00 - 18:00")&gt;0,INDEX(hord,MATCH(1,INDEX((instructor=B639)*(instructor=B639),0),0)),IFERROR(INDEX(hora,MATCH(1,INDEX((bloq=2)*(viei=B639),0),0)),0))</f>
        <v>0</v>
      </c>
      <c r="I643" s="77">
        <f ca="1">IF(COUNTIFS(instructor,B639,diad,$I$2,desa,1,hord,"14:00 - 18:00")&gt;0,INDEX(hord,MATCH(1,INDEX((instructor=B639)*(instructor=B639),0),0)),IFERROR(INDEX(hora,MATCH(1,INDEX((bloq=2)*(sabi=B639),0),0)),0))</f>
        <v>0</v>
      </c>
    </row>
    <row r="644" spans="1:9" ht="39" customHeight="1" thickTop="1" thickBot="1" x14ac:dyDescent="0.35">
      <c r="A644" s="742"/>
      <c r="B644" s="743"/>
      <c r="C644" s="744"/>
      <c r="D644" s="68">
        <f ca="1">IF(COUNTIFS(instructor,B639,diad,$D$2,desa,1,hord,"14:00 - 18:00")&gt;0,"-",IFERROR(INDEX(ficha,MATCH(1,INDEX((bloq=2)*(luni=B639),0),0)),0))</f>
        <v>0</v>
      </c>
      <c r="E644" s="68" t="str">
        <f ca="1">IF(COUNTIFS(instructor,B639,diad,$E$2,desa,1,hord,"14:00 - 18:00")&gt;0,"-",IFERROR(INDEX(ficha,MATCH(1,INDEX((bloq=2)*(mari=B639),0),0)),0))</f>
        <v>DINAMIZADOR ÁREA CARPINTERÍA ALUMINIO</v>
      </c>
      <c r="F644" s="68" t="str">
        <f ca="1">IF(COUNTIFS(instructor,B639,diad,$F$2,desa,1,hord,"14:00 - 18:00")&gt;0,"-",IFERROR(INDEX(ficha,MATCH(1,INDEX((bloq=2)*(miei=B639),0),0)),0))</f>
        <v>DINAMIZADOR ÁREA CARPINTERÍA ALUMINIO</v>
      </c>
      <c r="G644" s="68">
        <f ca="1">IF(COUNTIFS(instructor,B639,diad,$G$2,desa,1,hord,"14:00 - 18:00")&gt;0,"-",IFERROR(INDEX(ficha,MATCH(1,INDEX((bloq=2)*(juei=B639),0),0)),0))</f>
        <v>0</v>
      </c>
      <c r="H644" s="68">
        <f ca="1">IF(COUNTIFS(instructor,B639,diad,$H$2,desa,1,hord,"14:00 - 18:00")&gt;0,"-",IFERROR(INDEX(ficha,MATCH(1,INDEX((bloq=2)*(viei=B639),0),0)),0))</f>
        <v>0</v>
      </c>
      <c r="I644" s="69">
        <f ca="1">IF(COUNTIFS(instructor,B639,diad,$I$2,desa,1,hord,"14:00 - 18:00")&gt;0,"-",IFERROR(INDEX(ficha,MATCH(1,INDEX((bloq=2)*(sabi=B639),0),0)),0))</f>
        <v>0</v>
      </c>
    </row>
    <row r="645" spans="1:9" ht="73.5" customHeight="1" thickTop="1" thickBot="1" x14ac:dyDescent="0.35">
      <c r="A645" s="742"/>
      <c r="B645" s="743"/>
      <c r="C645" s="744"/>
      <c r="D645" s="70">
        <f ca="1">IF(COUNTIFS(instructor,B639,diad,$D$2,desa,1,hord,"14:00 - 18:00")&gt;0,"DESARROLLO CURRICULAR",IFERROR(INDEX(lunc,MATCH(1,INDEX((bloq=2)*(luni=B639),0),0)),0))</f>
        <v>0</v>
      </c>
      <c r="E645" s="70" t="str">
        <f ca="1">IF(COUNTIFS(instructor,B639,diad,$E$2,desa,1,hord,"14:00 - 18:00")&gt;0,"DESARROLLO CURRICULAR",IFERROR(INDEX(marc,MATCH(1,INDEX((bloq=2)*(mari=B639),0),0)),0))</f>
        <v>DINAMIZADOR DE PROGRAMA CARPINTERÍA DE ALUMINIO</v>
      </c>
      <c r="F645" s="70" t="str">
        <f ca="1">IF(COUNTIFS(instructor,B639,diad,$F$2,desa,1,hord,"14:00 - 18:00")&gt;0,"DESARROLLO CURRICULAR",IFERROR(INDEX(miec,MATCH(1,INDEX((bloq=2)*(miei=B639),0),0)),0))</f>
        <v>DINAMIZADOR DE PROGRAMA CARPINTERÍA DE ALUMINIO</v>
      </c>
      <c r="G645" s="70">
        <f ca="1">IF(COUNTIFS(instructor,B639,diad,$G$2,desa,1,hord,"14:00 - 18:00")&gt;0,"DESARROLLO CURRICULAR",IFERROR(INDEX(juec,MATCH(1,INDEX((bloq=2)*(juei=B639),0),0)),0))</f>
        <v>0</v>
      </c>
      <c r="H645" s="70">
        <f ca="1">IF(COUNTIFS(instructor,B639,diad,$H$2,desa,1,hord,"14:00 - 18:00")&gt;0,"DESARROLLO CURRICULAR",IFERROR(INDEX(viec,MATCH(1,INDEX((bloq=2)*(viei=B639),0),0)),0))</f>
        <v>0</v>
      </c>
      <c r="I645" s="71">
        <f ca="1">IF(COUNTIFS(instructor,B639,diad,$I$2,desa,1,hord,"14:00 - 18:00")&gt;0,"DESARROLLO CURRICULAR",IFERROR(INDEX(sabc,MATCH(1,INDEX((bloq=2)*(sabi=B639),0),0)),0))</f>
        <v>0</v>
      </c>
    </row>
    <row r="646" spans="1:9" ht="36" customHeight="1" thickTop="1" thickBot="1" x14ac:dyDescent="0.35">
      <c r="A646" s="742"/>
      <c r="B646" s="743"/>
      <c r="C646" s="744"/>
      <c r="D646" s="74">
        <f ca="1">IF(COUNTIFS(instructor,B639,diad,$D$2,desa,1,hord,"14:00 - 18:00")&gt;0,"-",IFERROR(INDEX(luna,MATCH(1,INDEX((bloq=2)*(luni=B639),0),0)),0))</f>
        <v>0</v>
      </c>
      <c r="E646" s="74" t="str">
        <f ca="1">IF(COUNTIFS(instructor,B639,diad,$E$2,desa,1,hord,"14:00 - 18:00")&gt;0,"-",IFERROR(INDEX(mara,MATCH(1,INDEX((bloq=2)*(mari=B639),0),0)),0))</f>
        <v>102 - TALLER CARPINTERÍA DE ALUMINIO - SENA CENTRO DE LA CONSTRUCCIÓN</v>
      </c>
      <c r="F646" s="74" t="str">
        <f ca="1">IF(COUNTIFS(instructor,B639,diad,$F$2,desa,1,hord,"14:00 - 18:00")&gt;0,"-",IFERROR(INDEX(miea,MATCH(1,INDEX((bloq=2)*(miei=B639),0),0)),0))</f>
        <v>102 - TALLER CARPINTERÍA DE ALUMINIO - SENA CENTRO DE LA CONSTRUCCIÓN</v>
      </c>
      <c r="G646" s="74">
        <f ca="1">IF(COUNTIFS(instructor,B639,diad,$G$2,desa,1,hord,"14:00 - 18:00")&gt;0,"-",IFERROR(INDEX(juea,MATCH(1,INDEX((bloq=2)*(juei=B639),0),0)),0))</f>
        <v>0</v>
      </c>
      <c r="H646" s="74">
        <f ca="1">IF(COUNTIFS(instructor,B639,diad,$H$2,desa,1,hord,"14:00 - 18:00")&gt;0,"-",IFERROR(INDEX(viea,MATCH(1,INDEX((bloq=2)*(viei=B639),0),0)),0))</f>
        <v>0</v>
      </c>
      <c r="I646" s="75">
        <f ca="1">IF(COUNTIFS(instructor,B639,diad,$I$2,desa,1,hord,"14:00 - 18:00")&gt;0,"-",IFERROR(INDEX(saba,MATCH(1,INDEX((bloq=2)*(sabi=B639),0),0)),0))</f>
        <v>0</v>
      </c>
    </row>
    <row r="647" spans="1:9" ht="14.15" customHeight="1" thickTop="1" thickBot="1" x14ac:dyDescent="0.35">
      <c r="A647" s="742"/>
      <c r="B647" s="743"/>
      <c r="C647" s="744"/>
      <c r="D647" s="76" t="str">
        <f ca="1">IF(COUNTIFS(instructor,B639,diad,$D$2,desa,1,hord,"18:00 - 22:00")&gt;0,INDEX(hord,MATCH(1,INDEX((instructor=B639)*(instructor=B639),0),0)),IFERROR(INDEX(hora,MATCH(1,INDEX((bloq=3)*(luni=B639),0),0)),0))</f>
        <v>18:00 - 21:00</v>
      </c>
      <c r="E647" s="76">
        <f ca="1">IF(COUNTIFS(instructor,B639,diad,$E$2,desa,1,hord,"18:00 - 22:00")&gt;0,INDEX(hord,MATCH(1,INDEX((instructor=B639)*(instructor=B639),0),0)),IFERROR(INDEX(hora,MATCH(1,INDEX((bloq=3)*(mari=B639),0),0)),0))</f>
        <v>0</v>
      </c>
      <c r="F647" s="76">
        <f ca="1">IF(COUNTIFS(instructor,B639,diad,$F$2,desa,1,hord,"18:00 - 22:00")&gt;0,INDEX(hord,MATCH(1,INDEX((instructor=B639)*(instructor=B639),0),0)),IFERROR(INDEX(hora,MATCH(1,INDEX((bloq=3)*(miei=B639),0),0)),0))</f>
        <v>0</v>
      </c>
      <c r="G647" s="76">
        <f ca="1">IF(COUNTIFS(instructor,B639,diad,$G$2,desa,1,hord,"18:00 - 22:00")&gt;0,INDEX(hord,MATCH(1,INDEX((instructor=B639)*(instructor=B639),0),0)),IFERROR(INDEX(hora,MATCH(1,INDEX((bloq=3)*(juei=B639),0),0)),0))</f>
        <v>0</v>
      </c>
      <c r="H647" s="76" t="str">
        <f ca="1">IF(COUNTIFS(instructor,B639,diad,$H$2,desa,1,hord,"18:00 - 22:00")&gt;0,INDEX(hord,MATCH(1,INDEX((instructor=B639)*(instructor=B639),0),0)),IFERROR(INDEX(hora,MATCH(1,INDEX((bloq=3)*(viei=B639),0),0)),0))</f>
        <v>17:00 - 21:00</v>
      </c>
      <c r="I647" s="77">
        <f ca="1">IF(COUNTIFS(instructor,B639,diad,$I$2,desa,1,hord,"18:00 - 22:00")&gt;0,INDEX(hord,MATCH(1,INDEX((instructor=B639)*(instructor=B639),0),0)),IFERROR(INDEX(hora,MATCH(1,INDEX((bloq=3)*(sabi=B639),0),0)),0))</f>
        <v>0</v>
      </c>
    </row>
    <row r="648" spans="1:9" ht="33.75" customHeight="1" thickTop="1" thickBot="1" x14ac:dyDescent="0.35">
      <c r="A648" s="742"/>
      <c r="B648" s="743"/>
      <c r="C648" s="744"/>
      <c r="D648" s="68" t="str">
        <f ca="1">IF(COUNTIFS(instructor,B639,diad,$D$2,desa,1,hord,"18:00 - 22:00")&gt;0,"-",IFERROR(INDEX(ficha,MATCH(1,INDEX((bloq=3)*(luni=B639),0),0)),0))</f>
        <v>3292885 - CARPINTERÍA DE ALUMINIO (TÉCNICO)</v>
      </c>
      <c r="E648" s="68">
        <f ca="1">IF(COUNTIFS(instructor,B639,diad,$E$2,desa,1,hord,"18:00 - 22:00")&gt;0,"-",IFERROR(INDEX(ficha,MATCH(1,INDEX((bloq=3)*(mari=B639),0),0)),0))</f>
        <v>0</v>
      </c>
      <c r="F648" s="68">
        <f ca="1">IF(COUNTIFS(instructor,B639,diad,$F$2,desa,1,hord,"18:00 - 22:00")&gt;0,"-",IFERROR(INDEX(ficha,MATCH(1,INDEX((bloq=3)*(miei=B639),0),0)),0))</f>
        <v>0</v>
      </c>
      <c r="G648" s="68">
        <f ca="1">IF(COUNTIFS(instructor,B639,diad,$G$2,desa,1,hord,"18:00 - 22:00")&gt;0,"-",IFERROR(INDEX(ficha,MATCH(1,INDEX((bloq=3)*(juei=B639),0),0)),0))</f>
        <v>0</v>
      </c>
      <c r="H648" s="68" t="str">
        <f ca="1">IF(COUNTIFS(instructor,B639,diad,$H$2,desa,1,hord,"18:00 - 22:00")&gt;0,"-",IFERROR(INDEX(ficha,MATCH(1,INDEX((bloq=3)*(viei=B639),0),0)),0))</f>
        <v>NUEVA -CEG - CONSTRUCCIÓN DE ESTRUCTURAS EN GUADUA - PANCE</v>
      </c>
      <c r="I648" s="69">
        <f ca="1">IF(COUNTIFS(instructor,B639,diad,$I$2,desa,1,hord,"18:00 - 22:00")&gt;0,"-",IFERROR(INDEX(ficha,MATCH(1,INDEX((bloq=3)*(sabi=B639),0),0)),0))</f>
        <v>0</v>
      </c>
    </row>
    <row r="649" spans="1:9" ht="162" customHeight="1" thickTop="1" thickBot="1" x14ac:dyDescent="0.35">
      <c r="A649" s="742"/>
      <c r="B649" s="743"/>
      <c r="C649" s="744"/>
      <c r="D649" s="70" t="str">
        <f ca="1">IF(COUNTIFS(instructor,B639,diad,$D$2,desa,1,hord,"18:00 - 22:00")&gt;0,"DESARROLLO CURRICULAR",IFERROR(INDEX(lunc,MATCH(1,INDEX((bloq=3)*(luni=B639),0),0)),0))</f>
        <v>280301168 - CORTAR PERFILERÍA EN ALUMINIO DE ACUERDO CON ESPECIFICACIONES TÉCNICAS.
670685 - DISPONER MATERIALES, MAQUINARIA Y HERRAMIENTAS DE ACUERDO CON MANUAL DE OPERACIÓN.
AA-4. ELABORAR PLAN DE TRABAJO PARA PRODUCCIÓN E INSTALACIÓN DE SISTEMAS DE ALUMINIO</v>
      </c>
      <c r="E649" s="70">
        <f ca="1">IF(COUNTIFS(instructor,B639,diad,$E$2,desa,1,hord,"18:00 - 22:00")&gt;0,"DESARROLLO CURRICULAR",IFERROR(INDEX(marc,MATCH(1,INDEX((bloq=3)*(mari=B639),0),0)),0))</f>
        <v>0</v>
      </c>
      <c r="F649" s="70">
        <f ca="1">IF(COUNTIFS(instructor,B639,diad,$F$2,desa,1,hord,"18:00 - 22:00")&gt;0,"DESARROLLO CURRICULAR",IFERROR(INDEX(miec,MATCH(1,INDEX((bloq=3)*(miei=B639),0),0)),0))</f>
        <v>0</v>
      </c>
      <c r="G649" s="70">
        <f ca="1">IF(COUNTIFS(instructor,B639,diad,$G$2,desa,1,hord,"18:00 - 22:00")&gt;0,"DESARROLLO CURRICULAR",IFERROR(INDEX(juec,MATCH(1,INDEX((bloq=3)*(juei=B639),0),0)),0))</f>
        <v>0</v>
      </c>
      <c r="H649" s="70" t="str">
        <f ca="1">IF(COUNTIFS(instructor,B639,diad,$H$2,desa,1,hord,"18:00 - 22:00")&gt;0,"DESARROLLO CURRICULAR",IFERROR(INDEX(viec,MATCH(1,INDEX((bloq=3)*(viei=B639),0),0)),0))</f>
        <v>REPLANTEAR LOS DISEÑOS DE ACUERDO CON PLANOS Y ESPECIFICACIONES TÉCNICAS DE CONSTRUCCIÓN
RA1. INTERPRETAR PLANOS TENIENDO EN CUENTA PARÁMETROS Y NORMAS TÉCNICAS
AP 01. RECONOCIMIENTO DE LAS
CARACTERÍSTICAS TÉCNICAS DEL
PROYECTO</v>
      </c>
      <c r="I649" s="71">
        <f ca="1">IF(COUNTIFS(instructor,B639,diad,$I$2,desa,1,hord,"18:00 - 22:00")&gt;0,"DESARROLLO CURRICULAR",IFERROR(INDEX(sabc,MATCH(1,INDEX((bloq=3)*(sabi=B639),0),0)),0))</f>
        <v>0</v>
      </c>
    </row>
    <row r="650" spans="1:9" ht="38.25" customHeight="1" thickTop="1" thickBot="1" x14ac:dyDescent="0.35">
      <c r="A650" s="742"/>
      <c r="B650" s="743"/>
      <c r="C650" s="744"/>
      <c r="D650" s="78" t="str">
        <f ca="1">IF(COUNTIFS(instructor,B639,diad,$D$2,desa,1,hord,"18:00 - 22:00")&gt;0,"-",IFERROR(INDEX(luna,MATCH(1,INDEX((bloq=3)*(luni=B639),0),0)),0))</f>
        <v>102 - TALLER CARPINTERÍA DE ALUMINIO - SENA CENTRO DE LA CONSTRUCCIÓN</v>
      </c>
      <c r="E650" s="78">
        <f ca="1">IF(COUNTIFS(instructor,B639,diad,$E$2,desa,1,hord,"18:00 - 22:00")&gt;0,"-",IFERROR(INDEX(mara,MATCH(1,INDEX((bloq=3)*(mari=B639),0),0)),0))</f>
        <v>0</v>
      </c>
      <c r="F650" s="78">
        <f ca="1">IF(COUNTIFS(instructor,B639,diad,$F$2,desa,1,hord,"18:00 - 22:00")&gt;0,"-",IFERROR(INDEX(miea,MATCH(1,INDEX((bloq=3)*(miei=B639),0),0)),0))</f>
        <v>0</v>
      </c>
      <c r="G650" s="78">
        <f ca="1">IF(COUNTIFS(instructor,B639,diad,$G$2,desa,1,hord,"18:00 - 22:00")&gt;0,"-",IFERROR(INDEX(juea,MATCH(1,INDEX((bloq=3)*(juei=B639),0),0)),0))</f>
        <v>0</v>
      </c>
      <c r="H650" s="78">
        <f ca="1">IF(COUNTIFS(instructor,B639,diad,$H$2,desa,1,hord,"18:00 - 22:00")&gt;0,"-",IFERROR(INDEX(viea,MATCH(1,INDEX((bloq=3)*(viei=B639),0),0)),0))</f>
        <v>0</v>
      </c>
      <c r="I650" s="79">
        <f ca="1">IF(COUNTIFS(instructor,B639,diad,$I$2,desa,1,hord,"18:00 - 22:00")&gt;0,"-",IFERROR(INDEX(saba,MATCH(1,INDEX((bloq=3)*(sabi=B639),0),0)),0))</f>
        <v>0</v>
      </c>
    </row>
    <row r="651" spans="1:9" ht="14.15" customHeight="1" thickTop="1" thickBot="1" x14ac:dyDescent="0.35">
      <c r="A651" s="747">
        <v>55</v>
      </c>
      <c r="B651" s="748" t="str">
        <f>INDEX(instructor,A651)</f>
        <v>DIDIER HERNANDO ANGULO DÍAZ</v>
      </c>
      <c r="C651" s="750" t="str">
        <f>INDEX(area,A651)</f>
        <v>COMPETENCIAS CLAVES - TIC</v>
      </c>
      <c r="D651" s="72">
        <f ca="1">IF(COUNTIFS(instructor,B651,diad,$D$2,desa,1,hord,"08:00 - 12:00")&gt;0,INDEX(hord,MATCH(1,INDEX((instructor=B651)*(instructor=B651),0),0)),IFERROR(INDEX(hora,MATCH(1,INDEX((bloq=1)*(luni=B651),0),0)),0))</f>
        <v>0</v>
      </c>
      <c r="E651" s="72" t="s">
        <v>13</v>
      </c>
      <c r="F651" s="72">
        <f ca="1">IF(COUNTIFS(instructor,B651,diad,$F$2,desa,1,hord,"08:00 - 12:00")&gt;0,INDEX(hord,MATCH(1,INDEX((instructor=B651)*(instructor=B651),0),0)),IFERROR(INDEX(hora,MATCH(1,INDEX((bloq=1)*(miei=B651),0),0)),0))</f>
        <v>0</v>
      </c>
      <c r="G651" s="72" t="str">
        <f ca="1">IF(COUNTIFS(instructor,B651,diad,$G$2,desa,1,hord,"08:00 - 12:00")&gt;0,INDEX(hord,MATCH(1,INDEX((instructor=B651)*(instructor=B651),0),0)),IFERROR(INDEX(hora,MATCH(1,INDEX((bloq=1)*(juei=B651),0),0)),0))</f>
        <v>8:00 - 12:00</v>
      </c>
      <c r="H651" s="72" t="str">
        <f ca="1">IF(COUNTIFS(instructor,B651,diad,$H$2,desa,1,hord,"08:00 - 12:00")&gt;0,INDEX(hord,MATCH(1,INDEX((instructor=B651)*(instructor=B651),0),0)),IFERROR(INDEX(hora,MATCH(1,INDEX((bloq=1)*(viei=B651),0),0)),0))</f>
        <v>8:00 - 12:00</v>
      </c>
      <c r="I651" s="73">
        <f ca="1">IF(COUNTIFS(instructor,B651,diad,$I$2,desa,1,hord,"08:00 - 12:00")&gt;0,INDEX(hord,MATCH(1,INDEX((instructor=B651)*(instructor=B651),0),0)),IFERROR(INDEX(hora,MATCH(1,INDEX((bloq=1)*(sabi=B651),0),0)),0))</f>
        <v>0</v>
      </c>
    </row>
    <row r="652" spans="1:9" ht="40.4" customHeight="1" thickTop="1" thickBot="1" x14ac:dyDescent="0.35">
      <c r="A652" s="747"/>
      <c r="B652" s="748"/>
      <c r="C652" s="750"/>
      <c r="D652" s="68">
        <f ca="1">IF(COUNTIFS(instructor,B651,diad,$D$2,desa,1,hord,"08:00 - 12:00")&gt;0,"-",IFERROR(INDEX(ficha,MATCH(1,INDEX((bloq=1)*(luni=B651),0),0)),0))</f>
        <v>0</v>
      </c>
      <c r="E652" s="68" t="s">
        <v>14</v>
      </c>
      <c r="F652" s="68">
        <f ca="1">IF(COUNTIFS(instructor,B651,diad,$F$2,desa,1,hord,"08:00 - 12:00")&gt;0,"-",IFERROR(INDEX(ficha,MATCH(1,INDEX((bloq=1)*(miei=B651),0),0)),0))</f>
        <v>0</v>
      </c>
      <c r="G652" s="68" t="str">
        <f ca="1">IF(COUNTIFS(instructor,B651,diad,$G$2,desa,1,hord,"08:00 - 12:00")&gt;0,"-",IFERROR(INDEX(ficha,MATCH(1,INDEX((bloq=1)*(juei=B651),0),0)),0))</f>
        <v>3108854 - PINTURA ARQUITECTONICA Y ACABADOS ESPECIALES (TÉCNICO) - PALMIRA</v>
      </c>
      <c r="H652" s="68" t="str">
        <f ca="1">IF(COUNTIFS(instructor,B651,diad,$H$2,desa,1,hord,"08:00 - 12:00")&gt;0,"-",IFERROR(INDEX(ficha,MATCH(1,INDEX((bloq=1)*(viei=B651),0),0)),0))</f>
        <v>3317160 - MANTENIMIENTO Y REPARACIÓN DE EDIFICACIONES (TÉCNICO) - CALI</v>
      </c>
      <c r="I652" s="69">
        <f ca="1">IF(COUNTIFS(instructor,B651,diad,$I$2,desa,1,hord,"08:00 - 12:00")&gt;0,"-",IFERROR(INDEX(ficha,MATCH(1,INDEX((bloq=1)*(sabi=B651),0),0)),0))</f>
        <v>0</v>
      </c>
    </row>
    <row r="653" spans="1:9" ht="36.75" customHeight="1" thickTop="1" thickBot="1" x14ac:dyDescent="0.35">
      <c r="A653" s="747"/>
      <c r="B653" s="748"/>
      <c r="C653" s="750"/>
      <c r="D653" s="70">
        <f ca="1">IF(COUNTIFS(instructor,B651,diad,$D$2,desa,1,hord,"08:00 - 12:00")&gt;0,"DESARROLLO CURRICULAR",IFERROR(INDEX(lunc,MATCH(1,INDEX((bloq=1)*(luni=B651),0),0)),0))</f>
        <v>0</v>
      </c>
      <c r="E653" s="70" t="s">
        <v>15</v>
      </c>
      <c r="F653" s="70">
        <f ca="1">IF(COUNTIFS(instructor,B651,diad,$F$2,desa,1,hord,"08:00 - 12:00")&gt;0,"DESARROLLO CURRICULAR",IFERROR(INDEX(miec,MATCH(1,INDEX((bloq=1)*(miei=B651),0),0)),0))</f>
        <v>0</v>
      </c>
      <c r="G653" s="70" t="str">
        <f ca="1">IF(COUNTIFS(instructor,B651,diad,$G$2,desa,1,hord,"08:00 - 12:00")&gt;0,"DESARROLLO CURRICULAR",IFERROR(INDEX(juec,MATCH(1,INDEX((bloq=1)*(juei=B651),0),0)),0))</f>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H653" s="70" t="str">
        <f ca="1">IF(COUNTIFS(instructor,B651,diad,$H$2,desa,1,hord,"08:00 - 12:00")&gt;0,"DESARROLLO CURRICULAR",IFERROR(INDEX(viec,MATCH(1,INDEX((bloq=1)*(viei=B651),0),0)),0))</f>
        <v>UTILIZAR HERRAMIENTAS INFORMÁTICAS DE ACUERDO CON LAS NECESIDADES DE MANEJO DE INFORMACIÓN.
700816 - RA1: SELECCIONAR HERRAMIENTAS DE TECNOLOGÍAS DE LA INFORMACIÓN Y LA COMUNICACIÓN (TIC), DE ACUERDO CON LAS NECESIDADES IDENTIFICADAS.
700814 - RA3: VERIFICAR LOS RESULTADOS OBTENIDOS, DE ACUERDO CON LOS REQUERIMIENTOS.
700813 - RA2: USAR HERRAMIENTAS TIC, DE ACUERDO CON LOS REQUERIMIENTOS, MANUALES DE FUNCIONAMIENTO, PROCEDIMIENTOS Y ESTÁNDARES.
707365 - RA4: IMPLEMENTAR BUENAS PRÁCTICAS DE USO, DE ACUERDO CON LA TECNOLOGÍA EMPLEADA.
AP-02. ESTIMAR LOS RECURSOS DEL
PROYECTO</v>
      </c>
      <c r="I653" s="71">
        <f ca="1">IF(COUNTIFS(instructor,B651,diad,$I$2,desa,1,hord,"08:00 - 12:00")&gt;0,"DESARROLLO CURRICULAR",IFERROR(INDEX(sabc,MATCH(1,INDEX((bloq=1)*(sabi=B651),0),0)),0))</f>
        <v>0</v>
      </c>
    </row>
    <row r="654" spans="1:9" ht="32.9" customHeight="1" thickTop="1" thickBot="1" x14ac:dyDescent="0.35">
      <c r="A654" s="747"/>
      <c r="B654" s="748"/>
      <c r="C654" s="750"/>
      <c r="D654" s="74">
        <f ca="1">IF(COUNTIFS(instructor,B651,diad,$D$2,desa,1,hord,"08:00 - 12:00")&gt;0,"-",IFERROR(INDEX(luna,MATCH(1,INDEX((bloq=1)*(luni=B651),0),0)),0))</f>
        <v>0</v>
      </c>
      <c r="E654" s="74" t="s">
        <v>16</v>
      </c>
      <c r="F654" s="74">
        <f ca="1">IF(COUNTIFS(instructor,B651,diad,$F$2,desa,1,hord,"08:00 - 12:00")&gt;0,"-",IFERROR(INDEX(miea,MATCH(1,INDEX((bloq=1)*(miei=B651),0),0)),0))</f>
        <v>0</v>
      </c>
      <c r="G654" s="74" t="str">
        <f ca="1">IF(COUNTIFS(instructor,B651,diad,$G$2,desa,1,hord,"08:00 - 12:00")&gt;0,"-",IFERROR(INDEX(juea,MATCH(1,INDEX((bloq=1)*(juei=B651),0),0)),0))</f>
        <v>PALMIRA - SEDE COMUNAL PRIMERO DE MAYO, CALLE 41 No. 13-74</v>
      </c>
      <c r="H654" s="74" t="str">
        <f ca="1">IF(COUNTIFS(instructor,B651,diad,$H$2,desa,1,hord,"08:00 - 12:00")&gt;0,"-",IFERROR(INDEX(viea,MATCH(1,INDEX((bloq=1)*(viei=B651),0),0)),0))</f>
        <v>SEDE ANDRÉS SANÍN - AULA 107 - (CALLE 75 No. 19-52)</v>
      </c>
      <c r="I654" s="75">
        <f ca="1">IF(COUNTIFS(instructor,B651,diad,$I$2,desa,1,hord,"08:00 - 12:00")&gt;0,"-",IFERROR(INDEX(saba,MATCH(1,INDEX((bloq=1)*(sabi=B651),0),0)),0))</f>
        <v>0</v>
      </c>
    </row>
    <row r="655" spans="1:9" ht="14.15" customHeight="1" thickTop="1" thickBot="1" x14ac:dyDescent="0.35">
      <c r="A655" s="747"/>
      <c r="B655" s="748"/>
      <c r="C655" s="750"/>
      <c r="D655" s="76" t="str">
        <f ca="1">IF(COUNTIFS(instructor,B651,diad,$D$2,desa,1,hord,"14:00 - 18:00")&gt;0,INDEX(hord,MATCH(1,INDEX((instructor=B651)*(instructor=B651),0),0)),IFERROR(INDEX(hora,MATCH(1,INDEX((bloq=2)*(luni=B651),0),0)),0))</f>
        <v>14:00 - 18:00</v>
      </c>
      <c r="E655" s="76">
        <f ca="1">IF(COUNTIFS(instructor,B651,diad,$E$2,desa,1,hord,"14:00 - 18:00")&gt;0,INDEX(hord,MATCH(1,INDEX((instructor=B651)*(instructor=B651),0),0)),IFERROR(INDEX(hora,MATCH(1,INDEX((bloq=2)*(mari=B651),0),0)),0))</f>
        <v>0</v>
      </c>
      <c r="F655" s="76" t="str">
        <f ca="1">IF(COUNTIFS(instructor,B651,diad,$F$2,desa,1,hord,"14:00 - 18:00")&gt;0,INDEX(hord,MATCH(1,INDEX((instructor=B651)*(instructor=B651),0),0)),IFERROR(INDEX(hora,MATCH(1,INDEX((bloq=2)*(miei=B651),0),0)),0))</f>
        <v>13:00 - 18:00</v>
      </c>
      <c r="G655" s="76">
        <f ca="1">IF(COUNTIFS(instructor,B651,diad,$G$2,desa,1,hord,"14:00 - 18:00")&gt;0,INDEX(hord,MATCH(1,INDEX((instructor=B651)*(instructor=B651),0),0)),IFERROR(INDEX(hora,MATCH(1,INDEX((bloq=2)*(juei=B651),0),0)),0))</f>
        <v>0</v>
      </c>
      <c r="H655" s="76">
        <f ca="1">IF(COUNTIFS(instructor,B651,diad,$H$2,desa,1,hord,"14:00 - 18:00")&gt;0,INDEX(hord,MATCH(1,INDEX((instructor=B651)*(instructor=B651),0),0)),IFERROR(INDEX(hora,MATCH(1,INDEX((bloq=2)*(viei=B651),0),0)),0))</f>
        <v>0</v>
      </c>
      <c r="I655" s="77">
        <f ca="1">IF(COUNTIFS(instructor,B651,diad,$I$2,desa,1,hord,"14:00 - 18:00")&gt;0,INDEX(hord,MATCH(1,INDEX((instructor=B651)*(instructor=B651),0),0)),IFERROR(INDEX(hora,MATCH(1,INDEX((bloq=2)*(sabi=B651),0),0)),0))</f>
        <v>0</v>
      </c>
    </row>
    <row r="656" spans="1:9" ht="97.4" customHeight="1" thickTop="1" thickBot="1" x14ac:dyDescent="0.35">
      <c r="A656" s="747"/>
      <c r="B656" s="748"/>
      <c r="C656" s="750"/>
      <c r="D656" s="68" t="str">
        <f ca="1">IF(COUNTIFS(instructor,B651,diad,$D$2,desa,1,hord,"14:00 - 18:00")&gt;0,"-",IFERROR(INDEX(ficha,MATCH(1,INDEX((bloq=2)*(luni=B651),0),0)),0))</f>
        <v>NUEVA-PAAE - PINTURA ARQUITECTÓNICA Y ACABADOS ESPECIALES (TÉCNICO) - CALI</v>
      </c>
      <c r="E656" s="68">
        <f ca="1">IF(COUNTIFS(instructor,B651,diad,$E$2,desa,1,hord,"14:00 - 18:00")&gt;0,"-",IFERROR(INDEX(ficha,MATCH(1,INDEX((bloq=2)*(mari=B651),0),0)),0))</f>
        <v>0</v>
      </c>
      <c r="F656" s="68" t="str">
        <f ca="1">IF(COUNTIFS(instructor,B651,diad,$F$2,desa,1,hord,"14:00 - 18:00")&gt;0,"-",IFERROR(INDEX(ficha,MATCH(1,INDEX((bloq=2)*(miei=B651),0),0)),0))</f>
        <v>3108872 - PINTURA ARQUITECTONICA Y ACABADOS ESPECIALES (TÉCNICO) - PALMIRA</v>
      </c>
      <c r="G656" s="161">
        <f ca="1">IF(COUNTIFS(instructor,B651,diad,$G$2,desa,1,hord,"14:00 - 18:00")&gt;0,"-",IFERROR(INDEX(ficha,MATCH(1,INDEX((bloq=2)*(juei=B651),0),0)),0))</f>
        <v>0</v>
      </c>
      <c r="H656" s="68">
        <f ca="1">IF(COUNTIFS(instructor,B651,diad,$H$2,desa,1,hord,"14:00 - 18:00")&gt;0,"-",IFERROR(INDEX(ficha,MATCH(1,INDEX((bloq=2)*(viei=B651),0),0)),0))</f>
        <v>0</v>
      </c>
      <c r="I656" s="69">
        <f ca="1">IF(COUNTIFS(instructor,B651,diad,$I$2,desa,1,hord,"14:00 - 18:00")&gt;0,"-",IFERROR(INDEX(ficha,MATCH(1,INDEX((bloq=2)*(sabi=B651),0),0)),0))</f>
        <v>0</v>
      </c>
    </row>
    <row r="657" spans="1:9" ht="48.65" customHeight="1" thickTop="1" thickBot="1" x14ac:dyDescent="0.35">
      <c r="A657" s="747"/>
      <c r="B657" s="748"/>
      <c r="C657" s="750"/>
      <c r="D657" s="70" t="str">
        <f ca="1">IF(COUNTIFS(instructor,B651,diad,$D$2,desa,1,hord,"14:00 - 18:00")&gt;0,"DESARROLLO CURRICULAR",IFERROR(INDEX(lunc,MATCH(1,INDEX((bloq=2)*(luni=B651),0),0)),0))</f>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E657" s="70">
        <f ca="1">IF(COUNTIFS(instructor,B651,diad,$E$2,desa,1,hord,"14:00 - 18:00")&gt;0,"DESARROLLO CURRICULAR",IFERROR(INDEX(marc,MATCH(1,INDEX((bloq=2)*(mari=B651),0),0)),0))</f>
        <v>0</v>
      </c>
      <c r="F657" s="70" t="str">
        <f ca="1">IF(COUNTIFS(instructor,B651,diad,$F$2,desa,1,hord,"14:00 - 18:00")&gt;0,"DESARROLLO CURRICULAR",IFERROR(INDEX(miec,MATCH(1,INDEX((bloq=2)*(miei=B651),0),0)),0))</f>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G657" s="70">
        <f ca="1">IF(COUNTIFS(instructor,B651,diad,$G$2,desa,1,hord,"14:00 - 18:00")&gt;0,"DESARROLLO CURRICULAR",IFERROR(INDEX(juec,MATCH(1,INDEX((bloq=2)*(juei=B651),0),0)),0))</f>
        <v>0</v>
      </c>
      <c r="H657" s="70">
        <f ca="1">IF(COUNTIFS(instructor,B651,diad,$H$2,desa,1,hord,"14:00 - 18:00")&gt;0,"DESARROLLO CURRICULAR",IFERROR(INDEX(viec,MATCH(1,INDEX((bloq=2)*(viei=B651),0),0)),0))</f>
        <v>0</v>
      </c>
      <c r="I657" s="71">
        <f ca="1">IF(COUNTIFS(instructor,B651,diad,$I$2,desa,1,hord,"14:00 - 18:00")&gt;0,"DESARROLLO CURRICULAR",IFERROR(INDEX(sabc,MATCH(1,INDEX((bloq=2)*(sabi=B651),0),0)),0))</f>
        <v>0</v>
      </c>
    </row>
    <row r="658" spans="1:9" ht="28.5" customHeight="1" thickTop="1" thickBot="1" x14ac:dyDescent="0.35">
      <c r="A658" s="747"/>
      <c r="B658" s="748"/>
      <c r="C658" s="750"/>
      <c r="D658" s="74" t="str">
        <f ca="1">IF(COUNTIFS(instructor,B651,diad,$D$2,desa,1,hord,"14:00 - 18:00")&gt;0,"-",IFERROR(INDEX(luna,MATCH(1,INDEX((bloq=2)*(luni=B651),0),0)),0))</f>
        <v>CALI - BIBLIOTECA PÚBLICA RIGOBERTA MANCHÚ - CARRERA 32A # 49-50, BARRIO LAUREANO GÓMEZ</v>
      </c>
      <c r="E658" s="74">
        <f ca="1">IF(COUNTIFS(instructor,B651,diad,$E$2,desa,1,hord,"14:00 - 18:00")&gt;0,"-",IFERROR(INDEX(mara,MATCH(1,INDEX((bloq=2)*(mari=B651),0),0)),0))</f>
        <v>0</v>
      </c>
      <c r="F658" s="74" t="str">
        <f ca="1">IF(COUNTIFS(instructor,B651,diad,$F$2,desa,1,hord,"14:00 - 18:00")&gt;0,"-",IFERROR(INDEX(miea,MATCH(1,INDEX((bloq=2)*(miei=B651),0),0)),0))</f>
        <v>PALMIRA - SEDE COMUNAL SAN CAYETANO, CALLE 40 No. 21-46</v>
      </c>
      <c r="G658" s="74">
        <f ca="1">IF(COUNTIFS(instructor,B651,diad,$G$2,desa,1,hord,"14:00 - 18:00")&gt;0,"-",IFERROR(INDEX(juea,MATCH(1,INDEX((bloq=2)*(juei=B651),0),0)),0))</f>
        <v>0</v>
      </c>
      <c r="H658" s="74">
        <f ca="1">IF(COUNTIFS(instructor,B651,diad,$H$2,desa,1,hord,"14:00 - 18:00")&gt;0,"-",IFERROR(INDEX(viea,MATCH(1,INDEX((bloq=2)*(viei=B651),0),0)),0))</f>
        <v>0</v>
      </c>
      <c r="I658" s="75">
        <f ca="1">IF(COUNTIFS(instructor,B651,diad,$I$2,desa,1,hord,"14:00 - 18:00")&gt;0,"-",IFERROR(INDEX(saba,MATCH(1,INDEX((bloq=2)*(sabi=B651),0),0)),0))</f>
        <v>0</v>
      </c>
    </row>
    <row r="659" spans="1:9" ht="14.15" customHeight="1" thickTop="1" thickBot="1" x14ac:dyDescent="0.35">
      <c r="A659" s="747"/>
      <c r="B659" s="748"/>
      <c r="C659" s="750"/>
      <c r="D659" s="76">
        <f ca="1">IF(COUNTIFS(instructor,B651,diad,$D$2,desa,1,hord,"18:00 - 22:00")&gt;0,INDEX(hord,MATCH(1,INDEX((instructor=B651)*(instructor=B651),0),0)),IFERROR(INDEX(hora,MATCH(1,INDEX((bloq=3)*(luni=B651),0),0)),0))</f>
        <v>0</v>
      </c>
      <c r="E659" s="76" t="str">
        <f ca="1">IF(COUNTIFS(instructor,B651,diad,$E$2,desa,1,hord,"18:00 - 22:00")&gt;0,INDEX(hord,MATCH(1,INDEX((instructor=B651)*(instructor=B651),0),0)),IFERROR(INDEX(hora,MATCH(1,INDEX((bloq=3)*(mari=B651),0),0)),0))</f>
        <v>17:00 - 21:00</v>
      </c>
      <c r="F659" s="76" t="str">
        <f ca="1">IF(COUNTIFS(instructor,B651,diad,$F$2,desa,1,hord,"18:00 - 22:00")&gt;0,INDEX(hord,MATCH(1,INDEX((instructor=B651)*(instructor=B651),0),0)),IFERROR(INDEX(hora,MATCH(1,INDEX((bloq=3)*(miei=B651),0),0)),0))</f>
        <v>18:00 - 21:00</v>
      </c>
      <c r="G659" s="76">
        <f ca="1">IF(COUNTIFS(instructor,B651,diad,$G$2,desa,1,hord,"18:00 - 22:00")&gt;0,INDEX(hord,MATCH(1,INDEX((instructor=B651)*(instructor=B651),0),0)),IFERROR(INDEX(hora,MATCH(1,INDEX((bloq=3)*(juei=B651),0),0)),0))</f>
        <v>0</v>
      </c>
      <c r="H659" s="76" t="str">
        <f ca="1">IF(COUNTIFS(instructor,B651,diad,$H$2,desa,1,hord,"18:00 - 22:00")&gt;0,INDEX(hord,MATCH(1,INDEX((instructor=B651)*(instructor=B651),0),0)),IFERROR(INDEX(hora,MATCH(1,INDEX((bloq=3)*(viei=B651),0),0)),0))</f>
        <v>18:00 - 21:00</v>
      </c>
      <c r="I659" s="77">
        <f ca="1">IF(COUNTIFS(instructor,B651,diad,$I$2,desa,1,hord,"18:00 - 22:00")&gt;0,INDEX(hord,MATCH(1,INDEX((instructor=B651)*(instructor=B651),0),0)),IFERROR(INDEX(hora,MATCH(1,INDEX((bloq=3)*(sabi=B651),0),0)),0))</f>
        <v>0</v>
      </c>
    </row>
    <row r="660" spans="1:9" ht="44.9" customHeight="1" thickTop="1" thickBot="1" x14ac:dyDescent="0.35">
      <c r="A660" s="747"/>
      <c r="B660" s="748"/>
      <c r="C660" s="750"/>
      <c r="D660" s="68">
        <f ca="1">IF(COUNTIFS(instructor,B651,diad,$D$2,desa,1,hord,"18:00 - 22:00")&gt;0,"-",IFERROR(INDEX(ficha,MATCH(1,INDEX((bloq=3)*(luni=B651),0),0)),0))</f>
        <v>0</v>
      </c>
      <c r="E660" s="68" t="str">
        <f ca="1">IF(COUNTIFS(instructor,B651,diad,$E$2,desa,1,hord,"18:00 - 22:00")&gt;0,"-",IFERROR(INDEX(ficha,MATCH(1,INDEX((bloq=3)*(mari=B651),0),0)),0))</f>
        <v>3122852 - PINTURA ARQUITECTONICA Y ACABADOS ESPECIALES (TÉCNICO) - YUMBO</v>
      </c>
      <c r="F660" s="68" t="str">
        <f ca="1">IF(COUNTIFS(instructor,B651,diad,$F$2,desa,1,hord,"18:00 - 22:00")&gt;0,"-",IFERROR(INDEX(ficha,MATCH(1,INDEX((bloq=3)*(miei=B651),0),0)),0))</f>
        <v>3242355 - CONSTRUCCION DE EDIFICACIONES (TÉCNICO) - PALMIRA</v>
      </c>
      <c r="G660" s="68">
        <f ca="1">IF(COUNTIFS(instructor,B651,diad,$G$2,desa,1,hord,"18:00 - 22:00")&gt;0,"-",IFERROR(INDEX(ficha,MATCH(1,INDEX((bloq=3)*(juei=B651),0),0)),0))</f>
        <v>0</v>
      </c>
      <c r="H660" s="68" t="str">
        <f ca="1">IF(COUNTIFS(instructor,B651,diad,$H$2,desa,1,hord,"18:00 - 22:00")&gt;0,"-",IFERROR(INDEX(ficha,MATCH(1,INDEX((bloq=3)*(viei=B651),0),0)),0))</f>
        <v>3364062 - PINTURA ARQUITECTÓNICA Y ACABADOS ESPECIALES (TÉCNICO) - DARIÉN</v>
      </c>
      <c r="I660" s="69">
        <f ca="1">IF(COUNTIFS(instructor,B651,diad,$I$2,desa,1,hord,"18:00 - 22:00")&gt;0,"-",IFERROR(INDEX(ficha,MATCH(1,INDEX((bloq=3)*(sabi=B651),0),0)),0))</f>
        <v>0</v>
      </c>
    </row>
    <row r="661" spans="1:9" ht="30" customHeight="1" thickTop="1" thickBot="1" x14ac:dyDescent="0.35">
      <c r="A661" s="747"/>
      <c r="B661" s="748"/>
      <c r="C661" s="750"/>
      <c r="D661" s="70">
        <f ca="1">IF(COUNTIFS(instructor,B651,diad,$D$2,desa,1,hord,"18:00 - 22:00")&gt;0,"DESARROLLO CURRICULAR",IFERROR(INDEX(lunc,MATCH(1,INDEX((bloq=3)*(luni=B651),0),0)),0))</f>
        <v>0</v>
      </c>
      <c r="E661" s="70" t="str">
        <f ca="1">IF(COUNTIFS(instructor,B651,diad,$E$2,desa,1,hord,"18:00 - 22:00")&gt;0,"DESARROLLO CURRICULAR",IFERROR(INDEX(marc,MATCH(1,INDEX((bloq=3)*(mari=B651),0),0)),0))</f>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F661" s="70" t="str">
        <f ca="1">IF(COUNTIFS(instructor,B651,diad,$F$2,desa,1,hord,"18:00 - 22:00")&gt;0,"DESARROLLO CURRICULAR",IFERROR(INDEX(miec,MATCH(1,INDEX((bloq=3)*(miei=B651),0),0)),0))</f>
        <v>UTILIZAR HERRAMIENTAS INFORMÁTICAS DE ACUERDO CON LAS NECESIDADES DE MANEJO DE INFORMACIÓN.
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
AP-01. Reconocer sistemas y procedimientos constructivos del proyecto.</v>
      </c>
      <c r="G661" s="70">
        <f ca="1">IF(COUNTIFS(instructor,B651,diad,$G$2,desa,1,hord,"18:00 - 22:00")&gt;0,"DESARROLLO CURRICULAR",IFERROR(INDEX(juec,MATCH(1,INDEX((bloq=3)*(juei=B651),0),0)),0))</f>
        <v>0</v>
      </c>
      <c r="H661" s="70" t="str">
        <f ca="1">IF(COUNTIFS(instructor,B651,diad,$H$2,desa,1,hord,"18:00 - 22:00")&gt;0,"DESARROLLO CURRICULAR",IFERROR(INDEX(viec,MATCH(1,INDEX((bloq=3)*(viei=B651),0),0)),0))</f>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I661" s="71">
        <f ca="1">IF(COUNTIFS(instructor,B651,diad,$I$2,desa,1,hord,"18:00 - 22:00")&gt;0,"DESARROLLO CURRICULAR",IFERROR(INDEX(sabc,MATCH(1,INDEX((bloq=3)*(sabi=B651),0),0)),0))</f>
        <v>0</v>
      </c>
    </row>
    <row r="662" spans="1:9" ht="30.65" customHeight="1" thickTop="1" thickBot="1" x14ac:dyDescent="0.35">
      <c r="A662" s="747"/>
      <c r="B662" s="748"/>
      <c r="C662" s="750"/>
      <c r="D662" s="78">
        <f ca="1">IF(COUNTIFS(instructor,B651,diad,$D$2,desa,1,hord,"18:00 - 22:00")&gt;0,"-",IFERROR(INDEX(luna,MATCH(1,INDEX((bloq=3)*(luni=B651),0),0)),0))</f>
        <v>0</v>
      </c>
      <c r="E662" s="78" t="str">
        <f ca="1">IF(COUNTIFS(instructor,B651,diad,$E$2,desa,1,hord,"18:00 - 22:00")&gt;0,"-",IFERROR(INDEX(mara,MATCH(1,INDEX((bloq=3)*(mari=B651),0),0)),0))</f>
        <v>YUMBO - CORREGIMIENTO DE MULALÓ - INSTITUCIÓN EDUCATIVA JOSÉ ANTONIO GALÁN - SEDE SAN PEDRO CLAVER</v>
      </c>
      <c r="F662" s="78" t="str">
        <f ca="1">IF(COUNTIFS(instructor,B651,diad,$F$2,desa,1,hord,"18:00 - 22:00")&gt;0,"-",IFERROR(INDEX(miea,MATCH(1,INDEX((bloq=3)*(miei=B651),0),0)),0))</f>
        <v>PALMIRA - I.E. DOMINGO IRURITA SEDE MARIA AUXILIADORA AULA 2 - (CRA 25 No. 21-52 - EL RECREO)</v>
      </c>
      <c r="G662" s="78">
        <f ca="1">IF(COUNTIFS(instructor,B651,diad,$G$2,desa,1,hord,"18:00 - 22:00")&gt;0,"-",IFERROR(INDEX(juea,MATCH(1,INDEX((bloq=3)*(juei=B651),0),0)),0))</f>
        <v>0</v>
      </c>
      <c r="H662" s="78" t="str">
        <f ca="1">IF(COUNTIFS(instructor,B651,diad,$H$2,desa,1,hord,"18:00 - 22:00")&gt;0,"-",IFERROR(INDEX(viea,MATCH(1,INDEX((bloq=3)*(viei=B651),0),0)),0))</f>
        <v>CALIMA EL DARIÉN - CASETA COMUNAL BARRIO SAN VICENTE - CARRERA 10 #1060</v>
      </c>
      <c r="I662" s="79">
        <f ca="1">IF(COUNTIFS(instructor,B651,diad,$I$2,desa,1,hord,"18:00 - 22:00")&gt;0,"-",IFERROR(INDEX(saba,MATCH(1,INDEX((bloq=3)*(sabi=B651),0),0)),0))</f>
        <v>0</v>
      </c>
    </row>
    <row r="663" spans="1:9" ht="14.15" customHeight="1" thickTop="1" thickBot="1" x14ac:dyDescent="0.35">
      <c r="A663" s="742">
        <v>56</v>
      </c>
      <c r="B663" s="743" t="str">
        <f>INDEX(instructor,A663)</f>
        <v>DIEGO MASSO</v>
      </c>
      <c r="C663" s="744" t="str">
        <f>INDEX(area,A663)</f>
        <v>INFRAESTRUCTURA - CONSTRUCCIÓN DE VÍAS (PLACA HUELLA) FEC</v>
      </c>
      <c r="D663" s="72">
        <f ca="1">IF(COUNTIFS(instructor,B663,diad,$D$2,desa,1,hord,"08:00 - 12:00")&gt;0,INDEX(hord,MATCH(1,INDEX((instructor=B663)*(instructor=B663),0),0)),IFERROR(INDEX(hora,MATCH(1,INDEX((bloq=1)*(luni=B663),0),0)),0))</f>
        <v>0</v>
      </c>
      <c r="E663" s="72">
        <f ca="1">IF(COUNTIFS(instructor,B663,diad,$E$2,desa,1,hord,"08:00 - 12:00")&gt;0,INDEX(hord,MATCH(1,INDEX((instructor=B663)*(instructor=B663),0),0)),IFERROR(INDEX(hora,MATCH(1,INDEX((bloq=1)*(mari=B663),0),0)),0))</f>
        <v>0</v>
      </c>
      <c r="F663" s="72">
        <f ca="1">IF(COUNTIFS(instructor,B663,diad,$F$2,desa,1,hord,"08:00 - 12:00")&gt;0,INDEX(hord,MATCH(1,INDEX((instructor=B663)*(instructor=B663),0),0)),IFERROR(INDEX(hora,MATCH(1,INDEX((bloq=1)*(miei=B663),0),0)),0))</f>
        <v>0</v>
      </c>
      <c r="G663" s="72">
        <f ca="1">IF(COUNTIFS(instructor,B663,diad,$G$2,desa,1,hord,"08:00 - 12:00")&gt;0,INDEX(hord,MATCH(1,INDEX((instructor=B663)*(instructor=B663),0),0)),IFERROR(INDEX(hora,MATCH(1,INDEX((bloq=1)*(juei=B663),0),0)),0))</f>
        <v>0</v>
      </c>
      <c r="H663" s="72">
        <f ca="1">IF(COUNTIFS(instructor,B663,diad,$H$2,desa,1,hord,"08:00 - 12:00")&gt;0,INDEX(hord,MATCH(1,INDEX((instructor=B663)*(instructor=B663),0),0)),IFERROR(INDEX(hora,MATCH(1,INDEX((bloq=1)*(viei=B663),0),0)),0))</f>
        <v>0</v>
      </c>
      <c r="I663" s="73">
        <f ca="1">IF(COUNTIFS(instructor,B663,diad,$I$2,desa,1,hord,"08:00 - 12:00")&gt;0,INDEX(hord,MATCH(1,INDEX((instructor=B663)*(instructor=B663),0),0)),IFERROR(INDEX(hora,MATCH(1,INDEX((bloq=1)*(sabi=B663),0),0)),0))</f>
        <v>0</v>
      </c>
    </row>
    <row r="664" spans="1:9" ht="25.4" customHeight="1" thickTop="1" thickBot="1" x14ac:dyDescent="0.35">
      <c r="A664" s="742"/>
      <c r="B664" s="743"/>
      <c r="C664" s="744"/>
      <c r="D664" s="68">
        <f ca="1">IF(COUNTIFS(instructor,B663,diad,$D$2,desa,1,hord,"08:00 - 12:00")&gt;0,"-",IFERROR(INDEX(ficha,MATCH(1,INDEX((bloq=1)*(luni=B663),0),0)),0))</f>
        <v>0</v>
      </c>
      <c r="E664" s="68">
        <f ca="1">IF(COUNTIFS(instructor,B663,diad,$E$2,desa,1,hord,"08:00 - 12:00")&gt;0,"-",IFERROR(INDEX(ficha,MATCH(1,INDEX((bloq=1)*(mari=B663),0),0)),0))</f>
        <v>0</v>
      </c>
      <c r="F664" s="68">
        <f ca="1">IF(COUNTIFS(instructor,B663,diad,$F$2,desa,1,hord,"08:00 - 12:00")&gt;0,"-",IFERROR(INDEX(ficha,MATCH(1,INDEX((bloq=1)*(miei=B663),0),0)),0))</f>
        <v>0</v>
      </c>
      <c r="G664" s="68">
        <f ca="1">IF(COUNTIFS(instructor,B663,diad,$G$2,desa,1,hord,"08:00 - 12:00")&gt;0,"-",IFERROR(INDEX(ficha,MATCH(1,INDEX((bloq=1)*(juei=B663),0),0)),0))</f>
        <v>0</v>
      </c>
      <c r="H664" s="68">
        <f ca="1">IF(COUNTIFS(instructor,B663,diad,$H$2,desa,1,hord,"08:00 - 12:00")&gt;0,"-",IFERROR(INDEX(ficha,MATCH(1,INDEX((bloq=1)*(viei=B663),0),0)),0))</f>
        <v>0</v>
      </c>
      <c r="I664" s="69">
        <f ca="1">IF(COUNTIFS(instructor,B663,diad,$I$2,desa,1,hord,"08:00 - 12:00")&gt;0,"-",IFERROR(INDEX(ficha,MATCH(1,INDEX((bloq=1)*(sabi=B663),0),0)),0))</f>
        <v>0</v>
      </c>
    </row>
    <row r="665" spans="1:9" ht="14.15" customHeight="1" thickTop="1" thickBot="1" x14ac:dyDescent="0.35">
      <c r="A665" s="742"/>
      <c r="B665" s="743"/>
      <c r="C665" s="744"/>
      <c r="D665" s="70">
        <f ca="1">IF(COUNTIFS(instructor,B663,diad,$D$2,desa,1,hord,"08:00 - 12:00")&gt;0,"DESARROLLO CURRICULAR",IFERROR(INDEX(lunc,MATCH(1,INDEX((bloq=1)*(luni=B663),0),0)),0))</f>
        <v>0</v>
      </c>
      <c r="E665" s="70">
        <f ca="1">IF(COUNTIFS(instructor,B663,diad,$E$2,desa,1,hord,"08:00 - 12:00")&gt;0,"DESARROLLO CURRICULAR",IFERROR(INDEX(marc,MATCH(1,INDEX((bloq=1)*(mari=B663),0),0)),0))</f>
        <v>0</v>
      </c>
      <c r="F665" s="70">
        <f ca="1">IF(COUNTIFS(instructor,B663,diad,$F$2,desa,1,hord,"08:00 - 12:00")&gt;0,"DESARROLLO CURRICULAR",IFERROR(INDEX(miec,MATCH(1,INDEX((bloq=1)*(miei=B663),0),0)),0))</f>
        <v>0</v>
      </c>
      <c r="G665" s="70">
        <f ca="1">IF(COUNTIFS(instructor,B663,diad,$G$2,desa,1,hord,"08:00 - 12:00")&gt;0,"DESARROLLO CURRICULAR",IFERROR(INDEX(juec,MATCH(1,INDEX((bloq=1)*(juei=B663),0),0)),0))</f>
        <v>0</v>
      </c>
      <c r="H665" s="70">
        <f ca="1">IF(COUNTIFS(instructor,B663,diad,$H$2,desa,1,hord,"08:00 - 12:00")&gt;0,"DESARROLLO CURRICULAR",IFERROR(INDEX(viec,MATCH(1,INDEX((bloq=1)*(viei=B663),0),0)),0))</f>
        <v>0</v>
      </c>
      <c r="I665" s="71">
        <f ca="1">IF(COUNTIFS(instructor,B663,diad,$I$2,desa,1,hord,"08:00 - 12:00")&gt;0,"DESARROLLO CURRICULAR",IFERROR(INDEX(sabc,MATCH(1,INDEX((bloq=1)*(sabi=B663),0),0)),0))</f>
        <v>0</v>
      </c>
    </row>
    <row r="666" spans="1:9" ht="14.15" customHeight="1" thickTop="1" thickBot="1" x14ac:dyDescent="0.35">
      <c r="A666" s="742"/>
      <c r="B666" s="743"/>
      <c r="C666" s="744"/>
      <c r="D666" s="74">
        <f ca="1">IF(COUNTIFS(instructor,B663,diad,$D$2,desa,1,hord,"08:00 - 12:00")&gt;0,"-",IFERROR(INDEX(luna,MATCH(1,INDEX((bloq=1)*(luni=B663),0),0)),0))</f>
        <v>0</v>
      </c>
      <c r="E666" s="74">
        <f ca="1">IF(COUNTIFS(instructor,B663,diad,$E$2,desa,1,hord,"08:00 - 12:00")&gt;0,"-",IFERROR(INDEX(mara,MATCH(1,INDEX((bloq=1)*(mari=B663),0),0)),0))</f>
        <v>0</v>
      </c>
      <c r="F666" s="74">
        <f ca="1">IF(COUNTIFS(instructor,B663,diad,$F$2,desa,1,hord,"08:00 - 12:00")&gt;0,"-",IFERROR(INDEX(miea,MATCH(1,INDEX((bloq=1)*(miei=B663),0),0)),0))</f>
        <v>0</v>
      </c>
      <c r="G666" s="74">
        <f ca="1">IF(COUNTIFS(instructor,B663,diad,$G$2,desa,1,hord,"08:00 - 12:00")&gt;0,"-",IFERROR(INDEX(juea,MATCH(1,INDEX((bloq=1)*(juei=B663),0),0)),0))</f>
        <v>0</v>
      </c>
      <c r="H666" s="74">
        <f ca="1">IF(COUNTIFS(instructor,B663,diad,$H$2,desa,1,hord,"08:00 - 12:00")&gt;0,"-",IFERROR(INDEX(viea,MATCH(1,INDEX((bloq=1)*(viei=B663),0),0)),0))</f>
        <v>0</v>
      </c>
      <c r="I666" s="75">
        <f ca="1">IF(COUNTIFS(instructor,B663,diad,$I$2,desa,1,hord,"08:00 - 12:00")&gt;0,"-",IFERROR(INDEX(saba,MATCH(1,INDEX((bloq=1)*(sabi=B663),0),0)),0))</f>
        <v>0</v>
      </c>
    </row>
    <row r="667" spans="1:9" ht="14.15" customHeight="1" thickTop="1" thickBot="1" x14ac:dyDescent="0.35">
      <c r="A667" s="742"/>
      <c r="B667" s="743"/>
      <c r="C667" s="744"/>
      <c r="D667" s="76">
        <f ca="1">IF(COUNTIFS(instructor,B663,diad,$D$2,desa,1,hord,"14:00 - 18:00")&gt;0,INDEX(hord,MATCH(1,INDEX((instructor=B663)*(instructor=B663),0),0)),IFERROR(INDEX(hora,MATCH(1,INDEX((bloq=2)*(luni=B663),0),0)),0))</f>
        <v>0</v>
      </c>
      <c r="E667" s="76">
        <f ca="1">IF(COUNTIFS(instructor,B663,diad,$E$2,desa,1,hord,"14:00 - 18:00")&gt;0,INDEX(hord,MATCH(1,INDEX((instructor=B663)*(instructor=B663),0),0)),IFERROR(INDEX(hora,MATCH(1,INDEX((bloq=2)*(mari=B663),0),0)),0))</f>
        <v>0</v>
      </c>
      <c r="F667" s="76">
        <f ca="1">IF(COUNTIFS(instructor,B663,diad,$F$2,desa,1,hord,"14:00 - 18:00")&gt;0,INDEX(hord,MATCH(1,INDEX((instructor=B663)*(instructor=B663),0),0)),IFERROR(INDEX(hora,MATCH(1,INDEX((bloq=2)*(miei=B663),0),0)),0))</f>
        <v>0</v>
      </c>
      <c r="G667" s="76">
        <f ca="1">IF(COUNTIFS(instructor,B663,diad,$G$2,desa,1,hord,"14:00 - 18:00")&gt;0,INDEX(hord,MATCH(1,INDEX((instructor=B663)*(instructor=B663),0),0)),IFERROR(INDEX(hora,MATCH(1,INDEX((bloq=2)*(juei=B663),0),0)),0))</f>
        <v>0</v>
      </c>
      <c r="H667" s="76">
        <f ca="1">IF(COUNTIFS(instructor,B663,diad,$H$2,desa,1,hord,"14:00 - 18:00")&gt;0,INDEX(hord,MATCH(1,INDEX((instructor=B663)*(instructor=B663),0),0)),IFERROR(INDEX(hora,MATCH(1,INDEX((bloq=2)*(viei=B663),0),0)),0))</f>
        <v>0</v>
      </c>
      <c r="I667" s="77">
        <f ca="1">IF(COUNTIFS(instructor,B663,diad,$I$2,desa,1,hord,"14:00 - 18:00")&gt;0,INDEX(hord,MATCH(1,INDEX((instructor=B663)*(instructor=B663),0),0)),IFERROR(INDEX(hora,MATCH(1,INDEX((bloq=2)*(sabi=B663),0),0)),0))</f>
        <v>0</v>
      </c>
    </row>
    <row r="668" spans="1:9" ht="14.15" customHeight="1" thickTop="1" thickBot="1" x14ac:dyDescent="0.35">
      <c r="A668" s="742"/>
      <c r="B668" s="743"/>
      <c r="C668" s="744"/>
      <c r="D668" s="68">
        <f ca="1">IF(COUNTIFS(instructor,B663,diad,$D$2,desa,1,hord,"14:00 - 18:00")&gt;0,"-",IFERROR(INDEX(ficha,MATCH(1,INDEX((bloq=2)*(luni=B663),0),0)),0))</f>
        <v>0</v>
      </c>
      <c r="E668" s="68">
        <f ca="1">IF(COUNTIFS(instructor,B663,diad,$E$2,desa,1,hord,"14:00 - 18:00")&gt;0,"-",IFERROR(INDEX(ficha,MATCH(1,INDEX((bloq=2)*(mari=B663),0),0)),0))</f>
        <v>0</v>
      </c>
      <c r="F668" s="68">
        <f ca="1">IF(COUNTIFS(instructor,B663,diad,$F$2,desa,1,hord,"14:00 - 18:00")&gt;0,"-",IFERROR(INDEX(ficha,MATCH(1,INDEX((bloq=2)*(miei=B663),0),0)),0))</f>
        <v>0</v>
      </c>
      <c r="G668" s="68">
        <f ca="1">IF(COUNTIFS(instructor,B663,diad,$G$2,desa,1,hord,"14:00 - 18:00")&gt;0,"-",IFERROR(INDEX(ficha,MATCH(1,INDEX((bloq=2)*(juei=B663),0),0)),0))</f>
        <v>0</v>
      </c>
      <c r="H668" s="68">
        <f ca="1">IF(COUNTIFS(instructor,B663,diad,$H$2,desa,1,hord,"14:00 - 18:00")&gt;0,"-",IFERROR(INDEX(ficha,MATCH(1,INDEX((bloq=2)*(viei=B663),0),0)),0))</f>
        <v>0</v>
      </c>
      <c r="I668" s="69">
        <f ca="1">IF(COUNTIFS(instructor,B663,diad,$I$2,desa,1,hord,"14:00 - 18:00")&gt;0,"-",IFERROR(INDEX(ficha,MATCH(1,INDEX((bloq=2)*(sabi=B663),0),0)),0))</f>
        <v>0</v>
      </c>
    </row>
    <row r="669" spans="1:9" ht="14.15" customHeight="1" thickTop="1" thickBot="1" x14ac:dyDescent="0.35">
      <c r="A669" s="742"/>
      <c r="B669" s="743"/>
      <c r="C669" s="744"/>
      <c r="D669" s="70">
        <f ca="1">IF(COUNTIFS(instructor,B663,diad,$D$2,desa,1,hord,"14:00 - 18:00")&gt;0,"DESARROLLO CURRICULAR",IFERROR(INDEX(lunc,MATCH(1,INDEX((bloq=2)*(luni=B663),0),0)),0))</f>
        <v>0</v>
      </c>
      <c r="E669" s="70">
        <f ca="1">IF(COUNTIFS(instructor,B663,diad,$E$2,desa,1,hord,"14:00 - 18:00")&gt;0,"DESARROLLO CURRICULAR",IFERROR(INDEX(marc,MATCH(1,INDEX((bloq=2)*(mari=B663),0),0)),0))</f>
        <v>0</v>
      </c>
      <c r="F669" s="70">
        <f ca="1">IF(COUNTIFS(instructor,B663,diad,$F$2,desa,1,hord,"14:00 - 18:00")&gt;0,"DESARROLLO CURRICULAR",IFERROR(INDEX(miec,MATCH(1,INDEX((bloq=2)*(miei=B663),0),0)),0))</f>
        <v>0</v>
      </c>
      <c r="G669" s="70">
        <f ca="1">IF(COUNTIFS(instructor,B663,diad,$G$2,desa,1,hord,"14:00 - 18:00")&gt;0,"DESARROLLO CURRICULAR",IFERROR(INDEX(juec,MATCH(1,INDEX((bloq=2)*(juei=B663),0),0)),0))</f>
        <v>0</v>
      </c>
      <c r="H669" s="70">
        <f ca="1">IF(COUNTIFS(instructor,B663,diad,$H$2,desa,1,hord,"14:00 - 18:00")&gt;0,"DESARROLLO CURRICULAR",IFERROR(INDEX(viec,MATCH(1,INDEX((bloq=2)*(viei=B663),0),0)),0))</f>
        <v>0</v>
      </c>
      <c r="I669" s="71">
        <f ca="1">IF(COUNTIFS(instructor,B663,diad,$I$2,desa,1,hord,"14:00 - 18:00")&gt;0,"DESARROLLO CURRICULAR",IFERROR(INDEX(sabc,MATCH(1,INDEX((bloq=2)*(sabi=B663),0),0)),0))</f>
        <v>0</v>
      </c>
    </row>
    <row r="670" spans="1:9" ht="14.15" customHeight="1" thickTop="1" thickBot="1" x14ac:dyDescent="0.35">
      <c r="A670" s="742"/>
      <c r="B670" s="743"/>
      <c r="C670" s="744"/>
      <c r="D670" s="74">
        <f ca="1">IF(COUNTIFS(instructor,B663,diad,$D$2,desa,1,hord,"14:00 - 18:00")&gt;0,"-",IFERROR(INDEX(luna,MATCH(1,INDEX((bloq=2)*(luni=B663),0),0)),0))</f>
        <v>0</v>
      </c>
      <c r="E670" s="74">
        <f ca="1">IF(COUNTIFS(instructor,B663,diad,$E$2,desa,1,hord,"14:00 - 18:00")&gt;0,"-",IFERROR(INDEX(mara,MATCH(1,INDEX((bloq=2)*(mari=B663),0),0)),0))</f>
        <v>0</v>
      </c>
      <c r="F670" s="74">
        <f ca="1">IF(COUNTIFS(instructor,B663,diad,$F$2,desa,1,hord,"14:00 - 18:00")&gt;0,"-",IFERROR(INDEX(miea,MATCH(1,INDEX((bloq=2)*(miei=B663),0),0)),0))</f>
        <v>0</v>
      </c>
      <c r="G670" s="74">
        <f ca="1">IF(COUNTIFS(instructor,B663,diad,$G$2,desa,1,hord,"14:00 - 18:00")&gt;0,"-",IFERROR(INDEX(juea,MATCH(1,INDEX((bloq=2)*(juei=B663),0),0)),0))</f>
        <v>0</v>
      </c>
      <c r="H670" s="74">
        <f ca="1">IF(COUNTIFS(instructor,B663,diad,$H$2,desa,1,hord,"14:00 - 18:00")&gt;0,"-",IFERROR(INDEX(viea,MATCH(1,INDEX((bloq=2)*(viei=B663),0),0)),0))</f>
        <v>0</v>
      </c>
      <c r="I670" s="75">
        <f ca="1">IF(COUNTIFS(instructor,B663,diad,$I$2,desa,1,hord,"14:00 - 18:00")&gt;0,"-",IFERROR(INDEX(saba,MATCH(1,INDEX((bloq=2)*(sabi=B663),0),0)),0))</f>
        <v>0</v>
      </c>
    </row>
    <row r="671" spans="1:9" ht="14.15" customHeight="1" thickTop="1" thickBot="1" x14ac:dyDescent="0.35">
      <c r="A671" s="742"/>
      <c r="B671" s="743"/>
      <c r="C671" s="744"/>
      <c r="D671" s="76">
        <f ca="1">IF(COUNTIFS(instructor,B663,diad,$D$2,desa,1,hord,"18:00 - 22:00")&gt;0,INDEX(hord,MATCH(1,INDEX((instructor=B663)*(instructor=B663),0),0)),IFERROR(INDEX(hora,MATCH(1,INDEX((bloq=3)*(luni=B663),0),0)),0))</f>
        <v>0</v>
      </c>
      <c r="E671" s="76">
        <f ca="1">IF(COUNTIFS(instructor,B663,diad,$E$2,desa,1,hord,"18:00 - 22:00")&gt;0,INDEX(hord,MATCH(1,INDEX((instructor=B663)*(instructor=B663),0),0)),IFERROR(INDEX(hora,MATCH(1,INDEX((bloq=3)*(mari=B663),0),0)),0))</f>
        <v>0</v>
      </c>
      <c r="F671" s="76">
        <f ca="1">IF(COUNTIFS(instructor,B663,diad,$F$2,desa,1,hord,"18:00 - 22:00")&gt;0,INDEX(hord,MATCH(1,INDEX((instructor=B663)*(instructor=B663),0),0)),IFERROR(INDEX(hora,MATCH(1,INDEX((bloq=3)*(miei=B663),0),0)),0))</f>
        <v>0</v>
      </c>
      <c r="G671" s="76">
        <f ca="1">IF(COUNTIFS(instructor,B663,diad,$G$2,desa,1,hord,"18:00 - 22:00")&gt;0,INDEX(hord,MATCH(1,INDEX((instructor=B663)*(instructor=B663),0),0)),IFERROR(INDEX(hora,MATCH(1,INDEX((bloq=3)*(juei=B663),0),0)),0))</f>
        <v>0</v>
      </c>
      <c r="H671" s="76">
        <f ca="1">IF(COUNTIFS(instructor,B663,diad,$H$2,desa,1,hord,"18:00 - 22:00")&gt;0,INDEX(hord,MATCH(1,INDEX((instructor=B663)*(instructor=B663),0),0)),IFERROR(INDEX(hora,MATCH(1,INDEX((bloq=3)*(viei=B663),0),0)),0))</f>
        <v>0</v>
      </c>
      <c r="I671" s="77">
        <f ca="1">IF(COUNTIFS(instructor,B663,diad,$I$2,desa,1,hord,"18:00 - 22:00")&gt;0,INDEX(hord,MATCH(1,INDEX((instructor=B663)*(instructor=B663),0),0)),IFERROR(INDEX(hora,MATCH(1,INDEX((bloq=3)*(sabi=B663),0),0)),0))</f>
        <v>0</v>
      </c>
    </row>
    <row r="672" spans="1:9" ht="39" customHeight="1" thickTop="1" thickBot="1" x14ac:dyDescent="0.35">
      <c r="A672" s="742"/>
      <c r="B672" s="743"/>
      <c r="C672" s="744"/>
      <c r="D672" s="68">
        <f ca="1">IF(COUNTIFS(instructor,B663,diad,$D$2,desa,1,hord,"18:00 - 22:00")&gt;0,"-",IFERROR(INDEX(ficha,MATCH(1,INDEX((bloq=3)*(luni=B663),0),0)),0))</f>
        <v>0</v>
      </c>
      <c r="E672" s="68">
        <f ca="1">IF(COUNTIFS(instructor,B663,diad,$E$2,desa,1,hord,"18:00 - 22:00")&gt;0,"-",IFERROR(INDEX(ficha,MATCH(1,INDEX((bloq=3)*(mari=B663),0),0)),0))</f>
        <v>0</v>
      </c>
      <c r="F672" s="68">
        <f ca="1">IF(COUNTIFS(instructor,B663,diad,$F$2,desa,1,hord,"18:00 - 22:00")&gt;0,"-",IFERROR(INDEX(ficha,MATCH(1,INDEX((bloq=3)*(miei=B663),0),0)),0))</f>
        <v>0</v>
      </c>
      <c r="G672" s="68">
        <f ca="1">IF(COUNTIFS(instructor,B663,diad,$G$2,desa,1,hord,"18:00 - 22:00")&gt;0,"-",IFERROR(INDEX(ficha,MATCH(1,INDEX((bloq=3)*(juei=B663),0),0)),0))</f>
        <v>0</v>
      </c>
      <c r="H672" s="68">
        <f ca="1">IF(COUNTIFS(instructor,B663,diad,$H$2,desa,1,hord,"18:00 - 22:00")&gt;0,"-",IFERROR(INDEX(ficha,MATCH(1,INDEX((bloq=3)*(viei=B663),0),0)),0))</f>
        <v>0</v>
      </c>
      <c r="I672" s="69">
        <f ca="1">IF(COUNTIFS(instructor,B663,diad,$I$2,desa,1,hord,"18:00 - 22:00")&gt;0,"-",IFERROR(INDEX(ficha,MATCH(1,INDEX((bloq=3)*(sabi=B663),0),0)),0))</f>
        <v>0</v>
      </c>
    </row>
    <row r="673" spans="1:9" ht="50.15" customHeight="1" thickTop="1" thickBot="1" x14ac:dyDescent="0.35">
      <c r="A673" s="742"/>
      <c r="B673" s="743"/>
      <c r="C673" s="744"/>
      <c r="D673" s="70">
        <f ca="1">IF(COUNTIFS(instructor,B663,diad,$D$2,desa,1,hord,"18:00 - 22:00")&gt;0,"DESARROLLO CURRICULAR",IFERROR(INDEX(lunc,MATCH(1,INDEX((bloq=3)*(luni=B663),0),0)),0))</f>
        <v>0</v>
      </c>
      <c r="E673" s="70">
        <f ca="1">IF(COUNTIFS(instructor,B663,diad,$E$2,desa,1,hord,"18:00 - 22:00")&gt;0,"DESARROLLO CURRICULAR",IFERROR(INDEX(marc,MATCH(1,INDEX((bloq=3)*(mari=B663),0),0)),0))</f>
        <v>0</v>
      </c>
      <c r="F673" s="70">
        <f ca="1">IF(COUNTIFS(instructor,B663,diad,$F$2,desa,1,hord,"18:00 - 22:00")&gt;0,"DESARROLLO CURRICULAR",IFERROR(INDEX(miec,MATCH(1,INDEX((bloq=3)*(miei=B663),0),0)),0))</f>
        <v>0</v>
      </c>
      <c r="G673" s="70">
        <f ca="1">IF(COUNTIFS(instructor,B663,diad,$G$2,desa,1,hord,"18:00 - 22:00")&gt;0,"DESARROLLO CURRICULAR",IFERROR(INDEX(juec,MATCH(1,INDEX((bloq=3)*(juei=B663),0),0)),0))</f>
        <v>0</v>
      </c>
      <c r="H673" s="70">
        <f ca="1">IF(COUNTIFS(instructor,B663,diad,$H$2,desa,1,hord,"18:00 - 22:00")&gt;0,"DESARROLLO CURRICULAR",IFERROR(INDEX(viec,MATCH(1,INDEX((bloq=3)*(viei=B663),0),0)),0))</f>
        <v>0</v>
      </c>
      <c r="I673" s="71">
        <f ca="1">IF(COUNTIFS(instructor,B663,diad,$I$2,desa,1,hord,"18:00 - 22:00")&gt;0,"DESARROLLO CURRICULAR",IFERROR(INDEX(sabc,MATCH(1,INDEX((bloq=3)*(sabi=B663),0),0)),0))</f>
        <v>0</v>
      </c>
    </row>
    <row r="674" spans="1:9" ht="40.4" customHeight="1" thickTop="1" thickBot="1" x14ac:dyDescent="0.35">
      <c r="A674" s="742"/>
      <c r="B674" s="743"/>
      <c r="C674" s="744"/>
      <c r="D674" s="78">
        <f ca="1">IF(COUNTIFS(instructor,B663,diad,$D$2,desa,1,hord,"18:00 - 22:00")&gt;0,"-",IFERROR(INDEX(luna,MATCH(1,INDEX((bloq=3)*(luni=B663),0),0)),0))</f>
        <v>0</v>
      </c>
      <c r="E674" s="78">
        <f ca="1">IF(COUNTIFS(instructor,B663,diad,$E$2,desa,1,hord,"18:00 - 22:00")&gt;0,"-",IFERROR(INDEX(mara,MATCH(1,INDEX((bloq=3)*(mari=B663),0),0)),0))</f>
        <v>0</v>
      </c>
      <c r="F674" s="78">
        <f ca="1">IF(COUNTIFS(instructor,B663,diad,$F$2,desa,1,hord,"18:00 - 22:00")&gt;0,"-",IFERROR(INDEX(miea,MATCH(1,INDEX((bloq=3)*(miei=B663),0),0)),0))</f>
        <v>0</v>
      </c>
      <c r="G674" s="78">
        <f ca="1">IF(COUNTIFS(instructor,B663,diad,$G$2,desa,1,hord,"18:00 - 22:00")&gt;0,"-",IFERROR(INDEX(juea,MATCH(1,INDEX((bloq=3)*(juei=B663),0),0)),0))</f>
        <v>0</v>
      </c>
      <c r="H674" s="78">
        <f ca="1">IF(COUNTIFS(instructor,B663,diad,$H$2,desa,1,hord,"18:00 - 22:00")&gt;0,"-",IFERROR(INDEX(viea,MATCH(1,INDEX((bloq=3)*(viei=B663),0),0)),0))</f>
        <v>0</v>
      </c>
      <c r="I674" s="79">
        <f ca="1">IF(COUNTIFS(instructor,B663,diad,$I$2,desa,1,hord,"18:00 - 22:00")&gt;0,"-",IFERROR(INDEX(saba,MATCH(1,INDEX((bloq=3)*(sabi=B663),0),0)),0))</f>
        <v>0</v>
      </c>
    </row>
    <row r="675" spans="1:9" ht="30" customHeight="1" thickTop="1" thickBot="1" x14ac:dyDescent="0.35">
      <c r="A675" s="747">
        <v>57</v>
      </c>
      <c r="B675" s="748" t="str">
        <f>INDEX(instructor,A675)</f>
        <v>EDGAR JOAQUÍN DELGADO ARIAS</v>
      </c>
      <c r="C675" s="749" t="str">
        <f>INDEX(area,A675)</f>
        <v>COMPETENCIAS CLAVES - TIC</v>
      </c>
      <c r="D675" s="72" t="str">
        <f ca="1">IF(COUNTIFS(instructor,B675,diad,$D$2,desa,1,hord,"08:00 - 12:00")&gt;0,INDEX(hord,MATCH(1,INDEX((instructor=B675)*(instructor=B675),0),0)),IFERROR(INDEX(hora,MATCH(1,INDEX((bloq=1)*(luni=B675),0),0)),0))</f>
        <v>8:00 - 12:00</v>
      </c>
      <c r="E675" s="72" t="str">
        <f>IF(COUNTIFS(instructor,B675,diad,$E$2,desa,1,hord,"08:00 - 12:00")&gt;0,INDEX(hord,MATCH(1,INDEX((instructor=B675)*(instructor=B675),0),0)),IFERROR(INDEX(hora,MATCH(1,INDEX((bloq=1)*(mari=B675),0),0)),0))</f>
        <v>08:00 - 12:00</v>
      </c>
      <c r="F675" s="72" t="str">
        <f ca="1">IF(COUNTIFS(instructor,B675,diad,$F$2,desa,1,hord,"08:00 - 12:00")&gt;0,INDEX(hord,MATCH(1,INDEX((instructor=B675)*(instructor=B675),0),0)),IFERROR(INDEX(hora,MATCH(1,INDEX((bloq=1)*(miei=B675),0),0)),0))</f>
        <v>8:00 - 12:00</v>
      </c>
      <c r="G675" s="72" t="str">
        <f ca="1">IF(COUNTIFS(instructor,B675,diad,$G$2,desa,1,hord,"08:00 - 12:00")&gt;0,INDEX(hord,MATCH(1,INDEX((instructor=B675)*(instructor=B675),0),0)),IFERROR(INDEX(hora,MATCH(1,INDEX((bloq=1)*(juei=B675),0),0)),0))</f>
        <v>8:00 - 12:00</v>
      </c>
      <c r="H675" s="72" t="str">
        <f ca="1">IF(COUNTIFS(instructor,B675,diad,$H$2,desa,1,hord,"08:00 - 12:00")&gt;0,INDEX(hord,MATCH(1,INDEX((instructor=B675)*(instructor=B675),0),0)),IFERROR(INDEX(hora,MATCH(1,INDEX((bloq=1)*(viei=B675),0),0)),0))</f>
        <v>8:00 - 12:00</v>
      </c>
      <c r="I675" s="73">
        <f ca="1">IF(COUNTIFS(instructor,B675,diad,$I$2,desa,1,hord,"08:00 - 12:00")&gt;0,INDEX(hord,MATCH(1,INDEX((instructor=B675)*(instructor=B675),0),0)),IFERROR(INDEX(hora,MATCH(1,INDEX((bloq=1)*(sabi=B675),0),0)),0))</f>
        <v>0</v>
      </c>
    </row>
    <row r="676" spans="1:9" ht="30" customHeight="1" thickTop="1" thickBot="1" x14ac:dyDescent="0.35">
      <c r="A676" s="747"/>
      <c r="B676" s="748"/>
      <c r="C676" s="749"/>
      <c r="D676" s="68" t="str">
        <f ca="1">IF(COUNTIFS(instructor,B675,diad,$D$2,desa,1,hord,"08:00 - 12:00")&gt;0,"-",IFERROR(INDEX(ficha,MATCH(1,INDEX((bloq=1)*(luni=B675),0),0)),0))</f>
        <v>DESARROLLO CURRICULAR</v>
      </c>
      <c r="E676" s="68" t="str">
        <f>IF(COUNTIFS(instructor,B675,diad,$E$2,desa,1,hord,"08:00 - 12:00")&gt;0,"-",IFERROR(INDEX(ficha,MATCH(1,INDEX((bloq=1)*(mari=B675),0),0)),0))</f>
        <v>-</v>
      </c>
      <c r="F676" s="68" t="str">
        <f ca="1">IF(COUNTIFS(instructor,B675,diad,$F$2,desa,1,hord,"08:00 - 12:00")&gt;0,"-",IFERROR(INDEX(ficha,MATCH(1,INDEX((bloq=1)*(miei=B675),0),0)),0))</f>
        <v>OTRAS HORAS</v>
      </c>
      <c r="G676" s="68" t="str">
        <f ca="1">IF(COUNTIFS(instructor,B675,diad,$G$2,desa,1,hord,"08:00 - 12:00")&gt;0,"-",IFERROR(INDEX(ficha,MATCH(1,INDEX((bloq=1)*(juei=B675),0),0)),0))</f>
        <v>DESARROLLO CURRICULAR</v>
      </c>
      <c r="H676" s="68" t="str">
        <f ca="1">IF(COUNTIFS(instructor,B675,diad,$H$2,desa,1,hord,"08:00 - 12:00")&gt;0,"-",IFERROR(INDEX(ficha,MATCH(1,INDEX((bloq=1)*(viei=B675),0),0)),0))</f>
        <v>3388723 GESTION CONTABLE Y DE INFORMACION FINANCIERA (TECNÓLOGO VIRTUAL)</v>
      </c>
      <c r="I676" s="69">
        <f ca="1">IF(COUNTIFS(instructor,B675,diad,$I$2,desa,1,hord,"08:00 - 12:00")&gt;0,"-",IFERROR(INDEX(ficha,MATCH(1,INDEX((bloq=1)*(sabi=B675),0),0)),0))</f>
        <v>0</v>
      </c>
    </row>
    <row r="677" spans="1:9" ht="30" customHeight="1" thickTop="1" thickBot="1" x14ac:dyDescent="0.35">
      <c r="A677" s="747"/>
      <c r="B677" s="748"/>
      <c r="C677" s="749"/>
      <c r="D677" s="70" t="str">
        <f ca="1">IF(COUNTIFS(instructor,B675,diad,$D$2,desa,1,hord,"08:00 - 12:00")&gt;0,"DESARROLLO CURRICULAR",IFERROR(INDEX(lunc,MATCH(1,INDEX((bloq=1)*(luni=B675),0),0)),0))</f>
        <v>DESARROLLO CURRICULAR TITULADA Y COMPLEMENTARIA INTELIGENCIA ARTIFICIAL</v>
      </c>
      <c r="E677" s="70" t="str">
        <f>IF(COUNTIFS(instructor,B675,diad,$E$2,desa,1,hord,"08:00 - 12:00")&gt;0,"DESARROLLO CURRICULAR",IFERROR(INDEX(marc,MATCH(1,INDEX((bloq=1)*(mari=B675),0),0)),0))</f>
        <v>DESARROLLO CURRICULAR</v>
      </c>
      <c r="F677" s="70" t="str">
        <f ca="1">IF(COUNTIFS(instructor,B675,diad,$F$2,desa,1,hord,"08:00 - 12:00")&gt;0,"DESARROLLO CURRICULAR",IFERROR(INDEX(miec,MATCH(1,INDEX((bloq=1)*(miei=B675),0),0)),0))</f>
        <v>CURSO COMPEMENTARIO I.A</v>
      </c>
      <c r="G677" s="70" t="str">
        <f ca="1">IF(COUNTIFS(instructor,B675,diad,$G$2,desa,1,hord,"08:00 - 12:00")&gt;0,"DESARROLLO CURRICULAR",IFERROR(INDEX(juec,MATCH(1,INDEX((bloq=1)*(juei=B675),0),0)),0))</f>
        <v>DESARROLLO CURRICULAR TITULADA Y COMPLEMENTARIA INTELIGENCIA ARTIFICIAL</v>
      </c>
      <c r="H677" s="70" t="str">
        <f ca="1">IF(COUNTIFS(instructor,B675,diad,$H$2,desa,1,hord,"08:00 - 12:00")&gt;0,"DESARROLLO CURRICULAR",IFERROR(INDEX(viec,MATCH(1,INDEX((bloq=1)*(viei=B675),0),0)),0))</f>
        <v>8:00 - 9:00
APLICACIÓN DE TECNOLOGÍAS DE LA INFORMACIÓN Y LA COMUNICACIÓN (TIC), DE ACUERDO CON LAS NECESIDADES DEL ENTORNO.
220501046 01 Alistar herramientas de tecnologías de la información y la comunicación (TIC), de acuerdo con las necesidades de procesamiento de información y comunicación.
220501046 02  Aplicar funcionalidades de herramientas y servicios TIC, de acuerdo con manuales de uso, procedimientos establecidos y buenas prácticas
220501046 03 Evaluar los resultados, de acuerdo con los requerimientos
220501046 04 Optimizar los resultados, de acuerdo con la verificación
AP1  Identificar el entorno empresarial y su estructura administrativa según normativa</v>
      </c>
      <c r="I677" s="71">
        <f ca="1">IF(COUNTIFS(instructor,B675,diad,$I$2,desa,1,hord,"08:00 - 12:00")&gt;0,"DESARROLLO CURRICULAR",IFERROR(INDEX(sabc,MATCH(1,INDEX((bloq=1)*(sabi=B675),0),0)),0))</f>
        <v>0</v>
      </c>
    </row>
    <row r="678" spans="1:9" ht="30" customHeight="1" thickTop="1" thickBot="1" x14ac:dyDescent="0.35">
      <c r="A678" s="747"/>
      <c r="B678" s="748"/>
      <c r="C678" s="749"/>
      <c r="D678" s="74" t="str">
        <f ca="1">IF(COUNTIFS(instructor,B675,diad,$D$2,desa,1,hord,"08:00 - 12:00")&gt;0,"-",IFERROR(INDEX(luna,MATCH(1,INDEX((bloq=1)*(luni=B675),0),0)),0))</f>
        <v>103 - TALLER ENERGÍA ELÉCTRICA - SENA CENTRO DE LA CONSTRUCCIÓN</v>
      </c>
      <c r="E678" s="74" t="str">
        <f>IF(COUNTIFS(instructor,B675,diad,$E$2,desa,1,hord,"08:00 - 12:00")&gt;0,"-",IFERROR(INDEX(mara,MATCH(1,INDEX((bloq=1)*(mari=B675),0),0)),0))</f>
        <v>-</v>
      </c>
      <c r="F678" s="74" t="str">
        <f ca="1">IF(COUNTIFS(instructor,B675,diad,$F$2,desa,1,hord,"08:00 - 12:00")&gt;0,"-",IFERROR(INDEX(miea,MATCH(1,INDEX((bloq=1)*(miei=B675),0),0)),0))</f>
        <v>201 - SALA DE SISTEMAS SENA CENTRO DE LA CONSTRUCCIÓN</v>
      </c>
      <c r="G678" s="74" t="str">
        <f ca="1">IF(COUNTIFS(instructor,B675,diad,$G$2,desa,1,hord,"08:00 - 12:00")&gt;0,"-",IFERROR(INDEX(juea,MATCH(1,INDEX((bloq=1)*(juei=B675),0),0)),0))</f>
        <v>103 - TALLER ENERGÍA ELÉCTRICA - SENA CENTRO DE LA CONSTRUCCIÓN</v>
      </c>
      <c r="H678" s="74" t="str">
        <f ca="1">IF(COUNTIFS(instructor,B675,diad,$H$2,desa,1,hord,"08:00 - 12:00")&gt;0,"-",IFERROR(INDEX(viea,MATCH(1,INDEX((bloq=1)*(viei=B675),0),0)),0))</f>
        <v>Google Meet / MS Teams / Zoom</v>
      </c>
      <c r="I678" s="75">
        <f ca="1">IF(COUNTIFS(instructor,B675,diad,$I$2,desa,1,hord,"08:00 - 12:00")&gt;0,"-",IFERROR(INDEX(saba,MATCH(1,INDEX((bloq=1)*(sabi=B675),0),0)),0))</f>
        <v>0</v>
      </c>
    </row>
    <row r="679" spans="1:9" ht="30" customHeight="1" thickTop="1" thickBot="1" x14ac:dyDescent="0.35">
      <c r="A679" s="747"/>
      <c r="B679" s="748"/>
      <c r="C679" s="749"/>
      <c r="D679" s="76" t="str">
        <f ca="1">IF(COUNTIFS(instructor,B675,diad,$D$2,desa,1,hord,"14:00 - 18:00")&gt;0,INDEX(hord,MATCH(1,INDEX((instructor=B675)*(instructor=B675),0),0)),IFERROR(INDEX(hora,MATCH(1,INDEX((bloq=2)*(luni=B675),0),0)),0))</f>
        <v>14:00 - 18:00</v>
      </c>
      <c r="E679" s="76" t="str">
        <f ca="1">IF(COUNTIFS(instructor,B675,diad,$E$2,desa,1,hord,"14:00 - 18:00")&gt;0,INDEX(hord,MATCH(1,INDEX((instructor=B675)*(instructor=B675),0),0)),IFERROR(INDEX(hora,MATCH(1,INDEX((bloq=2)*(mari=B675),0),0)),0))</f>
        <v>15:00 - 18:00</v>
      </c>
      <c r="F679" s="76">
        <f ca="1">IF(COUNTIFS(instructor,B675,diad,$F$2,desa,1,hord,"14:00 - 18:00")&gt;0,INDEX(hord,MATCH(1,INDEX((instructor=B675)*(instructor=B675),0),0)),IFERROR(INDEX(hora,MATCH(1,INDEX((bloq=2)*(miei=B675),0),0)),0))</f>
        <v>0</v>
      </c>
      <c r="G679" s="76" t="str">
        <f ca="1">IF(COUNTIFS(instructor,B675,diad,$G$2,desa,1,hord,"14:00 - 18:00")&gt;0,INDEX(hord,MATCH(1,INDEX((instructor=B675)*(instructor=B675),0),0)),IFERROR(INDEX(hora,MATCH(1,INDEX((bloq=2)*(juei=B675),0),0)),0))</f>
        <v>14:00 - 18:00</v>
      </c>
      <c r="H679" s="76" t="str">
        <f ca="1">IF(COUNTIFS(instructor,B675,diad,$H$2,desa,1,hord,"14:00 - 18:00")&gt;0,INDEX(hord,MATCH(1,INDEX((instructor=B675)*(instructor=B675),0),0)),IFERROR(INDEX(hora,MATCH(1,INDEX((bloq=2)*(viei=B675),0),0)),0))</f>
        <v>14:00 - 18:00</v>
      </c>
      <c r="I679" s="77">
        <f ca="1">IF(COUNTIFS(instructor,B675,diad,$I$2,desa,1,hord,"14:00 - 18:00")&gt;0,INDEX(hord,MATCH(1,INDEX((instructor=B675)*(instructor=B675),0),0)),IFERROR(INDEX(hora,MATCH(1,INDEX((bloq=2)*(sabi=B675),0),0)),0))</f>
        <v>0</v>
      </c>
    </row>
    <row r="680" spans="1:9" ht="30" customHeight="1" thickTop="1" thickBot="1" x14ac:dyDescent="0.35">
      <c r="A680" s="747"/>
      <c r="B680" s="748"/>
      <c r="C680" s="749"/>
      <c r="D680" s="68" t="str">
        <f ca="1">IF(COUNTIFS(instructor,B675,diad,$D$2,desa,1,hord,"14:00 - 18:00")&gt;0,"-",IFERROR(INDEX(ficha,MATCH(1,INDEX((bloq=2)*(luni=B675),0),0)),0))</f>
        <v>DESARROLLO CURRICULAR</v>
      </c>
      <c r="E680" s="68" t="str">
        <f ca="1">IF(COUNTIFS(instructor,B675,diad,$E$2,desa,1,hord,"14:00 - 18:00")&gt;0,"-",IFERROR(INDEX(ficha,MATCH(1,INDEX((bloq=2)*(mari=B675),0),0)),0))</f>
        <v>NUEVA ISERC  INSTALACION DE SISTEMAS ELECTRICOS RESIDENCIALES Y COMERCIALES (TÉCNICO)</v>
      </c>
      <c r="F680" s="68">
        <f ca="1">IF(COUNTIFS(instructor,B675,diad,$F$2,desa,1,hord,"14:00 - 18:00")&gt;0,"-",IFERROR(INDEX(ficha,MATCH(1,INDEX((bloq=2)*(miei=B675),0),0)),0))</f>
        <v>0</v>
      </c>
      <c r="G680" s="68" t="str">
        <f ca="1">IF(COUNTIFS(instructor,B675,diad,$G$2,desa,1,hord,"14:00 - 18:00")&gt;0,"-",IFERROR(INDEX(ficha,MATCH(1,INDEX((bloq=2)*(juei=B675),0),0)),0))</f>
        <v>OTRAS HORAS</v>
      </c>
      <c r="H680" s="68" t="str">
        <f ca="1">IF(COUNTIFS(instructor,B675,diad,$H$2,desa,1,hord,"14:00 - 18:00")&gt;0,"-",IFERROR(INDEX(ficha,MATCH(1,INDEX((bloq=2)*(viei=B675),0),0)),0))</f>
        <v>NUEVA MISSF MANTENIMIENTO E INSTALACION DE SISTEMAS SOLARES FOTOVOLTAICOS (TÉCNICO)</v>
      </c>
      <c r="I680" s="69">
        <f ca="1">IF(COUNTIFS(instructor,B675,diad,$I$2,desa,1,hord,"14:00 - 18:00")&gt;0,"-",IFERROR(INDEX(ficha,MATCH(1,INDEX((bloq=2)*(sabi=B675),0),0)),0))</f>
        <v>0</v>
      </c>
    </row>
    <row r="681" spans="1:9" ht="30" customHeight="1" thickTop="1" thickBot="1" x14ac:dyDescent="0.35">
      <c r="A681" s="747"/>
      <c r="B681" s="748"/>
      <c r="C681" s="749"/>
      <c r="D681" s="70" t="str">
        <f ca="1">IF(COUNTIFS(instructor,B675,diad,$D$2,desa,1,hord,"14:00 - 18:00")&gt;0,"DESARROLLO CURRICULAR",IFERROR(INDEX(lunc,MATCH(1,INDEX((bloq=2)*(luni=B675),0),0)),0))</f>
        <v>DESARROLLO CURRICULAR TITULADA Y COMPLEMENTARIA INTELIGENCIA ARTIFICIAL</v>
      </c>
      <c r="E681" s="70" t="str">
        <f ca="1">IF(COUNTIFS(instructor,B675,diad,$E$2,desa,1,hord,"14:00 - 18:00")&gt;0,"DESARROLLO CURRICULAR",IFERROR(INDEX(marc,MATCH(1,INDEX((bloq=2)*(mari=B675),0),0)),0))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F681" s="70">
        <f ca="1">IF(COUNTIFS(instructor,B675,diad,$F$2,desa,1,hord,"14:00 - 18:00")&gt;0,"DESARROLLO CURRICULAR",IFERROR(INDEX(miec,MATCH(1,INDEX((bloq=2)*(miei=B675),0),0)),0))</f>
        <v>0</v>
      </c>
      <c r="G681" s="70" t="str">
        <f ca="1">IF(COUNTIFS(instructor,B675,diad,$G$2,desa,1,hord,"14:00 - 18:00")&gt;0,"DESARROLLO CURRICULAR",IFERROR(INDEX(juec,MATCH(1,INDEX((bloq=2)*(juei=B675),0),0)),0))</f>
        <v>CURSO COMPEMENTARIO I.A</v>
      </c>
      <c r="H681" s="70" t="str">
        <f ca="1">IF(COUNTIFS(instructor,B675,diad,$H$2,desa,1,hord,"14:00 - 18:00")&gt;0,"DESARROLLO CURRICULAR",IFERROR(INDEX(viec,MATCH(1,INDEX((bloq=2)*(viei=B675),0),0)),0))</f>
        <v>PROMOVER LA INTERACCIÓN IDÓNEA CONSIGO MISMO, CON LOS DEMÁS Y CON LA NATURALEZA EN LOS CONTEXTOS LABORAL Y SOCIAL 479457 - GESTIONAR LA INFORMACIÓN DE ACUERDO CON LOS PROCEDIMIENTOS ESTABLECIDOS Y CON LAS TECNOLOGÍAS DE LA INFORMACIÓN Y LA COMUNICACIÓN DISPONIBLES.
(TIC) F-BAI AP 1. Identificar los elementos constitutivos de un sistema de generación fotovoltaico mediante el modelamiento de los parámetros eléctricos</v>
      </c>
      <c r="I681" s="71">
        <f ca="1">IF(COUNTIFS(instructor,B675,diad,$I$2,desa,1,hord,"14:00 - 18:00")&gt;0,"DESARROLLO CURRICULAR",IFERROR(INDEX(sabc,MATCH(1,INDEX((bloq=2)*(sabi=B675),0),0)),0))</f>
        <v>0</v>
      </c>
    </row>
    <row r="682" spans="1:9" ht="30" customHeight="1" thickTop="1" thickBot="1" x14ac:dyDescent="0.35">
      <c r="A682" s="747"/>
      <c r="B682" s="748"/>
      <c r="C682" s="749"/>
      <c r="D682" s="74" t="str">
        <f ca="1">IF(COUNTIFS(instructor,B675,diad,$D$2,desa,1,hord,"14:00 - 18:00")&gt;0,"-",IFERROR(INDEX(luna,MATCH(1,INDEX((bloq=2)*(luni=B675),0),0)),0))</f>
        <v>SALA DE JUNTAS COORDINACION ACADEMICA</v>
      </c>
      <c r="E682" s="74" t="str">
        <f ca="1">IF(COUNTIFS(instructor,B675,diad,$E$2,desa,1,hord,"14:00 - 18:00")&gt;0,"-",IFERROR(INDEX(mara,MATCH(1,INDEX((bloq=2)*(mari=B675),0),0)),0))</f>
        <v>201 - SALA DE SISTEMAS SENA CENTRO DE LA CONSTRUCCIÓN</v>
      </c>
      <c r="F682" s="74">
        <f ca="1">IF(COUNTIFS(instructor,B675,diad,$F$2,desa,1,hord,"14:00 - 18:00")&gt;0,"-",IFERROR(INDEX(miea,MATCH(1,INDEX((bloq=2)*(miei=B675),0),0)),0))</f>
        <v>0</v>
      </c>
      <c r="G682" s="74">
        <f ca="1">IF(COUNTIFS(instructor,B675,diad,$G$2,desa,1,hord,"14:00 - 18:00")&gt;0,"-",IFERROR(INDEX(juea,MATCH(1,INDEX((bloq=2)*(juei=B675),0),0)),0))</f>
        <v>0</v>
      </c>
      <c r="H682" s="74" t="str">
        <f ca="1">IF(COUNTIFS(instructor,B675,diad,$H$2,desa,1,hord,"14:00 - 18:00")&gt;0,"-",IFERROR(INDEX(viea,MATCH(1,INDEX((bloq=2)*(viei=B675),0),0)),0))</f>
        <v>YUMBO - SENA AULA CELSIA 2 - CALLE 16N 2N-20 - VÍA PANORAMA</v>
      </c>
      <c r="I682" s="75">
        <f ca="1">IF(COUNTIFS(instructor,B675,diad,$I$2,desa,1,hord,"14:00 - 18:00")&gt;0,"-",IFERROR(INDEX(saba,MATCH(1,INDEX((bloq=2)*(sabi=B675),0),0)),0))</f>
        <v>0</v>
      </c>
    </row>
    <row r="683" spans="1:9" ht="18" customHeight="1" thickTop="1" thickBot="1" x14ac:dyDescent="0.35">
      <c r="A683" s="747"/>
      <c r="B683" s="748"/>
      <c r="C683" s="749"/>
      <c r="D683" s="76">
        <f ca="1">IF(COUNTIFS(instructor,B675,diad,$D$2,desa,1,hord,"18:00 - 22:00")&gt;0,INDEX(hord,MATCH(1,INDEX((instructor=B675)*(instructor=B675),0),0)),IFERROR(INDEX(hora,MATCH(1,INDEX((bloq=3)*(luni=B675),0),0)),0))</f>
        <v>0</v>
      </c>
      <c r="E683" s="76" t="str">
        <f ca="1">IF(COUNTIFS(instructor,B675,diad,$E$2,desa,1,hord,"18:00 - 22:00")&gt;0,INDEX(hord,MATCH(1,INDEX((instructor=B675)*(instructor=B675),0),0)),IFERROR(INDEX(hora,MATCH(1,INDEX((bloq=3)*(mari=B675),0),0)),0))</f>
        <v>17:00 - 21:00</v>
      </c>
      <c r="F683" s="76" t="str">
        <f ca="1">IF(COUNTIFS(instructor,B675,diad,$F$2,desa,1,hord,"18:00 - 22:00")&gt;0,INDEX(hord,MATCH(1,INDEX((instructor=B675)*(instructor=B675),0),0)),IFERROR(INDEX(hora,MATCH(1,INDEX((bloq=3)*(miei=B675),0),0)),0))</f>
        <v>18:00 - 21:00</v>
      </c>
      <c r="G683" s="76">
        <f ca="1">IF(COUNTIFS(instructor,B675,diad,$G$2,desa,1,hord,"18:00 - 22:00")&gt;0,INDEX(hord,MATCH(1,INDEX((instructor=B675)*(instructor=B675),0),0)),IFERROR(INDEX(hora,MATCH(1,INDEX((bloq=3)*(juei=B675),0),0)),0))</f>
        <v>0</v>
      </c>
      <c r="H683" s="76">
        <f ca="1">IF(COUNTIFS(instructor,B675,diad,$H$2,desa,1,hord,"18:00 - 22:00")&gt;0,INDEX(hord,MATCH(1,INDEX((instructor=B675)*(instructor=B675),0),0)),IFERROR(INDEX(hora,MATCH(1,INDEX((bloq=3)*(viei=B675),0),0)),0))</f>
        <v>0</v>
      </c>
      <c r="I683" s="77">
        <f ca="1">IF(COUNTIFS(instructor,B675,diad,$I$2,desa,1,hord,"18:00 - 22:00")&gt;0,INDEX(hord,MATCH(1,INDEX((instructor=B675)*(instructor=B675),0),0)),IFERROR(INDEX(hora,MATCH(1,INDEX((bloq=3)*(sabi=B675),0),0)),0))</f>
        <v>0</v>
      </c>
    </row>
    <row r="684" spans="1:9" ht="34.4" customHeight="1" thickTop="1" thickBot="1" x14ac:dyDescent="0.35">
      <c r="A684" s="747"/>
      <c r="B684" s="748"/>
      <c r="C684" s="749"/>
      <c r="D684" s="68">
        <f ca="1">IF(COUNTIFS(instructor,B675,diad,$D$2,desa,1,hord,"18:00 - 22:00")&gt;0,"-",IFERROR(INDEX(ficha,MATCH(1,INDEX((bloq=3)*(luni=B675),0),0)),0))</f>
        <v>0</v>
      </c>
      <c r="E684" s="68" t="str">
        <f ca="1">IF(COUNTIFS(instructor,B675,diad,$E$2,desa,1,hord,"18:00 - 22:00")&gt;0,"-",IFERROR(INDEX(ficha,MATCH(1,INDEX((bloq=3)*(mari=B675),0),0)),0))</f>
        <v>3388723 GESTION CONTABLE Y DE INFORMACION FINANCIERA (TECNÓLOGO VIRTUAL)</v>
      </c>
      <c r="F684" s="68" t="str">
        <f ca="1">IF(COUNTIFS(instructor,B675,diad,$F$2,desa,1,hord,"18:00 - 22:00")&gt;0,"-",IFERROR(INDEX(ficha,MATCH(1,INDEX((bloq=3)*(miei=B675),0),0)),0))</f>
        <v>3287666 INSTALACION DE SISTEMAS ELECTRICOS RESIDENCIALES Y COMERCIALES (TÉCNICO)</v>
      </c>
      <c r="G684" s="68">
        <f ca="1">IF(COUNTIFS(instructor,B675,diad,$G$2,desa,1,hord,"18:00 - 22:00")&gt;0,"-",IFERROR(INDEX(ficha,MATCH(1,INDEX((bloq=3)*(juei=B675),0),0)),0))</f>
        <v>0</v>
      </c>
      <c r="H684" s="68">
        <f ca="1">IF(COUNTIFS(instructor,B675,diad,$H$2,desa,1,hord,"18:00 - 22:00")&gt;0,"-",IFERROR(INDEX(ficha,MATCH(1,INDEX((bloq=3)*(viei=B675),0),0)),0))</f>
        <v>0</v>
      </c>
      <c r="I684" s="69">
        <f ca="1">IF(COUNTIFS(instructor,B675,diad,$I$2,desa,1,hord,"18:00 - 22:00")&gt;0,"-",IFERROR(INDEX(ficha,MATCH(1,INDEX((bloq=3)*(sabi=B675),0),0)),0))</f>
        <v>0</v>
      </c>
    </row>
    <row r="685" spans="1:9" ht="42.65" customHeight="1" thickTop="1" thickBot="1" x14ac:dyDescent="0.35">
      <c r="A685" s="747"/>
      <c r="B685" s="748"/>
      <c r="C685" s="749"/>
      <c r="D685" s="70">
        <f ca="1">IF(COUNTIFS(instructor,B675,diad,$D$2,desa,1,hord,"18:00 - 22:00")&gt;0,"DESARROLLO CURRICULAR",IFERROR(INDEX(lunc,MATCH(1,INDEX((bloq=3)*(luni=B675),0),0)),0))</f>
        <v>0</v>
      </c>
      <c r="E685" s="238" t="str">
        <f ca="1">IF(COUNTIFS(instructor,B675,diad,$E$2,desa,1,hord,"18:00 - 22:00")&gt;0,"DESARROLLO CURRICULAR",IFERROR(INDEX(marc,MATCH(1,INDEX((bloq=3)*(mari=B675),0),0)),0))</f>
        <v>18:00 - 21:00
APLICACIÓN DE TECNOLOGÍAS DE LA INFORMACIÓN Y LA COMUNICACIÓN (TIC), DE ACUERDO CON LAS NECESIDADES DEL ENTORNO.
220501046 01 Alistar herramientas de tecnologías de la información y la comunicación (TIC), de acuerdo con las necesidades de procesamiento de información y comunicación.
220501046 02  Aplicar funcionalidades de herramientas y servicios TIC, de acuerdo con manuales de uso, procedimientos establecidos y buenas prácticas
220501046 03 Evaluar los resultados, de acuerdo con los requerimientos
220501046 04 Optimizar los resultados, de acuerdo con la verificación
AP1  Identificar el entorno empresarial y su estructura administrativa según normativa</v>
      </c>
      <c r="F685" s="70" t="str">
        <f ca="1">IF(COUNTIFS(instructor,B675,diad,$F$2,desa,1,hord,"18:00 - 22:00")&gt;0,"DESARROLLO CURRICULAR",IFERROR(INDEX(miec,MATCH(1,INDEX((bloq=3)*(miei=B675),0),0)),0))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G685" s="70">
        <f ca="1">IF(COUNTIFS(instructor,B675,diad,$G$2,desa,1,hord,"18:00 - 22:00")&gt;0,"DESARROLLO CURRICULAR",IFERROR(INDEX(juec,MATCH(1,INDEX((bloq=3)*(juei=B675),0),0)),0))</f>
        <v>0</v>
      </c>
      <c r="H685" s="70">
        <f ca="1">IF(COUNTIFS(instructor,B675,diad,$H$2,desa,1,hord,"18:00 - 22:00")&gt;0,"DESARROLLO CURRICULAR",IFERROR(INDEX(viec,MATCH(1,INDEX((bloq=3)*(viei=B675),0),0)),0))</f>
        <v>0</v>
      </c>
      <c r="I685" s="71">
        <f ca="1">IF(COUNTIFS(instructor,B675,diad,$I$2,desa,1,hord,"18:00 - 22:00")&gt;0,"DESARROLLO CURRICULAR",IFERROR(INDEX(sabc,MATCH(1,INDEX((bloq=3)*(sabi=B675),0),0)),0))</f>
        <v>0</v>
      </c>
    </row>
    <row r="686" spans="1:9" ht="28" thickTop="1" thickBot="1" x14ac:dyDescent="0.35">
      <c r="A686" s="747"/>
      <c r="B686" s="748"/>
      <c r="C686" s="749"/>
      <c r="D686" s="78">
        <f ca="1">IF(COUNTIFS(instructor,B675,diad,$D$2,desa,1,hord,"18:00 - 22:00")&gt;0,"-",IFERROR(INDEX(luna,MATCH(1,INDEX((bloq=3)*(luni=B675),0),0)),0))</f>
        <v>0</v>
      </c>
      <c r="E686" s="78" t="str">
        <f ca="1">IF(COUNTIFS(instructor,B675,diad,$E$2,desa,1,hord,"18:00 - 22:00")&gt;0,"-",IFERROR(INDEX(mara,MATCH(1,INDEX((bloq=3)*(mari=B675),0),0)),0))</f>
        <v>Google Meet / MS Teams / Zoom</v>
      </c>
      <c r="F686" s="78" t="str">
        <f ca="1">IF(COUNTIFS(instructor,B675,diad,$F$2,desa,1,hord,"18:00 - 22:00")&gt;0,"-",IFERROR(INDEX(miea,MATCH(1,INDEX((bloq=3)*(miei=B675),0),0)),0))</f>
        <v>PALMIRA - I.E. DOMINGO IRURITA SEDE MARIA AUXILIADORA AULA 1 - (CRA 25 No. 21-52 - EL RECREO)</v>
      </c>
      <c r="G686" s="78">
        <f ca="1">IF(COUNTIFS(instructor,B675,diad,$G$2,desa,1,hord,"18:00 - 22:00")&gt;0,"-",IFERROR(INDEX(juea,MATCH(1,INDEX((bloq=3)*(juei=B675),0),0)),0))</f>
        <v>0</v>
      </c>
      <c r="H686" s="78">
        <f ca="1">IF(COUNTIFS(instructor,B675,diad,$H$2,desa,1,hord,"18:00 - 22:00")&gt;0,"-",IFERROR(INDEX(viea,MATCH(1,INDEX((bloq=3)*(viei=B675),0),0)),0))</f>
        <v>0</v>
      </c>
      <c r="I686" s="79">
        <f ca="1">IF(COUNTIFS(instructor,B675,diad,$I$2,desa,1,hord,"18:00 - 22:00")&gt;0,"-",IFERROR(INDEX(saba,MATCH(1,INDEX((bloq=3)*(sabi=B675),0),0)),0))</f>
        <v>0</v>
      </c>
    </row>
    <row r="687" spans="1:9" ht="30" customHeight="1" thickTop="1" thickBot="1" x14ac:dyDescent="0.35">
      <c r="A687" s="742">
        <v>58</v>
      </c>
      <c r="B687" s="743" t="str">
        <f>INDEX(instructor,A687)</f>
        <v>EDISON STEEVENS VIAFARA DOMINGUEZ</v>
      </c>
      <c r="C687" s="744" t="str">
        <f>INDEX(area,A687)</f>
        <v>ENERGÍA ELÉCTRICA - GENERACIÓN</v>
      </c>
      <c r="D687" s="72">
        <f ca="1">IF(COUNTIFS(instructor,B687,diad,$D$2,desa,1,hord,"08:00 - 12:00")&gt;0,INDEX(hord,MATCH(1,INDEX((instructor=B687)*(instructor=B687),0),0)),IFERROR(INDEX(hora,MATCH(1,INDEX((bloq=1)*(luni=B687),0),0)),0))</f>
        <v>0</v>
      </c>
      <c r="E687" s="72">
        <f ca="1">IF(COUNTIFS(instructor,B687,diad,$E$2,desa,1,hord,"08:00 - 12:00")&gt;0,INDEX(hord,MATCH(1,INDEX((instructor=B687)*(instructor=B687),0),0)),IFERROR(INDEX(hora,MATCH(1,INDEX((bloq=1)*(mari=B687),0),0)),0))</f>
        <v>0</v>
      </c>
      <c r="F687" s="72">
        <f ca="1">IF(COUNTIFS(instructor,B687,diad,$F$2,desa,1,hord,"08:00 - 12:00")&gt;0,INDEX(hord,MATCH(1,INDEX((instructor=B687)*(instructor=B687),0),0)),IFERROR(INDEX(hora,MATCH(1,INDEX((bloq=1)*(miei=B687),0),0)),0))</f>
        <v>0</v>
      </c>
      <c r="G687" s="72">
        <f ca="1">IF(COUNTIFS(instructor,B687,diad,$G$2,desa,1,hord,"08:00 - 12:00")&gt;0,INDEX(hord,MATCH(1,INDEX((instructor=B687)*(instructor=B687),0),0)),IFERROR(INDEX(hora,MATCH(1,INDEX((bloq=1)*(juei=B687),0),0)),0))</f>
        <v>0</v>
      </c>
      <c r="H687" s="72">
        <f ca="1">IF(COUNTIFS(instructor,B687,diad,$H$2,desa,1,hord,"08:00 - 12:00")&gt;0,INDEX(hord,MATCH(1,INDEX((instructor=B687)*(instructor=B687),0),0)),IFERROR(INDEX(hora,MATCH(1,INDEX((bloq=1)*(viei=B687),0),0)),0))</f>
        <v>0</v>
      </c>
      <c r="I687" s="73">
        <f ca="1">IF(COUNTIFS(instructor,B687,diad,$I$2,desa,1,hord,"08:00 - 12:00")&gt;0,INDEX(hord,MATCH(1,INDEX((instructor=B687)*(instructor=B687),0),0)),IFERROR(INDEX(hora,MATCH(1,INDEX((bloq=1)*(sabi=B687),0),0)),0))</f>
        <v>0</v>
      </c>
    </row>
    <row r="688" spans="1:9" ht="30" customHeight="1" thickTop="1" thickBot="1" x14ac:dyDescent="0.35">
      <c r="A688" s="742"/>
      <c r="B688" s="743"/>
      <c r="C688" s="744"/>
      <c r="D688" s="68">
        <f ca="1">IF(COUNTIFS(instructor,B687,diad,$D$2,desa,1,hord,"08:00 - 12:00")&gt;0,"-",IFERROR(INDEX(ficha,MATCH(1,INDEX((bloq=1)*(luni=B687),0),0)),0))</f>
        <v>0</v>
      </c>
      <c r="E688" s="68">
        <f ca="1">IF(COUNTIFS(instructor,B687,diad,$E$2,desa,1,hord,"08:00 - 12:00")&gt;0,"-",IFERROR(INDEX(ficha,MATCH(1,INDEX((bloq=1)*(mari=B687),0),0)),0))</f>
        <v>0</v>
      </c>
      <c r="F688" s="68">
        <f ca="1">IF(COUNTIFS(instructor,B687,diad,$F$2,desa,1,hord,"08:00 - 12:00")&gt;0,"-",IFERROR(INDEX(ficha,MATCH(1,INDEX((bloq=1)*(miei=B687),0),0)),0))</f>
        <v>0</v>
      </c>
      <c r="G688" s="68">
        <f ca="1">IF(COUNTIFS(instructor,B687,diad,$G$2,desa,1,hord,"08:00 - 12:00")&gt;0,"-",IFERROR(INDEX(ficha,MATCH(1,INDEX((bloq=1)*(juei=B687),0),0)),0))</f>
        <v>0</v>
      </c>
      <c r="H688" s="68">
        <f ca="1">IF(COUNTIFS(instructor,B687,diad,$H$2,desa,1,hord,"08:00 - 12:00")&gt;0,"-",IFERROR(INDEX(ficha,MATCH(1,INDEX((bloq=1)*(viei=B687),0),0)),0))</f>
        <v>0</v>
      </c>
      <c r="I688" s="69">
        <f ca="1">IF(COUNTIFS(instructor,B687,diad,$I$2,desa,1,hord,"08:00 - 12:00")&gt;0,"-",IFERROR(INDEX(ficha,MATCH(1,INDEX((bloq=1)*(sabi=B687),0),0)),0))</f>
        <v>0</v>
      </c>
    </row>
    <row r="689" spans="1:9" s="81" customFormat="1" ht="30" customHeight="1" thickTop="1" thickBot="1" x14ac:dyDescent="0.35">
      <c r="A689" s="742"/>
      <c r="B689" s="743"/>
      <c r="C689" s="744"/>
      <c r="D689" s="160">
        <f ca="1">IF(COUNTIFS(instructor,B687,diad,$D$2,desa,1,hord,"08:00 - 12:00")&gt;0,"DESARROLLO CURRICULAR",IFERROR(INDEX(lunc,MATCH(1,INDEX((bloq=1)*(luni=B687),0),0)),0))</f>
        <v>0</v>
      </c>
      <c r="E689" s="160">
        <f ca="1">IF(COUNTIFS(instructor,B687,diad,$E$2,desa,1,hord,"08:00 - 12:00")&gt;0,"DESARROLLO CURRICULAR",IFERROR(INDEX(marc,MATCH(1,INDEX((bloq=1)*(mari=B687),0),0)),0))</f>
        <v>0</v>
      </c>
      <c r="F689" s="160">
        <f ca="1">IF(COUNTIFS(instructor,B687,diad,$F$2,desa,1,hord,"08:00 - 12:00")&gt;0,"DESARROLLO CURRICULAR",IFERROR(INDEX(miec,MATCH(1,INDEX((bloq=1)*(miei=B687),0),0)),0))</f>
        <v>0</v>
      </c>
      <c r="G689" s="160">
        <f ca="1">IF(COUNTIFS(instructor,B687,diad,$G$2,desa,1,hord,"08:00 - 12:00")&gt;0,"DESARROLLO CURRICULAR",IFERROR(INDEX(juec,MATCH(1,INDEX((bloq=1)*(juei=B687),0),0)),0))</f>
        <v>0</v>
      </c>
      <c r="H689" s="160">
        <f ca="1">IF(COUNTIFS(instructor,B687,diad,$H$2,desa,1,hord,"08:00 - 12:00")&gt;0,"DESARROLLO CURRICULAR",IFERROR(INDEX(viec,MATCH(1,INDEX((bloq=1)*(viei=B687),0),0)),0))</f>
        <v>0</v>
      </c>
      <c r="I689" s="175">
        <f ca="1">IF(COUNTIFS(instructor,B687,diad,$I$2,desa,1,hord,"08:00 - 12:00")&gt;0,"DESARROLLO CURRICULAR",IFERROR(INDEX(sabc,MATCH(1,INDEX((bloq=1)*(sabi=B687),0),0)),0))</f>
        <v>0</v>
      </c>
    </row>
    <row r="690" spans="1:9" ht="30" customHeight="1" thickTop="1" thickBot="1" x14ac:dyDescent="0.35">
      <c r="A690" s="742"/>
      <c r="B690" s="743"/>
      <c r="C690" s="744"/>
      <c r="D690" s="74">
        <f ca="1">IF(COUNTIFS(instructor,B687,diad,$D$2,desa,1,hord,"08:00 - 12:00")&gt;0,"-",IFERROR(INDEX(luna,MATCH(1,INDEX((bloq=1)*(luni=B687),0),0)),0))</f>
        <v>0</v>
      </c>
      <c r="E690" s="74">
        <f ca="1">IF(COUNTIFS(instructor,B687,diad,$E$2,desa,1,hord,"08:00 - 12:00")&gt;0,"-",IFERROR(INDEX(mara,MATCH(1,INDEX((bloq=1)*(mari=B687),0),0)),0))</f>
        <v>0</v>
      </c>
      <c r="F690" s="74">
        <f ca="1">IF(COUNTIFS(instructor,B687,diad,$F$2,desa,1,hord,"08:00 - 12:00")&gt;0,"-",IFERROR(INDEX(miea,MATCH(1,INDEX((bloq=1)*(miei=B687),0),0)),0))</f>
        <v>0</v>
      </c>
      <c r="G690" s="74">
        <f ca="1">IF(COUNTIFS(instructor,B687,diad,$G$2,desa,1,hord,"08:00 - 12:00")&gt;0,"-",IFERROR(INDEX(juea,MATCH(1,INDEX((bloq=1)*(juei=B687),0),0)),0))</f>
        <v>0</v>
      </c>
      <c r="H690" s="74">
        <f ca="1">IF(COUNTIFS(instructor,B687,diad,$H$2,desa,1,hord,"08:00 - 12:00")&gt;0,"-",IFERROR(INDEX(viea,MATCH(1,INDEX((bloq=1)*(viei=B687),0),0)),0))</f>
        <v>0</v>
      </c>
      <c r="I690" s="75">
        <f ca="1">IF(COUNTIFS(instructor,B687,diad,$I$2,desa,1,hord,"08:00 - 12:00")&gt;0,"-",IFERROR(INDEX(saba,MATCH(1,INDEX((bloq=1)*(sabi=B687),0),0)),0))</f>
        <v>0</v>
      </c>
    </row>
    <row r="691" spans="1:9" ht="30" customHeight="1" thickTop="1" thickBot="1" x14ac:dyDescent="0.35">
      <c r="A691" s="742"/>
      <c r="B691" s="743"/>
      <c r="C691" s="744"/>
      <c r="D691" s="76">
        <f ca="1">IF(COUNTIFS(instructor,B687,diad,$D$2,desa,1,hord,"14:00 - 18:00")&gt;0,INDEX(hord,MATCH(1,INDEX((instructor=B687)*(instructor=B687),0),0)),IFERROR(INDEX(hora,MATCH(1,INDEX((bloq=2)*(luni=B687),0),0)),0))</f>
        <v>0</v>
      </c>
      <c r="E691" s="76" t="str">
        <f ca="1">IF(COUNTIFS(instructor,B687,diad,$E$2,desa,1,hord,"14:00 - 18:00")&gt;0,INDEX(hord,MATCH(1,INDEX((instructor=B687)*(instructor=B687),0),0)),IFERROR(INDEX(hora,MATCH(1,INDEX((bloq=2)*(mari=B687),0),0)),0))</f>
        <v>14:00 - 18:00</v>
      </c>
      <c r="F691" s="76">
        <f ca="1">IF(COUNTIFS(instructor,B687,diad,$F$2,desa,1,hord,"14:00 - 18:00")&gt;0,INDEX(hord,MATCH(1,INDEX((instructor=B687)*(instructor=B687),0),0)),IFERROR(INDEX(hora,MATCH(1,INDEX((bloq=2)*(miei=B687),0),0)),0))</f>
        <v>0</v>
      </c>
      <c r="G691" s="76" t="str">
        <f ca="1">IF(COUNTIFS(instructor,B687,diad,$G$2,desa,1,hord,"14:00 - 18:00")&gt;0,INDEX(hord,MATCH(1,INDEX((instructor=B687)*(instructor=B687),0),0)),IFERROR(INDEX(hora,MATCH(1,INDEX((bloq=2)*(juei=B687),0),0)),0))</f>
        <v>14:00 - 18:00</v>
      </c>
      <c r="H691" s="76">
        <f ca="1">IF(COUNTIFS(instructor,B687,diad,$H$2,desa,1,hord,"14:00 - 18:00")&gt;0,INDEX(hord,MATCH(1,INDEX((instructor=B687)*(instructor=B687),0),0)),IFERROR(INDEX(hora,MATCH(1,INDEX((bloq=2)*(viei=B687),0),0)),0))</f>
        <v>0</v>
      </c>
      <c r="I691" s="77">
        <f ca="1">IF(COUNTIFS(instructor,B687,diad,$I$2,desa,1,hord,"14:00 - 18:00")&gt;0,INDEX(hord,MATCH(1,INDEX((instructor=B687)*(instructor=B687),0),0)),IFERROR(INDEX(hora,MATCH(1,INDEX((bloq=2)*(sabi=B687),0),0)),0))</f>
        <v>0</v>
      </c>
    </row>
    <row r="692" spans="1:9" ht="47.9" customHeight="1" thickTop="1" thickBot="1" x14ac:dyDescent="0.35">
      <c r="A692" s="742"/>
      <c r="B692" s="743"/>
      <c r="C692" s="744"/>
      <c r="D692" s="68">
        <f ca="1">IF(COUNTIFS(instructor,B687,diad,$D$2,desa,1,hord,"14:00 - 18:00")&gt;0,"-",IFERROR(INDEX(ficha,MATCH(1,INDEX((bloq=2)*(luni=B687),0),0)),0))</f>
        <v>0</v>
      </c>
      <c r="E692" s="68" t="str">
        <f ca="1">IF(COUNTIFS(instructor,B687,diad,$E$2,desa,1,hord,"14:00 - 18:00")&gt;0,"-",IFERROR(INDEX(ficha,MATCH(1,INDEX((bloq=2)*(mari=B687),0),0)),0))</f>
        <v>3373904 MANTENIMIENTO E INSTALACION DE SISTEMAS SOLARES FOTOVOLTAICOS (TÉCNICO)</v>
      </c>
      <c r="F692" s="68">
        <f ca="1">IF(COUNTIFS(instructor,B687,diad,$F$2,desa,1,hord,"14:00 - 18:00")&gt;0,"-",IFERROR(INDEX(ficha,MATCH(1,INDEX((bloq=2)*(miei=B687),0),0)),0))</f>
        <v>0</v>
      </c>
      <c r="G692" s="68" t="str">
        <f ca="1">IF(COUNTIFS(instructor,B687,diad,$G$2,desa,1,hord,"14:00 - 18:00")&gt;0,"-",IFERROR(INDEX(ficha,MATCH(1,INDEX((bloq=2)*(juei=B687),0),0)),0))</f>
        <v>3373904 MANTENIMIENTO E INSTALACION DE SISTEMAS SOLARES FOTOVOLTAICOS (TÉCNICO)</v>
      </c>
      <c r="H692" s="68">
        <f ca="1">IF(COUNTIFS(instructor,B687,diad,$H$2,desa,1,hord,"14:00 - 18:00")&gt;0,"-",IFERROR(INDEX(ficha,MATCH(1,INDEX((bloq=2)*(viei=B687),0),0)),0))</f>
        <v>0</v>
      </c>
      <c r="I692" s="69">
        <f ca="1">IF(COUNTIFS(instructor,B687,diad,$I$2,desa,1,hord,"14:00 - 18:00")&gt;0,"-",IFERROR(INDEX(ficha,MATCH(1,INDEX((bloq=2)*(sabi=B687),0),0)),0))</f>
        <v>0</v>
      </c>
    </row>
    <row r="693" spans="1:9" s="81" customFormat="1" ht="30" customHeight="1" thickTop="1" thickBot="1" x14ac:dyDescent="0.35">
      <c r="A693" s="742"/>
      <c r="B693" s="743"/>
      <c r="C693" s="744"/>
      <c r="D693" s="160">
        <f ca="1">IF(COUNTIFS(instructor,B687,diad,$D$2,desa,1,hord,"14:00 - 18:00")&gt;0,"DESARROLLO CURRICULAR",IFERROR(INDEX(lunc,MATCH(1,INDEX((bloq=2)*(luni=B687),0),0)),0))</f>
        <v>0</v>
      </c>
      <c r="E693" s="160" t="str">
        <f ca="1">IF(COUNTIFS(instructor,B687,diad,$E$2,desa,1,hord,"14:00 - 18:00")&gt;0,"DESARROLLO CURRICULAR",IFERROR(INDEX(marc,MATCH(1,INDEX((bloq=2)*(mari=B687),0),0)),0))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F693" s="160">
        <f ca="1">IF(COUNTIFS(instructor,B687,diad,$F$2,desa,1,hord,"14:00 - 18:00")&gt;0,"DESARROLLO CURRICULAR",IFERROR(INDEX(miec,MATCH(1,INDEX((bloq=2)*(miei=B687),0),0)),0))</f>
        <v>0</v>
      </c>
      <c r="G693" s="160" t="str">
        <f ca="1">IF(COUNTIFS(instructor,B687,diad,$G$2,desa,1,hord,"14:00 - 18:00")&gt;0,"DESARROLLO CURRICULAR",IFERROR(INDEX(juec,MATCH(1,INDEX((bloq=2)*(juei=B687),0),0)),0))</f>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H693" s="160">
        <f ca="1">IF(COUNTIFS(instructor,B687,diad,$H$2,desa,1,hord,"14:00 - 18:00")&gt;0,"DESARROLLO CURRICULAR",IFERROR(INDEX(viec,MATCH(1,INDEX((bloq=2)*(viei=B687),0),0)),0))</f>
        <v>0</v>
      </c>
      <c r="I693" s="175">
        <f ca="1">IF(COUNTIFS(instructor,B687,diad,$I$2,desa,1,hord,"14:00 - 18:00")&gt;0,"DESARROLLO CURRICULAR",IFERROR(INDEX(sabc,MATCH(1,INDEX((bloq=2)*(sabi=B687),0),0)),0))</f>
        <v>0</v>
      </c>
    </row>
    <row r="694" spans="1:9" ht="30" customHeight="1" thickTop="1" thickBot="1" x14ac:dyDescent="0.35">
      <c r="A694" s="742"/>
      <c r="B694" s="743"/>
      <c r="C694" s="744"/>
      <c r="D694" s="74">
        <f ca="1">IF(COUNTIFS(instructor,B687,diad,$D$2,desa,1,hord,"14:00 - 18:00")&gt;0,"-",IFERROR(INDEX(luna,MATCH(1,INDEX((bloq=2)*(luni=B687),0),0)),0))</f>
        <v>0</v>
      </c>
      <c r="E694" s="74" t="str">
        <f ca="1">IF(COUNTIFS(instructor,B687,diad,$E$2,desa,1,hord,"14:00 - 18:00")&gt;0,"-",IFERROR(INDEX(mara,MATCH(1,INDEX((bloq=2)*(mari=B687),0),0)),0))</f>
        <v>YUMBO - SENA AULA CELSIA 1 - CALLE 16N 2N-20 - VÍA PANORAMA</v>
      </c>
      <c r="F694" s="74">
        <f ca="1">IF(COUNTIFS(instructor,B687,diad,$F$2,desa,1,hord,"14:00 - 18:00")&gt;0,"-",IFERROR(INDEX(miea,MATCH(1,INDEX((bloq=2)*(miei=B687),0),0)),0))</f>
        <v>0</v>
      </c>
      <c r="G694" s="74" t="str">
        <f ca="1">IF(COUNTIFS(instructor,B687,diad,$G$2,desa,1,hord,"14:00 - 18:00")&gt;0,"-",IFERROR(INDEX(juea,MATCH(1,INDEX((bloq=2)*(juei=B687),0),0)),0))</f>
        <v>YUMBO - SENA AULA CELSIA 1 - CALLE 16N 2N-20 - VÍA PANORAMA</v>
      </c>
      <c r="H694" s="74">
        <f ca="1">IF(COUNTIFS(instructor,B687,diad,$H$2,desa,1,hord,"14:00 - 18:00")&gt;0,"-",IFERROR(INDEX(viea,MATCH(1,INDEX((bloq=2)*(viei=B687),0),0)),0))</f>
        <v>0</v>
      </c>
      <c r="I694" s="75">
        <f ca="1">IF(COUNTIFS(instructor,B687,diad,$I$2,desa,1,hord,"14:00 - 18:00")&gt;0,"-",IFERROR(INDEX(saba,MATCH(1,INDEX((bloq=2)*(sabi=B687),0),0)),0))</f>
        <v>0</v>
      </c>
    </row>
    <row r="695" spans="1:9" ht="30" customHeight="1" thickTop="1" thickBot="1" x14ac:dyDescent="0.35">
      <c r="A695" s="742"/>
      <c r="B695" s="743"/>
      <c r="C695" s="744"/>
      <c r="D695" s="76">
        <f ca="1">IF(COUNTIFS(instructor,B687,diad,$D$2,desa,1,hord,"18:00 - 22:00")&gt;0,INDEX(hord,MATCH(1,INDEX((instructor=B687)*(instructor=B687),0),0)),IFERROR(INDEX(hora,MATCH(1,INDEX((bloq=3)*(luni=B687),0),0)),0))</f>
        <v>0</v>
      </c>
      <c r="E695" s="76" t="str">
        <f ca="1">IF(COUNTIFS(instructor,B687,diad,$E$2,desa,1,hord,"18:00 - 22:00")&gt;0,INDEX(hord,MATCH(1,INDEX((instructor=B687)*(instructor=B687),0),0)),IFERROR(INDEX(hora,MATCH(1,INDEX((bloq=3)*(mari=B687),0),0)),0))</f>
        <v>18:00 - 21:00</v>
      </c>
      <c r="F695" s="76" t="str">
        <f ca="1">IF(COUNTIFS(instructor,B687,diad,$F$2,desa,1,hord,"18:00 - 22:00")&gt;0,INDEX(hord,MATCH(1,INDEX((instructor=B687)*(instructor=B687),0),0)),IFERROR(INDEX(hora,MATCH(1,INDEX((bloq=3)*(miei=B687),0),0)),0))</f>
        <v>18:00 - 21:00</v>
      </c>
      <c r="G695" s="76" t="str">
        <f ca="1">IF(COUNTIFS(instructor,B687,diad,$G$2,desa,1,hord,"18:00 - 22:00")&gt;0,INDEX(hord,MATCH(1,INDEX((instructor=B687)*(instructor=B687),0),0)),IFERROR(INDEX(hora,MATCH(1,INDEX((bloq=3)*(juei=B687),0),0)),0))</f>
        <v>18:00 - 21:00</v>
      </c>
      <c r="H695" s="76" t="str">
        <f ca="1">IF(COUNTIFS(instructor,B687,diad,$H$2,desa,1,hord,"18:00 - 22:00")&gt;0,INDEX(hord,MATCH(1,INDEX((instructor=B687)*(instructor=B687),0),0)),IFERROR(INDEX(hora,MATCH(1,INDEX((bloq=3)*(viei=B687),0),0)),0))</f>
        <v>18:00 - 21:00</v>
      </c>
      <c r="I695" s="77">
        <f ca="1">IF(COUNTIFS(instructor,B687,diad,$I$2,desa,1,hord,"18:00 - 22:00")&gt;0,INDEX(hord,MATCH(1,INDEX((instructor=B687)*(instructor=B687),0),0)),IFERROR(INDEX(hora,MATCH(1,INDEX((bloq=3)*(sabi=B687),0),0)),0))</f>
        <v>0</v>
      </c>
    </row>
    <row r="696" spans="1:9" ht="45" customHeight="1" thickTop="1" thickBot="1" x14ac:dyDescent="0.35">
      <c r="A696" s="742"/>
      <c r="B696" s="743"/>
      <c r="C696" s="744"/>
      <c r="D696" s="68">
        <f ca="1">IF(COUNTIFS(instructor,B687,diad,$D$2,desa,1,hord,"18:00 - 22:00")&gt;0,"-",IFERROR(INDEX(ficha,MATCH(1,INDEX((bloq=3)*(luni=B687),0),0)),0))</f>
        <v>0</v>
      </c>
      <c r="E696" s="68" t="str">
        <f ca="1">IF(COUNTIFS(instructor,B687,diad,$E$2,desa,1,hord,"18:00 - 22:00")&gt;0,"-",IFERROR(INDEX(ficha,MATCH(1,INDEX((bloq=3)*(mari=B687),0),0)),0))</f>
        <v>3373904 MANTENIMIENTO E INSTALACION DE SISTEMAS SOLARES FOTOVOLTAICOS (TÉCNICO)</v>
      </c>
      <c r="F696" s="68" t="str">
        <f ca="1">IF(COUNTIFS(instructor,B687,diad,$F$2,desa,1,hord,"18:00 - 22:00")&gt;0,"-",IFERROR(INDEX(ficha,MATCH(1,INDEX((bloq=3)*(miei=B687),0),0)),0))</f>
        <v>NUEVA MISSF MANTENIMIENTO E INSTALACION DE SISTEMAS SOLARES FOTOVOLTAICOS (TÉCNICO)</v>
      </c>
      <c r="G696" s="68" t="str">
        <f ca="1">IF(COUNTIFS(instructor,B687,diad,$G$2,desa,1,hord,"18:00 - 22:00")&gt;0,"-",IFERROR(INDEX(ficha,MATCH(1,INDEX((bloq=3)*(juei=B687),0),0)),0))</f>
        <v>3373904 MANTENIMIENTO E INSTALACION DE SISTEMAS SOLARES FOTOVOLTAICOS (TÉCNICO)</v>
      </c>
      <c r="H696" s="68" t="str">
        <f ca="1">IF(COUNTIFS(instructor,B687,diad,$H$2,desa,1,hord,"18:00 - 22:00")&gt;0,"-",IFERROR(INDEX(ficha,MATCH(1,INDEX((bloq=3)*(viei=B687),0),0)),0))</f>
        <v>NUEVA MISSF MANTENIMIENTO E INSTALACION DE SISTEMAS SOLARES FOTOVOLTAICOS (TÉCNICO)</v>
      </c>
      <c r="I696" s="69">
        <f ca="1">IF(COUNTIFS(instructor,B687,diad,$I$2,desa,1,hord,"18:00 - 22:00")&gt;0,"-",IFERROR(INDEX(ficha,MATCH(1,INDEX((bloq=3)*(sabi=B687),0),0)),0))</f>
        <v>0</v>
      </c>
    </row>
    <row r="697" spans="1:9" ht="30" customHeight="1" thickTop="1" thickBot="1" x14ac:dyDescent="0.35">
      <c r="A697" s="742"/>
      <c r="B697" s="743"/>
      <c r="C697" s="744"/>
      <c r="D697" s="70">
        <f ca="1">IF(COUNTIFS(instructor,B687,diad,$D$2,desa,1,hord,"18:00 - 22:00")&gt;0,"DESARROLLO CURRICULAR",IFERROR(INDEX(lunc,MATCH(1,INDEX((bloq=3)*(luni=B687),0),0)),0))</f>
        <v>0</v>
      </c>
      <c r="E697" s="160" t="str">
        <f ca="1">IF(COUNTIFS(instructor,B687,diad,$E$2,desa,1,hord,"18:00 - 22:00")&gt;0,"DESARROLLO CURRICULAR",IFERROR(INDEX(marc,MATCH(1,INDEX((bloq=3)*(mari=B687),0),0)),0))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F697" s="160" t="str">
        <f ca="1">IF(COUNTIFS(instructor,B687,diad,$F$2,desa,1,hord,"18:00 - 22:00")&gt;0,"DESARROLLO CURRICULAR",IFERROR(INDEX(miec,MATCH(1,INDEX((bloq=3)*(miei=B687),0),0)),0))</f>
        <v>DETERMINAR LAS ESPECIFICACIONES TÉCNICAS DE LOS SISTEMAS DE GENERACIÓN DE ENERGÍA SOLAR FOTOVOLTAICA DE ACUERDO CON EL ESTUDIO DE VIABILIDAD.
 481641 - IDENTIFICAR LOS ELEMENTOS DE UN SISTEMA SOLAR FOTOVOLTAICO AUTÓNOMO Y DE CONEXIÓN A RED. F-BAI AP 1. Identificar los elementos constitutivos de un sistema de generación fotovoltaico mediante el modelamiento de los parámetros eléctricos.</v>
      </c>
      <c r="G697" s="160" t="str">
        <f ca="1">IF(COUNTIFS(instructor,B687,diad,$G$2,desa,1,hord,"18:00 - 22:00")&gt;0,"DESARROLLO CURRICULAR",IFERROR(INDEX(juec,MATCH(1,INDEX((bloq=3)*(juei=B687),0),0)),0))</f>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H697" s="70" t="str">
        <f ca="1">IF(COUNTIFS(instructor,B687,diad,$H$2,desa,1,hord,"18:00 - 22:00")&gt;0,"DESARROLLO CURRICULAR",IFERROR(INDEX(viec,MATCH(1,INDEX((bloq=3)*(viei=B687),0),0)),0))</f>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I697" s="71">
        <f ca="1">IF(COUNTIFS(instructor,B687,diad,$I$2,desa,1,hord,"18:00 - 22:00")&gt;0,"DESARROLLO CURRICULAR",IFERROR(INDEX(sabc,MATCH(1,INDEX((bloq=3)*(sabi=B687),0),0)),0))</f>
        <v>0</v>
      </c>
    </row>
    <row r="698" spans="1:9" ht="30" customHeight="1" thickTop="1" thickBot="1" x14ac:dyDescent="0.35">
      <c r="A698" s="742"/>
      <c r="B698" s="743"/>
      <c r="C698" s="744"/>
      <c r="D698" s="78">
        <f ca="1">IF(COUNTIFS(instructor,B687,diad,$D$2,desa,1,hord,"18:00 - 22:00")&gt;0,"-",IFERROR(INDEX(luna,MATCH(1,INDEX((bloq=3)*(luni=B687),0),0)),0))</f>
        <v>0</v>
      </c>
      <c r="E698" s="78" t="str">
        <f ca="1">IF(COUNTIFS(instructor,B687,diad,$E$2,desa,1,hord,"18:00 - 22:00")&gt;0,"-",IFERROR(INDEX(mara,MATCH(1,INDEX((bloq=3)*(mari=B687),0),0)),0))</f>
        <v>YUMBO - SENA AULA CELSIA 1 - CALLE 16N 2N-20 - VÍA PANORAMA</v>
      </c>
      <c r="F698" s="78" t="str">
        <f ca="1">IF(COUNTIFS(instructor,B687,diad,$F$2,desa,1,hord,"18:00 - 22:00")&gt;0,"-",IFERROR(INDEX(miea,MATCH(1,INDEX((bloq=3)*(miei=B687),0),0)),0))</f>
        <v>YUMBO - SENA AULA CELSIA 2 - CALLE 16N 2N-20 - VÍA PANORAMA</v>
      </c>
      <c r="G698" s="78" t="str">
        <f ca="1">IF(COUNTIFS(instructor,B687,diad,$G$2,desa,1,hord,"18:00 - 22:00")&gt;0,"-",IFERROR(INDEX(juea,MATCH(1,INDEX((bloq=3)*(juei=B687),0),0)),0))</f>
        <v>YUMBO - SENA AULA CELSIA 1 - CALLE 16N 2N-20 - VÍA PANORAMA</v>
      </c>
      <c r="H698" s="78" t="str">
        <f ca="1">IF(COUNTIFS(instructor,B687,diad,$H$2,desa,1,hord,"18:00 - 22:00")&gt;0,"-",IFERROR(INDEX(viea,MATCH(1,INDEX((bloq=3)*(viei=B687),0),0)),0))</f>
        <v>YUMBO - SENA AULA CELSIA 2 - CALLE 16N 2N-20 - VÍA PANORAMA</v>
      </c>
      <c r="I698" s="79">
        <f ca="1">IF(COUNTIFS(instructor,B687,diad,$I$2,desa,1,hord,"18:00 - 22:00")&gt;0,"-",IFERROR(INDEX(saba,MATCH(1,INDEX((bloq=3)*(sabi=B687),0),0)),0))</f>
        <v>0</v>
      </c>
    </row>
    <row r="699" spans="1:9" ht="14.15" customHeight="1" thickTop="1" thickBot="1" x14ac:dyDescent="0.35">
      <c r="A699" s="747">
        <v>59</v>
      </c>
      <c r="B699" s="748" t="str">
        <f>INDEX(instructor,A699)</f>
        <v>EDUIN MINOTA GARCÍA</v>
      </c>
      <c r="C699" s="749" t="str">
        <f>INDEX(area,A699)</f>
        <v>CONSTRUCCIÓN - CONSTRUCCIÓN</v>
      </c>
      <c r="D699" s="72" t="str">
        <f ca="1">IF(COUNTIFS(instructor,B699,diad,$D$2,desa,1,hord,"08:00 - 12:00")&gt;0,INDEX(hord,MATCH(1,INDEX((instructor=B699)*(instructor=B699),0),0)),IFERROR(INDEX(hora,MATCH(1,INDEX((bloq=1)*(luni=B699),0),0)),0))</f>
        <v>8:00 - 12:00</v>
      </c>
      <c r="E699" s="72">
        <f ca="1">IF(COUNTIFS(instructor,B699,diad,$E$2,desa,1,hord,"08:00 - 12:00")&gt;0,INDEX(hord,MATCH(1,INDEX((instructor=B699)*(instructor=B699),0),0)),IFERROR(INDEX(hora,MATCH(1,INDEX((bloq=1)*(mari=B699),0),0)),0))</f>
        <v>0</v>
      </c>
      <c r="F699" s="72" t="str">
        <f ca="1">IF(COUNTIFS(instructor,B699,diad,$F$2,desa,1,hord,"08:00 - 12:00")&gt;0,INDEX(hord,MATCH(1,INDEX((instructor=B699)*(instructor=B699),0),0)),IFERROR(INDEX(hora,MATCH(1,INDEX((bloq=1)*(miei=B699),0),0)),0))</f>
        <v>8:00 - 12:00</v>
      </c>
      <c r="G699" s="72">
        <f ca="1">IF(COUNTIFS(instructor,B699,diad,$G$2,desa,1,hord,"08:00 - 12:00")&gt;0,INDEX(hord,MATCH(1,INDEX((instructor=B699)*(instructor=B699),0),0)),IFERROR(INDEX(hora,MATCH(1,INDEX((bloq=1)*(juei=B699),0),0)),0))</f>
        <v>0</v>
      </c>
      <c r="H699" s="72" t="str">
        <f>IF(COUNTIFS(instructor,B699,diad,$H$2,desa,1,hord,"08:00 - 12:00")&gt;0,INDEX(hord,MATCH(1,INDEX((instructor=B699)*(instructor=B699),0),0)),IFERROR(INDEX(hora,MATCH(1,INDEX((bloq=1)*(viei=B699),0),0)),0))</f>
        <v>08:00 - 12:00</v>
      </c>
      <c r="I699" s="73">
        <f ca="1">IF(COUNTIFS(instructor,B699,diad,$I$2,desa,1,hord,"08:00 - 12:00")&gt;0,INDEX(hord,MATCH(1,INDEX((instructor=B699)*(instructor=B699),0),0)),IFERROR(INDEX(hora,MATCH(1,INDEX((bloq=1)*(sabi=B699),0),0)),0))</f>
        <v>0</v>
      </c>
    </row>
    <row r="700" spans="1:9" ht="14.15" customHeight="1" thickTop="1" thickBot="1" x14ac:dyDescent="0.35">
      <c r="A700" s="747"/>
      <c r="B700" s="748"/>
      <c r="C700" s="749"/>
      <c r="D700" s="68" t="str">
        <f ca="1">IF(COUNTIFS(instructor,B699,diad,$D$2,desa,1,hord,"08:00 - 12:00")&gt;0,"-",IFERROR(INDEX(ficha,MATCH(1,INDEX((bloq=1)*(luni=B699),0),0)),0))</f>
        <v>3117078 - CONSTRUCCION DE ESTRUCTURAS EN CONCRETO (OPERARIO) - BUENAVENTURA</v>
      </c>
      <c r="E700" s="68">
        <f ca="1">IF(COUNTIFS(instructor,B699,diad,$E$2,desa,1,hord,"08:00 - 12:00")&gt;0,"-",IFERROR(INDEX(ficha,MATCH(1,INDEX((bloq=1)*(mari=B699),0),0)),0))</f>
        <v>0</v>
      </c>
      <c r="F700" s="68" t="str">
        <f ca="1">IF(COUNTIFS(instructor,B699,diad,$F$2,desa,1,hord,"08:00 - 12:00")&gt;0,"-",IFERROR(INDEX(ficha,MATCH(1,INDEX((bloq=1)*(miei=B699),0),0)),0))</f>
        <v>NUEVA-CPJ - CONSTRUCCIÓN DE PROYECTOS DE JARDINERÍA CON AMOBLAMIENTO URBANO (TÉCNICO) - CALI</v>
      </c>
      <c r="G700" s="68">
        <f ca="1">IF(COUNTIFS(instructor,B699,diad,$G$2,desa,1,hord,"08:00 - 12:00")&gt;0,"-",IFERROR(INDEX(ficha,MATCH(1,INDEX((bloq=1)*(juei=B699),0),0)),0))</f>
        <v>0</v>
      </c>
      <c r="H700" s="68" t="str">
        <f>IF(COUNTIFS(instructor,B699,diad,$H$2,desa,1,hord,"08:00 - 12:00")&gt;0,"-",IFERROR(INDEX(ficha,MATCH(1,INDEX((bloq=1)*(viei=B699),0),0)),0))</f>
        <v>-</v>
      </c>
      <c r="I700" s="69">
        <f ca="1">IF(COUNTIFS(instructor,B699,diad,$I$2,desa,1,hord,"08:00 - 12:00")&gt;0,"-",IFERROR(INDEX(ficha,MATCH(1,INDEX((bloq=1)*(sabi=B699),0),0)),0))</f>
        <v>0</v>
      </c>
    </row>
    <row r="701" spans="1:9" ht="14.15" customHeight="1" thickTop="1" thickBot="1" x14ac:dyDescent="0.35">
      <c r="A701" s="747"/>
      <c r="B701" s="748"/>
      <c r="C701" s="749"/>
      <c r="D701" s="70" t="str">
        <f ca="1">IF(COUNTIFS(instructor,B699,diad,$D$2,desa,1,hord,"08:00 - 12:00")&gt;0,"DESARROLLO CURRICULAR",IFERROR(INDEX(lunc,MATCH(1,INDEX((bloq=1)*(luni=B699),0),0)),0))</f>
        <v>2 -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E701" s="70">
        <f ca="1">IF(COUNTIFS(instructor,B699,diad,$E$2,desa,1,hord,"08:00 - 12:00")&gt;0,"DESARROLLO CURRICULAR",IFERROR(INDEX(marc,MATCH(1,INDEX((bloq=1)*(mari=B699),0),0)),0))</f>
        <v>0</v>
      </c>
      <c r="F701" s="70" t="str">
        <f ca="1">IF(COUNTIFS(instructor,B699,diad,$F$2,desa,1,hord,"08:00 - 12:00")&gt;0,"DESARROLLO CURRICULAR",IFERROR(INDEX(miec,MATCH(1,INDEX((bloq=1)*(miei=B699),0),0)),0))</f>
        <v>39948 - REPLANTEAR LOS DISEÑOS DE ACUERDO CON PLANOS Y ESPECIFICACIONES TÉCNICAS DE CONSTRUCCIÓN.
665667 - RA02. ALISTAR MATERIALES, HERRAMIENTAS Y EQUIPOS PARA REALIZAR EL REPLANTEO SEGÚN PROYECTO A EJECUTAR.
AP-02. Alistar materiales, equipos y herramientas.</v>
      </c>
      <c r="G701" s="70">
        <f ca="1">IF(COUNTIFS(instructor,B699,diad,$G$2,desa,1,hord,"08:00 - 12:00")&gt;0,"DESARROLLO CURRICULAR",IFERROR(INDEX(juec,MATCH(1,INDEX((bloq=1)*(juei=B699),0),0)),0))</f>
        <v>0</v>
      </c>
      <c r="H701" s="70" t="str">
        <f>IF(COUNTIFS(instructor,B699,diad,$H$2,desa,1,hord,"08:00 - 12:00")&gt;0,"DESARROLLO CURRICULAR",IFERROR(INDEX(viec,MATCH(1,INDEX((bloq=1)*(viei=B699),0),0)),0))</f>
        <v>DESARROLLO CURRICULAR</v>
      </c>
      <c r="I701" s="71">
        <f ca="1">IF(COUNTIFS(instructor,B699,diad,$I$2,desa,1,hord,"08:00 - 12:00")&gt;0,"DESARROLLO CURRICULAR",IFERROR(INDEX(sabc,MATCH(1,INDEX((bloq=1)*(sabi=B699),0),0)),0))</f>
        <v>0</v>
      </c>
    </row>
    <row r="702" spans="1:9" ht="14.15" customHeight="1" thickTop="1" thickBot="1" x14ac:dyDescent="0.35">
      <c r="A702" s="747"/>
      <c r="B702" s="748"/>
      <c r="C702" s="749"/>
      <c r="D702" s="74" t="str">
        <f ca="1">IF(COUNTIFS(instructor,B699,diad,$D$2,desa,1,hord,"08:00 - 12:00")&gt;0,"-",IFERROR(INDEX(luna,MATCH(1,INDEX((bloq=1)*(luni=B699),0),0)),0))</f>
        <v>EMPRESA</v>
      </c>
      <c r="E702" s="74">
        <f ca="1">IF(COUNTIFS(instructor,B699,diad,$E$2,desa,1,hord,"08:00 - 12:00")&gt;0,"-",IFERROR(INDEX(mara,MATCH(1,INDEX((bloq=1)*(mari=B699),0),0)),0))</f>
        <v>0</v>
      </c>
      <c r="F702" s="74" t="str">
        <f ca="1">IF(COUNTIFS(instructor,B699,diad,$F$2,desa,1,hord,"08:00 - 12:00")&gt;0,"-",IFERROR(INDEX(miea,MATCH(1,INDEX((bloq=1)*(miei=B699),0),0)),0))</f>
        <v>CALI - CENTRO CULTURAL ABRIENDO PUERTAS DE FE Y ALEGRÍA CRA 39E #54-02</v>
      </c>
      <c r="G702" s="74">
        <f ca="1">IF(COUNTIFS(instructor,B699,diad,$G$2,desa,1,hord,"08:00 - 12:00")&gt;0,"-",IFERROR(INDEX(juea,MATCH(1,INDEX((bloq=1)*(juei=B699),0),0)),0))</f>
        <v>0</v>
      </c>
      <c r="H702" s="74" t="str">
        <f>IF(COUNTIFS(instructor,B699,diad,$H$2,desa,1,hord,"08:00 - 12:00")&gt;0,"-",IFERROR(INDEX(viea,MATCH(1,INDEX((bloq=1)*(viei=B699),0),0)),0))</f>
        <v>-</v>
      </c>
      <c r="I702" s="75">
        <f ca="1">IF(COUNTIFS(instructor,B699,diad,$I$2,desa,1,hord,"08:00 - 12:00")&gt;0,"-",IFERROR(INDEX(saba,MATCH(1,INDEX((bloq=1)*(sabi=B699),0),0)),0))</f>
        <v>0</v>
      </c>
    </row>
    <row r="703" spans="1:9" ht="14.15" customHeight="1" thickTop="1" thickBot="1" x14ac:dyDescent="0.35">
      <c r="A703" s="747"/>
      <c r="B703" s="748"/>
      <c r="C703" s="749"/>
      <c r="D703" s="76">
        <f ca="1">IF(COUNTIFS(instructor,B699,diad,$D$2,desa,1,hord,"14:00 - 18:00")&gt;0,INDEX(hord,MATCH(1,INDEX((instructor=B699)*(instructor=B699),0),0)),IFERROR(INDEX(hora,MATCH(1,INDEX((bloq=2)*(luni=B699),0),0)),0))</f>
        <v>0</v>
      </c>
      <c r="E703" s="76">
        <f ca="1">IF(COUNTIFS(instructor,B699,diad,$E$2,desa,1,hord,"14:00 - 18:00")&gt;0,INDEX(hord,MATCH(1,INDEX((instructor=B699)*(instructor=B699),0),0)),IFERROR(INDEX(hora,MATCH(1,INDEX((bloq=2)*(mari=B699),0),0)),0))</f>
        <v>0</v>
      </c>
      <c r="F703" s="76">
        <f ca="1">IF(COUNTIFS(instructor,B699,diad,$F$2,desa,1,hord,"14:00 - 18:00")&gt;0,INDEX(hord,MATCH(1,INDEX((instructor=B699)*(instructor=B699),0),0)),IFERROR(INDEX(hora,MATCH(1,INDEX((bloq=2)*(miei=B699),0),0)),0))</f>
        <v>0</v>
      </c>
      <c r="G703" s="76" t="str">
        <f ca="1">IF(COUNTIFS(instructor,B699,diad,$G$2,desa,1,hord,"14:00 - 18:00")&gt;0,INDEX(hord,MATCH(1,INDEX((instructor=B699)*(instructor=B699),0),0)),IFERROR(INDEX(hora,MATCH(1,INDEX((bloq=2)*(juei=B699),0),0)),0))</f>
        <v>14:00 - 18:00</v>
      </c>
      <c r="H703" s="76" t="str">
        <f ca="1">IF(COUNTIFS(instructor,B699,diad,$H$2,desa,1,hord,"14:00 - 18:00")&gt;0,INDEX(hord,MATCH(1,INDEX((instructor=B699)*(instructor=B699),0),0)),IFERROR(INDEX(hora,MATCH(1,INDEX((bloq=2)*(viei=B699),0),0)),0))</f>
        <v>14:00 - 18:00</v>
      </c>
      <c r="I703" s="77">
        <f ca="1">IF(COUNTIFS(instructor,B699,diad,$I$2,desa,1,hord,"14:00 - 18:00")&gt;0,INDEX(hord,MATCH(1,INDEX((instructor=B699)*(instructor=B699),0),0)),IFERROR(INDEX(hora,MATCH(1,INDEX((bloq=2)*(sabi=B699),0),0)),0))</f>
        <v>0</v>
      </c>
    </row>
    <row r="704" spans="1:9" ht="14.15" customHeight="1" thickTop="1" thickBot="1" x14ac:dyDescent="0.35">
      <c r="A704" s="747"/>
      <c r="B704" s="748"/>
      <c r="C704" s="749"/>
      <c r="D704" s="68">
        <f ca="1">IF(COUNTIFS(instructor,B699,diad,$D$2,desa,1,hord,"14:00 - 18:00")&gt;0,"-",IFERROR(INDEX(ficha,MATCH(1,INDEX((bloq=2)*(luni=B699),0),0)),0))</f>
        <v>0</v>
      </c>
      <c r="E704" s="68">
        <f ca="1">IF(COUNTIFS(instructor,B699,diad,$E$2,desa,1,hord,"14:00 - 18:00")&gt;0,"-",IFERROR(INDEX(ficha,MATCH(1,INDEX((bloq=2)*(mari=B699),0),0)),0))</f>
        <v>0</v>
      </c>
      <c r="F704" s="68">
        <f ca="1">IF(COUNTIFS(instructor,B699,diad,$F$2,desa,1,hord,"14:00 - 18:00")&gt;0,"-",IFERROR(INDEX(ficha,MATCH(1,INDEX((bloq=2)*(miei=B699),0),0)),0))</f>
        <v>0</v>
      </c>
      <c r="G704" s="68" t="str">
        <f ca="1">IF(COUNTIFS(instructor,B699,diad,$G$2,desa,1,hord,"14:00 - 18:00")&gt;0,"-",IFERROR(INDEX(ficha,MATCH(1,INDEX((bloq=2)*(juei=B699),0),0)),0))</f>
        <v>NUEVA-MRE - MANTENIMIENTO Y REPARACIÓN DE EDIFICACIONES (TÉCNICO) - PALMIRA</v>
      </c>
      <c r="H704" s="68" t="str">
        <f ca="1">IF(COUNTIFS(instructor,B699,diad,$H$2,desa,1,hord,"14:00 - 18:00")&gt;0,"-",IFERROR(INDEX(ficha,MATCH(1,INDEX((bloq=2)*(viei=B699),0),0)),0))</f>
        <v>NUEVA-MRE - MANTENIMIENTO Y REPARACIÓN DE EDIFICACIONES (TÉCNICO) - PALMIRA</v>
      </c>
      <c r="I704" s="69">
        <f ca="1">IF(COUNTIFS(instructor,B699,diad,$I$2,desa,1,hord,"14:00 - 18:00")&gt;0,"-",IFERROR(INDEX(ficha,MATCH(1,INDEX((bloq=2)*(sabi=B699),0),0)),0))</f>
        <v>0</v>
      </c>
    </row>
    <row r="705" spans="1:9" ht="14.15" customHeight="1" thickTop="1" thickBot="1" x14ac:dyDescent="0.35">
      <c r="A705" s="747"/>
      <c r="B705" s="748"/>
      <c r="C705" s="749"/>
      <c r="D705" s="70">
        <f ca="1">IF(COUNTIFS(instructor,B699,diad,$D$2,desa,1,hord,"14:00 - 18:00")&gt;0,"DESARROLLO CURRICULAR",IFERROR(INDEX(lunc,MATCH(1,INDEX((bloq=2)*(luni=B699),0),0)),0))</f>
        <v>0</v>
      </c>
      <c r="E705" s="70">
        <f ca="1">IF(COUNTIFS(instructor,B699,diad,$E$2,desa,1,hord,"14:00 - 18:00")&gt;0,"DESARROLLO CURRICULAR",IFERROR(INDEX(marc,MATCH(1,INDEX((bloq=2)*(mari=B699),0),0)),0))</f>
        <v>0</v>
      </c>
      <c r="F705" s="70">
        <f ca="1">IF(COUNTIFS(instructor,B699,diad,$F$2,desa,1,hord,"14:00 - 18:00")&gt;0,"DESARROLLO CURRICULAR",IFERROR(INDEX(miec,MATCH(1,INDEX((bloq=2)*(miei=B699),0),0)),0))</f>
        <v>0</v>
      </c>
      <c r="G705" s="70" t="str">
        <f ca="1">IF(COUNTIFS(instructor,B699,diad,$G$2,desa,1,hord,"14:00 - 18:00")&gt;0,"DESARROLLO CURRICULAR",IFERROR(INDEX(juec,MATCH(1,INDEX((bloq=2)*(juei=B699),0),0)),0))</f>
        <v>INSTALAR CUBIERTAS DE ACUERDO CON TIPO DE DISEÑO Y NORMATIVA TÉCNICA.
707374 - RA3. VERIFICAR SUPERFICIE SEGÚN REQUERIMIENTOS DEL PROYECTO Y PROCEDIMIENTO TÉCNICO.
707376 - RA1. DETERMINAR MANTENIMIENTO DE CUBIERTA SEGÚN ESPECIFICACIONES TÉCNICAS.
AP-02. ESTIMAR LOS RECURSOS DEL
PROYECTO
AP 4</v>
      </c>
      <c r="H705" s="70" t="str">
        <f ca="1">IF(COUNTIFS(instructor,B699,diad,$H$2,desa,1,hord,"14:00 - 18:00")&gt;0,"DESARROLLO CURRICULAR",IFERROR(INDEX(viec,MATCH(1,INDEX((bloq=2)*(viei=B699),0),0)),0))</f>
        <v>INSTALAR CUBIERTAS DE ACUERDO CON TIPO DE DISEÑO Y NORMATIVA TÉCNICA.
707375 - RA2. IMPLEMENTAR TÉCNICAS DE INTERVENCIÓN EN CUBIERTAS SEGÚN REQUERIMIENTOS DEL PROYECTO Y NORMAS DE SEGURIDAD Y SALUD EN EL TRABAJO.
AP 5. Intervenir cubiertas del proyecto.</v>
      </c>
      <c r="I705" s="71">
        <f ca="1">IF(COUNTIFS(instructor,B699,diad,$I$2,desa,1,hord,"14:00 - 18:00")&gt;0,"DESARROLLO CURRICULAR",IFERROR(INDEX(sabc,MATCH(1,INDEX((bloq=2)*(sabi=B699),0),0)),0))</f>
        <v>0</v>
      </c>
    </row>
    <row r="706" spans="1:9" ht="14.15" customHeight="1" thickTop="1" thickBot="1" x14ac:dyDescent="0.35">
      <c r="A706" s="747"/>
      <c r="B706" s="748"/>
      <c r="C706" s="749"/>
      <c r="D706" s="74">
        <f ca="1">IF(COUNTIFS(instructor,B699,diad,$D$2,desa,1,hord,"14:00 - 18:00")&gt;0,"-",IFERROR(INDEX(luna,MATCH(1,INDEX((bloq=2)*(luni=B699),0),0)),0))</f>
        <v>0</v>
      </c>
      <c r="E706" s="74">
        <f ca="1">IF(COUNTIFS(instructor,B699,diad,$E$2,desa,1,hord,"14:00 - 18:00")&gt;0,"-",IFERROR(INDEX(mara,MATCH(1,INDEX((bloq=2)*(mari=B699),0),0)),0))</f>
        <v>0</v>
      </c>
      <c r="F706" s="74">
        <f ca="1">IF(COUNTIFS(instructor,B699,diad,$F$2,desa,1,hord,"14:00 - 18:00")&gt;0,"-",IFERROR(INDEX(miea,MATCH(1,INDEX((bloq=2)*(miei=B699),0),0)),0))</f>
        <v>0</v>
      </c>
      <c r="G706" s="74" t="str">
        <f ca="1">IF(COUNTIFS(instructor,B699,diad,$G$2,desa,1,hord,"14:00 - 18:00")&gt;0,"-",IFERROR(INDEX(juea,MATCH(1,INDEX((bloq=2)*(juei=B699),0),0)),0))</f>
        <v>PALMIRA - I.E. DOMINGO IRURITA SEDE MARIA AUXILIADORA AULA 3 - (CRA 25 No. 21-52 - EL RECREO)</v>
      </c>
      <c r="H706" s="74" t="str">
        <f ca="1">IF(COUNTIFS(instructor,B699,diad,$H$2,desa,1,hord,"14:00 - 18:00")&gt;0,"-",IFERROR(INDEX(viea,MATCH(1,INDEX((bloq=2)*(viei=B699),0),0)),0))</f>
        <v>PALMIRA - I.E. DOMINGO IRURITA SEDE MARIA AUXILIADORA AULA 3 - (CRA 25 No. 21-52 - EL RECREO)</v>
      </c>
      <c r="I706" s="75">
        <f ca="1">IF(COUNTIFS(instructor,B699,diad,$I$2,desa,1,hord,"14:00 - 18:00")&gt;0,"-",IFERROR(INDEX(saba,MATCH(1,INDEX((bloq=2)*(sabi=B699),0),0)),0))</f>
        <v>0</v>
      </c>
    </row>
    <row r="707" spans="1:9" ht="14.15" customHeight="1" thickTop="1" thickBot="1" x14ac:dyDescent="0.35">
      <c r="A707" s="747"/>
      <c r="B707" s="748"/>
      <c r="C707" s="749"/>
      <c r="D707" s="76" t="str">
        <f ca="1">IF(COUNTIFS(instructor,B699,diad,$D$2,desa,1,hord,"18:00 - 22:00")&gt;0,INDEX(hord,MATCH(1,INDEX((instructor=B699)*(instructor=B699),0),0)),IFERROR(INDEX(hora,MATCH(1,INDEX((bloq=3)*(luni=B699),0),0)),0))</f>
        <v>17:00 - 21:00</v>
      </c>
      <c r="E707" s="76" t="str">
        <f ca="1">IF(COUNTIFS(instructor,B699,diad,$E$2,desa,1,hord,"18:00 - 22:00")&gt;0,INDEX(hord,MATCH(1,INDEX((instructor=B699)*(instructor=B699),0),0)),IFERROR(INDEX(hora,MATCH(1,INDEX((bloq=3)*(mari=B699),0),0)),0))</f>
        <v>18:00 - 21:00</v>
      </c>
      <c r="F707" s="76" t="str">
        <f ca="1">IF(COUNTIFS(instructor,B699,diad,$F$2,desa,1,hord,"18:00 - 22:00")&gt;0,INDEX(hord,MATCH(1,INDEX((instructor=B699)*(instructor=B699),0),0)),IFERROR(INDEX(hora,MATCH(1,INDEX((bloq=3)*(miei=B699),0),0)),0))</f>
        <v>18:00 - 21:00</v>
      </c>
      <c r="G707" s="76" t="str">
        <f ca="1">IF(COUNTIFS(instructor,B699,diad,$G$2,desa,1,hord,"18:00 - 22:00")&gt;0,INDEX(hord,MATCH(1,INDEX((instructor=B699)*(instructor=B699),0),0)),IFERROR(INDEX(hora,MATCH(1,INDEX((bloq=3)*(juei=B699),0),0)),0))</f>
        <v>18:00 - 21:00</v>
      </c>
      <c r="H707" s="76">
        <f ca="1">IF(COUNTIFS(instructor,B699,diad,$H$2,desa,1,hord,"18:00 - 22:00")&gt;0,INDEX(hord,MATCH(1,INDEX((instructor=B699)*(instructor=B699),0),0)),IFERROR(INDEX(hora,MATCH(1,INDEX((bloq=3)*(viei=B699),0),0)),0))</f>
        <v>0</v>
      </c>
      <c r="I707" s="77">
        <f ca="1">IF(COUNTIFS(instructor,B699,diad,$I$2,desa,1,hord,"18:00 - 22:00")&gt;0,INDEX(hord,MATCH(1,INDEX((instructor=B699)*(instructor=B699),0),0)),IFERROR(INDEX(hora,MATCH(1,INDEX((bloq=3)*(sabi=B699),0),0)),0))</f>
        <v>0</v>
      </c>
    </row>
    <row r="708" spans="1:9" ht="14.15" customHeight="1" thickTop="1" thickBot="1" x14ac:dyDescent="0.35">
      <c r="A708" s="747"/>
      <c r="B708" s="748"/>
      <c r="C708" s="749"/>
      <c r="D708" s="68" t="str">
        <f ca="1">IF(COUNTIFS(instructor,B699,diad,$D$2,desa,1,hord,"18:00 - 22:00")&gt;0,"-",IFERROR(INDEX(ficha,MATCH(1,INDEX((bloq=3)*(luni=B699),0),0)),0))</f>
        <v>3116446 - PINTURA ARQUITECTONICA Y ACABADOS ESPECIALES (TÉCNICO) - PALMIRA</v>
      </c>
      <c r="E708" s="68" t="str">
        <f ca="1">IF(COUNTIFS(instructor,B699,diad,$E$2,desa,1,hord,"18:00 - 22:00")&gt;0,"-",IFERROR(INDEX(ficha,MATCH(1,INDEX((bloq=3)*(mari=B699),0),0)),0))</f>
        <v>3108827 - PINTURA ARQUITECTONICA Y ACABADOS ESPECIALES (TÉCNICO) - PALMIRA</v>
      </c>
      <c r="F708" s="68" t="str">
        <f ca="1">IF(COUNTIFS(instructor,B699,diad,$F$2,desa,1,hord,"18:00 - 22:00")&gt;0,"-",IFERROR(INDEX(ficha,MATCH(1,INDEX((bloq=3)*(miei=B699),0),0)),0))</f>
        <v>3364062 - PINTURA ARQUITECTÓNICA Y ACABADOS ESPECIALES (TÉCNICO) - DARIÉN</v>
      </c>
      <c r="G708" s="68" t="str">
        <f ca="1">IF(COUNTIFS(instructor,B699,diad,$G$2,desa,1,hord,"18:00 - 22:00")&gt;0,"-",IFERROR(INDEX(ficha,MATCH(1,INDEX((bloq=3)*(juei=B699),0),0)),0))</f>
        <v>NUEVA-MRE - MANTENIMIENTO Y REPARACIÓN DE EDIFICACIONES (TÉCNICO) - PALMIRA</v>
      </c>
      <c r="H708" s="68">
        <f ca="1">IF(COUNTIFS(instructor,B699,diad,$H$2,desa,1,hord,"18:00 - 22:00")&gt;0,"-",IFERROR(INDEX(ficha,MATCH(1,INDEX((bloq=3)*(viei=B699),0),0)),0))</f>
        <v>0</v>
      </c>
      <c r="I708" s="69">
        <f ca="1">IF(COUNTIFS(instructor,B699,diad,$I$2,desa,1,hord,"18:00 - 22:00")&gt;0,"-",IFERROR(INDEX(ficha,MATCH(1,INDEX((bloq=3)*(sabi=B699),0),0)),0))</f>
        <v>0</v>
      </c>
    </row>
    <row r="709" spans="1:9" ht="14.15" customHeight="1" thickTop="1" thickBot="1" x14ac:dyDescent="0.35">
      <c r="A709" s="747"/>
      <c r="B709" s="748"/>
      <c r="C709" s="749"/>
      <c r="D709" s="160" t="str">
        <f ca="1">IF(COUNTIFS(instructor,B699,diad,$D$2,desa,1,hord,"18:00 - 22:00")&gt;0,"DESARROLLO CURRICULAR",IFERROR(INDEX(lunc,MATCH(1,INDEX((bloq=3)*(luni=B699),0),0)),0))</f>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E709" s="70" t="str">
        <f ca="1">IF(COUNTIFS(instructor,B699,diad,$E$2,desa,1,hord,"18:00 - 22:00")&gt;0,"DESARROLLO CURRICULAR",IFERROR(INDEX(marc,MATCH(1,INDEX((bloq=3)*(mari=B699),0),0)),0))</f>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F709" s="70" t="str">
        <f ca="1">IF(COUNTIFS(instructor,B699,diad,$F$2,desa,1,hord,"18:00 - 22:00")&gt;0,"DESARROLLO CURRICULAR",IFERROR(INDEX(miec,MATCH(1,INDEX((bloq=3)*(miei=B699),0),0)),0))</f>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G709" s="70" t="str">
        <f ca="1">IF(COUNTIFS(instructor,B699,diad,$G$2,desa,1,hord,"18:00 - 22:00")&gt;0,"DESARROLLO CURRICULAR",IFERROR(INDEX(juec,MATCH(1,INDEX((bloq=3)*(juei=B699),0),0)),0))</f>
        <v>INSTALAR CUBIERTAS DE ACUERDO CON TIPO DE DISEÑO Y NORMATIVA TÉCNICA.
707374 - RA3. VERIFICAR SUPERFICIE SEGÚN REQUERIMIENTOS DEL PROYECTO Y PROCEDIMIENTO TÉCNICO.
707376 - RA1. DETERMINAR MANTENIMIENTO DE CUBIERTA SEGÚN ESPECIFICACIONES TÉCNICAS.
AP-02. ESTIMAR LOS RECURSOS DEL
PROYECTO
AP 4</v>
      </c>
      <c r="H709" s="70">
        <f ca="1">IF(COUNTIFS(instructor,B699,diad,$H$2,desa,1,hord,"18:00 - 22:00")&gt;0,"DESARROLLO CURRICULAR",IFERROR(INDEX(viec,MATCH(1,INDEX((bloq=3)*(viei=B699),0),0)),0))</f>
        <v>0</v>
      </c>
      <c r="I709" s="71">
        <f ca="1">IF(COUNTIFS(instructor,B699,diad,$I$2,desa,1,hord,"18:00 - 22:00")&gt;0,"DESARROLLO CURRICULAR",IFERROR(INDEX(sabc,MATCH(1,INDEX((bloq=3)*(sabi=B699),0),0)),0))</f>
        <v>0</v>
      </c>
    </row>
    <row r="710" spans="1:9" ht="14.15" customHeight="1" thickTop="1" thickBot="1" x14ac:dyDescent="0.35">
      <c r="A710" s="747"/>
      <c r="B710" s="748"/>
      <c r="C710" s="749"/>
      <c r="D710" s="78" t="str">
        <f ca="1">IF(COUNTIFS(instructor,B699,diad,$D$2,desa,1,hord,"18:00 - 22:00")&gt;0,"-",IFERROR(INDEX(luna,MATCH(1,INDEX((bloq=3)*(luni=B699),0),0)),0))</f>
        <v>PALMIRA - CORREGIMIENTO DE CAUCASECO, VÍA PRINCIPAL 2K-050, SEDE COMUNAL</v>
      </c>
      <c r="E710" s="78" t="str">
        <f ca="1">IF(COUNTIFS(instructor,B699,diad,$E$2,desa,1,hord,"18:00 - 22:00")&gt;0,"-",IFERROR(INDEX(mara,MATCH(1,INDEX((bloq=3)*(mari=B699),0),0)),0))</f>
        <v>PALMIRA - SEDE ASOCIACIÓN COMUNAL DE JUNTAS -ASOCOMUNAL-, CARRERA 33 No. 30-01 - AULA 2</v>
      </c>
      <c r="F710" s="78" t="str">
        <f ca="1">IF(COUNTIFS(instructor,B699,diad,$F$2,desa,1,hord,"18:00 - 22:00")&gt;0,"-",IFERROR(INDEX(miea,MATCH(1,INDEX((bloq=3)*(miei=B699),0),0)),0))</f>
        <v>CALIMA EL DARIÉN - CASETA COMUNAL BARRIO SAN VICENTE - CARRERA 10 #1060</v>
      </c>
      <c r="G710" s="78" t="str">
        <f ca="1">IF(COUNTIFS(instructor,B699,diad,$G$2,desa,1,hord,"18:00 - 22:00")&gt;0,"-",IFERROR(INDEX(juea,MATCH(1,INDEX((bloq=3)*(juei=B699),0),0)),0))</f>
        <v>PALMIRA - I.E. DOMINGO IRURITA SEDE MARIA AUXILIADORA AULA 3 - (CRA 25 No. 21-52 - EL RECREO)</v>
      </c>
      <c r="H710" s="78">
        <f ca="1">IF(COUNTIFS(instructor,B699,diad,$H$2,desa,1,hord,"18:00 - 22:00")&gt;0,"-",IFERROR(INDEX(viea,MATCH(1,INDEX((bloq=3)*(viei=B699),0),0)),0))</f>
        <v>0</v>
      </c>
      <c r="I710" s="79">
        <f ca="1">IF(COUNTIFS(instructor,B699,diad,$I$2,desa,1,hord,"18:00 - 22:00")&gt;0,"-",IFERROR(INDEX(saba,MATCH(1,INDEX((bloq=3)*(sabi=B699),0),0)),0))</f>
        <v>0</v>
      </c>
    </row>
    <row r="711" spans="1:9" ht="14.15" customHeight="1" thickTop="1" thickBot="1" x14ac:dyDescent="0.35">
      <c r="A711" s="742">
        <v>60</v>
      </c>
      <c r="B711" s="743" t="str">
        <f>INDEX(instructor,A711)</f>
        <v>EDWIN FERNANDO PINILLA ARIZA</v>
      </c>
      <c r="C711" s="743" t="str">
        <f>INDEX(area,A711)</f>
        <v>AMBIENTAL - GESTIÓN AMBIENTAL, SECTORIAL Y URBANA</v>
      </c>
      <c r="D711" s="72">
        <f ca="1">IF(COUNTIFS(instructor,B711,diad,$D$2,desa,1,hord,"08:00 - 12:00")&gt;0,INDEX(hord,MATCH(1,INDEX((instructor=B711)*(instructor=B711),0),0)),IFERROR(INDEX(hora,MATCH(1,INDEX((bloq=1)*(luni=B711),0),0)),0))</f>
        <v>0</v>
      </c>
      <c r="E711" s="72" t="str">
        <f>IF(COUNTIFS(instructor,B711,diad,$E$2,desa,1,hord,"08:00 - 12:00")&gt;0,INDEX(hord,MATCH(1,INDEX((instructor=B711)*(instructor=B711),0),0)),IFERROR(INDEX(hora,MATCH(1,INDEX((bloq=1)*(mari=B711),0),0)),0))</f>
        <v>08:00 - 12:00</v>
      </c>
      <c r="F711" s="72" t="str">
        <f ca="1">IF(COUNTIFS(instructor,B711,diad,$F$2,desa,1,hord,"08:00 - 12:00")&gt;0,INDEX(hord,MATCH(1,INDEX((instructor=B711)*(instructor=B711),0),0)),IFERROR(INDEX(hora,MATCH(1,INDEX((bloq=1)*(miei=B711),0),0)),0))</f>
        <v>8:00 - 12:00</v>
      </c>
      <c r="G711" s="72" t="str">
        <f ca="1">IF(COUNTIFS(instructor,B711,diad,$G$2,desa,1,hord,"08:00 - 12:00")&gt;0,INDEX(hord,MATCH(1,INDEX((instructor=B711)*(instructor=B711),0),0)),IFERROR(INDEX(hora,MATCH(1,INDEX((bloq=1)*(juei=B711),0),0)),0))</f>
        <v>8:00 - 12:00</v>
      </c>
      <c r="H711" s="72">
        <f ca="1">IF(COUNTIFS(instructor,B711,diad,$H$2,desa,1,hord,"08:00 - 12:00")&gt;0,INDEX(hord,MATCH(1,INDEX((instructor=B711)*(instructor=B711),0),0)),IFERROR(INDEX(hora,MATCH(1,INDEX((bloq=1)*(viei=B711),0),0)),0))</f>
        <v>0</v>
      </c>
      <c r="I711" s="73">
        <f ca="1">IF(COUNTIFS(instructor,B711,diad,$I$2,desa,1,hord,"08:00 - 12:00")&gt;0,INDEX(hord,MATCH(1,INDEX((instructor=B711)*(instructor=B711),0),0)),IFERROR(INDEX(hora,MATCH(1,INDEX((bloq=1)*(sabi=B711),0),0)),0))</f>
        <v>0</v>
      </c>
    </row>
    <row r="712" spans="1:9" ht="14.15" customHeight="1" thickTop="1" thickBot="1" x14ac:dyDescent="0.35">
      <c r="A712" s="742"/>
      <c r="B712" s="743"/>
      <c r="C712" s="743"/>
      <c r="D712" s="68">
        <f ca="1">IF(COUNTIFS(instructor,B711,diad,$D$2,desa,1,hord,"08:00 - 12:00")&gt;0,"-",IFERROR(INDEX(ficha,MATCH(1,INDEX((bloq=1)*(luni=B711),0),0)),0))</f>
        <v>0</v>
      </c>
      <c r="E712" s="68" t="str">
        <f>IF(COUNTIFS(instructor,B711,diad,$E$2,desa,1,hord,"08:00 - 12:00")&gt;0,"-",IFERROR(INDEX(ficha,MATCH(1,INDEX((bloq=1)*(mari=B711),0),0)),0))</f>
        <v>-</v>
      </c>
      <c r="F712" s="68" t="str">
        <f ca="1">IF(COUNTIFS(instructor,B711,diad,$F$2,desa,1,hord,"08:00 - 12:00")&gt;0,"-",IFERROR(INDEX(ficha,MATCH(1,INDEX((bloq=1)*(miei=B711),0),0)),0))</f>
        <v>AUTOEVALUACION</v>
      </c>
      <c r="G712" s="68" t="str">
        <f ca="1">IF(COUNTIFS(instructor,B711,diad,$G$2,desa,1,hord,"08:00 - 12:00")&gt;0,"-",IFERROR(INDEX(ficha,MATCH(1,INDEX((bloq=1)*(juei=B711),0),0)),0))</f>
        <v>PROYECTO INTEGRADOR</v>
      </c>
      <c r="H712" s="68">
        <f ca="1">IF(COUNTIFS(instructor,B711,diad,$H$2,desa,1,hord,"08:00 - 12:00")&gt;0,"-",IFERROR(INDEX(ficha,MATCH(1,INDEX((bloq=1)*(viei=B711),0),0)),0))</f>
        <v>0</v>
      </c>
      <c r="I712" s="69">
        <f ca="1">IF(COUNTIFS(instructor,B711,diad,$I$2,desa,1,hord,"08:00 - 12:00")&gt;0,"-",IFERROR(INDEX(ficha,MATCH(1,INDEX((bloq=1)*(sabi=B711),0),0)),0))</f>
        <v>0</v>
      </c>
    </row>
    <row r="713" spans="1:9" ht="14.15" customHeight="1" thickTop="1" thickBot="1" x14ac:dyDescent="0.35">
      <c r="A713" s="742"/>
      <c r="B713" s="743"/>
      <c r="C713" s="743"/>
      <c r="D713" s="70">
        <f ca="1">IF(COUNTIFS(instructor,B711,diad,$D$2,desa,1,hord,"08:00 - 12:00")&gt;0,"DESARROLLO CURRICULAR",IFERROR(INDEX(lunc,MATCH(1,INDEX((bloq=1)*(luni=B711),0),0)),0))</f>
        <v>0</v>
      </c>
      <c r="E713" s="70" t="str">
        <f>IF(COUNTIFS(instructor,B711,diad,$E$2,desa,1,hord,"08:00 - 12:00")&gt;0,"DESARROLLO CURRICULAR",IFERROR(INDEX(marc,MATCH(1,INDEX((bloq=1)*(mari=B711),0),0)),0))</f>
        <v>DESARROLLO CURRICULAR</v>
      </c>
      <c r="F713" s="70" t="str">
        <f ca="1">IF(COUNTIFS(instructor,B711,diad,$F$2,desa,1,hord,"08:00 - 12:00")&gt;0,"DESARROLLO CURRICULAR",IFERROR(INDEX(miec,MATCH(1,INDEX((bloq=1)*(miei=B711),0),0)),0))</f>
        <v>AUTOEVALUACION</v>
      </c>
      <c r="G713" s="70">
        <f ca="1">IF(COUNTIFS(instructor,B711,diad,$G$2,desa,1,hord,"08:00 - 12:00")&gt;0,"DESARROLLO CURRICULAR",IFERROR(INDEX(juec,MATCH(1,INDEX((bloq=1)*(juei=B711),0),0)),0))</f>
        <v>0</v>
      </c>
      <c r="H713" s="70">
        <f ca="1">IF(COUNTIFS(instructor,B711,diad,$H$2,desa,1,hord,"08:00 - 12:00")&gt;0,"DESARROLLO CURRICULAR",IFERROR(INDEX(viec,MATCH(1,INDEX((bloq=1)*(viei=B711),0),0)),0))</f>
        <v>0</v>
      </c>
      <c r="I713" s="71">
        <f ca="1">IF(COUNTIFS(instructor,B711,diad,$I$2,desa,1,hord,"08:00 - 12:00")&gt;0,"DESARROLLO CURRICULAR",IFERROR(INDEX(sabc,MATCH(1,INDEX((bloq=1)*(sabi=B711),0),0)),0))</f>
        <v>0</v>
      </c>
    </row>
    <row r="714" spans="1:9" ht="14.15" customHeight="1" thickTop="1" thickBot="1" x14ac:dyDescent="0.35">
      <c r="A714" s="742"/>
      <c r="B714" s="743"/>
      <c r="C714" s="743"/>
      <c r="D714" s="74">
        <f ca="1">IF(COUNTIFS(instructor,B711,diad,$D$2,desa,1,hord,"08:00 - 12:00")&gt;0,"-",IFERROR(INDEX(luna,MATCH(1,INDEX((bloq=1)*(luni=B711),0),0)),0))</f>
        <v>0</v>
      </c>
      <c r="E714" s="74" t="str">
        <f>IF(COUNTIFS(instructor,B711,diad,$E$2,desa,1,hord,"08:00 - 12:00")&gt;0,"-",IFERROR(INDEX(mara,MATCH(1,INDEX((bloq=1)*(mari=B711),0),0)),0))</f>
        <v>-</v>
      </c>
      <c r="F714" s="74" t="str">
        <f ca="1">IF(COUNTIFS(instructor,B711,diad,$F$2,desa,1,hord,"08:00 - 12:00")&gt;0,"-",IFERROR(INDEX(miea,MATCH(1,INDEX((bloq=1)*(miei=B711),0),0)),0))</f>
        <v>SALA DE JUNTAS SUBDIRECCIÓN</v>
      </c>
      <c r="G714" s="74" t="str">
        <f ca="1">IF(COUNTIFS(instructor,B711,diad,$G$2,desa,1,hord,"08:00 - 12:00")&gt;0,"-",IFERROR(INDEX(juea,MATCH(1,INDEX((bloq=1)*(juei=B711),0),0)),0))</f>
        <v>SALA DE JUNTAS SUBDIRECCIÓN</v>
      </c>
      <c r="H714" s="74">
        <f ca="1">IF(COUNTIFS(instructor,B711,diad,$H$2,desa,1,hord,"08:00 - 12:00")&gt;0,"-",IFERROR(INDEX(viea,MATCH(1,INDEX((bloq=1)*(viei=B711),0),0)),0))</f>
        <v>0</v>
      </c>
      <c r="I714" s="75">
        <f ca="1">IF(COUNTIFS(instructor,B711,diad,$I$2,desa,1,hord,"08:00 - 12:00")&gt;0,"-",IFERROR(INDEX(saba,MATCH(1,INDEX((bloq=1)*(sabi=B711),0),0)),0))</f>
        <v>0</v>
      </c>
    </row>
    <row r="715" spans="1:9" ht="14.15" customHeight="1" thickTop="1" thickBot="1" x14ac:dyDescent="0.35">
      <c r="A715" s="742"/>
      <c r="B715" s="743"/>
      <c r="C715" s="743"/>
      <c r="D715" s="76">
        <f ca="1">IF(COUNTIFS(instructor,B711,diad,$D$2,desa,1,hord,"14:00 - 18:00")&gt;0,INDEX(hord,MATCH(1,INDEX((instructor=B711)*(instructor=B711),0),0)),IFERROR(INDEX(hora,MATCH(1,INDEX((bloq=2)*(luni=B711),0),0)),0))</f>
        <v>0</v>
      </c>
      <c r="E715" s="76">
        <f ca="1">IF(COUNTIFS(instructor,B711,diad,$E$2,desa,1,hord,"14:00 - 18:00")&gt;0,INDEX(hord,MATCH(1,INDEX((instructor=B711)*(instructor=B711),0),0)),IFERROR(INDEX(hora,MATCH(1,INDEX((bloq=2)*(mari=B711),0),0)),0))</f>
        <v>0</v>
      </c>
      <c r="F715" s="76" t="str">
        <f ca="1">IF(COUNTIFS(instructor,B711,diad,$F$2,desa,1,hord,"14:00 - 18:00")&gt;0,INDEX(hord,MATCH(1,INDEX((instructor=B711)*(instructor=B711),0),0)),IFERROR(INDEX(hora,MATCH(1,INDEX((bloq=2)*(miei=B711),0),0)),0))</f>
        <v>14:00 - 18:00</v>
      </c>
      <c r="G715" s="76" t="str">
        <f ca="1">IF(COUNTIFS(instructor,B711,diad,$G$2,desa,1,hord,"14:00 - 18:00")&gt;0,INDEX(hord,MATCH(1,INDEX((instructor=B711)*(instructor=B711),0),0)),IFERROR(INDEX(hora,MATCH(1,INDEX((bloq=2)*(juei=B711),0),0)),0))</f>
        <v>15:00 - 18:00</v>
      </c>
      <c r="H715" s="76" t="str">
        <f ca="1">IF(COUNTIFS(instructor,B711,diad,$H$2,desa,1,hord,"14:00 - 18:00")&gt;0,INDEX(hord,MATCH(1,INDEX((instructor=B711)*(instructor=B711),0),0)),IFERROR(INDEX(hora,MATCH(1,INDEX((bloq=2)*(viei=B711),0),0)),0))</f>
        <v>15:00 - 18:00</v>
      </c>
      <c r="I715" s="77" t="str">
        <f ca="1">IF(COUNTIFS(instructor,B711,diad,$I$2,desa,1,hord,"14:00 - 18:00")&gt;0,INDEX(hord,MATCH(1,INDEX((instructor=B711)*(instructor=B711),0),0)),IFERROR(INDEX(hora,MATCH(1,INDEX((bloq=2)*(sabi=B711),0),0)),0))</f>
        <v>14:00 - 18:00</v>
      </c>
    </row>
    <row r="716" spans="1:9" ht="34.5" customHeight="1" thickTop="1" thickBot="1" x14ac:dyDescent="0.35">
      <c r="A716" s="742"/>
      <c r="B716" s="743"/>
      <c r="C716" s="743"/>
      <c r="D716" s="68">
        <f ca="1">IF(COUNTIFS(instructor,B711,diad,$D$2,desa,1,hord,"14:00 - 18:00")&gt;0,"-",IFERROR(INDEX(ficha,MATCH(1,INDEX((bloq=2)*(luni=B711),0),0)),0))</f>
        <v>0</v>
      </c>
      <c r="E716" s="68">
        <f ca="1">IF(COUNTIFS(instructor,B711,diad,$E$2,desa,1,hord,"14:00 - 18:00")&gt;0,"-",IFERROR(INDEX(ficha,MATCH(1,INDEX((bloq=2)*(mari=B711),0),0)),0))</f>
        <v>0</v>
      </c>
      <c r="F716" s="68" t="str">
        <f ca="1">IF(COUNTIFS(instructor,B711,diad,$F$2,desa,1,hord,"14:00 - 18:00")&gt;0,"-",IFERROR(INDEX(ficha,MATCH(1,INDEX((bloq=2)*(miei=B711),0),0)),0))</f>
        <v>AUTOEVALUACION</v>
      </c>
      <c r="G716" s="68" t="str">
        <f ca="1">IF(COUNTIFS(instructor,B711,diad,$G$2,desa,1,hord,"14:00 - 18:00")&gt;0,"-",IFERROR(INDEX(ficha,MATCH(1,INDEX((bloq=2)*(juei=B711),0),0)),0))</f>
        <v xml:space="preserve"> NUEVA MANEJO INTEGRAL DE RESIDUOS SÓLIDOS</v>
      </c>
      <c r="H716" s="68" t="str">
        <f ca="1">IF(COUNTIFS(instructor,B711,diad,$H$2,desa,1,hord,"14:00 - 18:00")&gt;0,"-",IFERROR(INDEX(ficha,MATCH(1,INDEX((bloq=2)*(viei=B711),0),0)),0))</f>
        <v>3174038  PREVENCION Y CONTROL AMBIENTAL ( TECNOLOGO)</v>
      </c>
      <c r="I716" s="69" t="str">
        <f ca="1">IF(COUNTIFS(instructor,B711,diad,$I$2,desa,1,hord,"14:00 - 18:00")&gt;0,"-",IFERROR(INDEX(ficha,MATCH(1,INDEX((bloq=2)*(sabi=B711),0),0)),0))</f>
        <v>3145469  PREVENCION Y CONTROL AMBIENTAL ( TECNOLOGO) DISTANCIA</v>
      </c>
    </row>
    <row r="717" spans="1:9" s="81" customFormat="1" ht="70.5" customHeight="1" thickTop="1" thickBot="1" x14ac:dyDescent="0.35">
      <c r="A717" s="742"/>
      <c r="B717" s="743"/>
      <c r="C717" s="743"/>
      <c r="D717" s="160" cm="1">
        <f t="array" aca="1" ref="D717" ca="1">IF(COUNTIFS(instructor,B711,diad,$D$2,desa,1,hord,"14:00 - 18:00")&gt;0,"DESARROLLO CURRICULAR",IFERROR(INDEX(lunc,MATCH(1,INDEX((bloq=2)*(luni=B711),0),0)),0))</f>
        <v>0</v>
      </c>
      <c r="E717" s="160">
        <f ca="1">IF(COUNTIFS(instructor,B711,diad,$E$2,desa,1,hord,"14:00 - 18:00")&gt;0,"DESARROLLO CURRICULAR",IFERROR(INDEX(marc,MATCH(1,INDEX((bloq=2)*(mari=B711),0),0)),0))</f>
        <v>0</v>
      </c>
      <c r="F717" s="160" t="str">
        <f ca="1">IF(COUNTIFS(instructor,B711,diad,$F$2,desa,1,hord,"14:00 - 18:00")&gt;0,"DESARROLLO CURRICULAR",IFERROR(INDEX(miec,MATCH(1,INDEX((bloq=2)*(miei=B711),0),0)),0))</f>
        <v>AUTOEVALUACION</v>
      </c>
      <c r="G717" s="160" t="str">
        <f ca="1">IF(COUNTIFS(instructor,B711,diad,$G$2,desa,1,hord,"14:00 - 18:00")&gt;0,"DESARROLLO CURRICULAR",IFERROR(INDEX(juec,MATCH(1,INDEX((bloq=2)*(juei=B711),0),0)),0))</f>
        <v>EJECUTAR EL PROCESO DE BARRIDO Y LIMPIEZA DE VÍAS Y ÁREAS PUBLICAS DE ACUERDO CON LAS RUTAS ESTABLECIDAS EN LAS ZONAS ASIGNADAS / R1 Verificar condiciones, antes de iniciar las labores, de acuerdo con la programación establecida.</v>
      </c>
      <c r="H717" s="160" t="str">
        <f ca="1">IF(COUNTIFS(instructor,B711,diad,$H$2,desa,1,hord,"14:00 - 18:00")&gt;0,"DESARROLLO CURRICULAR",IFERROR(INDEX(viec,MATCH(1,INDEX((bloq=2)*(viei=B711),0),0)),0))</f>
        <v xml:space="preserve">Controlar los vertimientos resultantes de procesos y operaciones productivas de acuerdo con la normativa ambiental establecida.R// Diagnosticar los vertimientos generados de acuerdo con la naturaleza de la actividad productiva.	</v>
      </c>
      <c r="I717" s="175" t="str">
        <f ca="1">IF(COUNTIFS(instructor,B711,diad,$I$2,desa,1,hord,"14:00 - 18:00")&gt;0,"DESARROLLO CURRICULAR",IFERROR(INDEX(sabc,MATCH(1,INDEX((bloq=2)*(sabi=B711),0),0)),0))</f>
        <v>Gestionar el manejo de residuos sólidos según especificaciones técnicas y normativa. R// Seleccionar estrategias de manejo de residuos sólidos peligrosos y no peligrosos de acuerdo con normativa.</v>
      </c>
    </row>
    <row r="718" spans="1:9" ht="14.15" customHeight="1" thickTop="1" thickBot="1" x14ac:dyDescent="0.35">
      <c r="A718" s="742"/>
      <c r="B718" s="743"/>
      <c r="C718" s="743"/>
      <c r="D718" s="74">
        <f ca="1">IF(COUNTIFS(instructor,B711,diad,$D$2,desa,1,hord,"14:00 - 18:00")&gt;0,"-",IFERROR(INDEX(luna,MATCH(1,INDEX((bloq=2)*(luni=B711),0),0)),0))</f>
        <v>0</v>
      </c>
      <c r="E718" s="74">
        <f ca="1">IF(COUNTIFS(instructor,B711,diad,$E$2,desa,1,hord,"14:00 - 18:00")&gt;0,"-",IFERROR(INDEX(mara,MATCH(1,INDEX((bloq=2)*(mari=B711),0),0)),0))</f>
        <v>0</v>
      </c>
      <c r="F718" s="74" t="str">
        <f ca="1">IF(COUNTIFS(instructor,B711,diad,$F$2,desa,1,hord,"14:00 - 18:00")&gt;0,"-",IFERROR(INDEX(miea,MATCH(1,INDEX((bloq=2)*(miei=B711),0),0)),0))</f>
        <v>SALA DE JUNTAS SUBDIRECCIÓN</v>
      </c>
      <c r="G718" s="74" t="str">
        <f ca="1">IF(COUNTIFS(instructor,B711,diad,$G$2,desa,1,hord,"14:00 - 18:00")&gt;0,"-",IFERROR(INDEX(juea,MATCH(1,INDEX((bloq=2)*(juei=B711),0),0)),0))</f>
        <v>INSTITUCIÓN EDUCATIVA SANTAFÉ - AULA 206</v>
      </c>
      <c r="H718" s="74" t="str">
        <f ca="1">IF(COUNTIFS(instructor,B711,diad,$H$2,desa,1,hord,"14:00 - 18:00")&gt;0,"-",IFERROR(INDEX(viea,MATCH(1,INDEX((bloq=2)*(viei=B711),0),0)),0))</f>
        <v>INSTITUCIÓN EDUCATIVA SANTAFÉ - AULA 205</v>
      </c>
      <c r="I718" s="75" t="str">
        <f ca="1">IF(COUNTIFS(instructor,B711,diad,$I$2,desa,1,hord,"14:00 - 18:00")&gt;0,"-",IFERROR(INDEX(saba,MATCH(1,INDEX((bloq=2)*(sabi=B711),0),0)),0))</f>
        <v>202 - SALA DE SISTEMAS SENA CENTRO DE LA CONSTRUCCIÓN</v>
      </c>
    </row>
    <row r="719" spans="1:9" ht="14.15" customHeight="1" thickTop="1" thickBot="1" x14ac:dyDescent="0.35">
      <c r="A719" s="742"/>
      <c r="B719" s="743"/>
      <c r="C719" s="743"/>
      <c r="D719" s="76" t="str">
        <f ca="1">IF(COUNTIFS(instructor,B711,diad,$D$2,desa,1,hord,"18:00 - 22:00")&gt;0,INDEX(hord,MATCH(1,INDEX((instructor=B711)*(instructor=B711),0),0)),IFERROR(INDEX(hora,MATCH(1,INDEX((bloq=3)*(luni=B711),0),0)),0))</f>
        <v>18:00 - 21:00</v>
      </c>
      <c r="E719" s="76" t="str">
        <f ca="1">IF(COUNTIFS(instructor,B711,diad,$E$2,desa,1,hord,"18:00 - 22:00")&gt;0,INDEX(hord,MATCH(1,INDEX((instructor=B711)*(instructor=B711),0),0)),IFERROR(INDEX(hora,MATCH(1,INDEX((bloq=3)*(mari=B711),0),0)),0))</f>
        <v>18:00 - 21:00</v>
      </c>
      <c r="F719" s="76" t="str">
        <f ca="1">IF(COUNTIFS(instructor,B711,diad,$F$2,desa,1,hord,"18:00 - 22:00")&gt;0,INDEX(hord,MATCH(1,INDEX((instructor=B711)*(instructor=B711),0),0)),IFERROR(INDEX(hora,MATCH(1,INDEX((bloq=3)*(miei=B711),0),0)),0))</f>
        <v>18:00 - 21:00</v>
      </c>
      <c r="G719" s="76" t="str">
        <f ca="1">IF(COUNTIFS(instructor,B711,diad,$G$2,desa,1,hord,"18:00 - 22:00")&gt;0,INDEX(hord,MATCH(1,INDEX((instructor=B711)*(instructor=B711),0),0)),IFERROR(INDEX(hora,MATCH(1,INDEX((bloq=3)*(juei=B711),0),0)),0))</f>
        <v>18:00 - 21:00</v>
      </c>
      <c r="H719" s="76" t="str">
        <f ca="1">IF(COUNTIFS(instructor,B711,diad,$H$2,desa,1,hord,"18:00 - 22:00")&gt;0,INDEX(hord,MATCH(1,INDEX((instructor=B711)*(instructor=B711),0),0)),IFERROR(INDEX(hora,MATCH(1,INDEX((bloq=3)*(viei=B711),0),0)),0))</f>
        <v>18:00 - 21:00</v>
      </c>
      <c r="I719" s="77">
        <f ca="1">IF(COUNTIFS(instructor,B711,diad,$I$2,desa,1,hord,"18:00 - 22:00")&gt;0,INDEX(hord,MATCH(1,INDEX((instructor=B711)*(instructor=B711),0),0)),IFERROR(INDEX(hora,MATCH(1,INDEX((bloq=3)*(sabi=B711),0),0)),0))</f>
        <v>0</v>
      </c>
    </row>
    <row r="720" spans="1:9" ht="37.4" customHeight="1" thickTop="1" thickBot="1" x14ac:dyDescent="0.35">
      <c r="A720" s="742"/>
      <c r="B720" s="743"/>
      <c r="C720" s="743"/>
      <c r="D720" s="68" t="str">
        <f ca="1">IF(COUNTIFS(instructor,B711,diad,$D$2,desa,1,hord,"18:00 - 22:00")&gt;0,"-",IFERROR(INDEX(ficha,MATCH(1,INDEX((bloq=3)*(luni=B711),0),0)),0))</f>
        <v>3145469  PREVENCION Y CONTROL AMBIENTAL ( TECNOLOGO) DISTANCIA</v>
      </c>
      <c r="E720" s="68" t="str">
        <f ca="1">IF(COUNTIFS(instructor,B711,diad,$E$2,desa,1,hord,"18:00 - 22:00")&gt;0,"-",IFERROR(INDEX(ficha,MATCH(1,INDEX((bloq=3)*(mari=B711),0),0)),0))</f>
        <v>NUEVA 2 PREVENCION Y CONTROL AMBIENTAL ( TECNOLOGO) DISTANCIA</v>
      </c>
      <c r="F720" s="68" t="str">
        <f ca="1">IF(COUNTIFS(instructor,B711,diad,$F$2,desa,1,hord,"18:00 - 22:00")&gt;0,"-",IFERROR(INDEX(ficha,MATCH(1,INDEX((bloq=3)*(miei=B711),0),0)),0))</f>
        <v>3145469  PREVENCION Y CONTROL AMBIENTAL ( TECNOLOGO) DISTANCIA</v>
      </c>
      <c r="G720" s="68" t="str">
        <f ca="1">IF(COUNTIFS(instructor,B711,diad,$G$2,desa,1,hord,"18:00 - 22:00")&gt;0,"-",IFERROR(INDEX(ficha,MATCH(1,INDEX((bloq=3)*(juei=B711),0),0)),0))</f>
        <v>NUEVA 2 PREVENCION Y CONTROL AMBIENTAL ( TECNOLOGO) DISTANCIA</v>
      </c>
      <c r="H720" s="68" t="str">
        <f ca="1">IF(COUNTIFS(instructor,B711,diad,$H$2,desa,1,hord,"18:00 - 22:00")&gt;0,"-",IFERROR(INDEX(ficha,MATCH(1,INDEX((bloq=3)*(viei=B711),0),0)),0))</f>
        <v>3174038  PREVENCION Y CONTROL AMBIENTAL ( TECNOLOGO)</v>
      </c>
      <c r="I720" s="69">
        <f ca="1">IF(COUNTIFS(instructor,B711,diad,$I$2,desa,1,hord,"18:00 - 22:00")&gt;0,"-",IFERROR(INDEX(ficha,MATCH(1,INDEX((bloq=3)*(sabi=B711),0),0)),0))</f>
        <v>0</v>
      </c>
    </row>
    <row r="721" spans="1:9" ht="90.75" customHeight="1" thickTop="1" thickBot="1" x14ac:dyDescent="0.35">
      <c r="A721" s="742"/>
      <c r="B721" s="743"/>
      <c r="C721" s="743"/>
      <c r="D721" s="70" t="str">
        <f ca="1">IF(COUNTIFS(instructor,B711,diad,$D$2,desa,1,hord,"18:00 - 22:00")&gt;0,"DESARROLLO CURRICULAR",IFERROR(INDEX(lunc,MATCH(1,INDEX((bloq=3)*(luni=B711),0),0)),0))</f>
        <v xml:space="preserve">Controlar los vertimientos resultantes de procesos y operaciones productivas de acuerdo con la normativa ambiental establecida.R// Diagnosticar los vertimientos generados de acuerdo con la naturaleza de la actividad productiva.	</v>
      </c>
      <c r="E721" s="70" t="str">
        <f ca="1">IF(COUNTIFS(instructor,B711,diad,$E$2,desa,1,hord,"18:00 - 22:00")&gt;0,"DESARROLLO CURRICULAR",IFERROR(INDEX(marc,MATCH(1,INDEX((bloq=3)*(mari=B711),0),0)),0))</f>
        <v>220201073 EVALUAR EL CUMPLIMIENTO AMBIENTAL DE ACEURDO CON LA NORAMTIVA/220201073-02 - Valorar impactos y riesgos ambientales de acuerdo con normativa.</v>
      </c>
      <c r="F721" s="70" t="str">
        <f ca="1">IF(COUNTIFS(instructor,B711,diad,$F$2,desa,1,hord,"18:00 - 22:00")&gt;0,"DESARROLLO CURRICULAR",IFERROR(INDEX(miec,MATCH(1,INDEX((bloq=3)*(miei=B711),0),0)),0))</f>
        <v>Gestionar el manejo de residuos sólidos según especificaciones técnicas y normativa. R// Seleccionar estrategias de manejo de residuos sólidos peligrosos y no peligrosos de acuerdo con normativa.</v>
      </c>
      <c r="G721" s="70" t="str">
        <f ca="1">IF(COUNTIFS(instructor,B711,diad,$G$2,desa,1,hord,"18:00 - 22:00")&gt;0,"DESARROLLO CURRICULAR",IFERROR(INDEX(juec,MATCH(1,INDEX((bloq=3)*(juei=B711),0),0)),0))</f>
        <v>220201073 EVALUAR EL CUMPLIMIENTO AMBIENTAL DE ACEURDO CON LA NORAMTIVA/220201073-02 - Valorar impactos y riesgos ambientales de acuerdo con normativa.</v>
      </c>
      <c r="H721" s="70" t="str">
        <f ca="1">IF(COUNTIFS(instructor,B711,diad,$H$2,desa,1,hord,"18:00 - 22:00")&gt;0,"DESARROLLO CURRICULAR",IFERROR(INDEX(viec,MATCH(1,INDEX((bloq=3)*(viei=B711),0),0)),0))</f>
        <v xml:space="preserve">Controlar los vertimientos resultantes de procesos y operaciones productivas de acuerdo con la normativa ambiental establecida.R// Diagnosticar los vertimientos generados de acuerdo con la naturaleza de la actividad productiva.	</v>
      </c>
      <c r="I721" s="71">
        <f ca="1">IF(COUNTIFS(instructor,B711,diad,$I$2,desa,1,hord,"18:00 - 22:00")&gt;0,"DESARROLLO CURRICULAR",IFERROR(INDEX(sabc,MATCH(1,INDEX((bloq=3)*(sabi=B711),0),0)),0))</f>
        <v>0</v>
      </c>
    </row>
    <row r="722" spans="1:9" ht="14.15" customHeight="1" thickTop="1" thickBot="1" x14ac:dyDescent="0.35">
      <c r="A722" s="742"/>
      <c r="B722" s="743"/>
      <c r="C722" s="743"/>
      <c r="D722" s="78" t="str">
        <f ca="1">IF(COUNTIFS(instructor,B711,diad,$D$2,desa,1,hord,"18:00 - 22:00")&gt;0,"-",IFERROR(INDEX(luna,MATCH(1,INDEX((bloq=3)*(luni=B711),0),0)),0))</f>
        <v>Google Meet / MS Teams / Zoom</v>
      </c>
      <c r="E722" s="78" t="str">
        <f ca="1">IF(COUNTIFS(instructor,B711,diad,$E$2,desa,1,hord,"18:00 - 22:00")&gt;0,"-",IFERROR(INDEX(mara,MATCH(1,INDEX((bloq=3)*(mari=B711),0),0)),0))</f>
        <v>Google Meet / MS Teams / Zoom</v>
      </c>
      <c r="F722" s="78" t="str">
        <f ca="1">IF(COUNTIFS(instructor,B711,diad,$F$2,desa,1,hord,"18:00 - 22:00")&gt;0,"-",IFERROR(INDEX(miea,MATCH(1,INDEX((bloq=3)*(miei=B711),0),0)),0))</f>
        <v>Google Meet / MS Teams / Zoom</v>
      </c>
      <c r="G722" s="78" t="str">
        <f ca="1">IF(COUNTIFS(instructor,B711,diad,$G$2,desa,1,hord,"18:00 - 22:00")&gt;0,"-",IFERROR(INDEX(juea,MATCH(1,INDEX((bloq=3)*(juei=B711),0),0)),0))</f>
        <v>Google Meet / MS Teams / Zoom</v>
      </c>
      <c r="H722" s="78" t="str">
        <f ca="1">IF(COUNTIFS(instructor,B711,diad,$H$2,desa,1,hord,"18:00 - 22:00")&gt;0,"-",IFERROR(INDEX(viea,MATCH(1,INDEX((bloq=3)*(viei=B711),0),0)),0))</f>
        <v>203 - SALA DE SISTEMAS SENA CENTRO DE LA CONSTRUCCIÓN</v>
      </c>
      <c r="I722" s="79">
        <f ca="1">IF(COUNTIFS(instructor,B711,diad,$I$2,desa,1,hord,"18:00 - 22:00")&gt;0,"-",IFERROR(INDEX(saba,MATCH(1,INDEX((bloq=3)*(sabi=B711),0),0)),0))</f>
        <v>0</v>
      </c>
    </row>
    <row r="723" spans="1:9" ht="14.15" customHeight="1" thickTop="1" thickBot="1" x14ac:dyDescent="0.35">
      <c r="A723" s="747">
        <v>61</v>
      </c>
      <c r="B723" s="748" t="str">
        <f>INDEX(instructor,A723)</f>
        <v>EDWIN FERNANDO VARGAS SANDOVAL</v>
      </c>
      <c r="C723" s="750" t="str">
        <f>INDEX(area,A723)</f>
        <v>CONSTRUCCIÓN - CONSTRUCCIÓN</v>
      </c>
      <c r="D723" s="72">
        <f ca="1">IF(COUNTIFS(instructor,B723,diad,$D$2,desa,1,hord,"08:00 - 12:00")&gt;0,INDEX(hord,MATCH(1,INDEX((instructor=B723)*(instructor=B723),0),0)),IFERROR(INDEX(hora,MATCH(1,INDEX((bloq=1)*(luni=B723),0),0)),0))</f>
        <v>0</v>
      </c>
      <c r="E723" s="72">
        <f ca="1">IF(COUNTIFS(instructor,B723,diad,$E$2,desa,1,hord,"08:00 - 12:00")&gt;0,INDEX(hord,MATCH(1,INDEX((instructor=B723)*(instructor=B723),0),0)),IFERROR(INDEX(hora,MATCH(1,INDEX((bloq=1)*(mari=B723),0),0)),0))</f>
        <v>0</v>
      </c>
      <c r="F723" s="72" t="str">
        <f ca="1">IF(COUNTIFS(instructor,B723,diad,$F$2,desa,1,hord,"08:00 - 12:00")&gt;0,INDEX(hord,MATCH(1,INDEX((instructor=B723)*(instructor=B723),0),0)),IFERROR(INDEX(hora,MATCH(1,INDEX((bloq=1)*(miei=B723),0),0)),0))</f>
        <v>8:00 - 12:00</v>
      </c>
      <c r="G723" s="72" t="str">
        <f>IF(COUNTIFS(instructor,B723,diad,$G$2,desa,1,hord,"08:00 - 12:00")&gt;0,INDEX(hord,MATCH(1,INDEX((instructor=B723)*(instructor=B723),0),0)),IFERROR(INDEX(hora,MATCH(1,INDEX((bloq=1)*(juei=B723),0),0)),0))</f>
        <v>08:00 - 12:00</v>
      </c>
      <c r="H723" s="72" t="str">
        <f ca="1">IF(COUNTIFS(instructor,B723,diad,$H$2,desa,1,hord,"08:00 - 12:00")&gt;0,INDEX(hord,MATCH(1,INDEX((instructor=B723)*(instructor=B723),0),0)),IFERROR(INDEX(hora,MATCH(1,INDEX((bloq=1)*(viei=B723),0),0)),0))</f>
        <v>8:00 - 12:00</v>
      </c>
      <c r="I723" s="73" t="str">
        <f ca="1">IF(COUNTIFS(instructor,B723,diad,$I$2,desa,1,hord,"08:00 - 12:00")&gt;0,INDEX(hord,MATCH(1,INDEX((instructor=B723)*(instructor=B723),0),0)),IFERROR(INDEX(hora,MATCH(1,INDEX((bloq=1)*(sabi=B723),0),0)),0))</f>
        <v>8:00 - 12:00</v>
      </c>
    </row>
    <row r="724" spans="1:9" ht="14.15" customHeight="1" thickTop="1" thickBot="1" x14ac:dyDescent="0.35">
      <c r="A724" s="747"/>
      <c r="B724" s="748"/>
      <c r="C724" s="750"/>
      <c r="D724" s="68">
        <f ca="1">IF(COUNTIFS(instructor,B723,diad,$D$2,desa,1,hord,"08:00 - 12:00")&gt;0,"-",IFERROR(INDEX(ficha,MATCH(1,INDEX((bloq=1)*(luni=B723),0),0)),0))</f>
        <v>0</v>
      </c>
      <c r="E724" s="68">
        <f ca="1">IF(COUNTIFS(instructor,B723,diad,$E$2,desa,1,hord,"08:00 - 12:00")&gt;0,"-",IFERROR(INDEX(ficha,MATCH(1,INDEX((bloq=1)*(mari=B723),0),0)),0))</f>
        <v>0</v>
      </c>
      <c r="F724" s="68" t="str">
        <f ca="1">IF(COUNTIFS(instructor,B723,diad,$F$2,desa,1,hord,"08:00 - 12:00")&gt;0,"-",IFERROR(INDEX(ficha,MATCH(1,INDEX((bloq=1)*(miei=B723),0),0)),0))</f>
        <v>3317160 - MANTENIMIENTO Y REPARACIÓN DE EDIFICACIONES (TÉCNICO) - CALI</v>
      </c>
      <c r="G724" s="68" t="str">
        <f>IF(COUNTIFS(instructor,B723,diad,$G$2,desa,1,hord,"08:00 - 12:00")&gt;0,"-",IFERROR(INDEX(ficha,MATCH(1,INDEX((bloq=1)*(juei=B723),0),0)),0))</f>
        <v>-</v>
      </c>
      <c r="H724" s="68" t="str">
        <f ca="1">IF(COUNTIFS(instructor,B723,diad,$H$2,desa,1,hord,"08:00 - 12:00")&gt;0,"-",IFERROR(INDEX(ficha,MATCH(1,INDEX((bloq=1)*(viei=B723),0),0)),0))</f>
        <v>3256681 - CONSTRUCCIONES LIVIANAS INDUSTRIALIZADAS EN SECO (TÉCNICO) - GUACARÍ</v>
      </c>
      <c r="I724" s="69" t="str">
        <f ca="1">IF(COUNTIFS(instructor,B723,diad,$I$2,desa,1,hord,"08:00 - 12:00")&gt;0,"-",IFERROR(INDEX(ficha,MATCH(1,INDEX((bloq=1)*(sabi=B723),0),0)),0))</f>
        <v>3256681 - CONSTRUCCIONES LIVIANAS INDUSTRIALIZADAS EN SECO (TÉCNICO) - GUACARÍ</v>
      </c>
    </row>
    <row r="725" spans="1:9" ht="14.15" customHeight="1" thickTop="1" thickBot="1" x14ac:dyDescent="0.35">
      <c r="A725" s="747"/>
      <c r="B725" s="748"/>
      <c r="C725" s="750"/>
      <c r="D725" s="70">
        <f ca="1">IF(COUNTIFS(instructor,B723,diad,$D$2,desa,1,hord,"08:00 - 12:00")&gt;0,"DESARROLLO CURRICULAR",IFERROR(INDEX(lunc,MATCH(1,INDEX((bloq=1)*(luni=B723),0),0)),0))</f>
        <v>0</v>
      </c>
      <c r="E725" s="160">
        <f ca="1">IF(COUNTIFS(instructor,B723,diad,$E$2,desa,1,hord,"08:00 - 12:00")&gt;0,"DESARROLLO CURRICULAR",IFERROR(INDEX(marc,MATCH(1,INDEX((bloq=1)*(mari=B723),0),0)),0))</f>
        <v>0</v>
      </c>
      <c r="F725" s="70" t="str">
        <f ca="1">IF(COUNTIFS(instructor,B723,diad,$F$2,desa,1,hord,"08:00 - 12:00")&gt;0,"DESARROLLO CURRICULAR",IFERROR(INDEX(miec,MATCH(1,INDEX((bloq=1)*(miei=B723),0),0)),0))</f>
        <v>INSTALAR SISTEMAS CONSTRUCTIVOS EN SECO DE ACUERDO CON PLANOS Y ESPECIFICACIONES TÉCNICAS
707370 - RA1. DIAGNOSTICAR DAÑO DE
ELEMENTOS QUE COMPONEN EL SISTEMA DE CONSTRUCCIONES LIVIANAS EN SECO SEGÚN ESPECIFICACIONES DEL PROYECTO Y PROCEDIMIENTO TÉCNICO.
AP-01. RECONOCER EL PROYECTO
COMO UNA OBRA DE CONSTRUCCIÓN</v>
      </c>
      <c r="G725" s="160" t="str">
        <f>IF(COUNTIFS(instructor,B723,diad,$G$2,desa,1,hord,"08:00 - 12:00")&gt;0,"DESARROLLO CURRICULAR",IFERROR(INDEX(juec,MATCH(1,INDEX((bloq=1)*(juei=B723),0),0)),0))</f>
        <v>DESARROLLO CURRICULAR</v>
      </c>
      <c r="H725" s="70" t="str">
        <f ca="1">IF(COUNTIFS(instructor,B723,diad,$H$2,desa,1,hord,"08:00 - 12:00")&gt;0,"DESARROLLO CURRICULAR",IFERROR(INDEX(viec,MATCH(1,INDEX((bloq=1)*(viei=B723),0),0)),0))</f>
        <v>REPLANTEAR LOS DISEÑOS DE ACUERDO CON PLANOS Y ESPECIFICACIONES TÉCNICAS DE CONSTRUCCIÓN.
592260 - 02. PREPARAR SUPERFICIES A INTERVENIR DE ACUERDO A NORMAS, PLANOS Y ESPECIFICACIONES TÉCNICAS.
F-III. AP. Aplicar acabados de acuerdo al sistema constructivo.</v>
      </c>
      <c r="I725" s="71" t="str">
        <f ca="1">IF(COUNTIFS(instructor,B723,diad,$I$2,desa,1,hord,"08:00 - 12:00")&gt;0,"DESARROLLO CURRICULAR",IFERROR(INDEX(sabc,MATCH(1,INDEX((bloq=1)*(sabi=B723),0),0)),0))</f>
        <v>REPLANTEAR LOS DISEÑOS DE ACUERDO CON PLANOS Y ESPECIFICACIONES TÉCNICAS DE CONSTRUCCIÓN.
592261 - 03. TRASLADAR MEDIDAS REALES AL TERRENO DE ACUERDO A NORMAS, PLANOS Y ESPECIFICACIONES TÉCNICAS.
F-III. AP. Instalar los componentes del sistema de acuerdo a normas, planos y especificaciones técnicas.</v>
      </c>
    </row>
    <row r="726" spans="1:9" ht="14.15" customHeight="1" thickTop="1" thickBot="1" x14ac:dyDescent="0.35">
      <c r="A726" s="747"/>
      <c r="B726" s="748"/>
      <c r="C726" s="750"/>
      <c r="D726" s="74">
        <f ca="1">IF(COUNTIFS(instructor,B723,diad,$D$2,desa,1,hord,"08:00 - 12:00")&gt;0,"-",IFERROR(INDEX(luna,MATCH(1,INDEX((bloq=1)*(luni=B723),0),0)),0))</f>
        <v>0</v>
      </c>
      <c r="E726" s="74">
        <f ca="1">IF(COUNTIFS(instructor,B723,diad,$E$2,desa,1,hord,"08:00 - 12:00")&gt;0,"-",IFERROR(INDEX(mara,MATCH(1,INDEX((bloq=1)*(mari=B723),0),0)),0))</f>
        <v>0</v>
      </c>
      <c r="F726" s="74" t="str">
        <f ca="1">IF(COUNTIFS(instructor,B723,diad,$F$2,desa,1,hord,"08:00 - 12:00")&gt;0,"-",IFERROR(INDEX(miea,MATCH(1,INDEX((bloq=1)*(miei=B723),0),0)),0))</f>
        <v>CALI - SOL DE ORIENTE - POLIDEPORTIVO CALLE 123 No.28D-10</v>
      </c>
      <c r="G726" s="74" t="str">
        <f>IF(COUNTIFS(instructor,B723,diad,$G$2,desa,1,hord,"08:00 - 12:00")&gt;0,"-",IFERROR(INDEX(juea,MATCH(1,INDEX((bloq=1)*(juei=B723),0),0)),0))</f>
        <v>-</v>
      </c>
      <c r="H726" s="74" t="str">
        <f ca="1">IF(COUNTIFS(instructor,B723,diad,$H$2,desa,1,hord,"08:00 - 12:00")&gt;0,"-",IFERROR(INDEX(viea,MATCH(1,INDEX((bloq=1)*(viei=B723),0),0)),0))</f>
        <v>GUACARÍ - CORREGIMIENTO POMENARES - CASETA J.A.C. ASOPOMENARES</v>
      </c>
      <c r="I726" s="75" t="str">
        <f ca="1">IF(COUNTIFS(instructor,B723,diad,$I$2,desa,1,hord,"08:00 - 12:00")&gt;0,"-",IFERROR(INDEX(saba,MATCH(1,INDEX((bloq=1)*(sabi=B723),0),0)),0))</f>
        <v>GUACARÍ - CORREGIMIENTO POMENARES - CASETA J.A.C. ASOPOMENARES</v>
      </c>
    </row>
    <row r="727" spans="1:9" ht="14.15" customHeight="1" thickTop="1" thickBot="1" x14ac:dyDescent="0.35">
      <c r="A727" s="747"/>
      <c r="B727" s="748"/>
      <c r="C727" s="750"/>
      <c r="D727" s="76">
        <f ca="1">IF(COUNTIFS(instructor,B723,diad,$D$2,desa,1,hord,"14:00 - 18:00")&gt;0,INDEX(hord,MATCH(1,INDEX((instructor=B723)*(instructor=B723),0),0)),IFERROR(INDEX(hora,MATCH(1,INDEX((bloq=2)*(luni=B723),0),0)),0))</f>
        <v>0</v>
      </c>
      <c r="E727" s="76" t="str">
        <f ca="1">IF(COUNTIFS(instructor,B723,diad,$E$2,desa,1,hord,"14:00 - 18:00")&gt;0,INDEX(hord,MATCH(1,INDEX((instructor=B723)*(instructor=B723),0),0)),IFERROR(INDEX(hora,MATCH(1,INDEX((bloq=2)*(mari=B723),0),0)),0))</f>
        <v>14:00 - 18:00</v>
      </c>
      <c r="F727" s="76">
        <f ca="1">IF(COUNTIFS(instructor,B723,diad,$F$2,desa,1,hord,"14:00 - 18:00")&gt;0,INDEX(hord,MATCH(1,INDEX((instructor=B723)*(instructor=B723),0),0)),IFERROR(INDEX(hora,MATCH(1,INDEX((bloq=2)*(miei=B723),0),0)),0))</f>
        <v>0</v>
      </c>
      <c r="G727" s="76">
        <f ca="1">IF(COUNTIFS(instructor,B723,diad,$G$2,desa,1,hord,"14:00 - 18:00")&gt;0,INDEX(hord,MATCH(1,INDEX((instructor=B723)*(instructor=B723),0),0)),IFERROR(INDEX(hora,MATCH(1,INDEX((bloq=2)*(juei=B723),0),0)),0))</f>
        <v>0</v>
      </c>
      <c r="H727" s="76" t="str">
        <f ca="1">IF(COUNTIFS(instructor,B723,diad,$H$2,desa,1,hord,"14:00 - 18:00")&gt;0,INDEX(hord,MATCH(1,INDEX((instructor=B723)*(instructor=B723),0),0)),IFERROR(INDEX(hora,MATCH(1,INDEX((bloq=2)*(viei=B723),0),0)),0))</f>
        <v>14:00 - 18:00</v>
      </c>
      <c r="I727" s="77" t="str">
        <f ca="1">IF(COUNTIFS(instructor,B723,diad,$I$2,desa,1,hord,"14:00 - 18:00")&gt;0,INDEX(hord,MATCH(1,INDEX((instructor=B723)*(instructor=B723),0),0)),IFERROR(INDEX(hora,MATCH(1,INDEX((bloq=2)*(sabi=B723),0),0)),0))</f>
        <v>14:00 - 18:00</v>
      </c>
    </row>
    <row r="728" spans="1:9" ht="14.15" customHeight="1" thickTop="1" thickBot="1" x14ac:dyDescent="0.35">
      <c r="A728" s="747"/>
      <c r="B728" s="748"/>
      <c r="C728" s="750"/>
      <c r="D728" s="68">
        <f ca="1">IF(COUNTIFS(instructor,B723,diad,$D$2,desa,1,hord,"14:00 - 18:00")&gt;0,"-",IFERROR(INDEX(ficha,MATCH(1,INDEX((bloq=2)*(luni=B723),0),0)),0))</f>
        <v>0</v>
      </c>
      <c r="E728" s="68" t="str">
        <f ca="1">IF(COUNTIFS(instructor,B723,diad,$E$2,desa,1,hord,"14:00 - 18:00")&gt;0,"-",IFERROR(INDEX(ficha,MATCH(1,INDEX((bloq=2)*(mari=B723),0),0)),0))</f>
        <v>3359034 - MANTENIMIENTO Y REPARACIÓN DE EDIFICACIONES (TÉCNICO) - JAMUNDÍ</v>
      </c>
      <c r="F728" s="68">
        <f ca="1">IF(COUNTIFS(instructor,B723,diad,$F$2,desa,1,hord,"14:00 - 18:00")&gt;0,"-",IFERROR(INDEX(ficha,MATCH(1,INDEX((bloq=2)*(miei=B723),0),0)),0))</f>
        <v>0</v>
      </c>
      <c r="G728" s="68">
        <f ca="1">IF(COUNTIFS(instructor,B723,diad,$G$2,desa,1,hord,"14:00 - 18:00")&gt;0,"-",IFERROR(INDEX(ficha,MATCH(1,INDEX((bloq=2)*(juei=B723),0),0)),0))</f>
        <v>0</v>
      </c>
      <c r="H728" s="68" t="str">
        <f ca="1">IF(COUNTIFS(instructor,B723,diad,$H$2,desa,1,hord,"14:00 - 18:00")&gt;0,"-",IFERROR(INDEX(ficha,MATCH(1,INDEX((bloq=2)*(viei=B723),0),0)),0))</f>
        <v>3256681 - CONSTRUCCIONES LIVIANAS INDUSTRIALIZADAS EN SECO (TÉCNICO) - GUACARÍ</v>
      </c>
      <c r="I728" s="69" t="str">
        <f ca="1">IF(COUNTIFS(instructor,B723,diad,$I$2,desa,1,hord,"14:00 - 18:00")&gt;0,"-",IFERROR(INDEX(ficha,MATCH(1,INDEX((bloq=2)*(sabi=B723),0),0)),0))</f>
        <v>3256681 - CONSTRUCCIONES LIVIANAS INDUSTRIALIZADAS EN SECO (TÉCNICO) - GUACARÍ</v>
      </c>
    </row>
    <row r="729" spans="1:9" ht="14.15" customHeight="1" thickTop="1" thickBot="1" x14ac:dyDescent="0.35">
      <c r="A729" s="747"/>
      <c r="B729" s="748"/>
      <c r="C729" s="750"/>
      <c r="D729" s="70">
        <f ca="1">IF(COUNTIFS(instructor,B723,diad,$D$2,desa,1,hord,"14:00 - 18:00")&gt;0,"DESARROLLO CURRICULAR",IFERROR(INDEX(lunc,MATCH(1,INDEX((bloq=2)*(luni=B723),0),0)),0))</f>
        <v>0</v>
      </c>
      <c r="E729" s="70" t="str">
        <f ca="1">IF(COUNTIFS(instructor,B723,diad,$E$2,desa,1,hord,"14:00 - 18:00")&gt;0,"DESARROLLO CURRICULAR",IFERROR(INDEX(marc,MATCH(1,INDEX((bloq=2)*(mari=B723),0),0)),0))</f>
        <v>INSTALAR SISTEMAS CONSTRUCTIVOS EN SECO DE ACUERDO CON PLANOS Y ESPECIFICACIONES TÉCNICAS
707372 - RA2. REPARAR ELEMENTOS DEL SISTEMA DE CONSTRUCCIONES LIVIANAS EN SECO DE ACUERDO CON NORMAS Y ESPECIFICACIONES TÉCNICAS.
707373 - RA3. INSPECCIONAR COMPONENTES DEL SISTEMA DE CONSTRUCCIONES LIVIANAS EN SECO DE ACUERDO CON PROCEDIMIENTO
ESTABLECIDO.
AP-05</v>
      </c>
      <c r="F729" s="70">
        <f ca="1">IF(COUNTIFS(instructor,B723,diad,$F$2,desa,1,hord,"14:00 - 18:00")&gt;0,"DESARROLLO CURRICULAR",IFERROR(INDEX(miec,MATCH(1,INDEX((bloq=2)*(miei=B723),0),0)),0))</f>
        <v>0</v>
      </c>
      <c r="G729" s="70">
        <f ca="1">IF(COUNTIFS(instructor,B723,diad,$G$2,desa,1,hord,"14:00 - 18:00")&gt;0,"DESARROLLO CURRICULAR",IFERROR(INDEX(juec,MATCH(1,INDEX((bloq=2)*(juei=B723),0),0)),0))</f>
        <v>0</v>
      </c>
      <c r="H729" s="70" t="str">
        <f ca="1">IF(COUNTIFS(instructor,B723,diad,$H$2,desa,1,hord,"14:00 - 18:00")&gt;0,"DESARROLLO CURRICULAR",IFERROR(INDEX(viec,MATCH(1,INDEX((bloq=2)*(viei=B723),0),0)),0))</f>
        <v>INSTALAR SISTEMAS CONSTRUCTIVOS EN SECO DE ACUERDO CON PLANOS Y ESPECIFICACIONES TÉCNICAS
592272 - 04.VERIFICAR PLANITUD, NIVELES, PLOMOS, ÁNGULOS Y PENDIENTES SEGÚN ESPECIFICACIONES
F-IV. AP. Inspeccionar la obra terminada de acuerdo a los requerimientos técnicos del proyecto.</v>
      </c>
      <c r="I729" s="71" t="str">
        <f ca="1">IF(COUNTIFS(instructor,B723,diad,$I$2,desa,1,hord,"14:00 - 18:00")&gt;0,"DESARROLLO CURRICULAR",IFERROR(INDEX(sabc,MATCH(1,INDEX((bloq=2)*(sabi=B723),0),0)),0))</f>
        <v>INSTALAR SISTEMAS CONSTRUCTIVOS EN SECO DE ACUERDO CON PLANOS Y ESPECIFICACIONES TÉCNICAS
592269 - 05. DIMENSIONAR EL MATERIAL DE ACUERDO A PLANOS Y ESPECIFICACIONES TÉCNICAS.
F-I. AP. Determinar la información del proyecto de acuerdo a planos y especificaciones técnicas.</v>
      </c>
    </row>
    <row r="730" spans="1:9" ht="14.15" customHeight="1" thickTop="1" thickBot="1" x14ac:dyDescent="0.35">
      <c r="A730" s="747"/>
      <c r="B730" s="748"/>
      <c r="C730" s="750"/>
      <c r="D730" s="74">
        <f ca="1">IF(COUNTIFS(instructor,B723,diad,$D$2,desa,1,hord,"14:00 - 18:00")&gt;0,"-",IFERROR(INDEX(luna,MATCH(1,INDEX((bloq=2)*(luni=B723),0),0)),0))</f>
        <v>0</v>
      </c>
      <c r="E730" s="74" t="str">
        <f ca="1">IF(COUNTIFS(instructor,B723,diad,$E$2,desa,1,hord,"14:00 - 18:00")&gt;0,"-",IFERROR(INDEX(mara,MATCH(1,INDEX((bloq=2)*(mari=B723),0),0)),0))</f>
        <v>JAMUNDÍ - AULA 4 - I.E. EL RODEO (CARRERA 37 SUR 20E-40)</v>
      </c>
      <c r="F730" s="74">
        <f ca="1">IF(COUNTIFS(instructor,B723,diad,$F$2,desa,1,hord,"14:00 - 18:00")&gt;0,"-",IFERROR(INDEX(miea,MATCH(1,INDEX((bloq=2)*(miei=B723),0),0)),0))</f>
        <v>0</v>
      </c>
      <c r="G730" s="74">
        <f ca="1">IF(COUNTIFS(instructor,B723,diad,$G$2,desa,1,hord,"14:00 - 18:00")&gt;0,"-",IFERROR(INDEX(juea,MATCH(1,INDEX((bloq=2)*(juei=B723),0),0)),0))</f>
        <v>0</v>
      </c>
      <c r="H730" s="74" t="str">
        <f ca="1">IF(COUNTIFS(instructor,B723,diad,$H$2,desa,1,hord,"14:00 - 18:00")&gt;0,"-",IFERROR(INDEX(viea,MATCH(1,INDEX((bloq=2)*(viei=B723),0),0)),0))</f>
        <v>GUACARÍ - CORREGIMIENTO POMENARES - CASETA J.A.C. ASOPOMENARES</v>
      </c>
      <c r="I730" s="75" t="str">
        <f ca="1">IF(COUNTIFS(instructor,B723,diad,$I$2,desa,1,hord,"14:00 - 18:00")&gt;0,"-",IFERROR(INDEX(saba,MATCH(1,INDEX((bloq=2)*(sabi=B723),0),0)),0))</f>
        <v>GUACARÍ - CORREGIMIENTO POMENARES - CASETA J.A.C. ASOPOMENARES</v>
      </c>
    </row>
    <row r="731" spans="1:9" ht="14.15" customHeight="1" thickTop="1" thickBot="1" x14ac:dyDescent="0.35">
      <c r="A731" s="747"/>
      <c r="B731" s="748"/>
      <c r="C731" s="750"/>
      <c r="D731" s="76" t="str">
        <f ca="1">IF(COUNTIFS(instructor,B723,diad,$D$2,desa,1,hord,"18:00 - 22:00")&gt;0,INDEX(hord,MATCH(1,INDEX((instructor=B723)*(instructor=B723),0),0)),IFERROR(INDEX(hora,MATCH(1,INDEX((bloq=3)*(luni=B723),0),0)),0))</f>
        <v>18:00 - 21:00</v>
      </c>
      <c r="E731" s="76">
        <f ca="1">IF(COUNTIFS(instructor,B723,diad,$E$2,desa,1,hord,"18:00 - 22:00")&gt;0,INDEX(hord,MATCH(1,INDEX((instructor=B723)*(instructor=B723),0),0)),IFERROR(INDEX(hora,MATCH(1,INDEX((bloq=3)*(mari=B723),0),0)),0))</f>
        <v>0</v>
      </c>
      <c r="F731" s="76" t="str">
        <f ca="1">IF(COUNTIFS(instructor,B723,diad,$F$2,desa,1,hord,"18:00 - 22:00")&gt;0,INDEX(hord,MATCH(1,INDEX((instructor=B723)*(instructor=B723),0),0)),IFERROR(INDEX(hora,MATCH(1,INDEX((bloq=3)*(miei=B723),0),0)),0))</f>
        <v>18:00 - 21:00</v>
      </c>
      <c r="G731" s="76" t="str">
        <f ca="1">IF(COUNTIFS(instructor,B723,diad,$G$2,desa,1,hord,"18:00 - 22:00")&gt;0,INDEX(hord,MATCH(1,INDEX((instructor=B723)*(instructor=B723),0),0)),IFERROR(INDEX(hora,MATCH(1,INDEX((bloq=3)*(juei=B723),0),0)),0))</f>
        <v>18:00 - 21:00</v>
      </c>
      <c r="H731" s="76">
        <f ca="1">IF(COUNTIFS(instructor,B723,diad,$H$2,desa,1,hord,"18:00 - 22:00")&gt;0,INDEX(hord,MATCH(1,INDEX((instructor=B723)*(instructor=B723),0),0)),IFERROR(INDEX(hora,MATCH(1,INDEX((bloq=3)*(viei=B723),0),0)),0))</f>
        <v>0</v>
      </c>
      <c r="I731" s="77">
        <f ca="1">IF(COUNTIFS(instructor,B723,diad,$I$2,desa,1,hord,"18:00 - 22:00")&gt;0,INDEX(hord,MATCH(1,INDEX((instructor=B723)*(instructor=B723),0),0)),IFERROR(INDEX(hora,MATCH(1,INDEX((bloq=3)*(sabi=B723),0),0)),0))</f>
        <v>0</v>
      </c>
    </row>
    <row r="732" spans="1:9" ht="14.15" customHeight="1" thickTop="1" thickBot="1" x14ac:dyDescent="0.35">
      <c r="A732" s="747"/>
      <c r="B732" s="748"/>
      <c r="C732" s="750"/>
      <c r="D732" s="68" t="str">
        <f ca="1">IF(COUNTIFS(instructor,B723,diad,$D$2,desa,1,hord,"18:00 - 22:00")&gt;0,"-",IFERROR(INDEX(ficha,MATCH(1,INDEX((bloq=3)*(luni=B723),0),0)),0))</f>
        <v>3234904 - CONSTRUCCIÓN EN EDIFICACIONES (TECNÓLOGO)</v>
      </c>
      <c r="E732" s="68">
        <f ca="1">IF(COUNTIFS(instructor,B723,diad,$E$2,desa,1,hord,"18:00 - 22:00")&gt;0,"-",IFERROR(INDEX(ficha,MATCH(1,INDEX((bloq=3)*(mari=B723),0),0)),0))</f>
        <v>0</v>
      </c>
      <c r="F732" s="68" t="str">
        <f ca="1">IF(COUNTIFS(instructor,B723,diad,$F$2,desa,1,hord,"18:00 - 22:00")&gt;0,"-",IFERROR(INDEX(ficha,MATCH(1,INDEX((bloq=3)*(miei=B723),0),0)),0))</f>
        <v>3234909 - CONSTRUCCIÓN DE EDIFICACIONES (TÉCNICO) - CALI</v>
      </c>
      <c r="G732" s="68" t="str">
        <f ca="1">IF(COUNTIFS(instructor,B723,diad,$G$2,desa,1,hord,"18:00 - 22:00")&gt;0,"-",IFERROR(INDEX(ficha,MATCH(1,INDEX((bloq=3)*(juei=B723),0),0)),0))</f>
        <v>3364062 - PINTURA ARQUITECTÓNICA Y ACABADOS ESPECIALES (TÉCNICO) - DARIÉN</v>
      </c>
      <c r="H732" s="68">
        <f ca="1">IF(COUNTIFS(instructor,B723,diad,$H$2,desa,1,hord,"18:00 - 22:00")&gt;0,"-",IFERROR(INDEX(ficha,MATCH(1,INDEX((bloq=3)*(viei=B723),0),0)),0))</f>
        <v>0</v>
      </c>
      <c r="I732" s="69">
        <f ca="1">IF(COUNTIFS(instructor,B723,diad,$I$2,desa,1,hord,"18:00 - 22:00")&gt;0,"-",IFERROR(INDEX(ficha,MATCH(1,INDEX((bloq=3)*(sabi=B723),0),0)),0))</f>
        <v>0</v>
      </c>
    </row>
    <row r="733" spans="1:9" ht="14.15" customHeight="1" thickTop="1" thickBot="1" x14ac:dyDescent="0.35">
      <c r="A733" s="747"/>
      <c r="B733" s="748"/>
      <c r="C733" s="750"/>
      <c r="D733" s="70" t="str">
        <f ca="1">IF(COUNTIFS(instructor,B723,diad,$D$2,desa,1,hord,"18:00 - 22:00")&gt;0,"DESARROLLO CURRICULAR",IFERROR(INDEX(lunc,MATCH(1,INDEX((bloq=3)*(luni=B723),0),0)),0))</f>
        <v>INSPECCIONAR INSTALACIÓN DE ACABADOS DE ACUERDO CON PLANOS Y ESPECIFICACIONES TÉCNICAS
561488 - VERIFICAR EL PROCESO DE INSTALACIÓN DE CIELOS  DE ACUERDO CON PLANOS Y NORMAS.
10. Realizar seguimiento y control a la construcción de los elementos estructurales y no estructurales del proyecto.</v>
      </c>
      <c r="E733" s="70">
        <f ca="1">IF(COUNTIFS(instructor,B723,diad,$E$2,desa,1,hord,"18:00 - 22:00")&gt;0,"DESARROLLO CURRICULAR",IFERROR(INDEX(marc,MATCH(1,INDEX((bloq=3)*(mari=B723),0),0)),0))</f>
        <v>0</v>
      </c>
      <c r="F733" s="70" t="str">
        <f ca="1">IF(COUNTIFS(instructor,B723,diad,$F$2,desa,1,hord,"18:00 - 22:00")&gt;0,"DESARROLLO CURRICULAR",IFERROR(INDEX(miec,MATCH(1,INDEX((bloq=3)*(miei=B723),0),0)),0))</f>
        <v>ARMAR REFUERZOS ESTRUCTURALES DE ACUERDO CON PLANOS Y REGLAMENTO TÉCNICO DE CONSTRUCCIÓN.
RA6. ENSAMBLAR SISTEMAS CONSTRUCTIVOS EN SECO DE ACUERDO CON PLANOS Y ESPECIFICACIONES TÉCNICAS.
AP-07. Ejecutar obras complementarias.</v>
      </c>
      <c r="G733" s="70" t="str">
        <f ca="1">IF(COUNTIFS(instructor,B723,diad,$G$2,desa,1,hord,"18:00 - 22:00")&gt;0,"DESARROLLO CURRICULAR",IFERROR(INDEX(juec,MATCH(1,INDEX((bloq=3)*(juei=B723),0),0)),0))</f>
        <v>PINTAR SUPERFICIE DE ACUERDO CON PROCEDIMIENTO Y FICHA TÉCNICA
606057 - 1. ALISTAR MATERIALES Y EQUIPOS DE ACUERDO CON ESPECIFICACIONES TÉCNICAS.
606055 - 2. PREPARAR SUPERFICIES A INTERVENIR DE ACUERDO CON  TIPO DE MATERIAL Y ESPECIFICACIONES TÉCNICAS
A3. Acondicionar la superficie de acuerdo con el tipo de sustrato.</v>
      </c>
      <c r="H733" s="70">
        <f ca="1">IF(COUNTIFS(instructor,B723,diad,$H$2,desa,1,hord,"18:00 - 22:00")&gt;0,"DESARROLLO CURRICULAR",IFERROR(INDEX(viec,MATCH(1,INDEX((bloq=3)*(viei=B723),0),0)),0))</f>
        <v>0</v>
      </c>
      <c r="I733" s="71">
        <f ca="1">IF(COUNTIFS(instructor,B723,diad,$I$2,desa,1,hord,"18:00 - 22:00")&gt;0,"DESARROLLO CURRICULAR",IFERROR(INDEX(sabc,MATCH(1,INDEX((bloq=3)*(sabi=B723),0),0)),0))</f>
        <v>0</v>
      </c>
    </row>
    <row r="734" spans="1:9" ht="14.15" customHeight="1" thickTop="1" thickBot="1" x14ac:dyDescent="0.35">
      <c r="A734" s="747"/>
      <c r="B734" s="748"/>
      <c r="C734" s="750"/>
      <c r="D734" s="78" t="str">
        <f ca="1">IF(COUNTIFS(instructor,B723,diad,$D$2,desa,1,hord,"18:00 - 22:00")&gt;0,"-",IFERROR(INDEX(luna,MATCH(1,INDEX((bloq=3)*(luni=B723),0),0)),0))</f>
        <v>205 - TALLER DE INSTALACIONES HIDRÁULICAS Y SANITARIAS - SENA CENTRO DE LA CONSTRUCCIÓN</v>
      </c>
      <c r="E734" s="78">
        <f ca="1">IF(COUNTIFS(instructor,B723,diad,$E$2,desa,1,hord,"18:00 - 22:00")&gt;0,"-",IFERROR(INDEX(mara,MATCH(1,INDEX((bloq=3)*(mari=B723),0),0)),0))</f>
        <v>0</v>
      </c>
      <c r="F734" s="78" t="str">
        <f ca="1">IF(COUNTIFS(instructor,B723,diad,$F$2,desa,1,hord,"18:00 - 22:00")&gt;0,"-",IFERROR(INDEX(miea,MATCH(1,INDEX((bloq=3)*(miei=B723),0),0)),0))</f>
        <v>302 - TALLER DE INSTALACIONES PARA SUMINISTRO DE GAS - SENA CENTRO DE LA CONSTRUCCIÓN</v>
      </c>
      <c r="G734" s="78" t="str">
        <f ca="1">IF(COUNTIFS(instructor,B723,diad,$G$2,desa,1,hord,"18:00 - 22:00")&gt;0,"-",IFERROR(INDEX(juea,MATCH(1,INDEX((bloq=3)*(juei=B723),0),0)),0))</f>
        <v>CALIMA EL DARIÉN - CASETA COMUNAL BARRIO SAN VICENTE - CARRERA 10 #1060</v>
      </c>
      <c r="H734" s="78">
        <f ca="1">IF(COUNTIFS(instructor,B723,diad,$H$2,desa,1,hord,"18:00 - 22:00")&gt;0,"-",IFERROR(INDEX(viea,MATCH(1,INDEX((bloq=3)*(viei=B723),0),0)),0))</f>
        <v>0</v>
      </c>
      <c r="I734" s="79">
        <f ca="1">IF(COUNTIFS(instructor,B723,diad,$I$2,desa,1,hord,"18:00 - 22:00")&gt;0,"-",IFERROR(INDEX(saba,MATCH(1,INDEX((bloq=3)*(sabi=B723),0),0)),0))</f>
        <v>0</v>
      </c>
    </row>
    <row r="735" spans="1:9" ht="14.15" customHeight="1" thickTop="1" thickBot="1" x14ac:dyDescent="0.35">
      <c r="A735" s="742">
        <v>62</v>
      </c>
      <c r="B735" s="743" t="str">
        <f>INDEX(instructor,A735)</f>
        <v xml:space="preserve">EFRÉN ARANGO VERGARA </v>
      </c>
      <c r="C735" s="743" t="str">
        <f>INDEX(area,A735)</f>
        <v>ENERGÍA ELÉCTRICA - USO FINAL</v>
      </c>
      <c r="D735" s="72" t="str">
        <f ca="1">IF(COUNTIFS(instructor,B735,diad,$D$2,desa,1,hord,"08:00 - 12:00")&gt;0,INDEX(hord,MATCH(1,INDEX((instructor=B735)*(instructor=B735),0),0)),IFERROR(INDEX(hora,MATCH(1,INDEX((bloq=1)*(luni=B735),0),0)),0))</f>
        <v>8:00 - 12:00</v>
      </c>
      <c r="E735" s="72" t="str">
        <f>IF(COUNTIFS(instructor,B735,diad,$E$2,desa,1,hord,"08:00 - 12:00")&gt;0,INDEX(hord,MATCH(1,INDEX((instructor=B735)*(instructor=B735),0),0)),IFERROR(INDEX(hora,MATCH(1,INDEX((bloq=1)*(mari=B735),0),0)),0))</f>
        <v>08:00 - 12:00</v>
      </c>
      <c r="F735" s="72" t="str">
        <f ca="1">IF(COUNTIFS(instructor,B735,diad,$F$2,desa,1,hord,"08:00 - 12:00")&gt;0,INDEX(hord,MATCH(1,INDEX((instructor=B735)*(instructor=B735),0),0)),IFERROR(INDEX(hora,MATCH(1,INDEX((bloq=1)*(miei=B735),0),0)),0))</f>
        <v>8:00 - 12:00</v>
      </c>
      <c r="G735" s="72" t="str">
        <f ca="1">IF(COUNTIFS(instructor,B735,diad,$G$2,desa,1,hord,"08:00 - 12:00")&gt;0,INDEX(hord,MATCH(1,INDEX((instructor=B735)*(instructor=B735),0),0)),IFERROR(INDEX(hora,MATCH(1,INDEX((bloq=1)*(juei=B735),0),0)),0))</f>
        <v>8:00 - 12:00</v>
      </c>
      <c r="H735" s="72" t="str">
        <f ca="1">IF(COUNTIFS(instructor,B735,diad,$H$2,desa,1,hord,"08:00 - 12:00")&gt;0,INDEX(hord,MATCH(1,INDEX((instructor=B735)*(instructor=B735),0),0)),IFERROR(INDEX(hora,MATCH(1,INDEX((bloq=1)*(viei=B735),0),0)),0))</f>
        <v>8:00 - 12:00</v>
      </c>
      <c r="I735" s="73">
        <f ca="1">IF(COUNTIFS(instructor,B735,diad,$I$2,desa,1,hord,"08:00 - 12:00")&gt;0,INDEX(hord,MATCH(1,INDEX((instructor=B735)*(instructor=B735),0),0)),IFERROR(INDEX(hora,MATCH(1,INDEX((bloq=1)*(sabi=B735),0),0)),0))</f>
        <v>0</v>
      </c>
    </row>
    <row r="736" spans="1:9" s="81" customFormat="1" ht="29.9" customHeight="1" thickTop="1" thickBot="1" x14ac:dyDescent="0.35">
      <c r="A736" s="742"/>
      <c r="B736" s="743"/>
      <c r="C736" s="743"/>
      <c r="D736" s="68" t="str">
        <f ca="1">IF(COUNTIFS(instructor,B735,diad,$D$2,desa,1,hord,"08:00 - 12:00")&gt;0,"-",IFERROR(INDEX(ficha,MATCH(1,INDEX((bloq=1)*(luni=B735),0),0)),0))</f>
        <v>3124327 INSTALACION DE SISTEMAS ELECTRICOS RESIDENCIALES Y COMERCIALES (TÉCNICO)</v>
      </c>
      <c r="E736" s="68" t="str">
        <f>IF(COUNTIFS(instructor,B735,diad,$E$2,desa,1,hord,"08:00 - 12:00")&gt;0,"-",IFERROR(INDEX(ficha,MATCH(1,INDEX((bloq=1)*(mari=B735),0),0)),0))</f>
        <v>-</v>
      </c>
      <c r="F736" s="68" t="str">
        <f ca="1">IF(COUNTIFS(instructor,B735,diad,$F$2,desa,1,hord,"08:00 - 12:00")&gt;0,"-",IFERROR(INDEX(ficha,MATCH(1,INDEX((bloq=1)*(miei=B735),0),0)),0))</f>
        <v>3290266 INSTALACION DE SISTEMAS ELECTRICOS RESIDENCIALES Y COMERCIALES (TÉCNICO)</v>
      </c>
      <c r="G736" s="68" t="str">
        <f ca="1">IF(COUNTIFS(instructor,B735,diad,$G$2,desa,1,hord,"08:00 - 12:00")&gt;0,"-",IFERROR(INDEX(ficha,MATCH(1,INDEX((bloq=1)*(juei=B735),0),0)),0))</f>
        <v>3290266 INSTALACION DE SISTEMAS ELECTRICOS RESIDENCIALES Y COMERCIALES (TÉCNICO)</v>
      </c>
      <c r="H736" s="68" t="str">
        <f ca="1">IF(COUNTIFS(instructor,B735,diad,$H$2,desa,1,hord,"08:00 - 12:00")&gt;0,"-",IFERROR(INDEX(ficha,MATCH(1,INDEX((bloq=1)*(viei=B735),0),0)),0))</f>
        <v>3145495 INSTALACION DE SISTEMAS ELECTRICOS RESIDENCIALES Y COMERCIALES (TÉCNICO)</v>
      </c>
      <c r="I736" s="69">
        <f ca="1">IF(COUNTIFS(instructor,B735,diad,$I$2,desa,1,hord,"08:00 - 12:00")&gt;0,"-",IFERROR(INDEX(ficha,MATCH(1,INDEX((bloq=1)*(sabi=B735),0),0)),0))</f>
        <v>0</v>
      </c>
    </row>
    <row r="737" spans="1:9" s="81" customFormat="1" ht="41.15" customHeight="1" thickTop="1" thickBot="1" x14ac:dyDescent="0.35">
      <c r="A737" s="742"/>
      <c r="B737" s="743"/>
      <c r="C737" s="743"/>
      <c r="D737" s="160" t="str">
        <f ca="1">IF(COUNTIFS(instructor,B735,diad,$D$2,desa,1,hord,"08:00 - 12:00")&gt;0,"DESARROLLO CURRICULAR",IFERROR(INDEX(lunc,MATCH(1,INDEX((bloq=1)*(luni=B735),0),0)),0))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737" s="160" t="str">
        <f>IF(COUNTIFS(instructor,B735,diad,$E$2,desa,1,hord,"08:00 - 12:00")&gt;0,"DESARROLLO CURRICULAR",IFERROR(INDEX(marc,MATCH(1,INDEX((bloq=1)*(mari=B735),0),0)),0))</f>
        <v>DESARROLLO CURRICULAR</v>
      </c>
      <c r="F737" s="160" t="str">
        <f ca="1">IF(COUNTIFS(instructor,B735,diad,$F$2,desa,1,hord,"08:00 - 12:00")&gt;0,"DESARROLLO CURRICULAR",IFERROR(INDEX(miec,MATCH(1,INDEX((bloq=1)*(miei=B735),0),0)),0))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G737" s="160" t="str">
        <f ca="1">IF(COUNTIFS(instructor,B735,diad,$G$2,desa,1,hord,"08:00 - 12:00")&gt;0,"DESARROLLO CURRICULAR",IFERROR(INDEX(juec,MATCH(1,INDEX((bloq=1)*(juei=B735),0),0)),0))</f>
        <v>MONTAR INSTALACIONES ELÉCTRICAS INTERNAS DE ACUERDO CON NORMATIVA.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H737" s="160" t="str">
        <f ca="1">IF(COUNTIFS(instructor,B735,diad,$H$2,desa,1,hord,"08:00 - 12:00")&gt;0,"DESARROLLO CURRICULAR",IFERROR(INDEX(viec,MATCH(1,INDEX((bloq=1)*(viei=B735),0),0)),0))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737" s="175">
        <f ca="1">IF(COUNTIFS(instructor,B735,diad,$I$2,desa,1,hord,"08:00 - 12:00")&gt;0,"DESARROLLO CURRICULAR",IFERROR(INDEX(sabc,MATCH(1,INDEX((bloq=1)*(sabi=B735),0),0)),0))</f>
        <v>0</v>
      </c>
    </row>
    <row r="738" spans="1:9" ht="27" customHeight="1" thickTop="1" thickBot="1" x14ac:dyDescent="0.35">
      <c r="A738" s="742"/>
      <c r="B738" s="743"/>
      <c r="C738" s="743"/>
      <c r="D738" s="74" t="str">
        <f ca="1">IF(COUNTIFS(instructor,B735,diad,$D$2,desa,1,hord,"08:00 - 12:00")&gt;0,"-",IFERROR(INDEX(luna,MATCH(1,INDEX((bloq=1)*(luni=B735),0),0)),0))</f>
        <v>EMPRESA</v>
      </c>
      <c r="E738" s="74" t="str">
        <f>IF(COUNTIFS(instructor,B735,diad,$E$2,desa,1,hord,"08:00 - 12:00")&gt;0,"-",IFERROR(INDEX(mara,MATCH(1,INDEX((bloq=1)*(mari=B735),0),0)),0))</f>
        <v>-</v>
      </c>
      <c r="F738" s="74" t="str">
        <f ca="1">IF(COUNTIFS(instructor,B735,diad,$F$2,desa,1,hord,"08:00 - 12:00")&gt;0,"-",IFERROR(INDEX(miea,MATCH(1,INDEX((bloq=1)*(miei=B735),0),0)),0))</f>
        <v>103 - TALLER ENERGÍA ELÉCTRICA - SENA CENTRO DE LA CONSTRUCCIÓN</v>
      </c>
      <c r="G738" s="74" t="str">
        <f ca="1">IF(COUNTIFS(instructor,B735,diad,$G$2,desa,1,hord,"08:00 - 12:00")&gt;0,"-",IFERROR(INDEX(juea,MATCH(1,INDEX((bloq=1)*(juei=B735),0),0)),0))</f>
        <v>103 - TALLER ENERGÍA ELÉCTRICA - SENA CENTRO DE LA CONSTRUCCIÓN</v>
      </c>
      <c r="H738" s="74" t="str">
        <f ca="1">IF(COUNTIFS(instructor,B735,diad,$H$2,desa,1,hord,"08:00 - 12:00")&gt;0,"-",IFERROR(INDEX(viea,MATCH(1,INDEX((bloq=1)*(viei=B735),0),0)),0))</f>
        <v>EMPRESA</v>
      </c>
      <c r="I738" s="75">
        <f ca="1">IF(COUNTIFS(instructor,B735,diad,$I$2,desa,1,hord,"08:00 - 12:00")&gt;0,"-",IFERROR(INDEX(saba,MATCH(1,INDEX((bloq=1)*(sabi=B735),0),0)),0))</f>
        <v>0</v>
      </c>
    </row>
    <row r="739" spans="1:9" ht="17.149999999999999" customHeight="1" thickTop="1" thickBot="1" x14ac:dyDescent="0.35">
      <c r="A739" s="742"/>
      <c r="B739" s="743"/>
      <c r="C739" s="743"/>
      <c r="D739" s="76">
        <f ca="1">IF(COUNTIFS(instructor,B735,diad,$D$2,desa,1,hord,"14:00 - 18:00")&gt;0,INDEX(hord,MATCH(1,INDEX((instructor=B735)*(instructor=B735),0),0)),IFERROR(INDEX(hora,MATCH(1,INDEX((bloq=2)*(luni=B735),0),0)),0))</f>
        <v>0</v>
      </c>
      <c r="E739" s="76">
        <f ca="1">IF(COUNTIFS(instructor,B735,diad,$E$2,desa,1,hord,"14:00 - 18:00")&gt;0,INDEX(hord,MATCH(1,INDEX((instructor=B735)*(instructor=B735),0),0)),IFERROR(INDEX(hora,MATCH(1,INDEX((bloq=2)*(mari=B735),0),0)),0))</f>
        <v>0</v>
      </c>
      <c r="F739" s="76">
        <f ca="1">IF(COUNTIFS(instructor,B735,diad,$F$2,desa,1,hord,"14:00 - 18:00")&gt;0,INDEX(hord,MATCH(1,INDEX((instructor=B735)*(instructor=B735),0),0)),IFERROR(INDEX(hora,MATCH(1,INDEX((bloq=2)*(miei=B735),0),0)),0))</f>
        <v>0</v>
      </c>
      <c r="G739" s="76">
        <f ca="1">IF(COUNTIFS(instructor,B735,diad,$G$2,desa,1,hord,"14:00 - 18:00")&gt;0,INDEX(hord,MATCH(1,INDEX((instructor=B735)*(instructor=B735),0),0)),IFERROR(INDEX(hora,MATCH(1,INDEX((bloq=2)*(juei=B735),0),0)),0))</f>
        <v>0</v>
      </c>
      <c r="H739" s="76">
        <f ca="1">IF(COUNTIFS(instructor,B735,diad,$H$2,desa,1,hord,"14:00 - 18:00")&gt;0,INDEX(hord,MATCH(1,INDEX((instructor=B735)*(instructor=B735),0),0)),IFERROR(INDEX(hora,MATCH(1,INDEX((bloq=2)*(viei=B735),0),0)),0))</f>
        <v>0</v>
      </c>
      <c r="I739" s="77" t="str">
        <f ca="1">IF(COUNTIFS(instructor,B735,diad,$I$2,desa,1,hord,"14:00 - 18:00")&gt;0,INDEX(hord,MATCH(1,INDEX((instructor=B735)*(instructor=B735),0),0)),IFERROR(INDEX(hora,MATCH(1,INDEX((bloq=2)*(sabi=B735),0),0)),0))</f>
        <v>14:00 - 18:00</v>
      </c>
    </row>
    <row r="740" spans="1:9" ht="32.9" customHeight="1" thickTop="1" thickBot="1" x14ac:dyDescent="0.35">
      <c r="A740" s="742"/>
      <c r="B740" s="743"/>
      <c r="C740" s="743"/>
      <c r="D740" s="68">
        <f ca="1">IF(COUNTIFS(instructor,B735,diad,$D$2,desa,1,hord,"14:00 - 18:00")&gt;0,"-",IFERROR(INDEX(ficha,MATCH(1,INDEX((bloq=2)*(luni=B735),0),0)),0))</f>
        <v>0</v>
      </c>
      <c r="E740" s="68">
        <f ca="1">IF(COUNTIFS(instructor,B735,diad,$E$2,desa,1,hord,"14:00 - 18:00")&gt;0,"-",IFERROR(INDEX(ficha,MATCH(1,INDEX((bloq=2)*(mari=B735),0),0)),0))</f>
        <v>0</v>
      </c>
      <c r="F740" s="68">
        <f ca="1">IF(COUNTIFS(instructor,B735,diad,$F$2,desa,1,hord,"14:00 - 18:00")&gt;0,"-",IFERROR(INDEX(ficha,MATCH(1,INDEX((bloq=2)*(miei=B735),0),0)),0))</f>
        <v>0</v>
      </c>
      <c r="G740" s="68">
        <f ca="1">IF(COUNTIFS(instructor,B735,diad,$G$2,desa,1,hord,"14:00 - 18:00")&gt;0,"-",IFERROR(INDEX(ficha,MATCH(1,INDEX((bloq=2)*(juei=B735),0),0)),0))</f>
        <v>0</v>
      </c>
      <c r="H740" s="68">
        <f ca="1">IF(COUNTIFS(instructor,B735,diad,$H$2,desa,1,hord,"14:00 - 18:00")&gt;0,"-",IFERROR(INDEX(ficha,MATCH(1,INDEX((bloq=2)*(viei=B735),0),0)),0))</f>
        <v>0</v>
      </c>
      <c r="I740" s="69" t="str">
        <f ca="1">IF(COUNTIFS(instructor,B735,diad,$I$2,desa,1,hord,"14:00 - 18:00")&gt;0,"-",IFERROR(INDEX(ficha,MATCH(1,INDEX((bloq=2)*(sabi=B735),0),0)),0))</f>
        <v>3287666 INSTALACION DE SISTEMAS ELECTRICOS RESIDENCIALES Y COMERCIALES (TÉCNICO)</v>
      </c>
    </row>
    <row r="741" spans="1:9" ht="35.9" customHeight="1" thickTop="1" thickBot="1" x14ac:dyDescent="0.35">
      <c r="A741" s="742"/>
      <c r="B741" s="743"/>
      <c r="C741" s="743"/>
      <c r="D741" s="70">
        <f ca="1">IF(COUNTIFS(instructor,B735,diad,$D$2,desa,1,hord,"14:00 - 18:00")&gt;0,"DESARROLLO CURRICULAR",IFERROR(INDEX(lunc,MATCH(1,INDEX((bloq=2)*(luni=B735),0),0)),0))</f>
        <v>0</v>
      </c>
      <c r="E741" s="70">
        <f ca="1">IF(COUNTIFS(instructor,B735,diad,$E$2,desa,1,hord,"14:00 - 18:00")&gt;0,"DESARROLLO CURRICULAR",IFERROR(INDEX(marc,MATCH(1,INDEX((bloq=2)*(mari=B735),0),0)),0))</f>
        <v>0</v>
      </c>
      <c r="F741" s="70">
        <f ca="1">IF(COUNTIFS(instructor,B735,diad,$F$2,desa,1,hord,"14:00 - 18:00")&gt;0,"DESARROLLO CURRICULAR",IFERROR(INDEX(miec,MATCH(1,INDEX((bloq=2)*(miei=B735),0),0)),0))</f>
        <v>0</v>
      </c>
      <c r="G741" s="70">
        <f ca="1">IF(COUNTIFS(instructor,B735,diad,$G$2,desa,1,hord,"14:00 - 18:00")&gt;0,"DESARROLLO CURRICULAR",IFERROR(INDEX(juec,MATCH(1,INDEX((bloq=2)*(juei=B735),0),0)),0))</f>
        <v>0</v>
      </c>
      <c r="H741" s="70">
        <f ca="1">IF(COUNTIFS(instructor,B735,diad,$H$2,desa,1,hord,"14:00 - 18:00")&gt;0,"DESARROLLO CURRICULAR",IFERROR(INDEX(viec,MATCH(1,INDEX((bloq=2)*(viei=B735),0),0)),0))</f>
        <v>0</v>
      </c>
      <c r="I741" s="71" t="str">
        <f ca="1">IF(COUNTIFS(instructor,B735,diad,$I$2,desa,1,hord,"14:00 - 18:00")&gt;0,"DESARROLLO CURRICULAR",IFERROR(INDEX(sabc,MATCH(1,INDEX((bloq=2)*(sabi=B735),0),0)),0))</f>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v>
      </c>
    </row>
    <row r="742" spans="1:9" ht="41.15" customHeight="1" thickTop="1" thickBot="1" x14ac:dyDescent="0.35">
      <c r="A742" s="742"/>
      <c r="B742" s="743"/>
      <c r="C742" s="743"/>
      <c r="D742" s="74">
        <f ca="1">IF(COUNTIFS(instructor,B735,diad,$D$2,desa,1,hord,"14:00 - 18:00")&gt;0,"-",IFERROR(INDEX(luna,MATCH(1,INDEX((bloq=2)*(luni=B735),0),0)),0))</f>
        <v>0</v>
      </c>
      <c r="E742" s="74">
        <f ca="1">IF(COUNTIFS(instructor,B735,diad,$E$2,desa,1,hord,"14:00 - 18:00")&gt;0,"-",IFERROR(INDEX(mara,MATCH(1,INDEX((bloq=2)*(mari=B735),0),0)),0))</f>
        <v>0</v>
      </c>
      <c r="F742" s="74">
        <f ca="1">IF(COUNTIFS(instructor,B735,diad,$F$2,desa,1,hord,"14:00 - 18:00")&gt;0,"-",IFERROR(INDEX(miea,MATCH(1,INDEX((bloq=2)*(miei=B735),0),0)),0))</f>
        <v>0</v>
      </c>
      <c r="G742" s="74">
        <f ca="1">IF(COUNTIFS(instructor,B735,diad,$G$2,desa,1,hord,"14:00 - 18:00")&gt;0,"-",IFERROR(INDEX(juea,MATCH(1,INDEX((bloq=2)*(juei=B735),0),0)),0))</f>
        <v>0</v>
      </c>
      <c r="H742" s="74">
        <f ca="1">IF(COUNTIFS(instructor,B735,diad,$H$2,desa,1,hord,"14:00 - 18:00")&gt;0,"-",IFERROR(INDEX(viea,MATCH(1,INDEX((bloq=2)*(viei=B735),0),0)),0))</f>
        <v>0</v>
      </c>
      <c r="I742" s="75" t="str">
        <f ca="1">IF(COUNTIFS(instructor,B735,diad,$I$2,desa,1,hord,"14:00 - 18:00")&gt;0,"-",IFERROR(INDEX(saba,MATCH(1,INDEX((bloq=2)*(sabi=B735),0),0)),0))</f>
        <v>PALMIRA - SEDE ASOCIACIÓN COMUNAL DE JUNTAS -ASOCOMUNAL-, CARRERA 33 No. 30-01</v>
      </c>
    </row>
    <row r="743" spans="1:9" ht="14.15" customHeight="1" thickTop="1" thickBot="1" x14ac:dyDescent="0.35">
      <c r="A743" s="742"/>
      <c r="B743" s="743"/>
      <c r="C743" s="743"/>
      <c r="D743" s="76" t="str">
        <f ca="1">IF(COUNTIFS(instructor,B735,diad,$D$2,desa,1,hord,"18:00 - 22:00")&gt;0,INDEX(hord,MATCH(1,INDEX((instructor=B735)*(instructor=B735),0),0)),IFERROR(INDEX(hora,MATCH(1,INDEX((bloq=3)*(luni=B735),0),0)),0))</f>
        <v>18:00 - 21:00</v>
      </c>
      <c r="E743" s="76" t="str">
        <f ca="1">IF(COUNTIFS(instructor,B735,diad,$E$2,desa,1,hord,"18:00 - 22:00")&gt;0,INDEX(hord,MATCH(1,INDEX((instructor=B735)*(instructor=B735),0),0)),IFERROR(INDEX(hora,MATCH(1,INDEX((bloq=3)*(mari=B735),0),0)),0))</f>
        <v>18:00 - 21:00</v>
      </c>
      <c r="F743" s="76" t="str">
        <f ca="1">IF(COUNTIFS(instructor,B735,diad,$F$2,desa,1,hord,"18:00 - 22:00")&gt;0,INDEX(hord,MATCH(1,INDEX((instructor=B735)*(instructor=B735),0),0)),IFERROR(INDEX(hora,MATCH(1,INDEX((bloq=3)*(miei=B735),0),0)),0))</f>
        <v>18:00 - 21:00</v>
      </c>
      <c r="G743" s="76" t="str">
        <f ca="1">IF(COUNTIFS(instructor,B735,diad,$G$2,desa,1,hord,"18:00 - 22:00")&gt;0,INDEX(hord,MATCH(1,INDEX((instructor=B735)*(instructor=B735),0),0)),IFERROR(INDEX(hora,MATCH(1,INDEX((bloq=3)*(juei=B735),0),0)),0))</f>
        <v>18:00 - 21:00</v>
      </c>
      <c r="H743" s="76" t="str">
        <f ca="1">IF(COUNTIFS(instructor,B735,diad,$H$2,desa,1,hord,"18:00 - 22:00")&gt;0,INDEX(hord,MATCH(1,INDEX((instructor=B735)*(instructor=B735),0),0)),IFERROR(INDEX(hora,MATCH(1,INDEX((bloq=3)*(viei=B735),0),0)),0))</f>
        <v>18:00 - 21:00</v>
      </c>
      <c r="I743" s="77">
        <f ca="1">IF(COUNTIFS(instructor,B735,diad,$I$2,desa,1,hord,"18:00 - 22:00")&gt;0,INDEX(hord,MATCH(1,INDEX((instructor=B735)*(instructor=B735),0),0)),IFERROR(INDEX(hora,MATCH(1,INDEX((bloq=3)*(sabi=B735),0),0)),0))</f>
        <v>0</v>
      </c>
    </row>
    <row r="744" spans="1:9" ht="37.4" customHeight="1" thickTop="1" thickBot="1" x14ac:dyDescent="0.35">
      <c r="A744" s="742"/>
      <c r="B744" s="743"/>
      <c r="C744" s="743"/>
      <c r="D744" s="68" t="str">
        <f ca="1">IF(COUNTIFS(instructor,B735,diad,$D$2,desa,1,hord,"18:00 - 22:00")&gt;0,"-",IFERROR(INDEX(ficha,MATCH(1,INDEX((bloq=3)*(luni=B735),0),0)),0))</f>
        <v>3287666 INSTALACION DE SISTEMAS ELECTRICOS RESIDENCIALES Y COMERCIALES (TÉCNICO)</v>
      </c>
      <c r="E744" s="68" t="str">
        <f ca="1">IF(COUNTIFS(instructor,B735,diad,$E$2,desa,1,hord,"18:00 - 22:00")&gt;0,"-",IFERROR(INDEX(ficha,MATCH(1,INDEX((bloq=3)*(mari=B735),0),0)),0))</f>
        <v>3220385 INSTALACION DE SISTEMAS ELECTRICOS RESIDENCIALES Y COMERCIALES (TÉCNICO)</v>
      </c>
      <c r="F744" s="68" t="str">
        <f ca="1">IF(COUNTIFS(instructor,B735,diad,$F$2,desa,1,hord,"18:00 - 22:00")&gt;0,"-",IFERROR(INDEX(ficha,MATCH(1,INDEX((bloq=3)*(miei=B735),0),0)),0))</f>
        <v>3220385 INSTALACION DE SISTEMAS ELECTRICOS RESIDENCIALES Y COMERCIALES (TÉCNICO)</v>
      </c>
      <c r="G744" s="68" t="str">
        <f ca="1">IF(COUNTIFS(instructor,B735,diad,$G$2,desa,1,hord,"18:00 - 22:00")&gt;0,"-",IFERROR(INDEX(ficha,MATCH(1,INDEX((bloq=3)*(juei=B735),0),0)),0))</f>
        <v>3365193 INSTALACION DE SISTEMAS ELECTRICOS RESIDENCIALES Y COMERCIALES (TÉCNICO)</v>
      </c>
      <c r="H744" s="68" t="str">
        <f ca="1">IF(COUNTIFS(instructor,B735,diad,$H$2,desa,1,hord,"18:00 - 22:00")&gt;0,"-",IFERROR(INDEX(ficha,MATCH(1,INDEX((bloq=3)*(viei=B735),0),0)),0))</f>
        <v>3287666 INSTALACION DE SISTEMAS ELECTRICOS RESIDENCIALES Y COMERCIALES (TÉCNICO)</v>
      </c>
      <c r="I744" s="69">
        <f ca="1">IF(COUNTIFS(instructor,B735,diad,$I$2,desa,1,hord,"18:00 - 22:00")&gt;0,"-",IFERROR(INDEX(ficha,MATCH(1,INDEX((bloq=3)*(sabi=B735),0),0)),0))</f>
        <v>0</v>
      </c>
    </row>
    <row r="745" spans="1:9" ht="54.65" customHeight="1" thickTop="1" thickBot="1" x14ac:dyDescent="0.35">
      <c r="A745" s="742"/>
      <c r="B745" s="743"/>
      <c r="C745" s="743"/>
      <c r="D745" s="70" t="str">
        <f ca="1">IF(COUNTIFS(instructor,B735,diad,$D$2,desa,1,hord,"18:00 - 22:00")&gt;0,"DESARROLLO CURRICULAR",IFERROR(INDEX(lunc,MATCH(1,INDEX((bloq=3)*(luni=B735),0),0)),0))</f>
        <v>MONTAR COMPONENTES ELÉCTRICOS DE ACUERDO CON PROCEDIMIENTO TÉCNICO. 638283 - RAP3: INTERPRETAR LA RESPUESTA DEL CIRCUITO ELÉCTRICO, Y PLANTEAR OPCIONES DE MEJORA DE ACUERDO CON PARÁMETROS TÉCNICOS DEFINIDOS. AP 2. Diseño de la instalación en base a los parámetros eléctricos de acuerdo a los requerimientos de la infraestructura.</v>
      </c>
      <c r="E745" s="70" t="str">
        <f ca="1">IF(COUNTIFS(instructor,B735,diad,$E$2,desa,1,hord,"18:00 - 22:00")&gt;0,"DESARROLLO CURRICULAR",IFERROR(INDEX(marc,MATCH(1,INDEX((bloq=3)*(mari=B735),0),0)),0))</f>
        <v>MONTAR SISTEMAS DE PUESTA A TIERRA DE ACUERDO CON NORMATIVA. 638264 - RAP1: COMPRENDER LAS NECESIDADES Y REQUISITOS EN LA CONSTRUCCIÓN DEL SISTEMA DE PUESTA A TIERRA DE ACUERDO CON PROCEDIMIENTOS TÉCNICOS.
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AP 3. Adecuación y montaje de un sistema eléctrico eficiente.
AP. 4 Verificar los parámetros eléctricos y mecánicos en relación a la normatividad vigente.</v>
      </c>
      <c r="F745" s="70" t="str">
        <f ca="1">IF(COUNTIFS(instructor,B735,diad,$F$2,desa,1,hord,"18:00 - 22:00")&gt;0,"DESARROLLO CURRICULAR",IFERROR(INDEX(miec,MATCH(1,INDEX((bloq=3)*(miei=B735),0),0)),0))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G745" s="70" t="str">
        <f ca="1">IF(COUNTIFS(instructor,B735,diad,$G$2,desa,1,hord,"18:00 - 22:00")&gt;0,"DESARROLLO CURRICULAR",IFERROR(INDEX(juec,MATCH(1,INDEX((bloq=3)*(juei=B735),0),0)),0))</f>
        <v>MONTAR COMPONENTES ELÉCTRICOS DE ACUERDO CON PROCEDIMIENTO TÉCNICO. 638284 - RAP2: CONECTAR LOS COMPONENTES DEL CIRCUITO ELÉCTRICO Y EQUIPOS DE MEDIDA, ACORDE CON LAS ESPECIFICACIONES TÉCNICAS.
638283 - RAP3: INTERPRETAR LA RESPUESTA DEL CIRCUITO ELÉCTRICO, Y PLANTEAR OPCIONES DE MEJORA DE ACUERDO CON PARÁMETROS TÉCNICOS DEFINIDOS. AP 2. Diseño de la instalación en base a los parámetros eléctricos de acuerdo a los requerimientos de la infraestructura.
AP 3. Adecuación y montaje de un sistema eléctrico eficiente.</v>
      </c>
      <c r="H745" s="70" t="str">
        <f ca="1">IF(COUNTIFS(instructor,B735,diad,$H$2,desa,1,hord,"18:00 - 22:00")&gt;0,"DESARROLLO CURRICULAR",IFERROR(INDEX(viec,MATCH(1,INDEX((bloq=3)*(viei=B735),0),0)),0))</f>
        <v>MONTAR COMPONENTES ELÉCTRICOS DE ACUERDO CON PROCEDIMIENTO TÉCNICO. 638284 - RAP2: CONECTAR LOS COMPONENTES DEL CIRCUITO ELÉCTRICO Y EQUIPOS DE MEDIDA, ACORDE CON LAS ESPECIFICACIONES TÉCNICAS. AP 3. Adecuación y montaje de un sistema eléctrico eficiente.</v>
      </c>
      <c r="I745" s="71">
        <f ca="1">IF(COUNTIFS(instructor,B735,diad,$I$2,desa,1,hord,"18:00 - 22:00")&gt;0,"DESARROLLO CURRICULAR",IFERROR(INDEX(sabc,MATCH(1,INDEX((bloq=3)*(sabi=B735),0),0)),0))</f>
        <v>0</v>
      </c>
    </row>
    <row r="746" spans="1:9" ht="37.5" customHeight="1" thickTop="1" thickBot="1" x14ac:dyDescent="0.35">
      <c r="A746" s="742"/>
      <c r="B746" s="743"/>
      <c r="C746" s="743"/>
      <c r="D746" s="78" t="str">
        <f ca="1">IF(COUNTIFS(instructor,B735,diad,$D$2,desa,1,hord,"18:00 - 22:00")&gt;0,"-",IFERROR(INDEX(luna,MATCH(1,INDEX((bloq=3)*(luni=B735),0),0)),0))</f>
        <v>PALMIRA - SEDE ASOCIACIÓN COMUNAL DE JUNTAS -ASOCOMUNAL-, CARRERA 33 No. 30-01</v>
      </c>
      <c r="E746" s="78" t="str">
        <f ca="1">IF(COUNTIFS(instructor,B735,diad,$E$2,desa,1,hord,"18:00 - 22:00")&gt;0,"-",IFERROR(INDEX(mara,MATCH(1,INDEX((bloq=3)*(mari=B735),0),0)),0))</f>
        <v>FLORIDA - CENTRO REGIONAL DE EDUCACIÓN INTEGRAL -CREI- AULA 1 (CALLE 9 15-40)</v>
      </c>
      <c r="F746" s="78" t="str">
        <f ca="1">IF(COUNTIFS(instructor,B735,diad,$F$2,desa,1,hord,"18:00 - 22:00")&gt;0,"-",IFERROR(INDEX(miea,MATCH(1,INDEX((bloq=3)*(miei=B735),0),0)),0))</f>
        <v>FLORIDA - CENTRO REGIONAL DE EDUCACIÓN INTEGRAL -CREI- AULA 1 (CALLE 9 15-40)</v>
      </c>
      <c r="G746" s="78" t="str">
        <f ca="1">IF(COUNTIFS(instructor,B735,diad,$G$2,desa,1,hord,"18:00 - 22:00")&gt;0,"-",IFERROR(INDEX(juea,MATCH(1,INDEX((bloq=3)*(juei=B735),0),0)),0))</f>
        <v>103 - TALLER ENERGÍA ELÉCTRICA - SENA CENTRO DE LA CONSTRUCCIÓN</v>
      </c>
      <c r="H746" s="78" t="str">
        <f ca="1">IF(COUNTIFS(instructor,B735,diad,$H$2,desa,1,hord,"18:00 - 22:00")&gt;0,"-",IFERROR(INDEX(viea,MATCH(1,INDEX((bloq=3)*(viei=B735),0),0)),0))</f>
        <v>PALMIRA - SEDE ASOCIACIÓN COMUNAL DE JUNTAS -ASOCOMUNAL-, CARRERA 33 No. 30-01</v>
      </c>
      <c r="I746" s="79">
        <f ca="1">IF(COUNTIFS(instructor,B735,diad,$I$2,desa,1,hord,"18:00 - 22:00")&gt;0,"-",IFERROR(INDEX(saba,MATCH(1,INDEX((bloq=3)*(sabi=B735),0),0)),0))</f>
        <v>0</v>
      </c>
    </row>
    <row r="747" spans="1:9" ht="14.15" customHeight="1" thickTop="1" thickBot="1" x14ac:dyDescent="0.35">
      <c r="A747" s="747">
        <v>63</v>
      </c>
      <c r="B747" s="748" t="str">
        <f>INDEX(instructor,A747)</f>
        <v>ELIANA MARÍN HOYOS</v>
      </c>
      <c r="C747" s="748" t="str">
        <f>INDEX(area,A747)</f>
        <v>ENFOQUE DIFERENCIAL</v>
      </c>
      <c r="D747" s="72">
        <f ca="1">IF(COUNTIFS(instructor,B747,diad,$D$2,desa,1,hord,"08:00 - 12:00")&gt;0,INDEX(hord,MATCH(1,INDEX((instructor=B747)*(instructor=B747),0),0)),IFERROR(INDEX(hora,MATCH(1,INDEX((bloq=1)*(luni=B747),0),0)),0))</f>
        <v>0</v>
      </c>
      <c r="E747" s="72">
        <f ca="1">IF(COUNTIFS(instructor,B747,diad,$E$2,desa,1,hord,"08:00 - 12:00")&gt;0,INDEX(hord,MATCH(1,INDEX((instructor=B747)*(instructor=B747),0),0)),IFERROR(INDEX(hora,MATCH(1,INDEX((bloq=1)*(mari=B747),0),0)),0))</f>
        <v>0</v>
      </c>
      <c r="F747" s="72" t="str">
        <f>IF(COUNTIFS(instructor,B747,diad,$F$2,desa,1,hord,"08:00 - 12:00")&gt;0,INDEX(hord,MATCH(1,INDEX((instructor=B747)*(instructor=B747),0),0)),IFERROR(INDEX(hora,MATCH(1,INDEX((bloq=1)*(miei=B747),0),0)),0))</f>
        <v>08:00 - 12:00</v>
      </c>
      <c r="G747" s="72">
        <f ca="1">IF(COUNTIFS(instructor,B747,diad,$G$2,desa,1,hord,"08:00 - 12:00")&gt;0,INDEX(hord,MATCH(1,INDEX((instructor=B747)*(instructor=B747),0),0)),IFERROR(INDEX(hora,MATCH(1,INDEX((bloq=1)*(juei=B747),0),0)),0))</f>
        <v>0</v>
      </c>
      <c r="H747" s="72">
        <f ca="1">IF(COUNTIFS(instructor,B747,diad,$H$2,desa,1,hord,"08:00 - 12:00")&gt;0,INDEX(hord,MATCH(1,INDEX((instructor=B747)*(instructor=B747),0),0)),IFERROR(INDEX(hora,MATCH(1,INDEX((bloq=1)*(viei=B747),0),0)),0))</f>
        <v>0</v>
      </c>
      <c r="I747" s="73">
        <f ca="1">IF(COUNTIFS(instructor,B747,diad,$I$2,desa,1,hord,"08:00 - 12:00")&gt;0,INDEX(hord,MATCH(1,INDEX((instructor=B747)*(instructor=B747),0),0)),IFERROR(INDEX(hora,MATCH(1,INDEX((bloq=1)*(sabi=B747),0),0)),0))</f>
        <v>0</v>
      </c>
    </row>
    <row r="748" spans="1:9" ht="42" customHeight="1" thickTop="1" thickBot="1" x14ac:dyDescent="0.35">
      <c r="A748" s="747"/>
      <c r="B748" s="748"/>
      <c r="C748" s="748"/>
      <c r="D748" s="68">
        <f ca="1">IF(COUNTIFS(instructor,B747,diad,$D$2,desa,1,hord,"08:00 - 12:00")&gt;0,"-",IFERROR(INDEX(ficha,MATCH(1,INDEX((bloq=1)*(luni=B747),0),0)),0))</f>
        <v>0</v>
      </c>
      <c r="E748" s="68">
        <f ca="1">IF(COUNTIFS(instructor,B747,diad,$E$2,desa,1,hord,"08:00 - 12:00")&gt;0,"-",IFERROR(INDEX(ficha,MATCH(1,INDEX((bloq=1)*(mari=B747),0),0)),0))</f>
        <v>0</v>
      </c>
      <c r="F748" s="68" t="str">
        <f>IF(COUNTIFS(instructor,B747,diad,$F$2,desa,1,hord,"08:00 - 12:00")&gt;0,"-",IFERROR(INDEX(ficha,MATCH(1,INDEX((bloq=1)*(miei=B747),0),0)),0))</f>
        <v>-</v>
      </c>
      <c r="G748" s="68">
        <f ca="1">IF(COUNTIFS(instructor,B747,diad,$G$2,desa,1,hord,"08:00 - 12:00")&gt;0,"-",IFERROR(INDEX(ficha,MATCH(1,INDEX((bloq=1)*(juei=B747),0),0)),0))</f>
        <v>0</v>
      </c>
      <c r="H748" s="68">
        <f ca="1">IF(COUNTIFS(instructor,B747,diad,$H$2,desa,1,hord,"08:00 - 12:00")&gt;0,"-",IFERROR(INDEX(ficha,MATCH(1,INDEX((bloq=1)*(viei=B747),0),0)),0))</f>
        <v>0</v>
      </c>
      <c r="I748" s="69">
        <f ca="1">IF(COUNTIFS(instructor,B747,diad,$I$2,desa,1,hord,"08:00 - 12:00")&gt;0,"-",IFERROR(INDEX(ficha,MATCH(1,INDEX((bloq=1)*(sabi=B747),0),0)),0))</f>
        <v>0</v>
      </c>
    </row>
    <row r="749" spans="1:9" ht="14.15" customHeight="1" thickTop="1" thickBot="1" x14ac:dyDescent="0.35">
      <c r="A749" s="747"/>
      <c r="B749" s="748"/>
      <c r="C749" s="748"/>
      <c r="D749" s="70">
        <f ca="1">IF(COUNTIFS(instructor,B747,diad,$D$2,desa,1,hord,"08:00 - 12:00")&gt;0,"DESARROLLO CURRICULAR",IFERROR(INDEX(lunc,MATCH(1,INDEX((bloq=1)*(luni=B747),0),0)),0))</f>
        <v>0</v>
      </c>
      <c r="E749" s="70">
        <f ca="1">IF(COUNTIFS(instructor,B747,diad,$E$2,desa,1,hord,"08:00 - 12:00")&gt;0,"DESARROLLO CURRICULAR",IFERROR(INDEX(marc,MATCH(1,INDEX((bloq=1)*(mari=B747),0),0)),0))</f>
        <v>0</v>
      </c>
      <c r="F749" s="70" t="str">
        <f>IF(COUNTIFS(instructor,B747,diad,$F$2,desa,1,hord,"08:00 - 12:00")&gt;0,"DESARROLLO CURRICULAR",IFERROR(INDEX(miec,MATCH(1,INDEX((bloq=1)*(miei=B747),0),0)),0))</f>
        <v>DESARROLLO CURRICULAR</v>
      </c>
      <c r="G749" s="70">
        <f ca="1">IF(COUNTIFS(instructor,B747,diad,$G$2,desa,1,hord,"08:00 - 12:00")&gt;0,"DESARROLLO CURRICULAR",IFERROR(INDEX(juec,MATCH(1,INDEX((bloq=1)*(juei=B747),0),0)),0))</f>
        <v>0</v>
      </c>
      <c r="H749" s="70">
        <f ca="1">IF(COUNTIFS(instructor,B747,diad,$H$2,desa,1,hord,"08:00 - 12:00")&gt;0,"DESARROLLO CURRICULAR",IFERROR(INDEX(viec,MATCH(1,INDEX((bloq=1)*(viei=B747),0),0)),0))</f>
        <v>0</v>
      </c>
      <c r="I749" s="71">
        <f ca="1">IF(COUNTIFS(instructor,B747,diad,$I$2,desa,1,hord,"08:00 - 12:00")&gt;0,"DESARROLLO CURRICULAR",IFERROR(INDEX(sabc,MATCH(1,INDEX((bloq=1)*(sabi=B747),0),0)),0))</f>
        <v>0</v>
      </c>
    </row>
    <row r="750" spans="1:9" ht="29.15" customHeight="1" thickTop="1" thickBot="1" x14ac:dyDescent="0.35">
      <c r="A750" s="747"/>
      <c r="B750" s="748"/>
      <c r="C750" s="748"/>
      <c r="D750" s="74">
        <f ca="1">IF(COUNTIFS(instructor,B747,diad,$D$2,desa,1,hord,"08:00 - 12:00")&gt;0,"-",IFERROR(INDEX(luna,MATCH(1,INDEX((bloq=1)*(luni=B747),0),0)),0))</f>
        <v>0</v>
      </c>
      <c r="E750" s="74">
        <f ca="1">IF(COUNTIFS(instructor,B747,diad,$E$2,desa,1,hord,"08:00 - 12:00")&gt;0,"-",IFERROR(INDEX(mara,MATCH(1,INDEX((bloq=1)*(mari=B747),0),0)),0))</f>
        <v>0</v>
      </c>
      <c r="F750" s="74" t="str">
        <f>IF(COUNTIFS(instructor,B747,diad,$F$2,desa,1,hord,"08:00 - 12:00")&gt;0,"-",IFERROR(INDEX(miea,MATCH(1,INDEX((bloq=1)*(miei=B747),0),0)),0))</f>
        <v>-</v>
      </c>
      <c r="G750" s="74">
        <f ca="1">IF(COUNTIFS(instructor,B747,diad,$G$2,desa,1,hord,"08:00 - 12:00")&gt;0,"-",IFERROR(INDEX(juea,MATCH(1,INDEX((bloq=1)*(juei=B747),0),0)),0))</f>
        <v>0</v>
      </c>
      <c r="H750" s="74">
        <f ca="1">IF(COUNTIFS(instructor,B747,diad,$H$2,desa,1,hord,"08:00 - 12:00")&gt;0,"-",IFERROR(INDEX(viea,MATCH(1,INDEX((bloq=1)*(viei=B747),0),0)),0))</f>
        <v>0</v>
      </c>
      <c r="I750" s="75">
        <f ca="1">IF(COUNTIFS(instructor,B747,diad,$I$2,desa,1,hord,"08:00 - 12:00")&gt;0,"-",IFERROR(INDEX(saba,MATCH(1,INDEX((bloq=1)*(sabi=B747),0),0)),0))</f>
        <v>0</v>
      </c>
    </row>
    <row r="751" spans="1:9" ht="14.15" customHeight="1" thickTop="1" thickBot="1" x14ac:dyDescent="0.35">
      <c r="A751" s="747"/>
      <c r="B751" s="748"/>
      <c r="C751" s="748"/>
      <c r="D751" s="76">
        <f ca="1">IF(COUNTIFS(instructor,B747,diad,$D$2,desa,1,hord,"14:00 - 18:00")&gt;0,INDEX(hord,MATCH(1,INDEX((instructor=B747)*(instructor=B747),0),0)),IFERROR(INDEX(hora,MATCH(1,INDEX((bloq=2)*(luni=B747),0),0)),0))</f>
        <v>0</v>
      </c>
      <c r="E751" s="76">
        <f ca="1">IF(COUNTIFS(instructor,B747,diad,$E$2,desa,1,hord,"14:00 - 18:00")&gt;0,INDEX(hord,MATCH(1,INDEX((instructor=B747)*(instructor=B747),0),0)),IFERROR(INDEX(hora,MATCH(1,INDEX((bloq=2)*(mari=B747),0),0)),0))</f>
        <v>0</v>
      </c>
      <c r="F751" s="76">
        <f ca="1">IF(COUNTIFS(instructor,B747,diad,$F$2,desa,1,hord,"14:00 - 18:00")&gt;0,INDEX(hord,MATCH(1,INDEX((instructor=B747)*(instructor=B747),0),0)),IFERROR(INDEX(hora,MATCH(1,INDEX((bloq=2)*(miei=B747),0),0)),0))</f>
        <v>0</v>
      </c>
      <c r="G751" s="76">
        <f ca="1">IF(COUNTIFS(instructor,B747,diad,$G$2,desa,1,hord,"14:00 - 18:00")&gt;0,INDEX(hord,MATCH(1,INDEX((instructor=B747)*(instructor=B747),0),0)),IFERROR(INDEX(hora,MATCH(1,INDEX((bloq=2)*(juei=B747),0),0)),0))</f>
        <v>0</v>
      </c>
      <c r="H751" s="76">
        <f ca="1">IF(COUNTIFS(instructor,B747,diad,$H$2,desa,1,hord,"14:00 - 18:00")&gt;0,INDEX(hord,MATCH(1,INDEX((instructor=B747)*(instructor=B747),0),0)),IFERROR(INDEX(hora,MATCH(1,INDEX((bloq=2)*(viei=B747),0),0)),0))</f>
        <v>0</v>
      </c>
      <c r="I751" s="77">
        <f ca="1">IF(COUNTIFS(instructor,B747,diad,$I$2,desa,1,hord,"14:00 - 18:00")&gt;0,INDEX(hord,MATCH(1,INDEX((instructor=B747)*(instructor=B747),0),0)),IFERROR(INDEX(hora,MATCH(1,INDEX((bloq=2)*(sabi=B747),0),0)),0))</f>
        <v>0</v>
      </c>
    </row>
    <row r="752" spans="1:9" s="81" customFormat="1" ht="43.4" customHeight="1" thickTop="1" thickBot="1" x14ac:dyDescent="0.35">
      <c r="A752" s="747"/>
      <c r="B752" s="748"/>
      <c r="C752" s="748"/>
      <c r="D752" s="68">
        <f ca="1">IF(COUNTIFS(instructor,B747,diad,$D$2,desa,1,hord,"14:00 - 18:00")&gt;0,"-",IFERROR(INDEX(ficha,MATCH(1,INDEX((bloq=2)*(luni=B747),0),0)),0))</f>
        <v>0</v>
      </c>
      <c r="E752" s="68">
        <f ca="1">IF(COUNTIFS(instructor,B747,diad,$E$2,desa,1,hord,"14:00 - 18:00")&gt;0,"-",IFERROR(INDEX(ficha,MATCH(1,INDEX((bloq=2)*(mari=B747),0),0)),0))</f>
        <v>0</v>
      </c>
      <c r="F752" s="68">
        <f ca="1">IF(COUNTIFS(instructor,B747,diad,$F$2,desa,1,hord,"14:00 - 18:00")&gt;0,"-",IFERROR(INDEX(ficha,MATCH(1,INDEX((bloq=2)*(miei=B747),0),0)),0))</f>
        <v>0</v>
      </c>
      <c r="G752" s="68">
        <f ca="1">IF(COUNTIFS(instructor,B747,diad,$G$2,desa,1,hord,"14:00 - 18:00")&gt;0,"-",IFERROR(INDEX(ficha,MATCH(1,INDEX((bloq=2)*(juei=B747),0),0)),0))</f>
        <v>0</v>
      </c>
      <c r="H752" s="68">
        <f ca="1">IF(COUNTIFS(instructor,B747,diad,$H$2,desa,1,hord,"14:00 - 18:00")&gt;0,"-",IFERROR(INDEX(ficha,MATCH(1,INDEX((bloq=2)*(viei=B747),0),0)),0))</f>
        <v>0</v>
      </c>
      <c r="I752" s="69">
        <f ca="1">IF(COUNTIFS(instructor,B747,diad,$I$2,desa,1,hord,"14:00 - 18:00")&gt;0,"-",IFERROR(INDEX(ficha,MATCH(1,INDEX((bloq=2)*(sabi=B747),0),0)),0))</f>
        <v>0</v>
      </c>
    </row>
    <row r="753" spans="1:9" ht="14.15" customHeight="1" thickTop="1" thickBot="1" x14ac:dyDescent="0.35">
      <c r="A753" s="747"/>
      <c r="B753" s="748"/>
      <c r="C753" s="748"/>
      <c r="D753" s="70">
        <f ca="1">IF(COUNTIFS(instructor,B747,diad,$D$2,desa,1,hord,"14:00 - 18:00")&gt;0,"DESARROLLO CURRICULAR",IFERROR(INDEX(lunc,MATCH(1,INDEX((bloq=2)*(luni=B747),0),0)),0))</f>
        <v>0</v>
      </c>
      <c r="E753" s="70">
        <f ca="1">IF(COUNTIFS(instructor,B747,diad,$E$2,desa,1,hord,"14:00 - 18:00")&gt;0,"DESARROLLO CURRICULAR",IFERROR(INDEX(marc,MATCH(1,INDEX((bloq=2)*(mari=B747),0),0)),0))</f>
        <v>0</v>
      </c>
      <c r="F753" s="70">
        <f ca="1">IF(COUNTIFS(instructor,B747,diad,$F$2,desa,1,hord,"14:00 - 18:00")&gt;0,"DESARROLLO CURRICULAR",IFERROR(INDEX(miec,MATCH(1,INDEX((bloq=2)*(miei=B747),0),0)),0))</f>
        <v>0</v>
      </c>
      <c r="G753" s="70">
        <f ca="1">IF(COUNTIFS(instructor,B747,diad,$G$2,desa,1,hord,"14:00 - 18:00")&gt;0,"DESARROLLO CURRICULAR",IFERROR(INDEX(juec,MATCH(1,INDEX((bloq=2)*(juei=B747),0),0)),0))</f>
        <v>0</v>
      </c>
      <c r="H753" s="70">
        <f ca="1">IF(COUNTIFS(instructor,B747,diad,$H$2,desa,1,hord,"14:00 - 18:00")&gt;0,"DESARROLLO CURRICULAR",IFERROR(INDEX(viec,MATCH(1,INDEX((bloq=2)*(viei=B747),0),0)),0))</f>
        <v>0</v>
      </c>
      <c r="I753" s="71">
        <f ca="1">IF(COUNTIFS(instructor,B747,diad,$I$2,desa,1,hord,"14:00 - 18:00")&gt;0,"DESARROLLO CURRICULAR",IFERROR(INDEX(sabc,MATCH(1,INDEX((bloq=2)*(sabi=B747),0),0)),0))</f>
        <v>0</v>
      </c>
    </row>
    <row r="754" spans="1:9" ht="27.65" customHeight="1" thickTop="1" thickBot="1" x14ac:dyDescent="0.35">
      <c r="A754" s="747"/>
      <c r="B754" s="748"/>
      <c r="C754" s="748"/>
      <c r="D754" s="74">
        <f ca="1">IF(COUNTIFS(instructor,B747,diad,$D$2,desa,1,hord,"14:00 - 18:00")&gt;0,"-",IFERROR(INDEX(luna,MATCH(1,INDEX((bloq=2)*(luni=B747),0),0)),0))</f>
        <v>0</v>
      </c>
      <c r="E754" s="74">
        <f ca="1">IF(COUNTIFS(instructor,B747,diad,$E$2,desa,1,hord,"14:00 - 18:00")&gt;0,"-",IFERROR(INDEX(mara,MATCH(1,INDEX((bloq=2)*(mari=B747),0),0)),0))</f>
        <v>0</v>
      </c>
      <c r="F754" s="74">
        <f ca="1">IF(COUNTIFS(instructor,B747,diad,$F$2,desa,1,hord,"14:00 - 18:00")&gt;0,"-",IFERROR(INDEX(miea,MATCH(1,INDEX((bloq=2)*(miei=B747),0),0)),0))</f>
        <v>0</v>
      </c>
      <c r="G754" s="74">
        <f ca="1">IF(COUNTIFS(instructor,B747,diad,$G$2,desa,1,hord,"14:00 - 18:00")&gt;0,"-",IFERROR(INDEX(juea,MATCH(1,INDEX((bloq=2)*(juei=B747),0),0)),0))</f>
        <v>0</v>
      </c>
      <c r="H754" s="74">
        <f ca="1">IF(COUNTIFS(instructor,B747,diad,$H$2,desa,1,hord,"14:00 - 18:00")&gt;0,"-",IFERROR(INDEX(viea,MATCH(1,INDEX((bloq=2)*(viei=B747),0),0)),0))</f>
        <v>0</v>
      </c>
      <c r="I754" s="75">
        <f ca="1">IF(COUNTIFS(instructor,B747,diad,$I$2,desa,1,hord,"14:00 - 18:00")&gt;0,"-",IFERROR(INDEX(saba,MATCH(1,INDEX((bloq=2)*(sabi=B747),0),0)),0))</f>
        <v>0</v>
      </c>
    </row>
    <row r="755" spans="1:9" ht="14.15" customHeight="1" thickTop="1" thickBot="1" x14ac:dyDescent="0.35">
      <c r="A755" s="747"/>
      <c r="B755" s="748"/>
      <c r="C755" s="748"/>
      <c r="D755" s="76">
        <f ca="1">IF(COUNTIFS(instructor,B747,diad,$D$2,desa,1,hord,"18:00 - 22:00")&gt;0,INDEX(hord,MATCH(1,INDEX((instructor=B747)*(instructor=B747),0),0)),IFERROR(INDEX(hora,MATCH(1,INDEX((bloq=3)*(luni=B747),0),0)),0))</f>
        <v>0</v>
      </c>
      <c r="E755" s="76">
        <f ca="1">IF(COUNTIFS(instructor,B747,diad,$E$2,desa,1,hord,"18:00 - 22:00")&gt;0,INDEX(hord,MATCH(1,INDEX((instructor=B747)*(instructor=B747),0),0)),IFERROR(INDEX(hora,MATCH(1,INDEX((bloq=3)*(mari=B747),0),0)),0))</f>
        <v>0</v>
      </c>
      <c r="F755" s="76">
        <f ca="1">IF(COUNTIFS(instructor,B747,diad,$F$2,desa,1,hord,"18:00 - 22:00")&gt;0,INDEX(hord,MATCH(1,INDEX((instructor=B747)*(instructor=B747),0),0)),IFERROR(INDEX(hora,MATCH(1,INDEX((bloq=3)*(miei=B747),0),0)),0))</f>
        <v>0</v>
      </c>
      <c r="G755" s="76">
        <f ca="1">IF(COUNTIFS(instructor,B747,diad,$G$2,desa,1,hord,"18:00 - 22:00")&gt;0,INDEX(hord,MATCH(1,INDEX((instructor=B747)*(instructor=B747),0),0)),IFERROR(INDEX(hora,MATCH(1,INDEX((bloq=3)*(juei=B747),0),0)),0))</f>
        <v>0</v>
      </c>
      <c r="H755" s="76">
        <f ca="1">IF(COUNTIFS(instructor,B747,diad,$H$2,desa,1,hord,"18:00 - 22:00")&gt;0,INDEX(hord,MATCH(1,INDEX((instructor=B747)*(instructor=B747),0),0)),IFERROR(INDEX(hora,MATCH(1,INDEX((bloq=3)*(viei=B747),0),0)),0))</f>
        <v>0</v>
      </c>
      <c r="I755" s="77">
        <f ca="1">IF(COUNTIFS(instructor,B747,diad,$I$2,desa,1,hord,"18:00 - 22:00")&gt;0,INDEX(hord,MATCH(1,INDEX((instructor=B747)*(instructor=B747),0),0)),IFERROR(INDEX(hora,MATCH(1,INDEX((bloq=3)*(sabi=B747),0),0)),0))</f>
        <v>0</v>
      </c>
    </row>
    <row r="756" spans="1:9" ht="14.15" customHeight="1" thickTop="1" thickBot="1" x14ac:dyDescent="0.35">
      <c r="A756" s="747"/>
      <c r="B756" s="748"/>
      <c r="C756" s="748"/>
      <c r="D756" s="68">
        <f ca="1">IF(COUNTIFS(instructor,B747,diad,$D$2,desa,1,hord,"18:00 - 22:00")&gt;0,"-",IFERROR(INDEX(ficha,MATCH(1,INDEX((bloq=3)*(luni=B747),0),0)),0))</f>
        <v>0</v>
      </c>
      <c r="E756" s="68">
        <f ca="1">IF(COUNTIFS(instructor,B747,diad,$E$2,desa,1,hord,"18:00 - 22:00")&gt;0,"-",IFERROR(INDEX(ficha,MATCH(1,INDEX((bloq=3)*(mari=B747),0),0)),0))</f>
        <v>0</v>
      </c>
      <c r="F756" s="68">
        <f ca="1">IF(COUNTIFS(instructor,B747,diad,$F$2,desa,1,hord,"18:00 - 22:00")&gt;0,"-",IFERROR(INDEX(ficha,MATCH(1,INDEX((bloq=3)*(miei=B747),0),0)),0))</f>
        <v>0</v>
      </c>
      <c r="G756" s="68">
        <f ca="1">IF(COUNTIFS(instructor,B747,diad,$G$2,desa,1,hord,"18:00 - 22:00")&gt;0,"-",IFERROR(INDEX(ficha,MATCH(1,INDEX((bloq=3)*(juei=B747),0),0)),0))</f>
        <v>0</v>
      </c>
      <c r="H756" s="68">
        <f ca="1">IF(COUNTIFS(instructor,B747,diad,$H$2,desa,1,hord,"18:00 - 22:00")&gt;0,"-",IFERROR(INDEX(ficha,MATCH(1,INDEX((bloq=3)*(viei=B747),0),0)),0))</f>
        <v>0</v>
      </c>
      <c r="I756" s="69">
        <f ca="1">IF(COUNTIFS(instructor,B747,diad,$I$2,desa,1,hord,"18:00 - 22:00")&gt;0,"-",IFERROR(INDEX(ficha,MATCH(1,INDEX((bloq=3)*(sabi=B747),0),0)),0))</f>
        <v>0</v>
      </c>
    </row>
    <row r="757" spans="1:9" ht="14.15" customHeight="1" thickTop="1" thickBot="1" x14ac:dyDescent="0.35">
      <c r="A757" s="747"/>
      <c r="B757" s="748"/>
      <c r="C757" s="748"/>
      <c r="D757" s="70">
        <f ca="1">IF(COUNTIFS(instructor,B747,diad,$D$2,desa,1,hord,"18:00 - 22:00")&gt;0,"DESARROLLO CURRICULAR",IFERROR(INDEX(lunc,MATCH(1,INDEX((bloq=3)*(luni=B747),0),0)),0))</f>
        <v>0</v>
      </c>
      <c r="E757" s="70">
        <f ca="1">IF(COUNTIFS(instructor,B747,diad,$E$2,desa,1,hord,"18:00 - 22:00")&gt;0,"DESARROLLO CURRICULAR",IFERROR(INDEX(marc,MATCH(1,INDEX((bloq=3)*(mari=B747),0),0)),0))</f>
        <v>0</v>
      </c>
      <c r="F757" s="70">
        <f ca="1">IF(COUNTIFS(instructor,B747,diad,$F$2,desa,1,hord,"18:00 - 22:00")&gt;0,"DESARROLLO CURRICULAR",IFERROR(INDEX(miec,MATCH(1,INDEX((bloq=3)*(miei=B747),0),0)),0))</f>
        <v>0</v>
      </c>
      <c r="G757" s="70">
        <f ca="1">IF(COUNTIFS(instructor,B747,diad,$G$2,desa,1,hord,"18:00 - 22:00")&gt;0,"DESARROLLO CURRICULAR",IFERROR(INDEX(juec,MATCH(1,INDEX((bloq=3)*(juei=B747),0),0)),0))</f>
        <v>0</v>
      </c>
      <c r="H757" s="70">
        <f ca="1">IF(COUNTIFS(instructor,B747,diad,$H$2,desa,1,hord,"18:00 - 22:00")&gt;0,"DESARROLLO CURRICULAR",IFERROR(INDEX(viec,MATCH(1,INDEX((bloq=3)*(viei=B747),0),0)),0))</f>
        <v>0</v>
      </c>
      <c r="I757" s="71">
        <f ca="1">IF(COUNTIFS(instructor,B747,diad,$I$2,desa,1,hord,"18:00 - 22:00")&gt;0,"DESARROLLO CURRICULAR",IFERROR(INDEX(sabc,MATCH(1,INDEX((bloq=3)*(sabi=B747),0),0)),0))</f>
        <v>0</v>
      </c>
    </row>
    <row r="758" spans="1:9" ht="14.15" customHeight="1" thickTop="1" thickBot="1" x14ac:dyDescent="0.35">
      <c r="A758" s="747"/>
      <c r="B758" s="748"/>
      <c r="C758" s="748"/>
      <c r="D758" s="78">
        <f ca="1">IF(COUNTIFS(instructor,B747,diad,$D$2,desa,1,hord,"18:00 - 22:00")&gt;0,"-",IFERROR(INDEX(luna,MATCH(1,INDEX((bloq=3)*(luni=B747),0),0)),0))</f>
        <v>0</v>
      </c>
      <c r="E758" s="78">
        <f ca="1">IF(COUNTIFS(instructor,B747,diad,$E$2,desa,1,hord,"18:00 - 22:00")&gt;0,"-",IFERROR(INDEX(mara,MATCH(1,INDEX((bloq=3)*(mari=B747),0),0)),0))</f>
        <v>0</v>
      </c>
      <c r="F758" s="78">
        <f ca="1">IF(COUNTIFS(instructor,B747,diad,$F$2,desa,1,hord,"18:00 - 22:00")&gt;0,"-",IFERROR(INDEX(miea,MATCH(1,INDEX((bloq=3)*(miei=B747),0),0)),0))</f>
        <v>0</v>
      </c>
      <c r="G758" s="78">
        <f ca="1">IF(COUNTIFS(instructor,B747,diad,$G$2,desa,1,hord,"18:00 - 22:00")&gt;0,"-",IFERROR(INDEX(juea,MATCH(1,INDEX((bloq=3)*(juei=B747),0),0)),0))</f>
        <v>0</v>
      </c>
      <c r="H758" s="78">
        <f ca="1">IF(COUNTIFS(instructor,B747,diad,$H$2,desa,1,hord,"18:00 - 22:00")&gt;0,"-",IFERROR(INDEX(viea,MATCH(1,INDEX((bloq=3)*(viei=B747),0),0)),0))</f>
        <v>0</v>
      </c>
      <c r="I758" s="79">
        <f ca="1">IF(COUNTIFS(instructor,B747,diad,$I$2,desa,1,hord,"18:00 - 22:00")&gt;0,"-",IFERROR(INDEX(saba,MATCH(1,INDEX((bloq=3)*(sabi=B747),0),0)),0))</f>
        <v>0</v>
      </c>
    </row>
    <row r="759" spans="1:9" ht="14.15" customHeight="1" thickTop="1" thickBot="1" x14ac:dyDescent="0.35">
      <c r="A759" s="742">
        <v>64</v>
      </c>
      <c r="B759" s="743" t="str">
        <f>INDEX(instructor,A759)</f>
        <v>ELKIN BERNEL PÉREZ DAZA</v>
      </c>
      <c r="C759" s="744" t="str">
        <f>INDEX(area,A759)</f>
        <v>INFRAESTRUCTURA - OBRAS CIVILES</v>
      </c>
      <c r="D759" s="72" t="str">
        <f ca="1">IF(COUNTIFS(instructor,B759,diad,$D$2,desa,1,hord,"08:00 - 12:00")&gt;0,INDEX(hord,MATCH(1,INDEX((instructor=B759)*(instructor=B759),0),0)),IFERROR(INDEX(hora,MATCH(1,INDEX((bloq=1)*(luni=B759),0),0)),0))</f>
        <v>8:00 - 12:00</v>
      </c>
      <c r="E759" s="72" t="str">
        <f ca="1">IF(COUNTIFS(instructor,B759,diad,$E$2,desa,1,hord,"08:00 - 12:00")&gt;0,INDEX(hord,MATCH(1,INDEX((instructor=B759)*(instructor=B759),0),0)),IFERROR(INDEX(hora,MATCH(1,INDEX((bloq=1)*(mari=B759),0),0)),0))</f>
        <v>8:00 - 12:00</v>
      </c>
      <c r="F759" s="72" t="str">
        <f ca="1">IF(COUNTIFS(instructor,B759,diad,$F$2,desa,1,hord,"08:00 - 12:00")&gt;0,INDEX(hord,MATCH(1,INDEX((instructor=B759)*(instructor=B759),0),0)),IFERROR(INDEX(hora,MATCH(1,INDEX((bloq=1)*(miei=B759),0),0)),0))</f>
        <v>8:00 - 12:00</v>
      </c>
      <c r="G759" s="72" t="str">
        <f ca="1">IF(COUNTIFS(instructor,B759,diad,$G$2,desa,1,hord,"08:00 - 12:00")&gt;0,INDEX(hord,MATCH(1,INDEX((instructor=B759)*(instructor=B759),0),0)),IFERROR(INDEX(hora,MATCH(1,INDEX((bloq=1)*(juei=B759),0),0)),0))</f>
        <v>8:00 - 12:00</v>
      </c>
      <c r="H759" s="72" t="str">
        <f>IF(COUNTIFS(instructor,B759,diad,$H$2,desa,1,hord,"08:00 - 12:00")&gt;0,INDEX(hord,MATCH(1,INDEX((instructor=B759)*(instructor=B759),0),0)),IFERROR(INDEX(hora,MATCH(1,INDEX((bloq=1)*(viei=B759),0),0)),0))</f>
        <v>08:00 - 12:00</v>
      </c>
      <c r="I759" s="73">
        <f ca="1">IF(COUNTIFS(instructor,B759,diad,$I$2,desa,1,hord,"08:00 - 12:00")&gt;0,INDEX(hord,MATCH(1,INDEX((instructor=B759)*(instructor=B759),0),0)),IFERROR(INDEX(hora,MATCH(1,INDEX((bloq=1)*(sabi=B759),0),0)),0))</f>
        <v>0</v>
      </c>
    </row>
    <row r="760" spans="1:9" ht="14.15" customHeight="1" thickTop="1" thickBot="1" x14ac:dyDescent="0.35">
      <c r="A760" s="742"/>
      <c r="B760" s="743"/>
      <c r="C760" s="744"/>
      <c r="D760" s="68" t="str">
        <f ca="1">IF(COUNTIFS(instructor,B759,diad,$D$2,desa,1,hord,"08:00 - 12:00")&gt;0,"-",IFERROR(INDEX(ficha,MATCH(1,INDEX((bloq=1)*(luni=B759),0),0)),0))</f>
        <v>3083253 - CONSTRUCCION DE VIAS. (TÉCNICO) - PRADERA</v>
      </c>
      <c r="E760" s="68" t="str">
        <f ca="1">IF(COUNTIFS(instructor,B759,diad,$E$2,desa,1,hord,"08:00 - 12:00")&gt;0,"-",IFERROR(INDEX(ficha,MATCH(1,INDEX((bloq=1)*(mari=B759),0),0)),0))</f>
        <v>DESARROLLO DE PLACA HUELLA PREFABRICADA</v>
      </c>
      <c r="F760" s="68" t="str">
        <f ca="1">IF(COUNTIFS(instructor,B759,diad,$F$2,desa,1,hord,"08:00 - 12:00")&gt;0,"-",IFERROR(INDEX(ficha,MATCH(1,INDEX((bloq=1)*(miei=B759),0),0)),0))</f>
        <v>3083253 - CONSTRUCCION DE VIAS. (TÉCNICO) - PRADERA</v>
      </c>
      <c r="G760" s="68" t="str">
        <f ca="1">IF(COUNTIFS(instructor,B759,diad,$G$2,desa,1,hord,"08:00 - 12:00")&gt;0,"-",IFERROR(INDEX(ficha,MATCH(1,INDEX((bloq=1)*(juei=B759),0),0)),0))</f>
        <v>DESARROLLO DE PLACA HUELLA PREFABRICADA</v>
      </c>
      <c r="H760" s="68" t="str">
        <f>IF(COUNTIFS(instructor,B759,diad,$H$2,desa,1,hord,"08:00 - 12:00")&gt;0,"-",IFERROR(INDEX(ficha,MATCH(1,INDEX((bloq=1)*(viei=B759),0),0)),0))</f>
        <v>-</v>
      </c>
      <c r="I760" s="69">
        <f ca="1">IF(COUNTIFS(instructor,B759,diad,$I$2,desa,1,hord,"08:00 - 12:00")&gt;0,"-",IFERROR(INDEX(ficha,MATCH(1,INDEX((bloq=1)*(sabi=B759),0),0)),0))</f>
        <v>0</v>
      </c>
    </row>
    <row r="761" spans="1:9" ht="14.15" customHeight="1" thickTop="1" thickBot="1" x14ac:dyDescent="0.35">
      <c r="A761" s="742"/>
      <c r="B761" s="743"/>
      <c r="C761" s="744"/>
      <c r="D761" s="70" t="str">
        <f ca="1">IF(COUNTIFS(instructor,B759,diad,$D$2,desa,1,hord,"08:00 - 12:00")&gt;0,"DESARROLLO CURRICULAR",IFERROR(INDEX(lunc,MATCH(1,INDEX((bloq=1)*(luni=B759),0),0)),0))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761" s="70" t="str">
        <f ca="1">IF(COUNTIFS(instructor,B759,diad,$E$2,desa,1,hord,"08:00 - 12:00")&gt;0,"DESARROLLO CURRICULAR",IFERROR(INDEX(marc,MATCH(1,INDEX((bloq=1)*(mari=B759),0),0)),0))</f>
        <v>DESARROLLO DE PLACA HUELLA PREFABRICADA</v>
      </c>
      <c r="F761" s="70" t="str">
        <f ca="1">IF(COUNTIFS(instructor,B759,diad,$F$2,desa,1,hord,"08:00 - 12:00")&gt;0,"DESARROLLO CURRICULAR",IFERROR(INDEX(miec,MATCH(1,INDEX((bloq=1)*(miei=B759),0),0)),0))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761" s="70" t="str">
        <f ca="1">IF(COUNTIFS(instructor,B759,diad,$G$2,desa,1,hord,"08:00 - 12:00")&gt;0,"DESARROLLO CURRICULAR",IFERROR(INDEX(juec,MATCH(1,INDEX((bloq=1)*(juei=B759),0),0)),0))</f>
        <v>DESARROLLO DE PLACA HUELLA PREFABRICADA</v>
      </c>
      <c r="H761" s="70" t="str">
        <f>IF(COUNTIFS(instructor,B759,diad,$H$2,desa,1,hord,"08:00 - 12:00")&gt;0,"DESARROLLO CURRICULAR",IFERROR(INDEX(viec,MATCH(1,INDEX((bloq=1)*(viei=B759),0),0)),0))</f>
        <v>DESARROLLO CURRICULAR</v>
      </c>
      <c r="I761" s="71">
        <f ca="1">IF(COUNTIFS(instructor,B759,diad,$I$2,desa,1,hord,"08:00 - 12:00")&gt;0,"DESARROLLO CURRICULAR",IFERROR(INDEX(sabc,MATCH(1,INDEX((bloq=1)*(sabi=B759),0),0)),0))</f>
        <v>0</v>
      </c>
    </row>
    <row r="762" spans="1:9" ht="14.15" customHeight="1" thickTop="1" thickBot="1" x14ac:dyDescent="0.35">
      <c r="A762" s="742"/>
      <c r="B762" s="743"/>
      <c r="C762" s="744"/>
      <c r="D762" s="74" t="str">
        <f ca="1">IF(COUNTIFS(instructor,B759,diad,$D$2,desa,1,hord,"08:00 - 12:00")&gt;0,"-",IFERROR(INDEX(luna,MATCH(1,INDEX((bloq=1)*(luni=B759),0),0)),0))</f>
        <v>EMPRESA</v>
      </c>
      <c r="E762" s="74" t="str">
        <f ca="1">IF(COUNTIFS(instructor,B759,diad,$E$2,desa,1,hord,"08:00 - 12:00")&gt;0,"-",IFERROR(INDEX(mara,MATCH(1,INDEX((bloq=1)*(mari=B759),0),0)),0))</f>
        <v>LABORATORIO DE MATERIALES 2 - SERVICIOS TECNOLÓGICOS - SENA CENTRO DE LA CONSTRUCCIÓN</v>
      </c>
      <c r="F762" s="74" t="str">
        <f ca="1">IF(COUNTIFS(instructor,B759,diad,$F$2,desa,1,hord,"08:00 - 12:00")&gt;0,"-",IFERROR(INDEX(miea,MATCH(1,INDEX((bloq=1)*(miei=B759),0),0)),0))</f>
        <v>EMPRESA</v>
      </c>
      <c r="G762" s="74" t="str">
        <f ca="1">IF(COUNTIFS(instructor,B759,diad,$G$2,desa,1,hord,"08:00 - 12:00")&gt;0,"-",IFERROR(INDEX(juea,MATCH(1,INDEX((bloq=1)*(juei=B759),0),0)),0))</f>
        <v>LABORATORIO DE MATERIALES 2 - SERVICIOS TECNOLÓGICOS - SENA CENTRO DE LA CONSTRUCCIÓN</v>
      </c>
      <c r="H762" s="74" t="str">
        <f>IF(COUNTIFS(instructor,B759,diad,$H$2,desa,1,hord,"08:00 - 12:00")&gt;0,"-",IFERROR(INDEX(viea,MATCH(1,INDEX((bloq=1)*(viei=B759),0),0)),0))</f>
        <v>-</v>
      </c>
      <c r="I762" s="75">
        <f ca="1">IF(COUNTIFS(instructor,B759,diad,$I$2,desa,1,hord,"08:00 - 12:00")&gt;0,"-",IFERROR(INDEX(saba,MATCH(1,INDEX((bloq=1)*(sabi=B759),0),0)),0))</f>
        <v>0</v>
      </c>
    </row>
    <row r="763" spans="1:9" ht="14.15" customHeight="1" thickTop="1" thickBot="1" x14ac:dyDescent="0.35">
      <c r="A763" s="742"/>
      <c r="B763" s="743"/>
      <c r="C763" s="744"/>
      <c r="D763" s="76" t="str">
        <f ca="1">IF(COUNTIFS(instructor,B759,diad,$D$2,desa,1,hord,"14:00 - 18:00")&gt;0,INDEX(hord,MATCH(1,INDEX((instructor=B759)*(instructor=B759),0),0)),IFERROR(INDEX(hora,MATCH(1,INDEX((bloq=2)*(luni=B759),0),0)),0))</f>
        <v>14:00 - 18:00</v>
      </c>
      <c r="E763" s="76" t="str">
        <f ca="1">IF(COUNTIFS(instructor,B759,diad,$E$2,desa,1,hord,"14:00 - 18:00")&gt;0,INDEX(hord,MATCH(1,INDEX((instructor=B759)*(instructor=B759),0),0)),IFERROR(INDEX(hora,MATCH(1,INDEX((bloq=2)*(mari=B759),0),0)),0))</f>
        <v>14:00 - 18:00</v>
      </c>
      <c r="F763" s="76" t="str">
        <f ca="1">IF(COUNTIFS(instructor,B759,diad,$F$2,desa,1,hord,"14:00 - 18:00")&gt;0,INDEX(hord,MATCH(1,INDEX((instructor=B759)*(instructor=B759),0),0)),IFERROR(INDEX(hora,MATCH(1,INDEX((bloq=2)*(miei=B759),0),0)),0))</f>
        <v>14:00 - 18:00</v>
      </c>
      <c r="G763" s="76" t="str">
        <f ca="1">IF(COUNTIFS(instructor,B759,diad,$G$2,desa,1,hord,"14:00 - 18:00")&gt;0,INDEX(hord,MATCH(1,INDEX((instructor=B759)*(instructor=B759),0),0)),IFERROR(INDEX(hora,MATCH(1,INDEX((bloq=2)*(juei=B759),0),0)),0))</f>
        <v>14:00 - 18:00</v>
      </c>
      <c r="H763" s="76">
        <f ca="1">IF(COUNTIFS(instructor,B759,diad,$H$2,desa,1,hord,"14:00 - 18:00")&gt;0,INDEX(hord,MATCH(1,INDEX((instructor=B759)*(instructor=B759),0),0)),IFERROR(INDEX(hora,MATCH(1,INDEX((bloq=2)*(viei=B759),0),0)),0))</f>
        <v>0</v>
      </c>
      <c r="I763" s="77">
        <f ca="1">IF(COUNTIFS(instructor,B759,diad,$I$2,desa,1,hord,"14:00 - 18:00")&gt;0,INDEX(hord,MATCH(1,INDEX((instructor=B759)*(instructor=B759),0),0)),IFERROR(INDEX(hora,MATCH(1,INDEX((bloq=2)*(sabi=B759),0),0)),0))</f>
        <v>0</v>
      </c>
    </row>
    <row r="764" spans="1:9" ht="14.15" customHeight="1" thickTop="1" thickBot="1" x14ac:dyDescent="0.35">
      <c r="A764" s="742"/>
      <c r="B764" s="743"/>
      <c r="C764" s="744"/>
      <c r="D764" s="68" t="str">
        <f ca="1">IF(COUNTIFS(instructor,B759,diad,$D$2,desa,1,hord,"14:00 - 18:00")&gt;0,"-",IFERROR(INDEX(ficha,MATCH(1,INDEX((bloq=2)*(luni=B759),0),0)),0))</f>
        <v>3355873 - CONSTRUCCION DE VIAS. (TÉCNICO) - GUACARI</v>
      </c>
      <c r="E764" s="68" t="str">
        <f ca="1">IF(COUNTIFS(instructor,B759,diad,$E$2,desa,1,hord,"14:00 - 18:00")&gt;0,"-",IFERROR(INDEX(ficha,MATCH(1,INDEX((bloq=2)*(mari=B759),0),0)),0))</f>
        <v>3083253 - CONSTRUCCION DE VIAS. (TÉCNICO) - PRADERA</v>
      </c>
      <c r="F764" s="68" t="str">
        <f ca="1">IF(COUNTIFS(instructor,B759,diad,$F$2,desa,1,hord,"14:00 - 18:00")&gt;0,"-",IFERROR(INDEX(ficha,MATCH(1,INDEX((bloq=2)*(miei=B759),0),0)),0))</f>
        <v>DESARROLLO DE PLACA HUELLA PREFABRICADA</v>
      </c>
      <c r="G764" s="68" t="str">
        <f ca="1">IF(COUNTIFS(instructor,B759,diad,$G$2,desa,1,hord,"14:00 - 18:00")&gt;0,"-",IFERROR(INDEX(ficha,MATCH(1,INDEX((bloq=2)*(juei=B759),0),0)),0))</f>
        <v>3355873 - CONSTRUCCION DE VIAS. (TÉCNICO) - GUACARI</v>
      </c>
      <c r="H764" s="177">
        <f ca="1">IF(COUNTIFS(instructor,B759,diad,$H$2,desa,1,hord,"14:00 - 18:00")&gt;0,"-",IFERROR(INDEX(ficha,MATCH(1,INDEX((bloq=2)*(viei=B759),0),0)),0))</f>
        <v>0</v>
      </c>
      <c r="I764" s="69">
        <f ca="1">IF(COUNTIFS(instructor,B759,diad,$I$2,desa,1,hord,"14:00 - 18:00")&gt;0,"-",IFERROR(INDEX(ficha,MATCH(1,INDEX((bloq=2)*(sabi=B759),0),0)),0))</f>
        <v>0</v>
      </c>
    </row>
    <row r="765" spans="1:9" ht="14.15" customHeight="1" thickTop="1" thickBot="1" x14ac:dyDescent="0.35">
      <c r="A765" s="742"/>
      <c r="B765" s="743"/>
      <c r="C765" s="744"/>
      <c r="D765" s="70" t="str">
        <f ca="1">IF(COUNTIFS(instructor,B759,diad,$D$2,desa,1,hord,"14:00 - 18:00")&gt;0,"DESARROLLO CURRICULAR",IFERROR(INDEX(lunc,MATCH(1,INDEX((bloq=2)*(luni=B759),0),0)),0))</f>
        <v>FUNDIR CONCRETO DE ACUERDO CON REQUERIMIENTOS TÉCNICOS DE CONSTRUCCIÓN
635428 - REPLANTEAR ESTRUCTURAS EN CONCRETO DE ACUERDO A PLANOS Y ESPECIFICACIONES TÉCNICAS PARA VIAS.
PREPARAR SUPERFICIES DE ACUERDO CON PLANOS Y NORMATIVA DE SEGURIDAD Y SALUD EN EL TRABAJO.</v>
      </c>
      <c r="E765" s="70" t="str">
        <f ca="1">IF(COUNTIFS(instructor,B759,diad,$E$2,desa,1,hord,"14:00 - 18:00")&gt;0,"DESARROLLO CURRICULAR",IFERROR(INDEX(marc,MATCH(1,INDEX((bloq=2)*(mari=B759),0),0)),0))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765" s="70" t="str">
        <f ca="1">IF(COUNTIFS(instructor,B759,diad,$F$2,desa,1,hord,"14:00 - 18:00")&gt;0,"DESARROLLO CURRICULAR",IFERROR(INDEX(miec,MATCH(1,INDEX((bloq=2)*(miei=B759),0),0)),0))</f>
        <v>DESARROLLO DE PLACA HUELLA PREFABRICADA</v>
      </c>
      <c r="G765" s="70" t="str">
        <f ca="1">IF(COUNTIFS(instructor,B759,diad,$G$2,desa,1,hord,"14:00 - 18:00")&gt;0,"DESARROLLO CURRICULAR",IFERROR(INDEX(juec,MATCH(1,INDEX((bloq=2)*(juei=B759),0),0)),0))</f>
        <v>INSTALAR PAVIMENTOS ARTICULADOS DE ACUERDO CON PROCEDIMIENTO Y NORMATIVA TÉCNICA
635416 - SELECCIONAR MATERIALES, HERRAMIENTAS Y EQUIPOS DE ACUERDO A ESPECIFICACIONES TÉCNICAS
A1. Caracterizar los procesos constructivos según información técnica del proyecto de infraestructura vial.</v>
      </c>
      <c r="H765" s="181">
        <f ca="1">IF(COUNTIFS(instructor,B759,diad,$H$2,desa,1,hord,"14:00 - 18:00")&gt;0,"DESARROLLO CURRICULAR",IFERROR(INDEX(viec,MATCH(1,INDEX((bloq=2)*(viei=B759),0),0)),0))</f>
        <v>0</v>
      </c>
      <c r="I765" s="71">
        <f ca="1">IF(COUNTIFS(instructor,B759,diad,$I$2,desa,1,hord,"14:00 - 18:00")&gt;0,"DESARROLLO CURRICULAR",IFERROR(INDEX(sabc,MATCH(1,INDEX((bloq=2)*(sabi=B759),0),0)),0))</f>
        <v>0</v>
      </c>
    </row>
    <row r="766" spans="1:9" ht="14.15" customHeight="1" thickTop="1" thickBot="1" x14ac:dyDescent="0.35">
      <c r="A766" s="742"/>
      <c r="B766" s="743"/>
      <c r="C766" s="744"/>
      <c r="D766" s="74" t="str">
        <f ca="1">IF(COUNTIFS(instructor,B759,diad,$D$2,desa,1,hord,"14:00 - 18:00")&gt;0,"-",IFERROR(INDEX(luna,MATCH(1,INDEX((bloq=2)*(luni=B759),0),0)),0))</f>
        <v>GUACARÍ - CORREGIMIENTO POMENARES - CASETA J.A.C. ASOPOMENARES</v>
      </c>
      <c r="E766" s="74" t="str">
        <f ca="1">IF(COUNTIFS(instructor,B759,diad,$E$2,desa,1,hord,"14:00 - 18:00")&gt;0,"-",IFERROR(INDEX(mara,MATCH(1,INDEX((bloq=2)*(mari=B759),0),0)),0))</f>
        <v>EMPRESA</v>
      </c>
      <c r="F766" s="74" t="str">
        <f ca="1">IF(COUNTIFS(instructor,B759,diad,$F$2,desa,1,hord,"14:00 - 18:00")&gt;0,"-",IFERROR(INDEX(miea,MATCH(1,INDEX((bloq=2)*(miei=B759),0),0)),0))</f>
        <v>LABORATORIO DE MATERIALES 2 - SERVICIOS TECNOLÓGICOS - SENA CENTRO DE LA CONSTRUCCIÓN</v>
      </c>
      <c r="G766" s="74" t="str">
        <f ca="1">IF(COUNTIFS(instructor,B759,diad,$G$2,desa,1,hord,"14:00 - 18:00")&gt;0,"-",IFERROR(INDEX(juea,MATCH(1,INDEX((bloq=2)*(juei=B759),0),0)),0))</f>
        <v>GUACARÍ - CORREGIMIENTO POMENARES - CASETA J.A.C. ASOPOMENARES</v>
      </c>
      <c r="H766" s="179">
        <f ca="1">IF(COUNTIFS(instructor,B759,diad,$H$2,desa,1,hord,"14:00 - 18:00")&gt;0,"-",IFERROR(INDEX(viea,MATCH(1,INDEX((bloq=2)*(viei=B759),0),0)),0))</f>
        <v>0</v>
      </c>
      <c r="I766" s="75">
        <f ca="1">IF(COUNTIFS(instructor,B759,diad,$I$2,desa,1,hord,"14:00 - 18:00")&gt;0,"-",IFERROR(INDEX(saba,MATCH(1,INDEX((bloq=2)*(sabi=B759),0),0)),0))</f>
        <v>0</v>
      </c>
    </row>
    <row r="767" spans="1:9" ht="14.15" customHeight="1" thickTop="1" thickBot="1" x14ac:dyDescent="0.35">
      <c r="A767" s="742"/>
      <c r="B767" s="743"/>
      <c r="C767" s="744"/>
      <c r="D767" s="181">
        <f ca="1">IF(COUNTIFS(instructor,B759,diad,$D$2,desa,1,hord,"18:00 - 22:00")&gt;0,INDEX(hord,MATCH(1,INDEX((instructor=B759)*(instructor=B759),0),0)),IFERROR(INDEX(hora,MATCH(1,INDEX((bloq=3)*(luni=B759),0),0)),0))</f>
        <v>0</v>
      </c>
      <c r="E767" s="181">
        <f ca="1">IF(COUNTIFS(instructor,B759,diad,$E$2,desa,1,hord,"18:00 - 22:00")&gt;0,INDEX(hord,MATCH(1,INDEX((instructor=B759)*(instructor=B759),0),0)),IFERROR(INDEX(hora,MATCH(1,INDEX((bloq=3)*(mari=B759),0),0)),0))</f>
        <v>0</v>
      </c>
      <c r="F767" s="76">
        <f ca="1">IF(COUNTIFS(instructor,B759,diad,$F$2,desa,1,hord,"18:00 - 22:00")&gt;0,INDEX(hord,MATCH(1,INDEX((instructor=B759)*(instructor=B759),0),0)),IFERROR(INDEX(hora,MATCH(1,INDEX((bloq=3)*(miei=B759),0),0)),0))</f>
        <v>0</v>
      </c>
      <c r="G767" s="76" t="str">
        <f ca="1">IF(COUNTIFS(instructor,B759,diad,$G$2,desa,1,hord,"18:00 - 22:00")&gt;0,INDEX(hord,MATCH(1,INDEX((instructor=B759)*(instructor=B759),0),0)),IFERROR(INDEX(hora,MATCH(1,INDEX((bloq=3)*(juei=B759),0),0)),0))</f>
        <v>18:00 - 21:00</v>
      </c>
      <c r="H767" s="76">
        <f ca="1">IF(COUNTIFS(instructor,B759,diad,$H$2,desa,1,hord,"18:00 - 22:00")&gt;0,INDEX(hord,MATCH(1,INDEX((instructor=B759)*(instructor=B759),0),0)),IFERROR(INDEX(hora,MATCH(1,INDEX((bloq=3)*(viei=B759),0),0)),0))</f>
        <v>0</v>
      </c>
      <c r="I767" s="77">
        <f ca="1">IF(COUNTIFS(instructor,B759,diad,$I$2,desa,1,hord,"18:00 - 22:00")&gt;0,INDEX(hord,MATCH(1,INDEX((instructor=B759)*(instructor=B759),0),0)),IFERROR(INDEX(hora,MATCH(1,INDEX((bloq=3)*(sabi=B759),0),0)),0))</f>
        <v>0</v>
      </c>
    </row>
    <row r="768" spans="1:9" ht="14.15" customHeight="1" thickTop="1" thickBot="1" x14ac:dyDescent="0.35">
      <c r="A768" s="742"/>
      <c r="B768" s="743"/>
      <c r="C768" s="744"/>
      <c r="D768" s="177">
        <f ca="1">IF(COUNTIFS(instructor,B759,diad,$D$2,desa,1,hord,"18:00 - 22:00")&gt;0,"-",IFERROR(INDEX(ficha,MATCH(1,INDEX((bloq=3)*(luni=B759),0),0)),0))</f>
        <v>0</v>
      </c>
      <c r="E768" s="177">
        <f ca="1">IF(COUNTIFS(instructor,B759,diad,$E$2,desa,1,hord,"18:00 - 22:00")&gt;0,"-",IFERROR(INDEX(ficha,MATCH(1,INDEX((bloq=3)*(mari=B759),0),0)),0))</f>
        <v>0</v>
      </c>
      <c r="F768" s="68">
        <f ca="1">IF(COUNTIFS(instructor,B759,diad,$F$2,desa,1,hord,"18:00 - 22:00")&gt;0,"-",IFERROR(INDEX(ficha,MATCH(1,INDEX((bloq=3)*(miei=B759),0),0)),0))</f>
        <v>0</v>
      </c>
      <c r="G768" s="180" t="str">
        <f ca="1">IF(COUNTIFS(instructor,B759,diad,$G$2,desa,1,hord,"18:00 - 22:00")&gt;0,"-",IFERROR(INDEX(ficha,MATCH(1,INDEX((bloq=3)*(juei=B759),0),0)),0))</f>
        <v>NUEVA TSOI 2-SUPERVISION DE OBRAS DE INFRAESTRUCTURA VIAL. (TÉCNOLOGO) - CALI</v>
      </c>
      <c r="H768" s="68">
        <f ca="1">IF(COUNTIFS(instructor,B759,diad,$H$2,desa,1,hord,"18:00 - 22:00")&gt;0,"-",IFERROR(INDEX(ficha,MATCH(1,INDEX((bloq=3)*(viei=B759),0),0)),0))</f>
        <v>0</v>
      </c>
      <c r="I768" s="69">
        <f ca="1">IF(COUNTIFS(instructor,B759,diad,$I$2,desa,1,hord,"18:00 - 22:00")&gt;0,"-",IFERROR(INDEX(ficha,MATCH(1,INDEX((bloq=3)*(sabi=B759),0),0)),0))</f>
        <v>0</v>
      </c>
    </row>
    <row r="769" spans="1:9" ht="14.15" customHeight="1" thickTop="1" thickBot="1" x14ac:dyDescent="0.35">
      <c r="A769" s="742"/>
      <c r="B769" s="743"/>
      <c r="C769" s="744"/>
      <c r="D769" s="181">
        <f ca="1">IF(COUNTIFS(instructor,B759,diad,$D$2,desa,1,hord,"18:00 - 22:00")&gt;0,"DESARROLLO CURRICULAR",IFERROR(INDEX(lunc,MATCH(1,INDEX((bloq=3)*(luni=B759),0),0)),0))</f>
        <v>0</v>
      </c>
      <c r="E769" s="181">
        <f ca="1">IF(COUNTIFS(instructor,B759,diad,$E$2,desa,1,hord,"18:00 - 22:00")&gt;0,"DESARROLLO CURRICULAR",IFERROR(INDEX(marc,MATCH(1,INDEX((bloq=3)*(mari=B759),0),0)),0))</f>
        <v>0</v>
      </c>
      <c r="F769" s="70">
        <f ca="1">IF(COUNTIFS(instructor,B759,diad,$F$2,desa,1,hord,"18:00 - 22:00")&gt;0,"DESARROLLO CURRICULAR",IFERROR(INDEX(miec,MATCH(1,INDEX((bloq=3)*(miei=B759),0),0)),0))</f>
        <v>0</v>
      </c>
      <c r="G769" s="182" t="str">
        <f ca="1">IF(COUNTIFS(instructor,B759,diad,$G$2,desa,1,hord,"18:00 - 22:00")&gt;0,"DESARROLLO CURRICULAR",IFERROR(INDEX(juec,MATCH(1,INDEX((bloq=3)*(juei=B759),0),0)),0))</f>
        <v>280301226- Coordinación de la construcción de pavimentos
RAP-1 Identificar los tipos de pavimento vial de acuerdo con el material de la estructura que lo conforma.</v>
      </c>
      <c r="H769" s="70">
        <f ca="1">IF(COUNTIFS(instructor,B759,diad,$H$2,desa,1,hord,"18:00 - 22:00")&gt;0,"DESARROLLO CURRICULAR",IFERROR(INDEX(viec,MATCH(1,INDEX((bloq=3)*(viei=B759),0),0)),0))</f>
        <v>0</v>
      </c>
      <c r="I769" s="71">
        <f ca="1">IF(COUNTIFS(instructor,B759,diad,$I$2,desa,1,hord,"18:00 - 22:00")&gt;0,"DESARROLLO CURRICULAR",IFERROR(INDEX(sabc,MATCH(1,INDEX((bloq=3)*(sabi=B759),0),0)),0))</f>
        <v>0</v>
      </c>
    </row>
    <row r="770" spans="1:9" ht="14.15" customHeight="1" thickTop="1" thickBot="1" x14ac:dyDescent="0.35">
      <c r="A770" s="742"/>
      <c r="B770" s="743"/>
      <c r="C770" s="744"/>
      <c r="D770" s="78">
        <f ca="1">IF(COUNTIFS(instructor,B759,diad,$D$2,desa,1,hord,"18:00 - 22:00")&gt;0,"-",IFERROR(INDEX(luna,MATCH(1,INDEX((bloq=3)*(luni=B759),0),0)),0))</f>
        <v>0</v>
      </c>
      <c r="E770" s="78">
        <f ca="1">IF(COUNTIFS(instructor,B759,diad,$E$2,desa,1,hord,"18:00 - 22:00")&gt;0,"-",IFERROR(INDEX(mara,MATCH(1,INDEX((bloq=3)*(mari=B759),0),0)),0))</f>
        <v>0</v>
      </c>
      <c r="F770" s="78">
        <f ca="1">IF(COUNTIFS(instructor,B759,diad,$F$2,desa,1,hord,"18:00 - 22:00")&gt;0,"-",IFERROR(INDEX(miea,MATCH(1,INDEX((bloq=3)*(miei=B759),0),0)),0))</f>
        <v>0</v>
      </c>
      <c r="G770" s="78" t="str">
        <f ca="1">IF(COUNTIFS(instructor,B759,diad,$G$2,desa,1,hord,"18:00 - 22:00")&gt;0,"-",IFERROR(INDEX(juea,MATCH(1,INDEX((bloq=3)*(juei=B759),0),0)),0))</f>
        <v>SEDE ANDRÉS SANÍN - AULA 109 - SALA DE SISTEMAS (CALLE 75 No. 19-52)</v>
      </c>
      <c r="H770" s="78">
        <f ca="1">IF(COUNTIFS(instructor,B759,diad,$H$2,desa,1,hord,"18:00 - 22:00")&gt;0,"-",IFERROR(INDEX(viea,MATCH(1,INDEX((bloq=3)*(viei=B759),0),0)),0))</f>
        <v>0</v>
      </c>
      <c r="I770" s="79">
        <f ca="1">IF(COUNTIFS(instructor,B759,diad,$I$2,desa,1,hord,"18:00 - 22:00")&gt;0,"-",IFERROR(INDEX(saba,MATCH(1,INDEX((bloq=3)*(sabi=B759),0),0)),0))</f>
        <v>0</v>
      </c>
    </row>
    <row r="771" spans="1:9" ht="14.15" customHeight="1" thickTop="1" thickBot="1" x14ac:dyDescent="0.35">
      <c r="A771" s="747">
        <v>65</v>
      </c>
      <c r="B771" s="748" t="str">
        <f>INDEX(instructor,A771)</f>
        <v>EMERSON FABIÁN GONZÁLEZ GUTIÉRREZ</v>
      </c>
      <c r="C771" s="749" t="str">
        <f>INDEX(area,A771)</f>
        <v>COMPETENCIAS TRANSVERSALES - DERECHOS FUNDAMENTALES DEL TRABAJO</v>
      </c>
      <c r="D771" s="72" t="str">
        <f ca="1">IF(COUNTIFS(instructor,B771,diad,$D$2,desa,1,hord,"08:00 - 12:00")&gt;0,INDEX(hord,MATCH(1,INDEX((instructor=B771)*(instructor=B771),0),0)),IFERROR(INDEX(hora,MATCH(1,INDEX((bloq=1)*(luni=B771),0),0)),0))</f>
        <v>7:00 - 11:00</v>
      </c>
      <c r="E771" s="72" t="str">
        <f>IF(COUNTIFS(instructor,B771,diad,$E$2,desa,1,hord,"08:00 - 12:00")&gt;0,INDEX(hord,MATCH(1,INDEX((instructor=B771)*(instructor=B771),0),0)),IFERROR(INDEX(hora,MATCH(1,INDEX((bloq=1)*(mari=B771),0),0)),0))</f>
        <v>08:00 - 12:00</v>
      </c>
      <c r="F771" s="72" t="str">
        <f ca="1">IF(COUNTIFS(instructor,B771,diad,$F$2,desa,1,hord,"08:00 - 12:00")&gt;0,INDEX(hord,MATCH(1,INDEX((instructor=B771)*(instructor=B771),0),0)),IFERROR(INDEX(hora,MATCH(1,INDEX((bloq=1)*(miei=B771),0),0)),0))</f>
        <v>7:00 - 11:00</v>
      </c>
      <c r="G771" s="72" t="str">
        <f ca="1">IF(COUNTIFS(instructor,B771,diad,$G$2,desa,1,hord,"08:00 - 12:00")&gt;0,INDEX(hord,MATCH(1,INDEX((instructor=B771)*(instructor=B771),0),0)),IFERROR(INDEX(hora,MATCH(1,INDEX((bloq=1)*(juei=B771),0),0)),0))</f>
        <v>8:00 - 12:00</v>
      </c>
      <c r="H771" s="72" t="str">
        <f ca="1">IF(COUNTIFS(instructor,B771,diad,$H$2,desa,1,hord,"08:00 - 12:00")&gt;0,INDEX(hord,MATCH(1,INDEX((instructor=B771)*(instructor=B771),0),0)),IFERROR(INDEX(hora,MATCH(1,INDEX((bloq=1)*(viei=B771),0),0)),0))</f>
        <v>8:00 - 12:00</v>
      </c>
      <c r="I771" s="73">
        <f ca="1">IF(COUNTIFS(instructor,B771,diad,$I$2,desa,1,hord,"08:00 - 12:00")&gt;0,INDEX(hord,MATCH(1,INDEX((instructor=B771)*(instructor=B771),0),0)),IFERROR(INDEX(hora,MATCH(1,INDEX((bloq=1)*(sabi=B771),0),0)),0))</f>
        <v>0</v>
      </c>
    </row>
    <row r="772" spans="1:9" ht="41.9" customHeight="1" thickTop="1" thickBot="1" x14ac:dyDescent="0.35">
      <c r="A772" s="747"/>
      <c r="B772" s="748"/>
      <c r="C772" s="749"/>
      <c r="D772" s="68" t="str">
        <f ca="1">IF(COUNTIFS(instructor,B771,diad,$D$2,desa,1,hord,"08:00 - 12:00")&gt;0,"-",IFERROR(INDEX(ficha,MATCH(1,INDEX((bloq=1)*(luni=B771),0),0)),0))</f>
        <v>NUEVA 1 TOMPE - OPERACION DE MAQUINARIA PESADA PARA EXCAVACION (TÉCNICO)</v>
      </c>
      <c r="E772" s="68" t="str">
        <f>IF(COUNTIFS(instructor,B771,diad,$E$2,desa,1,hord,"08:00 - 12:00")&gt;0,"-",IFERROR(INDEX(ficha,MATCH(1,INDEX((bloq=1)*(mari=B771),0),0)),0))</f>
        <v>-</v>
      </c>
      <c r="F772" s="68" t="str">
        <f ca="1">IF(COUNTIFS(instructor,B771,diad,$F$2,desa,1,hord,"08:00 - 12:00")&gt;0,"-",IFERROR(INDEX(ficha,MATCH(1,INDEX((bloq=1)*(miei=B771),0),0)),0))</f>
        <v xml:space="preserve">3232867 - DIBUJO Y MODELADO ARQUITECTONICO Y DE INGENIERIA (TECNÓLOGO) </v>
      </c>
      <c r="G772" s="68" t="str">
        <f ca="1">IF(COUNTIFS(instructor,B771,diad,$G$2,desa,1,hord,"08:00 - 12:00")&gt;0,"-",IFERROR(INDEX(ficha,MATCH(1,INDEX((bloq=1)*(juei=B771),0),0)),0))</f>
        <v>PERMISO SINDICAL</v>
      </c>
      <c r="H772" s="68" t="str">
        <f ca="1">IF(COUNTIFS(instructor,B771,diad,$H$2,desa,1,hord,"08:00 - 12:00")&gt;0,"-",IFERROR(INDEX(ficha,MATCH(1,INDEX((bloq=1)*(viei=B771),0),0)),0))</f>
        <v>PERMISO SINDICAL</v>
      </c>
      <c r="I772" s="69">
        <f ca="1">IF(COUNTIFS(instructor,B771,diad,$I$2,desa,1,hord,"08:00 - 12:00")&gt;0,"-",IFERROR(INDEX(ficha,MATCH(1,INDEX((bloq=1)*(sabi=B771),0),0)),0))</f>
        <v>0</v>
      </c>
    </row>
    <row r="773" spans="1:9" ht="38.15" customHeight="1" thickTop="1" thickBot="1" x14ac:dyDescent="0.35">
      <c r="A773" s="747"/>
      <c r="B773" s="748"/>
      <c r="C773" s="749"/>
      <c r="D773" s="70" t="str">
        <f ca="1">IF(COUNTIFS(instructor,B771,diad,$D$2,desa,1,hord,"08:00 - 12:00")&gt;0,"DESARROLLO CURRICULAR",IFERROR(INDEX(lunc,MATCH(1,INDEX((bloq=1)*(luni=B771),0),0)),0))</f>
        <v>EJERCER DERECHOS FUNDAMENTALES DEL TRABAJO EN EL MARCO DE LA CONSTITUCIÓN
POLÍTICA Y LOS CONVENIOS INTERNACIONALES</v>
      </c>
      <c r="E773" s="70" t="str">
        <f>IF(COUNTIFS(instructor,B771,diad,$E$2,desa,1,hord,"08:00 - 12:00")&gt;0,"DESARROLLO CURRICULAR",IFERROR(INDEX(marc,MATCH(1,INDEX((bloq=1)*(mari=B771),0),0)),0))</f>
        <v>DESARROLLO CURRICULAR</v>
      </c>
      <c r="F773" s="70" t="str">
        <f ca="1">IF(COUNTIFS(instructor,B771,diad,$F$2,desa,1,hord,"08:00 - 12:00")&gt;0,"DESARROLLO CURRICULAR",IFERROR(INDEX(miec,MATCH(1,INDEX((bloq=1)*(miei=B771),0),0)),0))</f>
        <v>Ejercer derechos fundamentales del trabajo en el marco de la constitución política y los convenios
internacionales.</v>
      </c>
      <c r="G773" s="70" t="str">
        <f ca="1">IF(COUNTIFS(instructor,B771,diad,$G$2,desa,1,hord,"08:00 - 12:00")&gt;0,"DESARROLLO CURRICULAR",IFERROR(INDEX(juec,MATCH(1,INDEX((bloq=1)*(juei=B771),0),0)),0))</f>
        <v>PERMISO SINDICAL</v>
      </c>
      <c r="H773" s="70" t="str">
        <f ca="1">IF(COUNTIFS(instructor,B771,diad,$H$2,desa,1,hord,"08:00 - 12:00")&gt;0,"DESARROLLO CURRICULAR",IFERROR(INDEX(viec,MATCH(1,INDEX((bloq=1)*(viei=B771),0),0)),0))</f>
        <v>PERMISO SINDICAL</v>
      </c>
      <c r="I773" s="71">
        <f ca="1">IF(COUNTIFS(instructor,B771,diad,$I$2,desa,1,hord,"08:00 - 12:00")&gt;0,"DESARROLLO CURRICULAR",IFERROR(INDEX(sabc,MATCH(1,INDEX((bloq=1)*(sabi=B771),0),0)),0))</f>
        <v>0</v>
      </c>
    </row>
    <row r="774" spans="1:9" ht="31.5" customHeight="1" thickTop="1" thickBot="1" x14ac:dyDescent="0.35">
      <c r="A774" s="747"/>
      <c r="B774" s="748"/>
      <c r="C774" s="749"/>
      <c r="D774" s="74" t="str">
        <f ca="1">IF(COUNTIFS(instructor,B771,diad,$D$2,desa,1,hord,"08:00 - 12:00")&gt;0,"-",IFERROR(INDEX(luna,MATCH(1,INDEX((bloq=1)*(luni=B771),0),0)),0))</f>
        <v>SEDE ANDRÉS SANÍN - AULA 102 - SALA DE SISTEMAS (CALLE 75 No. 19-52)</v>
      </c>
      <c r="E774" s="74" t="str">
        <f>IF(COUNTIFS(instructor,B771,diad,$E$2,desa,1,hord,"08:00 - 12:00")&gt;0,"-",IFERROR(INDEX(mara,MATCH(1,INDEX((bloq=1)*(mari=B771),0),0)),0))</f>
        <v>-</v>
      </c>
      <c r="F774" s="74" t="str">
        <f ca="1">IF(COUNTIFS(instructor,B771,diad,$F$2,desa,1,hord,"08:00 - 12:00")&gt;0,"-",IFERROR(INDEX(miea,MATCH(1,INDEX((bloq=1)*(miei=B771),0),0)),0))</f>
        <v>SEDE ANDRÉS SANÍN - AULA 104 - SALA DE SISTEMAS (CALLE 75 No. 19-52)</v>
      </c>
      <c r="G774" s="74">
        <f ca="1">IF(COUNTIFS(instructor,B771,diad,$G$2,desa,1,hord,"08:00 - 12:00")&gt;0,"-",IFERROR(INDEX(juea,MATCH(1,INDEX((bloq=1)*(juei=B771),0),0)),0))</f>
        <v>0</v>
      </c>
      <c r="H774" s="74">
        <f ca="1">IF(COUNTIFS(instructor,B771,diad,$H$2,desa,1,hord,"08:00 - 12:00")&gt;0,"-",IFERROR(INDEX(viea,MATCH(1,INDEX((bloq=1)*(viei=B771),0),0)),0))</f>
        <v>0</v>
      </c>
      <c r="I774" s="75">
        <f ca="1">IF(COUNTIFS(instructor,B771,diad,$I$2,desa,1,hord,"08:00 - 12:00")&gt;0,"-",IFERROR(INDEX(saba,MATCH(1,INDEX((bloq=1)*(sabi=B771),0),0)),0))</f>
        <v>0</v>
      </c>
    </row>
    <row r="775" spans="1:9" ht="28.5" customHeight="1" thickTop="1" thickBot="1" x14ac:dyDescent="0.35">
      <c r="A775" s="747"/>
      <c r="B775" s="748"/>
      <c r="C775" s="749"/>
      <c r="D775" s="76" t="str">
        <f ca="1">IF(COUNTIFS(instructor,B771,diad,$D$2,desa,1,hord,"14:00 - 18:00")&gt;0,INDEX(hord,MATCH(1,INDEX((instructor=B771)*(instructor=B771),0),0)),IFERROR(INDEX(hora,MATCH(1,INDEX((bloq=2)*(luni=B771),0),0)),0))</f>
        <v>12:00 - 15:00</v>
      </c>
      <c r="E775" s="76">
        <f ca="1">IF(COUNTIFS(instructor,B771,diad,$E$2,desa,1,hord,"14:00 - 18:00")&gt;0,INDEX(hord,MATCH(1,INDEX((instructor=B771)*(instructor=B771),0),0)),IFERROR(INDEX(hora,MATCH(1,INDEX((bloq=2)*(mari=B771),0),0)),0))</f>
        <v>0</v>
      </c>
      <c r="F775" s="76" t="str">
        <f ca="1">IF(COUNTIFS(instructor,B771,diad,$F$2,desa,1,hord,"14:00 - 18:00")&gt;0,INDEX(hord,MATCH(1,INDEX((instructor=B771)*(instructor=B771),0),0)),IFERROR(INDEX(hora,MATCH(1,INDEX((bloq=2)*(miei=B771),0),0)),0))</f>
        <v>14:00 - 18:00</v>
      </c>
      <c r="G775" s="76" t="str">
        <f ca="1">IF(COUNTIFS(instructor,B771,diad,$G$2,desa,1,hord,"14:00 - 18:00")&gt;0,INDEX(hord,MATCH(1,INDEX((instructor=B771)*(instructor=B771),0),0)),IFERROR(INDEX(hora,MATCH(1,INDEX((bloq=2)*(juei=B771),0),0)),0))</f>
        <v>14:00 - 18:00</v>
      </c>
      <c r="H775" s="76" t="str">
        <f ca="1">IF(COUNTIFS(instructor,B771,diad,$H$2,desa,1,hord,"14:00 - 18:00")&gt;0,INDEX(hord,MATCH(1,INDEX((instructor=B771)*(instructor=B771),0),0)),IFERROR(INDEX(hora,MATCH(1,INDEX((bloq=2)*(viei=B771),0),0)),0))</f>
        <v>14:00 - 18:00</v>
      </c>
      <c r="I775" s="77">
        <f ca="1">IF(COUNTIFS(instructor,B771,diad,$I$2,desa,1,hord,"14:00 - 18:00")&gt;0,INDEX(hord,MATCH(1,INDEX((instructor=B771)*(instructor=B771),0),0)),IFERROR(INDEX(hora,MATCH(1,INDEX((bloq=2)*(sabi=B771),0),0)),0))</f>
        <v>0</v>
      </c>
    </row>
    <row r="776" spans="1:9" ht="32.9" customHeight="1" thickTop="1" thickBot="1" x14ac:dyDescent="0.35">
      <c r="A776" s="747"/>
      <c r="B776" s="748"/>
      <c r="C776" s="749"/>
      <c r="D776" s="68" t="str">
        <f ca="1">IF(COUNTIFS(instructor,B771,diad,$D$2,desa,1,hord,"14:00 - 18:00")&gt;0,"-",IFERROR(INDEX(ficha,MATCH(1,INDEX((bloq=2)*(luni=B771),0),0)),0))</f>
        <v xml:space="preserve">NUEVA 1 STG - SOPORTE DE TOPOGRAFIA Y GEORREFERENCIACION (TÉCNICO) </v>
      </c>
      <c r="E776" s="68">
        <f ca="1">IF(COUNTIFS(instructor,B771,diad,$E$2,desa,1,hord,"14:00 - 18:00")&gt;0,"-",IFERROR(INDEX(ficha,MATCH(1,INDEX((bloq=2)*(mari=B771),0),0)),0))</f>
        <v>0</v>
      </c>
      <c r="F776" s="68" t="str">
        <f ca="1">IF(COUNTIFS(instructor,B771,diad,$F$2,desa,1,hord,"14:00 - 18:00")&gt;0,"-",IFERROR(INDEX(ficha,MATCH(1,INDEX((bloq=2)*(miei=B771),0),0)),0))</f>
        <v>3355873 - CONSTRUCCION DE VIAS. (TÉCNICO) - GUACARI</v>
      </c>
      <c r="G776" s="68" t="str">
        <f ca="1">IF(COUNTIFS(instructor,B771,diad,$G$2,desa,1,hord,"14:00 - 18:00")&gt;0,"-",IFERROR(INDEX(ficha,MATCH(1,INDEX((bloq=2)*(juei=B771),0),0)),0))</f>
        <v>PERMISO SINDICAL</v>
      </c>
      <c r="H776" s="68" t="str">
        <f ca="1">IF(COUNTIFS(instructor,B771,diad,$H$2,desa,1,hord,"14:00 - 18:00")&gt;0,"-",IFERROR(INDEX(ficha,MATCH(1,INDEX((bloq=2)*(viei=B771),0),0)),0))</f>
        <v>PERMISO SINDICAL</v>
      </c>
      <c r="I776" s="69">
        <f ca="1">IF(COUNTIFS(instructor,B771,diad,$I$2,desa,1,hord,"14:00 - 18:00")&gt;0,"-",IFERROR(INDEX(ficha,MATCH(1,INDEX((bloq=2)*(sabi=B771),0),0)),0))</f>
        <v>0</v>
      </c>
    </row>
    <row r="777" spans="1:9" ht="14.15" customHeight="1" thickTop="1" thickBot="1" x14ac:dyDescent="0.35">
      <c r="A777" s="747"/>
      <c r="B777" s="748"/>
      <c r="C777" s="749"/>
      <c r="D777" s="70" t="str">
        <f ca="1">IF(COUNTIFS(instructor,B771,diad,$D$2,desa,1,hord,"14:00 - 18:00")&gt;0,"DESARROLLO CURRICULAR",IFERROR(INDEX(lunc,MATCH(1,INDEX((bloq=2)*(luni=B771),0),0)),0))</f>
        <v>EJECUTA DERECHOS FUNDAMENTALES DE TRABAJO
RA1: PRACTICAR LOS DERECHOS FUNDAMENTALES EN EL TRABAJO DE ACUERDO CON LA CONSTITUCIÓN
POLÍTICA Y LOS CONVENIOS INTERNACIONALES.
RA2: PARTICIPAR EN ACCIONES SOLIDARIAS TENIENDO EN CUENTA EL EJERCICIO DE LOS DERECHOS HUMANOS,
DE LOS PUEBLOS Y DE LA NATURALEZA.
RA3: RECONOCER EL TRABAJO COMO FACTOR DE MOVILIDAD SOCIAL Y TRANSFORMACIÓN VITAL CON
REFERENCIA A LA FENOMENOLOGÍA Y A LOS DERECHOS FUNDAMENTALES EN EL TRABAJO.
RA4: VALORAR LA IMPORTANCIA DE LA CIUDADANÍA LABORAL CON BASE EN EL ESTUDIO DE LOS DERECHOS
HUMANOS Y FUNDAMENTALES EN EL TRABAJO</v>
      </c>
      <c r="E777" s="70">
        <f ca="1">IF(COUNTIFS(instructor,B771,diad,$E$2,desa,1,hord,"14:00 - 18:00")&gt;0,"DESARROLLO CURRICULAR",IFERROR(INDEX(marc,MATCH(1,INDEX((bloq=2)*(mari=B771),0),0)),0))</f>
        <v>0</v>
      </c>
      <c r="F777" s="70" t="str">
        <f ca="1">IF(COUNTIFS(instructor,B771,diad,$F$2,desa,1,hord,"14:00 - 18:00")&gt;0,"DESARROLLO CURRICULAR",IFERROR(INDEX(miec,MATCH(1,INDEX((bloq=2)*(miei=B771),0),0)),0))</f>
        <v>EJERCER DERECHOS FUNDAMENTALES DEL TRABAJO EN EL MARCO DE LA CONSTITUCIÓN POLÍTICA Y LOS CONVENIOS INTERNACIONALES
635419 - 01- RECONOCER EL TRABAJO COMO FACTOR DE MOVILIDAD SOCIAL Y TRANSFORMACIÓN VITAL CON REFERENCIA A LA FENOMENOLOGÍA Y A LOS DERECHOS FUNDAMENTALES EN EL TRABAJO.
635418 - 02- VALORAR LA IMPORTANCIA DE LA CIUDADANÍA LABORAL CON BASE EN EL ESTUDIO DE LOS DERECHOS HUMANOS Y FUNDAMENTALES EN EL TRABAJO.
635421 - 03- PRACTICAR LOS DERECHOS FUNDAMENTALES EN EL TRABAJO DE ACUERDO CON LA CONSTITUCIÓN POLÍTICA Y LOS CONVENIOS INTERNACIONALES.
635420 - 04- PARTICIPAR EN ACCIONES SOLIDARIAS TENIENDO EN CUENTA EL EJERCICIO DE LOS DERECHOS HUMANOS, DE LOS PUEBLOS Y DE LA NATURALEZA.
A1. Caracterizar los procesos constructivos según información técnica del proyecto de infraestructura vial.</v>
      </c>
      <c r="G777" s="70" t="str">
        <f ca="1">IF(COUNTIFS(instructor,B771,diad,$G$2,desa,1,hord,"14:00 - 18:00")&gt;0,"DESARROLLO CURRICULAR",IFERROR(INDEX(juec,MATCH(1,INDEX((bloq=2)*(juei=B771),0),0)),0))</f>
        <v>PERMISO SINDICAL</v>
      </c>
      <c r="H777" s="70" t="str">
        <f ca="1">IF(COUNTIFS(instructor,B771,diad,$H$2,desa,1,hord,"14:00 - 18:00")&gt;0,"DESARROLLO CURRICULAR",IFERROR(INDEX(viec,MATCH(1,INDEX((bloq=2)*(viei=B771),0),0)),0))</f>
        <v>PERMISO SINDICAL</v>
      </c>
      <c r="I777" s="71">
        <f ca="1">IF(COUNTIFS(instructor,B771,diad,$I$2,desa,1,hord,"14:00 - 18:00")&gt;0,"DESARROLLO CURRICULAR",IFERROR(INDEX(sabc,MATCH(1,INDEX((bloq=2)*(sabi=B771),0),0)),0))</f>
        <v>0</v>
      </c>
    </row>
    <row r="778" spans="1:9" ht="33" customHeight="1" thickTop="1" thickBot="1" x14ac:dyDescent="0.35">
      <c r="A778" s="747"/>
      <c r="B778" s="748"/>
      <c r="C778" s="749"/>
      <c r="D778" s="74" t="str">
        <f ca="1">IF(COUNTIFS(instructor,B771,diad,$D$2,desa,1,hord,"14:00 - 18:00")&gt;0,"-",IFERROR(INDEX(luna,MATCH(1,INDEX((bloq=2)*(luni=B771),0),0)),0))</f>
        <v>204A- SALA DE SISTEMAS SENA CENTRO DE LA CONSTRUCCIÓN</v>
      </c>
      <c r="E778" s="74">
        <f ca="1">IF(COUNTIFS(instructor,B771,diad,$E$2,desa,1,hord,"14:00 - 18:00")&gt;0,"-",IFERROR(INDEX(mara,MATCH(1,INDEX((bloq=2)*(mari=B771),0),0)),0))</f>
        <v>0</v>
      </c>
      <c r="F778" s="74" t="str">
        <f ca="1">IF(COUNTIFS(instructor,B771,diad,$F$2,desa,1,hord,"14:00 - 18:00")&gt;0,"-",IFERROR(INDEX(miea,MATCH(1,INDEX((bloq=2)*(miei=B771),0),0)),0))</f>
        <v>GUACARÍ - CORREGIMIENTO POMENARES - CASETA J.A.C. ASOPOMENARES</v>
      </c>
      <c r="G778" s="74">
        <f ca="1">IF(COUNTIFS(instructor,B771,diad,$G$2,desa,1,hord,"14:00 - 18:00")&gt;0,"-",IFERROR(INDEX(juea,MATCH(1,INDEX((bloq=2)*(juei=B771),0),0)),0))</f>
        <v>0</v>
      </c>
      <c r="H778" s="74">
        <f ca="1">IF(COUNTIFS(instructor,B771,diad,$H$2,desa,1,hord,"14:00 - 18:00")&gt;0,"-",IFERROR(INDEX(viea,MATCH(1,INDEX((bloq=2)*(viei=B771),0),0)),0))</f>
        <v>0</v>
      </c>
      <c r="I778" s="75">
        <f ca="1">IF(COUNTIFS(instructor,B771,diad,$I$2,desa,1,hord,"14:00 - 18:00")&gt;0,"-",IFERROR(INDEX(saba,MATCH(1,INDEX((bloq=2)*(sabi=B771),0),0)),0))</f>
        <v>0</v>
      </c>
    </row>
    <row r="779" spans="1:9" ht="14.15" customHeight="1" thickTop="1" thickBot="1" x14ac:dyDescent="0.35">
      <c r="A779" s="747"/>
      <c r="B779" s="748"/>
      <c r="C779" s="749"/>
      <c r="D779" s="76">
        <f ca="1">IF(COUNTIFS(instructor,B771,diad,$D$2,desa,1,hord,"18:00 - 22:00")&gt;0,INDEX(hord,MATCH(1,INDEX((instructor=B771)*(instructor=B771),0),0)),IFERROR(INDEX(hora,MATCH(1,INDEX((bloq=3)*(luni=B771),0),0)),0))</f>
        <v>0</v>
      </c>
      <c r="E779" s="76" t="str">
        <f ca="1">IF(COUNTIFS(instructor,B771,diad,$E$2,desa,1,hord,"18:00 - 22:00")&gt;0,INDEX(hord,MATCH(1,INDEX((instructor=B771)*(instructor=B771),0),0)),IFERROR(INDEX(hora,MATCH(1,INDEX((bloq=3)*(mari=B771),0),0)),0))</f>
        <v>18:00 - 21:00</v>
      </c>
      <c r="F779" s="76">
        <f ca="1">IF(COUNTIFS(instructor,B771,diad,$F$2,desa,1,hord,"18:00 - 22:00")&gt;0,INDEX(hord,MATCH(1,INDEX((instructor=B771)*(instructor=B771),0),0)),IFERROR(INDEX(hora,MATCH(1,INDEX((bloq=3)*(miei=B771),0),0)),0))</f>
        <v>0</v>
      </c>
      <c r="G779" s="76">
        <f ca="1">IF(COUNTIFS(instructor,B771,diad,$G$2,desa,1,hord,"18:00 - 22:00")&gt;0,INDEX(hord,MATCH(1,INDEX((instructor=B771)*(instructor=B771),0),0)),IFERROR(INDEX(hora,MATCH(1,INDEX((bloq=3)*(juei=B771),0),0)),0))</f>
        <v>0</v>
      </c>
      <c r="H779" s="76">
        <f ca="1">IF(COUNTIFS(instructor,B771,diad,$H$2,desa,1,hord,"18:00 - 22:00")&gt;0,INDEX(hord,MATCH(1,INDEX((instructor=B771)*(instructor=B771),0),0)),IFERROR(INDEX(hora,MATCH(1,INDEX((bloq=3)*(viei=B771),0),0)),0))</f>
        <v>0</v>
      </c>
      <c r="I779" s="77">
        <f ca="1">IF(COUNTIFS(instructor,B771,diad,$I$2,desa,1,hord,"18:00 - 22:00")&gt;0,INDEX(hord,MATCH(1,INDEX((instructor=B771)*(instructor=B771),0),0)),IFERROR(INDEX(hora,MATCH(1,INDEX((bloq=3)*(sabi=B771),0),0)),0))</f>
        <v>0</v>
      </c>
    </row>
    <row r="780" spans="1:9" ht="28" thickTop="1" thickBot="1" x14ac:dyDescent="0.35">
      <c r="A780" s="747"/>
      <c r="B780" s="748"/>
      <c r="C780" s="749"/>
      <c r="D780" s="68">
        <f ca="1">IF(COUNTIFS(instructor,B771,diad,$D$2,desa,1,hord,"18:00 - 22:00")&gt;0,"-",IFERROR(INDEX(ficha,MATCH(1,INDEX((bloq=3)*(luni=B771),0),0)),0))</f>
        <v>0</v>
      </c>
      <c r="E780" s="68" t="str">
        <f ca="1">IF(COUNTIFS(instructor,B771,diad,$E$2,desa,1,hord,"18:00 - 22:00")&gt;0,"-",IFERROR(INDEX(ficha,MATCH(1,INDEX((bloq=3)*(mari=B771),0),0)),0))</f>
        <v>3157410 - MANTENIMIENTO DE PAVIMENOS Y OBRAS COMPLEMENTARIAS - (OPERARIO) DARIEN</v>
      </c>
      <c r="F780" s="68">
        <f ca="1">IF(COUNTIFS(instructor,B771,diad,$F$2,desa,1,hord,"18:00 - 22:00")&gt;0,"-",IFERROR(INDEX(ficha,MATCH(1,INDEX((bloq=3)*(miei=B771),0),0)),0))</f>
        <v>0</v>
      </c>
      <c r="G780" s="68">
        <f ca="1">IF(COUNTIFS(instructor,B771,diad,$G$2,desa,1,hord,"18:00 - 22:00")&gt;0,"-",IFERROR(INDEX(ficha,MATCH(1,INDEX((bloq=3)*(juei=B771),0),0)),0))</f>
        <v>0</v>
      </c>
      <c r="H780" s="68">
        <f ca="1">IF(COUNTIFS(instructor,B771,diad,$H$2,desa,1,hord,"18:00 - 22:00")&gt;0,"-",IFERROR(INDEX(ficha,MATCH(1,INDEX((bloq=3)*(viei=B771),0),0)),0))</f>
        <v>0</v>
      </c>
      <c r="I780" s="69">
        <f ca="1">IF(COUNTIFS(instructor,B771,diad,$I$2,desa,1,hord,"18:00 - 22:00")&gt;0,"-",IFERROR(INDEX(ficha,MATCH(1,INDEX((bloq=3)*(sabi=B771),0),0)),0))</f>
        <v>0</v>
      </c>
    </row>
    <row r="781" spans="1:9" ht="14.15" customHeight="1" thickTop="1" thickBot="1" x14ac:dyDescent="0.35">
      <c r="A781" s="747"/>
      <c r="B781" s="748"/>
      <c r="C781" s="749"/>
      <c r="D781" s="70">
        <f ca="1">IF(COUNTIFS(instructor,B771,diad,$D$2,desa,1,hord,"18:00 - 22:00")&gt;0,"DESARROLLO CURRICULAR",IFERROR(INDEX(lunc,MATCH(1,INDEX((bloq=3)*(luni=B771),0),0)),0))</f>
        <v>0</v>
      </c>
      <c r="E781" s="70" t="str">
        <f ca="1">IF(COUNTIFS(instructor,B771,diad,$E$2,desa,1,hord,"18:00 - 22:00")&gt;0,"DESARROLLO CURRICULAR",IFERROR(INDEX(marc,MATCH(1,INDEX((bloq=3)*(mari=B771),0),0)),0))</f>
        <v>38558 - EJERCER DERECHOS FUNDAMENTALES DEL TRABAJO EN EL MARCO DE LA CONSTITUCIÓN POLÍTICA Y LOS CONVENIOS INTERNACIONALES.
705529 - RA1. VALORAR LA IMPORTANCIA DE LA CIUDADANÍA LABORAL CON BASE EN EL ESTUDIO DE LOS DERECHOS HUMANOS Y FUNDAMENTALES EN EL TRABAJO.
705531 - RA2. PRACTICAR LOS DERECHOS FUNDAMENTALES DEL TRABAJO DE ACUERDO CON LA CONSTITUCIÓN POLÍTICA Y LOS CONVENIOS INTERNACIONALES.
705532 - RA3. RECONOCER EL TRABAJO COMO UNO DE LOS ELEMENTOS PRIMORDIALES PARA LA MOVILIDAD SOCIAL Y LA TRANSFORMACIÓN VITAL.
705530 - RA4. PARTICIPAR EN ACCIONES SOLIDARIAS ORIENTADAS AL EJERCICIO DE LOS DERECHOS HUMANOS, DE LOS PUEBLOS Y DE LA NATURALEZA.
AP-04. Realizar mejoras a superficies asfaltadas.</v>
      </c>
      <c r="F781" s="70">
        <f ca="1">IF(COUNTIFS(instructor,B771,diad,$F$2,desa,1,hord,"18:00 - 22:00")&gt;0,"DESARROLLO CURRICULAR",IFERROR(INDEX(miec,MATCH(1,INDEX((bloq=3)*(miei=B771),0),0)),0))</f>
        <v>0</v>
      </c>
      <c r="G781" s="70">
        <f ca="1">IF(COUNTIFS(instructor,B771,diad,$G$2,desa,1,hord,"18:00 - 22:00")&gt;0,"DESARROLLO CURRICULAR",IFERROR(INDEX(juec,MATCH(1,INDEX((bloq=3)*(juei=B771),0),0)),0))</f>
        <v>0</v>
      </c>
      <c r="H781" s="70">
        <f ca="1">IF(COUNTIFS(instructor,B771,diad,$H$2,desa,1,hord,"18:00 - 22:00")&gt;0,"DESARROLLO CURRICULAR",IFERROR(INDEX(viec,MATCH(1,INDEX((bloq=3)*(viei=B771),0),0)),0))</f>
        <v>0</v>
      </c>
      <c r="I781" s="71">
        <f ca="1">IF(COUNTIFS(instructor,B771,diad,$I$2,desa,1,hord,"18:00 - 22:00")&gt;0,"DESARROLLO CURRICULAR",IFERROR(INDEX(sabc,MATCH(1,INDEX((bloq=3)*(sabi=B771),0),0)),0))</f>
        <v>0</v>
      </c>
    </row>
    <row r="782" spans="1:9" ht="38.9" customHeight="1" thickTop="1" thickBot="1" x14ac:dyDescent="0.35">
      <c r="A782" s="747"/>
      <c r="B782" s="748"/>
      <c r="C782" s="749"/>
      <c r="D782" s="78">
        <f ca="1">IF(COUNTIFS(instructor,B771,diad,$D$2,desa,1,hord,"18:00 - 22:00")&gt;0,"-",IFERROR(INDEX(luna,MATCH(1,INDEX((bloq=3)*(luni=B771),0),0)),0))</f>
        <v>0</v>
      </c>
      <c r="E782" s="78" t="str">
        <f ca="1">IF(COUNTIFS(instructor,B771,diad,$E$2,desa,1,hord,"18:00 - 22:00")&gt;0,"-",IFERROR(INDEX(mara,MATCH(1,INDEX((bloq=3)*(mari=B771),0),0)),0))</f>
        <v>DARIEN - CALLE 9 CASETA COMUNAL BARRIO CINCUENTENARIO</v>
      </c>
      <c r="F782" s="78">
        <f ca="1">IF(COUNTIFS(instructor,B771,diad,$F$2,desa,1,hord,"18:00 - 22:00")&gt;0,"-",IFERROR(INDEX(miea,MATCH(1,INDEX((bloq=3)*(miei=B771),0),0)),0))</f>
        <v>0</v>
      </c>
      <c r="G782" s="78">
        <f ca="1">IF(COUNTIFS(instructor,B771,diad,$G$2,desa,1,hord,"18:00 - 22:00")&gt;0,"-",IFERROR(INDEX(juea,MATCH(1,INDEX((bloq=3)*(juei=B771),0),0)),0))</f>
        <v>0</v>
      </c>
      <c r="H782" s="78">
        <f ca="1">IF(COUNTIFS(instructor,B771,diad,$H$2,desa,1,hord,"18:00 - 22:00")&gt;0,"-",IFERROR(INDEX(viea,MATCH(1,INDEX((bloq=3)*(viei=B771),0),0)),0))</f>
        <v>0</v>
      </c>
      <c r="I782" s="79">
        <f ca="1">IF(COUNTIFS(instructor,B771,diad,$I$2,desa,1,hord,"18:00 - 22:00")&gt;0,"-",IFERROR(INDEX(saba,MATCH(1,INDEX((bloq=3)*(sabi=B771),0),0)),0))</f>
        <v>0</v>
      </c>
    </row>
    <row r="783" spans="1:9" ht="14.15" customHeight="1" thickTop="1" thickBot="1" x14ac:dyDescent="0.35">
      <c r="A783" s="742">
        <v>66</v>
      </c>
      <c r="B783" s="743" t="str">
        <f>INDEX(instructor,A783)</f>
        <v>EMERSON QUEJADA BEJARANO</v>
      </c>
      <c r="C783" s="744" t="str">
        <f>INDEX(area,A783)</f>
        <v>CONSTRUCCIÓN - CONSTRUCCIÓN</v>
      </c>
      <c r="D783" s="72">
        <f ca="1">IF(COUNTIFS(instructor,B783,diad,$D$2,desa,1,hord,"08:00 - 12:00")&gt;0,INDEX(hord,MATCH(1,INDEX((instructor=B783)*(instructor=B783),0),0)),IFERROR(INDEX(hora,MATCH(1,INDEX((bloq=1)*(luni=B783),0),0)),0))</f>
        <v>0</v>
      </c>
      <c r="E783" s="72" t="str">
        <f ca="1">IF(COUNTIFS(instructor,B783,diad,$E$2,desa,1,hord,"08:00 - 12:00")&gt;0,INDEX(hord,MATCH(1,INDEX((instructor=B783)*(instructor=B783),0),0)),IFERROR(INDEX(hora,MATCH(1,INDEX((bloq=1)*(mari=B783),0),0)),0))</f>
        <v>8:00 - 12:00</v>
      </c>
      <c r="F783" s="72" t="str">
        <f>IF(COUNTIFS(instructor,B783,diad,$F$2,desa,1,hord,"08:00 - 12:00")&gt;0,INDEX(hord,MATCH(1,INDEX((instructor=B783)*(instructor=B783),0),0)),IFERROR(INDEX(hora,MATCH(1,INDEX((bloq=1)*(miei=B783),0),0)),0))</f>
        <v>08:00 - 12:00</v>
      </c>
      <c r="G783" s="72" t="str">
        <f ca="1">IF(COUNTIFS(instructor,B783,diad,$G$2,desa,1,hord,"08:00 - 12:00")&gt;0,INDEX(hord,MATCH(1,INDEX((instructor=B783)*(instructor=B783),0),0)),IFERROR(INDEX(hora,MATCH(1,INDEX((bloq=1)*(juei=B783),0),0)),0))</f>
        <v>8:00 - 12:00</v>
      </c>
      <c r="H783" s="72" t="str">
        <f ca="1">IF(COUNTIFS(instructor,B783,diad,$H$2,desa,1,hord,"08:00 - 12:00")&gt;0,INDEX(hord,MATCH(1,INDEX((instructor=B783)*(instructor=B783),0),0)),IFERROR(INDEX(hora,MATCH(1,INDEX((bloq=1)*(viei=B783),0),0)),0))</f>
        <v>8:00 - 12:00</v>
      </c>
      <c r="I783" s="73">
        <f ca="1">IF(COUNTIFS(instructor,B783,diad,$I$2,desa,1,hord,"08:00 - 12:00")&gt;0,INDEX(hord,MATCH(1,INDEX((instructor=B783)*(instructor=B783),0),0)),IFERROR(INDEX(hora,MATCH(1,INDEX((bloq=1)*(sabi=B783),0),0)),0))</f>
        <v>0</v>
      </c>
    </row>
    <row r="784" spans="1:9" ht="14.15" customHeight="1" thickTop="1" thickBot="1" x14ac:dyDescent="0.35">
      <c r="A784" s="742"/>
      <c r="B784" s="743"/>
      <c r="C784" s="744"/>
      <c r="D784" s="68">
        <f ca="1">IF(COUNTIFS(instructor,B783,diad,$D$2,desa,1,hord,"08:00 - 12:00")&gt;0,"-",IFERROR(INDEX(ficha,MATCH(1,INDEX((bloq=1)*(luni=B783),0),0)),0))</f>
        <v>0</v>
      </c>
      <c r="E784" s="68" t="str">
        <f ca="1">IF(COUNTIFS(instructor,B783,diad,$E$2,desa,1,hord,"08:00 - 12:00")&gt;0,"-",IFERROR(INDEX(ficha,MATCH(1,INDEX((bloq=1)*(mari=B783),0),0)),0))</f>
        <v>3124900 - MAMPOSTERIA. (OPERARIO - CALI) - EJÉRCITO NACIONAL DE COLOMBIA</v>
      </c>
      <c r="F784" s="68" t="str">
        <f>IF(COUNTIFS(instructor,B783,diad,$F$2,desa,1,hord,"08:00 - 12:00")&gt;0,"-",IFERROR(INDEX(ficha,MATCH(1,INDEX((bloq=1)*(miei=B783),0),0)),0))</f>
        <v>-</v>
      </c>
      <c r="G784" s="68" t="str">
        <f ca="1">IF(COUNTIFS(instructor,B783,diad,$G$2,desa,1,hord,"08:00 - 12:00")&gt;0,"-",IFERROR(INDEX(ficha,MATCH(1,INDEX((bloq=1)*(juei=B783),0),0)),0))</f>
        <v>3124900 - MAMPOSTERIA. (OPERARIO - CALI) - EJÉRCITO NACIONAL DE COLOMBIA</v>
      </c>
      <c r="H784" s="68" t="str">
        <f ca="1">IF(COUNTIFS(instructor,B783,diad,$H$2,desa,1,hord,"08:00 - 12:00")&gt;0,"-",IFERROR(INDEX(ficha,MATCH(1,INDEX((bloq=1)*(viei=B783),0),0)),0))</f>
        <v>3124900 - MAMPOSTERIA. (OPERARIO - CALI) - EJÉRCITO NACIONAL DE COLOMBIA</v>
      </c>
      <c r="I784" s="69">
        <f ca="1">IF(COUNTIFS(instructor,B783,diad,$I$2,desa,1,hord,"08:00 - 12:00")&gt;0,"-",IFERROR(INDEX(ficha,MATCH(1,INDEX((bloq=1)*(sabi=B783),0),0)),0))</f>
        <v>0</v>
      </c>
    </row>
    <row r="785" spans="1:9" ht="14.15" customHeight="1" thickTop="1" thickBot="1" x14ac:dyDescent="0.35">
      <c r="A785" s="742"/>
      <c r="B785" s="743"/>
      <c r="C785" s="744"/>
      <c r="D785" s="70">
        <f ca="1">IF(COUNTIFS(instructor,B783,diad,$D$2,desa,1,hord,"08:00 - 12:00")&gt;0,"DESARROLLO CURRICULAR",IFERROR(INDEX(lunc,MATCH(1,INDEX((bloq=1)*(luni=B783),0),0)),0))</f>
        <v>0</v>
      </c>
      <c r="E785" s="70" t="str">
        <f ca="1">IF(COUNTIFS(instructor,B783,diad,$E$2,desa,1,hord,"08:00 - 12:00")&gt;0,"DESARROLLO CURRICULAR",IFERROR(INDEX(marc,MATCH(1,INDEX((bloq=1)*(mari=B783),0),0)),0))</f>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785" s="70" t="str">
        <f>IF(COUNTIFS(instructor,B783,diad,$F$2,desa,1,hord,"08:00 - 12:00")&gt;0,"DESARROLLO CURRICULAR",IFERROR(INDEX(miec,MATCH(1,INDEX((bloq=1)*(miei=B783),0),0)),0))</f>
        <v>DESARROLLO CURRICULAR</v>
      </c>
      <c r="G785" s="70" t="str">
        <f ca="1">IF(COUNTIFS(instructor,B783,diad,$G$2,desa,1,hord,"08:00 - 12:00")&gt;0,"DESARROLLO CURRICULAR",IFERROR(INDEX(juec,MATCH(1,INDEX((bloq=1)*(juei=B783),0),0)),0))</f>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785" s="70" t="str">
        <f ca="1">IF(COUNTIFS(instructor,B783,diad,$H$2,desa,1,hord,"08:00 - 12:00")&gt;0,"DESARROLLO CURRICULAR",IFERROR(INDEX(viec,MATCH(1,INDEX((bloq=1)*(viei=B783),0),0)),0))</f>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785" s="71">
        <f ca="1">IF(COUNTIFS(instructor,B783,diad,$I$2,desa,1,hord,"08:00 - 12:00")&gt;0,"DESARROLLO CURRICULAR",IFERROR(INDEX(sabc,MATCH(1,INDEX((bloq=1)*(sabi=B783),0),0)),0))</f>
        <v>0</v>
      </c>
    </row>
    <row r="786" spans="1:9" ht="14.15" customHeight="1" thickTop="1" thickBot="1" x14ac:dyDescent="0.35">
      <c r="A786" s="742"/>
      <c r="B786" s="743"/>
      <c r="C786" s="744"/>
      <c r="D786" s="74">
        <f ca="1">IF(COUNTIFS(instructor,B783,diad,$D$2,desa,1,hord,"08:00 - 12:00")&gt;0,"-",IFERROR(INDEX(luna,MATCH(1,INDEX((bloq=1)*(luni=B783),0),0)),0))</f>
        <v>0</v>
      </c>
      <c r="E786" s="74" t="str">
        <f ca="1">IF(COUNTIFS(instructor,B783,diad,$E$2,desa,1,hord,"08:00 - 12:00")&gt;0,"-",IFERROR(INDEX(mara,MATCH(1,INDEX((bloq=1)*(mari=B783),0),0)),0))</f>
        <v>EMPRESA / SENA</v>
      </c>
      <c r="F786" s="74" t="str">
        <f>IF(COUNTIFS(instructor,B783,diad,$F$2,desa,1,hord,"08:00 - 12:00")&gt;0,"-",IFERROR(INDEX(miea,MATCH(1,INDEX((bloq=1)*(miei=B783),0),0)),0))</f>
        <v>-</v>
      </c>
      <c r="G786" s="74" t="str">
        <f ca="1">IF(COUNTIFS(instructor,B783,diad,$G$2,desa,1,hord,"08:00 - 12:00")&gt;0,"-",IFERROR(INDEX(juea,MATCH(1,INDEX((bloq=1)*(juei=B783),0),0)),0))</f>
        <v>EMPRESA / SENA</v>
      </c>
      <c r="H786" s="74" t="str">
        <f ca="1">IF(COUNTIFS(instructor,B783,diad,$H$2,desa,1,hord,"08:00 - 12:00")&gt;0,"-",IFERROR(INDEX(viea,MATCH(1,INDEX((bloq=1)*(viei=B783),0),0)),0))</f>
        <v>EMPRESA / SENA</v>
      </c>
      <c r="I786" s="75">
        <f ca="1">IF(COUNTIFS(instructor,B783,diad,$I$2,desa,1,hord,"08:00 - 12:00")&gt;0,"-",IFERROR(INDEX(saba,MATCH(1,INDEX((bloq=1)*(sabi=B783),0),0)),0))</f>
        <v>0</v>
      </c>
    </row>
    <row r="787" spans="1:9" ht="14.15" customHeight="1" thickTop="1" thickBot="1" x14ac:dyDescent="0.35">
      <c r="A787" s="742"/>
      <c r="B787" s="743"/>
      <c r="C787" s="744"/>
      <c r="D787" s="76" t="str">
        <f ca="1">IF(COUNTIFS(instructor,B783,diad,$D$2,desa,1,hord,"14:00 - 18:00")&gt;0,INDEX(hord,MATCH(1,INDEX((instructor=B783)*(instructor=B783),0),0)),IFERROR(INDEX(hora,MATCH(1,INDEX((bloq=2)*(luni=B783),0),0)),0))</f>
        <v>13:00 - 19:00</v>
      </c>
      <c r="E787" s="76" t="str">
        <f ca="1">IF(COUNTIFS(instructor,B783,diad,$E$2,desa,1,hord,"14:00 - 18:00")&gt;0,INDEX(hord,MATCH(1,INDEX((instructor=B783)*(instructor=B783),0),0)),IFERROR(INDEX(hora,MATCH(1,INDEX((bloq=2)*(mari=B783),0),0)),0))</f>
        <v>13:00 - 17:00</v>
      </c>
      <c r="F787" s="76" t="str">
        <f ca="1">IF(COUNTIFS(instructor,B783,diad,$F$2,desa,1,hord,"14:00 - 18:00")&gt;0,INDEX(hord,MATCH(1,INDEX((instructor=B783)*(instructor=B783),0),0)),IFERROR(INDEX(hora,MATCH(1,INDEX((bloq=2)*(miei=B783),0),0)),0))</f>
        <v>13:00 - 17:00</v>
      </c>
      <c r="G787" s="76" t="str">
        <f ca="1">IF(COUNTIFS(instructor,B783,diad,$G$2,desa,1,hord,"14:00 - 18:00")&gt;0,INDEX(hord,MATCH(1,INDEX((instructor=B783)*(instructor=B783),0),0)),IFERROR(INDEX(hora,MATCH(1,INDEX((bloq=2)*(juei=B783),0),0)),0))</f>
        <v>13:00 - 17:00</v>
      </c>
      <c r="H787" s="76" t="str">
        <f ca="1">IF(COUNTIFS(instructor,B783,diad,$H$2,desa,1,hord,"14:00 - 18:00")&gt;0,INDEX(hord,MATCH(1,INDEX((instructor=B783)*(instructor=B783),0),0)),IFERROR(INDEX(hora,MATCH(1,INDEX((bloq=2)*(viei=B783),0),0)),0))</f>
        <v>13:00 - 19:00</v>
      </c>
      <c r="I787" s="77">
        <f ca="1">IF(COUNTIFS(instructor,B783,diad,$I$2,desa,1,hord,"14:00 - 18:00")&gt;0,INDEX(hord,MATCH(1,INDEX((instructor=B783)*(instructor=B783),0),0)),IFERROR(INDEX(hora,MATCH(1,INDEX((bloq=2)*(sabi=B783),0),0)),0))</f>
        <v>0</v>
      </c>
    </row>
    <row r="788" spans="1:9" ht="14.15" customHeight="1" thickTop="1" thickBot="1" x14ac:dyDescent="0.35">
      <c r="A788" s="742"/>
      <c r="B788" s="743"/>
      <c r="C788" s="744"/>
      <c r="D788" s="68" t="str">
        <f ca="1">IF(COUNTIFS(instructor,B783,diad,$D$2,desa,1,hord,"14:00 - 18:00")&gt;0,"-",IFERROR(INDEX(ficha,MATCH(1,INDEX((bloq=2)*(luni=B783),0),0)),0))</f>
        <v>3206115 - CONSTRUCCION DE VIAS (TÉCNICO - VIJES) - CAMPESENA</v>
      </c>
      <c r="E788" s="68" t="str">
        <f ca="1">IF(COUNTIFS(instructor,B783,diad,$E$2,desa,1,hord,"14:00 - 18:00")&gt;0,"-",IFERROR(INDEX(ficha,MATCH(1,INDEX((bloq=2)*(mari=B783),0),0)),0))</f>
        <v>3124900 - MAMPOSTERIA. (OPERARIO - CALI) - EJÉRCITO NACIONAL DE COLOMBIA</v>
      </c>
      <c r="F788" s="68" t="str">
        <f ca="1">IF(COUNTIFS(instructor,B783,diad,$F$2,desa,1,hord,"14:00 - 18:00")&gt;0,"-",IFERROR(INDEX(ficha,MATCH(1,INDEX((bloq=2)*(miei=B783),0),0)),0))</f>
        <v>3124900 - MAMPOSTERIA. (OPERARIO - CALI) - EJÉRCITO NACIONAL DE COLOMBIA</v>
      </c>
      <c r="G788" s="68" t="str">
        <f ca="1">IF(COUNTIFS(instructor,B783,diad,$G$2,desa,1,hord,"14:00 - 18:00")&gt;0,"-",IFERROR(INDEX(ficha,MATCH(1,INDEX((bloq=2)*(juei=B783),0),0)),0))</f>
        <v>3124900 - MAMPOSTERIA. (OPERARIO - CALI) - EJÉRCITO NACIONAL DE COLOMBIA</v>
      </c>
      <c r="H788" s="68" t="str">
        <f ca="1">IF(COUNTIFS(instructor,B783,diad,$H$2,desa,1,hord,"14:00 - 18:00")&gt;0,"-",IFERROR(INDEX(ficha,MATCH(1,INDEX((bloq=2)*(viei=B783),0),0)),0))</f>
        <v>3206115 - CONSTRUCCION DE VIAS (TÉCNICO - VIJES) - CAMPESENA</v>
      </c>
      <c r="I788" s="69">
        <f ca="1">IF(COUNTIFS(instructor,B783,diad,$I$2,desa,1,hord,"14:00 - 18:00")&gt;0,"-",IFERROR(INDEX(ficha,MATCH(1,INDEX((bloq=2)*(sabi=B783),0),0)),0))</f>
        <v>0</v>
      </c>
    </row>
    <row r="789" spans="1:9" s="81" customFormat="1" ht="14.15" customHeight="1" thickTop="1" thickBot="1" x14ac:dyDescent="0.35">
      <c r="A789" s="742"/>
      <c r="B789" s="743"/>
      <c r="C789" s="744"/>
      <c r="D789" s="160" t="str">
        <f ca="1">IF(COUNTIFS(instructor,B783,diad,$D$2,desa,1,hord,"14:00 - 18:00")&gt;0,"DESARROLLO CURRICULAR",IFERROR(INDEX(lunc,MATCH(1,INDEX((bloq=2)*(luni=B783),0),0)),0))</f>
        <v>INSTALAR PAVIMENTOS ARTICULADOS DE ACUERDO CON PROCEDIMIENTO Y NORMATIVA TÉCNICA.
(13:00 - 19:00)
635416 - SELECCIONAR MATERIALES, HERRAMIENTAS Y EQUIPOS DE ACUERDO A ESPECIFICACIONES TÉCNICAS.
/ 635415 - PREPARAR SUPERFICIES DE ACUERDO CON PLANOS Y NORMATIVA DE SEGURIDAD Y SALUD EN EL TRABAJO.
/ 635417 - INSTALAR ADOQUÍN DE ACUERDO A ESPECIFICACIONES Y MANUALES TÉCNICOS.
AP. 2. Caracterizar los procesos constructivos según información técnica del proyecto de infraestructura vial.
/ AP. 4. Adecuar terrenos de acuerdo a planos del proyecto.
/ AP. 5. Instalar el pavimento según planos y especificaciones del proyecto.</v>
      </c>
      <c r="E789" s="160" t="str">
        <f ca="1">IF(COUNTIFS(instructor,B783,diad,$E$2,desa,1,hord,"14:00 - 18:00")&gt;0,"DESARROLLO CURRICULAR",IFERROR(INDEX(marc,MATCH(1,INDEX((bloq=2)*(mari=B783),0),0)),0))</f>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789" s="160" t="str">
        <f ca="1">IF(COUNTIFS(instructor,B783,diad,$F$2,desa,1,hord,"14:00 - 18:00")&gt;0,"DESARROLLO CURRICULAR",IFERROR(INDEX(miec,MATCH(1,INDEX((bloq=2)*(miei=B783),0),0)),0))</f>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789" s="160" t="str">
        <f ca="1">IF(COUNTIFS(instructor,B783,diad,$G$2,desa,1,hord,"14:00 - 18:00")&gt;0,"DESARROLLO CURRICULAR",IFERROR(INDEX(juec,MATCH(1,INDEX((bloq=2)*(juei=B783),0),0)),0))</f>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789" s="160" t="str">
        <f ca="1">IF(COUNTIFS(instructor,B783,diad,$H$2,desa,1,hord,"14:00 - 18:00")&gt;0,"DESARROLLO CURRICULAR",IFERROR(INDEX(viec,MATCH(1,INDEX((bloq=2)*(viei=B783),0),0)),0))</f>
        <v>INSTALAR PAVIMENTOS ARTICULADOS DE ACUERDO CON PROCEDIMIENTO Y NORMATIVA TÉCNICA.
(13:00 - 19:00)
635416 - SELECCIONAR MATERIALES, HERRAMIENTAS Y EQUIPOS DE ACUERDO A ESPECIFICACIONES TÉCNICAS.
/ 635415 - PREPARAR SUPERFICIES DE ACUERDO CON PLANOS Y NORMATIVA DE SEGURIDAD Y SALUD EN EL TRABAJO.
/ 635417 - INSTALAR ADOQUÍN DE ACUERDO A ESPECIFICACIONES Y MANUALES TÉCNICOS.
AP. 2. Caracterizar los procesos constructivos según información técnica del proyecto de infraestructura vial.
/ AP. 4. Adecuar terrenos de acuerdo a planos del proyecto.
/ AP. 5. Instalar el pavimento según planos y especificaciones del proyecto.</v>
      </c>
      <c r="I789" s="175">
        <f ca="1">IF(COUNTIFS(instructor,B783,diad,$I$2,desa,1,hord,"14:00 - 18:00")&gt;0,"DESARROLLO CURRICULAR",IFERROR(INDEX(sabc,MATCH(1,INDEX((bloq=2)*(sabi=B783),0),0)),0))</f>
        <v>0</v>
      </c>
    </row>
    <row r="790" spans="1:9" ht="14.15" customHeight="1" thickTop="1" thickBot="1" x14ac:dyDescent="0.35">
      <c r="A790" s="742"/>
      <c r="B790" s="743"/>
      <c r="C790" s="744"/>
      <c r="D790" s="74" t="str">
        <f ca="1">IF(COUNTIFS(instructor,B783,diad,$D$2,desa,1,hord,"14:00 - 18:00")&gt;0,"-",IFERROR(INDEX(luna,MATCH(1,INDEX((bloq=2)*(luni=B783),0),0)),0))</f>
        <v>VIJES - CORREGIMIENTO DE CACHIMBAL - INSTITUCIÓN EDUCATIVA ANTONIO JOSÉ DE SUCRE SEDE AYACUCHO</v>
      </c>
      <c r="E790" s="74" t="str">
        <f ca="1">IF(COUNTIFS(instructor,B783,diad,$E$2,desa,1,hord,"14:00 - 18:00")&gt;0,"-",IFERROR(INDEX(mara,MATCH(1,INDEX((bloq=2)*(mari=B783),0),0)),0))</f>
        <v>EMPRESA / SENA</v>
      </c>
      <c r="F790" s="74" t="str">
        <f ca="1">IF(COUNTIFS(instructor,B783,diad,$F$2,desa,1,hord,"14:00 - 18:00")&gt;0,"-",IFERROR(INDEX(miea,MATCH(1,INDEX((bloq=2)*(miei=B783),0),0)),0))</f>
        <v>EMPRESA / SENA</v>
      </c>
      <c r="G790" s="74" t="str">
        <f ca="1">IF(COUNTIFS(instructor,B783,diad,$G$2,desa,1,hord,"14:00 - 18:00")&gt;0,"-",IFERROR(INDEX(juea,MATCH(1,INDEX((bloq=2)*(juei=B783),0),0)),0))</f>
        <v>EMPRESA / SENA</v>
      </c>
      <c r="H790" s="74" t="str">
        <f ca="1">IF(COUNTIFS(instructor,B783,diad,$H$2,desa,1,hord,"14:00 - 18:00")&gt;0,"-",IFERROR(INDEX(viea,MATCH(1,INDEX((bloq=2)*(viei=B783),0),0)),0))</f>
        <v>VIJES - CORREGIMIENTO DE CACHIMBAL - INSTITUCIÓN EDUCATIVA ANTONIO JOSÉ DE SUCRE SEDE AYACUCHO</v>
      </c>
      <c r="I790" s="75">
        <f ca="1">IF(COUNTIFS(instructor,B783,diad,$I$2,desa,1,hord,"14:00 - 18:00")&gt;0,"-",IFERROR(INDEX(saba,MATCH(1,INDEX((bloq=2)*(sabi=B783),0),0)),0))</f>
        <v>0</v>
      </c>
    </row>
    <row r="791" spans="1:9" ht="14.15" customHeight="1" thickTop="1" thickBot="1" x14ac:dyDescent="0.35">
      <c r="A791" s="742"/>
      <c r="B791" s="743"/>
      <c r="C791" s="744"/>
      <c r="D791" s="76">
        <f ca="1">IF(COUNTIFS(instructor,B783,diad,$D$2,desa,1,hord,"18:00 - 22:00")&gt;0,INDEX(hord,MATCH(1,INDEX((instructor=B783)*(instructor=B783),0),0)),IFERROR(INDEX(hora,MATCH(1,INDEX((bloq=3)*(luni=B783),0),0)),0))</f>
        <v>0</v>
      </c>
      <c r="E791" s="76">
        <f ca="1">IF(COUNTIFS(instructor,B783,diad,$E$2,desa,1,hord,"18:00 - 22:00")&gt;0,INDEX(hord,MATCH(1,INDEX((instructor=B783)*(instructor=B783),0),0)),IFERROR(INDEX(hora,MATCH(1,INDEX((bloq=3)*(mari=B783),0),0)),0))</f>
        <v>0</v>
      </c>
      <c r="F791" s="76">
        <f ca="1">IF(COUNTIFS(instructor,B783,diad,$F$2,desa,1,hord,"18:00 - 22:00")&gt;0,INDEX(hord,MATCH(1,INDEX((instructor=B783)*(instructor=B783),0),0)),IFERROR(INDEX(hora,MATCH(1,INDEX((bloq=3)*(miei=B783),0),0)),0))</f>
        <v>0</v>
      </c>
      <c r="G791" s="76">
        <f ca="1">IF(COUNTIFS(instructor,B783,diad,$G$2,desa,1,hord,"18:00 - 22:00")&gt;0,INDEX(hord,MATCH(1,INDEX((instructor=B783)*(instructor=B783),0),0)),IFERROR(INDEX(hora,MATCH(1,INDEX((bloq=3)*(juei=B783),0),0)),0))</f>
        <v>0</v>
      </c>
      <c r="H791" s="76">
        <f ca="1">IF(COUNTIFS(instructor,B783,diad,$H$2,desa,1,hord,"18:00 - 22:00")&gt;0,INDEX(hord,MATCH(1,INDEX((instructor=B783)*(instructor=B783),0),0)),IFERROR(INDEX(hora,MATCH(1,INDEX((bloq=3)*(viei=B783),0),0)),0))</f>
        <v>0</v>
      </c>
      <c r="I791" s="77">
        <f ca="1">IF(COUNTIFS(instructor,B783,diad,$I$2,desa,1,hord,"18:00 - 22:00")&gt;0,INDEX(hord,MATCH(1,INDEX((instructor=B783)*(instructor=B783),0),0)),IFERROR(INDEX(hora,MATCH(1,INDEX((bloq=3)*(sabi=B783),0),0)),0))</f>
        <v>0</v>
      </c>
    </row>
    <row r="792" spans="1:9" ht="14.15" customHeight="1" thickTop="1" thickBot="1" x14ac:dyDescent="0.35">
      <c r="A792" s="742"/>
      <c r="B792" s="743"/>
      <c r="C792" s="744"/>
      <c r="D792" s="68">
        <f ca="1">IF(COUNTIFS(instructor,B783,diad,$D$2,desa,1,hord,"18:00 - 22:00")&gt;0,"-",IFERROR(INDEX(ficha,MATCH(1,INDEX((bloq=3)*(luni=B783),0),0)),0))</f>
        <v>0</v>
      </c>
      <c r="E792" s="68">
        <f ca="1">IF(COUNTIFS(instructor,B783,diad,$E$2,desa,1,hord,"18:00 - 22:00")&gt;0,"-",IFERROR(INDEX(ficha,MATCH(1,INDEX((bloq=3)*(mari=B783),0),0)),0))</f>
        <v>0</v>
      </c>
      <c r="F792" s="68">
        <f ca="1">IF(COUNTIFS(instructor,B783,diad,$F$2,desa,1,hord,"18:00 - 22:00")&gt;0,"-",IFERROR(INDEX(ficha,MATCH(1,INDEX((bloq=3)*(miei=B783),0),0)),0))</f>
        <v>0</v>
      </c>
      <c r="G792" s="68">
        <f ca="1">IF(COUNTIFS(instructor,B783,diad,$G$2,desa,1,hord,"18:00 - 22:00")&gt;0,"-",IFERROR(INDEX(ficha,MATCH(1,INDEX((bloq=3)*(juei=B783),0),0)),0))</f>
        <v>0</v>
      </c>
      <c r="H792" s="68">
        <f ca="1">IF(COUNTIFS(instructor,B783,diad,$H$2,desa,1,hord,"18:00 - 22:00")&gt;0,"-",IFERROR(INDEX(ficha,MATCH(1,INDEX((bloq=3)*(viei=B783),0),0)),0))</f>
        <v>0</v>
      </c>
      <c r="I792" s="69">
        <f ca="1">IF(COUNTIFS(instructor,B783,diad,$I$2,desa,1,hord,"18:00 - 22:00")&gt;0,"-",IFERROR(INDEX(ficha,MATCH(1,INDEX((bloq=3)*(sabi=B783),0),0)),0))</f>
        <v>0</v>
      </c>
    </row>
    <row r="793" spans="1:9" ht="14.15" customHeight="1" thickTop="1" thickBot="1" x14ac:dyDescent="0.35">
      <c r="A793" s="742"/>
      <c r="B793" s="743"/>
      <c r="C793" s="744"/>
      <c r="D793" s="70">
        <f ca="1">IF(COUNTIFS(instructor,B783,diad,$D$2,desa,1,hord,"18:00 - 22:00")&gt;0,"DESARROLLO CURRICULAR",IFERROR(INDEX(lunc,MATCH(1,INDEX((bloq=3)*(luni=B783),0),0)),0))</f>
        <v>0</v>
      </c>
      <c r="E793" s="70">
        <f ca="1">IF(COUNTIFS(instructor,B783,diad,$E$2,desa,1,hord,"18:00 - 22:00")&gt;0,"DESARROLLO CURRICULAR",IFERROR(INDEX(marc,MATCH(1,INDEX((bloq=3)*(mari=B783),0),0)),0))</f>
        <v>0</v>
      </c>
      <c r="F793" s="70">
        <f ca="1">IF(COUNTIFS(instructor,B783,diad,$F$2,desa,1,hord,"18:00 - 22:00")&gt;0,"DESARROLLO CURRICULAR",IFERROR(INDEX(miec,MATCH(1,INDEX((bloq=3)*(miei=B783),0),0)),0))</f>
        <v>0</v>
      </c>
      <c r="G793" s="70">
        <f ca="1">IF(COUNTIFS(instructor,B783,diad,$G$2,desa,1,hord,"18:00 - 22:00")&gt;0,"DESARROLLO CURRICULAR",IFERROR(INDEX(juec,MATCH(1,INDEX((bloq=3)*(juei=B783),0),0)),0))</f>
        <v>0</v>
      </c>
      <c r="H793" s="70">
        <f ca="1">IF(COUNTIFS(instructor,B783,diad,$H$2,desa,1,hord,"18:00 - 22:00")&gt;0,"DESARROLLO CURRICULAR",IFERROR(INDEX(viec,MATCH(1,INDEX((bloq=3)*(viei=B783),0),0)),0))</f>
        <v>0</v>
      </c>
      <c r="I793" s="71">
        <f ca="1">IF(COUNTIFS(instructor,B783,diad,$I$2,desa,1,hord,"18:00 - 22:00")&gt;0,"DESARROLLO CURRICULAR",IFERROR(INDEX(sabc,MATCH(1,INDEX((bloq=3)*(sabi=B783),0),0)),0))</f>
        <v>0</v>
      </c>
    </row>
    <row r="794" spans="1:9" ht="14.15" customHeight="1" thickTop="1" thickBot="1" x14ac:dyDescent="0.35">
      <c r="A794" s="742"/>
      <c r="B794" s="743"/>
      <c r="C794" s="744"/>
      <c r="D794" s="78">
        <f ca="1">IF(COUNTIFS(instructor,B783,diad,$D$2,desa,1,hord,"18:00 - 22:00")&gt;0,"-",IFERROR(INDEX(luna,MATCH(1,INDEX((bloq=3)*(luni=B783),0),0)),0))</f>
        <v>0</v>
      </c>
      <c r="E794" s="78">
        <f ca="1">IF(COUNTIFS(instructor,B783,diad,$E$2,desa,1,hord,"18:00 - 22:00")&gt;0,"-",IFERROR(INDEX(mara,MATCH(1,INDEX((bloq=3)*(mari=B783),0),0)),0))</f>
        <v>0</v>
      </c>
      <c r="F794" s="78">
        <f ca="1">IF(COUNTIFS(instructor,B783,diad,$F$2,desa,1,hord,"18:00 - 22:00")&gt;0,"-",IFERROR(INDEX(miea,MATCH(1,INDEX((bloq=3)*(miei=B783),0),0)),0))</f>
        <v>0</v>
      </c>
      <c r="G794" s="78">
        <f ca="1">IF(COUNTIFS(instructor,B783,diad,$G$2,desa,1,hord,"18:00 - 22:00")&gt;0,"-",IFERROR(INDEX(juea,MATCH(1,INDEX((bloq=3)*(juei=B783),0),0)),0))</f>
        <v>0</v>
      </c>
      <c r="H794" s="78">
        <f ca="1">IF(COUNTIFS(instructor,B783,diad,$H$2,desa,1,hord,"18:00 - 22:00")&gt;0,"-",IFERROR(INDEX(viea,MATCH(1,INDEX((bloq=3)*(viei=B783),0),0)),0))</f>
        <v>0</v>
      </c>
      <c r="I794" s="79">
        <f ca="1">IF(COUNTIFS(instructor,B783,diad,$I$2,desa,1,hord,"18:00 - 22:00")&gt;0,"-",IFERROR(INDEX(saba,MATCH(1,INDEX((bloq=3)*(sabi=B783),0),0)),0))</f>
        <v>0</v>
      </c>
    </row>
    <row r="795" spans="1:9" ht="14.15" customHeight="1" thickTop="1" thickBot="1" x14ac:dyDescent="0.35">
      <c r="A795" s="747">
        <v>67</v>
      </c>
      <c r="B795" s="748" t="str">
        <f>INDEX(instructor,A795)</f>
        <v xml:space="preserve">ERIKA ANDREA OCAMPO MOLINA </v>
      </c>
      <c r="C795" s="749" t="str">
        <f>INDEX(area,A795)</f>
        <v>ARTICULACIÓN CON LA EDUCACIÓN MEDIA - ARQUITECTURA Y DECORACIÓN</v>
      </c>
      <c r="D795" s="72" t="str">
        <f>IF(COUNTIFS(instructor,B795,diad,$D$2,desa,1,hord,"08:00 - 12:00")&gt;0,INDEX(hord,MATCH(1,INDEX((instructor=B795)*(instructor=B795),0),0)),IFERROR(INDEX(hora,MATCH(1,INDEX((bloq=1)*(luni=B795),0),0)),0))</f>
        <v>08:00 - 12:00</v>
      </c>
      <c r="E795" s="72">
        <f ca="1">IF(COUNTIFS(instructor,B795,diad,$E$2,desa,1,hord,"08:00 - 12:00")&gt;0,INDEX(hord,MATCH(1,INDEX((instructor=B795)*(instructor=B795),0),0)),IFERROR(INDEX(hora,MATCH(1,INDEX((bloq=1)*(mari=B795),0),0)),0))</f>
        <v>0</v>
      </c>
      <c r="F795" s="72">
        <f ca="1">IF(COUNTIFS(instructor,B795,diad,$F$2,desa,1,hord,"08:00 - 12:00")&gt;0,INDEX(hord,MATCH(1,INDEX((instructor=B795)*(instructor=B795),0),0)),IFERROR(INDEX(hora,MATCH(1,INDEX((bloq=1)*(miei=B795),0),0)),0))</f>
        <v>0</v>
      </c>
      <c r="G795" s="72">
        <f ca="1">IF(COUNTIFS(instructor,B795,diad,$G$2,desa,1,hord,"08:00 - 12:00")&gt;0,INDEX(hord,MATCH(1,INDEX((instructor=B795)*(instructor=B795),0),0)),IFERROR(INDEX(hora,MATCH(1,INDEX((bloq=1)*(juei=B795),0),0)),0))</f>
        <v>0</v>
      </c>
      <c r="H795" s="72">
        <f ca="1">IF(COUNTIFS(instructor,B795,diad,$H$2,desa,1,hord,"08:00 - 12:00")&gt;0,INDEX(hord,MATCH(1,INDEX((instructor=B795)*(instructor=B795),0),0)),IFERROR(INDEX(hora,MATCH(1,INDEX((bloq=1)*(viei=B795),0),0)),0))</f>
        <v>0</v>
      </c>
      <c r="I795" s="73">
        <f ca="1">IF(COUNTIFS(instructor,B795,diad,$I$2,desa,1,hord,"08:00 - 12:00")&gt;0,INDEX(hord,MATCH(1,INDEX((instructor=B795)*(instructor=B795),0),0)),IFERROR(INDEX(hora,MATCH(1,INDEX((bloq=1)*(sabi=B795),0),0)),0))</f>
        <v>0</v>
      </c>
    </row>
    <row r="796" spans="1:9" ht="14.15" customHeight="1" thickTop="1" thickBot="1" x14ac:dyDescent="0.35">
      <c r="A796" s="747"/>
      <c r="B796" s="748"/>
      <c r="C796" s="749"/>
      <c r="D796" s="68" t="str">
        <f>IF(COUNTIFS(instructor,B795,diad,$D$2,desa,1,hord,"08:00 - 12:00")&gt;0,"-",IFERROR(INDEX(ficha,MATCH(1,INDEX((bloq=1)*(luni=B795),0),0)),0))</f>
        <v>-</v>
      </c>
      <c r="E796" s="68">
        <f ca="1">IF(COUNTIFS(instructor,B795,diad,$E$2,desa,1,hord,"08:00 - 12:00")&gt;0,"-",IFERROR(INDEX(ficha,MATCH(1,INDEX((bloq=1)*(mari=B795),0),0)),0))</f>
        <v>0</v>
      </c>
      <c r="F796" s="68">
        <f ca="1">IF(COUNTIFS(instructor,B795,diad,$F$2,desa,1,hord,"08:00 - 12:00")&gt;0,"-",IFERROR(INDEX(ficha,MATCH(1,INDEX((bloq=1)*(miei=B795),0),0)),0))</f>
        <v>0</v>
      </c>
      <c r="G796" s="68">
        <f ca="1">IF(COUNTIFS(instructor,B795,diad,$G$2,desa,1,hord,"08:00 - 12:00")&gt;0,"-",IFERROR(INDEX(ficha,MATCH(1,INDEX((bloq=1)*(juei=B795),0),0)),0))</f>
        <v>0</v>
      </c>
      <c r="H796" s="68">
        <f ca="1">IF(COUNTIFS(instructor,B795,diad,$H$2,desa,1,hord,"08:00 - 12:00")&gt;0,"-",IFERROR(INDEX(ficha,MATCH(1,INDEX((bloq=1)*(viei=B795),0),0)),0))</f>
        <v>0</v>
      </c>
      <c r="I796" s="69">
        <f ca="1">IF(COUNTIFS(instructor,B795,diad,$I$2,desa,1,hord,"08:00 - 12:00")&gt;0,"-",IFERROR(INDEX(ficha,MATCH(1,INDEX((bloq=1)*(sabi=B795),0),0)),0))</f>
        <v>0</v>
      </c>
    </row>
    <row r="797" spans="1:9" ht="14.15" customHeight="1" thickTop="1" thickBot="1" x14ac:dyDescent="0.35">
      <c r="A797" s="747"/>
      <c r="B797" s="748"/>
      <c r="C797" s="749"/>
      <c r="D797" s="70" t="str">
        <f>IF(COUNTIFS(instructor,B795,diad,$D$2,desa,1,hord,"08:00 - 12:00")&gt;0,"DESARROLLO CURRICULAR",IFERROR(INDEX(lunc,MATCH(1,INDEX((bloq=1)*(luni=B795),0),0)),0))</f>
        <v>DESARROLLO CURRICULAR</v>
      </c>
      <c r="E797" s="70">
        <f ca="1">IF(COUNTIFS(instructor,B795,diad,$E$2,desa,1,hord,"08:00 - 12:00")&gt;0,"DESARROLLO CURRICULAR",IFERROR(INDEX(marc,MATCH(1,INDEX((bloq=1)*(mari=B795),0),0)),0))</f>
        <v>0</v>
      </c>
      <c r="F797" s="70">
        <f ca="1">IF(COUNTIFS(instructor,B795,diad,$F$2,desa,1,hord,"08:00 - 12:00")&gt;0,"DESARROLLO CURRICULAR",IFERROR(INDEX(miec,MATCH(1,INDEX((bloq=1)*(miei=B795),0),0)),0))</f>
        <v>0</v>
      </c>
      <c r="G797" s="70">
        <f ca="1">IF(COUNTIFS(instructor,B795,diad,$G$2,desa,1,hord,"08:00 - 12:00")&gt;0,"DESARROLLO CURRICULAR",IFERROR(INDEX(juec,MATCH(1,INDEX((bloq=1)*(juei=B795),0),0)),0))</f>
        <v>0</v>
      </c>
      <c r="H797" s="70">
        <f ca="1">IF(COUNTIFS(instructor,B795,diad,$H$2,desa,1,hord,"08:00 - 12:00")&gt;0,"DESARROLLO CURRICULAR",IFERROR(INDEX(viec,MATCH(1,INDEX((bloq=1)*(viei=B795),0),0)),0))</f>
        <v>0</v>
      </c>
      <c r="I797" s="71">
        <f ca="1">IF(COUNTIFS(instructor,B795,diad,$I$2,desa,1,hord,"08:00 - 12:00")&gt;0,"DESARROLLO CURRICULAR",IFERROR(INDEX(sabc,MATCH(1,INDEX((bloq=1)*(sabi=B795),0),0)),0))</f>
        <v>0</v>
      </c>
    </row>
    <row r="798" spans="1:9" ht="14.15" customHeight="1" thickTop="1" thickBot="1" x14ac:dyDescent="0.35">
      <c r="A798" s="747"/>
      <c r="B798" s="748"/>
      <c r="C798" s="749"/>
      <c r="D798" s="74" t="str">
        <f>IF(COUNTIFS(instructor,B795,diad,$D$2,desa,1,hord,"08:00 - 12:00")&gt;0,"-",IFERROR(INDEX(luna,MATCH(1,INDEX((bloq=1)*(luni=B795),0),0)),0))</f>
        <v>-</v>
      </c>
      <c r="E798" s="74">
        <f ca="1">IF(COUNTIFS(instructor,B795,diad,$E$2,desa,1,hord,"08:00 - 12:00")&gt;0,"-",IFERROR(INDEX(mara,MATCH(1,INDEX((bloq=1)*(mari=B795),0),0)),0))</f>
        <v>0</v>
      </c>
      <c r="F798" s="74">
        <f ca="1">IF(COUNTIFS(instructor,B795,diad,$F$2,desa,1,hord,"08:00 - 12:00")&gt;0,"-",IFERROR(INDEX(miea,MATCH(1,INDEX((bloq=1)*(miei=B795),0),0)),0))</f>
        <v>0</v>
      </c>
      <c r="G798" s="74">
        <f ca="1">IF(COUNTIFS(instructor,B795,diad,$G$2,desa,1,hord,"08:00 - 12:00")&gt;0,"-",IFERROR(INDEX(juea,MATCH(1,INDEX((bloq=1)*(juei=B795),0),0)),0))</f>
        <v>0</v>
      </c>
      <c r="H798" s="74">
        <f ca="1">IF(COUNTIFS(instructor,B795,diad,$H$2,desa,1,hord,"08:00 - 12:00")&gt;0,"-",IFERROR(INDEX(viea,MATCH(1,INDEX((bloq=1)*(viei=B795),0),0)),0))</f>
        <v>0</v>
      </c>
      <c r="I798" s="75">
        <f ca="1">IF(COUNTIFS(instructor,B795,diad,$I$2,desa,1,hord,"08:00 - 12:00")&gt;0,"-",IFERROR(INDEX(saba,MATCH(1,INDEX((bloq=1)*(sabi=B795),0),0)),0))</f>
        <v>0</v>
      </c>
    </row>
    <row r="799" spans="1:9" ht="14.15" customHeight="1" thickTop="1" thickBot="1" x14ac:dyDescent="0.35">
      <c r="A799" s="747"/>
      <c r="B799" s="748"/>
      <c r="C799" s="749"/>
      <c r="D799" s="76" t="str">
        <f ca="1">IF(COUNTIFS(instructor,B795,diad,$D$2,desa,1,hord,"14:00 - 18:00")&gt;0,INDEX(hord,MATCH(1,INDEX((instructor=B795)*(instructor=B795),0),0)),IFERROR(INDEX(hora,MATCH(1,INDEX((bloq=2)*(luni=B795),0),0)),0))</f>
        <v>13:00 - 18:00</v>
      </c>
      <c r="E799" s="76">
        <f ca="1">IF(COUNTIFS(instructor,B795,diad,$E$2,desa,1,hord,"14:00 - 18:00")&gt;0,INDEX(hord,MATCH(1,INDEX((instructor=B795)*(instructor=B795),0),0)),IFERROR(INDEX(hora,MATCH(1,INDEX((bloq=2)*(mari=B795),0),0)),0))</f>
        <v>0</v>
      </c>
      <c r="F799" s="76">
        <f ca="1">IF(COUNTIFS(instructor,B795,diad,$F$2,desa,1,hord,"14:00 - 18:00")&gt;0,INDEX(hord,MATCH(1,INDEX((instructor=B795)*(instructor=B795),0),0)),IFERROR(INDEX(hora,MATCH(1,INDEX((bloq=2)*(miei=B795),0),0)),0))</f>
        <v>0</v>
      </c>
      <c r="G799" s="76" t="str">
        <f ca="1">IF(COUNTIFS(instructor,B795,diad,$G$2,desa,1,hord,"14:00 - 18:00")&gt;0,INDEX(hord,MATCH(1,INDEX((instructor=B795)*(instructor=B795),0),0)),IFERROR(INDEX(hora,MATCH(1,INDEX((bloq=2)*(juei=B795),0),0)),0))</f>
        <v>13:00 - 18:00</v>
      </c>
      <c r="H799" s="76" t="str">
        <f ca="1">IF(COUNTIFS(instructor,B795,diad,$H$2,desa,1,hord,"14:00 - 18:00")&gt;0,INDEX(hord,MATCH(1,INDEX((instructor=B795)*(instructor=B795),0),0)),IFERROR(INDEX(hora,MATCH(1,INDEX((bloq=2)*(viei=B795),0),0)),0))</f>
        <v>13:00 - 18:00</v>
      </c>
      <c r="I799" s="77">
        <f ca="1">IF(COUNTIFS(instructor,B795,diad,$I$2,desa,1,hord,"14:00 - 18:00")&gt;0,INDEX(hord,MATCH(1,INDEX((instructor=B795)*(instructor=B795),0),0)),IFERROR(INDEX(hora,MATCH(1,INDEX((bloq=2)*(sabi=B795),0),0)),0))</f>
        <v>0</v>
      </c>
    </row>
    <row r="800" spans="1:9" ht="14.15" customHeight="1" thickTop="1" thickBot="1" x14ac:dyDescent="0.35">
      <c r="A800" s="747"/>
      <c r="B800" s="748"/>
      <c r="C800" s="749"/>
      <c r="D800" s="68" t="str">
        <f ca="1">IF(COUNTIFS(instructor,B795,diad,$D$2,desa,1,hord,"14:00 - 18:00")&gt;0,"-",IFERROR(INDEX(ficha,MATCH(1,INDEX((bloq=2)*(luni=B795),0),0)),0))</f>
        <v>3191050 - DIBUJO DIGITAL DE ARQUITECTURA E INGENIERIA (INSTITUCIÓN EDUCATIVA SANTO TOMÁS - CALI)</v>
      </c>
      <c r="E800" s="68">
        <f ca="1">IF(COUNTIFS(instructor,B795,diad,$E$2,desa,1,hord,"14:00 - 18:00")&gt;0,"-",IFERROR(INDEX(ficha,MATCH(1,INDEX((bloq=2)*(mari=B795),0),0)),0))</f>
        <v>0</v>
      </c>
      <c r="F800" s="68">
        <f ca="1">IF(COUNTIFS(instructor,B795,diad,$F$2,desa,1,hord,"14:00 - 18:00")&gt;0,"-",IFERROR(INDEX(ficha,MATCH(1,INDEX((bloq=2)*(miei=B795),0),0)),0))</f>
        <v>0</v>
      </c>
      <c r="G800" s="68" t="str">
        <f ca="1">IF(COUNTIFS(instructor,B795,diad,$G$2,desa,1,hord,"14:00 - 18:00")&gt;0,"-",IFERROR(INDEX(ficha,MATCH(1,INDEX((bloq=2)*(juei=B795),0),0)),0))</f>
        <v>3190858 - DIBUJO DIGITAL DE ARQUITECTURA E INGENIERIA (INSTITUCIÓN EDUCATIVA DIOCESANA JESÚS ADOLESCENTE - BUENAVENTURA)</v>
      </c>
      <c r="H800" s="68" t="str">
        <f ca="1">IF(COUNTIFS(instructor,B795,diad,$H$2,desa,1,hord,"14:00 - 18:00")&gt;0,"-",IFERROR(INDEX(ficha,MATCH(1,INDEX((bloq=2)*(viei=B795),0),0)),0))</f>
        <v>3191055 - DIBUJO DIGITAL DE ARQUITECTURA E INGENIERIA (INSTITUCIÓN EDUCATIVA SANTO TOMÁS - CALI)</v>
      </c>
      <c r="I800" s="69">
        <f ca="1">IF(COUNTIFS(instructor,B795,diad,$I$2,desa,1,hord,"14:00 - 18:00")&gt;0,"-",IFERROR(INDEX(ficha,MATCH(1,INDEX((bloq=2)*(sabi=B795),0),0)),0))</f>
        <v>0</v>
      </c>
    </row>
    <row r="801" spans="1:9" ht="14.15" customHeight="1" thickTop="1" thickBot="1" x14ac:dyDescent="0.35">
      <c r="A801" s="747"/>
      <c r="B801" s="748"/>
      <c r="C801" s="749"/>
      <c r="D801" s="70" t="str">
        <f ca="1">IF(COUNTIFS(instructor,B795,diad,$D$2,desa,1,hord,"14:00 - 18:00")&gt;0,"DESARROLLO CURRICULAR",IFERROR(INDEX(lunc,MATCH(1,INDEX((bloq=2)*(luni=B795),0),0)),0))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E801" s="70">
        <f ca="1">IF(COUNTIFS(instructor,B795,diad,$E$2,desa,1,hord,"14:00 - 18:00")&gt;0,"DESARROLLO CURRICULAR",IFERROR(INDEX(marc,MATCH(1,INDEX((bloq=2)*(mari=B795),0),0)),0))</f>
        <v>0</v>
      </c>
      <c r="F801" s="70">
        <f ca="1">IF(COUNTIFS(instructor,B795,diad,$F$2,desa,1,hord,"14:00 - 18:00")&gt;0,"DESARROLLO CURRICULAR",IFERROR(INDEX(miec,MATCH(1,INDEX((bloq=2)*(miei=B795),0),0)),0))</f>
        <v>0</v>
      </c>
      <c r="G801" s="70" t="str">
        <f ca="1">IF(COUNTIFS(instructor,B795,diad,$G$2,desa,1,hord,"14:00 - 18:00")&gt;0,"DESARROLLO CURRICULAR",IFERROR(INDEX(juec,MATCH(1,INDEX((bloq=2)*(juei=B795),0),0)),0))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H801" s="70" t="str">
        <f ca="1">IF(COUNTIFS(instructor,B795,diad,$H$2,desa,1,hord,"14:00 - 18:00")&gt;0,"DESARROLLO CURRICULAR",IFERROR(INDEX(viec,MATCH(1,INDEX((bloq=2)*(viei=B795),0),0)),0))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I801" s="71">
        <f ca="1">IF(COUNTIFS(instructor,B795,diad,$I$2,desa,1,hord,"14:00 - 18:00")&gt;0,"DESARROLLO CURRICULAR",IFERROR(INDEX(sabc,MATCH(1,INDEX((bloq=2)*(sabi=B795),0),0)),0))</f>
        <v>0</v>
      </c>
    </row>
    <row r="802" spans="1:9" ht="14.15" customHeight="1" thickTop="1" thickBot="1" x14ac:dyDescent="0.35">
      <c r="A802" s="747"/>
      <c r="B802" s="748"/>
      <c r="C802" s="749"/>
      <c r="D802" s="74" t="str">
        <f ca="1">IF(COUNTIFS(instructor,B795,diad,$D$2,desa,1,hord,"14:00 - 18:00")&gt;0,"-",IFERROR(INDEX(luna,MATCH(1,INDEX((bloq=2)*(luni=B795),0),0)),0))</f>
        <v>CALI - INSTITUCIÓN EDUCATIVA SANTO TOMÁS - C. A. S. D.  (CALLE 34 No. 3N -15) - SALA DE INFORMÁTICA DIBUJO</v>
      </c>
      <c r="E802" s="74">
        <f ca="1">IF(COUNTIFS(instructor,B795,diad,$E$2,desa,1,hord,"14:00 - 18:00")&gt;0,"-",IFERROR(INDEX(mara,MATCH(1,INDEX((bloq=2)*(mari=B795),0),0)),0))</f>
        <v>0</v>
      </c>
      <c r="F802" s="74">
        <f ca="1">IF(COUNTIFS(instructor,B795,diad,$F$2,desa,1,hord,"14:00 - 18:00")&gt;0,"-",IFERROR(INDEX(miea,MATCH(1,INDEX((bloq=2)*(miei=B795),0),0)),0))</f>
        <v>0</v>
      </c>
      <c r="G802" s="74" t="str">
        <f ca="1">IF(COUNTIFS(instructor,B795,diad,$G$2,desa,1,hord,"14:00 - 18:00")&gt;0,"-",IFERROR(INDEX(juea,MATCH(1,INDEX((bloq=2)*(juei=B795),0),0)),0))</f>
        <v>BUENAVENTURA - INSTITUCIÓN EDUCATIVA DIOCESANO JESÚS ADOLESCENTE (CARRERA 66 No. 12 SUR)</v>
      </c>
      <c r="H802" s="74" t="str">
        <f ca="1">IF(COUNTIFS(instructor,B795,diad,$H$2,desa,1,hord,"14:00 - 18:00")&gt;0,"-",IFERROR(INDEX(viea,MATCH(1,INDEX((bloq=2)*(viei=B795),0),0)),0))</f>
        <v>CALI - INSTITUCIÓN EDUCATIVA SANTO TOMÁS - C. A. S. D.  (CALLE 34 No. 3N -15) - SALA DE INFORMÁTICA DIBUJO</v>
      </c>
      <c r="I802" s="75">
        <f ca="1">IF(COUNTIFS(instructor,B795,diad,$I$2,desa,1,hord,"14:00 - 18:00")&gt;0,"-",IFERROR(INDEX(saba,MATCH(1,INDEX((bloq=2)*(sabi=B795),0),0)),0))</f>
        <v>0</v>
      </c>
    </row>
    <row r="803" spans="1:9" ht="14.15" customHeight="1" thickTop="1" thickBot="1" x14ac:dyDescent="0.35">
      <c r="A803" s="747"/>
      <c r="B803" s="748"/>
      <c r="C803" s="749"/>
      <c r="D803" s="76">
        <f ca="1">IF(COUNTIFS(instructor,B795,diad,$D$2,desa,1,hord,"18:00 - 22:00")&gt;0,INDEX(hord,MATCH(1,INDEX((instructor=B795)*(instructor=B795),0),0)),IFERROR(INDEX(hora,MATCH(1,INDEX((bloq=3)*(luni=B795),0),0)),0))</f>
        <v>0</v>
      </c>
      <c r="E803" s="76">
        <f ca="1">IF(COUNTIFS(instructor,B795,diad,$E$2,desa,1,hord,"18:00 - 22:00")&gt;0,INDEX(hord,MATCH(1,INDEX((instructor=B795)*(instructor=B795),0),0)),IFERROR(INDEX(hora,MATCH(1,INDEX((bloq=3)*(mari=B795),0),0)),0))</f>
        <v>0</v>
      </c>
      <c r="F803" s="76">
        <f ca="1">IF(COUNTIFS(instructor,B795,diad,$F$2,desa,1,hord,"18:00 - 22:00")&gt;0,INDEX(hord,MATCH(1,INDEX((instructor=B795)*(instructor=B795),0),0)),IFERROR(INDEX(hora,MATCH(1,INDEX((bloq=3)*(miei=B795),0),0)),0))</f>
        <v>0</v>
      </c>
      <c r="G803" s="76">
        <f ca="1">IF(COUNTIFS(instructor,B795,diad,$G$2,desa,1,hord,"18:00 - 22:00")&gt;0,INDEX(hord,MATCH(1,INDEX((instructor=B795)*(instructor=B795),0),0)),IFERROR(INDEX(hora,MATCH(1,INDEX((bloq=3)*(juei=B795),0),0)),0))</f>
        <v>0</v>
      </c>
      <c r="H803" s="76">
        <f ca="1">IF(COUNTIFS(instructor,B795,diad,$H$2,desa,1,hord,"18:00 - 22:00")&gt;0,INDEX(hord,MATCH(1,INDEX((instructor=B795)*(instructor=B795),0),0)),IFERROR(INDEX(hora,MATCH(1,INDEX((bloq=3)*(viei=B795),0),0)),0))</f>
        <v>0</v>
      </c>
      <c r="I803" s="77">
        <f ca="1">IF(COUNTIFS(instructor,B795,diad,$I$2,desa,1,hord,"18:00 - 22:00")&gt;0,INDEX(hord,MATCH(1,INDEX((instructor=B795)*(instructor=B795),0),0)),IFERROR(INDEX(hora,MATCH(1,INDEX((bloq=3)*(sabi=B795),0),0)),0))</f>
        <v>0</v>
      </c>
    </row>
    <row r="804" spans="1:9" ht="14.15" customHeight="1" thickTop="1" thickBot="1" x14ac:dyDescent="0.35">
      <c r="A804" s="747"/>
      <c r="B804" s="748"/>
      <c r="C804" s="749"/>
      <c r="D804" s="68">
        <f ca="1">IF(COUNTIFS(instructor,B795,diad,$D$2,desa,1,hord,"18:00 - 22:00")&gt;0,"-",IFERROR(INDEX(ficha,MATCH(1,INDEX((bloq=3)*(luni=B795),0),0)),0))</f>
        <v>0</v>
      </c>
      <c r="E804" s="68">
        <f ca="1">IF(COUNTIFS(instructor,B795,diad,$E$2,desa,1,hord,"18:00 - 22:00")&gt;0,"-",IFERROR(INDEX(ficha,MATCH(1,INDEX((bloq=3)*(mari=B795),0),0)),0))</f>
        <v>0</v>
      </c>
      <c r="F804" s="68">
        <f ca="1">IF(COUNTIFS(instructor,B795,diad,$F$2,desa,1,hord,"18:00 - 22:00")&gt;0,"-",IFERROR(INDEX(ficha,MATCH(1,INDEX((bloq=3)*(miei=B795),0),0)),0))</f>
        <v>0</v>
      </c>
      <c r="G804" s="68">
        <f ca="1">IF(COUNTIFS(instructor,B795,diad,$G$2,desa,1,hord,"18:00 - 22:00")&gt;0,"-",IFERROR(INDEX(ficha,MATCH(1,INDEX((bloq=3)*(juei=B795),0),0)),0))</f>
        <v>0</v>
      </c>
      <c r="H804" s="68">
        <f ca="1">IF(COUNTIFS(instructor,B795,diad,$H$2,desa,1,hord,"18:00 - 22:00")&gt;0,"-",IFERROR(INDEX(ficha,MATCH(1,INDEX((bloq=3)*(viei=B795),0),0)),0))</f>
        <v>0</v>
      </c>
      <c r="I804" s="69">
        <f ca="1">IF(COUNTIFS(instructor,B795,diad,$I$2,desa,1,hord,"18:00 - 22:00")&gt;0,"-",IFERROR(INDEX(ficha,MATCH(1,INDEX((bloq=3)*(sabi=B795),0),0)),0))</f>
        <v>0</v>
      </c>
    </row>
    <row r="805" spans="1:9" ht="14.15" customHeight="1" thickTop="1" thickBot="1" x14ac:dyDescent="0.35">
      <c r="A805" s="747"/>
      <c r="B805" s="748"/>
      <c r="C805" s="749"/>
      <c r="D805" s="70">
        <f ca="1">IF(COUNTIFS(instructor,B795,diad,$D$2,desa,1,hord,"18:00 - 22:00")&gt;0,"DESARROLLO CURRICULAR",IFERROR(INDEX(lunc,MATCH(1,INDEX((bloq=3)*(luni=B795),0),0)),0))</f>
        <v>0</v>
      </c>
      <c r="E805" s="70">
        <f ca="1">IF(COUNTIFS(instructor,B795,diad,$E$2,desa,1,hord,"18:00 - 22:00")&gt;0,"DESARROLLO CURRICULAR",IFERROR(INDEX(marc,MATCH(1,INDEX((bloq=3)*(mari=B795),0),0)),0))</f>
        <v>0</v>
      </c>
      <c r="F805" s="70">
        <f ca="1">IF(COUNTIFS(instructor,B795,diad,$F$2,desa,1,hord,"18:00 - 22:00")&gt;0,"DESARROLLO CURRICULAR",IFERROR(INDEX(miec,MATCH(1,INDEX((bloq=3)*(miei=B795),0),0)),0))</f>
        <v>0</v>
      </c>
      <c r="G805" s="70">
        <f ca="1">IF(COUNTIFS(instructor,B795,diad,$G$2,desa,1,hord,"18:00 - 22:00")&gt;0,"DESARROLLO CURRICULAR",IFERROR(INDEX(juec,MATCH(1,INDEX((bloq=3)*(juei=B795),0),0)),0))</f>
        <v>0</v>
      </c>
      <c r="H805" s="70">
        <f ca="1">IF(COUNTIFS(instructor,B795,diad,$H$2,desa,1,hord,"18:00 - 22:00")&gt;0,"DESARROLLO CURRICULAR",IFERROR(INDEX(viec,MATCH(1,INDEX((bloq=3)*(viei=B795),0),0)),0))</f>
        <v>0</v>
      </c>
      <c r="I805" s="71">
        <f ca="1">IF(COUNTIFS(instructor,B795,diad,$I$2,desa,1,hord,"18:00 - 22:00")&gt;0,"DESARROLLO CURRICULAR",IFERROR(INDEX(sabc,MATCH(1,INDEX((bloq=3)*(sabi=B795),0),0)),0))</f>
        <v>0</v>
      </c>
    </row>
    <row r="806" spans="1:9" ht="14.15" customHeight="1" thickTop="1" thickBot="1" x14ac:dyDescent="0.35">
      <c r="A806" s="747"/>
      <c r="B806" s="748"/>
      <c r="C806" s="749"/>
      <c r="D806" s="78">
        <f ca="1">IF(COUNTIFS(instructor,B795,diad,$D$2,desa,1,hord,"18:00 - 22:00")&gt;0,"-",IFERROR(INDEX(luna,MATCH(1,INDEX((bloq=3)*(luni=B795),0),0)),0))</f>
        <v>0</v>
      </c>
      <c r="E806" s="78">
        <f ca="1">IF(COUNTIFS(instructor,B795,diad,$E$2,desa,1,hord,"18:00 - 22:00")&gt;0,"-",IFERROR(INDEX(mara,MATCH(1,INDEX((bloq=3)*(mari=B795),0),0)),0))</f>
        <v>0</v>
      </c>
      <c r="F806" s="78">
        <f ca="1">IF(COUNTIFS(instructor,B795,diad,$F$2,desa,1,hord,"18:00 - 22:00")&gt;0,"-",IFERROR(INDEX(miea,MATCH(1,INDEX((bloq=3)*(miei=B795),0),0)),0))</f>
        <v>0</v>
      </c>
      <c r="G806" s="78">
        <f ca="1">IF(COUNTIFS(instructor,B795,diad,$G$2,desa,1,hord,"18:00 - 22:00")&gt;0,"-",IFERROR(INDEX(juea,MATCH(1,INDEX((bloq=3)*(juei=B795),0),0)),0))</f>
        <v>0</v>
      </c>
      <c r="H806" s="78">
        <f ca="1">IF(COUNTIFS(instructor,B795,diad,$H$2,desa,1,hord,"18:00 - 22:00")&gt;0,"-",IFERROR(INDEX(viea,MATCH(1,INDEX((bloq=3)*(viei=B795),0),0)),0))</f>
        <v>0</v>
      </c>
      <c r="I806" s="79">
        <f ca="1">IF(COUNTIFS(instructor,B795,diad,$I$2,desa,1,hord,"18:00 - 22:00")&gt;0,"-",IFERROR(INDEX(saba,MATCH(1,INDEX((bloq=3)*(sabi=B795),0),0)),0))</f>
        <v>0</v>
      </c>
    </row>
    <row r="807" spans="1:9" ht="14.15" customHeight="1" thickTop="1" thickBot="1" x14ac:dyDescent="0.35">
      <c r="A807" s="742">
        <v>68</v>
      </c>
      <c r="B807" s="743" t="str">
        <f>INDEX(instructor,A807)</f>
        <v>ESMAYLES RIASCOS RENTERÍA</v>
      </c>
      <c r="C807" s="744" t="str">
        <f>INDEX(area,A807)</f>
        <v>DESPLAZADOS - COMPETENCIAS TRANSVERSALES - EMPRENDIMIENTO</v>
      </c>
      <c r="D807" s="72">
        <f ca="1">IF(COUNTIFS(instructor,B807,diad,$D$2,desa,1,hord,"08:00 - 12:00")&gt;0,INDEX(hord,MATCH(1,INDEX((instructor=B807)*(instructor=B807),0),0)),IFERROR(INDEX(hora,MATCH(1,INDEX((bloq=1)*(luni=B807),0),0)),0))</f>
        <v>0</v>
      </c>
      <c r="E807" s="72">
        <f ca="1">IF(COUNTIFS(instructor,B807,diad,$E$2,desa,1,hord,"08:00 - 12:00")&gt;0,INDEX(hord,MATCH(1,INDEX((instructor=B807)*(instructor=B807),0),0)),IFERROR(INDEX(hora,MATCH(1,INDEX((bloq=1)*(mari=B807),0),0)),0))</f>
        <v>0</v>
      </c>
      <c r="F807" s="72" t="str">
        <f>IF(COUNTIFS(instructor,B807,diad,$F$2,desa,1,hord,"08:00 - 12:00")&gt;0,INDEX(hord,MATCH(1,INDEX((instructor=B807)*(instructor=B807),0),0)),IFERROR(INDEX(hora,MATCH(1,INDEX((bloq=1)*(miei=B807),0),0)),0))</f>
        <v>08:00 - 12:00</v>
      </c>
      <c r="G807" s="72">
        <f ca="1">IF(COUNTIFS(instructor,B807,diad,$G$2,desa,1,hord,"08:00 - 12:00")&gt;0,INDEX(hord,MATCH(1,INDEX((instructor=B807)*(instructor=B807),0),0)),IFERROR(INDEX(hora,MATCH(1,INDEX((bloq=1)*(juei=B807),0),0)),0))</f>
        <v>0</v>
      </c>
      <c r="H807" s="72">
        <f ca="1">IF(COUNTIFS(instructor,B807,diad,$H$2,desa,1,hord,"08:00 - 12:00")&gt;0,INDEX(hord,MATCH(1,INDEX((instructor=B807)*(instructor=B807),0),0)),IFERROR(INDEX(hora,MATCH(1,INDEX((bloq=1)*(viei=B807),0),0)),0))</f>
        <v>0</v>
      </c>
      <c r="I807" s="73">
        <f ca="1">IF(COUNTIFS(instructor,B807,diad,$I$2,desa,1,hord,"08:00 - 12:00")&gt;0,INDEX(hord,MATCH(1,INDEX((instructor=B807)*(instructor=B807),0),0)),IFERROR(INDEX(hora,MATCH(1,INDEX((bloq=1)*(sabi=B807),0),0)),0))</f>
        <v>0</v>
      </c>
    </row>
    <row r="808" spans="1:9" ht="31.5" customHeight="1" thickTop="1" thickBot="1" x14ac:dyDescent="0.35">
      <c r="A808" s="742"/>
      <c r="B808" s="743"/>
      <c r="C808" s="744"/>
      <c r="D808" s="68">
        <f ca="1">IF(COUNTIFS(instructor,B807,diad,$D$2,desa,1,hord,"08:00 - 12:00")&gt;0,"-",IFERROR(INDEX(ficha,MATCH(1,INDEX((bloq=1)*(luni=B807),0),0)),0))</f>
        <v>0</v>
      </c>
      <c r="E808" s="68">
        <f ca="1">IF(COUNTIFS(instructor,B807,diad,$E$2,desa,1,hord,"08:00 - 12:00")&gt;0,"-",IFERROR(INDEX(ficha,MATCH(1,INDEX((bloq=1)*(mari=B807),0),0)),0))</f>
        <v>0</v>
      </c>
      <c r="F808" s="68" t="str">
        <f>IF(COUNTIFS(instructor,B807,diad,$F$2,desa,1,hord,"08:00 - 12:00")&gt;0,"-",IFERROR(INDEX(ficha,MATCH(1,INDEX((bloq=1)*(miei=B807),0),0)),0))</f>
        <v>-</v>
      </c>
      <c r="G808" s="68">
        <f ca="1">IF(COUNTIFS(instructor,B807,diad,$G$2,desa,1,hord,"08:00 - 12:00")&gt;0,"-",IFERROR(INDEX(ficha,MATCH(1,INDEX((bloq=1)*(juei=B807),0),0)),0))</f>
        <v>0</v>
      </c>
      <c r="H808" s="68">
        <f ca="1">IF(COUNTIFS(instructor,B807,diad,$H$2,desa,1,hord,"08:00 - 12:00")&gt;0,"-",IFERROR(INDEX(ficha,MATCH(1,INDEX((bloq=1)*(viei=B807),0),0)),0))</f>
        <v>0</v>
      </c>
      <c r="I808" s="69">
        <f ca="1">IF(COUNTIFS(instructor,B807,diad,$I$2,desa,1,hord,"08:00 - 12:00")&gt;0,"-",IFERROR(INDEX(ficha,MATCH(1,INDEX((bloq=1)*(sabi=B807),0),0)),0))</f>
        <v>0</v>
      </c>
    </row>
    <row r="809" spans="1:9" ht="43.5" customHeight="1" thickTop="1" thickBot="1" x14ac:dyDescent="0.35">
      <c r="A809" s="742"/>
      <c r="B809" s="743"/>
      <c r="C809" s="744"/>
      <c r="D809" s="70">
        <f ca="1">IF(COUNTIFS(instructor,B807,diad,$D$2,desa,1,hord,"08:00 - 12:00")&gt;0,"DESARROLLO CURRICULAR",IFERROR(INDEX(lunc,MATCH(1,INDEX((bloq=1)*(luni=B807),0),0)),0))</f>
        <v>0</v>
      </c>
      <c r="E809" s="70">
        <f ca="1">IF(COUNTIFS(instructor,B807,diad,$E$2,desa,1,hord,"08:00 - 12:00")&gt;0,"DESARROLLO CURRICULAR",IFERROR(INDEX(marc,MATCH(1,INDEX((bloq=1)*(mari=B807),0),0)),0))</f>
        <v>0</v>
      </c>
      <c r="F809" s="70" t="str">
        <f>IF(COUNTIFS(instructor,B807,diad,$F$2,desa,1,hord,"08:00 - 12:00")&gt;0,"DESARROLLO CURRICULAR",IFERROR(INDEX(miec,MATCH(1,INDEX((bloq=1)*(miei=B807),0),0)),0))</f>
        <v>DESARROLLO CURRICULAR</v>
      </c>
      <c r="G809" s="70">
        <f ca="1">IF(COUNTIFS(instructor,B807,diad,$G$2,desa,1,hord,"08:00 - 12:00")&gt;0,"DESARROLLO CURRICULAR",IFERROR(INDEX(juec,MATCH(1,INDEX((bloq=1)*(juei=B807),0),0)),0))</f>
        <v>0</v>
      </c>
      <c r="H809" s="70">
        <f ca="1">IF(COUNTIFS(instructor,B807,diad,$H$2,desa,1,hord,"08:00 - 12:00")&gt;0,"DESARROLLO CURRICULAR",IFERROR(INDEX(viec,MATCH(1,INDEX((bloq=1)*(viei=B807),0),0)),0))</f>
        <v>0</v>
      </c>
      <c r="I809" s="71">
        <f ca="1">IF(COUNTIFS(instructor,B807,diad,$I$2,desa,1,hord,"08:00 - 12:00")&gt;0,"DESARROLLO CURRICULAR",IFERROR(INDEX(sabc,MATCH(1,INDEX((bloq=1)*(sabi=B807),0),0)),0))</f>
        <v>0</v>
      </c>
    </row>
    <row r="810" spans="1:9" ht="27" customHeight="1" thickTop="1" thickBot="1" x14ac:dyDescent="0.35">
      <c r="A810" s="742"/>
      <c r="B810" s="743"/>
      <c r="C810" s="744"/>
      <c r="D810" s="74">
        <f ca="1">IF(COUNTIFS(instructor,B807,diad,$D$2,desa,1,hord,"08:00 - 12:00")&gt;0,"-",IFERROR(INDEX(luna,MATCH(1,INDEX((bloq=1)*(luni=B807),0),0)),0))</f>
        <v>0</v>
      </c>
      <c r="E810" s="74">
        <f ca="1">IF(COUNTIFS(instructor,B807,diad,$E$2,desa,1,hord,"08:00 - 12:00")&gt;0,"-",IFERROR(INDEX(mara,MATCH(1,INDEX((bloq=1)*(mari=B807),0),0)),0))</f>
        <v>0</v>
      </c>
      <c r="F810" s="74" t="str">
        <f>IF(COUNTIFS(instructor,B807,diad,$F$2,desa,1,hord,"08:00 - 12:00")&gt;0,"-",IFERROR(INDEX(miea,MATCH(1,INDEX((bloq=1)*(miei=B807),0),0)),0))</f>
        <v>-</v>
      </c>
      <c r="G810" s="74">
        <f ca="1">IF(COUNTIFS(instructor,B807,diad,$G$2,desa,1,hord,"08:00 - 12:00")&gt;0,"-",IFERROR(INDEX(juea,MATCH(1,INDEX((bloq=1)*(juei=B807),0),0)),0))</f>
        <v>0</v>
      </c>
      <c r="H810" s="74">
        <f ca="1">IF(COUNTIFS(instructor,B807,diad,$H$2,desa,1,hord,"08:00 - 12:00")&gt;0,"-",IFERROR(INDEX(viea,MATCH(1,INDEX((bloq=1)*(viei=B807),0),0)),0))</f>
        <v>0</v>
      </c>
      <c r="I810" s="75">
        <f ca="1">IF(COUNTIFS(instructor,B807,diad,$I$2,desa,1,hord,"08:00 - 12:00")&gt;0,"-",IFERROR(INDEX(saba,MATCH(1,INDEX((bloq=1)*(sabi=B807),0),0)),0))</f>
        <v>0</v>
      </c>
    </row>
    <row r="811" spans="1:9" ht="14.15" customHeight="1" thickTop="1" thickBot="1" x14ac:dyDescent="0.35">
      <c r="A811" s="742"/>
      <c r="B811" s="743"/>
      <c r="C811" s="744"/>
      <c r="D811" s="76">
        <f ca="1">IF(COUNTIFS(instructor,B807,diad,$D$2,desa,1,hord,"14:00 - 18:00")&gt;0,INDEX(hord,MATCH(1,INDEX((instructor=B807)*(instructor=B807),0),0)),IFERROR(INDEX(hora,MATCH(1,INDEX((bloq=2)*(luni=B807),0),0)),0))</f>
        <v>0</v>
      </c>
      <c r="E811" s="76">
        <f ca="1">IF(COUNTIFS(instructor,B807,diad,$E$2,desa,1,hord,"14:00 - 18:00")&gt;0,INDEX(hord,MATCH(1,INDEX((instructor=B807)*(instructor=B807),0),0)),IFERROR(INDEX(hora,MATCH(1,INDEX((bloq=2)*(mari=B807),0),0)),0))</f>
        <v>0</v>
      </c>
      <c r="F811" s="76">
        <f ca="1">IF(COUNTIFS(instructor,B807,diad,$F$2,desa,1,hord,"14:00 - 18:00")&gt;0,INDEX(hord,MATCH(1,INDEX((instructor=B807)*(instructor=B807),0),0)),IFERROR(INDEX(hora,MATCH(1,INDEX((bloq=2)*(miei=B807),0),0)),0))</f>
        <v>0</v>
      </c>
      <c r="G811" s="76">
        <f ca="1">IF(COUNTIFS(instructor,B807,diad,$G$2,desa,1,hord,"14:00 - 18:00")&gt;0,INDEX(hord,MATCH(1,INDEX((instructor=B807)*(instructor=B807),0),0)),IFERROR(INDEX(hora,MATCH(1,INDEX((bloq=2)*(juei=B807),0),0)),0))</f>
        <v>0</v>
      </c>
      <c r="H811" s="76">
        <f ca="1">IF(COUNTIFS(instructor,B807,diad,$H$2,desa,1,hord,"14:00 - 18:00")&gt;0,INDEX(hord,MATCH(1,INDEX((instructor=B807)*(instructor=B807),0),0)),IFERROR(INDEX(hora,MATCH(1,INDEX((bloq=2)*(viei=B807),0),0)),0))</f>
        <v>0</v>
      </c>
      <c r="I811" s="77">
        <f ca="1">IF(COUNTIFS(instructor,B807,diad,$I$2,desa,1,hord,"14:00 - 18:00")&gt;0,INDEX(hord,MATCH(1,INDEX((instructor=B807)*(instructor=B807),0),0)),IFERROR(INDEX(hora,MATCH(1,INDEX((bloq=2)*(sabi=B807),0),0)),0))</f>
        <v>0</v>
      </c>
    </row>
    <row r="812" spans="1:9" ht="33.75" customHeight="1" thickTop="1" thickBot="1" x14ac:dyDescent="0.35">
      <c r="A812" s="742"/>
      <c r="B812" s="743"/>
      <c r="C812" s="744"/>
      <c r="D812" s="68">
        <f ca="1">IF(COUNTIFS(instructor,B807,diad,$D$2,desa,1,hord,"14:00 - 18:00")&gt;0,"-",IFERROR(INDEX(ficha,MATCH(1,INDEX((bloq=2)*(luni=B807),0),0)),0))</f>
        <v>0</v>
      </c>
      <c r="E812" s="68">
        <f ca="1">IF(COUNTIFS(instructor,B807,diad,$E$2,desa,1,hord,"14:00 - 18:00")&gt;0,"-",IFERROR(INDEX(ficha,MATCH(1,INDEX((bloq=2)*(mari=B807),0),0)),0))</f>
        <v>0</v>
      </c>
      <c r="F812" s="68">
        <f ca="1">IF(COUNTIFS(instructor,B807,diad,$F$2,desa,1,hord,"14:00 - 18:00")&gt;0,"-",IFERROR(INDEX(ficha,MATCH(1,INDEX((bloq=2)*(miei=B807),0),0)),0))</f>
        <v>0</v>
      </c>
      <c r="G812" s="68">
        <f ca="1">IF(COUNTIFS(instructor,B807,diad,$G$2,desa,1,hord,"14:00 - 18:00")&gt;0,"-",IFERROR(INDEX(ficha,MATCH(1,INDEX((bloq=2)*(juei=B807),0),0)),0))</f>
        <v>0</v>
      </c>
      <c r="H812" s="68">
        <f ca="1">IF(COUNTIFS(instructor,B807,diad,$H$2,desa,1,hord,"14:00 - 18:00")&gt;0,"-",IFERROR(INDEX(ficha,MATCH(1,INDEX((bloq=2)*(viei=B807),0),0)),0))</f>
        <v>0</v>
      </c>
      <c r="I812" s="69">
        <f ca="1">IF(COUNTIFS(instructor,B807,diad,$I$2,desa,1,hord,"14:00 - 18:00")&gt;0,"-",IFERROR(INDEX(ficha,MATCH(1,INDEX((bloq=2)*(sabi=B807),0),0)),0))</f>
        <v>0</v>
      </c>
    </row>
    <row r="813" spans="1:9" ht="38.25" customHeight="1" thickTop="1" thickBot="1" x14ac:dyDescent="0.35">
      <c r="A813" s="742"/>
      <c r="B813" s="743"/>
      <c r="C813" s="744"/>
      <c r="D813" s="70">
        <f ca="1">IF(COUNTIFS(instructor,B807,diad,$D$2,desa,1,hord,"14:00 - 18:00")&gt;0,"DESARROLLO CURRICULAR",IFERROR(INDEX(lunc,MATCH(1,INDEX((bloq=2)*(luni=B807),0),0)),0))</f>
        <v>0</v>
      </c>
      <c r="E813" s="70">
        <f ca="1">IF(COUNTIFS(instructor,B807,diad,$E$2,desa,1,hord,"14:00 - 18:00")&gt;0,"DESARROLLO CURRICULAR",IFERROR(INDEX(marc,MATCH(1,INDEX((bloq=2)*(mari=B807),0),0)),0))</f>
        <v>0</v>
      </c>
      <c r="F813" s="70">
        <f ca="1">IF(COUNTIFS(instructor,B807,diad,$F$2,desa,1,hord,"14:00 - 18:00")&gt;0,"DESARROLLO CURRICULAR",IFERROR(INDEX(miec,MATCH(1,INDEX((bloq=2)*(miei=B807),0),0)),0))</f>
        <v>0</v>
      </c>
      <c r="G813" s="70">
        <f ca="1">IF(COUNTIFS(instructor,B807,diad,$G$2,desa,1,hord,"14:00 - 18:00")&gt;0,"DESARROLLO CURRICULAR",IFERROR(INDEX(juec,MATCH(1,INDEX((bloq=2)*(juei=B807),0),0)),0))</f>
        <v>0</v>
      </c>
      <c r="H813" s="70">
        <f ca="1">IF(COUNTIFS(instructor,B807,diad,$H$2,desa,1,hord,"14:00 - 18:00")&gt;0,"DESARROLLO CURRICULAR",IFERROR(INDEX(viec,MATCH(1,INDEX((bloq=2)*(viei=B807),0),0)),0))</f>
        <v>0</v>
      </c>
      <c r="I813" s="71">
        <f ca="1">IF(COUNTIFS(instructor,B807,diad,$I$2,desa,1,hord,"14:00 - 18:00")&gt;0,"DESARROLLO CURRICULAR",IFERROR(INDEX(sabc,MATCH(1,INDEX((bloq=2)*(sabi=B807),0),0)),0))</f>
        <v>0</v>
      </c>
    </row>
    <row r="814" spans="1:9" ht="24" customHeight="1" thickTop="1" thickBot="1" x14ac:dyDescent="0.35">
      <c r="A814" s="742"/>
      <c r="B814" s="743"/>
      <c r="C814" s="744"/>
      <c r="D814" s="74">
        <f ca="1">IF(COUNTIFS(instructor,B807,diad,$D$2,desa,1,hord,"14:00 - 18:00")&gt;0,"-",IFERROR(INDEX(luna,MATCH(1,INDEX((bloq=2)*(luni=B807),0),0)),0))</f>
        <v>0</v>
      </c>
      <c r="E814" s="74">
        <f ca="1">IF(COUNTIFS(instructor,B807,diad,$E$2,desa,1,hord,"14:00 - 18:00")&gt;0,"-",IFERROR(INDEX(mara,MATCH(1,INDEX((bloq=2)*(mari=B807),0),0)),0))</f>
        <v>0</v>
      </c>
      <c r="F814" s="74">
        <f ca="1">IF(COUNTIFS(instructor,B807,diad,$F$2,desa,1,hord,"14:00 - 18:00")&gt;0,"-",IFERROR(INDEX(miea,MATCH(1,INDEX((bloq=2)*(miei=B807),0),0)),0))</f>
        <v>0</v>
      </c>
      <c r="G814" s="74">
        <f ca="1">IF(COUNTIFS(instructor,B807,diad,$G$2,desa,1,hord,"14:00 - 18:00")&gt;0,"-",IFERROR(INDEX(juea,MATCH(1,INDEX((bloq=2)*(juei=B807),0),0)),0))</f>
        <v>0</v>
      </c>
      <c r="H814" s="74">
        <f ca="1">IF(COUNTIFS(instructor,B807,diad,$H$2,desa,1,hord,"14:00 - 18:00")&gt;0,"-",IFERROR(INDEX(viea,MATCH(1,INDEX((bloq=2)*(viei=B807),0),0)),0))</f>
        <v>0</v>
      </c>
      <c r="I814" s="75">
        <f ca="1">IF(COUNTIFS(instructor,B807,diad,$I$2,desa,1,hord,"14:00 - 18:00")&gt;0,"-",IFERROR(INDEX(saba,MATCH(1,INDEX((bloq=2)*(sabi=B807),0),0)),0))</f>
        <v>0</v>
      </c>
    </row>
    <row r="815" spans="1:9" ht="18" customHeight="1" thickTop="1" thickBot="1" x14ac:dyDescent="0.35">
      <c r="A815" s="742"/>
      <c r="B815" s="743"/>
      <c r="C815" s="744"/>
      <c r="D815" s="76">
        <f ca="1">IF(COUNTIFS(instructor,B807,diad,$D$2,desa,1,hord,"18:00 - 22:00")&gt;0,INDEX(hord,MATCH(1,INDEX((instructor=B807)*(instructor=B807),0),0)),IFERROR(INDEX(hora,MATCH(1,INDEX((bloq=3)*(luni=B807),0),0)),0))</f>
        <v>0</v>
      </c>
      <c r="E815" s="76">
        <f ca="1">IF(COUNTIFS(instructor,B807,diad,$E$2,desa,1,hord,"18:00 - 22:00")&gt;0,INDEX(hord,MATCH(1,INDEX((instructor=B807)*(instructor=B807),0),0)),IFERROR(INDEX(hora,MATCH(1,INDEX((bloq=3)*(mari=B807),0),0)),0))</f>
        <v>0</v>
      </c>
      <c r="F815" s="76">
        <f ca="1">IF(COUNTIFS(instructor,B807,diad,$F$2,desa,1,hord,"18:00 - 22:00")&gt;0,INDEX(hord,MATCH(1,INDEX((instructor=B807)*(instructor=B807),0),0)),IFERROR(INDEX(hora,MATCH(1,INDEX((bloq=3)*(miei=B807),0),0)),0))</f>
        <v>0</v>
      </c>
      <c r="G815" s="76">
        <f ca="1">IF(COUNTIFS(instructor,B807,diad,$G$2,desa,1,hord,"18:00 - 22:00")&gt;0,INDEX(hord,MATCH(1,INDEX((instructor=B807)*(instructor=B807),0),0)),IFERROR(INDEX(hora,MATCH(1,INDEX((bloq=3)*(juei=B807),0),0)),0))</f>
        <v>0</v>
      </c>
      <c r="H815" s="76">
        <f ca="1">IF(COUNTIFS(instructor,B807,diad,$H$2,desa,1,hord,"18:00 - 22:00")&gt;0,INDEX(hord,MATCH(1,INDEX((instructor=B807)*(instructor=B807),0),0)),IFERROR(INDEX(hora,MATCH(1,INDEX((bloq=3)*(viei=B807),0),0)),0))</f>
        <v>0</v>
      </c>
      <c r="I815" s="77">
        <f ca="1">IF(COUNTIFS(instructor,B807,diad,$I$2,desa,1,hord,"18:00 - 22:00")&gt;0,INDEX(hord,MATCH(1,INDEX((instructor=B807)*(instructor=B807),0),0)),IFERROR(INDEX(hora,MATCH(1,INDEX((bloq=3)*(sabi=B807),0),0)),0))</f>
        <v>0</v>
      </c>
    </row>
    <row r="816" spans="1:9" ht="28.5" customHeight="1" thickTop="1" thickBot="1" x14ac:dyDescent="0.35">
      <c r="A816" s="742"/>
      <c r="B816" s="743"/>
      <c r="C816" s="744"/>
      <c r="D816" s="68">
        <f ca="1">IF(COUNTIFS(instructor,B807,diad,$D$2,desa,1,hord,"18:00 - 22:00")&gt;0,"-",IFERROR(INDEX(ficha,MATCH(1,INDEX((bloq=3)*(luni=B807),0),0)),0))</f>
        <v>0</v>
      </c>
      <c r="E816" s="68">
        <f ca="1">IF(COUNTIFS(instructor,B807,diad,$E$2,desa,1,hord,"18:00 - 22:00")&gt;0,"-",IFERROR(INDEX(ficha,MATCH(1,INDEX((bloq=3)*(mari=B807),0),0)),0))</f>
        <v>0</v>
      </c>
      <c r="F816" s="68">
        <f ca="1">IF(COUNTIFS(instructor,B807,diad,$F$2,desa,1,hord,"18:00 - 22:00")&gt;0,"-",IFERROR(INDEX(ficha,MATCH(1,INDEX((bloq=3)*(miei=B807),0),0)),0))</f>
        <v>0</v>
      </c>
      <c r="G816" s="68">
        <f ca="1">IF(COUNTIFS(instructor,B807,diad,$G$2,desa,1,hord,"18:00 - 22:00")&gt;0,"-",IFERROR(INDEX(ficha,MATCH(1,INDEX((bloq=3)*(juei=B807),0),0)),0))</f>
        <v>0</v>
      </c>
      <c r="H816" s="68">
        <f ca="1">IF(COUNTIFS(instructor,B807,diad,$H$2,desa,1,hord,"18:00 - 22:00")&gt;0,"-",IFERROR(INDEX(ficha,MATCH(1,INDEX((bloq=3)*(viei=B807),0),0)),0))</f>
        <v>0</v>
      </c>
      <c r="I816" s="69">
        <f ca="1">IF(COUNTIFS(instructor,B807,diad,$I$2,desa,1,hord,"18:00 - 22:00")&gt;0,"-",IFERROR(INDEX(ficha,MATCH(1,INDEX((bloq=3)*(sabi=B807),0),0)),0))</f>
        <v>0</v>
      </c>
    </row>
    <row r="817" spans="1:9" ht="35.25" customHeight="1" thickTop="1" thickBot="1" x14ac:dyDescent="0.35">
      <c r="A817" s="742"/>
      <c r="B817" s="743"/>
      <c r="C817" s="744"/>
      <c r="D817" s="70">
        <f ca="1">IF(COUNTIFS(instructor,B807,diad,$D$2,desa,1,hord,"18:00 - 22:00")&gt;0,"DESARROLLO CURRICULAR",IFERROR(INDEX(lunc,MATCH(1,INDEX((bloq=3)*(luni=B807),0),0)),0))</f>
        <v>0</v>
      </c>
      <c r="E817" s="70">
        <f ca="1">IF(COUNTIFS(instructor,B807,diad,$E$2,desa,1,hord,"18:00 - 22:00")&gt;0,"DESARROLLO CURRICULAR",IFERROR(INDEX(marc,MATCH(1,INDEX((bloq=3)*(mari=B807),0),0)),0))</f>
        <v>0</v>
      </c>
      <c r="F817" s="70">
        <f ca="1">IF(COUNTIFS(instructor,B807,diad,$F$2,desa,1,hord,"18:00 - 22:00")&gt;0,"DESARROLLO CURRICULAR",IFERROR(INDEX(miec,MATCH(1,INDEX((bloq=3)*(miei=B807),0),0)),0))</f>
        <v>0</v>
      </c>
      <c r="G817" s="70">
        <f ca="1">IF(COUNTIFS(instructor,B807,diad,$G$2,desa,1,hord,"18:00 - 22:00")&gt;0,"DESARROLLO CURRICULAR",IFERROR(INDEX(juec,MATCH(1,INDEX((bloq=3)*(juei=B807),0),0)),0))</f>
        <v>0</v>
      </c>
      <c r="H817" s="70">
        <f ca="1">IF(COUNTIFS(instructor,B807,diad,$H$2,desa,1,hord,"18:00 - 22:00")&gt;0,"DESARROLLO CURRICULAR",IFERROR(INDEX(viec,MATCH(1,INDEX((bloq=3)*(viei=B807),0),0)),0))</f>
        <v>0</v>
      </c>
      <c r="I817" s="71">
        <f ca="1">IF(COUNTIFS(instructor,B807,diad,$I$2,desa,1,hord,"18:00 - 22:00")&gt;0,"DESARROLLO CURRICULAR",IFERROR(INDEX(sabc,MATCH(1,INDEX((bloq=3)*(sabi=B807),0),0)),0))</f>
        <v>0</v>
      </c>
    </row>
    <row r="818" spans="1:9" ht="39" customHeight="1" thickTop="1" thickBot="1" x14ac:dyDescent="0.35">
      <c r="A818" s="742"/>
      <c r="B818" s="743"/>
      <c r="C818" s="744"/>
      <c r="D818" s="78">
        <f ca="1">IF(COUNTIFS(instructor,B807,diad,$D$2,desa,1,hord,"18:00 - 22:00")&gt;0,"-",IFERROR(INDEX(luna,MATCH(1,INDEX((bloq=3)*(luni=B807),0),0)),0))</f>
        <v>0</v>
      </c>
      <c r="E818" s="78">
        <f ca="1">IF(COUNTIFS(instructor,B807,diad,$E$2,desa,1,hord,"18:00 - 22:00")&gt;0,"-",IFERROR(INDEX(mara,MATCH(1,INDEX((bloq=3)*(mari=B807),0),0)),0))</f>
        <v>0</v>
      </c>
      <c r="F818" s="78">
        <f ca="1">IF(COUNTIFS(instructor,B807,diad,$F$2,desa,1,hord,"18:00 - 22:00")&gt;0,"-",IFERROR(INDEX(miea,MATCH(1,INDEX((bloq=3)*(miei=B807),0),0)),0))</f>
        <v>0</v>
      </c>
      <c r="G818" s="78">
        <f ca="1">IF(COUNTIFS(instructor,B807,diad,$G$2,desa,1,hord,"18:00 - 22:00")&gt;0,"-",IFERROR(INDEX(juea,MATCH(1,INDEX((bloq=3)*(juei=B807),0),0)),0))</f>
        <v>0</v>
      </c>
      <c r="H818" s="78">
        <f ca="1">IF(COUNTIFS(instructor,B807,diad,$H$2,desa,1,hord,"18:00 - 22:00")&gt;0,"-",IFERROR(INDEX(viea,MATCH(1,INDEX((bloq=3)*(viei=B807),0),0)),0))</f>
        <v>0</v>
      </c>
      <c r="I818" s="79">
        <f ca="1">IF(COUNTIFS(instructor,B807,diad,$I$2,desa,1,hord,"18:00 - 22:00")&gt;0,"-",IFERROR(INDEX(saba,MATCH(1,INDEX((bloq=3)*(sabi=B807),0),0)),0))</f>
        <v>0</v>
      </c>
    </row>
    <row r="819" spans="1:9" ht="30" customHeight="1" thickTop="1" thickBot="1" x14ac:dyDescent="0.35">
      <c r="A819" s="747">
        <v>69</v>
      </c>
      <c r="B819" s="748" t="str">
        <f>INDEX(instructor,A819)</f>
        <v>FARDY YAMITH PÉREZ ALEGRÍA</v>
      </c>
      <c r="C819" s="749" t="str">
        <f>INDEX(area,A819)</f>
        <v>COMPETENCIAS TRANSVERSALES - DERECHOS FUNDAMENTALES DEL TRABAJO</v>
      </c>
      <c r="D819" s="72" t="str">
        <f ca="1">IF(COUNTIFS(instructor,B819,diad,$D$2,desa,1,hord,"08:00 - 12:00")&gt;0,INDEX(hord,MATCH(1,INDEX((instructor=B819)*(instructor=B819),0),0)),IFERROR(INDEX(hora,MATCH(1,INDEX((bloq=1)*(luni=B819),0),0)),0))</f>
        <v>8:00 - 12:00</v>
      </c>
      <c r="E819" s="72">
        <f ca="1">IF(COUNTIFS(instructor,B819,diad,$E$2,desa,1,hord,"08:00 - 12:00")&gt;0,INDEX(hord,MATCH(1,INDEX((instructor=B819)*(instructor=B819),0),0)),IFERROR(INDEX(hora,MATCH(1,INDEX((bloq=1)*(mari=B819),0),0)),0))</f>
        <v>0</v>
      </c>
      <c r="F819" s="72">
        <f ca="1">IF(COUNTIFS(instructor,B819,diad,$F$2,desa,1,hord,"08:00 - 12:00")&gt;0,INDEX(hord,MATCH(1,INDEX((instructor=B819)*(instructor=B819),0),0)),IFERROR(INDEX(hora,MATCH(1,INDEX((bloq=1)*(miei=B819),0),0)),0))</f>
        <v>0</v>
      </c>
      <c r="G819" s="72" t="str">
        <f ca="1">IF(COUNTIFS(instructor,B819,diad,$G$2,desa,1,hord,"08:00 - 12:00")&gt;0,INDEX(hord,MATCH(1,INDEX((instructor=B819)*(instructor=B819),0),0)),IFERROR(INDEX(hora,MATCH(1,INDEX((bloq=1)*(juei=B819),0),0)),0))</f>
        <v>8:00 - 12:00</v>
      </c>
      <c r="H819" s="72" t="str">
        <f ca="1">IF(COUNTIFS(instructor,B819,diad,$H$2,desa,1,hord,"08:00 - 12:00")&gt;0,INDEX(hord,MATCH(1,INDEX((instructor=B819)*(instructor=B819),0),0)),IFERROR(INDEX(hora,MATCH(1,INDEX((bloq=1)*(viei=B819),0),0)),0))</f>
        <v>8:00 - 12:00</v>
      </c>
      <c r="I819" s="73">
        <f ca="1">IF(COUNTIFS(instructor,B819,diad,$I$2,desa,1,hord,"08:00 - 12:00")&gt;0,INDEX(hord,MATCH(1,INDEX((instructor=B819)*(instructor=B819),0),0)),IFERROR(INDEX(hora,MATCH(1,INDEX((bloq=1)*(sabi=B819),0),0)),0))</f>
        <v>0</v>
      </c>
    </row>
    <row r="820" spans="1:9" ht="30" customHeight="1" thickTop="1" thickBot="1" x14ac:dyDescent="0.35">
      <c r="A820" s="747"/>
      <c r="B820" s="748"/>
      <c r="C820" s="749"/>
      <c r="D820" s="68" t="str">
        <f ca="1">IF(COUNTIFS(instructor,B819,diad,$D$2,desa,1,hord,"08:00 - 12:00")&gt;0,"-",IFERROR(INDEX(ficha,MATCH(1,INDEX((bloq=1)*(luni=B819),0),0)),0))</f>
        <v>3118325 ANALISIS Y DESARROLLO DE SOFTWARE. (TECNÓLOGO VIRTUAL)</v>
      </c>
      <c r="E820" s="68">
        <f ca="1">IF(COUNTIFS(instructor,B819,diad,$E$2,desa,1,hord,"08:00 - 12:00")&gt;0,"-",IFERROR(INDEX(ficha,MATCH(1,INDEX((bloq=1)*(mari=B819),0),0)),0))</f>
        <v>0</v>
      </c>
      <c r="F820" s="68">
        <f ca="1">IF(COUNTIFS(instructor,B819,diad,$F$2,desa,1,hord,"08:00 - 12:00")&gt;0,"-",IFERROR(INDEX(ficha,MATCH(1,INDEX((bloq=1)*(miei=B819),0),0)),0))</f>
        <v>0</v>
      </c>
      <c r="G820" s="68" t="str">
        <f ca="1">IF(COUNTIFS(instructor,B819,diad,$G$2,desa,1,hord,"08:00 - 12:00")&gt;0,"-",IFERROR(INDEX(ficha,MATCH(1,INDEX((bloq=1)*(juei=B819),0),0)),0))</f>
        <v>3070494 GESTION EFICIENTE DE LA ENERGIA (TECNÓLOGO VIRTUAL)</v>
      </c>
      <c r="H820" s="68" t="str">
        <f ca="1">IF(COUNTIFS(instructor,B819,diad,$H$2,desa,1,hord,"08:00 - 12:00")&gt;0,"-",IFERROR(INDEX(ficha,MATCH(1,INDEX((bloq=1)*(viei=B819),0),0)),0))</f>
        <v>3118569 ANALISIS Y DESARROLLO DE SOFTWARE. (TECNÓLOGO VIRTUAL)</v>
      </c>
      <c r="I820" s="69">
        <f ca="1">IF(COUNTIFS(instructor,B819,diad,$I$2,desa,1,hord,"08:00 - 12:00")&gt;0,"-",IFERROR(INDEX(ficha,MATCH(1,INDEX((bloq=1)*(sabi=B819),0),0)),0))</f>
        <v>0</v>
      </c>
    </row>
    <row r="821" spans="1:9" ht="110" customHeight="1" thickTop="1" thickBot="1" x14ac:dyDescent="0.35">
      <c r="A821" s="747"/>
      <c r="B821" s="748"/>
      <c r="C821" s="749"/>
      <c r="D821" s="70" t="str">
        <f ca="1">IF(COUNTIFS(instructor,B819,diad,$D$2,desa,1,hord,"08:00 - 12:00")&gt;0,"DESARROLLO CURRICULAR",IFERROR(INDEX(lunc,MATCH(1,INDEX((bloq=1)*(luni=B819),0),0)),0))</f>
        <v>EJERCER LOS DERECHOS FUNDAMENTALES DEL TRABAJO DE ACUERDO AL RECONOCIMIENTO DE LA DIGNIDAD.	210201501 – 1 Valorar la importancia de la ciudadanía laboral con base en el estudio de los derechos humanos y fundamentales del trabajo.
210201501 – 2 Practicar los derechos fundamentales del trabajo de acuerdo con la Constitución Política y los Convenios Internacionales.
210201501 – 3 Reconocer el trabajo como uno de los elementos primordiales para la movilidad social y la transformación vital.
210201501 – 4 Participar en acciones solidarias orientadas al ejercicio de los derechos humanos, de los pueblos y de la naturaleza.
AP12. DESARROLLAR LAS TAREAS DE CONFIGURACIÓN Y PUESTA EN MARCHA DEL SISTEMA DE INFORMACIÓN.</v>
      </c>
      <c r="E821" s="160">
        <f ca="1">IF(COUNTIFS(instructor,B819,diad,$E$2,desa,1,hord,"08:00 - 12:00")&gt;0,"DESARROLLO CURRICULAR",IFERROR(INDEX(marc,MATCH(1,INDEX((bloq=1)*(mari=B819),0),0)),0))</f>
        <v>0</v>
      </c>
      <c r="F821" s="70">
        <f ca="1">IF(COUNTIFS(instructor,B819,diad,$F$2,desa,1,hord,"08:00 - 12:00")&gt;0,"DESARROLLO CURRICULAR",IFERROR(INDEX(miec,MATCH(1,INDEX((bloq=1)*(miei=B819),0),0)),0))</f>
        <v>0</v>
      </c>
      <c r="G821" s="70" t="str">
        <f ca="1">IF(COUNTIFS(instructor,B819,diad,$G$2,desa,1,hord,"08:00 - 12:00")&gt;0,"DESARROLLO CURRICULAR",IFERROR(INDEX(juec,MATCH(1,INDEX((bloq=1)*(juei=B819),0),0)),0))</f>
        <v>EJERCER LOS DERECHOS FUNDAMENTALES DEL TRABAJO DE ACUERDO AL RECONOCIMIENTO DE LA DIGNIDAD.	
210201501-01 - Valorar la importancia de la ciudadanía laboral con base en el estudio de los derechos humanos y fundamentales en el trabajo. 
	210201501-02 - Practicar los derechos fundamentales en el trabajo de acuerdo con la Constitución Política y los Convenios Internacionales.
	210201501-03 - Reconocer el trabajo como factor de movilidad social y transformación vital con referencia a la fenomenología y a los derechos fundamentales en el trabajo. 
		210201501-04 - Participar en acciones solidarias teniendo en cuenta el ejercicio de los derechos humanos, de los pueblos y de la naturaleza.
AP8. Verificar la efectividad del plan de gestión eficiente de la energía a través del seguimiento, evaluación, ajuste, mejora continua, documentación y divulgación</v>
      </c>
      <c r="H821" s="70" t="str">
        <f ca="1">IF(COUNTIFS(instructor,B819,diad,$H$2,desa,1,hord,"08:00 - 12:00")&gt;0,"DESARROLLO CURRICULAR",IFERROR(INDEX(viec,MATCH(1,INDEX((bloq=1)*(viei=B819),0),0)),0))</f>
        <v>EJERCER LOS DERECHOS FUNDAMENTALES DEL TRABAJO DE ACUERDO AL RECONOCIMIENTO DE LA DIGNIDAD.	210201501 – 1 Valorar la importancia de la ciudadanía laboral con base en el estudio de los derechos humanos y fundamentales del trabajo.
210201501 – 2 Practicar los derechos fundamentales del trabajo de acuerdo con la Constitución Política y los Convenios Internacionales.
210201501 – 3 Reconocer el trabajo como uno de los elementos primordiales para la movilidad social y la transformación vital.
210201501 – 4 Participar en acciones solidarias orientadas al ejercicio de los derechos humanos, de los pueblos y de la naturaleza.
AP12. DESARROLLAR LAS TAREAS DE CONFIGURACIÓN Y PUESTA EN MARCHA DEL SISTEMA DE INFORMACIÓN.</v>
      </c>
      <c r="I821" s="71">
        <f ca="1">IF(COUNTIFS(instructor,B819,diad,$I$2,desa,1,hord,"08:00 - 12:00")&gt;0,"DESARROLLO CURRICULAR",IFERROR(INDEX(sabc,MATCH(1,INDEX((bloq=1)*(sabi=B819),0),0)),0))</f>
        <v>0</v>
      </c>
    </row>
    <row r="822" spans="1:9" ht="30" customHeight="1" thickTop="1" thickBot="1" x14ac:dyDescent="0.35">
      <c r="A822" s="747"/>
      <c r="B822" s="748"/>
      <c r="C822" s="749"/>
      <c r="D822" s="74" t="str">
        <f ca="1">IF(COUNTIFS(instructor,B819,diad,$D$2,desa,1,hord,"08:00 - 12:00")&gt;0,"-",IFERROR(INDEX(luna,MATCH(1,INDEX((bloq=1)*(luni=B819),0),0)),0))</f>
        <v>Google Meet / MS Teams / Zoom</v>
      </c>
      <c r="E822" s="74">
        <f ca="1">IF(COUNTIFS(instructor,B819,diad,$E$2,desa,1,hord,"08:00 - 12:00")&gt;0,"-",IFERROR(INDEX(mara,MATCH(1,INDEX((bloq=1)*(mari=B819),0),0)),0))</f>
        <v>0</v>
      </c>
      <c r="F822" s="74">
        <f ca="1">IF(COUNTIFS(instructor,B819,diad,$F$2,desa,1,hord,"08:00 - 12:00")&gt;0,"-",IFERROR(INDEX(miea,MATCH(1,INDEX((bloq=1)*(miei=B819),0),0)),0))</f>
        <v>0</v>
      </c>
      <c r="G822" s="74" t="str">
        <f ca="1">IF(COUNTIFS(instructor,B819,diad,$G$2,desa,1,hord,"08:00 - 12:00")&gt;0,"-",IFERROR(INDEX(juea,MATCH(1,INDEX((bloq=1)*(juei=B819),0),0)),0))</f>
        <v>Google Meet / MS Teams / Zoom</v>
      </c>
      <c r="H822" s="74" t="str">
        <f ca="1">IF(COUNTIFS(instructor,B819,diad,$H$2,desa,1,hord,"08:00 - 12:00")&gt;0,"-",IFERROR(INDEX(viea,MATCH(1,INDEX((bloq=1)*(viei=B819),0),0)),0))</f>
        <v>Google Meet / MS Teams / Zoom</v>
      </c>
      <c r="I822" s="75">
        <f ca="1">IF(COUNTIFS(instructor,B819,diad,$I$2,desa,1,hord,"08:00 - 12:00")&gt;0,"-",IFERROR(INDEX(saba,MATCH(1,INDEX((bloq=1)*(sabi=B819),0),0)),0))</f>
        <v>0</v>
      </c>
    </row>
    <row r="823" spans="1:9" ht="30" customHeight="1" thickTop="1" thickBot="1" x14ac:dyDescent="0.35">
      <c r="A823" s="747"/>
      <c r="B823" s="748"/>
      <c r="C823" s="749"/>
      <c r="D823" s="76" t="str">
        <f ca="1">IF(COUNTIFS(instructor,B819,diad,$D$2,desa,1,hord,"14:00 - 18:00")&gt;0,INDEX(hord,MATCH(1,INDEX((instructor=B819)*(instructor=B819),0),0)),IFERROR(INDEX(hora,MATCH(1,INDEX((bloq=2)*(luni=B819),0),0)),0))</f>
        <v>13:00 - 17:00</v>
      </c>
      <c r="E823" s="76">
        <f ca="1">IF(COUNTIFS(instructor,B819,diad,$E$2,desa,1,hord,"14:00 - 18:00")&gt;0,INDEX(hord,MATCH(1,INDEX((instructor=B819)*(instructor=B819),0),0)),IFERROR(INDEX(hora,MATCH(1,INDEX((bloq=2)*(mari=B819),0),0)),0))</f>
        <v>0</v>
      </c>
      <c r="F823" s="76" t="str">
        <f ca="1">IF(COUNTIFS(instructor,B819,diad,$F$2,desa,1,hord,"14:00 - 18:00")&gt;0,INDEX(hord,MATCH(1,INDEX((instructor=B819)*(instructor=B819),0),0)),IFERROR(INDEX(hora,MATCH(1,INDEX((bloq=2)*(miei=B819),0),0)),0))</f>
        <v>13:00 - 17:00</v>
      </c>
      <c r="G823" s="76">
        <f ca="1">IF(COUNTIFS(instructor,B819,diad,$G$2,desa,1,hord,"14:00 - 18:00")&gt;0,INDEX(hord,MATCH(1,INDEX((instructor=B819)*(instructor=B819),0),0)),IFERROR(INDEX(hora,MATCH(1,INDEX((bloq=2)*(juei=B819),0),0)),0))</f>
        <v>0</v>
      </c>
      <c r="H823" s="76">
        <f ca="1">IF(COUNTIFS(instructor,B819,diad,$H$2,desa,1,hord,"14:00 - 18:00")&gt;0,INDEX(hord,MATCH(1,INDEX((instructor=B819)*(instructor=B819),0),0)),IFERROR(INDEX(hora,MATCH(1,INDEX((bloq=2)*(viei=B819),0),0)),0))</f>
        <v>0</v>
      </c>
      <c r="I823" s="77">
        <f ca="1">IF(COUNTIFS(instructor,B819,diad,$I$2,desa,1,hord,"14:00 - 18:00")&gt;0,INDEX(hord,MATCH(1,INDEX((instructor=B819)*(instructor=B819),0),0)),IFERROR(INDEX(hora,MATCH(1,INDEX((bloq=2)*(sabi=B819),0),0)),0))</f>
        <v>0</v>
      </c>
    </row>
    <row r="824" spans="1:9" ht="40" customHeight="1" thickTop="1" thickBot="1" x14ac:dyDescent="0.35">
      <c r="A824" s="747"/>
      <c r="B824" s="748"/>
      <c r="C824" s="749"/>
      <c r="D824" s="68" t="str">
        <f ca="1">IF(COUNTIFS(instructor,B819,diad,$D$2,desa,1,hord,"14:00 - 18:00")&gt;0,"-",IFERROR(INDEX(ficha,MATCH(1,INDEX((bloq=2)*(luni=B819),0),0)),0))</f>
        <v>3118390 COORDINACION DE PROCESOS LOGISTICOS (TECNÓLOGO VIRTUAL)</v>
      </c>
      <c r="E824" s="68">
        <f ca="1">IF(COUNTIFS(instructor,B819,diad,$E$2,desa,1,hord,"14:00 - 18:00")&gt;0,"-",IFERROR(INDEX(ficha,MATCH(1,INDEX((bloq=2)*(mari=B819),0),0)),0))</f>
        <v>0</v>
      </c>
      <c r="F824" s="68" t="str">
        <f ca="1">IF(COUNTIFS(instructor,B819,diad,$F$2,desa,1,hord,"14:00 - 18:00")&gt;0,"-",IFERROR(INDEX(ficha,MATCH(1,INDEX((bloq=2)*(miei=B819),0),0)),0))</f>
        <v>3070470 ANALISIS Y DESARROLLO DE SOFTWARE. (TECNÓLOGO VIRTUAL)</v>
      </c>
      <c r="G824" s="68">
        <f ca="1">IF(COUNTIFS(instructor,B819,diad,$G$2,desa,1,hord,"14:00 - 18:00")&gt;0,"-",IFERROR(INDEX(ficha,MATCH(1,INDEX((bloq=2)*(juei=B819),0),0)),0))</f>
        <v>0</v>
      </c>
      <c r="H824" s="68">
        <f ca="1">IF(COUNTIFS(instructor,B819,diad,$H$2,desa,1,hord,"14:00 - 18:00")&gt;0,"-",IFERROR(INDEX(ficha,MATCH(1,INDEX((bloq=2)*(viei=B819),0),0)),0))</f>
        <v>0</v>
      </c>
      <c r="I824" s="69">
        <f ca="1">IF(COUNTIFS(instructor,B819,diad,$I$2,desa,1,hord,"14:00 - 18:00")&gt;0,"-",IFERROR(INDEX(ficha,MATCH(1,INDEX((bloq=2)*(sabi=B819),0),0)),0))</f>
        <v>0</v>
      </c>
    </row>
    <row r="825" spans="1:9" ht="80" customHeight="1" thickTop="1" thickBot="1" x14ac:dyDescent="0.35">
      <c r="A825" s="747"/>
      <c r="B825" s="748"/>
      <c r="C825" s="749"/>
      <c r="D825" s="70" t="str">
        <f ca="1">IF(COUNTIFS(instructor,B819,diad,$D$2,desa,1,hord,"14:00 - 18:00")&gt;0,"DESARROLLO CURRICULAR",IFERROR(INDEX(lunc,MATCH(1,INDEX((bloq=2)*(luni=B819),0),0)),0))</f>
        <v>EJERCER DERECHOS FUNDAMENTALES DEL TRABAJO EN EL MARCO DE LA CONSTITUCIÓN POLÍTICA Y LOS CONVENIOS INTERNACIONALES.	210201501-01 - Reconocer el trabajo como factor de movilidad social y transformación vital con referencia a la fenomenología y a los derechos fundamentales en el trabajo.
	210201501-02 - Valorar la importancia de la ciudadanía laboral con base en el estudio de los derechos humanos y fundamentales en el trabajo.
	210201501-03 - Practicar los derechos fundamentales en el trabajo de acuerdo con la Constitución Política y los Convenios Internacionales.
	210201501-04 - Participar en acciones solidarias teniendo en cuenta el ejercicio de los derechos humanos, de los pueblos y de la naturaleza.
AP7 - Elaborar el informe de los procesos logísticos.</v>
      </c>
      <c r="E825" s="70">
        <f ca="1">IF(COUNTIFS(instructor,B819,diad,$E$2,desa,1,hord,"14:00 - 18:00")&gt;0,"DESARROLLO CURRICULAR",IFERROR(INDEX(marc,MATCH(1,INDEX((bloq=2)*(mari=B819),0),0)),0))</f>
        <v>0</v>
      </c>
      <c r="F825" s="70" t="str">
        <f ca="1">IF(COUNTIFS(instructor,B819,diad,$F$2,desa,1,hord,"14:00 - 18:00")&gt;0,"DESARROLLO CURRICULAR",IFERROR(INDEX(miec,MATCH(1,INDEX((bloq=2)*(miei=B819),0),0)),0))</f>
        <v>EJERCER LOS DERECHOS FUNDAMENTALES DEL TRABAJO DE ACUERDO AL RECONOCIMIENTO DE LA DIGNIDAD.	210201501 – 1 Valorar la importancia de la ciudadanía laboral con base en el estudio de los derechos humanos y fundamentales del trabajo.
210201501 – 2 Practicar los derechos fundamentales del trabajo de acuerdo con la Constitución Política y los Convenios Internacionales.
210201501 – 3 Reconocer el trabajo como uno de los elementos primordiales para la movilidad social y la transformación vital.
210201501 – 4 Participar en acciones solidarias orientadas al ejercicio de los derechos humanos, de los pueblos y de la naturaleza.
AP12. DESARROLLAR LAS TAREAS DE CONFIGURACIÓN Y PUESTA EN MARCHA DEL SISTEMA DE INFORMACIÓN.</v>
      </c>
      <c r="G825" s="70">
        <f ca="1">IF(COUNTIFS(instructor,B819,diad,$G$2,desa,1,hord,"14:00 - 18:00")&gt;0,"DESARROLLO CURRICULAR",IFERROR(INDEX(juec,MATCH(1,INDEX((bloq=2)*(juei=B819),0),0)),0))</f>
        <v>0</v>
      </c>
      <c r="H825" s="70">
        <f ca="1">IF(COUNTIFS(instructor,B819,diad,$H$2,desa,1,hord,"14:00 - 18:00")&gt;0,"DESARROLLO CURRICULAR",IFERROR(INDEX(viec,MATCH(1,INDEX((bloq=2)*(viei=B819),0),0)),0))</f>
        <v>0</v>
      </c>
      <c r="I825" s="71">
        <f ca="1">IF(COUNTIFS(instructor,B819,diad,$I$2,desa,1,hord,"14:00 - 18:00")&gt;0,"DESARROLLO CURRICULAR",IFERROR(INDEX(sabc,MATCH(1,INDEX((bloq=2)*(sabi=B819),0),0)),0))</f>
        <v>0</v>
      </c>
    </row>
    <row r="826" spans="1:9" ht="30" customHeight="1" thickTop="1" thickBot="1" x14ac:dyDescent="0.35">
      <c r="A826" s="747"/>
      <c r="B826" s="748"/>
      <c r="C826" s="749"/>
      <c r="D826" s="74" t="str">
        <f ca="1">IF(COUNTIFS(instructor,B819,diad,$D$2,desa,1,hord,"14:00 - 18:00")&gt;0,"-",IFERROR(INDEX(luna,MATCH(1,INDEX((bloq=2)*(luni=B819),0),0)),0))</f>
        <v>Google Meet / MS Teams / Zoom</v>
      </c>
      <c r="E826" s="74">
        <f ca="1">IF(COUNTIFS(instructor,B819,diad,$E$2,desa,1,hord,"14:00 - 18:00")&gt;0,"-",IFERROR(INDEX(mara,MATCH(1,INDEX((bloq=2)*(mari=B819),0),0)),0))</f>
        <v>0</v>
      </c>
      <c r="F826" s="74" t="str">
        <f ca="1">IF(COUNTIFS(instructor,B819,diad,$F$2,desa,1,hord,"14:00 - 18:00")&gt;0,"-",IFERROR(INDEX(miea,MATCH(1,INDEX((bloq=2)*(miei=B819),0),0)),0))</f>
        <v>Google Meet / MS Teams / Zoom</v>
      </c>
      <c r="G826" s="74">
        <f ca="1">IF(COUNTIFS(instructor,B819,diad,$G$2,desa,1,hord,"14:00 - 18:00")&gt;0,"-",IFERROR(INDEX(juea,MATCH(1,INDEX((bloq=2)*(juei=B819),0),0)),0))</f>
        <v>0</v>
      </c>
      <c r="H826" s="74">
        <f ca="1">IF(COUNTIFS(instructor,B819,diad,$H$2,desa,1,hord,"14:00 - 18:00")&gt;0,"-",IFERROR(INDEX(viea,MATCH(1,INDEX((bloq=2)*(viei=B819),0),0)),0))</f>
        <v>0</v>
      </c>
      <c r="I826" s="75">
        <f ca="1">IF(COUNTIFS(instructor,B819,diad,$I$2,desa,1,hord,"14:00 - 18:00")&gt;0,"-",IFERROR(INDEX(saba,MATCH(1,INDEX((bloq=2)*(sabi=B819),0),0)),0))</f>
        <v>0</v>
      </c>
    </row>
    <row r="827" spans="1:9" ht="30" customHeight="1" thickTop="1" thickBot="1" x14ac:dyDescent="0.35">
      <c r="A827" s="747"/>
      <c r="B827" s="748"/>
      <c r="C827" s="749"/>
      <c r="D827" s="76" t="str">
        <f ca="1">IF(COUNTIFS(instructor,B819,diad,$D$2,desa,1,hord,"18:00 - 22:00")&gt;0,INDEX(hord,MATCH(1,INDEX((instructor=B819)*(instructor=B819),0),0)),IFERROR(INDEX(hora,MATCH(1,INDEX((bloq=3)*(luni=B819),0),0)),0))</f>
        <v>18:00 - 21:00</v>
      </c>
      <c r="E827" s="76" t="str">
        <f ca="1">IF(COUNTIFS(instructor,B819,diad,$E$2,desa,1,hord,"18:00 - 22:00")&gt;0,INDEX(hord,MATCH(1,INDEX((instructor=B819)*(instructor=B819),0),0)),IFERROR(INDEX(hora,MATCH(1,INDEX((bloq=3)*(mari=B819),0),0)),0))</f>
        <v>17:00 - 21:00</v>
      </c>
      <c r="F827" s="76" t="str">
        <f ca="1">IF(COUNTIFS(instructor,B819,diad,$F$2,desa,1,hord,"18:00 - 22:00")&gt;0,INDEX(hord,MATCH(1,INDEX((instructor=B819)*(instructor=B819),0),0)),IFERROR(INDEX(hora,MATCH(1,INDEX((bloq=3)*(miei=B819),0),0)),0))</f>
        <v>17:00 - 21:00</v>
      </c>
      <c r="G827" s="76" t="str">
        <f ca="1">IF(COUNTIFS(instructor,B819,diad,$G$2,desa,1,hord,"18:00 - 22:00")&gt;0,INDEX(hord,MATCH(1,INDEX((instructor=B819)*(instructor=B819),0),0)),IFERROR(INDEX(hora,MATCH(1,INDEX((bloq=3)*(juei=B819),0),0)),0))</f>
        <v>18:00 - 21:00</v>
      </c>
      <c r="H827" s="76" t="str">
        <f ca="1">IF(COUNTIFS(instructor,B819,diad,$H$2,desa,1,hord,"18:00 - 22:00")&gt;0,INDEX(hord,MATCH(1,INDEX((instructor=B819)*(instructor=B819),0),0)),IFERROR(INDEX(hora,MATCH(1,INDEX((bloq=3)*(viei=B819),0),0)),0))</f>
        <v>17:00 - 21:00</v>
      </c>
      <c r="I827" s="77">
        <f ca="1">IF(COUNTIFS(instructor,B819,diad,$I$2,desa,1,hord,"18:00 - 22:00")&gt;0,INDEX(hord,MATCH(1,INDEX((instructor=B819)*(instructor=B819),0),0)),IFERROR(INDEX(hora,MATCH(1,INDEX((bloq=3)*(sabi=B819),0),0)),0))</f>
        <v>0</v>
      </c>
    </row>
    <row r="828" spans="1:9" s="81" customFormat="1" ht="30" customHeight="1" thickTop="1" thickBot="1" x14ac:dyDescent="0.35">
      <c r="A828" s="747"/>
      <c r="B828" s="748"/>
      <c r="C828" s="749"/>
      <c r="D828" s="161" t="str">
        <f ca="1">IF(COUNTIFS(instructor,B819,diad,$D$2,desa,1,hord,"18:00 - 22:00")&gt;0,"-",IFERROR(INDEX(ficha,MATCH(1,INDEX((bloq=3)*(luni=B819),0),0)),0))</f>
        <v>3365193 INSTALACION DE SISTEMAS ELECTRICOS RESIDENCIALES Y COMERCIALES (TÉCNICO)</v>
      </c>
      <c r="E828" s="161" t="str">
        <f ca="1">IF(COUNTIFS(instructor,B819,diad,$E$2,desa,1,hord,"18:00 - 22:00")&gt;0,"-",IFERROR(INDEX(ficha,MATCH(1,INDEX((bloq=3)*(mari=B819),0),0)),0))</f>
        <v>3180367 INSTALACION DE SISTEMAS ELECTRICOS RESIDENCIALES Y COMERCIALES (TÉCNICO)</v>
      </c>
      <c r="F828" s="161" t="str">
        <f ca="1">IF(COUNTIFS(instructor,B819,diad,$F$2,desa,1,hord,"18:00 - 22:00")&gt;0,"-",IFERROR(INDEX(ficha,MATCH(1,INDEX((bloq=3)*(miei=B819),0),0)),0))</f>
        <v>3123720 ANALISIS Y DESARROLLO DE SOFTWARE. (TECNÓLOGO VIRTUAL)</v>
      </c>
      <c r="G828" s="161" t="str">
        <f ca="1">IF(COUNTIFS(instructor,B819,diad,$G$2,desa,1,hord,"18:00 - 22:00")&gt;0,"-",IFERROR(INDEX(ficha,MATCH(1,INDEX((bloq=3)*(juei=B819),0),0)),0))</f>
        <v>3220385 INSTALACION DE SISTEMAS ELECTRICOS RESIDENCIALES Y COMERCIALES (TÉCNICO)</v>
      </c>
      <c r="H828" s="161" t="str">
        <f ca="1">IF(COUNTIFS(instructor,B819,diad,$H$2,desa,1,hord,"18:00 - 22:00")&gt;0,"-",IFERROR(INDEX(ficha,MATCH(1,INDEX((bloq=3)*(viei=B819),0),0)),0))</f>
        <v>3180367 INSTALACION DE SISTEMAS ELECTRICOS RESIDENCIALES Y COMERCIALES (TÉCNICO)</v>
      </c>
      <c r="I828" s="579">
        <f ca="1">IF(COUNTIFS(instructor,B819,diad,$I$2,desa,1,hord,"18:00 - 22:00")&gt;0,"-",IFERROR(INDEX(ficha,MATCH(1,INDEX((bloq=3)*(sabi=B819),0),0)),0))</f>
        <v>0</v>
      </c>
    </row>
    <row r="829" spans="1:9" ht="110" customHeight="1" thickTop="1" thickBot="1" x14ac:dyDescent="0.35">
      <c r="A829" s="747"/>
      <c r="B829" s="748"/>
      <c r="C829" s="749"/>
      <c r="D829" s="70" t="str">
        <f ca="1">IF(COUNTIFS(instructor,B819,diad,$D$2,desa,1,hord,"18:00 - 22:00")&gt;0,"DESARROLLO CURRICULAR",IFERROR(INDEX(lunc,MATCH(1,INDEX((bloq=3)*(luni=B819),0),0)),0))</f>
        <v>ENRIQUE LOW MURTRA-INTERACTUAR EN EL CONTEXTO PRODUCTIVO Y SOCIAL DE ACUERDO CON PRINCIPIOS ÉTICOS PARA LA CONSTRUCCIÓN DE UNA CULTURA DE PAZ.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v>
      </c>
      <c r="E829" s="70" t="str">
        <f ca="1">IF(COUNTIFS(instructor,B819,diad,$E$2,desa,1,hord,"18:00 - 22:00")&gt;0,"DESARROLLO CURRICULAR",IFERROR(INDEX(marc,MATCH(1,INDEX((bloq=3)*(mari=B819),0),0)),0))</f>
        <v>ENRIQUE LOW MURTRA-INTERACTUAR EN EL CONTEXTO PRODUCTIVO Y SOCIAL DE ACUERDO CON PRINCIPIOS ÉTICOS PARA LA CONSTRUCCIÓN DE UNA CULTURA DE PAZ.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v>
      </c>
      <c r="F829" s="70" t="str">
        <f ca="1">IF(COUNTIFS(instructor,B819,diad,$F$2,desa,1,hord,"18:00 - 22:00")&gt;0,"DESARROLLO CURRICULAR",IFERROR(INDEX(miec,MATCH(1,INDEX((bloq=3)*(miei=B819),0),0)),0))</f>
        <v>EJERCER LOS DERECHOS FUNDAMENTALES DEL TRABAJO DE ACUERDO AL RECONOCIMIENTO DE LA DIGNIDAD.	210201501 – 1 Valorar la importancia de la ciudadanía laboral con base en el estudio de los derechos humanos y fundamentales del trabajo.
210201501 – 2 Practicar los derechos fundamentales del trabajo de acuerdo con la Constitución Política y los Convenios Internacionales.
210201501 – 3 Reconocer el trabajo como uno de los elementos primordiales para la movilidad social y la transformación vital.
210201501 – 4 Participar en acciones solidarias orientadas al ejercicio de los derechos humanos, de los pueblos y de la naturaleza.
AP12. DESARROLLAR LAS TAREAS DE CONFIGURACIÓN Y PUESTA EN MARCHA DEL SISTEMA DE INFORMACIÓN.</v>
      </c>
      <c r="G829" s="70" t="str">
        <f ca="1">IF(COUNTIFS(instructor,B819,diad,$G$2,desa,1,hord,"18:00 - 22:00")&gt;0,"DESARROLLO CURRICULAR",IFERROR(INDEX(juec,MATCH(1,INDEX((bloq=3)*(juei=B819),0),0)),0))</f>
        <v>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H829" s="70" t="str">
        <f ca="1">IF(COUNTIFS(instructor,B819,diad,$H$2,desa,1,hord,"18:00 - 22:00")&gt;0,"DESARROLLO CURRICULAR",IFERROR(INDEX(viec,MATCH(1,INDEX((bloq=3)*(viei=B819),0),0)),0))</f>
        <v>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I829" s="71">
        <f ca="1">IF(COUNTIFS(instructor,B819,diad,$I$2,desa,1,hord,"18:00 - 22:00")&gt;0,"DESARROLLO CURRICULAR",IFERROR(INDEX(sabc,MATCH(1,INDEX((bloq=3)*(sabi=B819),0),0)),0))</f>
        <v>0</v>
      </c>
    </row>
    <row r="830" spans="1:9" ht="30" customHeight="1" thickTop="1" thickBot="1" x14ac:dyDescent="0.35">
      <c r="A830" s="747"/>
      <c r="B830" s="748"/>
      <c r="C830" s="749"/>
      <c r="D830" s="78" t="str">
        <f ca="1">IF(COUNTIFS(instructor,B819,diad,$D$2,desa,1,hord,"18:00 - 22:00")&gt;0,"-",IFERROR(INDEX(luna,MATCH(1,INDEX((bloq=3)*(luni=B819),0),0)),0))</f>
        <v>CALI - TECNOCENTRO CULTURAL SOMOS PACÍFICO (CARRERA 28B No. 121B-55, POTRERO)</v>
      </c>
      <c r="E830" s="78" t="str">
        <f ca="1">IF(COUNTIFS(instructor,B819,diad,$E$2,desa,1,hord,"18:00 - 22:00")&gt;0,"-",IFERROR(INDEX(mara,MATCH(1,INDEX((bloq=3)*(mari=B819),0),0)),0))</f>
        <v>LA CUMBRE - CORREGIMIENTO DE PAVAS - COLEGIO FRANCISCO DE PAULA SANTANDER ( CARRERA 8 No. 3-35)</v>
      </c>
      <c r="F830" s="78" t="str">
        <f ca="1">IF(COUNTIFS(instructor,B819,diad,$F$2,desa,1,hord,"18:00 - 22:00")&gt;0,"-",IFERROR(INDEX(miea,MATCH(1,INDEX((bloq=3)*(miei=B819),0),0)),0))</f>
        <v>Google Meet / MS Teams / Zoom</v>
      </c>
      <c r="G830" s="78" t="str">
        <f ca="1">IF(COUNTIFS(instructor,B819,diad,$G$2,desa,1,hord,"18:00 - 22:00")&gt;0,"-",IFERROR(INDEX(juea,MATCH(1,INDEX((bloq=3)*(juei=B819),0),0)),0))</f>
        <v>FLORIDA - CENTRO REGIONAL DE EDUCACIÓN INTEGRAL -CREI- AULA 1 (CALLE 9 15-40)</v>
      </c>
      <c r="H830" s="78" t="str">
        <f ca="1">IF(COUNTIFS(instructor,B819,diad,$H$2,desa,1,hord,"18:00 - 22:00")&gt;0,"-",IFERROR(INDEX(viea,MATCH(1,INDEX((bloq=3)*(viei=B819),0),0)),0))</f>
        <v>LA CUMBRE - CORREGIMIENTO DE PAVAS - COLEGIO FRANCISCO DE PAULA SANTANDER ( CARRERA 8 No. 3-35)</v>
      </c>
      <c r="I830" s="79">
        <f ca="1">IF(COUNTIFS(instructor,B819,diad,$I$2,desa,1,hord,"18:00 - 22:00")&gt;0,"-",IFERROR(INDEX(saba,MATCH(1,INDEX((bloq=3)*(sabi=B819),0),0)),0))</f>
        <v>0</v>
      </c>
    </row>
    <row r="831" spans="1:9" ht="14.15" customHeight="1" thickTop="1" thickBot="1" x14ac:dyDescent="0.35">
      <c r="A831" s="742">
        <v>70</v>
      </c>
      <c r="B831" s="743" t="str">
        <f>INDEX(instructor,A831)</f>
        <v>FERNANDO JOSÉ BEDOYA MESSA</v>
      </c>
      <c r="C831" s="744" t="str">
        <f>INDEX(area,A831)</f>
        <v>COMPETENCIAS CLAVES - BILINGUISMO (INGLÉS PRESENCIAL)</v>
      </c>
      <c r="D831" s="72">
        <f ca="1">IF(COUNTIFS(instructor,B831,diad,$D$2,desa,1,hord,"08:00 - 12:00")&gt;0,INDEX(hord,MATCH(1,INDEX((instructor=B831)*(instructor=B831),0),0)),IFERROR(INDEX(hora,MATCH(1,INDEX((bloq=1)*(luni=B831),0),0)),0))</f>
        <v>0</v>
      </c>
      <c r="E831" s="72" t="str">
        <f ca="1">IF(COUNTIFS(instructor,B831,diad,$E$2,desa,1,hord,"08:00 - 12:00")&gt;0,INDEX(hord,MATCH(1,INDEX((instructor=B831)*(instructor=B831),0),0)),IFERROR(INDEX(hora,MATCH(1,INDEX((bloq=1)*(mari=B831),0),0)),0))</f>
        <v>8:00 - 12:00</v>
      </c>
      <c r="F831" s="72" t="str">
        <f>IF(COUNTIFS(instructor,B831,diad,$F$2,desa,1,hord,"08:00 - 12:00")&gt;0,INDEX(hord,MATCH(1,INDEX((instructor=B831)*(instructor=B831),0),0)),IFERROR(INDEX(hora,MATCH(1,INDEX((bloq=1)*(miei=B831),0),0)),0))</f>
        <v>08:00 - 12:00</v>
      </c>
      <c r="G831" s="72">
        <f ca="1">IF(COUNTIFS(instructor,B831,diad,$G$2,desa,1,hord,"08:00 - 12:00")&gt;0,INDEX(hord,MATCH(1,INDEX((instructor=B831)*(instructor=B831),0),0)),IFERROR(INDEX(hora,MATCH(1,INDEX((bloq=1)*(juei=B831),0),0)),0))</f>
        <v>0</v>
      </c>
      <c r="H831" s="72" t="str">
        <f ca="1">IF(COUNTIFS(instructor,B831,diad,$H$2,desa,1,hord,"08:00 - 12:00")&gt;0,INDEX(hord,MATCH(1,INDEX((instructor=B831)*(instructor=B831),0),0)),IFERROR(INDEX(hora,MATCH(1,INDEX((bloq=1)*(viei=B831),0),0)),0))</f>
        <v>7:00 - 11:00</v>
      </c>
      <c r="I831" s="73">
        <f ca="1">IF(COUNTIFS(instructor,B831,diad,$I$2,desa,1,hord,"08:00 - 12:00")&gt;0,INDEX(hord,MATCH(1,INDEX((instructor=B831)*(instructor=B831),0),0)),IFERROR(INDEX(hora,MATCH(1,INDEX((bloq=1)*(sabi=B831),0),0)),0))</f>
        <v>0</v>
      </c>
    </row>
    <row r="832" spans="1:9" ht="50.15" customHeight="1" thickTop="1" thickBot="1" x14ac:dyDescent="0.35">
      <c r="A832" s="742"/>
      <c r="B832" s="743"/>
      <c r="C832" s="744"/>
      <c r="D832" s="68">
        <f ca="1">IF(COUNTIFS(instructor,B831,diad,$D$2,desa,1,hord,"08:00 - 12:00")&gt;0,"-",IFERROR(INDEX(ficha,MATCH(1,INDEX((bloq=1)*(luni=B831),0),0)),0))</f>
        <v>0</v>
      </c>
      <c r="E832" s="68" t="str">
        <f ca="1">IF(COUNTIFS(instructor,B831,diad,$E$2,desa,1,hord,"08:00 - 12:00")&gt;0,"-",IFERROR(INDEX(ficha,MATCH(1,INDEX((bloq=1)*(mari=B831),0),0)),0))</f>
        <v>3290266 INSTALACION DE SISTEMAS ELECTRICOS RESIDENCIALES Y COMERCIALES (TÉCNICO)</v>
      </c>
      <c r="F832" s="68" t="str">
        <f>IF(COUNTIFS(instructor,B831,diad,$F$2,desa,1,hord,"08:00 - 12:00")&gt;0,"-",IFERROR(INDEX(ficha,MATCH(1,INDEX((bloq=1)*(miei=B831),0),0)),0))</f>
        <v>-</v>
      </c>
      <c r="G832" s="68">
        <f ca="1">IF(COUNTIFS(instructor,B831,diad,$G$2,desa,1,hord,"08:00 - 12:00")&gt;0,"-",IFERROR(INDEX(ficha,MATCH(1,INDEX((bloq=1)*(juei=B831),0),0)),0))</f>
        <v>0</v>
      </c>
      <c r="H832" s="68" t="str">
        <f ca="1">IF(COUNTIFS(instructor,B831,diad,$H$2,desa,1,hord,"08:00 - 12:00")&gt;0,"-",IFERROR(INDEX(ficha,MATCH(1,INDEX((bloq=1)*(viei=B831),0),0)),0))</f>
        <v>3390282 GESTION DE PROYECTOS DE DESARROLLO ECONOMICO Y SOCIAL ( TECNOLOGO)</v>
      </c>
      <c r="I832" s="69">
        <f ca="1">IF(COUNTIFS(instructor,B831,diad,$I$2,desa,1,hord,"08:00 - 12:00")&gt;0,"-",IFERROR(INDEX(ficha,MATCH(1,INDEX((bloq=1)*(sabi=B831),0),0)),0))</f>
        <v>0</v>
      </c>
    </row>
    <row r="833" spans="1:9" ht="50.15" customHeight="1" thickTop="1" thickBot="1" x14ac:dyDescent="0.35">
      <c r="A833" s="742"/>
      <c r="B833" s="743"/>
      <c r="C833" s="744"/>
      <c r="D833" s="70">
        <f ca="1">IF(COUNTIFS(instructor,B831,diad,$D$2,desa,1,hord,"08:00 - 12:00")&gt;0,"DESARROLLO CURRICULAR",IFERROR(INDEX(lunc,MATCH(1,INDEX((bloq=1)*(luni=B831),0),0)),0))</f>
        <v>0</v>
      </c>
      <c r="E833" s="70" t="str">
        <f ca="1">IF(COUNTIFS(instructor,B831,diad,$E$2,desa,1,hord,"08:00 - 12:00")&gt;0,"DESARROLLO CURRICULAR",IFERROR(INDEX(marc,MATCH(1,INDEX((bloq=1)*(mari=B831),0),0)),0))</f>
        <v>INTERACTUAR EN LENGUA INGLESA DE FORMA ORAL Y ESCRITA DENTRO DE CONTEXTOS SOCIALES Y LABORALES SEGÚN LOS CRITERIOS ESTABLECIDOS POR EL MARCO COMÚN EUROPEO DE REFERENCIA PARA LAS LENGUAS.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F833" s="70" t="str">
        <f>IF(COUNTIFS(instructor,B831,diad,$F$2,desa,1,hord,"08:00 - 12:00")&gt;0,"DESARROLLO CURRICULAR",IFERROR(INDEX(miec,MATCH(1,INDEX((bloq=1)*(miei=B831),0),0)),0))</f>
        <v>DESARROLLO CURRICULAR</v>
      </c>
      <c r="G833" s="70">
        <f ca="1">IF(COUNTIFS(instructor,B831,diad,$G$2,desa,1,hord,"08:00 - 12:00")&gt;0,"DESARROLLO CURRICULAR",IFERROR(INDEX(juec,MATCH(1,INDEX((bloq=1)*(juei=B831),0),0)),0))</f>
        <v>0</v>
      </c>
      <c r="H833" s="70" t="str">
        <f ca="1">IF(COUNTIFS(instructor,B831,diad,$H$2,desa,1,hord,"08:00 - 12:00")&gt;0,"DESARROLLO CURRICULAR",IFERROR(INDEX(viec,MATCH(1,INDEX((bloq=1)*(viei=B831),0),0)),0))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v>
      </c>
      <c r="I833" s="71">
        <f ca="1">IF(COUNTIFS(instructor,B831,diad,$I$2,desa,1,hord,"08:00 - 12:00")&gt;0,"DESARROLLO CURRICULAR",IFERROR(INDEX(sabc,MATCH(1,INDEX((bloq=1)*(sabi=B831),0),0)),0))</f>
        <v>0</v>
      </c>
    </row>
    <row r="834" spans="1:9" ht="50.15" customHeight="1" thickTop="1" thickBot="1" x14ac:dyDescent="0.35">
      <c r="A834" s="742"/>
      <c r="B834" s="743"/>
      <c r="C834" s="744"/>
      <c r="D834" s="74">
        <f ca="1">IF(COUNTIFS(instructor,B831,diad,$D$2,desa,1,hord,"08:00 - 12:00")&gt;0,"-",IFERROR(INDEX(luna,MATCH(1,INDEX((bloq=1)*(luni=B831),0),0)),0))</f>
        <v>0</v>
      </c>
      <c r="E834" s="74" t="str">
        <f ca="1">IF(COUNTIFS(instructor,B831,diad,$E$2,desa,1,hord,"08:00 - 12:00")&gt;0,"-",IFERROR(INDEX(mara,MATCH(1,INDEX((bloq=1)*(mari=B831),0),0)),0))</f>
        <v>201 - SALA DE SISTEMAS SENA CENTRO DE LA CONSTRUCCIÓN</v>
      </c>
      <c r="F834" s="74" t="str">
        <f>IF(COUNTIFS(instructor,B831,diad,$F$2,desa,1,hord,"08:00 - 12:00")&gt;0,"-",IFERROR(INDEX(miea,MATCH(1,INDEX((bloq=1)*(miei=B831),0),0)),0))</f>
        <v>-</v>
      </c>
      <c r="G834" s="74">
        <f ca="1">IF(COUNTIFS(instructor,B831,diad,$G$2,desa,1,hord,"08:00 - 12:00")&gt;0,"-",IFERROR(INDEX(juea,MATCH(1,INDEX((bloq=1)*(juei=B831),0),0)),0))</f>
        <v>0</v>
      </c>
      <c r="H834" s="74" t="str">
        <f ca="1">IF(COUNTIFS(instructor,B831,diad,$H$2,desa,1,hord,"08:00 - 12:00")&gt;0,"-",IFERROR(INDEX(viea,MATCH(1,INDEX((bloq=1)*(viei=B831),0),0)),0))</f>
        <v>SEDE ANDRÉS SANÍN - AULA 112 - (CALLE 75 No. 19-52)</v>
      </c>
      <c r="I834" s="75">
        <f ca="1">IF(COUNTIFS(instructor,B831,diad,$I$2,desa,1,hord,"08:00 - 12:00")&gt;0,"-",IFERROR(INDEX(saba,MATCH(1,INDEX((bloq=1)*(sabi=B831),0),0)),0))</f>
        <v>0</v>
      </c>
    </row>
    <row r="835" spans="1:9" ht="14.15" customHeight="1" thickTop="1" thickBot="1" x14ac:dyDescent="0.35">
      <c r="A835" s="742"/>
      <c r="B835" s="743"/>
      <c r="C835" s="744"/>
      <c r="D835" s="76" t="str">
        <f ca="1">IF(COUNTIFS(instructor,B831,diad,$D$2,desa,1,hord,"14:00 - 18:00")&gt;0,INDEX(hord,MATCH(1,INDEX((instructor=B831)*(instructor=B831),0),0)),IFERROR(INDEX(hora,MATCH(1,INDEX((bloq=2)*(luni=B831),0),0)),0))</f>
        <v>14:00 - 18:00</v>
      </c>
      <c r="E835" s="76" t="str">
        <f ca="1">IF(COUNTIFS(instructor,B831,diad,$E$2,desa,1,hord,"14:00 - 18:00")&gt;0,INDEX(hord,MATCH(1,INDEX((instructor=B831)*(instructor=B831),0),0)),IFERROR(INDEX(hora,MATCH(1,INDEX((bloq=2)*(mari=B831),0),0)),0))</f>
        <v>12:00 - 15:00</v>
      </c>
      <c r="F835" s="76" t="str">
        <f ca="1">IF(COUNTIFS(instructor,B831,diad,$F$2,desa,1,hord,"14:00 - 18:00")&gt;0,INDEX(hord,MATCH(1,INDEX((instructor=B831)*(instructor=B831),0),0)),IFERROR(INDEX(hora,MATCH(1,INDEX((bloq=2)*(miei=B831),0),0)),0))</f>
        <v>15:00 - 18:00</v>
      </c>
      <c r="G835" s="76" t="str">
        <f ca="1">IF(COUNTIFS(instructor,B831,diad,$G$2,desa,1,hord,"14:00 - 18:00")&gt;0,INDEX(hord,MATCH(1,INDEX((instructor=B831)*(instructor=B831),0),0)),IFERROR(INDEX(hora,MATCH(1,INDEX((bloq=2)*(juei=B831),0),0)),0))</f>
        <v>12:00 - 15:00</v>
      </c>
      <c r="H835" s="76">
        <f ca="1">IF(COUNTIFS(instructor,B831,diad,$H$2,desa,1,hord,"14:00 - 18:00")&gt;0,INDEX(hord,MATCH(1,INDEX((instructor=B831)*(instructor=B831),0),0)),IFERROR(INDEX(hora,MATCH(1,INDEX((bloq=2)*(viei=B831),0),0)),0))</f>
        <v>0</v>
      </c>
      <c r="I835" s="77" t="str">
        <f ca="1">IF(COUNTIFS(instructor,B831,diad,$I$2,desa,1,hord,"14:00 - 18:00")&gt;0,INDEX(hord,MATCH(1,INDEX((instructor=B831)*(instructor=B831),0),0)),IFERROR(INDEX(hora,MATCH(1,INDEX((bloq=2)*(sabi=B831),0),0)),0))</f>
        <v>14:00 - 18:00</v>
      </c>
    </row>
    <row r="836" spans="1:9" ht="50.15" customHeight="1" thickTop="1" thickBot="1" x14ac:dyDescent="0.35">
      <c r="A836" s="742"/>
      <c r="B836" s="743"/>
      <c r="C836" s="744"/>
      <c r="D836" s="68" t="str">
        <f ca="1">IF(COUNTIFS(instructor,B831,diad,$D$2,desa,1,hord,"14:00 - 18:00")&gt;0,"-",IFERROR(INDEX(ficha,MATCH(1,INDEX((bloq=2)*(luni=B831),0),0)),0))</f>
        <v>3373904 MANTENIMIENTO E INSTALACION DE SISTEMAS SOLARES FOTOVOLTAICOS (TÉCNICO)</v>
      </c>
      <c r="E836" s="68" t="str">
        <f ca="1">IF(COUNTIFS(instructor,B831,diad,$E$2,desa,1,hord,"14:00 - 18:00")&gt;0,"-",IFERROR(INDEX(ficha,MATCH(1,INDEX((bloq=2)*(mari=B831),0),0)),0))</f>
        <v xml:space="preserve">3232867 - DIBUJO Y MODELADO ARQUITECTONICO Y DE INGENIERIA (TECNÓLOGO) </v>
      </c>
      <c r="F836" s="68" t="str">
        <f ca="1">IF(COUNTIFS(instructor,B831,diad,$F$2,desa,1,hord,"14:00 - 18:00")&gt;0,"-",IFERROR(INDEX(ficha,MATCH(1,INDEX((bloq=2)*(miei=B831),0),0)),0))</f>
        <v>3174034 GESTION DE PROYECTOS DE DESARROLLO ECONOMICO Y SOCIAL ( TECNOLOGO)</v>
      </c>
      <c r="G836" s="68" t="str">
        <f ca="1">IF(COUNTIFS(instructor,B831,diad,$G$2,desa,1,hord,"14:00 - 18:00")&gt;0,"-",IFERROR(INDEX(ficha,MATCH(1,INDEX((bloq=2)*(juei=B831),0),0)),0))</f>
        <v>3152267 GESTION DE PROYECTOS DE DESARROLLO ECONOMICO Y SOCIAL ( TECNOLOGO)</v>
      </c>
      <c r="H836" s="68">
        <f ca="1">IF(COUNTIFS(instructor,B831,diad,$H$2,desa,1,hord,"14:00 - 18:00")&gt;0,"-",IFERROR(INDEX(ficha,MATCH(1,INDEX((bloq=2)*(viei=B831),0),0)),0))</f>
        <v>0</v>
      </c>
      <c r="I836" s="69" t="str">
        <f ca="1">IF(COUNTIFS(instructor,B831,diad,$I$2,desa,1,hord,"14:00 - 18:00")&gt;0,"-",IFERROR(INDEX(ficha,MATCH(1,INDEX((bloq=2)*(sabi=B831),0),0)),0))</f>
        <v>3365193 INSTALACION DE SISTEMAS ELECTRICOS RESIDENCIALES Y COMERCIALES (TÉCNICO)</v>
      </c>
    </row>
    <row r="837" spans="1:9" ht="50.15" customHeight="1" thickTop="1" thickBot="1" x14ac:dyDescent="0.35">
      <c r="A837" s="742"/>
      <c r="B837" s="743"/>
      <c r="C837" s="744"/>
      <c r="D837" s="70" t="str">
        <f ca="1">IF(COUNTIFS(instructor,B831,diad,$D$2,desa,1,hord,"14:00 - 18:00")&gt;0,"DESARROLLO CURRICULAR",IFERROR(INDEX(lunc,MATCH(1,INDEX((bloq=2)*(luni=B831),0),0)),0))</f>
        <v>COMPRENDER TEXTOS EN INGLÉS EN FORMA ESCRITA Y AUDITIVA 481750 - COMPRENDER LA IDEA PRINCIPAL EN AVISOS Y MENSAJES BREVES, CLAROS Y SENCILLOS EN INGLÉS TÉCNICO.
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 F_E-V AP4. Inspeccionar la correcta instalación y funcionamiento del sistema eléctrico y fotovoltaico mediante la comparación de los parámetros de diseño y las normas técnicas</v>
      </c>
      <c r="E837" s="70" t="str">
        <f ca="1">IF(COUNTIFS(instructor,B831,diad,$E$2,desa,1,hord,"14:00 - 18:00")&gt;0,"DESARROLLO CURRICULAR",IFERROR(INDEX(marc,MATCH(1,INDEX((bloq=2)*(mari=B831),0),0)),0))</f>
        <v>INTERACTUAR EN LENGUA INGLESA DE FORMA ORAL Y ESCRITA DENTRO DE CONTEXTOS
SOCIALES Y LABORALES SEGÚN LOS CRITERIOS ESTABLECIDOS POR EL MARCO COMÚN
EUROPEO DE REFERENCIA PARA LAS LENGUAS</v>
      </c>
      <c r="F837" s="70" t="str">
        <f ca="1">IF(COUNTIFS(instructor,B831,diad,$F$2,desa,1,hord,"14:00 - 18:00")&gt;0,"DESARROLLO CURRICULAR",IFERROR(INDEX(miec,MATCH(1,INDEX((bloq=2)*(miei=B831),0),0)),0))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v>
      </c>
      <c r="G837" s="70" t="str">
        <f ca="1">IF(COUNTIFS(instructor,B831,diad,$G$2,desa,1,hord,"14:00 - 18:00")&gt;0,"DESARROLLO CURRICULAR",IFERROR(INDEX(juec,MATCH(1,INDEX((bloq=2)*(juei=B831),0),0)),0))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v>
      </c>
      <c r="H837" s="70">
        <f ca="1">IF(COUNTIFS(instructor,B831,diad,$H$2,desa,1,hord,"14:00 - 18:00")&gt;0,"DESARROLLO CURRICULAR",IFERROR(INDEX(viec,MATCH(1,INDEX((bloq=2)*(viei=B831),0),0)),0))</f>
        <v>0</v>
      </c>
      <c r="I837" s="71" t="str">
        <f ca="1">IF(COUNTIFS(instructor,B831,diad,$I$2,desa,1,hord,"14:00 - 18:00")&gt;0,"DESARROLLO CURRICULAR",IFERROR(INDEX(sabc,MATCH(1,INDEX((bloq=2)*(sabi=B831),0),0)),0))</f>
        <v>INTERACTUAR EN LENGUA INGLESA DE FORMA ORAL Y ESCRITA DENTRO DE CONTEXTOS SOCIALES Y LABORALES SEGÚN LOS CRITERIOS ESTABLECIDOS POR EL MARCO COMÚN EUROPEO DE REFERENCIA PARA LAS LENGUAS.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AP 2. Diseño de la instalación en base a los parámetros eléctricos de acuerdo a los requerimientos de la infraestructura.</v>
      </c>
    </row>
    <row r="838" spans="1:9" ht="50.15" customHeight="1" thickTop="1" thickBot="1" x14ac:dyDescent="0.35">
      <c r="A838" s="742"/>
      <c r="B838" s="743"/>
      <c r="C838" s="744"/>
      <c r="D838" s="74" t="str">
        <f ca="1">IF(COUNTIFS(instructor,B831,diad,$D$2,desa,1,hord,"14:00 - 18:00")&gt;0,"-",IFERROR(INDEX(luna,MATCH(1,INDEX((bloq=2)*(luni=B831),0),0)),0))</f>
        <v>YUMBO - SENA AULA CELSIA 1 - CALLE 16N 2N-20 - VÍA PANORAMA</v>
      </c>
      <c r="E838" s="74" t="str">
        <f ca="1">IF(COUNTIFS(instructor,B831,diad,$E$2,desa,1,hord,"14:00 - 18:00")&gt;0,"-",IFERROR(INDEX(mara,MATCH(1,INDEX((bloq=2)*(mari=B831),0),0)),0))</f>
        <v>SEDE ANDRÉS SANÍN - AULA 104 - SALA DE SISTEMAS (CALLE 75 No. 19-52)</v>
      </c>
      <c r="F838" s="74" t="str">
        <f ca="1">IF(COUNTIFS(instructor,B831,diad,$F$2,desa,1,hord,"14:00 - 18:00")&gt;0,"-",IFERROR(INDEX(miea,MATCH(1,INDEX((bloq=2)*(miei=B831),0),0)),0))</f>
        <v>SEDE ANDRÉS SANÍN - AULA 109 - SALA DE SISTEMAS (CALLE 75 No. 19-52)</v>
      </c>
      <c r="G838" s="74" t="str">
        <f ca="1">IF(COUNTIFS(instructor,B831,diad,$G$2,desa,1,hord,"14:00 - 18:00")&gt;0,"-",IFERROR(INDEX(juea,MATCH(1,INDEX((bloq=2)*(juei=B831),0),0)),0))</f>
        <v>SEDE ANDRÉS SANÍN - AULA 113 - SALA DE SISTEMAS (CALLE 75 No. 19-52)</v>
      </c>
      <c r="H838" s="74">
        <f ca="1">IF(COUNTIFS(instructor,B831,diad,$H$2,desa,1,hord,"14:00 - 18:00")&gt;0,"-",IFERROR(INDEX(viea,MATCH(1,INDEX((bloq=2)*(viei=B831),0),0)),0))</f>
        <v>0</v>
      </c>
      <c r="I838" s="75" t="str">
        <f ca="1">IF(COUNTIFS(instructor,B831,diad,$I$2,desa,1,hord,"14:00 - 18:00")&gt;0,"-",IFERROR(INDEX(saba,MATCH(1,INDEX((bloq=2)*(sabi=B831),0),0)),0))</f>
        <v>CALI - TECNOCENTRO CULTURAL SOMOS PACÍFICO (CARRERA 28B No. 121B-55, POTRERO)</v>
      </c>
    </row>
    <row r="839" spans="1:9" ht="14.15" customHeight="1" thickTop="1" thickBot="1" x14ac:dyDescent="0.35">
      <c r="A839" s="742"/>
      <c r="B839" s="743"/>
      <c r="C839" s="744"/>
      <c r="D839" s="76" t="str">
        <f ca="1">IF(COUNTIFS(instructor,B831,diad,$D$2,desa,1,hord,"18:00 - 22:00")&gt;0,INDEX(hord,MATCH(1,INDEX((instructor=B831)*(instructor=B831),0),0)),IFERROR(INDEX(hora,MATCH(1,INDEX((bloq=3)*(luni=B831),0),0)),0))</f>
        <v>18:00 - 21:00</v>
      </c>
      <c r="E839" s="76" t="str">
        <f ca="1">IF(COUNTIFS(instructor,B831,diad,$E$2,desa,1,hord,"18:00 - 22:00")&gt;0,INDEX(hord,MATCH(1,INDEX((instructor=B831)*(instructor=B831),0),0)),IFERROR(INDEX(hora,MATCH(1,INDEX((bloq=3)*(mari=B831),0),0)),0))</f>
        <v>18:00 - 21:00</v>
      </c>
      <c r="F839" s="76" t="str">
        <f ca="1">IF(COUNTIFS(instructor,B831,diad,$F$2,desa,1,hord,"18:00 - 22:00")&gt;0,INDEX(hord,MATCH(1,INDEX((instructor=B831)*(instructor=B831),0),0)),IFERROR(INDEX(hora,MATCH(1,INDEX((bloq=3)*(miei=B831),0),0)),0))</f>
        <v>18:00 - 21:00</v>
      </c>
      <c r="G839" s="76" t="str">
        <f ca="1">IF(COUNTIFS(instructor,B831,diad,$G$2,desa,1,hord,"18:00 - 22:00")&gt;0,INDEX(hord,MATCH(1,INDEX((instructor=B831)*(instructor=B831),0),0)),IFERROR(INDEX(hora,MATCH(1,INDEX((bloq=3)*(juei=B831),0),0)),0))</f>
        <v>18:00 - 21:00</v>
      </c>
      <c r="H839" s="76" t="str">
        <f ca="1">IF(COUNTIFS(instructor,B831,diad,$H$2,desa,1,hord,"18:00 - 22:00")&gt;0,INDEX(hord,MATCH(1,INDEX((instructor=B831)*(instructor=B831),0),0)),IFERROR(INDEX(hora,MATCH(1,INDEX((bloq=3)*(viei=B831),0),0)),0))</f>
        <v>18:00 - 21:00</v>
      </c>
      <c r="I839" s="77">
        <f ca="1">IF(COUNTIFS(instructor,B831,diad,$I$2,desa,1,hord,"18:00 - 22:00")&gt;0,INDEX(hord,MATCH(1,INDEX((instructor=B831)*(instructor=B831),0),0)),IFERROR(INDEX(hora,MATCH(1,INDEX((bloq=3)*(sabi=B831),0),0)),0))</f>
        <v>0</v>
      </c>
    </row>
    <row r="840" spans="1:9" ht="14.15" customHeight="1" thickTop="1" thickBot="1" x14ac:dyDescent="0.35">
      <c r="A840" s="742"/>
      <c r="B840" s="743"/>
      <c r="C840" s="744"/>
      <c r="D840" s="68" t="str">
        <f ca="1">IF(COUNTIFS(instructor,B831,diad,$D$2,desa,1,hord,"18:00 - 22:00")&gt;0,"-",IFERROR(INDEX(ficha,MATCH(1,INDEX((bloq=3)*(luni=B831),0),0)),0))</f>
        <v>NUEVA MISSF MANTENIMIENTO E INSTALACION DE SISTEMAS SOLARES FOTOVOLTAICOS (TÉCNICO)</v>
      </c>
      <c r="E840" s="68" t="str">
        <f ca="1">IF(COUNTIFS(instructor,B831,diad,$E$2,desa,1,hord,"18:00 - 22:00")&gt;0,"-",IFERROR(INDEX(ficha,MATCH(1,INDEX((bloq=3)*(mari=B831),0),0)),0))</f>
        <v>3287666 INSTALACION DE SISTEMAS ELECTRICOS RESIDENCIALES Y COMERCIALES (TÉCNICO)</v>
      </c>
      <c r="F840" s="68" t="str">
        <f ca="1">IF(COUNTIFS(instructor,B831,diad,$F$2,desa,1,hord,"18:00 - 22:00")&gt;0,"-",IFERROR(INDEX(ficha,MATCH(1,INDEX((bloq=3)*(miei=B831),0),0)),0))</f>
        <v>3286333 INSTALACION DE SISTEMAS ELECTRICOS RESIDENCIALES Y COMERCIALES (TÉCNICO)</v>
      </c>
      <c r="G840" s="68" t="str">
        <f ca="1">IF(COUNTIFS(instructor,B831,diad,$G$2,desa,1,hord,"18:00 - 22:00")&gt;0,"-",IFERROR(INDEX(ficha,MATCH(1,INDEX((bloq=3)*(juei=B831),0),0)),0))</f>
        <v>3286444 TRATAMIENTO DE AGUA ( TECNICO)</v>
      </c>
      <c r="H840" s="68" t="str">
        <f ca="1">IF(COUNTIFS(instructor,B831,diad,$H$2,desa,1,hord,"18:00 - 22:00")&gt;0,"-",IFERROR(INDEX(ficha,MATCH(1,INDEX((bloq=3)*(viei=B831),0),0)),0))</f>
        <v>3254184 INSTALACION DE SISTEMAS ELECTRICOS RESIDENCIALES Y COMERCIALES (TÉCNICO)</v>
      </c>
      <c r="I840" s="69">
        <f ca="1">IF(COUNTIFS(instructor,B831,diad,$I$2,desa,1,hord,"18:00 - 22:00")&gt;0,"-",IFERROR(INDEX(ficha,MATCH(1,INDEX((bloq=3)*(sabi=B831),0),0)),0))</f>
        <v>0</v>
      </c>
    </row>
    <row r="841" spans="1:9" ht="14.15" customHeight="1" thickTop="1" thickBot="1" x14ac:dyDescent="0.35">
      <c r="A841" s="742"/>
      <c r="B841" s="743"/>
      <c r="C841" s="744"/>
      <c r="D841" s="70" t="str">
        <f ca="1">IF(COUNTIFS(instructor,B831,diad,$D$2,desa,1,hord,"18:00 - 22:00")&gt;0,"DESARROLLO CURRICULAR",IFERROR(INDEX(lunc,MATCH(1,INDEX((bloq=3)*(luni=B831),0),0)),0))</f>
        <v>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v>
      </c>
      <c r="E841" s="70" t="str">
        <f ca="1">IF(COUNTIFS(instructor,B831,diad,$E$2,desa,1,hord,"18:00 - 22:00")&gt;0,"DESARROLLO CURRICULAR",IFERROR(INDEX(marc,MATCH(1,INDEX((bloq=3)*(mari=B831),0),0)),0))</f>
        <v>INTERACTUAR EN LENGUA INGLESA DE FORMA ORAL Y ESCRITA DENTRO DE CONTEXTOS SOCIALES Y LABORALES SEGÚN LOS CRITERIOS ESTABLECIDOS POR EL MARCO COMÚN EUROPEO DE REFERENCIA PARA LAS LENGUAS. 638297 - COMUNICARSE DE MANERA SENCILLA EN INGLÉS EN FORMA ORAL Y ESCRITA CON UN VISITANTE O COLEGA EN UN CONTEXTO LABORAL COTIDIANO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F841" s="70" t="str">
        <f ca="1">IF(COUNTIFS(instructor,B831,diad,$F$2,desa,1,hord,"18:00 - 22:00")&gt;0,"DESARROLLO CURRICULAR",IFERROR(INDEX(miec,MATCH(1,INDEX((bloq=3)*(miei=B831),0),0)),0))</f>
        <v>INTERACTUAR EN LENGUA INGLESA DE FORMA ORAL Y ESCRITA DENTRO DE CONTEXTOS SOCIALES Y LABORALES SEGÚN LOS CRITERIOS ESTABLECIDOS POR EL MARCO COMÚN EUROPEO DE REFERENCIA PARA LAS LENGUAS. 638295 - LLEVAR A CABO ACCIONES DE MEJORA RELACIONADAS CON EL INTERCAMBIO DE INFORMACIÓN BÁSICA EN INGLÉS, SOBRE SÍ MISMO, OTRAS PERSONAS, SU CONTEXTO INMEDIATO ASÍ COMO DE EXPERIENCIAS PASADAS
638297 - COMUNICARSE DE MANERA SENCILLA EN INGLÉS EN FORMA ORAL Y ESCRITA CON UN VISITANTE O COLEGA EN UN CONTEXTO LABORAL COTIDIANO
. AP 2. Diseño de la instalación en base a los parámetros eléctricos de acuerdo a los requerimientos de la infraestructura.</v>
      </c>
      <c r="G841" s="70" t="str">
        <f ca="1">IF(COUNTIFS(instructor,B831,diad,$G$2,desa,1,hord,"18:00 - 22:00")&gt;0,"DESARROLLO CURRICULAR",IFERROR(INDEX(juec,MATCH(1,INDEX((bloq=3)*(juei=B831),0),0)),0))</f>
        <v>OMÚN EUROPEO DE REFERENCIA PARA LAS LENGUAS. / R.1 COMPRENDER INFORMACIÓN SOBRE SITUACIONES COTIDIANAS Y LABORALES ACTUALES Y FUTURAS A TRAVÉS
DE INTERACCIONES SOCIALES DE FORMA ORAL Y ESCRITA.</v>
      </c>
      <c r="H841" s="70" t="str">
        <f ca="1">IF(COUNTIFS(instructor,B831,diad,$H$2,desa,1,hord,"18:00 - 22:00")&gt;0,"DESARROLLO CURRICULAR",IFERROR(INDEX(viec,MATCH(1,INDEX((bloq=3)*(viei=B831),0),0)),0))</f>
        <v>INTERACTUAR EN LENGUA INGLESA DE FORMA ORAL Y ESCRITA DENTRO DE CONTEXTOS SOCIALES Y LABORALES SEGÚN LOS CRITERIOS ESTABLECIDOS POR EL MARCO COMÚN EUROPEO DE REFERENCIA PARA LAS LENGUAS. 638297 - COMUNICARSE DE MANERA SENCILLA EN INGLÉS EN FORMA ORAL Y ESCRITA CON UN VISITANTE O COLEGA EN UN CONTEXTO LABORAL COTIDIANO
638299 - PONER EN PRÁCTICA VOCABULARIO BÁSICO Y EXPRESIONES COMUNES DE SU ÁREA OCUPACIONAL EN CONTEXTOS ESPECÍFICOS DE SU TRABAJO POR MEDIO DEL USO DE FRASES SENCILLAS EN FORMA ORAL Y ESCRIT AP 2. Diseño de la instalación en base a los parámetros eléctricos de acuerdo a los requerimientos de la infraestructura.</v>
      </c>
      <c r="I841" s="71">
        <f ca="1">IF(COUNTIFS(instructor,B831,diad,$I$2,desa,1,hord,"18:00 - 22:00")&gt;0,"DESARROLLO CURRICULAR",IFERROR(INDEX(sabc,MATCH(1,INDEX((bloq=3)*(sabi=B831),0),0)),0))</f>
        <v>0</v>
      </c>
    </row>
    <row r="842" spans="1:9" ht="14.15" customHeight="1" thickTop="1" thickBot="1" x14ac:dyDescent="0.35">
      <c r="A842" s="742"/>
      <c r="B842" s="743"/>
      <c r="C842" s="744"/>
      <c r="D842" s="78" t="str">
        <f ca="1">IF(COUNTIFS(instructor,B831,diad,$D$2,desa,1,hord,"18:00 - 22:00")&gt;0,"-",IFERROR(INDEX(luna,MATCH(1,INDEX((bloq=3)*(luni=B831),0),0)),0))</f>
        <v>YUMBO - SENA AULA CELSIA 2 - CALLE 16N 2N-20 - VÍA PANORAMA</v>
      </c>
      <c r="E842" s="78" t="str">
        <f ca="1">IF(COUNTIFS(instructor,B831,diad,$E$2,desa,1,hord,"18:00 - 22:00")&gt;0,"-",IFERROR(INDEX(mara,MATCH(1,INDEX((bloq=3)*(mari=B831),0),0)),0))</f>
        <v>PALMIRA - SEDE ASOCIACIÓN COMUNAL DE JUNTAS -ASOCOMUNAL-, CARRERA 33 No. 30-01</v>
      </c>
      <c r="F842" s="78" t="str">
        <f ca="1">IF(COUNTIFS(instructor,B831,diad,$F$2,desa,1,hord,"18:00 - 22:00")&gt;0,"-",IFERROR(INDEX(miea,MATCH(1,INDEX((bloq=3)*(miei=B831),0),0)),0))</f>
        <v>CANDELARIA  - POBLADO CAMPESTRE COLEGIO EXPLORADORES DEL FUTURO</v>
      </c>
      <c r="G842" s="78" t="str">
        <f ca="1">IF(COUNTIFS(instructor,B831,diad,$G$2,desa,1,hord,"18:00 - 22:00")&gt;0,"-",IFERROR(INDEX(juea,MATCH(1,INDEX((bloq=3)*(juei=B831),0),0)),0))</f>
        <v>SEDE ANDRÉS SANÍN - AULA 201 - (CALLE 75 No. 19-52)</v>
      </c>
      <c r="H842" s="78" t="str">
        <f ca="1">IF(COUNTIFS(instructor,B831,diad,$H$2,desa,1,hord,"18:00 - 22:00")&gt;0,"-",IFERROR(INDEX(viea,MATCH(1,INDEX((bloq=3)*(viei=B831),0),0)),0))</f>
        <v>CANDELARIA - VILLAGORGONA SEDE CULTIVARTE (casa de la niñez Sofia - CLL  22A  #13-80)</v>
      </c>
      <c r="I842" s="79">
        <f ca="1">IF(COUNTIFS(instructor,B831,diad,$I$2,desa,1,hord,"18:00 - 22:00")&gt;0,"-",IFERROR(INDEX(saba,MATCH(1,INDEX((bloq=3)*(sabi=B831),0),0)),0))</f>
        <v>0</v>
      </c>
    </row>
    <row r="843" spans="1:9" ht="14.15" customHeight="1" thickTop="1" thickBot="1" x14ac:dyDescent="0.35">
      <c r="A843" s="747">
        <v>71</v>
      </c>
      <c r="B843" s="748" t="str">
        <f>INDEX(instructor,A843)</f>
        <v>FERNANDO LORENZO ORTIZ</v>
      </c>
      <c r="C843" s="749" t="str">
        <f>INDEX(area,A843)</f>
        <v>CONSTRUCCIÓN - PROYECTOS DE JARDINERÍA Y AMOBLAMIENTO</v>
      </c>
      <c r="D843" s="72">
        <f ca="1">IF(COUNTIFS(instructor,B843,diad,$D$2,desa,1,hord,"08:00 - 12:00")&gt;0,INDEX(hord,MATCH(1,INDEX((instructor=B843)*(instructor=B843),0),0)),IFERROR(INDEX(hora,MATCH(1,INDEX((bloq=1)*(luni=B843),0),0)),0))</f>
        <v>0</v>
      </c>
      <c r="E843" s="72" t="str">
        <f ca="1">IF(COUNTIFS(instructor,B843,diad,$E$2,desa,1,hord,"08:00 - 12:00")&gt;0,INDEX(hord,MATCH(1,INDEX((instructor=B843)*(instructor=B843),0),0)),IFERROR(INDEX(hora,MATCH(1,INDEX((bloq=1)*(mari=B843),0),0)),0))</f>
        <v>8:00 - 12:00</v>
      </c>
      <c r="F843" s="72">
        <f ca="1">IF(COUNTIFS(instructor,B843,diad,$F$2,desa,1,hord,"08:00 - 12:00")&gt;0,INDEX(hord,MATCH(1,INDEX((instructor=B843)*(instructor=B843),0),0)),IFERROR(INDEX(hora,MATCH(1,INDEX((bloq=1)*(miei=B843),0),0)),0))</f>
        <v>0</v>
      </c>
      <c r="G843" s="72" t="str">
        <f ca="1">IF(COUNTIFS(instructor,B843,diad,$G$2,desa,1,hord,"08:00 - 12:00")&gt;0,INDEX(hord,MATCH(1,INDEX((instructor=B843)*(instructor=B843),0),0)),IFERROR(INDEX(hora,MATCH(1,INDEX((bloq=1)*(juei=B843),0),0)),0))</f>
        <v>8:00 - 12:00</v>
      </c>
      <c r="H843" s="72">
        <f ca="1">IF(COUNTIFS(instructor,B843,diad,$H$2,desa,1,hord,"08:00 - 12:00")&gt;0,INDEX(hord,MATCH(1,INDEX((instructor=B843)*(instructor=B843),0),0)),IFERROR(INDEX(hora,MATCH(1,INDEX((bloq=1)*(viei=B843),0),0)),0))</f>
        <v>0</v>
      </c>
      <c r="I843" s="73" t="str">
        <f ca="1">IF(COUNTIFS(instructor,B843,diad,$I$2,desa,1,hord,"08:00 - 12:00")&gt;0,INDEX(hord,MATCH(1,INDEX((instructor=B843)*(instructor=B843),0),0)),IFERROR(INDEX(hora,MATCH(1,INDEX((bloq=1)*(sabi=B843),0),0)),0))</f>
        <v>8:00 - 12:00</v>
      </c>
    </row>
    <row r="844" spans="1:9" ht="14.15" customHeight="1" thickTop="1" thickBot="1" x14ac:dyDescent="0.35">
      <c r="A844" s="747"/>
      <c r="B844" s="748"/>
      <c r="C844" s="749"/>
      <c r="D844" s="68">
        <f ca="1">IF(COUNTIFS(instructor,B843,diad,$D$2,desa,1,hord,"08:00 - 12:00")&gt;0,"-",IFERROR(INDEX(ficha,MATCH(1,INDEX((bloq=1)*(luni=B843),0),0)),0))</f>
        <v>0</v>
      </c>
      <c r="E844" s="68" t="str">
        <f ca="1">IF(COUNTIFS(instructor,B843,diad,$E$2,desa,1,hord,"08:00 - 12:00")&gt;0,"-",IFERROR(INDEX(ficha,MATCH(1,INDEX((bloq=1)*(mari=B843),0),0)),0))</f>
        <v>PROYECTO VIVERO SENA - SEDE JAMUNDÍ</v>
      </c>
      <c r="F844" s="68">
        <f ca="1">IF(COUNTIFS(instructor,B843,diad,$F$2,desa,1,hord,"08:00 - 12:00")&gt;0,"-",IFERROR(INDEX(ficha,MATCH(1,INDEX((bloq=1)*(miei=B843),0),0)),0))</f>
        <v>0</v>
      </c>
      <c r="G844" s="68" t="str">
        <f ca="1">IF(COUNTIFS(instructor,B843,diad,$G$2,desa,1,hord,"08:00 - 12:00")&gt;0,"-",IFERROR(INDEX(ficha,MATCH(1,INDEX((bloq=1)*(juei=B843),0),0)),0))</f>
        <v>PROYECTO VIVERO SENA - SEDE JAMUNDÍ</v>
      </c>
      <c r="H844" s="68">
        <f ca="1">IF(COUNTIFS(instructor,B843,diad,$H$2,desa,1,hord,"08:00 - 12:00")&gt;0,"-",IFERROR(INDEX(ficha,MATCH(1,INDEX((bloq=1)*(viei=B843),0),0)),0))</f>
        <v>0</v>
      </c>
      <c r="I844" s="69" t="str">
        <f ca="1">IF(COUNTIFS(instructor,B843,diad,$I$2,desa,1,hord,"08:00 - 12:00")&gt;0,"-",IFERROR(INDEX(ficha,MATCH(1,INDEX((bloq=1)*(sabi=B843),0),0)),0))</f>
        <v>3244158 - CONSTRUCCIÓN DE PROYECTOS DE JARDINERÍA CON AMOBLAMIENTO URBANO (TÉCNICO) - VIJES</v>
      </c>
    </row>
    <row r="845" spans="1:9" ht="14.15" customHeight="1" thickTop="1" thickBot="1" x14ac:dyDescent="0.35">
      <c r="A845" s="747"/>
      <c r="B845" s="748"/>
      <c r="C845" s="749"/>
      <c r="D845" s="70">
        <f ca="1">IF(COUNTIFS(instructor,B843,diad,$D$2,desa,1,hord,"08:00 - 12:00")&gt;0,"DESARROLLO CURRICULAR",IFERROR(INDEX(lunc,MATCH(1,INDEX((bloq=1)*(luni=B843),0),0)),0))</f>
        <v>0</v>
      </c>
      <c r="E845" s="70" t="str">
        <f ca="1">IF(COUNTIFS(instructor,B843,diad,$E$2,desa,1,hord,"08:00 - 12:00")&gt;0,"DESARROLLO CURRICULAR",IFERROR(INDEX(marc,MATCH(1,INDEX((bloq=1)*(mari=B843),0),0)),0))</f>
        <v>PROYECTO DESARROLLO DE VIVERO PARA PRODUCCIÓN DE MATERIAL VEGETAL PARA SEDES SENA VALLE (CALI)</v>
      </c>
      <c r="F845" s="70">
        <f ca="1">IF(COUNTIFS(instructor,B843,diad,$F$2,desa,1,hord,"08:00 - 12:00")&gt;0,"DESARROLLO CURRICULAR",IFERROR(INDEX(miec,MATCH(1,INDEX((bloq=1)*(miei=B843),0),0)),0))</f>
        <v>0</v>
      </c>
      <c r="G845" s="70" t="str">
        <f ca="1">IF(COUNTIFS(instructor,B843,diad,$G$2,desa,1,hord,"08:00 - 12:00")&gt;0,"DESARROLLO CURRICULAR",IFERROR(INDEX(juec,MATCH(1,INDEX((bloq=1)*(juei=B843),0),0)),0))</f>
        <v>PROYECTO DESARROLLO DE VIVERO PARA PRODUCCIÓN DE MATERIAL VEGETAL PARA SEDES SENA VALLE (CALI)</v>
      </c>
      <c r="H845" s="70">
        <f ca="1">IF(COUNTIFS(instructor,B843,diad,$H$2,desa,1,hord,"08:00 - 12:00")&gt;0,"DESARROLLO CURRICULAR",IFERROR(INDEX(viec,MATCH(1,INDEX((bloq=1)*(viei=B843),0),0)),0))</f>
        <v>0</v>
      </c>
      <c r="I845" s="71" t="str">
        <f ca="1">IF(COUNTIFS(instructor,B843,diad,$I$2,desa,1,hord,"08:00 - 12:00")&gt;0,"DESARROLLO CURRICULAR",IFERROR(INDEX(sabc,MATCH(1,INDEX((bloq=1)*(sabi=B843),0),0)),0))</f>
        <v>39611 - ESTABLECER JARDINES CON BASE EN CRITERIOS TÉCNICOS.
665675 - RA03. PLANTAR ESPECIES VEGETALES DE ACUERDO CON DISEÑO Y LA NORMA TÉCNICA.
665676 - RA04. MANTENER JARDINES DE ACUERDO CON EL DISEÑO.
AP-07. Realizar siembra y plantación de vegetación.</v>
      </c>
    </row>
    <row r="846" spans="1:9" ht="14.15" customHeight="1" thickTop="1" thickBot="1" x14ac:dyDescent="0.35">
      <c r="A846" s="747"/>
      <c r="B846" s="748"/>
      <c r="C846" s="749"/>
      <c r="D846" s="74">
        <f ca="1">IF(COUNTIFS(instructor,B843,diad,$D$2,desa,1,hord,"08:00 - 12:00")&gt;0,"-",IFERROR(INDEX(luna,MATCH(1,INDEX((bloq=1)*(luni=B843),0),0)),0))</f>
        <v>0</v>
      </c>
      <c r="E846" s="74" t="str">
        <f ca="1">IF(COUNTIFS(instructor,B843,diad,$E$2,desa,1,hord,"08:00 - 12:00")&gt;0,"-",IFERROR(INDEX(mara,MATCH(1,INDEX((bloq=1)*(mari=B843),0),0)),0))</f>
        <v>SEDE JAMUNDÍ - ÁREA DE PRÁCTICAS ZONA EXTERIOR</v>
      </c>
      <c r="F846" s="74">
        <f ca="1">IF(COUNTIFS(instructor,B843,diad,$F$2,desa,1,hord,"08:00 - 12:00")&gt;0,"-",IFERROR(INDEX(miea,MATCH(1,INDEX((bloq=1)*(miei=B843),0),0)),0))</f>
        <v>0</v>
      </c>
      <c r="G846" s="74" t="str">
        <f ca="1">IF(COUNTIFS(instructor,B843,diad,$G$2,desa,1,hord,"08:00 - 12:00")&gt;0,"-",IFERROR(INDEX(juea,MATCH(1,INDEX((bloq=1)*(juei=B843),0),0)),0))</f>
        <v>SEDE JAMUNDÍ - ÁREA DE PRÁCTICAS ZONA EXTERIOR</v>
      </c>
      <c r="H846" s="74">
        <f ca="1">IF(COUNTIFS(instructor,B843,diad,$H$2,desa,1,hord,"08:00 - 12:00")&gt;0,"-",IFERROR(INDEX(viea,MATCH(1,INDEX((bloq=1)*(viei=B843),0),0)),0))</f>
        <v>0</v>
      </c>
      <c r="I846" s="75" t="str">
        <f ca="1">IF(COUNTIFS(instructor,B843,diad,$I$2,desa,1,hord,"08:00 - 12:00")&gt;0,"-",IFERROR(INDEX(saba,MATCH(1,INDEX((bloq=1)*(sabi=B843),0),0)),0))</f>
        <v>VIJES - CENTRO DE FORMACIÓN TÉCNICO Y TECNOLÓGICO (CARRERA 2 CALLE 5) - AULA 2</v>
      </c>
    </row>
    <row r="847" spans="1:9" ht="14.15" customHeight="1" thickTop="1" thickBot="1" x14ac:dyDescent="0.35">
      <c r="A847" s="747"/>
      <c r="B847" s="748"/>
      <c r="C847" s="749"/>
      <c r="D847" s="76">
        <f ca="1">IF(COUNTIFS(instructor,B843,diad,$D$2,desa,1,hord,"14:00 - 18:00")&gt;0,INDEX(hord,MATCH(1,INDEX((instructor=B843)*(instructor=B843),0),0)),IFERROR(INDEX(hora,MATCH(1,INDEX((bloq=2)*(luni=B843),0),0)),0))</f>
        <v>0</v>
      </c>
      <c r="E847" s="76" t="str">
        <f ca="1">IF(COUNTIFS(instructor,B843,diad,$E$2,desa,1,hord,"14:00 - 18:00")&gt;0,INDEX(hord,MATCH(1,INDEX((instructor=B843)*(instructor=B843),0),0)),IFERROR(INDEX(hora,MATCH(1,INDEX((bloq=2)*(mari=B843),0),0)),0))</f>
        <v>14:00 - 18:00</v>
      </c>
      <c r="F847" s="76">
        <f ca="1">IF(COUNTIFS(instructor,B843,diad,$F$2,desa,1,hord,"14:00 - 18:00")&gt;0,INDEX(hord,MATCH(1,INDEX((instructor=B843)*(instructor=B843),0),0)),IFERROR(INDEX(hora,MATCH(1,INDEX((bloq=2)*(miei=B843),0),0)),0))</f>
        <v>0</v>
      </c>
      <c r="G847" s="76" t="str">
        <f ca="1">IF(COUNTIFS(instructor,B843,diad,$G$2,desa,1,hord,"14:00 - 18:00")&gt;0,INDEX(hord,MATCH(1,INDEX((instructor=B843)*(instructor=B843),0),0)),IFERROR(INDEX(hora,MATCH(1,INDEX((bloq=2)*(juei=B843),0),0)),0))</f>
        <v>14:00 - 18:00</v>
      </c>
      <c r="H847" s="76">
        <f ca="1">IF(COUNTIFS(instructor,B843,diad,$H$2,desa,1,hord,"14:00 - 18:00")&gt;0,INDEX(hord,MATCH(1,INDEX((instructor=B843)*(instructor=B843),0),0)),IFERROR(INDEX(hora,MATCH(1,INDEX((bloq=2)*(viei=B843),0),0)),0))</f>
        <v>0</v>
      </c>
      <c r="I847" s="77">
        <f ca="1">IF(COUNTIFS(instructor,B843,diad,$I$2,desa,1,hord,"14:00 - 18:00")&gt;0,INDEX(hord,MATCH(1,INDEX((instructor=B843)*(instructor=B843),0),0)),IFERROR(INDEX(hora,MATCH(1,INDEX((bloq=2)*(sabi=B843),0),0)),0))</f>
        <v>0</v>
      </c>
    </row>
    <row r="848" spans="1:9" ht="14.15" customHeight="1" thickTop="1" thickBot="1" x14ac:dyDescent="0.35">
      <c r="A848" s="747"/>
      <c r="B848" s="748"/>
      <c r="C848" s="749"/>
      <c r="D848" s="68">
        <f ca="1">IF(COUNTIFS(instructor,B843,diad,$D$2,desa,1,hord,"14:00 - 18:00")&gt;0,"-",IFERROR(INDEX(ficha,MATCH(1,INDEX((bloq=2)*(luni=B843),0),0)),0))</f>
        <v>0</v>
      </c>
      <c r="E848" s="68" t="str">
        <f ca="1">IF(COUNTIFS(instructor,B843,diad,$E$2,desa,1,hord,"14:00 - 18:00")&gt;0,"-",IFERROR(INDEX(ficha,MATCH(1,INDEX((bloq=2)*(mari=B843),0),0)),0))</f>
        <v>3319973 - CONSTRUCCIÓN DE PROYECTOS DE JARDINERÍA CON AMOBLAMIENTO URBANO (TÉCNICO) - JAMUNDÍ (QUINAMAYÓ)</v>
      </c>
      <c r="F848" s="68">
        <f ca="1">IF(COUNTIFS(instructor,B843,diad,$F$2,desa,1,hord,"14:00 - 18:00")&gt;0,"-",IFERROR(INDEX(ficha,MATCH(1,INDEX((bloq=2)*(miei=B843),0),0)),0))</f>
        <v>0</v>
      </c>
      <c r="G848" s="68" t="str">
        <f ca="1">IF(COUNTIFS(instructor,B843,diad,$G$2,desa,1,hord,"14:00 - 18:00")&gt;0,"-",IFERROR(INDEX(ficha,MATCH(1,INDEX((bloq=2)*(juei=B843),0),0)),0))</f>
        <v>3319973 - CONSTRUCCIÓN DE PROYECTOS DE JARDINERÍA CON AMOBLAMIENTO URBANO (TÉCNICO) - JAMUNDÍ (QUINAMAYÓ)</v>
      </c>
      <c r="H848" s="68">
        <f ca="1">IF(COUNTIFS(instructor,B843,diad,$H$2,desa,1,hord,"14:00 - 18:00")&gt;0,"-",IFERROR(INDEX(ficha,MATCH(1,INDEX((bloq=2)*(viei=B843),0),0)),0))</f>
        <v>0</v>
      </c>
      <c r="I848" s="69">
        <f ca="1">IF(COUNTIFS(instructor,B843,diad,$I$2,desa,1,hord,"14:00 - 18:00")&gt;0,"-",IFERROR(INDEX(ficha,MATCH(1,INDEX((bloq=2)*(sabi=B843),0),0)),0))</f>
        <v>0</v>
      </c>
    </row>
    <row r="849" spans="1:9" ht="14.15" customHeight="1" thickTop="1" thickBot="1" x14ac:dyDescent="0.35">
      <c r="A849" s="747"/>
      <c r="B849" s="748"/>
      <c r="C849" s="749"/>
      <c r="D849" s="70">
        <f ca="1">IF(COUNTIFS(instructor,B843,diad,$D$2,desa,1,hord,"14:00 - 18:00")&gt;0,"DESARROLLO CURRICULAR",IFERROR(INDEX(lunc,MATCH(1,INDEX((bloq=2)*(luni=B843),0),0)),0))</f>
        <v>0</v>
      </c>
      <c r="E849" s="70" t="str">
        <f ca="1">IF(COUNTIFS(instructor,B843,diad,$E$2,desa,1,hord,"14:00 - 18:00")&gt;0,"DESARROLLO CURRICULAR",IFERROR(INDEX(marc,MATCH(1,INDEX((bloq=2)*(mari=B843),0),0)),0))</f>
        <v xml:space="preserve">39612 - ESTABLECER JARDINES CON BASE EN CRITERIOS TÉCNICOS.
665675 - RA03. PLANTAR ESPECIES VEGETALES DE ACUERDO CON DISEÑO Y LA NORMA TÉCNICA..
AP-07. Realizar siembra y plantación de vegetación.
</v>
      </c>
      <c r="F849" s="70">
        <f ca="1">IF(COUNTIFS(instructor,B843,diad,$F$2,desa,1,hord,"14:00 - 18:00")&gt;0,"DESARROLLO CURRICULAR",IFERROR(INDEX(miec,MATCH(1,INDEX((bloq=2)*(miei=B843),0),0)),0))</f>
        <v>0</v>
      </c>
      <c r="G849" s="70" t="str">
        <f ca="1">IF(COUNTIFS(instructor,B843,diad,$G$2,desa,1,hord,"14:00 - 18:00")&gt;0,"DESARROLLO CURRICULAR",IFERROR(INDEX(juec,MATCH(1,INDEX((bloq=2)*(juei=B843),0),0)),0))</f>
        <v>39612 - ESTABLECER JARDINES CON BASE EN CRITERIOS TÉCNICOS.
665675 - RA03. PLANTAR ESPECIES VEGETALES DE ACUERDO CON DISEÑO Y LA NORMA TÉCNICA..
AP-07. Realizar siembra y plantación de vegetación.</v>
      </c>
      <c r="H849" s="70">
        <f ca="1">IF(COUNTIFS(instructor,B843,diad,$H$2,desa,1,hord,"14:00 - 18:00")&gt;0,"DESARROLLO CURRICULAR",IFERROR(INDEX(viec,MATCH(1,INDEX((bloq=2)*(viei=B843),0),0)),0))</f>
        <v>0</v>
      </c>
      <c r="I849" s="71">
        <f ca="1">IF(COUNTIFS(instructor,B843,diad,$I$2,desa,1,hord,"14:00 - 18:00")&gt;0,"DESARROLLO CURRICULAR",IFERROR(INDEX(sabc,MATCH(1,INDEX((bloq=2)*(sabi=B843),0),0)),0))</f>
        <v>0</v>
      </c>
    </row>
    <row r="850" spans="1:9" ht="14.15" customHeight="1" thickTop="1" thickBot="1" x14ac:dyDescent="0.35">
      <c r="A850" s="747"/>
      <c r="B850" s="748"/>
      <c r="C850" s="749"/>
      <c r="D850" s="74">
        <f ca="1">IF(COUNTIFS(instructor,B843,diad,$D$2,desa,1,hord,"14:00 - 18:00")&gt;0,"-",IFERROR(INDEX(luna,MATCH(1,INDEX((bloq=2)*(luni=B843),0),0)),0))</f>
        <v>0</v>
      </c>
      <c r="E850" s="74" t="str">
        <f ca="1">IF(COUNTIFS(instructor,B843,diad,$E$2,desa,1,hord,"14:00 - 18:00")&gt;0,"-",IFERROR(INDEX(mara,MATCH(1,INDEX((bloq=2)*(mari=B843),0),0)),0))</f>
        <v>JAMUNDÍ - CORREGIMIENTO DE QUINAMAYÓ - INSTITUCIÓN EDUCATIVA SIXTO MARÍA ROJAS</v>
      </c>
      <c r="F850" s="74">
        <f ca="1">IF(COUNTIFS(instructor,B843,diad,$F$2,desa,1,hord,"14:00 - 18:00")&gt;0,"-",IFERROR(INDEX(miea,MATCH(1,INDEX((bloq=2)*(miei=B843),0),0)),0))</f>
        <v>0</v>
      </c>
      <c r="G850" s="74" t="str">
        <f ca="1">IF(COUNTIFS(instructor,B843,diad,$G$2,desa,1,hord,"14:00 - 18:00")&gt;0,"-",IFERROR(INDEX(juea,MATCH(1,INDEX((bloq=2)*(juei=B843),0),0)),0))</f>
        <v>JAMUNDÍ - CORREGIMIENTO DE QUINAMAYÓ - INSTITUCIÓN EDUCATIVA SIXTO MARÍA ROJAS</v>
      </c>
      <c r="H850" s="74">
        <f ca="1">IF(COUNTIFS(instructor,B843,diad,$H$2,desa,1,hord,"14:00 - 18:00")&gt;0,"-",IFERROR(INDEX(viea,MATCH(1,INDEX((bloq=2)*(viei=B843),0),0)),0))</f>
        <v>0</v>
      </c>
      <c r="I850" s="75">
        <f ca="1">IF(COUNTIFS(instructor,B843,diad,$I$2,desa,1,hord,"14:00 - 18:00")&gt;0,"-",IFERROR(INDEX(saba,MATCH(1,INDEX((bloq=2)*(sabi=B843),0),0)),0))</f>
        <v>0</v>
      </c>
    </row>
    <row r="851" spans="1:9" ht="14.15" customHeight="1" thickTop="1" thickBot="1" x14ac:dyDescent="0.35">
      <c r="A851" s="747"/>
      <c r="B851" s="748"/>
      <c r="C851" s="749"/>
      <c r="D851" s="76" t="str">
        <f ca="1">IF(COUNTIFS(instructor,B843,diad,$D$2,desa,1,hord,"18:00 - 22:00")&gt;0,INDEX(hord,MATCH(1,INDEX((instructor=B843)*(instructor=B843),0),0)),IFERROR(INDEX(hora,MATCH(1,INDEX((bloq=3)*(luni=B843),0),0)),0))</f>
        <v>18:00 - 21:00</v>
      </c>
      <c r="E851" s="76">
        <f ca="1">IF(COUNTIFS(instructor,B843,diad,$E$2,desa,1,hord,"18:00 - 22:00")&gt;0,INDEX(hord,MATCH(1,INDEX((instructor=B843)*(instructor=B843),0),0)),IFERROR(INDEX(hora,MATCH(1,INDEX((bloq=3)*(mari=B843),0),0)),0))</f>
        <v>0</v>
      </c>
      <c r="F851" s="76" t="str">
        <f ca="1">IF(COUNTIFS(instructor,B843,diad,$F$2,desa,1,hord,"18:00 - 22:00")&gt;0,INDEX(hord,MATCH(1,INDEX((instructor=B843)*(instructor=B843),0),0)),IFERROR(INDEX(hora,MATCH(1,INDEX((bloq=3)*(miei=B843),0),0)),0))</f>
        <v>18:00 - 21:00</v>
      </c>
      <c r="G851" s="76">
        <f ca="1">IF(COUNTIFS(instructor,B843,diad,$G$2,desa,1,hord,"18:00 - 22:00")&gt;0,INDEX(hord,MATCH(1,INDEX((instructor=B843)*(instructor=B843),0),0)),IFERROR(INDEX(hora,MATCH(1,INDEX((bloq=3)*(juei=B843),0),0)),0))</f>
        <v>0</v>
      </c>
      <c r="H851" s="76">
        <f ca="1">IF(COUNTIFS(instructor,B843,diad,$H$2,desa,1,hord,"18:00 - 22:00")&gt;0,INDEX(hord,MATCH(1,INDEX((instructor=B843)*(instructor=B843),0),0)),IFERROR(INDEX(hora,MATCH(1,INDEX((bloq=3)*(viei=B843),0),0)),0))</f>
        <v>0</v>
      </c>
      <c r="I851" s="77">
        <f ca="1">IF(COUNTIFS(instructor,B843,diad,$I$2,desa,1,hord,"18:00 - 22:00")&gt;0,INDEX(hord,MATCH(1,INDEX((instructor=B843)*(instructor=B843),0),0)),IFERROR(INDEX(hora,MATCH(1,INDEX((bloq=3)*(sabi=B843),0),0)),0))</f>
        <v>0</v>
      </c>
    </row>
    <row r="852" spans="1:9" ht="14.15" customHeight="1" thickTop="1" thickBot="1" x14ac:dyDescent="0.35">
      <c r="A852" s="747"/>
      <c r="B852" s="748"/>
      <c r="C852" s="749"/>
      <c r="D852" s="68" t="str">
        <f ca="1">IF(COUNTIFS(instructor,B843,diad,$D$2,desa,1,hord,"18:00 - 22:00")&gt;0,"-",IFERROR(INDEX(ficha,MATCH(1,INDEX((bloq=3)*(luni=B843),0),0)),0))</f>
        <v>3244158 - CONSTRUCCIÓN DE PROYECTOS DE JARDINERÍA CON AMOBLAMIENTO URBANO (TÉCNICO) - VIJES</v>
      </c>
      <c r="E852" s="68">
        <f ca="1">IF(COUNTIFS(instructor,B843,diad,$E$2,desa,1,hord,"18:00 - 22:00")&gt;0,"-",IFERROR(INDEX(ficha,MATCH(1,INDEX((bloq=3)*(mari=B843),0),0)),0))</f>
        <v>0</v>
      </c>
      <c r="F852" s="68" t="str">
        <f ca="1">IF(COUNTIFS(instructor,B843,diad,$F$2,desa,1,hord,"18:00 - 22:00")&gt;0,"-",IFERROR(INDEX(ficha,MATCH(1,INDEX((bloq=3)*(miei=B843),0),0)),0))</f>
        <v>3244158 - CONSTRUCCIÓN DE PROYECTOS DE JARDINERÍA CON AMOBLAMIENTO URBANO (TÉCNICO) - VIJES</v>
      </c>
      <c r="G852" s="68">
        <f ca="1">IF(COUNTIFS(instructor,B843,diad,$G$2,desa,1,hord,"18:00 - 22:00")&gt;0,"-",IFERROR(INDEX(ficha,MATCH(1,INDEX((bloq=3)*(juei=B843),0),0)),0))</f>
        <v>0</v>
      </c>
      <c r="H852" s="68">
        <f ca="1">IF(COUNTIFS(instructor,B843,diad,$H$2,desa,1,hord,"18:00 - 22:00")&gt;0,"-",IFERROR(INDEX(ficha,MATCH(1,INDEX((bloq=3)*(viei=B843),0),0)),0))</f>
        <v>0</v>
      </c>
      <c r="I852" s="69">
        <f ca="1">IF(COUNTIFS(instructor,B843,diad,$I$2,desa,1,hord,"18:00 - 22:00")&gt;0,"-",IFERROR(INDEX(ficha,MATCH(1,INDEX((bloq=3)*(sabi=B843),0),0)),0))</f>
        <v>0</v>
      </c>
    </row>
    <row r="853" spans="1:9" ht="14.15" customHeight="1" thickTop="1" thickBot="1" x14ac:dyDescent="0.35">
      <c r="A853" s="747"/>
      <c r="B853" s="748"/>
      <c r="C853" s="749"/>
      <c r="D853" s="70" t="str">
        <f ca="1">IF(COUNTIFS(instructor,B843,diad,$D$2,desa,1,hord,"18:00 - 22:00")&gt;0,"DESARROLLO CURRICULAR",IFERROR(INDEX(lunc,MATCH(1,INDEX((bloq=3)*(luni=B843),0),0)),0))</f>
        <v>37979 - INSTALAR OBRAS DE CARPINTERÍA DE ACUERDO CON PROCEDIMIENTO TÉCNICO.
665636 - RA01. PLANIFICAR LA ACTIVIDAD SEGÚN MATERIALES, NORMAS, PLANOS Y ESPECIFICACIONES TÉCNICAS.
AP-02. Alistar materiales, equipos y herramientas.</v>
      </c>
      <c r="E853" s="70">
        <f ca="1">IF(COUNTIFS(instructor,B843,diad,$E$2,desa,1,hord,"18:00 - 22:00")&gt;0,"DESARROLLO CURRICULAR",IFERROR(INDEX(marc,MATCH(1,INDEX((bloq=3)*(mari=B843),0),0)),0))</f>
        <v>0</v>
      </c>
      <c r="F853" s="70" t="str">
        <f ca="1">IF(COUNTIFS(instructor,B843,diad,$F$2,desa,1,hord,"18:00 - 22:00")&gt;0,"DESARROLLO CURRICULAR",IFERROR(INDEX(miec,MATCH(1,INDEX((bloq=3)*(miei=B843),0),0)),0))</f>
        <v>39611 - ESTABLECER JARDINES CON BASE EN CRITERIOS TÉCNICOS.
665675 - RA03. PLANTAR ESPECIES VEGETALES DE ACUERDO CON DISEÑO Y LA NORMA TÉCNICA.
665676 - RA04. MANTENER JARDINES DE ACUERDO CON EL DISEÑO.
AP-07. Realizar siembra y plantación de vegetación.</v>
      </c>
      <c r="G853" s="70">
        <f ca="1">IF(COUNTIFS(instructor,B843,diad,$G$2,desa,1,hord,"18:00 - 22:00")&gt;0,"DESARROLLO CURRICULAR",IFERROR(INDEX(juec,MATCH(1,INDEX((bloq=3)*(juei=B843),0),0)),0))</f>
        <v>0</v>
      </c>
      <c r="H853" s="70">
        <f ca="1">IF(COUNTIFS(instructor,B843,diad,$H$2,desa,1,hord,"18:00 - 22:00")&gt;0,"DESARROLLO CURRICULAR",IFERROR(INDEX(viec,MATCH(1,INDEX((bloq=3)*(viei=B843),0),0)),0))</f>
        <v>0</v>
      </c>
      <c r="I853" s="71">
        <f ca="1">IF(COUNTIFS(instructor,B843,diad,$I$2,desa,1,hord,"18:00 - 22:00")&gt;0,"DESARROLLO CURRICULAR",IFERROR(INDEX(sabc,MATCH(1,INDEX((bloq=3)*(sabi=B843),0),0)),0))</f>
        <v>0</v>
      </c>
    </row>
    <row r="854" spans="1:9" ht="14.15" customHeight="1" thickTop="1" thickBot="1" x14ac:dyDescent="0.35">
      <c r="A854" s="747"/>
      <c r="B854" s="748"/>
      <c r="C854" s="749"/>
      <c r="D854" s="78" t="str">
        <f ca="1">IF(COUNTIFS(instructor,B843,diad,$D$2,desa,1,hord,"18:00 - 22:00")&gt;0,"-",IFERROR(INDEX(luna,MATCH(1,INDEX((bloq=3)*(luni=B843),0),0)),0))</f>
        <v>VIJES - CENTRO DE FORMACIÓN TÉCNICO Y TECNOLÓGICO (CARRERA 2 CALLE 5) - AULA 2</v>
      </c>
      <c r="E854" s="78">
        <f ca="1">IF(COUNTIFS(instructor,B843,diad,$E$2,desa,1,hord,"18:00 - 22:00")&gt;0,"-",IFERROR(INDEX(mara,MATCH(1,INDEX((bloq=3)*(mari=B843),0),0)),0))</f>
        <v>0</v>
      </c>
      <c r="F854" s="78" t="str">
        <f ca="1">IF(COUNTIFS(instructor,B843,diad,$F$2,desa,1,hord,"18:00 - 22:00")&gt;0,"-",IFERROR(INDEX(miea,MATCH(1,INDEX((bloq=3)*(miei=B843),0),0)),0))</f>
        <v>VIJES - CENTRO DE FORMACIÓN TÉCNICO Y TECNOLÓGICO (CARRERA 2 CALLE 5) - AULA 2</v>
      </c>
      <c r="G854" s="78">
        <f ca="1">IF(COUNTIFS(instructor,B843,diad,$G$2,desa,1,hord,"18:00 - 22:00")&gt;0,"-",IFERROR(INDEX(juea,MATCH(1,INDEX((bloq=3)*(juei=B843),0),0)),0))</f>
        <v>0</v>
      </c>
      <c r="H854" s="78">
        <f ca="1">IF(COUNTIFS(instructor,B843,diad,$H$2,desa,1,hord,"18:00 - 22:00")&gt;0,"-",IFERROR(INDEX(viea,MATCH(1,INDEX((bloq=3)*(viei=B843),0),0)),0))</f>
        <v>0</v>
      </c>
      <c r="I854" s="79">
        <f ca="1">IF(COUNTIFS(instructor,B843,diad,$I$2,desa,1,hord,"18:00 - 22:00")&gt;0,"-",IFERROR(INDEX(saba,MATCH(1,INDEX((bloq=3)*(sabi=B843),0),0)),0))</f>
        <v>0</v>
      </c>
    </row>
    <row r="855" spans="1:9" ht="14.15" customHeight="1" thickTop="1" thickBot="1" x14ac:dyDescent="0.35">
      <c r="A855" s="742">
        <v>72</v>
      </c>
      <c r="B855" s="743" t="str">
        <f>INDEX(instructor,A855)</f>
        <v>FRANKLIN SMITH SÁNCHEZ PAZ</v>
      </c>
      <c r="C855" s="744" t="str">
        <f>INDEX(area,A855)</f>
        <v>INFRAESTRUCTURA - MAQUINARIA PESADA</v>
      </c>
      <c r="D855" s="72" t="str">
        <f>IF(COUNTIFS(instructor,B855,diad,$D$2,desa,1,hord,"08:00 - 12:00")&gt;0,INDEX(hord,MATCH(1,INDEX((instructor=B855)*(instructor=B855),0),0)),IFERROR(INDEX(hora,MATCH(1,INDEX((bloq=1)*(luni=B855),0),0)),0))</f>
        <v>08:00 - 12:00</v>
      </c>
      <c r="E855" s="72" t="str">
        <f ca="1">IF(COUNTIFS(instructor,B855,diad,$E$2,desa,1,hord,"08:00 - 12:00")&gt;0,INDEX(hord,MATCH(1,INDEX((instructor=B855)*(instructor=B855),0),0)),IFERROR(INDEX(hora,MATCH(1,INDEX((bloq=1)*(mari=B855),0),0)),0))</f>
        <v>7:00 - 11:00</v>
      </c>
      <c r="F855" s="72" t="str">
        <f ca="1">IF(COUNTIFS(instructor,B855,diad,$F$2,desa,1,hord,"08:00 - 12:00")&gt;0,INDEX(hord,MATCH(1,INDEX((instructor=B855)*(instructor=B855),0),0)),IFERROR(INDEX(hora,MATCH(1,INDEX((bloq=1)*(miei=B855),0),0)),0))</f>
        <v>7:00 - 11:00</v>
      </c>
      <c r="G855" s="72" t="str">
        <f ca="1">IF(COUNTIFS(instructor,B855,diad,$G$2,desa,1,hord,"08:00 - 12:00")&gt;0,INDEX(hord,MATCH(1,INDEX((instructor=B855)*(instructor=B855),0),0)),IFERROR(INDEX(hora,MATCH(1,INDEX((bloq=1)*(juei=B855),0),0)),0))</f>
        <v>7:00 - 11:00</v>
      </c>
      <c r="H855" s="72" t="str">
        <f ca="1">IF(COUNTIFS(instructor,B855,diad,$H$2,desa,1,hord,"08:00 - 12:00")&gt;0,INDEX(hord,MATCH(1,INDEX((instructor=B855)*(instructor=B855),0),0)),IFERROR(INDEX(hora,MATCH(1,INDEX((bloq=1)*(viei=B855),0),0)),0))</f>
        <v>7:00 - 11:00</v>
      </c>
      <c r="I855" s="73">
        <f ca="1">IF(COUNTIFS(instructor,B855,diad,$I$2,desa,1,hord,"08:00 - 12:00")&gt;0,INDEX(hord,MATCH(1,INDEX((instructor=B855)*(instructor=B855),0),0)),IFERROR(INDEX(hora,MATCH(1,INDEX((bloq=1)*(sabi=B855),0),0)),0))</f>
        <v>0</v>
      </c>
    </row>
    <row r="856" spans="1:9" ht="14.15" customHeight="1" thickTop="1" thickBot="1" x14ac:dyDescent="0.35">
      <c r="A856" s="742"/>
      <c r="B856" s="743"/>
      <c r="C856" s="744"/>
      <c r="D856" s="68" t="str">
        <f>IF(COUNTIFS(instructor,B855,diad,$D$2,desa,1,hord,"08:00 - 12:00")&gt;0,"-",IFERROR(INDEX(ficha,MATCH(1,INDEX((bloq=1)*(luni=B855),0),0)),0))</f>
        <v>-</v>
      </c>
      <c r="E856" s="68" t="str">
        <f ca="1">IF(COUNTIFS(instructor,B855,diad,$E$2,desa,1,hord,"08:00 - 12:00")&gt;0,"-",IFERROR(INDEX(ficha,MATCH(1,INDEX((bloq=1)*(mari=B855),0),0)),0))</f>
        <v>NUEVA 1 TOMPE - OPERACION DE MAQUINARIA PESADA PARA EXCAVACION (TÉCNICO)</v>
      </c>
      <c r="F856" s="68" t="str">
        <f ca="1">IF(COUNTIFS(instructor,B855,diad,$F$2,desa,1,hord,"08:00 - 12:00")&gt;0,"-",IFERROR(INDEX(ficha,MATCH(1,INDEX((bloq=1)*(miei=B855),0),0)),0))</f>
        <v>NUEVA 1 TOMPE - OPERACION DE MAQUINARIA PESADA PARA EXCAVACION (TÉCNICO)</v>
      </c>
      <c r="G856" s="68" t="str">
        <f ca="1">IF(COUNTIFS(instructor,B855,diad,$G$2,desa,1,hord,"08:00 - 12:00")&gt;0,"-",IFERROR(INDEX(ficha,MATCH(1,INDEX((bloq=1)*(juei=B855),0),0)),0))</f>
        <v>NUEVA 1 TOMPE - OPERACION DE MAQUINARIA PESADA PARA EXCAVACION (TÉCNICO)</v>
      </c>
      <c r="H856" s="68" t="str">
        <f ca="1">IF(COUNTIFS(instructor,B855,diad,$H$2,desa,1,hord,"08:00 - 12:00")&gt;0,"-",IFERROR(INDEX(ficha,MATCH(1,INDEX((bloq=1)*(viei=B855),0),0)),0))</f>
        <v>NUEVA 1 TOMPE - OPERACION DE MAQUINARIA PESADA PARA EXCAVACION (TÉCNICO)</v>
      </c>
      <c r="I856" s="69">
        <f ca="1">IF(COUNTIFS(instructor,B855,diad,$I$2,desa,1,hord,"08:00 - 12:00")&gt;0,"-",IFERROR(INDEX(ficha,MATCH(1,INDEX((bloq=1)*(sabi=B855),0),0)),0))</f>
        <v>0</v>
      </c>
    </row>
    <row r="857" spans="1:9" ht="14.15" customHeight="1" thickTop="1" thickBot="1" x14ac:dyDescent="0.35">
      <c r="A857" s="742"/>
      <c r="B857" s="743"/>
      <c r="C857" s="744"/>
      <c r="D857" s="70" t="str">
        <f>IF(COUNTIFS(instructor,B855,diad,$D$2,desa,1,hord,"08:00 - 12:00")&gt;0,"DESARROLLO CURRICULAR",IFERROR(INDEX(lunc,MATCH(1,INDEX((bloq=1)*(luni=B855),0),0)),0))</f>
        <v>DESARROLLO CURRICULAR</v>
      </c>
      <c r="E857" s="70" t="str">
        <f ca="1">IF(COUNTIFS(instructor,B855,diad,$E$2,desa,1,hord,"08:00 - 12:00")&gt;0,"DESARROLLO CURRICULAR",IFERROR(INDEX(marc,MATCH(1,INDEX((bloq=1)*(mari=B855),0),0)),0))</f>
        <v>912 - OPERACIÓN DE EQUIPO PESADO PARA EXCAVACION</v>
      </c>
      <c r="F857" s="70" t="str">
        <f ca="1">IF(COUNTIFS(instructor,B855,diad,$F$2,desa,1,hord,"08:00 - 12:00")&gt;0,"DESARROLLO CURRICULAR",IFERROR(INDEX(miec,MATCH(1,INDEX((bloq=1)*(miei=B855),0),0)),0))</f>
        <v>912 - OPERACIÓN DE EQUIPO PESADO PARA EXCAVACION</v>
      </c>
      <c r="G857" s="70" t="str">
        <f ca="1">IF(COUNTIFS(instructor,B855,diad,$G$2,desa,1,hord,"08:00 - 12:00")&gt;0,"DESARROLLO CURRICULAR",IFERROR(INDEX(juec,MATCH(1,INDEX((bloq=1)*(juei=B855),0),0)),0))</f>
        <v>912 - OPERACIÓN DE EQUIPO PESADO PARA EXCAVACION</v>
      </c>
      <c r="H857" s="70" t="str">
        <f ca="1">IF(COUNTIFS(instructor,B855,diad,$H$2,desa,1,hord,"08:00 - 12:00")&gt;0,"DESARROLLO CURRICULAR",IFERROR(INDEX(viec,MATCH(1,INDEX((bloq=1)*(viei=B855),0),0)),0))</f>
        <v>912 - OPERACIÓN DE EQUIPO PESADO PARA EXCAVACION</v>
      </c>
      <c r="I857" s="71">
        <f ca="1">IF(COUNTIFS(instructor,B855,diad,$I$2,desa,1,hord,"08:00 - 12:00")&gt;0,"DESARROLLO CURRICULAR",IFERROR(INDEX(sabc,MATCH(1,INDEX((bloq=1)*(sabi=B855),0),0)),0))</f>
        <v>0</v>
      </c>
    </row>
    <row r="858" spans="1:9" ht="14.15" customHeight="1" thickTop="1" thickBot="1" x14ac:dyDescent="0.35">
      <c r="A858" s="742"/>
      <c r="B858" s="743"/>
      <c r="C858" s="744"/>
      <c r="D858" s="74" t="str">
        <f>IF(COUNTIFS(instructor,B855,diad,$D$2,desa,1,hord,"08:00 - 12:00")&gt;0,"-",IFERROR(INDEX(luna,MATCH(1,INDEX((bloq=1)*(luni=B855),0),0)),0))</f>
        <v>-</v>
      </c>
      <c r="E858" s="74" t="str">
        <f ca="1">IF(COUNTIFS(instructor,B855,diad,$E$2,desa,1,hord,"08:00 - 12:00")&gt;0,"-",IFERROR(INDEX(mara,MATCH(1,INDEX((bloq=1)*(mari=B855),0),0)),0))</f>
        <v>YUMBO - SENA ÁREA DE PRÁCTICAS OPERACIÓN DE MAQUINARIA PESADA 4 - CALLE 16N 2N-20 - VÍA PANORAMA</v>
      </c>
      <c r="F858" s="74" t="str">
        <f ca="1">IF(COUNTIFS(instructor,B855,diad,$F$2,desa,1,hord,"08:00 - 12:00")&gt;0,"-",IFERROR(INDEX(miea,MATCH(1,INDEX((bloq=1)*(miei=B855),0),0)),0))</f>
        <v>YUMBO - SENA ÁREA DE PRÁCTICAS OPERACIÓN DE MAQUINARIA PESADA 4 - CALLE 16N 2N-20 - VÍA PANORAMA</v>
      </c>
      <c r="G858" s="74" t="str">
        <f ca="1">IF(COUNTIFS(instructor,B855,diad,$G$2,desa,1,hord,"08:00 - 12:00")&gt;0,"-",IFERROR(INDEX(juea,MATCH(1,INDEX((bloq=1)*(juei=B855),0),0)),0))</f>
        <v>YUMBO - SENA ÁREA DE PRÁCTICAS OPERACIÓN DE MAQUINARIA PESADA 4 - CALLE 16N 2N-20 - VÍA PANORAMA</v>
      </c>
      <c r="H858" s="74" t="str">
        <f ca="1">IF(COUNTIFS(instructor,B855,diad,$H$2,desa,1,hord,"08:00 - 12:00")&gt;0,"-",IFERROR(INDEX(viea,MATCH(1,INDEX((bloq=1)*(viei=B855),0),0)),0))</f>
        <v>YUMBO - SENA ÁREA DE PRÁCTICAS OPERACIÓN DE MAQUINARIA PESADA 4 - CALLE 16N 2N-20 - VÍA PANORAMA</v>
      </c>
      <c r="I858" s="75">
        <f ca="1">IF(COUNTIFS(instructor,B855,diad,$I$2,desa,1,hord,"08:00 - 12:00")&gt;0,"-",IFERROR(INDEX(saba,MATCH(1,INDEX((bloq=1)*(sabi=B855),0),0)),0))</f>
        <v>0</v>
      </c>
    </row>
    <row r="859" spans="1:9" ht="14.15" customHeight="1" thickTop="1" thickBot="1" x14ac:dyDescent="0.35">
      <c r="A859" s="742"/>
      <c r="B859" s="743"/>
      <c r="C859" s="744"/>
      <c r="D859" s="76" t="str">
        <f ca="1">IF(COUNTIFS(instructor,B855,diad,$D$2,desa,1,hord,"14:00 - 18:00")&gt;0,INDEX(hord,MATCH(1,INDEX((instructor=B855)*(instructor=B855),0),0)),IFERROR(INDEX(hora,MATCH(1,INDEX((bloq=2)*(luni=B855),0),0)),0))</f>
        <v>14:00 - 18:00</v>
      </c>
      <c r="E859" s="76" t="str">
        <f ca="1">IF(COUNTIFS(instructor,B855,diad,$E$2,desa,1,hord,"14:00 - 18:00")&gt;0,INDEX(hord,MATCH(1,INDEX((instructor=B855)*(instructor=B855),0),0)),IFERROR(INDEX(hora,MATCH(1,INDEX((bloq=2)*(mari=B855),0),0)),0))</f>
        <v>12:00 - 15:00</v>
      </c>
      <c r="F859" s="76" t="str">
        <f ca="1">IF(COUNTIFS(instructor,B855,diad,$F$2,desa,1,hord,"14:00 - 18:00")&gt;0,INDEX(hord,MATCH(1,INDEX((instructor=B855)*(instructor=B855),0),0)),IFERROR(INDEX(hora,MATCH(1,INDEX((bloq=2)*(miei=B855),0),0)),0))</f>
        <v>12:00 - 15:00</v>
      </c>
      <c r="G859" s="76" t="str">
        <f ca="1">IF(COUNTIFS(instructor,B855,diad,$G$2,desa,1,hord,"14:00 - 18:00")&gt;0,INDEX(hord,MATCH(1,INDEX((instructor=B855)*(instructor=B855),0),0)),IFERROR(INDEX(hora,MATCH(1,INDEX((bloq=2)*(juei=B855),0),0)),0))</f>
        <v>12:00 - 15:00</v>
      </c>
      <c r="H859" s="76" t="str">
        <f ca="1">IF(COUNTIFS(instructor,B855,diad,$H$2,desa,1,hord,"14:00 - 18:00")&gt;0,INDEX(hord,MATCH(1,INDEX((instructor=B855)*(instructor=B855),0),0)),IFERROR(INDEX(hora,MATCH(1,INDEX((bloq=2)*(viei=B855),0),0)),0))</f>
        <v>12:00 - 15:00</v>
      </c>
      <c r="I859" s="77">
        <f ca="1">IF(COUNTIFS(instructor,B855,diad,$I$2,desa,1,hord,"14:00 - 18:00")&gt;0,INDEX(hord,MATCH(1,INDEX((instructor=B855)*(instructor=B855),0),0)),IFERROR(INDEX(hora,MATCH(1,INDEX((bloq=2)*(sabi=B855),0),0)),0))</f>
        <v>0</v>
      </c>
    </row>
    <row r="860" spans="1:9" ht="14.15" customHeight="1" thickTop="1" thickBot="1" x14ac:dyDescent="0.35">
      <c r="A860" s="742"/>
      <c r="B860" s="743"/>
      <c r="C860" s="744"/>
      <c r="D860" s="68" t="str">
        <f ca="1">IF(COUNTIFS(instructor,B855,diad,$D$2,desa,1,hord,"14:00 - 18:00")&gt;0,"-",IFERROR(INDEX(ficha,MATCH(1,INDEX((bloq=2)*(luni=B855),0),0)),0))</f>
        <v>3151928- OPERACION DE MAQUINARIA PESADA PARA EXCAVACION (TÉCNICO)</v>
      </c>
      <c r="E860" s="68" t="str">
        <f ca="1">IF(COUNTIFS(instructor,B855,diad,$E$2,desa,1,hord,"14:00 - 18:00")&gt;0,"-",IFERROR(INDEX(ficha,MATCH(1,INDEX((bloq=2)*(mari=B855),0),0)),0))</f>
        <v>NUEVA 1 TOMPE - OPERACION DE MAQUINARIA PESADA PARA EXCAVACION (TÉCNICO)</v>
      </c>
      <c r="F860" s="68" t="str">
        <f ca="1">IF(COUNTIFS(instructor,B855,diad,$F$2,desa,1,hord,"14:00 - 18:00")&gt;0,"-",IFERROR(INDEX(ficha,MATCH(1,INDEX((bloq=2)*(miei=B855),0),0)),0))</f>
        <v>NUEVA 1 TOMPE - OPERACION DE MAQUINARIA PESADA PARA EXCAVACION (TÉCNICO)</v>
      </c>
      <c r="G860" s="68" t="str">
        <f ca="1">IF(COUNTIFS(instructor,B855,diad,$G$2,desa,1,hord,"14:00 - 18:00")&gt;0,"-",IFERROR(INDEX(ficha,MATCH(1,INDEX((bloq=2)*(juei=B855),0),0)),0))</f>
        <v>NUEVA 1 TOMPE - OPERACION DE MAQUINARIA PESADA PARA EXCAVACION (TÉCNICO)</v>
      </c>
      <c r="H860" s="68" t="str">
        <f ca="1">IF(COUNTIFS(instructor,B855,diad,$H$2,desa,1,hord,"14:00 - 18:00")&gt;0,"-",IFERROR(INDEX(ficha,MATCH(1,INDEX((bloq=2)*(viei=B855),0),0)),0))</f>
        <v>NUEVA 1 TOMPE - OPERACION DE MAQUINARIA PESADA PARA EXCAVACION (TÉCNICO)</v>
      </c>
      <c r="I860" s="69">
        <f ca="1">IF(COUNTIFS(instructor,B855,diad,$I$2,desa,1,hord,"14:00 - 18:00")&gt;0,"-",IFERROR(INDEX(ficha,MATCH(1,INDEX((bloq=2)*(sabi=B855),0),0)),0))</f>
        <v>0</v>
      </c>
    </row>
    <row r="861" spans="1:9" ht="14.15" customHeight="1" thickTop="1" thickBot="1" x14ac:dyDescent="0.35">
      <c r="A861" s="742"/>
      <c r="B861" s="743"/>
      <c r="C861" s="744"/>
      <c r="D861" s="70" t="str" cm="1">
        <f t="array" aca="1" ref="D861" ca="1">IF(COUNTIFS(instructor,B855,diad,$D$2,desa,1,hord,"14:00 - 18:00")&gt;0,"DESARROLLO CURRICULAR",IFERROR(INDEX(lunc,MATCH(1,INDEX((bloq=2)*(luni=B855),0),0)),0))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861" s="70" t="str">
        <f ca="1">IF(COUNTIFS(instructor,B855,diad,$E$2,desa,1,hord,"14:00 - 18:00")&gt;0,"DESARROLLO CURRICULAR",IFERROR(INDEX(marc,MATCH(1,INDEX((bloq=2)*(mari=B855),0),0)),0))</f>
        <v>912 - OPERACIÓN DE EQUIPO PESADO PARA EXCAVACION</v>
      </c>
      <c r="F861" s="70" t="str">
        <f ca="1">IF(COUNTIFS(instructor,B855,diad,$F$2,desa,1,hord,"14:00 - 18:00")&gt;0,"DESARROLLO CURRICULAR",IFERROR(INDEX(miec,MATCH(1,INDEX((bloq=2)*(miei=B855),0),0)),0))</f>
        <v>912 - OPERACIÓN DE EQUIPO PESADO PARA EXCAVACION</v>
      </c>
      <c r="G861" s="70" t="str">
        <f ca="1">IF(COUNTIFS(instructor,B855,diad,$G$2,desa,1,hord,"14:00 - 18:00")&gt;0,"DESARROLLO CURRICULAR",IFERROR(INDEX(juec,MATCH(1,INDEX((bloq=2)*(juei=B855),0),0)),0))</f>
        <v>912 - OPERACIÓN DE EQUIPO PESADO PARA EXCAVACION</v>
      </c>
      <c r="H861" s="70" t="str">
        <f ca="1">IF(COUNTIFS(instructor,B855,diad,$H$2,desa,1,hord,"14:00 - 18:00")&gt;0,"DESARROLLO CURRICULAR",IFERROR(INDEX(viec,MATCH(1,INDEX((bloq=2)*(viei=B855),0),0)),0))</f>
        <v>912 - OPERACIÓN DE EQUIPO PESADO PARA EXCAVACION</v>
      </c>
      <c r="I861" s="71">
        <f ca="1">IF(COUNTIFS(instructor,B855,diad,$I$2,desa,1,hord,"14:00 - 18:00")&gt;0,"DESARROLLO CURRICULAR",IFERROR(INDEX(sabc,MATCH(1,INDEX((bloq=2)*(sabi=B855),0),0)),0))</f>
        <v>0</v>
      </c>
    </row>
    <row r="862" spans="1:9" ht="14.15" customHeight="1" thickTop="1" thickBot="1" x14ac:dyDescent="0.35">
      <c r="A862" s="742"/>
      <c r="B862" s="743"/>
      <c r="C862" s="744"/>
      <c r="D862" s="74" t="str">
        <f ca="1">IF(COUNTIFS(instructor,B855,diad,$D$2,desa,1,hord,"14:00 - 18:00")&gt;0,"-",IFERROR(INDEX(luna,MATCH(1,INDEX((bloq=2)*(luni=B855),0),0)),0))</f>
        <v>EMPRESA</v>
      </c>
      <c r="E862" s="74" t="str">
        <f ca="1">IF(COUNTIFS(instructor,B855,diad,$E$2,desa,1,hord,"14:00 - 18:00")&gt;0,"-",IFERROR(INDEX(mara,MATCH(1,INDEX((bloq=2)*(mari=B855),0),0)),0))</f>
        <v>YUMBO - SENA ÁREA DE PRÁCTICAS OPERACIÓN DE MAQUINARIA PESADA 4 - CALLE 16N 2N-20 - VÍA PANORAMA</v>
      </c>
      <c r="F862" s="74" t="str">
        <f ca="1">IF(COUNTIFS(instructor,B855,diad,$F$2,desa,1,hord,"14:00 - 18:00")&gt;0,"-",IFERROR(INDEX(miea,MATCH(1,INDEX((bloq=2)*(miei=B855),0),0)),0))</f>
        <v>YUMBO - SENA ÁREA DE PRÁCTICAS OPERACIÓN DE MAQUINARIA PESADA 4 - CALLE 16N 2N-20 - VÍA PANORAMA</v>
      </c>
      <c r="G862" s="74" t="str">
        <f ca="1">IF(COUNTIFS(instructor,B855,diad,$G$2,desa,1,hord,"14:00 - 18:00")&gt;0,"-",IFERROR(INDEX(juea,MATCH(1,INDEX((bloq=2)*(juei=B855),0),0)),0))</f>
        <v>YUMBO - SENA ÁREA DE PRÁCTICAS OPERACIÓN DE MAQUINARIA PESADA 4 - CALLE 16N 2N-20 - VÍA PANORAMA</v>
      </c>
      <c r="H862" s="74" t="str">
        <f ca="1">IF(COUNTIFS(instructor,B855,diad,$H$2,desa,1,hord,"14:00 - 18:00")&gt;0,"-",IFERROR(INDEX(viea,MATCH(1,INDEX((bloq=2)*(viei=B855),0),0)),0))</f>
        <v>YUMBO - SENA ÁREA DE PRÁCTICAS OPERACIÓN DE MAQUINARIA PESADA 4 - CALLE 16N 2N-20 - VÍA PANORAMA</v>
      </c>
      <c r="I862" s="75">
        <f ca="1">IF(COUNTIFS(instructor,B855,diad,$I$2,desa,1,hord,"14:00 - 18:00")&gt;0,"-",IFERROR(INDEX(saba,MATCH(1,INDEX((bloq=2)*(sabi=B855),0),0)),0))</f>
        <v>0</v>
      </c>
    </row>
    <row r="863" spans="1:9" ht="14.15" customHeight="1" thickTop="1" thickBot="1" x14ac:dyDescent="0.35">
      <c r="A863" s="742"/>
      <c r="B863" s="743"/>
      <c r="C863" s="744"/>
      <c r="D863" s="76">
        <f ca="1">IF(COUNTIFS(instructor,B855,diad,$D$2,desa,1,hord,"18:00 - 22:00")&gt;0,INDEX(hord,MATCH(1,INDEX((instructor=B855)*(instructor=B855),0),0)),IFERROR(INDEX(hora,MATCH(1,INDEX((bloq=3)*(luni=B855),0),0)),0))</f>
        <v>0</v>
      </c>
      <c r="E863" s="76">
        <f ca="1">IF(COUNTIFS(instructor,B855,diad,$E$2,desa,1,hord,"18:00 - 22:00")&gt;0,INDEX(hord,MATCH(1,INDEX((instructor=B855)*(instructor=B855),0),0)),IFERROR(INDEX(hora,MATCH(1,INDEX((bloq=3)*(mari=B855),0),0)),0))</f>
        <v>0</v>
      </c>
      <c r="F863" s="76">
        <f ca="1">IF(COUNTIFS(instructor,B855,diad,$F$2,desa,1,hord,"18:00 - 22:00")&gt;0,INDEX(hord,MATCH(1,INDEX((instructor=B855)*(instructor=B855),0),0)),IFERROR(INDEX(hora,MATCH(1,INDEX((bloq=3)*(miei=B855),0),0)),0))</f>
        <v>0</v>
      </c>
      <c r="G863" s="76">
        <f ca="1">IF(COUNTIFS(instructor,B855,diad,$G$2,desa,1,hord,"18:00 - 22:00")&gt;0,INDEX(hord,MATCH(1,INDEX((instructor=B855)*(instructor=B855),0),0)),IFERROR(INDEX(hora,MATCH(1,INDEX((bloq=3)*(juei=B855),0),0)),0))</f>
        <v>0</v>
      </c>
      <c r="H863" s="76">
        <f ca="1">IF(COUNTIFS(instructor,B855,diad,$H$2,desa,1,hord,"18:00 - 22:00")&gt;0,INDEX(hord,MATCH(1,INDEX((instructor=B855)*(instructor=B855),0),0)),IFERROR(INDEX(hora,MATCH(1,INDEX((bloq=3)*(viei=B855),0),0)),0))</f>
        <v>0</v>
      </c>
      <c r="I863" s="77">
        <f ca="1">IF(COUNTIFS(instructor,B855,diad,$I$2,desa,1,hord,"18:00 - 22:00")&gt;0,INDEX(hord,MATCH(1,INDEX((instructor=B855)*(instructor=B855),0),0)),IFERROR(INDEX(hora,MATCH(1,INDEX((bloq=3)*(sabi=B855),0),0)),0))</f>
        <v>0</v>
      </c>
    </row>
    <row r="864" spans="1:9" ht="14.15" customHeight="1" thickTop="1" thickBot="1" x14ac:dyDescent="0.35">
      <c r="A864" s="742"/>
      <c r="B864" s="743"/>
      <c r="C864" s="744"/>
      <c r="D864" s="68">
        <f ca="1">IF(COUNTIFS(instructor,B855,diad,$D$2,desa,1,hord,"18:00 - 22:00")&gt;0,"-",IFERROR(INDEX(ficha,MATCH(1,INDEX((bloq=3)*(luni=B855),0),0)),0))</f>
        <v>0</v>
      </c>
      <c r="E864" s="68">
        <f ca="1">IF(COUNTIFS(instructor,B855,diad,$E$2,desa,1,hord,"18:00 - 22:00")&gt;0,"-",IFERROR(INDEX(ficha,MATCH(1,INDEX((bloq=3)*(mari=B855),0),0)),0))</f>
        <v>0</v>
      </c>
      <c r="F864" s="68">
        <f ca="1">IF(COUNTIFS(instructor,B855,diad,$F$2,desa,1,hord,"18:00 - 22:00")&gt;0,"-",IFERROR(INDEX(ficha,MATCH(1,INDEX((bloq=3)*(miei=B855),0),0)),0))</f>
        <v>0</v>
      </c>
      <c r="G864" s="68">
        <f ca="1">IF(COUNTIFS(instructor,B855,diad,$G$2,desa,1,hord,"18:00 - 22:00")&gt;0,"-",IFERROR(INDEX(ficha,MATCH(1,INDEX((bloq=3)*(juei=B855),0),0)),0))</f>
        <v>0</v>
      </c>
      <c r="H864" s="68">
        <f ca="1">IF(COUNTIFS(instructor,B855,diad,$H$2,desa,1,hord,"18:00 - 22:00")&gt;0,"-",IFERROR(INDEX(ficha,MATCH(1,INDEX((bloq=3)*(viei=B855),0),0)),0))</f>
        <v>0</v>
      </c>
      <c r="I864" s="69">
        <f ca="1">IF(COUNTIFS(instructor,B855,diad,$I$2,desa,1,hord,"18:00 - 22:00")&gt;0,"-",IFERROR(INDEX(ficha,MATCH(1,INDEX((bloq=3)*(sabi=B855),0),0)),0))</f>
        <v>0</v>
      </c>
    </row>
    <row r="865" spans="1:9" ht="14.15" customHeight="1" thickTop="1" thickBot="1" x14ac:dyDescent="0.35">
      <c r="A865" s="742"/>
      <c r="B865" s="743"/>
      <c r="C865" s="744"/>
      <c r="D865" s="70">
        <f ca="1">IF(COUNTIFS(instructor,B855,diad,$D$2,desa,1,hord,"18:00 - 22:00")&gt;0,"DESARROLLO CURRICULAR",IFERROR(INDEX(lunc,MATCH(1,INDEX((bloq=3)*(luni=B855),0),0)),0))</f>
        <v>0</v>
      </c>
      <c r="E865" s="70">
        <f ca="1">IF(COUNTIFS(instructor,B855,diad,$E$2,desa,1,hord,"18:00 - 22:00")&gt;0,"DESARROLLO CURRICULAR",IFERROR(INDEX(marc,MATCH(1,INDEX((bloq=3)*(mari=B855),0),0)),0))</f>
        <v>0</v>
      </c>
      <c r="F865" s="70">
        <f ca="1">IF(COUNTIFS(instructor,B855,diad,$F$2,desa,1,hord,"18:00 - 22:00")&gt;0,"DESARROLLO CURRICULAR",IFERROR(INDEX(miec,MATCH(1,INDEX((bloq=3)*(miei=B855),0),0)),0))</f>
        <v>0</v>
      </c>
      <c r="G865" s="70">
        <f ca="1">IF(COUNTIFS(instructor,B855,diad,$G$2,desa,1,hord,"18:00 - 22:00")&gt;0,"DESARROLLO CURRICULAR",IFERROR(INDEX(juec,MATCH(1,INDEX((bloq=3)*(juei=B855),0),0)),0))</f>
        <v>0</v>
      </c>
      <c r="H865" s="70">
        <f ca="1">IF(COUNTIFS(instructor,B855,diad,$H$2,desa,1,hord,"18:00 - 22:00")&gt;0,"DESARROLLO CURRICULAR",IFERROR(INDEX(viec,MATCH(1,INDEX((bloq=3)*(viei=B855),0),0)),0))</f>
        <v>0</v>
      </c>
      <c r="I865" s="71">
        <f ca="1">IF(COUNTIFS(instructor,B855,diad,$I$2,desa,1,hord,"18:00 - 22:00")&gt;0,"DESARROLLO CURRICULAR",IFERROR(INDEX(sabc,MATCH(1,INDEX((bloq=3)*(sabi=B855),0),0)),0))</f>
        <v>0</v>
      </c>
    </row>
    <row r="866" spans="1:9" ht="14.15" customHeight="1" thickTop="1" thickBot="1" x14ac:dyDescent="0.35">
      <c r="A866" s="742"/>
      <c r="B866" s="743"/>
      <c r="C866" s="744"/>
      <c r="D866" s="78">
        <f ca="1">IF(COUNTIFS(instructor,B855,diad,$D$2,desa,1,hord,"18:00 - 22:00")&gt;0,"-",IFERROR(INDEX(luna,MATCH(1,INDEX((bloq=3)*(luni=B855),0),0)),0))</f>
        <v>0</v>
      </c>
      <c r="E866" s="78">
        <f ca="1">IF(COUNTIFS(instructor,B855,diad,$E$2,desa,1,hord,"18:00 - 22:00")&gt;0,"-",IFERROR(INDEX(mara,MATCH(1,INDEX((bloq=3)*(mari=B855),0),0)),0))</f>
        <v>0</v>
      </c>
      <c r="F866" s="78">
        <f ca="1">IF(COUNTIFS(instructor,B855,diad,$F$2,desa,1,hord,"18:00 - 22:00")&gt;0,"-",IFERROR(INDEX(miea,MATCH(1,INDEX((bloq=3)*(miei=B855),0),0)),0))</f>
        <v>0</v>
      </c>
      <c r="G866" s="78">
        <f ca="1">IF(COUNTIFS(instructor,B855,diad,$G$2,desa,1,hord,"18:00 - 22:00")&gt;0,"-",IFERROR(INDEX(juea,MATCH(1,INDEX((bloq=3)*(juei=B855),0),0)),0))</f>
        <v>0</v>
      </c>
      <c r="H866" s="78">
        <f ca="1">IF(COUNTIFS(instructor,B855,diad,$H$2,desa,1,hord,"18:00 - 22:00")&gt;0,"-",IFERROR(INDEX(viea,MATCH(1,INDEX((bloq=3)*(viei=B855),0),0)),0))</f>
        <v>0</v>
      </c>
      <c r="I866" s="79">
        <f ca="1">IF(COUNTIFS(instructor,B855,diad,$I$2,desa,1,hord,"18:00 - 22:00")&gt;0,"-",IFERROR(INDEX(saba,MATCH(1,INDEX((bloq=3)*(sabi=B855),0),0)),0))</f>
        <v>0</v>
      </c>
    </row>
    <row r="867" spans="1:9" ht="14.15" customHeight="1" thickTop="1" thickBot="1" x14ac:dyDescent="0.35">
      <c r="A867" s="747">
        <v>73</v>
      </c>
      <c r="B867" s="748" t="str">
        <f>INDEX(instructor,A867)</f>
        <v>FREDY HURTADO HURTADO</v>
      </c>
      <c r="C867" s="748" t="str">
        <f>INDEX(area,A867)</f>
        <v>INFRAESTRUCTURA - CONSTRUCCIÓN DE VÍAS (PLACA HUELLA)</v>
      </c>
      <c r="D867" s="72">
        <f ca="1">IF(COUNTIFS(instructor,B867,diad,$D$2,desa,1,hord,"08:00 - 12:00")&gt;0,INDEX(hord,MATCH(1,INDEX((instructor=B867)*(instructor=B867),0),0)),IFERROR(INDEX(hora,MATCH(1,INDEX((bloq=1)*(luni=B867),0),0)),0))</f>
        <v>0</v>
      </c>
      <c r="E867" s="72">
        <f ca="1">IF(COUNTIFS(instructor,B867,diad,$E$2,desa,1,hord,"08:00 - 12:00")&gt;0,INDEX(hord,MATCH(1,INDEX((instructor=B867)*(instructor=B867),0),0)),IFERROR(INDEX(hora,MATCH(1,INDEX((bloq=1)*(mari=B867),0),0)),0))</f>
        <v>0</v>
      </c>
      <c r="F867" s="72">
        <f ca="1">IF(COUNTIFS(instructor,B867,diad,$F$2,desa,1,hord,"08:00 - 12:00")&gt;0,INDEX(hord,MATCH(1,INDEX((instructor=B867)*(instructor=B867),0),0)),IFERROR(INDEX(hora,MATCH(1,INDEX((bloq=1)*(miei=B867),0),0)),0))</f>
        <v>0</v>
      </c>
      <c r="G867" s="72">
        <f ca="1">IF(COUNTIFS(instructor,B867,diad,$G$2,desa,1,hord,"08:00 - 12:00")&gt;0,INDEX(hord,MATCH(1,INDEX((instructor=B867)*(instructor=B867),0),0)),IFERROR(INDEX(hora,MATCH(1,INDEX((bloq=1)*(juei=B867),0),0)),0))</f>
        <v>0</v>
      </c>
      <c r="H867" s="72">
        <f ca="1">IF(COUNTIFS(instructor,B867,diad,$H$2,desa,1,hord,"08:00 - 12:00")&gt;0,INDEX(hord,MATCH(1,INDEX((instructor=B867)*(instructor=B867),0),0)),IFERROR(INDEX(hora,MATCH(1,INDEX((bloq=1)*(viei=B867),0),0)),0))</f>
        <v>0</v>
      </c>
      <c r="I867" s="73">
        <f ca="1">IF(COUNTIFS(instructor,B867,diad,$I$2,desa,1,hord,"08:00 - 12:00")&gt;0,INDEX(hord,MATCH(1,INDEX((instructor=B867)*(instructor=B867),0),0)),IFERROR(INDEX(hora,MATCH(1,INDEX((bloq=1)*(sabi=B867),0),0)),0))</f>
        <v>0</v>
      </c>
    </row>
    <row r="868" spans="1:9" ht="14.15" customHeight="1" thickTop="1" thickBot="1" x14ac:dyDescent="0.35">
      <c r="A868" s="747"/>
      <c r="B868" s="748"/>
      <c r="C868" s="748"/>
      <c r="D868" s="68">
        <f ca="1">IF(COUNTIFS(instructor,B867,diad,$D$2,desa,1,hord,"08:00 - 12:00")&gt;0,"-",IFERROR(INDEX(ficha,MATCH(1,INDEX((bloq=1)*(luni=B867),0),0)),0))</f>
        <v>0</v>
      </c>
      <c r="E868" s="68">
        <f ca="1">IF(COUNTIFS(instructor,B867,diad,$E$2,desa,1,hord,"08:00 - 12:00")&gt;0,"-",IFERROR(INDEX(ficha,MATCH(1,INDEX((bloq=1)*(mari=B867),0),0)),0))</f>
        <v>0</v>
      </c>
      <c r="F868" s="68">
        <f ca="1">IF(COUNTIFS(instructor,B867,diad,$F$2,desa,1,hord,"08:00 - 12:00")&gt;0,"-",IFERROR(INDEX(ficha,MATCH(1,INDEX((bloq=1)*(miei=B867),0),0)),0))</f>
        <v>0</v>
      </c>
      <c r="G868" s="68">
        <f ca="1">IF(COUNTIFS(instructor,B867,diad,$G$2,desa,1,hord,"08:00 - 12:00")&gt;0,"-",IFERROR(INDEX(ficha,MATCH(1,INDEX((bloq=1)*(juei=B867),0),0)),0))</f>
        <v>0</v>
      </c>
      <c r="H868" s="68">
        <f ca="1">IF(COUNTIFS(instructor,B867,diad,$H$2,desa,1,hord,"08:00 - 12:00")&gt;0,"-",IFERROR(INDEX(ficha,MATCH(1,INDEX((bloq=1)*(viei=B867),0),0)),0))</f>
        <v>0</v>
      </c>
      <c r="I868" s="69">
        <f ca="1">IF(COUNTIFS(instructor,B867,diad,$I$2,desa,1,hord,"08:00 - 12:00")&gt;0,"-",IFERROR(INDEX(ficha,MATCH(1,INDEX((bloq=1)*(sabi=B867),0),0)),0))</f>
        <v>0</v>
      </c>
    </row>
    <row r="869" spans="1:9" ht="14.15" customHeight="1" thickTop="1" thickBot="1" x14ac:dyDescent="0.35">
      <c r="A869" s="747"/>
      <c r="B869" s="748"/>
      <c r="C869" s="748"/>
      <c r="D869" s="70">
        <f ca="1">IF(COUNTIFS(instructor,B867,diad,$D$2,desa,1,hord,"08:00 - 12:00")&gt;0,"DESARROLLO CURRICULAR",IFERROR(INDEX(lunc,MATCH(1,INDEX((bloq=1)*(luni=B867),0),0)),0))</f>
        <v>0</v>
      </c>
      <c r="E869" s="70">
        <f ca="1">IF(COUNTIFS(instructor,B867,diad,$E$2,desa,1,hord,"08:00 - 12:00")&gt;0,"DESARROLLO CURRICULAR",IFERROR(INDEX(marc,MATCH(1,INDEX((bloq=1)*(mari=B867),0),0)),0))</f>
        <v>0</v>
      </c>
      <c r="F869" s="70">
        <f ca="1">IF(COUNTIFS(instructor,B867,diad,$F$2,desa,1,hord,"08:00 - 12:00")&gt;0,"DESARROLLO CURRICULAR",IFERROR(INDEX(miec,MATCH(1,INDEX((bloq=1)*(miei=B867),0),0)),0))</f>
        <v>0</v>
      </c>
      <c r="G869" s="70">
        <f ca="1">IF(COUNTIFS(instructor,B867,diad,$G$2,desa,1,hord,"08:00 - 12:00")&gt;0,"DESARROLLO CURRICULAR",IFERROR(INDEX(juec,MATCH(1,INDEX((bloq=1)*(juei=B867),0),0)),0))</f>
        <v>0</v>
      </c>
      <c r="H869" s="70">
        <f ca="1">IF(COUNTIFS(instructor,B867,diad,$H$2,desa,1,hord,"08:00 - 12:00")&gt;0,"DESARROLLO CURRICULAR",IFERROR(INDEX(viec,MATCH(1,INDEX((bloq=1)*(viei=B867),0),0)),0))</f>
        <v>0</v>
      </c>
      <c r="I869" s="71">
        <f ca="1">IF(COUNTIFS(instructor,B867,diad,$I$2,desa,1,hord,"08:00 - 12:00")&gt;0,"DESARROLLO CURRICULAR",IFERROR(INDEX(sabc,MATCH(1,INDEX((bloq=1)*(sabi=B867),0),0)),0))</f>
        <v>0</v>
      </c>
    </row>
    <row r="870" spans="1:9" ht="14.15" customHeight="1" thickTop="1" thickBot="1" x14ac:dyDescent="0.35">
      <c r="A870" s="747"/>
      <c r="B870" s="748"/>
      <c r="C870" s="748"/>
      <c r="D870" s="74">
        <f ca="1">IF(COUNTIFS(instructor,B867,diad,$D$2,desa,1,hord,"08:00 - 12:00")&gt;0,"-",IFERROR(INDEX(luna,MATCH(1,INDEX((bloq=1)*(luni=B867),0),0)),0))</f>
        <v>0</v>
      </c>
      <c r="E870" s="74">
        <f ca="1">IF(COUNTIFS(instructor,B867,diad,$E$2,desa,1,hord,"08:00 - 12:00")&gt;0,"-",IFERROR(INDEX(mara,MATCH(1,INDEX((bloq=1)*(mari=B867),0),0)),0))</f>
        <v>0</v>
      </c>
      <c r="F870" s="74">
        <f ca="1">IF(COUNTIFS(instructor,B867,diad,$F$2,desa,1,hord,"08:00 - 12:00")&gt;0,"-",IFERROR(INDEX(miea,MATCH(1,INDEX((bloq=1)*(miei=B867),0),0)),0))</f>
        <v>0</v>
      </c>
      <c r="G870" s="74">
        <f ca="1">IF(COUNTIFS(instructor,B867,diad,$G$2,desa,1,hord,"08:00 - 12:00")&gt;0,"-",IFERROR(INDEX(juea,MATCH(1,INDEX((bloq=1)*(juei=B867),0),0)),0))</f>
        <v>0</v>
      </c>
      <c r="H870" s="74">
        <f ca="1">IF(COUNTIFS(instructor,B867,diad,$H$2,desa,1,hord,"08:00 - 12:00")&gt;0,"-",IFERROR(INDEX(viea,MATCH(1,INDEX((bloq=1)*(viei=B867),0),0)),0))</f>
        <v>0</v>
      </c>
      <c r="I870" s="75">
        <f ca="1">IF(COUNTIFS(instructor,B867,diad,$I$2,desa,1,hord,"08:00 - 12:00")&gt;0,"-",IFERROR(INDEX(saba,MATCH(1,INDEX((bloq=1)*(sabi=B867),0),0)),0))</f>
        <v>0</v>
      </c>
    </row>
    <row r="871" spans="1:9" ht="14.15" customHeight="1" thickTop="1" thickBot="1" x14ac:dyDescent="0.35">
      <c r="A871" s="747"/>
      <c r="B871" s="748"/>
      <c r="C871" s="748"/>
      <c r="D871" s="76">
        <f ca="1">IF(COUNTIFS(instructor,B867,diad,$D$2,desa,1,hord,"14:00 - 18:00")&gt;0,INDEX(hord,MATCH(1,INDEX((instructor=B867)*(instructor=B867),0),0)),IFERROR(INDEX(hora,MATCH(1,INDEX((bloq=2)*(luni=B867),0),0)),0))</f>
        <v>0</v>
      </c>
      <c r="E871" s="76">
        <f ca="1">IF(COUNTIFS(instructor,B867,diad,$E$2,desa,1,hord,"14:00 - 18:00")&gt;0,INDEX(hord,MATCH(1,INDEX((instructor=B867)*(instructor=B867),0),0)),IFERROR(INDEX(hora,MATCH(1,INDEX((bloq=2)*(mari=B867),0),0)),0))</f>
        <v>0</v>
      </c>
      <c r="F871" s="76">
        <f ca="1">IF(COUNTIFS(instructor,B867,diad,$F$2,desa,1,hord,"14:00 - 18:00")&gt;0,INDEX(hord,MATCH(1,INDEX((instructor=B867)*(instructor=B867),0),0)),IFERROR(INDEX(hora,MATCH(1,INDEX((bloq=2)*(miei=B867),0),0)),0))</f>
        <v>0</v>
      </c>
      <c r="G871" s="76">
        <f ca="1">IF(COUNTIFS(instructor,B867,diad,$G$2,desa,1,hord,"14:00 - 18:00")&gt;0,INDEX(hord,MATCH(1,INDEX((instructor=B867)*(instructor=B867),0),0)),IFERROR(INDEX(hora,MATCH(1,INDEX((bloq=2)*(juei=B867),0),0)),0))</f>
        <v>0</v>
      </c>
      <c r="H871" s="76">
        <f ca="1">IF(COUNTIFS(instructor,B867,diad,$H$2,desa,1,hord,"14:00 - 18:00")&gt;0,INDEX(hord,MATCH(1,INDEX((instructor=B867)*(instructor=B867),0),0)),IFERROR(INDEX(hora,MATCH(1,INDEX((bloq=2)*(viei=B867),0),0)),0))</f>
        <v>0</v>
      </c>
      <c r="I871" s="77">
        <f ca="1">IF(COUNTIFS(instructor,B867,diad,$I$2,desa,1,hord,"14:00 - 18:00")&gt;0,INDEX(hord,MATCH(1,INDEX((instructor=B867)*(instructor=B867),0),0)),IFERROR(INDEX(hora,MATCH(1,INDEX((bloq=2)*(sabi=B867),0),0)),0))</f>
        <v>0</v>
      </c>
    </row>
    <row r="872" spans="1:9" ht="14.15" customHeight="1" thickTop="1" thickBot="1" x14ac:dyDescent="0.35">
      <c r="A872" s="747"/>
      <c r="B872" s="748"/>
      <c r="C872" s="748"/>
      <c r="D872" s="68">
        <f ca="1">IF(COUNTIFS(instructor,B867,diad,$D$2,desa,1,hord,"14:00 - 18:00")&gt;0,"-",IFERROR(INDEX(ficha,MATCH(1,INDEX((bloq=2)*(luni=B867),0),0)),0))</f>
        <v>0</v>
      </c>
      <c r="E872" s="68">
        <f ca="1">IF(COUNTIFS(instructor,B867,diad,$E$2,desa,1,hord,"14:00 - 18:00")&gt;0,"-",IFERROR(INDEX(ficha,MATCH(1,INDEX((bloq=2)*(mari=B867),0),0)),0))</f>
        <v>0</v>
      </c>
      <c r="F872" s="68">
        <f ca="1">IF(COUNTIFS(instructor,B867,diad,$F$2,desa,1,hord,"14:00 - 18:00")&gt;0,"-",IFERROR(INDEX(ficha,MATCH(1,INDEX((bloq=2)*(miei=B867),0),0)),0))</f>
        <v>0</v>
      </c>
      <c r="G872" s="68">
        <f ca="1">IF(COUNTIFS(instructor,B867,diad,$G$2,desa,1,hord,"14:00 - 18:00")&gt;0,"-",IFERROR(INDEX(ficha,MATCH(1,INDEX((bloq=2)*(juei=B867),0),0)),0))</f>
        <v>0</v>
      </c>
      <c r="H872" s="68">
        <f ca="1">IF(COUNTIFS(instructor,B867,diad,$H$2,desa,1,hord,"14:00 - 18:00")&gt;0,"-",IFERROR(INDEX(ficha,MATCH(1,INDEX((bloq=2)*(viei=B867),0),0)),0))</f>
        <v>0</v>
      </c>
      <c r="I872" s="69">
        <f ca="1">IF(COUNTIFS(instructor,B867,diad,$I$2,desa,1,hord,"14:00 - 18:00")&gt;0,"-",IFERROR(INDEX(ficha,MATCH(1,INDEX((bloq=2)*(sabi=B867),0),0)),0))</f>
        <v>0</v>
      </c>
    </row>
    <row r="873" spans="1:9" ht="14.15" customHeight="1" thickTop="1" thickBot="1" x14ac:dyDescent="0.35">
      <c r="A873" s="747"/>
      <c r="B873" s="748"/>
      <c r="C873" s="748"/>
      <c r="D873" s="70">
        <f ca="1">IF(COUNTIFS(instructor,B867,diad,$D$2,desa,1,hord,"14:00 - 18:00")&gt;0,"DESARROLLO CURRICULAR",IFERROR(INDEX(lunc,MATCH(1,INDEX((bloq=2)*(luni=B867),0),0)),0))</f>
        <v>0</v>
      </c>
      <c r="E873" s="70">
        <f ca="1">IF(COUNTIFS(instructor,B867,diad,$E$2,desa,1,hord,"14:00 - 18:00")&gt;0,"DESARROLLO CURRICULAR",IFERROR(INDEX(marc,MATCH(1,INDEX((bloq=2)*(mari=B867),0),0)),0))</f>
        <v>0</v>
      </c>
      <c r="F873" s="70">
        <f ca="1">IF(COUNTIFS(instructor,B867,diad,$F$2,desa,1,hord,"14:00 - 18:00")&gt;0,"DESARROLLO CURRICULAR",IFERROR(INDEX(miec,MATCH(1,INDEX((bloq=2)*(miei=B867),0),0)),0))</f>
        <v>0</v>
      </c>
      <c r="G873" s="70">
        <f ca="1">IF(COUNTIFS(instructor,B867,diad,$G$2,desa,1,hord,"14:00 - 18:00")&gt;0,"DESARROLLO CURRICULAR",IFERROR(INDEX(juec,MATCH(1,INDEX((bloq=2)*(juei=B867),0),0)),0))</f>
        <v>0</v>
      </c>
      <c r="H873" s="70">
        <f ca="1">IF(COUNTIFS(instructor,B867,diad,$H$2,desa,1,hord,"14:00 - 18:00")&gt;0,"DESARROLLO CURRICULAR",IFERROR(INDEX(viec,MATCH(1,INDEX((bloq=2)*(viei=B867),0),0)),0))</f>
        <v>0</v>
      </c>
      <c r="I873" s="71">
        <f ca="1">IF(COUNTIFS(instructor,B867,diad,$I$2,desa,1,hord,"14:00 - 18:00")&gt;0,"DESARROLLO CURRICULAR",IFERROR(INDEX(sabc,MATCH(1,INDEX((bloq=2)*(sabi=B867),0),0)),0))</f>
        <v>0</v>
      </c>
    </row>
    <row r="874" spans="1:9" ht="14.15" customHeight="1" thickTop="1" thickBot="1" x14ac:dyDescent="0.35">
      <c r="A874" s="747"/>
      <c r="B874" s="748"/>
      <c r="C874" s="748"/>
      <c r="D874" s="74">
        <f ca="1">IF(COUNTIFS(instructor,B867,diad,$D$2,desa,1,hord,"14:00 - 18:00")&gt;0,"-",IFERROR(INDEX(luna,MATCH(1,INDEX((bloq=2)*(luni=B867),0),0)),0))</f>
        <v>0</v>
      </c>
      <c r="E874" s="74">
        <f ca="1">IF(COUNTIFS(instructor,B867,diad,$E$2,desa,1,hord,"14:00 - 18:00")&gt;0,"-",IFERROR(INDEX(mara,MATCH(1,INDEX((bloq=2)*(mari=B867),0),0)),0))</f>
        <v>0</v>
      </c>
      <c r="F874" s="74">
        <f ca="1">IF(COUNTIFS(instructor,B867,diad,$F$2,desa,1,hord,"14:00 - 18:00")&gt;0,"-",IFERROR(INDEX(miea,MATCH(1,INDEX((bloq=2)*(miei=B867),0),0)),0))</f>
        <v>0</v>
      </c>
      <c r="G874" s="74">
        <f ca="1">IF(COUNTIFS(instructor,B867,diad,$G$2,desa,1,hord,"14:00 - 18:00")&gt;0,"-",IFERROR(INDEX(juea,MATCH(1,INDEX((bloq=2)*(juei=B867),0),0)),0))</f>
        <v>0</v>
      </c>
      <c r="H874" s="74">
        <f ca="1">IF(COUNTIFS(instructor,B867,diad,$H$2,desa,1,hord,"14:00 - 18:00")&gt;0,"-",IFERROR(INDEX(viea,MATCH(1,INDEX((bloq=2)*(viei=B867),0),0)),0))</f>
        <v>0</v>
      </c>
      <c r="I874" s="75">
        <f ca="1">IF(COUNTIFS(instructor,B867,diad,$I$2,desa,1,hord,"14:00 - 18:00")&gt;0,"-",IFERROR(INDEX(saba,MATCH(1,INDEX((bloq=2)*(sabi=B867),0),0)),0))</f>
        <v>0</v>
      </c>
    </row>
    <row r="875" spans="1:9" ht="14.15" customHeight="1" thickTop="1" thickBot="1" x14ac:dyDescent="0.35">
      <c r="A875" s="747"/>
      <c r="B875" s="748"/>
      <c r="C875" s="748"/>
      <c r="D875" s="76">
        <f ca="1">IF(COUNTIFS(instructor,B867,diad,$D$2,desa,1,hord,"18:00 - 22:00")&gt;0,INDEX(hord,MATCH(1,INDEX((instructor=B867)*(instructor=B867),0),0)),IFERROR(INDEX(hora,MATCH(1,INDEX((bloq=3)*(luni=B867),0),0)),0))</f>
        <v>0</v>
      </c>
      <c r="E875" s="76">
        <f ca="1">IF(COUNTIFS(instructor,B867,diad,$E$2,desa,1,hord,"18:00 - 22:00")&gt;0,INDEX(hord,MATCH(1,INDEX((instructor=B867)*(instructor=B867),0),0)),IFERROR(INDEX(hora,MATCH(1,INDEX((bloq=3)*(mari=B867),0),0)),0))</f>
        <v>0</v>
      </c>
      <c r="F875" s="76">
        <f ca="1">IF(COUNTIFS(instructor,B867,diad,$F$2,desa,1,hord,"18:00 - 22:00")&gt;0,INDEX(hord,MATCH(1,INDEX((instructor=B867)*(instructor=B867),0),0)),IFERROR(INDEX(hora,MATCH(1,INDEX((bloq=3)*(miei=B867),0),0)),0))</f>
        <v>0</v>
      </c>
      <c r="G875" s="76">
        <f ca="1">IF(COUNTIFS(instructor,B867,diad,$G$2,desa,1,hord,"18:00 - 22:00")&gt;0,INDEX(hord,MATCH(1,INDEX((instructor=B867)*(instructor=B867),0),0)),IFERROR(INDEX(hora,MATCH(1,INDEX((bloq=3)*(juei=B867),0),0)),0))</f>
        <v>0</v>
      </c>
      <c r="H875" s="76">
        <f ca="1">IF(COUNTIFS(instructor,B867,diad,$H$2,desa,1,hord,"18:00 - 22:00")&gt;0,INDEX(hord,MATCH(1,INDEX((instructor=B867)*(instructor=B867),0),0)),IFERROR(INDEX(hora,MATCH(1,INDEX((bloq=3)*(viei=B867),0),0)),0))</f>
        <v>0</v>
      </c>
      <c r="I875" s="77">
        <f ca="1">IF(COUNTIFS(instructor,B867,diad,$I$2,desa,1,hord,"18:00 - 22:00")&gt;0,INDEX(hord,MATCH(1,INDEX((instructor=B867)*(instructor=B867),0),0)),IFERROR(INDEX(hora,MATCH(1,INDEX((bloq=3)*(sabi=B867),0),0)),0))</f>
        <v>0</v>
      </c>
    </row>
    <row r="876" spans="1:9" ht="14.15" customHeight="1" thickTop="1" thickBot="1" x14ac:dyDescent="0.35">
      <c r="A876" s="747"/>
      <c r="B876" s="748"/>
      <c r="C876" s="748"/>
      <c r="D876" s="68">
        <f ca="1">IF(COUNTIFS(instructor,B867,diad,$D$2,desa,1,hord,"18:00 - 22:00")&gt;0,"-",IFERROR(INDEX(ficha,MATCH(1,INDEX((bloq=3)*(luni=B867),0),0)),0))</f>
        <v>0</v>
      </c>
      <c r="E876" s="68">
        <f ca="1">IF(COUNTIFS(instructor,B867,diad,$E$2,desa,1,hord,"18:00 - 22:00")&gt;0,"-",IFERROR(INDEX(ficha,MATCH(1,INDEX((bloq=3)*(mari=B867),0),0)),0))</f>
        <v>0</v>
      </c>
      <c r="F876" s="68">
        <f ca="1">IF(COUNTIFS(instructor,B867,diad,$F$2,desa,1,hord,"18:00 - 22:00")&gt;0,"-",IFERROR(INDEX(ficha,MATCH(1,INDEX((bloq=3)*(miei=B867),0),0)),0))</f>
        <v>0</v>
      </c>
      <c r="G876" s="68">
        <f ca="1">IF(COUNTIFS(instructor,B867,diad,$G$2,desa,1,hord,"18:00 - 22:00")&gt;0,"-",IFERROR(INDEX(ficha,MATCH(1,INDEX((bloq=3)*(juei=B867),0),0)),0))</f>
        <v>0</v>
      </c>
      <c r="H876" s="68">
        <f ca="1">IF(COUNTIFS(instructor,B867,diad,$H$2,desa,1,hord,"18:00 - 22:00")&gt;0,"-",IFERROR(INDEX(ficha,MATCH(1,INDEX((bloq=3)*(viei=B867),0),0)),0))</f>
        <v>0</v>
      </c>
      <c r="I876" s="69">
        <f ca="1">IF(COUNTIFS(instructor,B867,diad,$I$2,desa,1,hord,"18:00 - 22:00")&gt;0,"-",IFERROR(INDEX(ficha,MATCH(1,INDEX((bloq=3)*(sabi=B867),0),0)),0))</f>
        <v>0</v>
      </c>
    </row>
    <row r="877" spans="1:9" ht="14.15" customHeight="1" thickTop="1" thickBot="1" x14ac:dyDescent="0.35">
      <c r="A877" s="747"/>
      <c r="B877" s="748"/>
      <c r="C877" s="748"/>
      <c r="D877" s="70">
        <f ca="1">IF(COUNTIFS(instructor,B867,diad,$D$2,desa,1,hord,"18:00 - 22:00")&gt;0,"DESARROLLO CURRICULAR",IFERROR(INDEX(lunc,MATCH(1,INDEX((bloq=3)*(luni=B867),0),0)),0))</f>
        <v>0</v>
      </c>
      <c r="E877" s="70">
        <f ca="1">IF(COUNTIFS(instructor,B867,diad,$E$2,desa,1,hord,"18:00 - 22:00")&gt;0,"DESARROLLO CURRICULAR",IFERROR(INDEX(marc,MATCH(1,INDEX((bloq=3)*(mari=B867),0),0)),0))</f>
        <v>0</v>
      </c>
      <c r="F877" s="70">
        <f ca="1">IF(COUNTIFS(instructor,B867,diad,$F$2,desa,1,hord,"18:00 - 22:00")&gt;0,"DESARROLLO CURRICULAR",IFERROR(INDEX(miec,MATCH(1,INDEX((bloq=3)*(miei=B867),0),0)),0))</f>
        <v>0</v>
      </c>
      <c r="G877" s="70">
        <f ca="1">IF(COUNTIFS(instructor,B867,diad,$G$2,desa,1,hord,"18:00 - 22:00")&gt;0,"DESARROLLO CURRICULAR",IFERROR(INDEX(juec,MATCH(1,INDEX((bloq=3)*(juei=B867),0),0)),0))</f>
        <v>0</v>
      </c>
      <c r="H877" s="70">
        <f ca="1">IF(COUNTIFS(instructor,B867,diad,$H$2,desa,1,hord,"18:00 - 22:00")&gt;0,"DESARROLLO CURRICULAR",IFERROR(INDEX(viec,MATCH(1,INDEX((bloq=3)*(viei=B867),0),0)),0))</f>
        <v>0</v>
      </c>
      <c r="I877" s="71">
        <f ca="1">IF(COUNTIFS(instructor,B867,diad,$I$2,desa,1,hord,"18:00 - 22:00")&gt;0,"DESARROLLO CURRICULAR",IFERROR(INDEX(sabc,MATCH(1,INDEX((bloq=3)*(sabi=B867),0),0)),0))</f>
        <v>0</v>
      </c>
    </row>
    <row r="878" spans="1:9" ht="14.15" customHeight="1" thickTop="1" thickBot="1" x14ac:dyDescent="0.35">
      <c r="A878" s="747"/>
      <c r="B878" s="748"/>
      <c r="C878" s="748"/>
      <c r="D878" s="78">
        <f ca="1">IF(COUNTIFS(instructor,B867,diad,$D$2,desa,1,hord,"18:00 - 22:00")&gt;0,"-",IFERROR(INDEX(luna,MATCH(1,INDEX((bloq=3)*(luni=B867),0),0)),0))</f>
        <v>0</v>
      </c>
      <c r="E878" s="78">
        <f ca="1">IF(COUNTIFS(instructor,B867,diad,$E$2,desa,1,hord,"18:00 - 22:00")&gt;0,"-",IFERROR(INDEX(mara,MATCH(1,INDEX((bloq=3)*(mari=B867),0),0)),0))</f>
        <v>0</v>
      </c>
      <c r="F878" s="78">
        <f ca="1">IF(COUNTIFS(instructor,B867,diad,$F$2,desa,1,hord,"18:00 - 22:00")&gt;0,"-",IFERROR(INDEX(miea,MATCH(1,INDEX((bloq=3)*(miei=B867),0),0)),0))</f>
        <v>0</v>
      </c>
      <c r="G878" s="78">
        <f ca="1">IF(COUNTIFS(instructor,B867,diad,$G$2,desa,1,hord,"18:00 - 22:00")&gt;0,"-",IFERROR(INDEX(juea,MATCH(1,INDEX((bloq=3)*(juei=B867),0),0)),0))</f>
        <v>0</v>
      </c>
      <c r="H878" s="78">
        <f ca="1">IF(COUNTIFS(instructor,B867,diad,$H$2,desa,1,hord,"18:00 - 22:00")&gt;0,"-",IFERROR(INDEX(viea,MATCH(1,INDEX((bloq=3)*(viei=B867),0),0)),0))</f>
        <v>0</v>
      </c>
      <c r="I878" s="79">
        <f ca="1">IF(COUNTIFS(instructor,B867,diad,$I$2,desa,1,hord,"18:00 - 22:00")&gt;0,"-",IFERROR(INDEX(saba,MATCH(1,INDEX((bloq=3)*(sabi=B867),0),0)),0))</f>
        <v>0</v>
      </c>
    </row>
    <row r="879" spans="1:9" ht="14.15" customHeight="1" thickTop="1" thickBot="1" x14ac:dyDescent="0.35">
      <c r="A879" s="742">
        <v>74</v>
      </c>
      <c r="B879" s="743" t="str">
        <f>INDEX(instructor,A879)</f>
        <v>GONZALO PATIÑO BOLAÑOS</v>
      </c>
      <c r="C879" s="744" t="str">
        <f>INDEX(area,A879)</f>
        <v>GESTIÓN ADMINISTRATIVA Y FINANCIERA</v>
      </c>
      <c r="D879" s="72">
        <f ca="1">IF(COUNTIFS(instructor,B879,diad,$D$2,desa,1,hord,"08:00 - 12:00")&gt;0,INDEX(hord,MATCH(1,INDEX((instructor=B879)*(instructor=B879),0),0)),IFERROR(INDEX(hora,MATCH(1,INDEX((bloq=1)*(luni=B879),0),0)),0))</f>
        <v>0</v>
      </c>
      <c r="E879" s="72" t="str">
        <f ca="1">IF(COUNTIFS(instructor,B879,diad,$E$2,desa,1,hord,"08:00 - 12:00")&gt;0,INDEX(hord,MATCH(1,INDEX((instructor=B879)*(instructor=B879),0),0)),IFERROR(INDEX(hora,MATCH(1,INDEX((bloq=1)*(mari=B879),0),0)),0))</f>
        <v>7:00 - 11:00</v>
      </c>
      <c r="F879" s="72">
        <f ca="1">IF(COUNTIFS(instructor,B879,diad,$F$2,desa,1,hord,"08:00 - 12:00")&gt;0,INDEX(hord,MATCH(1,INDEX((instructor=B879)*(instructor=B879),0),0)),IFERROR(INDEX(hora,MATCH(1,INDEX((bloq=1)*(miei=B879),0),0)),0))</f>
        <v>0</v>
      </c>
      <c r="G879" s="72" t="str">
        <f ca="1">IF(COUNTIFS(instructor,B879,diad,$G$2,desa,1,hord,"08:00 - 12:00")&gt;0,INDEX(hord,MATCH(1,INDEX((instructor=B879)*(instructor=B879),0),0)),IFERROR(INDEX(hora,MATCH(1,INDEX((bloq=1)*(juei=B879),0),0)),0))</f>
        <v>7:00 - 11:00</v>
      </c>
      <c r="H879" s="72" t="str">
        <f>IF(COUNTIFS(instructor,B879,diad,$H$2,desa,1,hord,"08:00 - 12:00")&gt;0,INDEX(hord,MATCH(1,INDEX((instructor=B879)*(instructor=B879),0),0)),IFERROR(INDEX(hora,MATCH(1,INDEX((bloq=1)*(viei=B879),0),0)),0))</f>
        <v>08:00 - 12:00</v>
      </c>
      <c r="I879" s="73">
        <f ca="1">IF(COUNTIFS(instructor,B879,diad,$I$2,desa,1,hord,"08:00 - 12:00")&gt;0,INDEX(hord,MATCH(1,INDEX((instructor=B879)*(instructor=B879),0),0)),IFERROR(INDEX(hora,MATCH(1,INDEX((bloq=1)*(sabi=B879),0),0)),0))</f>
        <v>0</v>
      </c>
    </row>
    <row r="880" spans="1:9" ht="27" customHeight="1" thickTop="1" thickBot="1" x14ac:dyDescent="0.35">
      <c r="A880" s="742"/>
      <c r="B880" s="743"/>
      <c r="C880" s="744"/>
      <c r="D880" s="68">
        <f ca="1">IF(COUNTIFS(instructor,B879,diad,$D$2,desa,1,hord,"08:00 - 12:00")&gt;0,"-",IFERROR(INDEX(ficha,MATCH(1,INDEX((bloq=1)*(luni=B879),0),0)),0))</f>
        <v>0</v>
      </c>
      <c r="E880" s="68" t="str">
        <f ca="1">IF(COUNTIFS(instructor,B879,diad,$E$2,desa,1,hord,"08:00 - 12:00")&gt;0,"-",IFERROR(INDEX(ficha,MATCH(1,INDEX((bloq=1)*(mari=B879),0),0)),0))</f>
        <v>3152267 GESTION DE PROYECTOS DE DESARROLLO ECONOMICO Y SOCIAL ( TECNOLOGO)</v>
      </c>
      <c r="F880" s="68">
        <f ca="1">IF(COUNTIFS(instructor,B879,diad,$F$2,desa,1,hord,"08:00 - 12:00")&gt;0,"-",IFERROR(INDEX(ficha,MATCH(1,INDEX((bloq=1)*(miei=B879),0),0)),0))</f>
        <v>0</v>
      </c>
      <c r="G880" s="68" t="str">
        <f ca="1">IF(COUNTIFS(instructor,B879,diad,$G$2,desa,1,hord,"08:00 - 12:00")&gt;0,"-",IFERROR(INDEX(ficha,MATCH(1,INDEX((bloq=1)*(juei=B879),0),0)),0))</f>
        <v>3152267 GESTION DE PROYECTOS DE DESARROLLO ECONOMICO Y SOCIAL ( TECNOLOGO)</v>
      </c>
      <c r="H880" s="68" t="str">
        <f>IF(COUNTIFS(instructor,B879,diad,$H$2,desa,1,hord,"08:00 - 12:00")&gt;0,"-",IFERROR(INDEX(ficha,MATCH(1,INDEX((bloq=1)*(viei=B879),0),0)),0))</f>
        <v>-</v>
      </c>
      <c r="I880" s="69">
        <f ca="1">IF(COUNTIFS(instructor,B879,diad,$I$2,desa,1,hord,"08:00 - 12:00")&gt;0,"-",IFERROR(INDEX(ficha,MATCH(1,INDEX((bloq=1)*(sabi=B879),0),0)),0))</f>
        <v>0</v>
      </c>
    </row>
    <row r="881" spans="1:9" ht="26.4" customHeight="1" thickTop="1" thickBot="1" x14ac:dyDescent="0.35">
      <c r="A881" s="742"/>
      <c r="B881" s="743"/>
      <c r="C881" s="744"/>
      <c r="D881" s="70">
        <f ca="1">IF(COUNTIFS(instructor,B879,diad,$D$2,desa,1,hord,"08:00 - 12:00")&gt;0,"DESARROLLO CURRICULAR",IFERROR(INDEX(lunc,MATCH(1,INDEX((bloq=1)*(luni=B879),0),0)),0))</f>
        <v>0</v>
      </c>
      <c r="E881" s="70" t="str">
        <f ca="1">IF(COUNTIFS(instructor,B879,diad,$E$2,desa,1,hord,"08:00 - 12:00")&gt;0,"DESARROLLO CURRICULAR",IFERROR(INDEX(marc,MATCH(1,INDEX((bloq=1)*(mari=B879),0),0)),0))</f>
        <v>PLANIFICAR LA PRODUCCIÓN
Determinar las necesidades del proceso productivo de acuerdo con el tipo de producto o servicio y el sistema de producción</v>
      </c>
      <c r="F881" s="70">
        <f ca="1">IF(COUNTIFS(instructor,B879,diad,$F$2,desa,1,hord,"08:00 - 12:00")&gt;0,"DESARROLLO CURRICULAR",IFERROR(INDEX(miec,MATCH(1,INDEX((bloq=1)*(miei=B879),0),0)),0))</f>
        <v>0</v>
      </c>
      <c r="G881" s="70" t="str">
        <f ca="1">IF(COUNTIFS(instructor,B879,diad,$G$2,desa,1,hord,"08:00 - 12:00")&gt;0,"DESARROLLO CURRICULAR",IFERROR(INDEX(juec,MATCH(1,INDEX((bloq=1)*(juei=B879),0),0)),0))</f>
        <v>ESTRUCTURAR CARGOS
Organizar niveles ocupacionales determinando autoridad y responsabilidad en la organización</v>
      </c>
      <c r="H881" s="70" t="str">
        <f>IF(COUNTIFS(instructor,B879,diad,$H$2,desa,1,hord,"08:00 - 12:00")&gt;0,"DESARROLLO CURRICULAR",IFERROR(INDEX(viec,MATCH(1,INDEX((bloq=1)*(viei=B879),0),0)),0))</f>
        <v>DESARROLLO CURRICULAR</v>
      </c>
      <c r="I881" s="71">
        <f ca="1">IF(COUNTIFS(instructor,B879,diad,$I$2,desa,1,hord,"08:00 - 12:00")&gt;0,"DESARROLLO CURRICULAR",IFERROR(INDEX(sabc,MATCH(1,INDEX((bloq=1)*(sabi=B879),0),0)),0))</f>
        <v>0</v>
      </c>
    </row>
    <row r="882" spans="1:9" ht="34.4" customHeight="1" thickTop="1" thickBot="1" x14ac:dyDescent="0.35">
      <c r="A882" s="742"/>
      <c r="B882" s="743"/>
      <c r="C882" s="744"/>
      <c r="D882" s="74">
        <f ca="1">IF(COUNTIFS(instructor,B879,diad,$D$2,desa,1,hord,"08:00 - 12:00")&gt;0,"-",IFERROR(INDEX(luna,MATCH(1,INDEX((bloq=1)*(luni=B879),0),0)),0))</f>
        <v>0</v>
      </c>
      <c r="E882" s="74" t="str">
        <f ca="1">IF(COUNTIFS(instructor,B879,diad,$E$2,desa,1,hord,"08:00 - 12:00")&gt;0,"-",IFERROR(INDEX(mara,MATCH(1,INDEX((bloq=1)*(mari=B879),0),0)),0))</f>
        <v>204B - SALA DE SISTEMAS SENA CENTRO DE LA CONSTRUCCIÓN</v>
      </c>
      <c r="F882" s="74">
        <f ca="1">IF(COUNTIFS(instructor,B879,diad,$F$2,desa,1,hord,"08:00 - 12:00")&gt;0,"-",IFERROR(INDEX(miea,MATCH(1,INDEX((bloq=1)*(miei=B879),0),0)),0))</f>
        <v>0</v>
      </c>
      <c r="G882" s="74" t="str">
        <f ca="1">IF(COUNTIFS(instructor,B879,diad,$G$2,desa,1,hord,"08:00 - 12:00")&gt;0,"-",IFERROR(INDEX(juea,MATCH(1,INDEX((bloq=1)*(juei=B879),0),0)),0))</f>
        <v>SEDE ANDRÉS SANÍN - AULA 113 - SALA DE SISTEMAS (CALLE 75 No. 19-52)</v>
      </c>
      <c r="H882" s="74" t="str">
        <f>IF(COUNTIFS(instructor,B879,diad,$H$2,desa,1,hord,"08:00 - 12:00")&gt;0,"-",IFERROR(INDEX(viea,MATCH(1,INDEX((bloq=1)*(viei=B879),0),0)),0))</f>
        <v>-</v>
      </c>
      <c r="I882" s="75">
        <f ca="1">IF(COUNTIFS(instructor,B879,diad,$I$2,desa,1,hord,"08:00 - 12:00")&gt;0,"-",IFERROR(INDEX(saba,MATCH(1,INDEX((bloq=1)*(sabi=B879),0),0)),0))</f>
        <v>0</v>
      </c>
    </row>
    <row r="883" spans="1:9" ht="14.15" customHeight="1" thickTop="1" thickBot="1" x14ac:dyDescent="0.35">
      <c r="A883" s="742"/>
      <c r="B883" s="743"/>
      <c r="C883" s="744"/>
      <c r="D883" s="76" t="str">
        <f ca="1">IF(COUNTIFS(instructor,B879,diad,$D$2,desa,1,hord,"14:00 - 18:00")&gt;0,INDEX(hord,MATCH(1,INDEX((instructor=B879)*(instructor=B879),0),0)),IFERROR(INDEX(hora,MATCH(1,INDEX((bloq=2)*(luni=B879),0),0)),0))</f>
        <v>12:00 - 15:00</v>
      </c>
      <c r="E883" s="76" t="str">
        <f ca="1">IF(COUNTIFS(instructor,B879,diad,$E$2,desa,1,hord,"14:00 - 18:00")&gt;0,INDEX(hord,MATCH(1,INDEX((instructor=B879)*(instructor=B879),0),0)),IFERROR(INDEX(hora,MATCH(1,INDEX((bloq=2)*(mari=B879),0),0)),0))</f>
        <v>15:00 - 18:00</v>
      </c>
      <c r="F883" s="76" t="str">
        <f ca="1">IF(COUNTIFS(instructor,B879,diad,$F$2,desa,1,hord,"14:00 - 18:00")&gt;0,INDEX(hord,MATCH(1,INDEX((instructor=B879)*(instructor=B879),0),0)),IFERROR(INDEX(hora,MATCH(1,INDEX((bloq=2)*(miei=B879),0),0)),0))</f>
        <v>12:00 - 15:00</v>
      </c>
      <c r="G883" s="76" t="str">
        <f ca="1">IF(COUNTIFS(instructor,B879,diad,$G$2,desa,1,hord,"14:00 - 18:00")&gt;0,INDEX(hord,MATCH(1,INDEX((instructor=B879)*(instructor=B879),0),0)),IFERROR(INDEX(hora,MATCH(1,INDEX((bloq=2)*(juei=B879),0),0)),0))</f>
        <v>15:00 - 18:00</v>
      </c>
      <c r="H883" s="76" t="str">
        <f ca="1">IF(COUNTIFS(instructor,B879,diad,$H$2,desa,1,hord,"14:00 - 18:00")&gt;0,INDEX(hord,MATCH(1,INDEX((instructor=B879)*(instructor=B879),0),0)),IFERROR(INDEX(hora,MATCH(1,INDEX((bloq=2)*(viei=B879),0),0)),0))</f>
        <v>15:00 - 18:00</v>
      </c>
      <c r="I883" s="77">
        <f ca="1">IF(COUNTIFS(instructor,B879,diad,$I$2,desa,1,hord,"14:00 - 18:00")&gt;0,INDEX(hord,MATCH(1,INDEX((instructor=B879)*(instructor=B879),0),0)),IFERROR(INDEX(hora,MATCH(1,INDEX((bloq=2)*(sabi=B879),0),0)),0))</f>
        <v>0</v>
      </c>
    </row>
    <row r="884" spans="1:9" s="81" customFormat="1" ht="30" customHeight="1" thickTop="1" thickBot="1" x14ac:dyDescent="0.35">
      <c r="A884" s="742"/>
      <c r="B884" s="743"/>
      <c r="C884" s="744"/>
      <c r="D884" s="68" t="str">
        <f ca="1">IF(COUNTIFS(instructor,B879,diad,$D$2,desa,1,hord,"14:00 - 18:00")&gt;0,"-",IFERROR(INDEX(ficha,MATCH(1,INDEX((bloq=2)*(luni=B879),0),0)),0))</f>
        <v>3390282 GESTION DE PROYECTOS DE DESARROLLO ECONOMICO Y SOCIAL ( TECNOLOGO)</v>
      </c>
      <c r="E884" s="68" t="str">
        <f ca="1">IF(COUNTIFS(instructor,B879,diad,$E$2,desa,1,hord,"14:00 - 18:00")&gt;0,"-",IFERROR(INDEX(ficha,MATCH(1,INDEX((bloq=2)*(mari=B879),0),0)),0))</f>
        <v>3174034 GESTION DE PROYECTOS DE DESARROLLO ECONOMICO Y SOCIAL ( TECNOLOGO)</v>
      </c>
      <c r="F884" s="68" t="str">
        <f ca="1">IF(COUNTIFS(instructor,B879,diad,$F$2,desa,1,hord,"14:00 - 18:00")&gt;0,"-",IFERROR(INDEX(ficha,MATCH(1,INDEX((bloq=2)*(miei=B879),0),0)),0))</f>
        <v>3152267 GESTION DE PROYECTOS DE DESARROLLO ECONOMICO Y SOCIAL ( TECNOLOGO)</v>
      </c>
      <c r="G884" s="68" t="str">
        <f ca="1">IF(COUNTIFS(instructor,B879,diad,$G$2,desa,1,hord,"14:00 - 18:00")&gt;0,"-",IFERROR(INDEX(ficha,MATCH(1,INDEX((bloq=2)*(juei=B879),0),0)),0))</f>
        <v>3174034 GESTION DE PROYECTOS DE DESARROLLO ECONOMICO Y SOCIAL ( TECNOLOGO)</v>
      </c>
      <c r="H884" s="68" t="str">
        <f ca="1">IF(COUNTIFS(instructor,B879,diad,$H$2,desa,1,hord,"14:00 - 18:00")&gt;0,"-",IFERROR(INDEX(ficha,MATCH(1,INDEX((bloq=2)*(viei=B879),0),0)),0))</f>
        <v>3174034 GESTION DE PROYECTOS DE DESARROLLO ECONOMICO Y SOCIAL ( TECNOLOGO)</v>
      </c>
      <c r="I884" s="69">
        <f ca="1">IF(COUNTIFS(instructor,B879,diad,$I$2,desa,1,hord,"14:00 - 18:00")&gt;0,"-",IFERROR(INDEX(ficha,MATCH(1,INDEX((bloq=2)*(sabi=B879),0),0)),0))</f>
        <v>0</v>
      </c>
    </row>
    <row r="885" spans="1:9" ht="86.15" customHeight="1" thickTop="1" thickBot="1" x14ac:dyDescent="0.35">
      <c r="A885" s="742"/>
      <c r="B885" s="743"/>
      <c r="C885" s="744"/>
      <c r="D885" s="70" t="str">
        <f ca="1">IF(COUNTIFS(instructor,B879,diad,$D$2,desa,1,hord,"14:00 - 18:00")&gt;0,"DESARROLLO CURRICULAR",IFERROR(INDEX(lunc,MATCH(1,INDEX((bloq=2)*(luni=B879),0),0)),0))</f>
        <v>ROYECTAR EL MERCADO
Formular los estudios preliminares y de pre factibilidad de acuerdo con el producto y/o servicio</v>
      </c>
      <c r="E885" s="70" t="str">
        <f ca="1">IF(COUNTIFS(instructor,B879,diad,$E$2,desa,1,hord,"14:00 - 18:00")&gt;0,"DESARROLLO CURRICULAR",IFERROR(INDEX(marc,MATCH(1,INDEX((bloq=2)*(mari=B879),0),0)),0))</f>
        <v>PLANIFICAR LA PRODUCCIÓN
Planear la producción teniendo en cuenta los costos y los recursos disponibles.</v>
      </c>
      <c r="F885" s="70" t="str">
        <f ca="1">IF(COUNTIFS(instructor,B879,diad,$F$2,desa,1,hord,"14:00 - 18:00")&gt;0,"DESARROLLO CURRICULAR",IFERROR(INDEX(miec,MATCH(1,INDEX((bloq=2)*(miei=B879),0),0)),0))</f>
        <v>PLANIFICAR LA PRODUCCIÓN
Determinar las necesidades del proceso productivo de acuerdo con el tipo de producto o servicio y el sistema de producción</v>
      </c>
      <c r="G885" s="70" t="str">
        <f ca="1">IF(COUNTIFS(instructor,B879,diad,$G$2,desa,1,hord,"14:00 - 18:00")&gt;0,"DESARROLLO CURRICULAR",IFERROR(INDEX(juec,MATCH(1,INDEX((bloq=2)*(juei=B879),0),0)),0))</f>
        <v>PLANIFICAR LA PRODUCCIÓN
Planear la producción teniendo en cuenta los costos y los recursos disponibles.</v>
      </c>
      <c r="H885" s="70" t="str">
        <f ca="1">IF(COUNTIFS(instructor,B879,diad,$H$2,desa,1,hord,"14:00 - 18:00")&gt;0,"DESARROLLO CURRICULAR",IFERROR(INDEX(viec,MATCH(1,INDEX((bloq=2)*(viei=B879),0),0)),0))</f>
        <v>PLANIFICAR LA PRODUCCIÓN
Planear la producción teniendo en cuenta los costos y los recursos disponibles.</v>
      </c>
      <c r="I885" s="71">
        <f ca="1">IF(COUNTIFS(instructor,B879,diad,$I$2,desa,1,hord,"14:00 - 18:00")&gt;0,"DESARROLLO CURRICULAR",IFERROR(INDEX(sabc,MATCH(1,INDEX((bloq=2)*(sabi=B879),0),0)),0))</f>
        <v>0</v>
      </c>
    </row>
    <row r="886" spans="1:9" ht="25.4" customHeight="1" thickTop="1" thickBot="1" x14ac:dyDescent="0.35">
      <c r="A886" s="742"/>
      <c r="B886" s="743"/>
      <c r="C886" s="744"/>
      <c r="D886" s="74" t="str">
        <f ca="1">IF(COUNTIFS(instructor,B879,diad,$D$2,desa,1,hord,"14:00 - 18:00")&gt;0,"-",IFERROR(INDEX(luna,MATCH(1,INDEX((bloq=2)*(luni=B879),0),0)),0))</f>
        <v>SEDE ANDRÉS SANÍN - AULA 102 - SALA DE SISTEMAS (CALLE 75 No. 19-52)</v>
      </c>
      <c r="E886" s="74" t="str">
        <f ca="1">IF(COUNTIFS(instructor,B879,diad,$E$2,desa,1,hord,"14:00 - 18:00")&gt;0,"-",IFERROR(INDEX(mara,MATCH(1,INDEX((bloq=2)*(mari=B879),0),0)),0))</f>
        <v>204A- SALA DE SISTEMAS SENA CENTRO DE LA CONSTRUCCIÓN</v>
      </c>
      <c r="F886" s="74" t="str">
        <f ca="1">IF(COUNTIFS(instructor,B879,diad,$F$2,desa,1,hord,"14:00 - 18:00")&gt;0,"-",IFERROR(INDEX(miea,MATCH(1,INDEX((bloq=2)*(miei=B879),0),0)),0))</f>
        <v>SEDE ANDRÉS SANÍN - AULA 108 - SALA DE SISTEMAS (CALLE 75 No. 19-52)</v>
      </c>
      <c r="G886" s="74" t="str">
        <f ca="1">IF(COUNTIFS(instructor,B879,diad,$G$2,desa,1,hord,"14:00 - 18:00")&gt;0,"-",IFERROR(INDEX(juea,MATCH(1,INDEX((bloq=2)*(juei=B879),0),0)),0))</f>
        <v>SEDE ANDRÉS SANÍN - AULA 112 - (CALLE 75 No. 19-52)</v>
      </c>
      <c r="H886" s="74" t="str">
        <f ca="1">IF(COUNTIFS(instructor,B879,diad,$H$2,desa,1,hord,"14:00 - 18:00")&gt;0,"-",IFERROR(INDEX(viea,MATCH(1,INDEX((bloq=2)*(viei=B879),0),0)),0))</f>
        <v>204B - SALA DE SISTEMAS SENA CENTRO DE LA CONSTRUCCIÓN</v>
      </c>
      <c r="I886" s="75">
        <f ca="1">IF(COUNTIFS(instructor,B879,diad,$I$2,desa,1,hord,"14:00 - 18:00")&gt;0,"-",IFERROR(INDEX(saba,MATCH(1,INDEX((bloq=2)*(sabi=B879),0),0)),0))</f>
        <v>0</v>
      </c>
    </row>
    <row r="887" spans="1:9" ht="14.15" customHeight="1" thickTop="1" thickBot="1" x14ac:dyDescent="0.35">
      <c r="A887" s="742"/>
      <c r="B887" s="743"/>
      <c r="C887" s="744"/>
      <c r="D887" s="76">
        <f ca="1">IF(COUNTIFS(instructor,B879,diad,$D$2,desa,1,hord,"18:00 - 22:00")&gt;0,INDEX(hord,MATCH(1,INDEX((instructor=B879)*(instructor=B879),0),0)),IFERROR(INDEX(hora,MATCH(1,INDEX((bloq=3)*(luni=B879),0),0)),0))</f>
        <v>0</v>
      </c>
      <c r="E887" s="76" t="str">
        <f ca="1">IF(COUNTIFS(instructor,B879,diad,$E$2,desa,1,hord,"18:00 - 22:00")&gt;0,INDEX(hord,MATCH(1,INDEX((instructor=B879)*(instructor=B879),0),0)),IFERROR(INDEX(hora,MATCH(1,INDEX((bloq=3)*(mari=B879),0),0)),0))</f>
        <v>18:00 - 21:00</v>
      </c>
      <c r="F887" s="76">
        <f ca="1">IF(COUNTIFS(instructor,B879,diad,$F$2,desa,1,hord,"18:00 - 22:00")&gt;0,INDEX(hord,MATCH(1,INDEX((instructor=B879)*(instructor=B879),0),0)),IFERROR(INDEX(hora,MATCH(1,INDEX((bloq=3)*(miei=B879),0),0)),0))</f>
        <v>0</v>
      </c>
      <c r="G887" s="76" t="str">
        <f ca="1">IF(COUNTIFS(instructor,B879,diad,$G$2,desa,1,hord,"18:00 - 22:00")&gt;0,INDEX(hord,MATCH(1,INDEX((instructor=B879)*(instructor=B879),0),0)),IFERROR(INDEX(hora,MATCH(1,INDEX((bloq=3)*(juei=B879),0),0)),0))</f>
        <v>18:00 - 21:00</v>
      </c>
      <c r="H887" s="76">
        <f ca="1">IF(COUNTIFS(instructor,B879,diad,$H$2,desa,1,hord,"18:00 - 22:00")&gt;0,INDEX(hord,MATCH(1,INDEX((instructor=B879)*(instructor=B879),0),0)),IFERROR(INDEX(hora,MATCH(1,INDEX((bloq=3)*(viei=B879),0),0)),0))</f>
        <v>0</v>
      </c>
      <c r="I887" s="77">
        <f ca="1">IF(COUNTIFS(instructor,B879,diad,$I$2,desa,1,hord,"18:00 - 22:00")&gt;0,INDEX(hord,MATCH(1,INDEX((instructor=B879)*(instructor=B879),0),0)),IFERROR(INDEX(hora,MATCH(1,INDEX((bloq=3)*(sabi=B879),0),0)),0))</f>
        <v>0</v>
      </c>
    </row>
    <row r="888" spans="1:9" ht="14.15" customHeight="1" thickTop="1" thickBot="1" x14ac:dyDescent="0.35">
      <c r="A888" s="742"/>
      <c r="B888" s="743"/>
      <c r="C888" s="744"/>
      <c r="D888" s="68">
        <f ca="1">IF(COUNTIFS(instructor,B879,diad,$D$2,desa,1,hord,"18:00 - 22:00")&gt;0,"-",IFERROR(INDEX(ficha,MATCH(1,INDEX((bloq=3)*(luni=B879),0),0)),0))</f>
        <v>0</v>
      </c>
      <c r="E888" s="68" t="str">
        <f ca="1">IF(COUNTIFS(instructor,B879,diad,$E$2,desa,1,hord,"18:00 - 22:00")&gt;0,"-",IFERROR(INDEX(ficha,MATCH(1,INDEX((bloq=3)*(mari=B879),0),0)),0))</f>
        <v>GESTION DE PROYECTOS DE DESARROLLO ECONOMICO Y SOCIAL ( TECNOLOGO)</v>
      </c>
      <c r="F888" s="68">
        <f ca="1">IF(COUNTIFS(instructor,B879,diad,$F$2,desa,1,hord,"18:00 - 22:00")&gt;0,"-",IFERROR(INDEX(ficha,MATCH(1,INDEX((bloq=3)*(miei=B879),0),0)),0))</f>
        <v>0</v>
      </c>
      <c r="G888" s="68" t="str">
        <f ca="1">IF(COUNTIFS(instructor,B879,diad,$G$2,desa,1,hord,"18:00 - 22:00")&gt;0,"-",IFERROR(INDEX(ficha,MATCH(1,INDEX((bloq=3)*(juei=B879),0),0)),0))</f>
        <v>GESTION DE PROYECTOS DE DESARROLLO ECONOMICO Y SOCIAL ( TECNOLOGO)</v>
      </c>
      <c r="H888" s="68">
        <f ca="1">IF(COUNTIFS(instructor,B879,diad,$H$2,desa,1,hord,"18:00 - 22:00")&gt;0,"-",IFERROR(INDEX(ficha,MATCH(1,INDEX((bloq=3)*(viei=B879),0),0)),0))</f>
        <v>0</v>
      </c>
      <c r="I888" s="69">
        <f ca="1">IF(COUNTIFS(instructor,B879,diad,$I$2,desa,1,hord,"18:00 - 22:00")&gt;0,"-",IFERROR(INDEX(ficha,MATCH(1,INDEX((bloq=3)*(sabi=B879),0),0)),0))</f>
        <v>0</v>
      </c>
    </row>
    <row r="889" spans="1:9" ht="14.15" customHeight="1" thickTop="1" thickBot="1" x14ac:dyDescent="0.35">
      <c r="A889" s="742"/>
      <c r="B889" s="743"/>
      <c r="C889" s="744"/>
      <c r="D889" s="70">
        <f ca="1">IF(COUNTIFS(instructor,B879,diad,$D$2,desa,1,hord,"18:00 - 22:00")&gt;0,"DESARROLLO CURRICULAR",IFERROR(INDEX(lunc,MATCH(1,INDEX((bloq=3)*(luni=B879),0),0)),0))</f>
        <v>0</v>
      </c>
      <c r="E889" s="70">
        <f ca="1">IF(COUNTIFS(instructor,B879,diad,$E$2,desa,1,hord,"18:00 - 22:00")&gt;0,"DESARROLLO CURRICULAR",IFERROR(INDEX(marc,MATCH(1,INDEX((bloq=3)*(mari=B879),0),0)),0))</f>
        <v>0</v>
      </c>
      <c r="F889" s="70">
        <f ca="1">IF(COUNTIFS(instructor,B879,diad,$F$2,desa,1,hord,"18:00 - 22:00")&gt;0,"DESARROLLO CURRICULAR",IFERROR(INDEX(miec,MATCH(1,INDEX((bloq=3)*(miei=B879),0),0)),0))</f>
        <v>0</v>
      </c>
      <c r="G889" s="70">
        <f ca="1">IF(COUNTIFS(instructor,B879,diad,$G$2,desa,1,hord,"18:00 - 22:00")&gt;0,"DESARROLLO CURRICULAR",IFERROR(INDEX(juec,MATCH(1,INDEX((bloq=3)*(juei=B879),0),0)),0))</f>
        <v>0</v>
      </c>
      <c r="H889" s="70">
        <f ca="1">IF(COUNTIFS(instructor,B879,diad,$H$2,desa,1,hord,"18:00 - 22:00")&gt;0,"DESARROLLO CURRICULAR",IFERROR(INDEX(viec,MATCH(1,INDEX((bloq=3)*(viei=B879),0),0)),0))</f>
        <v>0</v>
      </c>
      <c r="I889" s="71">
        <f ca="1">IF(COUNTIFS(instructor,B879,diad,$I$2,desa,1,hord,"18:00 - 22:00")&gt;0,"DESARROLLO CURRICULAR",IFERROR(INDEX(sabc,MATCH(1,INDEX((bloq=3)*(sabi=B879),0),0)),0))</f>
        <v>0</v>
      </c>
    </row>
    <row r="890" spans="1:9" ht="14.15" customHeight="1" thickTop="1" thickBot="1" x14ac:dyDescent="0.35">
      <c r="A890" s="742"/>
      <c r="B890" s="743"/>
      <c r="C890" s="744"/>
      <c r="D890" s="78">
        <f ca="1">IF(COUNTIFS(instructor,B879,diad,$D$2,desa,1,hord,"18:00 - 22:00")&gt;0,"-",IFERROR(INDEX(luna,MATCH(1,INDEX((bloq=3)*(luni=B879),0),0)),0))</f>
        <v>0</v>
      </c>
      <c r="E890" s="78">
        <f ca="1">IF(COUNTIFS(instructor,B879,diad,$E$2,desa,1,hord,"18:00 - 22:00")&gt;0,"-",IFERROR(INDEX(mara,MATCH(1,INDEX((bloq=3)*(mari=B879),0),0)),0))</f>
        <v>0</v>
      </c>
      <c r="F890" s="78">
        <f ca="1">IF(COUNTIFS(instructor,B879,diad,$F$2,desa,1,hord,"18:00 - 22:00")&gt;0,"-",IFERROR(INDEX(miea,MATCH(1,INDEX((bloq=3)*(miei=B879),0),0)),0))</f>
        <v>0</v>
      </c>
      <c r="G890" s="78">
        <f ca="1">IF(COUNTIFS(instructor,B879,diad,$G$2,desa,1,hord,"18:00 - 22:00")&gt;0,"-",IFERROR(INDEX(juea,MATCH(1,INDEX((bloq=3)*(juei=B879),0),0)),0))</f>
        <v>0</v>
      </c>
      <c r="H890" s="78">
        <f ca="1">IF(COUNTIFS(instructor,B879,diad,$H$2,desa,1,hord,"18:00 - 22:00")&gt;0,"-",IFERROR(INDEX(viea,MATCH(1,INDEX((bloq=3)*(viei=B879),0),0)),0))</f>
        <v>0</v>
      </c>
      <c r="I890" s="79">
        <f ca="1">IF(COUNTIFS(instructor,B879,diad,$I$2,desa,1,hord,"18:00 - 22:00")&gt;0,"-",IFERROR(INDEX(saba,MATCH(1,INDEX((bloq=3)*(sabi=B879),0),0)),0))</f>
        <v>0</v>
      </c>
    </row>
    <row r="891" spans="1:9" ht="14.15" customHeight="1" thickTop="1" thickBot="1" x14ac:dyDescent="0.35">
      <c r="A891" s="747">
        <v>75</v>
      </c>
      <c r="B891" s="748" t="str">
        <f>INDEX(instructor,A891)</f>
        <v>GUILLERMO IVÁN GAMBOA ALZATE</v>
      </c>
      <c r="C891" s="749" t="str">
        <f>INDEX(area,A891)</f>
        <v>ARTICULACIÓN CON LA EDUCACIÓN MEDIA - ENERGÍA ELÉCTRICA</v>
      </c>
      <c r="D891" s="72" t="str">
        <f>IF(COUNTIFS(instructor,B891,diad,$D$2,desa,1,hord,"08:00 - 12:00")&gt;0,INDEX(hord,MATCH(1,INDEX((instructor=B891)*(instructor=B891),0),0)),IFERROR(INDEX(hora,MATCH(1,INDEX((bloq=1)*(luni=B891),0),0)),0))</f>
        <v>08:00 - 12:00</v>
      </c>
      <c r="E891" s="72">
        <f ca="1">IF(COUNTIFS(instructor,B891,diad,$E$2,desa,1,hord,"08:00 - 12:00")&gt;0,INDEX(hord,MATCH(1,INDEX((instructor=B891)*(instructor=B891),0),0)),IFERROR(INDEX(hora,MATCH(1,INDEX((bloq=1)*(mari=B891),0),0)),0))</f>
        <v>0</v>
      </c>
      <c r="F891" s="72" t="str">
        <f ca="1">IF(COUNTIFS(instructor,B891,diad,$F$2,desa,1,hord,"08:00 - 12:00")&gt;0,INDEX(hord,MATCH(1,INDEX((instructor=B891)*(instructor=B891),0),0)),IFERROR(INDEX(hora,MATCH(1,INDEX((bloq=1)*(miei=B891),0),0)),0))</f>
        <v>7:00 - 12:00</v>
      </c>
      <c r="G891" s="72">
        <f ca="1">IF(COUNTIFS(instructor,B891,diad,$G$2,desa,1,hord,"08:00 - 12:00")&gt;0,INDEX(hord,MATCH(1,INDEX((instructor=B891)*(instructor=B891),0),0)),IFERROR(INDEX(hora,MATCH(1,INDEX((bloq=1)*(juei=B891),0),0)),0))</f>
        <v>0</v>
      </c>
      <c r="H891" s="72">
        <f ca="1">IF(COUNTIFS(instructor,B891,diad,$H$2,desa,1,hord,"08:00 - 12:00")&gt;0,INDEX(hord,MATCH(1,INDEX((instructor=B891)*(instructor=B891),0),0)),IFERROR(INDEX(hora,MATCH(1,INDEX((bloq=1)*(viei=B891),0),0)),0))</f>
        <v>0</v>
      </c>
      <c r="I891" s="73">
        <f ca="1">IF(COUNTIFS(instructor,B891,diad,$I$2,desa,1,hord,"08:00 - 12:00")&gt;0,INDEX(hord,MATCH(1,INDEX((instructor=B891)*(instructor=B891),0),0)),IFERROR(INDEX(hora,MATCH(1,INDEX((bloq=1)*(sabi=B891),0),0)),0))</f>
        <v>0</v>
      </c>
    </row>
    <row r="892" spans="1:9" s="81" customFormat="1" ht="14.15" customHeight="1" thickTop="1" thickBot="1" x14ac:dyDescent="0.35">
      <c r="A892" s="747"/>
      <c r="B892" s="748"/>
      <c r="C892" s="749"/>
      <c r="D892" s="68" t="str">
        <f>IF(COUNTIFS(instructor,B891,diad,$D$2,desa,1,hord,"08:00 - 12:00")&gt;0,"-",IFERROR(INDEX(ficha,MATCH(1,INDEX((bloq=1)*(luni=B891),0),0)),0))</f>
        <v>-</v>
      </c>
      <c r="E892" s="68">
        <f ca="1">IF(COUNTIFS(instructor,B891,diad,$E$2,desa,1,hord,"08:00 - 12:00")&gt;0,"-",IFERROR(INDEX(ficha,MATCH(1,INDEX((bloq=1)*(mari=B891),0),0)),0))</f>
        <v>0</v>
      </c>
      <c r="F892" s="68" t="str">
        <f ca="1">IF(COUNTIFS(instructor,B891,diad,$F$2,desa,1,hord,"08:00 - 12:00")&gt;0,"-",IFERROR(INDEX(ficha,MATCH(1,INDEX((bloq=1)*(miei=B891),0),0)),0))</f>
        <v>3191530 - MANTENIMIENTO E INSTALACION DE SISTEMAS SOLARES FOTOVOLTAICOS (INSTITUCIÓN EDUCATIVA INEM JORGE ISAACS - CALI)</v>
      </c>
      <c r="G892" s="68">
        <f ca="1">IF(COUNTIFS(instructor,B891,diad,$G$2,desa,1,hord,"08:00 - 12:00")&gt;0,"-",IFERROR(INDEX(ficha,MATCH(1,INDEX((bloq=1)*(juei=B891),0),0)),0))</f>
        <v>0</v>
      </c>
      <c r="H892" s="68">
        <f ca="1">IF(COUNTIFS(instructor,B891,diad,$H$2,desa,1,hord,"08:00 - 12:00")&gt;0,"-",IFERROR(INDEX(ficha,MATCH(1,INDEX((bloq=1)*(viei=B891),0),0)),0))</f>
        <v>0</v>
      </c>
      <c r="I892" s="69">
        <f ca="1">IF(COUNTIFS(instructor,B891,diad,$I$2,desa,1,hord,"08:00 - 12:00")&gt;0,"-",IFERROR(INDEX(ficha,MATCH(1,INDEX((bloq=1)*(sabi=B891),0),0)),0))</f>
        <v>0</v>
      </c>
    </row>
    <row r="893" spans="1:9" ht="14.15" customHeight="1" thickTop="1" thickBot="1" x14ac:dyDescent="0.35">
      <c r="A893" s="747"/>
      <c r="B893" s="748"/>
      <c r="C893" s="749"/>
      <c r="D893" s="70" t="str">
        <f>IF(COUNTIFS(instructor,B891,diad,$D$2,desa,1,hord,"08:00 - 12:00")&gt;0,"DESARROLLO CURRICULAR",IFERROR(INDEX(lunc,MATCH(1,INDEX((bloq=1)*(luni=B891),0),0)),0))</f>
        <v>DESARROLLO CURRICULAR</v>
      </c>
      <c r="E893" s="70">
        <f ca="1">IF(COUNTIFS(instructor,B891,diad,$E$2,desa,1,hord,"08:00 - 12:00")&gt;0,"DESARROLLO CURRICULAR",IFERROR(INDEX(marc,MATCH(1,INDEX((bloq=1)*(mari=B891),0),0)),0))</f>
        <v>0</v>
      </c>
      <c r="F893" s="70" t="str">
        <f ca="1">IF(COUNTIFS(instructor,B891,diad,$F$2,desa,1,hord,"08:00 - 12:00")&gt;0,"DESARROLLO CURRICULAR",IFERROR(INDEX(miec,MATCH(1,INDEX((bloq=1)*(miei=B891),0),0)),0))</f>
        <v>INSTALAR REDES INTERNAS DE ACUERDO CON EL DISEÑO ELÉCTRICO.
(7:00 - 12:00)
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v>
      </c>
      <c r="G893" s="70">
        <f ca="1">IF(COUNTIFS(instructor,B891,diad,$G$2,desa,1,hord,"08:00 - 12:00")&gt;0,"DESARROLLO CURRICULAR",IFERROR(INDEX(juec,MATCH(1,INDEX((bloq=1)*(juei=B891),0),0)),0))</f>
        <v>0</v>
      </c>
      <c r="H893" s="70">
        <f ca="1">IF(COUNTIFS(instructor,B891,diad,$H$2,desa,1,hord,"08:00 - 12:00")&gt;0,"DESARROLLO CURRICULAR",IFERROR(INDEX(viec,MATCH(1,INDEX((bloq=1)*(viei=B891),0),0)),0))</f>
        <v>0</v>
      </c>
      <c r="I893" s="71">
        <f ca="1">IF(COUNTIFS(instructor,B891,diad,$I$2,desa,1,hord,"08:00 - 12:00")&gt;0,"DESARROLLO CURRICULAR",IFERROR(INDEX(sabc,MATCH(1,INDEX((bloq=1)*(sabi=B891),0),0)),0))</f>
        <v>0</v>
      </c>
    </row>
    <row r="894" spans="1:9" ht="14.15" customHeight="1" thickTop="1" thickBot="1" x14ac:dyDescent="0.35">
      <c r="A894" s="747"/>
      <c r="B894" s="748"/>
      <c r="C894" s="749"/>
      <c r="D894" s="74" t="str">
        <f>IF(COUNTIFS(instructor,B891,diad,$D$2,desa,1,hord,"08:00 - 12:00")&gt;0,"-",IFERROR(INDEX(luna,MATCH(1,INDEX((bloq=1)*(luni=B891),0),0)),0))</f>
        <v>-</v>
      </c>
      <c r="E894" s="74">
        <f ca="1">IF(COUNTIFS(instructor,B891,diad,$E$2,desa,1,hord,"08:00 - 12:00")&gt;0,"-",IFERROR(INDEX(mara,MATCH(1,INDEX((bloq=1)*(mari=B891),0),0)),0))</f>
        <v>0</v>
      </c>
      <c r="F894" s="74" t="str">
        <f ca="1">IF(COUNTIFS(instructor,B891,diad,$F$2,desa,1,hord,"08:00 - 12:00")&gt;0,"-",IFERROR(INDEX(miea,MATCH(1,INDEX((bloq=1)*(miei=B891),0),0)),0))</f>
        <v>CALI - INSTITUCIÓN EDUCATIVA INEM JORGE ISAACS (CARRERA 5N No. 61N-126)</v>
      </c>
      <c r="G894" s="74">
        <f ca="1">IF(COUNTIFS(instructor,B891,diad,$G$2,desa,1,hord,"08:00 - 12:00")&gt;0,"-",IFERROR(INDEX(juea,MATCH(1,INDEX((bloq=1)*(juei=B891),0),0)),0))</f>
        <v>0</v>
      </c>
      <c r="H894" s="74">
        <f ca="1">IF(COUNTIFS(instructor,B891,diad,$H$2,desa,1,hord,"08:00 - 12:00")&gt;0,"-",IFERROR(INDEX(viea,MATCH(1,INDEX((bloq=1)*(viei=B891),0),0)),0))</f>
        <v>0</v>
      </c>
      <c r="I894" s="75">
        <f ca="1">IF(COUNTIFS(instructor,B891,diad,$I$2,desa,1,hord,"08:00 - 12:00")&gt;0,"-",IFERROR(INDEX(saba,MATCH(1,INDEX((bloq=1)*(sabi=B891),0),0)),0))</f>
        <v>0</v>
      </c>
    </row>
    <row r="895" spans="1:9" ht="14.15" customHeight="1" thickTop="1" thickBot="1" x14ac:dyDescent="0.35">
      <c r="A895" s="747"/>
      <c r="B895" s="748"/>
      <c r="C895" s="749"/>
      <c r="D895" s="76">
        <f ca="1">IF(COUNTIFS(instructor,B891,diad,$D$2,desa,1,hord,"14:00 - 18:00")&gt;0,INDEX(hord,MATCH(1,INDEX((instructor=B891)*(instructor=B891),0),0)),IFERROR(INDEX(hora,MATCH(1,INDEX((bloq=2)*(luni=B891),0),0)),0))</f>
        <v>0</v>
      </c>
      <c r="E895" s="76">
        <f ca="1">IF(COUNTIFS(instructor,B891,diad,$E$2,desa,1,hord,"14:00 - 18:00")&gt;0,INDEX(hord,MATCH(1,INDEX((instructor=B891)*(instructor=B891),0),0)),IFERROR(INDEX(hora,MATCH(1,INDEX((bloq=2)*(mari=B891),0),0)),0))</f>
        <v>0</v>
      </c>
      <c r="F895" s="76" t="str">
        <f ca="1">IF(COUNTIFS(instructor,B891,diad,$F$2,desa,1,hord,"14:00 - 18:00")&gt;0,INDEX(hord,MATCH(1,INDEX((instructor=B891)*(instructor=B891),0),0)),IFERROR(INDEX(hora,MATCH(1,INDEX((bloq=2)*(miei=B891),0),0)),0))</f>
        <v>13:30 - 18:30</v>
      </c>
      <c r="G895" s="76" t="str">
        <f ca="1">IF(COUNTIFS(instructor,B891,diad,$G$2,desa,1,hord,"14:00 - 18:00")&gt;0,INDEX(hord,MATCH(1,INDEX((instructor=B891)*(instructor=B891),0),0)),IFERROR(INDEX(hora,MATCH(1,INDEX((bloq=2)*(juei=B891),0),0)),0))</f>
        <v>13:00 - 17:00</v>
      </c>
      <c r="H895" s="76">
        <f ca="1">IF(COUNTIFS(instructor,B891,diad,$H$2,desa,1,hord,"14:00 - 18:00")&gt;0,INDEX(hord,MATCH(1,INDEX((instructor=B891)*(instructor=B891),0),0)),IFERROR(INDEX(hora,MATCH(1,INDEX((bloq=2)*(viei=B891),0),0)),0))</f>
        <v>0</v>
      </c>
      <c r="I895" s="77">
        <f ca="1">IF(COUNTIFS(instructor,B891,diad,$I$2,desa,1,hord,"14:00 - 18:00")&gt;0,INDEX(hord,MATCH(1,INDEX((instructor=B891)*(instructor=B891),0),0)),IFERROR(INDEX(hora,MATCH(1,INDEX((bloq=2)*(sabi=B891),0),0)),0))</f>
        <v>0</v>
      </c>
    </row>
    <row r="896" spans="1:9" s="81" customFormat="1" ht="14.15" customHeight="1" thickTop="1" thickBot="1" x14ac:dyDescent="0.35">
      <c r="A896" s="747"/>
      <c r="B896" s="748"/>
      <c r="C896" s="749"/>
      <c r="D896" s="68">
        <f ca="1">IF(COUNTIFS(instructor,B891,diad,$D$2,desa,1,hord,"14:00 - 18:00")&gt;0,"-",IFERROR(INDEX(ficha,MATCH(1,INDEX((bloq=2)*(luni=B891),0),0)),0))</f>
        <v>0</v>
      </c>
      <c r="E896" s="68">
        <f ca="1">IF(COUNTIFS(instructor,B891,diad,$E$2,desa,1,hord,"14:00 - 18:00")&gt;0,"-",IFERROR(INDEX(ficha,MATCH(1,INDEX((bloq=2)*(mari=B891),0),0)),0))</f>
        <v>0</v>
      </c>
      <c r="F896" s="68" t="str">
        <f ca="1">IF(COUNTIFS(instructor,B891,diad,$F$2,desa,1,hord,"14:00 - 18:00")&gt;0,"-",IFERROR(INDEX(ficha,MATCH(1,INDEX((bloq=2)*(miei=B891),0),0)),0))</f>
        <v>3191569 - MANTENIMIENTO E INSTALACION DE SISTEMAS SOLARES FOTOVOLTAICOS (INSTITUCIÓN EDUCATIVA ABSALÓN TORRES CAMACHO - FLORIDA)</v>
      </c>
      <c r="G896" s="68" t="str">
        <f ca="1">IF(COUNTIFS(instructor,B891,diad,$G$2,desa,1,hord,"14:00 - 18:00")&gt;0,"-",IFERROR(INDEX(ficha,MATCH(1,INDEX((bloq=2)*(juei=B891),0),0)),0))</f>
        <v>3191532 - MANTENIMIENTO E INSTALACION DE SISTEMAS SOLARES FOTOVOLTAICOS (INSTITUCIÓN EDUCATIVA ALFREDO POSADA CORREA - PRADERA)</v>
      </c>
      <c r="H896" s="68">
        <f ca="1">IF(COUNTIFS(instructor,B891,diad,$H$2,desa,1,hord,"14:00 - 18:00")&gt;0,"-",IFERROR(INDEX(ficha,MATCH(1,INDEX((bloq=2)*(viei=B891),0),0)),0))</f>
        <v>0</v>
      </c>
      <c r="I896" s="69">
        <f ca="1">IF(COUNTIFS(instructor,B891,diad,$I$2,desa,1,hord,"14:00 - 18:00")&gt;0,"-",IFERROR(INDEX(ficha,MATCH(1,INDEX((bloq=2)*(sabi=B891),0),0)),0))</f>
        <v>0</v>
      </c>
    </row>
    <row r="897" spans="1:9" ht="14.15" customHeight="1" thickTop="1" thickBot="1" x14ac:dyDescent="0.35">
      <c r="A897" s="747"/>
      <c r="B897" s="748"/>
      <c r="C897" s="749"/>
      <c r="D897" s="70">
        <f ca="1">IF(COUNTIFS(instructor,B891,diad,$D$2,desa,1,hord,"14:00 - 18:00")&gt;0,"DESARROLLO CURRICULAR",IFERROR(INDEX(lunc,MATCH(1,INDEX((bloq=2)*(luni=B891),0),0)),0))</f>
        <v>0</v>
      </c>
      <c r="E897" s="70">
        <f ca="1">IF(COUNTIFS(instructor,B891,diad,$E$2,desa,1,hord,"14:00 - 18:00")&gt;0,"DESARROLLO CURRICULAR",IFERROR(INDEX(marc,MATCH(1,INDEX((bloq=2)*(mari=B891),0),0)),0))</f>
        <v>0</v>
      </c>
      <c r="F897" s="70" t="str">
        <f ca="1">IF(COUNTIFS(instructor,B891,diad,$F$2,desa,1,hord,"14:00 - 18:00")&gt;0,"DESARROLLO CURRICULAR",IFERROR(INDEX(miec,MATCH(1,INDEX((bloq=2)*(miei=B891),0),0)),0))</f>
        <v>INSTALAR REDES INTERNAS DE ACUERDO CON EL DISEÑO ELÉCTRICO.
(13:30 - 18:30)
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v>
      </c>
      <c r="G897" s="70" t="str">
        <f ca="1">IF(COUNTIFS(instructor,B891,diad,$G$2,desa,1,hord,"14:00 - 18:00")&gt;0,"DESARROLLO CURRICULAR",IFERROR(INDEX(juec,MATCH(1,INDEX((bloq=2)*(juei=B891),0),0)),0))</f>
        <v>INSTALAR REDES INTERNAS DE ACUERDO CON EL DISEÑO ELÉCTRICO.
(13:00 - 18:00)
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v>
      </c>
      <c r="H897" s="70">
        <f ca="1">IF(COUNTIFS(instructor,B891,diad,$H$2,desa,1,hord,"14:00 - 18:00")&gt;0,"DESARROLLO CURRICULAR",IFERROR(INDEX(viec,MATCH(1,INDEX((bloq=2)*(viei=B891),0),0)),0))</f>
        <v>0</v>
      </c>
      <c r="I897" s="71">
        <f ca="1">IF(COUNTIFS(instructor,B891,diad,$I$2,desa,1,hord,"14:00 - 18:00")&gt;0,"DESARROLLO CURRICULAR",IFERROR(INDEX(sabc,MATCH(1,INDEX((bloq=2)*(sabi=B891),0),0)),0))</f>
        <v>0</v>
      </c>
    </row>
    <row r="898" spans="1:9" ht="14.15" customHeight="1" thickTop="1" thickBot="1" x14ac:dyDescent="0.35">
      <c r="A898" s="747"/>
      <c r="B898" s="748"/>
      <c r="C898" s="749"/>
      <c r="D898" s="74">
        <f ca="1">IF(COUNTIFS(instructor,B891,diad,$D$2,desa,1,hord,"14:00 - 18:00")&gt;0,"-",IFERROR(INDEX(luna,MATCH(1,INDEX((bloq=2)*(luni=B891),0),0)),0))</f>
        <v>0</v>
      </c>
      <c r="E898" s="74">
        <f ca="1">IF(COUNTIFS(instructor,B891,diad,$E$2,desa,1,hord,"14:00 - 18:00")&gt;0,"-",IFERROR(INDEX(mara,MATCH(1,INDEX((bloq=2)*(mari=B891),0),0)),0))</f>
        <v>0</v>
      </c>
      <c r="F898" s="74" t="str">
        <f ca="1">IF(COUNTIFS(instructor,B891,diad,$F$2,desa,1,hord,"14:00 - 18:00")&gt;0,"-",IFERROR(INDEX(miea,MATCH(1,INDEX((bloq=2)*(miei=B891),0),0)),0))</f>
        <v>FLORIDA - INSTITUCIÓN EDUCATIVA ABSALÓN TORRES CAMACHO (CALLE 8 No. 23-51)</v>
      </c>
      <c r="G898" s="74" t="str">
        <f ca="1">IF(COUNTIFS(instructor,B891,diad,$G$2,desa,1,hord,"14:00 - 18:00")&gt;0,"-",IFERROR(INDEX(juea,MATCH(1,INDEX((bloq=2)*(juei=B891),0),0)),0))</f>
        <v>PRADERA - INSTITUCIÓN EDUCATIVA ALFREDO POSADA CORREA AULA 2 (CARRERA 13 CON CALLE 11 -SALIDA AL CORREGIMIENTO LA TUPIA)</v>
      </c>
      <c r="H898" s="74">
        <f ca="1">IF(COUNTIFS(instructor,B891,diad,$H$2,desa,1,hord,"14:00 - 18:00")&gt;0,"-",IFERROR(INDEX(viea,MATCH(1,INDEX((bloq=2)*(viei=B891),0),0)),0))</f>
        <v>0</v>
      </c>
      <c r="I898" s="75">
        <f ca="1">IF(COUNTIFS(instructor,B891,diad,$I$2,desa,1,hord,"14:00 - 18:00")&gt;0,"-",IFERROR(INDEX(saba,MATCH(1,INDEX((bloq=2)*(sabi=B891),0),0)),0))</f>
        <v>0</v>
      </c>
    </row>
    <row r="899" spans="1:9" ht="14.15" customHeight="1" thickTop="1" thickBot="1" x14ac:dyDescent="0.35">
      <c r="A899" s="747"/>
      <c r="B899" s="748"/>
      <c r="C899" s="749"/>
      <c r="D899" s="76">
        <f ca="1">IF(COUNTIFS(instructor,B891,diad,$D$2,desa,1,hord,"18:00 - 22:00")&gt;0,INDEX(hord,MATCH(1,INDEX((instructor=B891)*(instructor=B891),0),0)),IFERROR(INDEX(hora,MATCH(1,INDEX((bloq=3)*(luni=B891),0),0)),0))</f>
        <v>0</v>
      </c>
      <c r="E899" s="76">
        <f ca="1">IF(COUNTIFS(instructor,B891,diad,$E$2,desa,1,hord,"18:00 - 22:00")&gt;0,INDEX(hord,MATCH(1,INDEX((instructor=B891)*(instructor=B891),0),0)),IFERROR(INDEX(hora,MATCH(1,INDEX((bloq=3)*(mari=B891),0),0)),0))</f>
        <v>0</v>
      </c>
      <c r="F899" s="76">
        <f ca="1">IF(COUNTIFS(instructor,B891,diad,$F$2,desa,1,hord,"18:00 - 22:00")&gt;0,INDEX(hord,MATCH(1,INDEX((instructor=B891)*(instructor=B891),0),0)),IFERROR(INDEX(hora,MATCH(1,INDEX((bloq=3)*(miei=B891),0),0)),0))</f>
        <v>0</v>
      </c>
      <c r="G899" s="76">
        <f ca="1">IF(COUNTIFS(instructor,B891,diad,$G$2,desa,1,hord,"18:00 - 22:00")&gt;0,INDEX(hord,MATCH(1,INDEX((instructor=B891)*(instructor=B891),0),0)),IFERROR(INDEX(hora,MATCH(1,INDEX((bloq=3)*(juei=B891),0),0)),0))</f>
        <v>0</v>
      </c>
      <c r="H899" s="76">
        <f ca="1">IF(COUNTIFS(instructor,B891,diad,$H$2,desa,1,hord,"18:00 - 22:00")&gt;0,INDEX(hord,MATCH(1,INDEX((instructor=B891)*(instructor=B891),0),0)),IFERROR(INDEX(hora,MATCH(1,INDEX((bloq=3)*(viei=B891),0),0)),0))</f>
        <v>0</v>
      </c>
      <c r="I899" s="77">
        <f ca="1">IF(COUNTIFS(instructor,B891,diad,$I$2,desa,1,hord,"18:00 - 22:00")&gt;0,INDEX(hord,MATCH(1,INDEX((instructor=B891)*(instructor=B891),0),0)),IFERROR(INDEX(hora,MATCH(1,INDEX((bloq=3)*(sabi=B891),0),0)),0))</f>
        <v>0</v>
      </c>
    </row>
    <row r="900" spans="1:9" s="81" customFormat="1" ht="14.15" customHeight="1" thickTop="1" thickBot="1" x14ac:dyDescent="0.35">
      <c r="A900" s="747"/>
      <c r="B900" s="748"/>
      <c r="C900" s="749"/>
      <c r="D900" s="68">
        <f ca="1">IF(COUNTIFS(instructor,B891,diad,$D$2,desa,1,hord,"18:00 - 22:00")&gt;0,"-",IFERROR(INDEX(ficha,MATCH(1,INDEX((bloq=3)*(luni=B891),0),0)),0))</f>
        <v>0</v>
      </c>
      <c r="E900" s="68">
        <f ca="1">IF(COUNTIFS(instructor,B891,diad,$E$2,desa,1,hord,"18:00 - 22:00")&gt;0,"-",IFERROR(INDEX(ficha,MATCH(1,INDEX((bloq=3)*(mari=B891),0),0)),0))</f>
        <v>0</v>
      </c>
      <c r="F900" s="68">
        <f ca="1">IF(COUNTIFS(instructor,B891,diad,$F$2,desa,1,hord,"18:00 - 22:00")&gt;0,"-",IFERROR(INDEX(ficha,MATCH(1,INDEX((bloq=3)*(miei=B891),0),0)),0))</f>
        <v>0</v>
      </c>
      <c r="G900" s="68">
        <f ca="1">IF(COUNTIFS(instructor,B891,diad,$G$2,desa,1,hord,"18:00 - 22:00")&gt;0,"-",IFERROR(INDEX(ficha,MATCH(1,INDEX((bloq=3)*(juei=B891),0),0)),0))</f>
        <v>0</v>
      </c>
      <c r="H900" s="68">
        <f ca="1">IF(COUNTIFS(instructor,B891,diad,$H$2,desa,1,hord,"18:00 - 22:00")&gt;0,"-",IFERROR(INDEX(ficha,MATCH(1,INDEX((bloq=3)*(viei=B891),0),0)),0))</f>
        <v>0</v>
      </c>
      <c r="I900" s="69">
        <f ca="1">IF(COUNTIFS(instructor,B891,diad,$I$2,desa,1,hord,"18:00 - 22:00")&gt;0,"-",IFERROR(INDEX(ficha,MATCH(1,INDEX((bloq=3)*(sabi=B891),0),0)),0))</f>
        <v>0</v>
      </c>
    </row>
    <row r="901" spans="1:9" ht="14.15" customHeight="1" thickTop="1" thickBot="1" x14ac:dyDescent="0.35">
      <c r="A901" s="747"/>
      <c r="B901" s="748"/>
      <c r="C901" s="749"/>
      <c r="D901" s="70">
        <f ca="1">IF(COUNTIFS(instructor,B891,diad,$D$2,desa,1,hord,"18:00 - 22:00")&gt;0,"DESARROLLO CURRICULAR",IFERROR(INDEX(lunc,MATCH(1,INDEX((bloq=3)*(luni=B891),0),0)),0))</f>
        <v>0</v>
      </c>
      <c r="E901" s="70">
        <f ca="1">IF(COUNTIFS(instructor,B891,diad,$E$2,desa,1,hord,"18:00 - 22:00")&gt;0,"DESARROLLO CURRICULAR",IFERROR(INDEX(marc,MATCH(1,INDEX((bloq=3)*(mari=B891),0),0)),0))</f>
        <v>0</v>
      </c>
      <c r="F901" s="70">
        <f ca="1">IF(COUNTIFS(instructor,B891,diad,$F$2,desa,1,hord,"18:00 - 22:00")&gt;0,"DESARROLLO CURRICULAR",IFERROR(INDEX(miec,MATCH(1,INDEX((bloq=3)*(miei=B891),0),0)),0))</f>
        <v>0</v>
      </c>
      <c r="G901" s="70">
        <f ca="1">IF(COUNTIFS(instructor,B891,diad,$G$2,desa,1,hord,"18:00 - 22:00")&gt;0,"DESARROLLO CURRICULAR",IFERROR(INDEX(juec,MATCH(1,INDEX((bloq=3)*(juei=B891),0),0)),0))</f>
        <v>0</v>
      </c>
      <c r="H901" s="70">
        <f ca="1">IF(COUNTIFS(instructor,B891,diad,$H$2,desa,1,hord,"18:00 - 22:00")&gt;0,"DESARROLLO CURRICULAR",IFERROR(INDEX(viec,MATCH(1,INDEX((bloq=3)*(viei=B891),0),0)),0))</f>
        <v>0</v>
      </c>
      <c r="I901" s="71">
        <f ca="1">IF(COUNTIFS(instructor,B891,diad,$I$2,desa,1,hord,"18:00 - 22:00")&gt;0,"DESARROLLO CURRICULAR",IFERROR(INDEX(sabc,MATCH(1,INDEX((bloq=3)*(sabi=B891),0),0)),0))</f>
        <v>0</v>
      </c>
    </row>
    <row r="902" spans="1:9" ht="14.15" customHeight="1" thickTop="1" thickBot="1" x14ac:dyDescent="0.35">
      <c r="A902" s="747"/>
      <c r="B902" s="748"/>
      <c r="C902" s="749"/>
      <c r="D902" s="78">
        <f ca="1">IF(COUNTIFS(instructor,B891,diad,$D$2,desa,1,hord,"18:00 - 22:00")&gt;0,"-",IFERROR(INDEX(luna,MATCH(1,INDEX((bloq=3)*(luni=B891),0),0)),0))</f>
        <v>0</v>
      </c>
      <c r="E902" s="78">
        <f ca="1">IF(COUNTIFS(instructor,B891,diad,$E$2,desa,1,hord,"18:00 - 22:00")&gt;0,"-",IFERROR(INDEX(mara,MATCH(1,INDEX((bloq=3)*(mari=B891),0),0)),0))</f>
        <v>0</v>
      </c>
      <c r="F902" s="78">
        <f ca="1">IF(COUNTIFS(instructor,B891,diad,$F$2,desa,1,hord,"18:00 - 22:00")&gt;0,"-",IFERROR(INDEX(miea,MATCH(1,INDEX((bloq=3)*(miei=B891),0),0)),0))</f>
        <v>0</v>
      </c>
      <c r="G902" s="78">
        <f ca="1">IF(COUNTIFS(instructor,B891,diad,$G$2,desa,1,hord,"18:00 - 22:00")&gt;0,"-",IFERROR(INDEX(juea,MATCH(1,INDEX((bloq=3)*(juei=B891),0),0)),0))</f>
        <v>0</v>
      </c>
      <c r="H902" s="78">
        <f ca="1">IF(COUNTIFS(instructor,B891,diad,$H$2,desa,1,hord,"18:00 - 22:00")&gt;0,"-",IFERROR(INDEX(viea,MATCH(1,INDEX((bloq=3)*(viei=B891),0),0)),0))</f>
        <v>0</v>
      </c>
      <c r="I902" s="79">
        <f ca="1">IF(COUNTIFS(instructor,B891,diad,$I$2,desa,1,hord,"18:00 - 22:00")&gt;0,"-",IFERROR(INDEX(saba,MATCH(1,INDEX((bloq=3)*(sabi=B891),0),0)),0))</f>
        <v>0</v>
      </c>
    </row>
    <row r="903" spans="1:9" ht="14.15" customHeight="1" thickTop="1" thickBot="1" x14ac:dyDescent="0.35">
      <c r="A903" s="742">
        <v>76</v>
      </c>
      <c r="B903" s="743" t="str">
        <f>INDEX(instructor,A903)</f>
        <v>GUSTAVO ADOLFO DIEZ GARCÍA</v>
      </c>
      <c r="C903" s="745" t="str">
        <f>INDEX(area,A903)</f>
        <v>CONSTRUCCIÓN - ARQUITECTURA Y DECORACIÓN</v>
      </c>
      <c r="D903" s="72">
        <f ca="1">IF(COUNTIFS(instructor,B903,diad,$D$2,desa,1,hord,"08:00 - 12:00")&gt;0,INDEX(hord,MATCH(1,INDEX((instructor=B903)*(instructor=B903),0),0)),IFERROR(INDEX(hora,MATCH(1,INDEX((bloq=1)*(luni=B903),0),0)),0))</f>
        <v>0</v>
      </c>
      <c r="E903" s="72" t="str">
        <f ca="1">IF(COUNTIFS(instructor,B903,diad,$E$2,desa,1,hord,"08:00 - 12:00")&gt;0,INDEX(hord,MATCH(1,INDEX((instructor=B903)*(instructor=B903),0),0)),IFERROR(INDEX(hora,MATCH(1,INDEX((bloq=1)*(mari=B903),0),0)),0))</f>
        <v>7:00 - 11:00</v>
      </c>
      <c r="F903" s="72" t="str">
        <f>IF(COUNTIFS(instructor,B903,diad,$F$2,desa,1,hord,"08:00 - 12:00")&gt;0,INDEX(hord,MATCH(1,INDEX((instructor=B903)*(instructor=B903),0),0)),IFERROR(INDEX(hora,MATCH(1,INDEX((bloq=1)*(miei=B903),0),0)),0))</f>
        <v>08:00 - 12:00</v>
      </c>
      <c r="G903" s="72" t="str">
        <f ca="1">IF(COUNTIFS(instructor,B903,diad,$G$2,desa,1,hord,"08:00 - 12:00")&gt;0,INDEX(hord,MATCH(1,INDEX((instructor=B903)*(instructor=B903),0),0)),IFERROR(INDEX(hora,MATCH(1,INDEX((bloq=1)*(juei=B903),0),0)),0))</f>
        <v>8:00 - 12:00</v>
      </c>
      <c r="H903" s="72" t="str">
        <f ca="1">IF(COUNTIFS(instructor,B903,diad,$H$2,desa,1,hord,"08:00 - 12:00")&gt;0,INDEX(hord,MATCH(1,INDEX((instructor=B903)*(instructor=B903),0),0)),IFERROR(INDEX(hora,MATCH(1,INDEX((bloq=1)*(viei=B903),0),0)),0))</f>
        <v>7:00 - 11:00</v>
      </c>
      <c r="I903" s="73">
        <f ca="1">IF(COUNTIFS(instructor,B903,diad,$I$2,desa,1,hord,"08:00 - 12:00")&gt;0,INDEX(hord,MATCH(1,INDEX((instructor=B903)*(instructor=B903),0),0)),IFERROR(INDEX(hora,MATCH(1,INDEX((bloq=1)*(sabi=B903),0),0)),0))</f>
        <v>0</v>
      </c>
    </row>
    <row r="904" spans="1:9" ht="14.15" customHeight="1" thickTop="1" thickBot="1" x14ac:dyDescent="0.35">
      <c r="A904" s="742"/>
      <c r="B904" s="743"/>
      <c r="C904" s="745"/>
      <c r="D904" s="68">
        <f ca="1">IF(COUNTIFS(instructor,B903,diad,$D$2,desa,1,hord,"08:00 - 12:00")&gt;0,"-",IFERROR(INDEX(ficha,MATCH(1,INDEX((bloq=1)*(luni=B903),0),0)),0))</f>
        <v>0</v>
      </c>
      <c r="E904" s="68" t="str">
        <f ca="1">IF(COUNTIFS(instructor,B903,diad,$E$2,desa,1,hord,"08:00 - 12:00")&gt;0,"-",IFERROR(INDEX(ficha,MATCH(1,INDEX((bloq=1)*(mari=B903),0),0)),0))</f>
        <v>3218913 - A DIBUJO Y MODELADO ARQUITECTONICO Y DE INGENIERIA (TECNÓLOGO) AEM</v>
      </c>
      <c r="F904" s="68" t="str">
        <f>IF(COUNTIFS(instructor,B903,diad,$F$2,desa,1,hord,"08:00 - 12:00")&gt;0,"-",IFERROR(INDEX(ficha,MATCH(1,INDEX((bloq=1)*(miei=B903),0),0)),0))</f>
        <v>-</v>
      </c>
      <c r="G904" s="68" t="str">
        <f ca="1">IF(COUNTIFS(instructor,B903,diad,$G$2,desa,1,hord,"08:00 - 12:00")&gt;0,"-",IFERROR(INDEX(ficha,MATCH(1,INDEX((bloq=1)*(juei=B903),0),0)),0))</f>
        <v>PROYECTO DE INVESTIGACION - Modelo de hábitat rural sostenible y productivo para la región pacífico</v>
      </c>
      <c r="H904" s="68" t="str">
        <f ca="1">IF(COUNTIFS(instructor,B903,diad,$H$2,desa,1,hord,"08:00 - 12:00")&gt;0,"-",IFERROR(INDEX(ficha,MATCH(1,INDEX((bloq=1)*(viei=B903),0),0)),0))</f>
        <v>3218913 - B DIBUJO Y MODELADO ARQUITECTONICO Y DE INGENIERIA (TECNÓLOGO) AEM</v>
      </c>
      <c r="I904" s="69">
        <f ca="1">IF(COUNTIFS(instructor,B903,diad,$I$2,desa,1,hord,"08:00 - 12:00")&gt;0,"-",IFERROR(INDEX(ficha,MATCH(1,INDEX((bloq=1)*(sabi=B903),0),0)),0))</f>
        <v>0</v>
      </c>
    </row>
    <row r="905" spans="1:9" ht="14.15" customHeight="1" thickTop="1" thickBot="1" x14ac:dyDescent="0.35">
      <c r="A905" s="742"/>
      <c r="B905" s="743"/>
      <c r="C905" s="745"/>
      <c r="D905" s="70">
        <f ca="1">IF(COUNTIFS(instructor,B903,diad,$D$2,desa,1,hord,"08:00 - 12:00")&gt;0,"DESARROLLO CURRICULAR",IFERROR(INDEX(lunc,MATCH(1,INDEX((bloq=1)*(luni=B903),0),0)),0))</f>
        <v>0</v>
      </c>
      <c r="E905" s="70" t="str">
        <f ca="1">IF(COUNTIFS(instructor,B903,diad,$E$2,desa,1,hord,"08:00 - 12:00")&gt;0,"DESARROLLO CURRICULAR",IFERROR(INDEX(marc,MATCH(1,INDEX((bloq=1)*(mari=B903),0),0)),0))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905" s="70" t="str">
        <f>IF(COUNTIFS(instructor,B903,diad,$F$2,desa,1,hord,"08:00 - 12:00")&gt;0,"DESARROLLO CURRICULAR",IFERROR(INDEX(miec,MATCH(1,INDEX((bloq=1)*(miei=B903),0),0)),0))</f>
        <v>DESARROLLO CURRICULAR</v>
      </c>
      <c r="G905" s="70" t="str">
        <f ca="1">IF(COUNTIFS(instructor,B903,diad,$G$2,desa,1,hord,"08:00 - 12:00")&gt;0,"DESARROLLO CURRICULAR",IFERROR(INDEX(juec,MATCH(1,INDEX((bloq=1)*(juei=B903),0),0)),0))</f>
        <v>PROYECTO DE INVESTIGACION - Modelo de hábitat rural sostenible y productivo para la región pacífico</v>
      </c>
      <c r="H905" s="70" t="str">
        <f ca="1">IF(COUNTIFS(instructor,B903,diad,$H$2,desa,1,hord,"08:00 - 12:00")&gt;0,"DESARROLLO CURRICULAR",IFERROR(INDEX(viec,MATCH(1,INDEX((bloq=1)*(viei=B903),0),0)),0))</f>
        <v>MODELADO DE INFORMACIÓN DE PROYECTOS DE CONSTRUCCIÓN SEGÚN
ESPECIFICACIONES Y TÉCNICAS DIGITALES
ELABORAR MODELOS ARQUITECTÓNICOS Y URBANOS DE ACUERDO CON TÉCNICAS DE REPRESENTACIÓN
DIGITAL, ESTÁNDARES GRÁFICOS Y METODOLOGÍAS CAD Y BIM.
BIM</v>
      </c>
      <c r="I905" s="71">
        <f ca="1">IF(COUNTIFS(instructor,B903,diad,$I$2,desa,1,hord,"08:00 - 12:00")&gt;0,"DESARROLLO CURRICULAR",IFERROR(INDEX(sabc,MATCH(1,INDEX((bloq=1)*(sabi=B903),0),0)),0))</f>
        <v>0</v>
      </c>
    </row>
    <row r="906" spans="1:9" ht="14.15" customHeight="1" thickTop="1" thickBot="1" x14ac:dyDescent="0.35">
      <c r="A906" s="742"/>
      <c r="B906" s="743"/>
      <c r="C906" s="745"/>
      <c r="D906" s="74">
        <f ca="1">IF(COUNTIFS(instructor,B903,diad,$D$2,desa,1,hord,"08:00 - 12:00")&gt;0,"-",IFERROR(INDEX(luna,MATCH(1,INDEX((bloq=1)*(luni=B903),0),0)),0))</f>
        <v>0</v>
      </c>
      <c r="E906" s="74" t="str">
        <f ca="1">IF(COUNTIFS(instructor,B903,diad,$E$2,desa,1,hord,"08:00 - 12:00")&gt;0,"-",IFERROR(INDEX(mara,MATCH(1,INDEX((bloq=1)*(mari=B903),0),0)),0))</f>
        <v>SEDE ANDRÉS SANÍN - AULA 105 - SALA DE SISTEMAS (CALLE 75 No. 19-52)</v>
      </c>
      <c r="F906" s="74" t="str">
        <f>IF(COUNTIFS(instructor,B903,diad,$F$2,desa,1,hord,"08:00 - 12:00")&gt;0,"-",IFERROR(INDEX(miea,MATCH(1,INDEX((bloq=1)*(miei=B903),0),0)),0))</f>
        <v>-</v>
      </c>
      <c r="G906" s="74" t="str">
        <f ca="1">IF(COUNTIFS(instructor,B903,diad,$G$2,desa,1,hord,"08:00 - 12:00")&gt;0,"-",IFERROR(INDEX(juea,MATCH(1,INDEX((bloq=1)*(juei=B903),0),0)),0))</f>
        <v>SALA DE INSTRUCTORES - SENA CENTRO DE LA CONSTRUCCIÓN</v>
      </c>
      <c r="H906" s="74" t="str">
        <f ca="1">IF(COUNTIFS(instructor,B903,diad,$H$2,desa,1,hord,"08:00 - 12:00")&gt;0,"-",IFERROR(INDEX(viea,MATCH(1,INDEX((bloq=1)*(viei=B903),0),0)),0))</f>
        <v>SEDE ANDRÉS SANÍN - AULA 106  - SALA DE SISTEMAS (CALLE 75 No. 19-52)</v>
      </c>
      <c r="I906" s="75">
        <f ca="1">IF(COUNTIFS(instructor,B903,diad,$I$2,desa,1,hord,"08:00 - 12:00")&gt;0,"-",IFERROR(INDEX(saba,MATCH(1,INDEX((bloq=1)*(sabi=B903),0),0)),0))</f>
        <v>0</v>
      </c>
    </row>
    <row r="907" spans="1:9" ht="14.15" customHeight="1" thickTop="1" thickBot="1" x14ac:dyDescent="0.35">
      <c r="A907" s="742"/>
      <c r="B907" s="743"/>
      <c r="C907" s="745"/>
      <c r="D907" s="76" t="str">
        <f ca="1">IF(COUNTIFS(instructor,B903,diad,$D$2,desa,1,hord,"14:00 - 18:00")&gt;0,INDEX(hord,MATCH(1,INDEX((instructor=B903)*(instructor=B903),0),0)),IFERROR(INDEX(hora,MATCH(1,INDEX((bloq=2)*(luni=B903),0),0)),0))</f>
        <v>12:00 - 15:00</v>
      </c>
      <c r="E907" s="76" t="str">
        <f ca="1">IF(COUNTIFS(instructor,B903,diad,$E$2,desa,1,hord,"14:00 - 18:00")&gt;0,INDEX(hord,MATCH(1,INDEX((instructor=B903)*(instructor=B903),0),0)),IFERROR(INDEX(hora,MATCH(1,INDEX((bloq=2)*(mari=B903),0),0)),0))</f>
        <v>12:00 - 15:00</v>
      </c>
      <c r="F907" s="76" t="str">
        <f ca="1">IF(COUNTIFS(instructor,B903,diad,$F$2,desa,1,hord,"14:00 - 18:00")&gt;0,INDEX(hord,MATCH(1,INDEX((instructor=B903)*(instructor=B903),0),0)),IFERROR(INDEX(hora,MATCH(1,INDEX((bloq=2)*(miei=B903),0),0)),0))</f>
        <v>12:00 - 15:00</v>
      </c>
      <c r="G907" s="76" t="str">
        <f ca="1">IF(COUNTIFS(instructor,B903,diad,$G$2,desa,1,hord,"14:00 - 18:00")&gt;0,INDEX(hord,MATCH(1,INDEX((instructor=B903)*(instructor=B903),0),0)),IFERROR(INDEX(hora,MATCH(1,INDEX((bloq=2)*(juei=B903),0),0)),0))</f>
        <v>12:00 - 15:00</v>
      </c>
      <c r="H907" s="76" t="str">
        <f ca="1">IF(COUNTIFS(instructor,B903,diad,$H$2,desa,1,hord,"14:00 - 18:00")&gt;0,INDEX(hord,MATCH(1,INDEX((instructor=B903)*(instructor=B903),0),0)),IFERROR(INDEX(hora,MATCH(1,INDEX((bloq=2)*(viei=B903),0),0)),0))</f>
        <v>12:00 - 15:00</v>
      </c>
      <c r="I907" s="77">
        <f ca="1">IF(COUNTIFS(instructor,B903,diad,$I$2,desa,1,hord,"14:00 - 18:00")&gt;0,INDEX(hord,MATCH(1,INDEX((instructor=B903)*(instructor=B903),0),0)),IFERROR(INDEX(hora,MATCH(1,INDEX((bloq=2)*(sabi=B903),0),0)),0))</f>
        <v>0</v>
      </c>
    </row>
    <row r="908" spans="1:9" ht="14.15" customHeight="1" thickTop="1" thickBot="1" x14ac:dyDescent="0.35">
      <c r="A908" s="742"/>
      <c r="B908" s="743"/>
      <c r="C908" s="745"/>
      <c r="D908" s="68" t="str">
        <f ca="1">IF(COUNTIFS(instructor,B903,diad,$D$2,desa,1,hord,"14:00 - 18:00")&gt;0,"-",IFERROR(INDEX(ficha,MATCH(1,INDEX((bloq=2)*(luni=B903),0),0)),0))</f>
        <v>3218913 - A DIBUJO Y MODELADO ARQUITECTONICO Y DE INGENIERIA (TECNÓLOGO) AEM</v>
      </c>
      <c r="E908" s="68" t="str">
        <f ca="1">IF(COUNTIFS(instructor,B903,diad,$E$2,desa,1,hord,"14:00 - 18:00")&gt;0,"-",IFERROR(INDEX(ficha,MATCH(1,INDEX((bloq=2)*(mari=B903),0),0)),0))</f>
        <v>3218913 - B DIBUJO Y MODELADO ARQUITECTONICO Y DE INGENIERIA (TECNÓLOGO) AEM</v>
      </c>
      <c r="F908" s="68" t="str">
        <f ca="1">IF(COUNTIFS(instructor,B903,diad,$F$2,desa,1,hord,"14:00 - 18:00")&gt;0,"-",IFERROR(INDEX(ficha,MATCH(1,INDEX((bloq=2)*(miei=B903),0),0)),0))</f>
        <v>3218913 - B DIBUJO Y MODELADO ARQUITECTONICO Y DE INGENIERIA (TECNÓLOGO) AEM</v>
      </c>
      <c r="G908" s="68" t="str">
        <f ca="1">IF(COUNTIFS(instructor,B903,diad,$G$2,desa,1,hord,"14:00 - 18:00")&gt;0,"-",IFERROR(INDEX(ficha,MATCH(1,INDEX((bloq=2)*(juei=B903),0),0)),0))</f>
        <v xml:space="preserve">3232867 - DIBUJO Y MODELADO ARQUITECTONICO Y DE INGENIERIA (TECNÓLOGO) </v>
      </c>
      <c r="H908" s="68" t="str">
        <f ca="1">IF(COUNTIFS(instructor,B903,diad,$H$2,desa,1,hord,"14:00 - 18:00")&gt;0,"-",IFERROR(INDEX(ficha,MATCH(1,INDEX((bloq=2)*(viei=B903),0),0)),0))</f>
        <v>3218913 - B DIBUJO Y MODELADO ARQUITECTONICO Y DE INGENIERIA (TECNÓLOGO) AEM</v>
      </c>
      <c r="I908" s="69">
        <f ca="1">IF(COUNTIFS(instructor,B903,diad,$I$2,desa,1,hord,"14:00 - 18:00")&gt;0,"-",IFERROR(INDEX(ficha,MATCH(1,INDEX((bloq=2)*(sabi=B903),0),0)),0))</f>
        <v>0</v>
      </c>
    </row>
    <row r="909" spans="1:9" s="81" customFormat="1" ht="14.15" customHeight="1" thickTop="1" thickBot="1" x14ac:dyDescent="0.35">
      <c r="A909" s="742"/>
      <c r="B909" s="743"/>
      <c r="C909" s="745"/>
      <c r="D909" s="160" t="str">
        <f ca="1">IF(COUNTIFS(instructor,B903,diad,$D$2,desa,1,hord,"14:00 - 18:00")&gt;0,"DESARROLLO CURRICULAR",IFERROR(INDEX(lunc,MATCH(1,INDEX((bloq=2)*(luni=B903),0),0)),0))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E909" s="160" t="str">
        <f ca="1">IF(COUNTIFS(instructor,B903,diad,$E$2,desa,1,hord,"14:00 - 18:00")&gt;0,"DESARROLLO CURRICULAR",IFERROR(INDEX(marc,MATCH(1,INDEX((bloq=2)*(mari=B903),0),0)),0))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909" s="160" t="str">
        <f ca="1">IF(COUNTIFS(instructor,B903,diad,$F$2,desa,1,hord,"14:00 - 18:00")&gt;0,"DESARROLLO CURRICULAR",IFERROR(INDEX(miec,MATCH(1,INDEX((bloq=2)*(miei=B903),0),0)),0))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909" s="160" t="str">
        <f ca="1">IF(COUNTIFS(instructor,B903,diad,$G$2,desa,1,hord,"14:00 - 18:00")&gt;0,"DESARROLLO CURRICULAR",IFERROR(INDEX(juec,MATCH(1,INDEX((bloq=2)*(juei=B903),0),0)),0))</f>
        <v>MODELADO DE INFORMACIÓN DE PROYECTOS DE CONSTRUCCIÓN SEGÚN
ESPECIFICACIONES Y TÉCNICAS DIGITALES
ELABORAR MODELOS ARQUITECTÓNICOS Y URBANOS DE ACUERDO CON TÉCNICAS DE REPRESENTACIÓN
DIGITAL, ESTÁNDARES GRÁFICOS Y METODOLOGÍAS CAD Y BIM.
BIM</v>
      </c>
      <c r="H909" s="160" t="str">
        <f ca="1">IF(COUNTIFS(instructor,B903,diad,$H$2,desa,1,hord,"14:00 - 18:00")&gt;0,"DESARROLLO CURRICULAR",IFERROR(INDEX(viec,MATCH(1,INDEX((bloq=2)*(viei=B903),0),0)),0))</f>
        <v>MODELADO DE INFORMACIÓN DE PROYECTOS DE CONSTRUCCIÓN SEGÚN
ESPECIFICACIONES Y TÉCNICAS DIGITALES
ELABORAR MODELOS ARQUITECTÓNICOS Y URBANOS DE ACUERDO CON TÉCNICAS DE REPRESENTACIÓN
DIGITAL, ESTÁNDARES GRÁFICOS Y METODOLOGÍAS CAD Y BIM.
BIM</v>
      </c>
      <c r="I909" s="175">
        <f ca="1">IF(COUNTIFS(instructor,B903,diad,$I$2,desa,1,hord,"14:00 - 18:00")&gt;0,"DESARROLLO CURRICULAR",IFERROR(INDEX(sabc,MATCH(1,INDEX((bloq=2)*(sabi=B903),0),0)),0))</f>
        <v>0</v>
      </c>
    </row>
    <row r="910" spans="1:9" ht="14.15" customHeight="1" thickTop="1" thickBot="1" x14ac:dyDescent="0.35">
      <c r="A910" s="742"/>
      <c r="B910" s="743"/>
      <c r="C910" s="745"/>
      <c r="D910" s="74" t="str">
        <f ca="1">IF(COUNTIFS(instructor,B903,diad,$D$2,desa,1,hord,"14:00 - 18:00")&gt;0,"-",IFERROR(INDEX(luna,MATCH(1,INDEX((bloq=2)*(luni=B903),0),0)),0))</f>
        <v>SEDE ANDRÉS SANÍN - AULA 105 - SALA DE SISTEMAS (CALLE 75 No. 19-52)</v>
      </c>
      <c r="E910" s="74" t="str">
        <f ca="1">IF(COUNTIFS(instructor,B903,diad,$E$2,desa,1,hord,"14:00 - 18:00")&gt;0,"-",IFERROR(INDEX(mara,MATCH(1,INDEX((bloq=2)*(mari=B903),0),0)),0))</f>
        <v>SEDE ANDRÉS SANÍN - AULA 106  - SALA DE SISTEMAS (CALLE 75 No. 19-52)</v>
      </c>
      <c r="F910" s="74" t="str">
        <f ca="1">IF(COUNTIFS(instructor,B903,diad,$F$2,desa,1,hord,"14:00 - 18:00")&gt;0,"-",IFERROR(INDEX(miea,MATCH(1,INDEX((bloq=2)*(miei=B903),0),0)),0))</f>
        <v>SEDE ANDRÉS SANÍN - AULA 106  - SALA DE SISTEMAS (CALLE 75 No. 19-52)</v>
      </c>
      <c r="G910" s="74" t="str">
        <f ca="1">IF(COUNTIFS(instructor,B903,diad,$G$2,desa,1,hord,"14:00 - 18:00")&gt;0,"-",IFERROR(INDEX(juea,MATCH(1,INDEX((bloq=2)*(juei=B903),0),0)),0))</f>
        <v>SEDE ANDRÉS SANÍN - AULA 104 - SALA DE SISTEMAS (CALLE 75 No. 19-52)</v>
      </c>
      <c r="H910" s="74" t="str">
        <f ca="1">IF(COUNTIFS(instructor,B903,diad,$H$2,desa,1,hord,"14:00 - 18:00")&gt;0,"-",IFERROR(INDEX(viea,MATCH(1,INDEX((bloq=2)*(viei=B903),0),0)),0))</f>
        <v>SEDE ANDRÉS SANÍN - AULA 106  - SALA DE SISTEMAS (CALLE 75 No. 19-52)</v>
      </c>
      <c r="I910" s="75">
        <f ca="1">IF(COUNTIFS(instructor,B903,diad,$I$2,desa,1,hord,"14:00 - 18:00")&gt;0,"-",IFERROR(INDEX(saba,MATCH(1,INDEX((bloq=2)*(sabi=B903),0),0)),0))</f>
        <v>0</v>
      </c>
    </row>
    <row r="911" spans="1:9" ht="14.15" customHeight="1" thickTop="1" thickBot="1" x14ac:dyDescent="0.35">
      <c r="A911" s="742"/>
      <c r="B911" s="743"/>
      <c r="C911" s="745"/>
      <c r="D911" s="76">
        <f ca="1">IF(COUNTIFS(instructor,B903,diad,$D$2,desa,1,hord,"18:00 - 22:00")&gt;0,INDEX(hord,MATCH(1,INDEX((instructor=B903)*(instructor=B903),0),0)),IFERROR(INDEX(hora,MATCH(1,INDEX((bloq=3)*(luni=B903),0),0)),0))</f>
        <v>0</v>
      </c>
      <c r="E911" s="76">
        <f ca="1">IF(COUNTIFS(instructor,B903,diad,$E$2,desa,1,hord,"18:00 - 22:00")&gt;0,INDEX(hord,MATCH(1,INDEX((instructor=B903)*(instructor=B903),0),0)),IFERROR(INDEX(hora,MATCH(1,INDEX((bloq=3)*(mari=B903),0),0)),0))</f>
        <v>0</v>
      </c>
      <c r="F911" s="76">
        <f ca="1">IF(COUNTIFS(instructor,B903,diad,$F$2,desa,1,hord,"18:00 - 22:00")&gt;0,INDEX(hord,MATCH(1,INDEX((instructor=B903)*(instructor=B903),0),0)),IFERROR(INDEX(hora,MATCH(1,INDEX((bloq=3)*(miei=B903),0),0)),0))</f>
        <v>0</v>
      </c>
      <c r="G911" s="76">
        <f ca="1">IF(COUNTIFS(instructor,B903,diad,$G$2,desa,1,hord,"18:00 - 22:00")&gt;0,INDEX(hord,MATCH(1,INDEX((instructor=B903)*(instructor=B903),0),0)),IFERROR(INDEX(hora,MATCH(1,INDEX((bloq=3)*(juei=B903),0),0)),0))</f>
        <v>0</v>
      </c>
      <c r="H911" s="76">
        <f ca="1">IF(COUNTIFS(instructor,B903,diad,$H$2,desa,1,hord,"18:00 - 22:00")&gt;0,INDEX(hord,MATCH(1,INDEX((instructor=B903)*(instructor=B903),0),0)),IFERROR(INDEX(hora,MATCH(1,INDEX((bloq=3)*(viei=B903),0),0)),0))</f>
        <v>0</v>
      </c>
      <c r="I911" s="77">
        <f ca="1">IF(COUNTIFS(instructor,B903,diad,$I$2,desa,1,hord,"18:00 - 22:00")&gt;0,INDEX(hord,MATCH(1,INDEX((instructor=B903)*(instructor=B903),0),0)),IFERROR(INDEX(hora,MATCH(1,INDEX((bloq=3)*(sabi=B903),0),0)),0))</f>
        <v>0</v>
      </c>
    </row>
    <row r="912" spans="1:9" ht="14.15" customHeight="1" thickTop="1" thickBot="1" x14ac:dyDescent="0.35">
      <c r="A912" s="742"/>
      <c r="B912" s="743"/>
      <c r="C912" s="745"/>
      <c r="D912" s="68">
        <f ca="1">IF(COUNTIFS(instructor,B903,diad,$D$2,desa,1,hord,"18:00 - 22:00")&gt;0,"-",IFERROR(INDEX(ficha,MATCH(1,INDEX((bloq=3)*(luni=B903),0),0)),0))</f>
        <v>0</v>
      </c>
      <c r="E912" s="68">
        <f ca="1">IF(COUNTIFS(instructor,B903,diad,$E$2,desa,1,hord,"18:00 - 22:00")&gt;0,"-",IFERROR(INDEX(ficha,MATCH(1,INDEX((bloq=3)*(mari=B903),0),0)),0))</f>
        <v>0</v>
      </c>
      <c r="F912" s="68">
        <f ca="1">IF(COUNTIFS(instructor,B903,diad,$F$2,desa,1,hord,"18:00 - 22:00")&gt;0,"-",IFERROR(INDEX(ficha,MATCH(1,INDEX((bloq=3)*(miei=B903),0),0)),0))</f>
        <v>0</v>
      </c>
      <c r="G912" s="68">
        <f ca="1">IF(COUNTIFS(instructor,B903,diad,$G$2,desa,1,hord,"18:00 - 22:00")&gt;0,"-",IFERROR(INDEX(ficha,MATCH(1,INDEX((bloq=3)*(juei=B903),0),0)),0))</f>
        <v>0</v>
      </c>
      <c r="H912" s="68">
        <f ca="1">IF(COUNTIFS(instructor,B903,diad,$H$2,desa,1,hord,"18:00 - 22:00")&gt;0,"-",IFERROR(INDEX(ficha,MATCH(1,INDEX((bloq=3)*(viei=B903),0),0)),0))</f>
        <v>0</v>
      </c>
      <c r="I912" s="69">
        <f ca="1">IF(COUNTIFS(instructor,B903,diad,$I$2,desa,1,hord,"18:00 - 22:00")&gt;0,"-",IFERROR(INDEX(ficha,MATCH(1,INDEX((bloq=3)*(sabi=B903),0),0)),0))</f>
        <v>0</v>
      </c>
    </row>
    <row r="913" spans="1:9" ht="14.15" customHeight="1" thickTop="1" thickBot="1" x14ac:dyDescent="0.35">
      <c r="A913" s="742"/>
      <c r="B913" s="743"/>
      <c r="C913" s="745"/>
      <c r="D913" s="70">
        <f ca="1">IF(COUNTIFS(instructor,B903,diad,$D$2,desa,1,hord,"18:00 - 22:00")&gt;0,"DESARROLLO CURRICULAR",IFERROR(INDEX(lunc,MATCH(1,INDEX((bloq=3)*(luni=B903),0),0)),0))</f>
        <v>0</v>
      </c>
      <c r="E913" s="70">
        <f ca="1">IF(COUNTIFS(instructor,B903,diad,$E$2,desa,1,hord,"18:00 - 22:00")&gt;0,"DESARROLLO CURRICULAR",IFERROR(INDEX(marc,MATCH(1,INDEX((bloq=3)*(mari=B903),0),0)),0))</f>
        <v>0</v>
      </c>
      <c r="F913" s="70">
        <f ca="1">IF(COUNTIFS(instructor,B903,diad,$F$2,desa,1,hord,"18:00 - 22:00")&gt;0,"DESARROLLO CURRICULAR",IFERROR(INDEX(miec,MATCH(1,INDEX((bloq=3)*(miei=B903),0),0)),0))</f>
        <v>0</v>
      </c>
      <c r="G913" s="70">
        <f ca="1">IF(COUNTIFS(instructor,B903,diad,$G$2,desa,1,hord,"18:00 - 22:00")&gt;0,"DESARROLLO CURRICULAR",IFERROR(INDEX(juec,MATCH(1,INDEX((bloq=3)*(juei=B903),0),0)),0))</f>
        <v>0</v>
      </c>
      <c r="H913" s="70">
        <f ca="1">IF(COUNTIFS(instructor,B903,diad,$H$2,desa,1,hord,"18:00 - 22:00")&gt;0,"DESARROLLO CURRICULAR",IFERROR(INDEX(viec,MATCH(1,INDEX((bloq=3)*(viei=B903),0),0)),0))</f>
        <v>0</v>
      </c>
      <c r="I913" s="71">
        <f ca="1">IF(COUNTIFS(instructor,B903,diad,$I$2,desa,1,hord,"18:00 - 22:00")&gt;0,"DESARROLLO CURRICULAR",IFERROR(INDEX(sabc,MATCH(1,INDEX((bloq=3)*(sabi=B903),0),0)),0))</f>
        <v>0</v>
      </c>
    </row>
    <row r="914" spans="1:9" ht="14.15" customHeight="1" thickTop="1" thickBot="1" x14ac:dyDescent="0.35">
      <c r="A914" s="742"/>
      <c r="B914" s="743"/>
      <c r="C914" s="745"/>
      <c r="D914" s="78">
        <f ca="1">IF(COUNTIFS(instructor,B903,diad,$D$2,desa,1,hord,"18:00 - 22:00")&gt;0,"-",IFERROR(INDEX(luna,MATCH(1,INDEX((bloq=3)*(luni=B903),0),0)),0))</f>
        <v>0</v>
      </c>
      <c r="E914" s="78">
        <f ca="1">IF(COUNTIFS(instructor,B903,diad,$E$2,desa,1,hord,"18:00 - 22:00")&gt;0,"-",IFERROR(INDEX(mara,MATCH(1,INDEX((bloq=3)*(mari=B903),0),0)),0))</f>
        <v>0</v>
      </c>
      <c r="F914" s="78">
        <f ca="1">IF(COUNTIFS(instructor,B903,diad,$F$2,desa,1,hord,"18:00 - 22:00")&gt;0,"-",IFERROR(INDEX(miea,MATCH(1,INDEX((bloq=3)*(miei=B903),0),0)),0))</f>
        <v>0</v>
      </c>
      <c r="G914" s="78">
        <f ca="1">IF(COUNTIFS(instructor,B903,diad,$G$2,desa,1,hord,"18:00 - 22:00")&gt;0,"-",IFERROR(INDEX(juea,MATCH(1,INDEX((bloq=3)*(juei=B903),0),0)),0))</f>
        <v>0</v>
      </c>
      <c r="H914" s="78">
        <f ca="1">IF(COUNTIFS(instructor,B903,diad,$H$2,desa,1,hord,"18:00 - 22:00")&gt;0,"-",IFERROR(INDEX(viea,MATCH(1,INDEX((bloq=3)*(viei=B903),0),0)),0))</f>
        <v>0</v>
      </c>
      <c r="I914" s="79">
        <f ca="1">IF(COUNTIFS(instructor,B903,diad,$I$2,desa,1,hord,"18:00 - 22:00")&gt;0,"-",IFERROR(INDEX(saba,MATCH(1,INDEX((bloq=3)*(sabi=B903),0),0)),0))</f>
        <v>0</v>
      </c>
    </row>
    <row r="915" spans="1:9" ht="14.15" customHeight="1" thickTop="1" thickBot="1" x14ac:dyDescent="0.35">
      <c r="A915" s="747">
        <v>77</v>
      </c>
      <c r="B915" s="748" t="str">
        <f>INDEX(instructor,A915)</f>
        <v>HEBERT MAURICIO TABARES</v>
      </c>
      <c r="C915" s="749" t="str">
        <f>INDEX(area,A915)</f>
        <v>DESPLAZADOS - CONSTRUCCIÓN</v>
      </c>
      <c r="D915" s="72" t="str">
        <f>IF(COUNTIFS(instructor,B915,diad,$D$2,desa,1,hord,"08:00 - 12:00")&gt;0,INDEX(hord,MATCH(1,INDEX((instructor=B915)*(instructor=B915),0),0)),IFERROR(INDEX(hora,MATCH(1,INDEX((bloq=1)*(luni=B915),0),0)),0))</f>
        <v>08:00 - 12:00</v>
      </c>
      <c r="E915" s="72">
        <f ca="1">IF(COUNTIFS(instructor,B915,diad,$E$2,desa,1,hord,"08:00 - 12:00")&gt;0,INDEX(hord,MATCH(1,INDEX((instructor=B915)*(instructor=B915),0),0)),IFERROR(INDEX(hora,MATCH(1,INDEX((bloq=1)*(mari=B915),0),0)),0))</f>
        <v>0</v>
      </c>
      <c r="F915" s="72">
        <f ca="1">IF(COUNTIFS(instructor,B915,diad,$F$2,desa,1,hord,"08:00 - 12:00")&gt;0,INDEX(hord,MATCH(1,INDEX((instructor=B915)*(instructor=B915),0),0)),IFERROR(INDEX(hora,MATCH(1,INDEX((bloq=1)*(miei=B915),0),0)),0))</f>
        <v>0</v>
      </c>
      <c r="G915" s="72">
        <f ca="1">IF(COUNTIFS(instructor,B915,diad,$G$2,desa,1,hord,"08:00 - 12:00")&gt;0,INDEX(hord,MATCH(1,INDEX((instructor=B915)*(instructor=B915),0),0)),IFERROR(INDEX(hora,MATCH(1,INDEX((bloq=1)*(juei=B915),0),0)),0))</f>
        <v>0</v>
      </c>
      <c r="H915" s="72">
        <f ca="1">IF(COUNTIFS(instructor,B915,diad,$H$2,desa,1,hord,"08:00 - 12:00")&gt;0,INDEX(hord,MATCH(1,INDEX((instructor=B915)*(instructor=B915),0),0)),IFERROR(INDEX(hora,MATCH(1,INDEX((bloq=1)*(viei=B915),0),0)),0))</f>
        <v>0</v>
      </c>
      <c r="I915" s="73">
        <f ca="1">IF(COUNTIFS(instructor,B915,diad,$I$2,desa,1,hord,"08:00 - 12:00")&gt;0,INDEX(hord,MATCH(1,INDEX((instructor=B915)*(instructor=B915),0),0)),IFERROR(INDEX(hora,MATCH(1,INDEX((bloq=1)*(sabi=B915),0),0)),0))</f>
        <v>0</v>
      </c>
    </row>
    <row r="916" spans="1:9" ht="43.4" customHeight="1" thickTop="1" thickBot="1" x14ac:dyDescent="0.35">
      <c r="A916" s="747"/>
      <c r="B916" s="748"/>
      <c r="C916" s="749"/>
      <c r="D916" s="68" t="str">
        <f>IF(COUNTIFS(instructor,B915,diad,$D$2,desa,1,hord,"08:00 - 12:00")&gt;0,"-",IFERROR(INDEX(ficha,MATCH(1,INDEX((bloq=1)*(luni=B915),0),0)),0))</f>
        <v>-</v>
      </c>
      <c r="E916" s="68">
        <f ca="1">IF(COUNTIFS(instructor,B915,diad,$E$2,desa,1,hord,"08:00 - 12:00")&gt;0,"-",IFERROR(INDEX(ficha,MATCH(1,INDEX((bloq=1)*(mari=B915),0),0)),0))</f>
        <v>0</v>
      </c>
      <c r="F916" s="68">
        <f ca="1">IF(COUNTIFS(instructor,B915,diad,$F$2,desa,1,hord,"08:00 - 12:00")&gt;0,"-",IFERROR(INDEX(ficha,MATCH(1,INDEX((bloq=1)*(miei=B915),0),0)),0))</f>
        <v>0</v>
      </c>
      <c r="G916" s="68">
        <f ca="1">IF(COUNTIFS(instructor,B915,diad,$G$2,desa,1,hord,"08:00 - 12:00")&gt;0,"-",IFERROR(INDEX(ficha,MATCH(1,INDEX((bloq=1)*(juei=B915),0),0)),0))</f>
        <v>0</v>
      </c>
      <c r="H916" s="68">
        <f ca="1">IF(COUNTIFS(instructor,B915,diad,$H$2,desa,1,hord,"08:00 - 12:00")&gt;0,"-",IFERROR(INDEX(ficha,MATCH(1,INDEX((bloq=1)*(viei=B915),0),0)),0))</f>
        <v>0</v>
      </c>
      <c r="I916" s="69">
        <f ca="1">IF(COUNTIFS(instructor,B915,diad,$I$2,desa,1,hord,"08:00 - 12:00")&gt;0,"-",IFERROR(INDEX(ficha,MATCH(1,INDEX((bloq=1)*(sabi=B915),0),0)),0))</f>
        <v>0</v>
      </c>
    </row>
    <row r="917" spans="1:9" ht="92.4" customHeight="1" thickTop="1" thickBot="1" x14ac:dyDescent="0.35">
      <c r="A917" s="747"/>
      <c r="B917" s="748"/>
      <c r="C917" s="749"/>
      <c r="D917" s="70" t="str">
        <f>IF(COUNTIFS(instructor,B915,diad,$D$2,desa,1,hord,"08:00 - 12:00")&gt;0,"DESARROLLO CURRICULAR",IFERROR(INDEX(lunc,MATCH(1,INDEX((bloq=1)*(luni=B915),0),0)),0))</f>
        <v>DESARROLLO CURRICULAR</v>
      </c>
      <c r="E917" s="70">
        <f ca="1">IF(COUNTIFS(instructor,B915,diad,$E$2,desa,1,hord,"08:00 - 12:00")&gt;0,"DESARROLLO CURRICULAR",IFERROR(INDEX(marc,MATCH(1,INDEX((bloq=1)*(mari=B915),0),0)),0))</f>
        <v>0</v>
      </c>
      <c r="F917" s="70">
        <f ca="1">IF(COUNTIFS(instructor,B915,diad,$F$2,desa,1,hord,"08:00 - 12:00")&gt;0,"DESARROLLO CURRICULAR",IFERROR(INDEX(miec,MATCH(1,INDEX((bloq=1)*(miei=B915),0),0)),0))</f>
        <v>0</v>
      </c>
      <c r="G917" s="70">
        <f ca="1">IF(COUNTIFS(instructor,B915,diad,$G$2,desa,1,hord,"08:00 - 12:00")&gt;0,"DESARROLLO CURRICULAR",IFERROR(INDEX(juec,MATCH(1,INDEX((bloq=1)*(juei=B915),0),0)),0))</f>
        <v>0</v>
      </c>
      <c r="H917" s="70">
        <f ca="1">IF(COUNTIFS(instructor,B915,diad,$H$2,desa,1,hord,"08:00 - 12:00")&gt;0,"DESARROLLO CURRICULAR",IFERROR(INDEX(viec,MATCH(1,INDEX((bloq=1)*(viei=B915),0),0)),0))</f>
        <v>0</v>
      </c>
      <c r="I917" s="71">
        <f ca="1">IF(COUNTIFS(instructor,B915,diad,$I$2,desa,1,hord,"08:00 - 12:00")&gt;0,"DESARROLLO CURRICULAR",IFERROR(INDEX(sabc,MATCH(1,INDEX((bloq=1)*(sabi=B915),0),0)),0))</f>
        <v>0</v>
      </c>
    </row>
    <row r="918" spans="1:9" ht="23.4" customHeight="1" thickTop="1" thickBot="1" x14ac:dyDescent="0.35">
      <c r="A918" s="747"/>
      <c r="B918" s="748"/>
      <c r="C918" s="749"/>
      <c r="D918" s="74" t="str">
        <f>IF(COUNTIFS(instructor,B915,diad,$D$2,desa,1,hord,"08:00 - 12:00")&gt;0,"-",IFERROR(INDEX(luna,MATCH(1,INDEX((bloq=1)*(luni=B915),0),0)),0))</f>
        <v>-</v>
      </c>
      <c r="E918" s="74">
        <f ca="1">IF(COUNTIFS(instructor,B915,diad,$E$2,desa,1,hord,"08:00 - 12:00")&gt;0,"-",IFERROR(INDEX(mara,MATCH(1,INDEX((bloq=1)*(mari=B915),0),0)),0))</f>
        <v>0</v>
      </c>
      <c r="F918" s="74">
        <f ca="1">IF(COUNTIFS(instructor,B915,diad,$F$2,desa,1,hord,"08:00 - 12:00")&gt;0,"-",IFERROR(INDEX(miea,MATCH(1,INDEX((bloq=1)*(miei=B915),0),0)),0))</f>
        <v>0</v>
      </c>
      <c r="G918" s="74">
        <f ca="1">IF(COUNTIFS(instructor,B915,diad,$G$2,desa,1,hord,"08:00 - 12:00")&gt;0,"-",IFERROR(INDEX(juea,MATCH(1,INDEX((bloq=1)*(juei=B915),0),0)),0))</f>
        <v>0</v>
      </c>
      <c r="H918" s="74">
        <f ca="1">IF(COUNTIFS(instructor,B915,diad,$H$2,desa,1,hord,"08:00 - 12:00")&gt;0,"-",IFERROR(INDEX(viea,MATCH(1,INDEX((bloq=1)*(viei=B915),0),0)),0))</f>
        <v>0</v>
      </c>
      <c r="I918" s="75">
        <f ca="1">IF(COUNTIFS(instructor,B915,diad,$I$2,desa,1,hord,"08:00 - 12:00")&gt;0,"-",IFERROR(INDEX(saba,MATCH(1,INDEX((bloq=1)*(sabi=B915),0),0)),0))</f>
        <v>0</v>
      </c>
    </row>
    <row r="919" spans="1:9" ht="14.15" customHeight="1" thickTop="1" thickBot="1" x14ac:dyDescent="0.35">
      <c r="A919" s="747"/>
      <c r="B919" s="748"/>
      <c r="C919" s="749"/>
      <c r="D919" s="76">
        <f ca="1">IF(COUNTIFS(instructor,B915,diad,$D$2,desa,1,hord,"14:00 - 18:00")&gt;0,INDEX(hord,MATCH(1,INDEX((instructor=B915)*(instructor=B915),0),0)),IFERROR(INDEX(hora,MATCH(1,INDEX((bloq=2)*(luni=B915),0),0)),0))</f>
        <v>0</v>
      </c>
      <c r="E919" s="76">
        <f ca="1">IF(COUNTIFS(instructor,B915,diad,$E$2,desa,1,hord,"14:00 - 18:00")&gt;0,INDEX(hord,MATCH(1,INDEX((instructor=B915)*(instructor=B915),0),0)),IFERROR(INDEX(hora,MATCH(1,INDEX((bloq=2)*(mari=B915),0),0)),0))</f>
        <v>0</v>
      </c>
      <c r="F919" s="76">
        <f ca="1">IF(COUNTIFS(instructor,B915,diad,$F$2,desa,1,hord,"14:00 - 18:00")&gt;0,INDEX(hord,MATCH(1,INDEX((instructor=B915)*(instructor=B915),0),0)),IFERROR(INDEX(hora,MATCH(1,INDEX((bloq=2)*(miei=B915),0),0)),0))</f>
        <v>0</v>
      </c>
      <c r="G919" s="76">
        <f ca="1">IF(COUNTIFS(instructor,B915,diad,$G$2,desa,1,hord,"14:00 - 18:00")&gt;0,INDEX(hord,MATCH(1,INDEX((instructor=B915)*(instructor=B915),0),0)),IFERROR(INDEX(hora,MATCH(1,INDEX((bloq=2)*(juei=B915),0),0)),0))</f>
        <v>0</v>
      </c>
      <c r="H919" s="76">
        <f ca="1">IF(COUNTIFS(instructor,B915,diad,$H$2,desa,1,hord,"14:00 - 18:00")&gt;0,INDEX(hord,MATCH(1,INDEX((instructor=B915)*(instructor=B915),0),0)),IFERROR(INDEX(hora,MATCH(1,INDEX((bloq=2)*(viei=B915),0),0)),0))</f>
        <v>0</v>
      </c>
      <c r="I919" s="77">
        <f ca="1">IF(COUNTIFS(instructor,B915,diad,$I$2,desa,1,hord,"14:00 - 18:00")&gt;0,INDEX(hord,MATCH(1,INDEX((instructor=B915)*(instructor=B915),0),0)),IFERROR(INDEX(hora,MATCH(1,INDEX((bloq=2)*(sabi=B915),0),0)),0))</f>
        <v>0</v>
      </c>
    </row>
    <row r="920" spans="1:9" ht="33.65" customHeight="1" thickTop="1" thickBot="1" x14ac:dyDescent="0.35">
      <c r="A920" s="747"/>
      <c r="B920" s="748"/>
      <c r="C920" s="749"/>
      <c r="D920" s="68">
        <f ca="1">IF(COUNTIFS(instructor,B915,diad,$D$2,desa,1,hord,"14:00 - 18:00")&gt;0,"-",IFERROR(INDEX(ficha,MATCH(1,INDEX((bloq=2)*(luni=B915),0),0)),0))</f>
        <v>0</v>
      </c>
      <c r="E920" s="68">
        <f ca="1">IF(COUNTIFS(instructor,B915,diad,$E$2,desa,1,hord,"14:00 - 18:00")&gt;0,"-",IFERROR(INDEX(ficha,MATCH(1,INDEX((bloq=2)*(mari=B915),0),0)),0))</f>
        <v>0</v>
      </c>
      <c r="F920" s="68">
        <f ca="1">IF(COUNTIFS(instructor,B915,diad,$F$2,desa,1,hord,"14:00 - 18:00")&gt;0,"-",IFERROR(INDEX(ficha,MATCH(1,INDEX((bloq=2)*(miei=B915),0),0)),0))</f>
        <v>0</v>
      </c>
      <c r="G920" s="68">
        <f ca="1">IF(COUNTIFS(instructor,B915,diad,$G$2,desa,1,hord,"14:00 - 18:00")&gt;0,"-",IFERROR(INDEX(ficha,MATCH(1,INDEX((bloq=2)*(juei=B915),0),0)),0))</f>
        <v>0</v>
      </c>
      <c r="H920" s="68">
        <f ca="1">IF(COUNTIFS(instructor,B915,diad,$H$2,desa,1,hord,"14:00 - 18:00")&gt;0,"-",IFERROR(INDEX(ficha,MATCH(1,INDEX((bloq=2)*(viei=B915),0),0)),0))</f>
        <v>0</v>
      </c>
      <c r="I920" s="69">
        <f ca="1">IF(COUNTIFS(instructor,B915,diad,$I$2,desa,1,hord,"14:00 - 18:00")&gt;0,"-",IFERROR(INDEX(ficha,MATCH(1,INDEX((bloq=2)*(sabi=B915),0),0)),0))</f>
        <v>0</v>
      </c>
    </row>
    <row r="921" spans="1:9" ht="118.4" customHeight="1" thickTop="1" thickBot="1" x14ac:dyDescent="0.35">
      <c r="A921" s="747"/>
      <c r="B921" s="748"/>
      <c r="C921" s="749"/>
      <c r="D921" s="70">
        <f ca="1">IF(COUNTIFS(instructor,B915,diad,$D$2,desa,1,hord,"14:00 - 18:00")&gt;0,"DESARROLLO CURRICULAR",IFERROR(INDEX(lunc,MATCH(1,INDEX((bloq=2)*(luni=B915),0),0)),0))</f>
        <v>0</v>
      </c>
      <c r="E921" s="70">
        <f ca="1">IF(COUNTIFS(instructor,B915,diad,$E$2,desa,1,hord,"14:00 - 18:00")&gt;0,"DESARROLLO CURRICULAR",IFERROR(INDEX(marc,MATCH(1,INDEX((bloq=2)*(mari=B915),0),0)),0))</f>
        <v>0</v>
      </c>
      <c r="F921" s="70">
        <f ca="1">IF(COUNTIFS(instructor,B915,diad,$F$2,desa,1,hord,"14:00 - 18:00")&gt;0,"DESARROLLO CURRICULAR",IFERROR(INDEX(miec,MATCH(1,INDEX((bloq=2)*(miei=B915),0),0)),0))</f>
        <v>0</v>
      </c>
      <c r="G921" s="70">
        <f ca="1">IF(COUNTIFS(instructor,B915,diad,$G$2,desa,1,hord,"14:00 - 18:00")&gt;0,"DESARROLLO CURRICULAR",IFERROR(INDEX(juec,MATCH(1,INDEX((bloq=2)*(juei=B915),0),0)),0))</f>
        <v>0</v>
      </c>
      <c r="H921" s="70">
        <f ca="1">IF(COUNTIFS(instructor,B915,diad,$H$2,desa,1,hord,"14:00 - 18:00")&gt;0,"DESARROLLO CURRICULAR",IFERROR(INDEX(viec,MATCH(1,INDEX((bloq=2)*(viei=B915),0),0)),0))</f>
        <v>0</v>
      </c>
      <c r="I921" s="71">
        <f ca="1">IF(COUNTIFS(instructor,B915,diad,$I$2,desa,1,hord,"14:00 - 18:00")&gt;0,"DESARROLLO CURRICULAR",IFERROR(INDEX(sabc,MATCH(1,INDEX((bloq=2)*(sabi=B915),0),0)),0))</f>
        <v>0</v>
      </c>
    </row>
    <row r="922" spans="1:9" ht="17.399999999999999" customHeight="1" thickTop="1" thickBot="1" x14ac:dyDescent="0.35">
      <c r="A922" s="747"/>
      <c r="B922" s="748"/>
      <c r="C922" s="749"/>
      <c r="D922" s="74">
        <f ca="1">IF(COUNTIFS(instructor,B915,diad,$D$2,desa,1,hord,"14:00 - 18:00")&gt;0,"-",IFERROR(INDEX(luna,MATCH(1,INDEX((bloq=2)*(luni=B915),0),0)),0))</f>
        <v>0</v>
      </c>
      <c r="E922" s="74">
        <f ca="1">IF(COUNTIFS(instructor,B915,diad,$E$2,desa,1,hord,"14:00 - 18:00")&gt;0,"-",IFERROR(INDEX(mara,MATCH(1,INDEX((bloq=2)*(mari=B915),0),0)),0))</f>
        <v>0</v>
      </c>
      <c r="F922" s="74">
        <f ca="1">IF(COUNTIFS(instructor,B915,diad,$F$2,desa,1,hord,"14:00 - 18:00")&gt;0,"-",IFERROR(INDEX(miea,MATCH(1,INDEX((bloq=2)*(miei=B915),0),0)),0))</f>
        <v>0</v>
      </c>
      <c r="G922" s="74">
        <f ca="1">IF(COUNTIFS(instructor,B915,diad,$G$2,desa,1,hord,"14:00 - 18:00")&gt;0,"-",IFERROR(INDEX(juea,MATCH(1,INDEX((bloq=2)*(juei=B915),0),0)),0))</f>
        <v>0</v>
      </c>
      <c r="H922" s="74">
        <f ca="1">IF(COUNTIFS(instructor,B915,diad,$H$2,desa,1,hord,"14:00 - 18:00")&gt;0,"-",IFERROR(INDEX(viea,MATCH(1,INDEX((bloq=2)*(viei=B915),0),0)),0))</f>
        <v>0</v>
      </c>
      <c r="I922" s="75">
        <f ca="1">IF(COUNTIFS(instructor,B915,diad,$I$2,desa,1,hord,"14:00 - 18:00")&gt;0,"-",IFERROR(INDEX(saba,MATCH(1,INDEX((bloq=2)*(sabi=B915),0),0)),0))</f>
        <v>0</v>
      </c>
    </row>
    <row r="923" spans="1:9" ht="17.399999999999999" customHeight="1" thickTop="1" thickBot="1" x14ac:dyDescent="0.35">
      <c r="A923" s="747"/>
      <c r="B923" s="748"/>
      <c r="C923" s="749"/>
      <c r="D923" s="76">
        <f ca="1">IF(COUNTIFS(instructor,B915,diad,$D$2,desa,1,hord,"18:00 - 22:00")&gt;0,INDEX(hord,MATCH(1,INDEX((instructor=B915)*(instructor=B915),0),0)),IFERROR(INDEX(hora,MATCH(1,INDEX((bloq=3)*(luni=B915),0),0)),0))</f>
        <v>0</v>
      </c>
      <c r="E923" s="76">
        <f ca="1">IF(COUNTIFS(instructor,B915,diad,$E$2,desa,1,hord,"18:00 - 22:00")&gt;0,INDEX(hord,MATCH(1,INDEX((instructor=B915)*(instructor=B915),0),0)),IFERROR(INDEX(hora,MATCH(1,INDEX((bloq=3)*(mari=B915),0),0)),0))</f>
        <v>0</v>
      </c>
      <c r="F923" s="76">
        <f ca="1">IF(COUNTIFS(instructor,B915,diad,$F$2,desa,1,hord,"18:00 - 22:00")&gt;0,INDEX(hord,MATCH(1,INDEX((instructor=B915)*(instructor=B915),0),0)),IFERROR(INDEX(hora,MATCH(1,INDEX((bloq=3)*(miei=B915),0),0)),0))</f>
        <v>0</v>
      </c>
      <c r="G923" s="76">
        <f ca="1">IF(COUNTIFS(instructor,B915,diad,$G$2,desa,1,hord,"18:00 - 22:00")&gt;0,INDEX(hord,MATCH(1,INDEX((instructor=B915)*(instructor=B915),0),0)),IFERROR(INDEX(hora,MATCH(1,INDEX((bloq=3)*(juei=B915),0),0)),0))</f>
        <v>0</v>
      </c>
      <c r="H923" s="76">
        <f ca="1">IF(COUNTIFS(instructor,B915,diad,$H$2,desa,1,hord,"18:00 - 22:00")&gt;0,INDEX(hord,MATCH(1,INDEX((instructor=B915)*(instructor=B915),0),0)),IFERROR(INDEX(hora,MATCH(1,INDEX((bloq=3)*(viei=B915),0),0)),0))</f>
        <v>0</v>
      </c>
      <c r="I923" s="77">
        <f ca="1">IF(COUNTIFS(instructor,B915,diad,$I$2,desa,1,hord,"18:00 - 22:00")&gt;0,INDEX(hord,MATCH(1,INDEX((instructor=B915)*(instructor=B915),0),0)),IFERROR(INDEX(hora,MATCH(1,INDEX((bloq=3)*(sabi=B915),0),0)),0))</f>
        <v>0</v>
      </c>
    </row>
    <row r="924" spans="1:9" ht="27" customHeight="1" thickTop="1" thickBot="1" x14ac:dyDescent="0.35">
      <c r="A924" s="747"/>
      <c r="B924" s="748"/>
      <c r="C924" s="749"/>
      <c r="D924" s="68">
        <f ca="1">IF(COUNTIFS(instructor,B915,diad,$D$2,desa,1,hord,"18:00 - 22:00")&gt;0,"-",IFERROR(INDEX(ficha,MATCH(1,INDEX((bloq=3)*(luni=B915),0),0)),0))</f>
        <v>0</v>
      </c>
      <c r="E924" s="68">
        <f ca="1">IF(COUNTIFS(instructor,B915,diad,$E$2,desa,1,hord,"18:00 - 22:00")&gt;0,"-",IFERROR(INDEX(ficha,MATCH(1,INDEX((bloq=3)*(mari=B915),0),0)),0))</f>
        <v>0</v>
      </c>
      <c r="F924" s="68">
        <f ca="1">IF(COUNTIFS(instructor,B915,diad,$F$2,desa,1,hord,"18:00 - 22:00")&gt;0,"-",IFERROR(INDEX(ficha,MATCH(1,INDEX((bloq=3)*(miei=B915),0),0)),0))</f>
        <v>0</v>
      </c>
      <c r="G924" s="68">
        <f ca="1">IF(COUNTIFS(instructor,B915,diad,$G$2,desa,1,hord,"18:00 - 22:00")&gt;0,"-",IFERROR(INDEX(ficha,MATCH(1,INDEX((bloq=3)*(juei=B915),0),0)),0))</f>
        <v>0</v>
      </c>
      <c r="H924" s="68">
        <f ca="1">IF(COUNTIFS(instructor,B915,diad,$H$2,desa,1,hord,"18:00 - 22:00")&gt;0,"-",IFERROR(INDEX(ficha,MATCH(1,INDEX((bloq=3)*(viei=B915),0),0)),0))</f>
        <v>0</v>
      </c>
      <c r="I924" s="69">
        <f ca="1">IF(COUNTIFS(instructor,B915,diad,$I$2,desa,1,hord,"18:00 - 22:00")&gt;0,"-",IFERROR(INDEX(ficha,MATCH(1,INDEX((bloq=3)*(sabi=B915),0),0)),0))</f>
        <v>0</v>
      </c>
    </row>
    <row r="925" spans="1:9" ht="102.65" customHeight="1" thickTop="1" thickBot="1" x14ac:dyDescent="0.35">
      <c r="A925" s="747"/>
      <c r="B925" s="748"/>
      <c r="C925" s="749"/>
      <c r="D925" s="70">
        <f ca="1">IF(COUNTIFS(instructor,B915,diad,$D$2,desa,1,hord,"18:00 - 22:00")&gt;0,"DESARROLLO CURRICULAR",IFERROR(INDEX(lunc,MATCH(1,INDEX((bloq=3)*(luni=B915),0),0)),0))</f>
        <v>0</v>
      </c>
      <c r="E925" s="70">
        <f ca="1">IF(COUNTIFS(instructor,B915,diad,$E$2,desa,1,hord,"18:00 - 22:00")&gt;0,"DESARROLLO CURRICULAR",IFERROR(INDEX(marc,MATCH(1,INDEX((bloq=3)*(mari=B915),0),0)),0))</f>
        <v>0</v>
      </c>
      <c r="F925" s="70">
        <f ca="1">IF(COUNTIFS(instructor,B915,diad,$F$2,desa,1,hord,"18:00 - 22:00")&gt;0,"DESARROLLO CURRICULAR",IFERROR(INDEX(miec,MATCH(1,INDEX((bloq=3)*(miei=B915),0),0)),0))</f>
        <v>0</v>
      </c>
      <c r="G925" s="70">
        <f ca="1">IF(COUNTIFS(instructor,B915,diad,$G$2,desa,1,hord,"18:00 - 22:00")&gt;0,"DESARROLLO CURRICULAR",IFERROR(INDEX(juec,MATCH(1,INDEX((bloq=3)*(juei=B915),0),0)),0))</f>
        <v>0</v>
      </c>
      <c r="H925" s="70">
        <f ca="1">IF(COUNTIFS(instructor,B915,diad,$H$2,desa,1,hord,"18:00 - 22:00")&gt;0,"DESARROLLO CURRICULAR",IFERROR(INDEX(viec,MATCH(1,INDEX((bloq=3)*(viei=B915),0),0)),0))</f>
        <v>0</v>
      </c>
      <c r="I925" s="71">
        <f ca="1">IF(COUNTIFS(instructor,B915,diad,$I$2,desa,1,hord,"18:00 - 22:00")&gt;0,"DESARROLLO CURRICULAR",IFERROR(INDEX(sabc,MATCH(1,INDEX((bloq=3)*(sabi=B915),0),0)),0))</f>
        <v>0</v>
      </c>
    </row>
    <row r="926" spans="1:9" ht="27.65" customHeight="1" thickTop="1" thickBot="1" x14ac:dyDescent="0.35">
      <c r="A926" s="747"/>
      <c r="B926" s="748"/>
      <c r="C926" s="749"/>
      <c r="D926" s="78">
        <f ca="1">IF(COUNTIFS(instructor,B915,diad,$D$2,desa,1,hord,"18:00 - 22:00")&gt;0,"-",IFERROR(INDEX(luna,MATCH(1,INDEX((bloq=3)*(luni=B915),0),0)),0))</f>
        <v>0</v>
      </c>
      <c r="E926" s="78">
        <f ca="1">IF(COUNTIFS(instructor,B915,diad,$E$2,desa,1,hord,"18:00 - 22:00")&gt;0,"-",IFERROR(INDEX(mara,MATCH(1,INDEX((bloq=3)*(mari=B915),0),0)),0))</f>
        <v>0</v>
      </c>
      <c r="F926" s="78">
        <f ca="1">IF(COUNTIFS(instructor,B915,diad,$F$2,desa,1,hord,"18:00 - 22:00")&gt;0,"-",IFERROR(INDEX(miea,MATCH(1,INDEX((bloq=3)*(miei=B915),0),0)),0))</f>
        <v>0</v>
      </c>
      <c r="G926" s="78">
        <f ca="1">IF(COUNTIFS(instructor,B915,diad,$G$2,desa,1,hord,"18:00 - 22:00")&gt;0,"-",IFERROR(INDEX(juea,MATCH(1,INDEX((bloq=3)*(juei=B915),0),0)),0))</f>
        <v>0</v>
      </c>
      <c r="H926" s="78">
        <f ca="1">IF(COUNTIFS(instructor,B915,diad,$H$2,desa,1,hord,"18:00 - 22:00")&gt;0,"-",IFERROR(INDEX(viea,MATCH(1,INDEX((bloq=3)*(viei=B915),0),0)),0))</f>
        <v>0</v>
      </c>
      <c r="I926" s="79">
        <f ca="1">IF(COUNTIFS(instructor,B915,diad,$I$2,desa,1,hord,"18:00 - 22:00")&gt;0,"-",IFERROR(INDEX(saba,MATCH(1,INDEX((bloq=3)*(sabi=B915),0),0)),0))</f>
        <v>0</v>
      </c>
    </row>
    <row r="927" spans="1:9" ht="14.15" customHeight="1" thickTop="1" thickBot="1" x14ac:dyDescent="0.35">
      <c r="A927" s="742">
        <v>78</v>
      </c>
      <c r="B927" s="743" t="str">
        <f>INDEX(instructor,A927)</f>
        <v>HERNAN AMADOR COLLAZOS</v>
      </c>
      <c r="C927" s="745" t="str">
        <f>INDEX(area,A927)</f>
        <v>CONSTRUCCIÓN - ARQUITECTURA Y DECORACIÓN</v>
      </c>
      <c r="D927" s="72">
        <f ca="1">IF(COUNTIFS(instructor,B927,diad,$D$2,desa,1,hord,"08:00 - 12:00")&gt;0,INDEX(hord,MATCH(1,INDEX((instructor=B927)*(instructor=B927),0),0)),IFERROR(INDEX(hora,MATCH(1,INDEX((bloq=1)*(luni=B927),0),0)),0))</f>
        <v>0</v>
      </c>
      <c r="E927" s="72">
        <f ca="1">IF(COUNTIFS(instructor,B927,diad,$E$2,desa,1,hord,"08:00 - 12:00")&gt;0,INDEX(hord,MATCH(1,INDEX((instructor=B927)*(instructor=B927),0),0)),IFERROR(INDEX(hora,MATCH(1,INDEX((bloq=1)*(mari=B927),0),0)),0))</f>
        <v>0</v>
      </c>
      <c r="F927" s="72" t="str">
        <f>IF(COUNTIFS(instructor,B927,diad,$F$2,desa,1,hord,"08:00 - 12:00")&gt;0,INDEX(hord,MATCH(1,INDEX((instructor=B927)*(instructor=B927),0),0)),IFERROR(INDEX(hora,MATCH(1,INDEX((bloq=1)*(miei=B927),0),0)),0))</f>
        <v>08:00 - 12:00</v>
      </c>
      <c r="G927" s="72" t="str">
        <f ca="1">IF(COUNTIFS(instructor,B927,diad,$G$2,desa,1,hord,"08:00 - 12:00")&gt;0,INDEX(hord,MATCH(1,INDEX((instructor=B927)*(instructor=B927),0),0)),IFERROR(INDEX(hora,MATCH(1,INDEX((bloq=1)*(juei=B927),0),0)),0))</f>
        <v>7:00 - 12:00</v>
      </c>
      <c r="H927" s="72">
        <f ca="1">IF(COUNTIFS(instructor,B927,diad,$H$2,desa,1,hord,"08:00 - 12:00")&gt;0,INDEX(hord,MATCH(1,INDEX((instructor=B927)*(instructor=B927),0),0)),IFERROR(INDEX(hora,MATCH(1,INDEX((bloq=1)*(viei=B927),0),0)),0))</f>
        <v>0</v>
      </c>
      <c r="I927" s="73">
        <f ca="1">IF(COUNTIFS(instructor,B927,diad,$I$2,desa,1,hord,"08:00 - 12:00")&gt;0,INDEX(hord,MATCH(1,INDEX((instructor=B927)*(instructor=B927),0),0)),IFERROR(INDEX(hora,MATCH(1,INDEX((bloq=1)*(sabi=B927),0),0)),0))</f>
        <v>0</v>
      </c>
    </row>
    <row r="928" spans="1:9" ht="14.15" customHeight="1" thickTop="1" thickBot="1" x14ac:dyDescent="0.35">
      <c r="A928" s="742"/>
      <c r="B928" s="743"/>
      <c r="C928" s="745"/>
      <c r="D928" s="68">
        <f ca="1">IF(COUNTIFS(instructor,B927,diad,$D$2,desa,1,hord,"08:00 - 12:00")&gt;0,"-",IFERROR(INDEX(ficha,MATCH(1,INDEX((bloq=1)*(luni=B927),0),0)),0))</f>
        <v>0</v>
      </c>
      <c r="E928" s="68">
        <f ca="1">IF(COUNTIFS(instructor,B927,diad,$E$2,desa,1,hord,"08:00 - 12:00")&gt;0,"-",IFERROR(INDEX(ficha,MATCH(1,INDEX((bloq=1)*(mari=B927),0),0)),0))</f>
        <v>0</v>
      </c>
      <c r="F928" s="68" t="str">
        <f>IF(COUNTIFS(instructor,B927,diad,$F$2,desa,1,hord,"08:00 - 12:00")&gt;0,"-",IFERROR(INDEX(ficha,MATCH(1,INDEX((bloq=1)*(miei=B927),0),0)),0))</f>
        <v>-</v>
      </c>
      <c r="G928" s="68" t="str">
        <f ca="1">IF(COUNTIFS(instructor,B927,diad,$G$2,desa,1,hord,"08:00 - 12:00")&gt;0,"-",IFERROR(INDEX(ficha,MATCH(1,INDEX((bloq=1)*(juei=B927),0),0)),0))</f>
        <v>3311971  GESTION DE LA SEGURIDAD Y SALUD EN EL TRABAJO ( TECNOLOGO)</v>
      </c>
      <c r="H928" s="68">
        <f ca="1">IF(COUNTIFS(instructor,B927,diad,$H$2,desa,1,hord,"08:00 - 12:00")&gt;0,"-",IFERROR(INDEX(ficha,MATCH(1,INDEX((bloq=1)*(viei=B927),0),0)),0))</f>
        <v>0</v>
      </c>
      <c r="I928" s="69">
        <f ca="1">IF(COUNTIFS(instructor,B927,diad,$I$2,desa,1,hord,"08:00 - 12:00")&gt;0,"-",IFERROR(INDEX(ficha,MATCH(1,INDEX((bloq=1)*(sabi=B927),0),0)),0))</f>
        <v>0</v>
      </c>
    </row>
    <row r="929" spans="1:9" ht="54.65" customHeight="1" thickTop="1" thickBot="1" x14ac:dyDescent="0.35">
      <c r="A929" s="742"/>
      <c r="B929" s="743"/>
      <c r="C929" s="745"/>
      <c r="D929" s="70">
        <f ca="1">IF(COUNTIFS(instructor,B927,diad,$D$2,desa,1,hord,"08:00 - 12:00")&gt;0,"DESARROLLO CURRICULAR",IFERROR(INDEX(lunc,MATCH(1,INDEX((bloq=1)*(luni=B927),0),0)),0))</f>
        <v>0</v>
      </c>
      <c r="E929" s="70">
        <f ca="1">IF(COUNTIFS(instructor,B927,diad,$E$2,desa,1,hord,"08:00 - 12:00")&gt;0,"DESARROLLO CURRICULAR",IFERROR(INDEX(marc,MATCH(1,INDEX((bloq=1)*(mari=B927),0),0)),0))</f>
        <v>0</v>
      </c>
      <c r="F929" s="70" t="str">
        <f>IF(COUNTIFS(instructor,B927,diad,$F$2,desa,1,hord,"08:00 - 12:00")&gt;0,"DESARROLLO CURRICULAR",IFERROR(INDEX(miec,MATCH(1,INDEX((bloq=1)*(miei=B927),0),0)),0))</f>
        <v>DESARROLLO CURRICULAR</v>
      </c>
      <c r="G929" s="70" t="str">
        <f ca="1">IF(COUNTIFS(instructor,B927,diad,$G$2,desa,1,hord,"08:00 - 12:00")&gt;0,"DESARROLLO CURRICULAR",IFERROR(INDEX(juec,MATCH(1,INDEX((bloq=1)*(juei=B927),0),0)),0))</f>
        <v>INTERPRETACIÓN DE PLANOS ARQUITECTÓNICOS
(22310051)
REPLANTEAR LOS DISEÑOS DE ACUERDO CON LAS NORMAS PLANOS Y
ESPECIFICACIONES
INTERPRETAR PLANOS EN SU SISTEMA DE MEDICIÓN APLICANDO ESPECIFICACIONES TÉCNICAS.
Formación Complementaria</v>
      </c>
      <c r="H929" s="70">
        <f ca="1">IF(COUNTIFS(instructor,B927,diad,$H$2,desa,1,hord,"08:00 - 12:00")&gt;0,"DESARROLLO CURRICULAR",IFERROR(INDEX(viec,MATCH(1,INDEX((bloq=1)*(viei=B927),0),0)),0))</f>
        <v>0</v>
      </c>
      <c r="I929" s="71">
        <f ca="1">IF(COUNTIFS(instructor,B927,diad,$I$2,desa,1,hord,"08:00 - 12:00")&gt;0,"DESARROLLO CURRICULAR",IFERROR(INDEX(sabc,MATCH(1,INDEX((bloq=1)*(sabi=B927),0),0)),0))</f>
        <v>0</v>
      </c>
    </row>
    <row r="930" spans="1:9" ht="14.15" customHeight="1" thickTop="1" thickBot="1" x14ac:dyDescent="0.35">
      <c r="A930" s="742"/>
      <c r="B930" s="743"/>
      <c r="C930" s="745"/>
      <c r="D930" s="74">
        <f ca="1">IF(COUNTIFS(instructor,B927,diad,$D$2,desa,1,hord,"08:00 - 12:00")&gt;0,"-",IFERROR(INDEX(luna,MATCH(1,INDEX((bloq=1)*(luni=B927),0),0)),0))</f>
        <v>0</v>
      </c>
      <c r="E930" s="74">
        <f ca="1">IF(COUNTIFS(instructor,B927,diad,$E$2,desa,1,hord,"08:00 - 12:00")&gt;0,"-",IFERROR(INDEX(mara,MATCH(1,INDEX((bloq=1)*(mari=B927),0),0)),0))</f>
        <v>0</v>
      </c>
      <c r="F930" s="74" t="str">
        <f>IF(COUNTIFS(instructor,B927,diad,$F$2,desa,1,hord,"08:00 - 12:00")&gt;0,"-",IFERROR(INDEX(miea,MATCH(1,INDEX((bloq=1)*(miei=B927),0),0)),0))</f>
        <v>-</v>
      </c>
      <c r="G930" s="74" t="str">
        <f ca="1">IF(COUNTIFS(instructor,B927,diad,$G$2,desa,1,hord,"08:00 - 12:00")&gt;0,"-",IFERROR(INDEX(juea,MATCH(1,INDEX((bloq=1)*(juei=B927),0),0)),0))</f>
        <v>SEDE ANDRÉS SANÍN - AULA 205 - (CALLE 75 No. 19-52)</v>
      </c>
      <c r="H930" s="74">
        <f ca="1">IF(COUNTIFS(instructor,B927,diad,$H$2,desa,1,hord,"08:00 - 12:00")&gt;0,"-",IFERROR(INDEX(viea,MATCH(1,INDEX((bloq=1)*(viei=B927),0),0)),0))</f>
        <v>0</v>
      </c>
      <c r="I930" s="75">
        <f ca="1">IF(COUNTIFS(instructor,B927,diad,$I$2,desa,1,hord,"08:00 - 12:00")&gt;0,"-",IFERROR(INDEX(saba,MATCH(1,INDEX((bloq=1)*(sabi=B927),0),0)),0))</f>
        <v>0</v>
      </c>
    </row>
    <row r="931" spans="1:9" ht="14.15" customHeight="1" thickTop="1" thickBot="1" x14ac:dyDescent="0.35">
      <c r="A931" s="742"/>
      <c r="B931" s="743"/>
      <c r="C931" s="745"/>
      <c r="D931" s="76" t="str">
        <f ca="1">IF(COUNTIFS(instructor,B927,diad,$D$2,desa,1,hord,"14:00 - 18:00")&gt;0,INDEX(hord,MATCH(1,INDEX((instructor=B927)*(instructor=B927),0),0)),IFERROR(INDEX(hora,MATCH(1,INDEX((bloq=2)*(luni=B927),0),0)),0))</f>
        <v>13:00 - 17:00</v>
      </c>
      <c r="E931" s="76" t="str">
        <f ca="1">IF(COUNTIFS(instructor,B927,diad,$E$2,desa,1,hord,"14:00 - 18:00")&gt;0,INDEX(hord,MATCH(1,INDEX((instructor=B927)*(instructor=B927),0),0)),IFERROR(INDEX(hora,MATCH(1,INDEX((bloq=2)*(mari=B927),0),0)),0))</f>
        <v>15:00 - 18:00</v>
      </c>
      <c r="F931" s="76" t="str">
        <f ca="1">IF(COUNTIFS(instructor,B927,diad,$F$2,desa,1,hord,"14:00 - 18:00")&gt;0,INDEX(hord,MATCH(1,INDEX((instructor=B927)*(instructor=B927),0),0)),IFERROR(INDEX(hora,MATCH(1,INDEX((bloq=2)*(miei=B927),0),0)),0))</f>
        <v>15:00 - 18:00</v>
      </c>
      <c r="G931" s="76" t="str">
        <f ca="1">IF(COUNTIFS(instructor,B927,diad,$G$2,desa,1,hord,"14:00 - 18:00")&gt;0,INDEX(hord,MATCH(1,INDEX((instructor=B927)*(instructor=B927),0),0)),IFERROR(INDEX(hora,MATCH(1,INDEX((bloq=2)*(juei=B927),0),0)),0))</f>
        <v>13:00 - 17:00</v>
      </c>
      <c r="H931" s="76" t="str">
        <f ca="1">IF(COUNTIFS(instructor,B927,diad,$H$2,desa,1,hord,"14:00 - 18:00")&gt;0,INDEX(hord,MATCH(1,INDEX((instructor=B927)*(instructor=B927),0),0)),IFERROR(INDEX(hora,MATCH(1,INDEX((bloq=2)*(viei=B927),0),0)),0))</f>
        <v>13:00 - 17:00</v>
      </c>
      <c r="I931" s="77">
        <f ca="1">IF(COUNTIFS(instructor,B927,diad,$I$2,desa,1,hord,"14:00 - 18:00")&gt;0,INDEX(hord,MATCH(1,INDEX((instructor=B927)*(instructor=B927),0),0)),IFERROR(INDEX(hora,MATCH(1,INDEX((bloq=2)*(sabi=B927),0),0)),0))</f>
        <v>0</v>
      </c>
    </row>
    <row r="932" spans="1:9" ht="14.15" customHeight="1" thickTop="1" thickBot="1" x14ac:dyDescent="0.35">
      <c r="A932" s="742"/>
      <c r="B932" s="743"/>
      <c r="C932" s="745"/>
      <c r="D932" s="68" t="str">
        <f ca="1">IF(COUNTIFS(instructor,B927,diad,$D$2,desa,1,hord,"14:00 - 18:00")&gt;0,"-",IFERROR(INDEX(ficha,MATCH(1,INDEX((bloq=2)*(luni=B927),0),0)),0))</f>
        <v xml:space="preserve"> 3223888  GESTION DE LA SEGURIDAD Y SALUD EN EL TRABAJO ( TECNOLOGO)</v>
      </c>
      <c r="E932" s="68" t="str">
        <f ca="1">IF(COUNTIFS(instructor,B927,diad,$E$2,desa,1,hord,"14:00 - 18:00")&gt;0,"-",IFERROR(INDEX(ficha,MATCH(1,INDEX((bloq=2)*(mari=B927),0),0)),0))</f>
        <v>3311972 GESTION DE LA SEGURIDAD Y SALUD EN EL TRABAJO ( TECNOLOGO)</v>
      </c>
      <c r="F932" s="68" t="str">
        <f ca="1">IF(COUNTIFS(instructor,B927,diad,$F$2,desa,1,hord,"14:00 - 18:00")&gt;0,"-",IFERROR(INDEX(ficha,MATCH(1,INDEX((bloq=2)*(miei=B927),0),0)),0))</f>
        <v>3237637  GESTION DE LA SEGURIDAD Y SALUD EN EL TRABAJO ( TECNOLOGO)</v>
      </c>
      <c r="G932" s="68" t="str">
        <f ca="1">IF(COUNTIFS(instructor,B927,diad,$G$2,desa,1,hord,"14:00 - 18:00")&gt;0,"-",IFERROR(INDEX(ficha,MATCH(1,INDEX((bloq=2)*(juei=B927),0),0)),0))</f>
        <v xml:space="preserve"> 3172150 GESTION DE LA SEGURIDAD Y SALUD EN EL TRABAJO ( TECNOLOGO)</v>
      </c>
      <c r="H932" s="177" t="str">
        <f ca="1">IF(COUNTIFS(instructor,B927,diad,$H$2,desa,1,hord,"14:00 - 18:00")&gt;0,"-",IFERROR(INDEX(ficha,MATCH(1,INDEX((bloq=2)*(viei=B927),0),0)),0))</f>
        <v xml:space="preserve"> 3223889 GESTION DE LA SEGURIDAD Y SALUD EN EL TRABAJO ( TECNOLOGO)</v>
      </c>
      <c r="I932" s="69">
        <f ca="1">IF(COUNTIFS(instructor,B927,diad,$I$2,desa,1,hord,"14:00 - 18:00")&gt;0,"-",IFERROR(INDEX(ficha,MATCH(1,INDEX((bloq=2)*(sabi=B927),0),0)),0))</f>
        <v>0</v>
      </c>
    </row>
    <row r="933" spans="1:9" ht="78" customHeight="1" thickTop="1" thickBot="1" x14ac:dyDescent="0.35">
      <c r="A933" s="742"/>
      <c r="B933" s="743"/>
      <c r="C933" s="745"/>
      <c r="D933" s="70" t="str">
        <f ca="1">IF(COUNTIFS(instructor,B927,diad,$D$2,desa,1,hord,"14:00 - 18:00")&gt;0,"DESARROLLO CURRICULAR",IFERROR(INDEX(lunc,MATCH(1,INDEX((bloq=2)*(luni=B927),0),0)),0))</f>
        <v>INTERPRETACIÓN DE PLANOS ARQUITECTÓNICOS
(22310051)
(13:00 - 17:00)
REPLANTEAR LOS DISEÑOS DE ACUERDO CON LAS NORMAS PLANOS Y
ESPECIFICACIONES
INTERPRETAR PLANOS EN SU SISTEMA DE MEDICIÓN APLICANDO ESPECIFICACIONES TÉCNICAS.
Formación Complementaria</v>
      </c>
      <c r="E933" s="70" t="str">
        <f ca="1">IF(COUNTIFS(instructor,B927,diad,$E$2,desa,1,hord,"14:00 - 18:00")&gt;0,"DESARROLLO CURRICULAR",IFERROR(INDEX(marc,MATCH(1,INDEX((bloq=2)*(mari=B927),0),0)),0))</f>
        <v>INTERPRETACIÓN DE PLANOS ARQUITECTÓNICOS
(22310051)
(08:00 - 12:00)
REPLANTEAR LOS DISEÑOS DE ACUERDO CON LAS NORMAS PLANOS Y
ESPECIFICACIONES
INTERPRETAR PLANOS EN SU SISTEMA DE MEDICIÓN APLICANDO ESPECIFICACIONES TÉCNICAS.
Formación Complementaria</v>
      </c>
      <c r="F933" s="70" t="str">
        <f ca="1">IF(COUNTIFS(instructor,B927,diad,$F$2,desa,1,hord,"14:00 - 18:00")&gt;0,"DESARROLLO CURRICULAR",IFERROR(INDEX(miec,MATCH(1,INDEX((bloq=2)*(miei=B927),0),0)),0))</f>
        <v>INTERPRETACIÓN DE PLANOS ARQUITECTÓNICOS
(22310051)
REPLANTEAR LOS DISEÑOS DE ACUERDO CON LAS NORMAS PLANOS Y
ESPECIFICACIONES
INTERPRETAR PLANOS EN SU SISTEMA DE MEDICIÓN APLICANDO ESPECIFICACIONES TÉCNICAS.
Formación Complementaria</v>
      </c>
      <c r="G933" s="70" t="str">
        <f ca="1">IF(COUNTIFS(instructor,B927,diad,$G$2,desa,1,hord,"14:00 - 18:00")&gt;0,"DESARROLLO CURRICULAR",IFERROR(INDEX(juec,MATCH(1,INDEX((bloq=2)*(juei=B927),0),0)),0))</f>
        <v>INTERPRETACIÓN DE PLANOS ARQUITECTÓNICOS
(22310051)
(13:00 - 17:00)
REPLANTEAR LOS DISEÑOS DE ACUERDO CON LAS NORMAS PLANOS Y
ESPECIFICACIONES
INTERPRETAR PLANOS EN SU SISTEMA DE MEDICIÓN APLICANDO ESPECIFICACIONES TÉCNICAS.
Formación Complementaria</v>
      </c>
      <c r="H933" s="181" t="str">
        <f ca="1">IF(COUNTIFS(instructor,B927,diad,$H$2,desa,1,hord,"14:00 - 18:00")&gt;0,"DESARROLLO CURRICULAR",IFERROR(INDEX(viec,MATCH(1,INDEX((bloq=2)*(viei=B927),0),0)),0))</f>
        <v>INTERPRETACIÓN DE PLANOS ARQUITECTÓNICOS
(22310051)
(13:00 - 17:00)
REPLANTEAR LOS DISEÑOS DE ACUERDO CON LAS NORMAS PLANOS Y
ESPECIFICACIONES
INTERPRETAR PLANOS EN SU SISTEMA DE MEDICIÓN APLICANDO ESPECIFICACIONES TÉCNICAS.
Formación Complementaria</v>
      </c>
      <c r="I933" s="71">
        <f ca="1">IF(COUNTIFS(instructor,B927,diad,$I$2,desa,1,hord,"14:00 - 18:00")&gt;0,"DESARROLLO CURRICULAR",IFERROR(INDEX(sabc,MATCH(1,INDEX((bloq=2)*(sabi=B927),0),0)),0))</f>
        <v>0</v>
      </c>
    </row>
    <row r="934" spans="1:9" ht="35.5" customHeight="1" thickTop="1" thickBot="1" x14ac:dyDescent="0.35">
      <c r="A934" s="742"/>
      <c r="B934" s="743"/>
      <c r="C934" s="745"/>
      <c r="D934" s="74" t="str">
        <f ca="1">IF(COUNTIFS(instructor,B927,diad,$D$2,desa,1,hord,"14:00 - 18:00")&gt;0,"-",IFERROR(INDEX(luna,MATCH(1,INDEX((bloq=2)*(luni=B927),0),0)),0))</f>
        <v>SEDE ANDRÉS SANÍN - AULA 103 - SALA DE SISTEMAS (CALLE 75 No. 19-52)</v>
      </c>
      <c r="E934" s="74" t="str">
        <f ca="1">IF(COUNTIFS(instructor,B927,diad,$E$2,desa,1,hord,"14:00 - 18:00")&gt;0,"-",IFERROR(INDEX(mara,MATCH(1,INDEX((bloq=2)*(mari=B927),0),0)),0))</f>
        <v>INSTITUCIÓN EDUCATIVA SANTAFÉ - AULA 106</v>
      </c>
      <c r="F934" s="74" t="str">
        <f ca="1">IF(COUNTIFS(instructor,B927,diad,$F$2,desa,1,hord,"14:00 - 18:00")&gt;0,"-",IFERROR(INDEX(miea,MATCH(1,INDEX((bloq=2)*(miei=B927),0),0)),0))</f>
        <v>INSTITUCIÓN EDUCATIVA SANTAFÉ - AULA 205</v>
      </c>
      <c r="G934" s="74" t="str">
        <f ca="1">IF(COUNTIFS(instructor,B927,diad,$G$2,desa,1,hord,"14:00 - 18:00")&gt;0,"-",IFERROR(INDEX(juea,MATCH(1,INDEX((bloq=2)*(juei=B927),0),0)),0))</f>
        <v>SEDE ANDRÉS SANÍN - AULA 203 - (CALLE 75 No. 19-52)</v>
      </c>
      <c r="H934" s="179" t="str">
        <f ca="1">IF(COUNTIFS(instructor,B927,diad,$H$2,desa,1,hord,"14:00 - 18:00")&gt;0,"-",IFERROR(INDEX(viea,MATCH(1,INDEX((bloq=2)*(viei=B927),0),0)),0))</f>
        <v>SEDE ANDRÉS SANÍN - AULA 202 - SALA DE SISTEMAS (CALLE 75 No. 19-52)</v>
      </c>
      <c r="I934" s="75">
        <f ca="1">IF(COUNTIFS(instructor,B927,diad,$I$2,desa,1,hord,"14:00 - 18:00")&gt;0,"-",IFERROR(INDEX(saba,MATCH(1,INDEX((bloq=2)*(sabi=B927),0),0)),0))</f>
        <v>0</v>
      </c>
    </row>
    <row r="935" spans="1:9" ht="14.15" customHeight="1" thickTop="1" thickBot="1" x14ac:dyDescent="0.35">
      <c r="A935" s="742"/>
      <c r="B935" s="743"/>
      <c r="C935" s="745"/>
      <c r="D935" s="76">
        <f ca="1">IF(COUNTIFS(instructor,B927,diad,$D$2,desa,1,hord,"18:00 - 22:00")&gt;0,INDEX(hord,MATCH(1,INDEX((instructor=B927)*(instructor=B927),0),0)),IFERROR(INDEX(hora,MATCH(1,INDEX((bloq=3)*(luni=B927),0),0)),0))</f>
        <v>0</v>
      </c>
      <c r="E935" s="76">
        <f ca="1">IF(COUNTIFS(instructor,B927,diad,$E$2,desa,1,hord,"18:00 - 22:00")&gt;0,INDEX(hord,MATCH(1,INDEX((instructor=B927)*(instructor=B927),0),0)),IFERROR(INDEX(hora,MATCH(1,INDEX((bloq=3)*(mari=B927),0),0)),0))</f>
        <v>0</v>
      </c>
      <c r="F935" s="181">
        <f ca="1">IF(COUNTIFS(instructor,B927,diad,$F$2,desa,1,hord,"18:00 - 22:00")&gt;0,INDEX(hord,MATCH(1,INDEX((instructor=B927)*(instructor=B927),0),0)),IFERROR(INDEX(hora,MATCH(1,INDEX((bloq=3)*(miei=B927),0),0)),0))</f>
        <v>0</v>
      </c>
      <c r="G935" s="76" t="str">
        <f ca="1">IF(COUNTIFS(instructor,B927,diad,$G$2,desa,1,hord,"18:00 - 22:00")&gt;0,INDEX(hord,MATCH(1,INDEX((instructor=B927)*(instructor=B927),0),0)),IFERROR(INDEX(hora,MATCH(1,INDEX((bloq=3)*(juei=B927),0),0)),0))</f>
        <v>18:00 - 21:00</v>
      </c>
      <c r="H935" s="181" t="str">
        <f ca="1">IF(COUNTIFS(instructor,B927,diad,$H$2,desa,1,hord,"18:00 - 22:00")&gt;0,INDEX(hord,MATCH(1,INDEX((instructor=B927)*(instructor=B927),0),0)),IFERROR(INDEX(hora,MATCH(1,INDEX((bloq=3)*(viei=B927),0),0)),0))</f>
        <v>18:00 - 21:00</v>
      </c>
      <c r="I935" s="77">
        <f ca="1">IF(COUNTIFS(instructor,B927,diad,$I$2,desa,1,hord,"18:00 - 22:00")&gt;0,INDEX(hord,MATCH(1,INDEX((instructor=B927)*(instructor=B927),0),0)),IFERROR(INDEX(hora,MATCH(1,INDEX((bloq=3)*(sabi=B927),0),0)),0))</f>
        <v>0</v>
      </c>
    </row>
    <row r="936" spans="1:9" ht="33.65" customHeight="1" thickTop="1" thickBot="1" x14ac:dyDescent="0.35">
      <c r="A936" s="742"/>
      <c r="B936" s="743"/>
      <c r="C936" s="745"/>
      <c r="D936" s="68">
        <f ca="1">IF(COUNTIFS(instructor,B927,diad,$D$2,desa,1,hord,"18:00 - 22:00")&gt;0,"-",IFERROR(INDEX(ficha,MATCH(1,INDEX((bloq=3)*(luni=B927),0),0)),0))</f>
        <v>0</v>
      </c>
      <c r="E936" s="68">
        <f ca="1">IF(COUNTIFS(instructor,B927,diad,$E$2,desa,1,hord,"18:00 - 22:00")&gt;0,"-",IFERROR(INDEX(ficha,MATCH(1,INDEX((bloq=3)*(mari=B927),0),0)),0))</f>
        <v>0</v>
      </c>
      <c r="F936" s="177">
        <f ca="1">IF(COUNTIFS(instructor,B927,diad,$F$2,desa,1,hord,"18:00 - 22:00")&gt;0,"-",IFERROR(INDEX(ficha,MATCH(1,INDEX((bloq=3)*(miei=B927),0),0)),0))</f>
        <v>0</v>
      </c>
      <c r="G936" s="68" t="str">
        <f ca="1">IF(COUNTIFS(instructor,B927,diad,$G$2,desa,1,hord,"18:00 - 22:00")&gt;0,"-",IFERROR(INDEX(ficha,MATCH(1,INDEX((bloq=3)*(juei=B927),0),0)),0))</f>
        <v>3311972 GESTION DE LA SEGURIDAD Y SALUD EN EL TRABAJO ( TECNOLOGO)</v>
      </c>
      <c r="H936" s="177" t="str">
        <f ca="1">IF(COUNTIFS(instructor,B927,diad,$H$2,desa,1,hord,"18:00 - 22:00")&gt;0,"-",IFERROR(INDEX(ficha,MATCH(1,INDEX((bloq=3)*(viei=B927),0),0)),0))</f>
        <v>3237637  GESTION DE LA SEGURIDAD Y SALUD EN EL TRABAJO ( TECNOLOGO)</v>
      </c>
      <c r="I936" s="69">
        <f ca="1">IF(COUNTIFS(instructor,B927,diad,$I$2,desa,1,hord,"18:00 - 22:00")&gt;0,"-",IFERROR(INDEX(ficha,MATCH(1,INDEX((bloq=3)*(sabi=B927),0),0)),0))</f>
        <v>0</v>
      </c>
    </row>
    <row r="937" spans="1:9" ht="112.4" customHeight="1" thickTop="1" thickBot="1" x14ac:dyDescent="0.35">
      <c r="A937" s="742"/>
      <c r="B937" s="743"/>
      <c r="C937" s="745"/>
      <c r="D937" s="70">
        <f ca="1">IF(COUNTIFS(instructor,B927,diad,$D$2,desa,1,hord,"18:00 - 22:00")&gt;0,"DESARROLLO CURRICULAR",IFERROR(INDEX(lunc,MATCH(1,INDEX((bloq=3)*(luni=B927),0),0)),0))</f>
        <v>0</v>
      </c>
      <c r="E937" s="70">
        <f ca="1">IF(COUNTIFS(instructor,B927,diad,$E$2,desa,1,hord,"18:00 - 22:00")&gt;0,"DESARROLLO CURRICULAR",IFERROR(INDEX(marc,MATCH(1,INDEX((bloq=3)*(mari=B927),0),0)),0))</f>
        <v>0</v>
      </c>
      <c r="F937" s="181">
        <f ca="1">IF(COUNTIFS(instructor,B927,diad,$F$2,desa,1,hord,"18:00 - 22:00")&gt;0,"DESARROLLO CURRICULAR",IFERROR(INDEX(miec,MATCH(1,INDEX((bloq=3)*(miei=B927),0),0)),0))</f>
        <v>0</v>
      </c>
      <c r="G937" s="70" t="str">
        <f ca="1">IF(COUNTIFS(instructor,B927,diad,$G$2,desa,1,hord,"18:00 - 22:00")&gt;0,"DESARROLLO CURRICULAR",IFERROR(INDEX(juec,MATCH(1,INDEX((bloq=3)*(juei=B927),0),0)),0))</f>
        <v>INTERPRETACIÓN DE PLANOS ARQUITECTÓNICOS
(22310051)
(08:00 - 12:00)
REPLANTEAR LOS DISEÑOS DE ACUERDO CON LAS NORMAS PLANOS Y
ESPECIFICACIONES
INTERPRETAR PLANOS EN SU SISTEMA DE MEDICIÓN APLICANDO ESPECIFICACIONES TÉCNICAS.
Formación Complementaria</v>
      </c>
      <c r="H937" s="181" t="str">
        <f ca="1">IF(COUNTIFS(instructor,B927,diad,$H$2,desa,1,hord,"18:00 - 22:00")&gt;0,"DESARROLLO CURRICULAR",IFERROR(INDEX(viec,MATCH(1,INDEX((bloq=3)*(viei=B927),0),0)),0))</f>
        <v>INTERPRETACIÓN DE PLANOS ARQUITECTÓNICOS
(22310051)
REPLANTEAR LOS DISEÑOS DE ACUERDO CON LAS NORMAS PLANOS Y
ESPECIFICACIONES
INTERPRETAR PLANOS EN SU SISTEMA DE MEDICIÓN APLICANDO ESPECIFICACIONES TÉCNICAS.
Formación Complementaria</v>
      </c>
      <c r="I937" s="71">
        <f ca="1">IF(COUNTIFS(instructor,B927,diad,$I$2,desa,1,hord,"18:00 - 22:00")&gt;0,"DESARROLLO CURRICULAR",IFERROR(INDEX(sabc,MATCH(1,INDEX((bloq=3)*(sabi=B927),0),0)),0))</f>
        <v>0</v>
      </c>
    </row>
    <row r="938" spans="1:9" ht="40.4" customHeight="1" thickTop="1" thickBot="1" x14ac:dyDescent="0.35">
      <c r="A938" s="742"/>
      <c r="B938" s="743"/>
      <c r="C938" s="745"/>
      <c r="D938" s="78">
        <f ca="1">IF(COUNTIFS(instructor,B927,diad,$D$2,desa,1,hord,"18:00 - 22:00")&gt;0,"-",IFERROR(INDEX(luna,MATCH(1,INDEX((bloq=3)*(luni=B927),0),0)),0))</f>
        <v>0</v>
      </c>
      <c r="E938" s="78">
        <f ca="1">IF(COUNTIFS(instructor,B927,diad,$E$2,desa,1,hord,"18:00 - 22:00")&gt;0,"-",IFERROR(INDEX(mara,MATCH(1,INDEX((bloq=3)*(mari=B927),0),0)),0))</f>
        <v>0</v>
      </c>
      <c r="F938" s="243">
        <f ca="1">IF(COUNTIFS(instructor,B927,diad,$F$2,desa,1,hord,"18:00 - 22:00")&gt;0,"-",IFERROR(INDEX(miea,MATCH(1,INDEX((bloq=3)*(miei=B927),0),0)),0))</f>
        <v>0</v>
      </c>
      <c r="G938" s="78" t="str">
        <f ca="1">IF(COUNTIFS(instructor,B927,diad,$G$2,desa,1,hord,"18:00 - 22:00")&gt;0,"-",IFERROR(INDEX(juea,MATCH(1,INDEX((bloq=3)*(juei=B927),0),0)),0))</f>
        <v>INSTITUCIÓN EDUCATIVA SANTAFÉ - AULA 205</v>
      </c>
      <c r="H938" s="243" t="str">
        <f ca="1">IF(COUNTIFS(instructor,B927,diad,$H$2,desa,1,hord,"18:00 - 22:00")&gt;0,"-",IFERROR(INDEX(viea,MATCH(1,INDEX((bloq=3)*(viei=B927),0),0)),0))</f>
        <v>INSTITUCIÓN EDUCATIVA SANTAFÉ - AULA 208</v>
      </c>
      <c r="I938" s="79">
        <f ca="1">IF(COUNTIFS(instructor,B927,diad,$I$2,desa,1,hord,"18:00 - 22:00")&gt;0,"-",IFERROR(INDEX(saba,MATCH(1,INDEX((bloq=3)*(sabi=B927),0),0)),0))</f>
        <v>0</v>
      </c>
    </row>
    <row r="939" spans="1:9" ht="14.15" customHeight="1" thickTop="1" thickBot="1" x14ac:dyDescent="0.35">
      <c r="A939" s="747">
        <v>79</v>
      </c>
      <c r="B939" s="748" t="str">
        <f>INDEX(instructor,A939)</f>
        <v xml:space="preserve">HOOVER DIUZA MANCILLA </v>
      </c>
      <c r="C939" s="749" t="str">
        <f>INDEX(area,A939)</f>
        <v>CONSTRUCCIÓN - ARQUITECTURA Y DECORACIÓN</v>
      </c>
      <c r="D939" s="72" t="str">
        <f ca="1">IF(COUNTIFS(instructor,B939,diad,$D$2,desa,1,hord,"08:00 - 12:00")&gt;0,INDEX(hord,MATCH(1,INDEX((instructor=B939)*(instructor=B939),0),0)),IFERROR(INDEX(hora,MATCH(1,INDEX((bloq=1)*(luni=B939),0),0)),0))</f>
        <v>7:00 - 11:00</v>
      </c>
      <c r="E939" s="72">
        <f ca="1">IF(COUNTIFS(instructor,B939,diad,$E$2,desa,1,hord,"08:00 - 12:00")&gt;0,INDEX(hord,MATCH(1,INDEX((instructor=B939)*(instructor=B939),0),0)),IFERROR(INDEX(hora,MATCH(1,INDEX((bloq=1)*(mari=B939),0),0)),0))</f>
        <v>0</v>
      </c>
      <c r="F939" s="72" t="str">
        <f>IF(COUNTIFS(instructor,B939,diad,$F$2,desa,1,hord,"08:00 - 12:00")&gt;0,INDEX(hord,MATCH(1,INDEX((instructor=B939)*(instructor=B939),0),0)),IFERROR(INDEX(hora,MATCH(1,INDEX((bloq=1)*(miei=B939),0),0)),0))</f>
        <v>08:00 - 12:00</v>
      </c>
      <c r="G939" s="72" t="str">
        <f ca="1">IF(COUNTIFS(instructor,B939,diad,$G$2,desa,1,hord,"08:00 - 12:00")&gt;0,INDEX(hord,MATCH(1,INDEX((instructor=B939)*(instructor=B939),0),0)),IFERROR(INDEX(hora,MATCH(1,INDEX((bloq=1)*(juei=B939),0),0)),0))</f>
        <v>8:00 - 12:00</v>
      </c>
      <c r="H939" s="72" t="str">
        <f ca="1">IF(COUNTIFS(instructor,B939,diad,$H$2,desa,1,hord,"08:00 - 12:00")&gt;0,INDEX(hord,MATCH(1,INDEX((instructor=B939)*(instructor=B939),0),0)),IFERROR(INDEX(hora,MATCH(1,INDEX((bloq=1)*(viei=B939),0),0)),0))</f>
        <v>7:00 - 11:00</v>
      </c>
      <c r="I939" s="73">
        <f ca="1">IF(COUNTIFS(instructor,B939,diad,$I$2,desa,1,hord,"08:00 - 12:00")&gt;0,INDEX(hord,MATCH(1,INDEX((instructor=B939)*(instructor=B939),0),0)),IFERROR(INDEX(hora,MATCH(1,INDEX((bloq=1)*(sabi=B939),0),0)),0))</f>
        <v>0</v>
      </c>
    </row>
    <row r="940" spans="1:9" ht="43.4" customHeight="1" thickTop="1" thickBot="1" x14ac:dyDescent="0.35">
      <c r="A940" s="747"/>
      <c r="B940" s="748"/>
      <c r="C940" s="749"/>
      <c r="D940" s="68" t="str">
        <f ca="1">IF(COUNTIFS(instructor,B939,diad,$D$2,desa,1,hord,"08:00 - 12:00")&gt;0,"-",IFERROR(INDEX(ficha,MATCH(1,INDEX((bloq=1)*(luni=B939),0),0)),0))</f>
        <v>3218913 - A DIBUJO Y MODELADO ARQUITECTONICO Y DE INGENIERIA (TECNÓLOGO) AEM</v>
      </c>
      <c r="E940" s="68">
        <f ca="1">IF(COUNTIFS(instructor,B939,diad,$E$2,desa,1,hord,"08:00 - 12:00")&gt;0,"-",IFERROR(INDEX(ficha,MATCH(1,INDEX((bloq=1)*(mari=B939),0),0)),0))</f>
        <v>0</v>
      </c>
      <c r="F940" s="68" t="str">
        <f>IF(COUNTIFS(instructor,B939,diad,$F$2,desa,1,hord,"08:00 - 12:00")&gt;0,"-",IFERROR(INDEX(ficha,MATCH(1,INDEX((bloq=1)*(miei=B939),0),0)),0))</f>
        <v>-</v>
      </c>
      <c r="G940" s="68" t="str">
        <f ca="1">IF(COUNTIFS(instructor,B939,diad,$G$2,desa,1,hord,"08:00 - 12:00")&gt;0,"-",IFERROR(INDEX(ficha,MATCH(1,INDEX((bloq=1)*(juei=B939),0),0)),0))</f>
        <v>PROYECTO DE INVESTIGACION - Modelo de hábitat rural sostenible y productivo para la región pacífico</v>
      </c>
      <c r="H940" s="68" t="str">
        <f ca="1">IF(COUNTIFS(instructor,B939,diad,$H$2,desa,1,hord,"08:00 - 12:00")&gt;0,"-",IFERROR(INDEX(ficha,MATCH(1,INDEX((bloq=1)*(viei=B939),0),0)),0))</f>
        <v>3218913 - A DIBUJO Y MODELADO ARQUITECTONICO Y DE INGENIERIA (TECNÓLOGO) AEM</v>
      </c>
      <c r="I940" s="69">
        <f ca="1">IF(COUNTIFS(instructor,B939,diad,$I$2,desa,1,hord,"08:00 - 12:00")&gt;0,"-",IFERROR(INDEX(ficha,MATCH(1,INDEX((bloq=1)*(sabi=B939),0),0)),0))</f>
        <v>0</v>
      </c>
    </row>
    <row r="941" spans="1:9" ht="62.9" customHeight="1" thickTop="1" thickBot="1" x14ac:dyDescent="0.35">
      <c r="A941" s="747"/>
      <c r="B941" s="748"/>
      <c r="C941" s="749"/>
      <c r="D941" s="70" t="str">
        <f ca="1">IF(COUNTIFS(instructor,B939,diad,$D$2,desa,1,hord,"08:00 - 12:00")&gt;0,"DESARROLLO CURRICULAR",IFERROR(INDEX(lunc,MATCH(1,INDEX((bloq=1)*(luni=B939),0),0)),0))</f>
        <v>MODELADO DE INFORMACIÓN DE PROYECTOS DE CONSTRUCCIÓN SEGÚN
ESPECIFICACIONES Y TÉCNICAS DIGITALES
ELABORAR MODELOS ARQUITECTÓNICOS Y URBANOS DE ACUERDO CON TÉCNICAS DE REPRESENTACIÓN
DIGITAL, ESTÁNDARES GRÁFICOS Y METODOLOGÍAS CAD Y BIM.
BIM</v>
      </c>
      <c r="E941" s="70">
        <f ca="1">IF(COUNTIFS(instructor,B939,diad,$E$2,desa,1,hord,"08:00 - 12:00")&gt;0,"DESARROLLO CURRICULAR",IFERROR(INDEX(marc,MATCH(1,INDEX((bloq=1)*(mari=B939),0),0)),0))</f>
        <v>0</v>
      </c>
      <c r="F941" s="70" t="str">
        <f>IF(COUNTIFS(instructor,B939,diad,$F$2,desa,1,hord,"08:00 - 12:00")&gt;0,"DESARROLLO CURRICULAR",IFERROR(INDEX(miec,MATCH(1,INDEX((bloq=1)*(miei=B939),0),0)),0))</f>
        <v>DESARROLLO CURRICULAR</v>
      </c>
      <c r="G941" s="70" t="str">
        <f ca="1">IF(COUNTIFS(instructor,B939,diad,$G$2,desa,1,hord,"08:00 - 12:00")&gt;0,"DESARROLLO CURRICULAR",IFERROR(INDEX(juec,MATCH(1,INDEX((bloq=1)*(juei=B939),0),0)),0))</f>
        <v>PROYECTO DE INVESTIGACION - Modelo de hábitat rural sostenible y productivo para la región pacífico</v>
      </c>
      <c r="H941" s="70" t="str">
        <f ca="1">IF(COUNTIFS(instructor,B939,diad,$H$2,desa,1,hord,"08:00 - 12:00")&gt;0,"DESARROLLO CURRICULAR",IFERROR(INDEX(viec,MATCH(1,INDEX((bloq=1)*(viei=B939),0),0)),0))</f>
        <v>MODELADO DE INFORMACIÓN DE PROYECTOS DE CONSTRUCCIÓN SEGÚN
ESPECIFICACIONES Y TÉCNICAS DIGITALES
ELABORAR MODELOS ARQUITECTÓNICOS Y URBANOS DE ACUERDO CON TÉCNICAS DE REPRESENTACIÓN
DIGITAL, ESTÁNDARES GRÁFICOS Y METODOLOGÍAS CAD Y BIM.
BIM</v>
      </c>
      <c r="I941" s="71">
        <f ca="1">IF(COUNTIFS(instructor,B939,diad,$I$2,desa,1,hord,"08:00 - 12:00")&gt;0,"DESARROLLO CURRICULAR",IFERROR(INDEX(sabc,MATCH(1,INDEX((bloq=1)*(sabi=B939),0),0)),0))</f>
        <v>0</v>
      </c>
    </row>
    <row r="942" spans="1:9" ht="25.4" customHeight="1" thickTop="1" thickBot="1" x14ac:dyDescent="0.35">
      <c r="A942" s="747"/>
      <c r="B942" s="748"/>
      <c r="C942" s="749"/>
      <c r="D942" s="74" t="str">
        <f ca="1">IF(COUNTIFS(instructor,B939,diad,$D$2,desa,1,hord,"08:00 - 12:00")&gt;0,"-",IFERROR(INDEX(luna,MATCH(1,INDEX((bloq=1)*(luni=B939),0),0)),0))</f>
        <v>SEDE ANDRÉS SANÍN - AULA 105 - SALA DE SISTEMAS (CALLE 75 No. 19-52)</v>
      </c>
      <c r="E942" s="74">
        <f ca="1">IF(COUNTIFS(instructor,B939,diad,$E$2,desa,1,hord,"08:00 - 12:00")&gt;0,"-",IFERROR(INDEX(mara,MATCH(1,INDEX((bloq=1)*(mari=B939),0),0)),0))</f>
        <v>0</v>
      </c>
      <c r="F942" s="74" t="str">
        <f>IF(COUNTIFS(instructor,B939,diad,$F$2,desa,1,hord,"08:00 - 12:00")&gt;0,"-",IFERROR(INDEX(miea,MATCH(1,INDEX((bloq=1)*(miei=B939),0),0)),0))</f>
        <v>-</v>
      </c>
      <c r="G942" s="74" t="str">
        <f ca="1">IF(COUNTIFS(instructor,B939,diad,$G$2,desa,1,hord,"08:00 - 12:00")&gt;0,"-",IFERROR(INDEX(juea,MATCH(1,INDEX((bloq=1)*(juei=B939),0),0)),0))</f>
        <v>SALA DE INSTRUCTORES - SENA CENTRO DE LA CONSTRUCCIÓN</v>
      </c>
      <c r="H942" s="74" t="str">
        <f ca="1">IF(COUNTIFS(instructor,B939,diad,$H$2,desa,1,hord,"08:00 - 12:00")&gt;0,"-",IFERROR(INDEX(viea,MATCH(1,INDEX((bloq=1)*(viei=B939),0),0)),0))</f>
        <v>SEDE ANDRÉS SANÍN - AULA 105 - SALA DE SISTEMAS (CALLE 75 No. 19-52)</v>
      </c>
      <c r="I942" s="75">
        <f ca="1">IF(COUNTIFS(instructor,B939,diad,$I$2,desa,1,hord,"08:00 - 12:00")&gt;0,"-",IFERROR(INDEX(saba,MATCH(1,INDEX((bloq=1)*(sabi=B939),0),0)),0))</f>
        <v>0</v>
      </c>
    </row>
    <row r="943" spans="1:9" ht="14.15" customHeight="1" thickTop="1" thickBot="1" x14ac:dyDescent="0.35">
      <c r="A943" s="747"/>
      <c r="B943" s="748"/>
      <c r="C943" s="749"/>
      <c r="D943" s="76">
        <f ca="1">IF(COUNTIFS(instructor,B939,diad,$D$2,desa,1,hord,"14:00 - 18:00")&gt;0,INDEX(hord,MATCH(1,INDEX((instructor=B939)*(instructor=B939),0),0)),IFERROR(INDEX(hora,MATCH(1,INDEX((bloq=2)*(luni=B939),0),0)),0))</f>
        <v>0</v>
      </c>
      <c r="E943" s="76" t="str">
        <f ca="1">IF(COUNTIFS(instructor,B939,diad,$E$2,desa,1,hord,"14:00 - 18:00")&gt;0,INDEX(hord,MATCH(1,INDEX((instructor=B939)*(instructor=B939),0),0)),IFERROR(INDEX(hora,MATCH(1,INDEX((bloq=2)*(mari=B939),0),0)),0))</f>
        <v>12:00 - 15:00</v>
      </c>
      <c r="F943" s="76" t="str">
        <f ca="1">IF(COUNTIFS(instructor,B939,diad,$F$2,desa,1,hord,"14:00 - 18:00")&gt;0,INDEX(hord,MATCH(1,INDEX((instructor=B939)*(instructor=B939),0),0)),IFERROR(INDEX(hora,MATCH(1,INDEX((bloq=2)*(miei=B939),0),0)),0))</f>
        <v>12:00 - 15:00</v>
      </c>
      <c r="G943" s="76" t="str">
        <f ca="1">IF(COUNTIFS(instructor,B939,diad,$G$2,desa,1,hord,"14:00 - 18:00")&gt;0,INDEX(hord,MATCH(1,INDEX((instructor=B939)*(instructor=B939),0),0)),IFERROR(INDEX(hora,MATCH(1,INDEX((bloq=2)*(juei=B939),0),0)),0))</f>
        <v>12:00 - 15:00</v>
      </c>
      <c r="H943" s="76" t="str">
        <f ca="1">IF(COUNTIFS(instructor,B939,diad,$H$2,desa,1,hord,"14:00 - 18:00")&gt;0,INDEX(hord,MATCH(1,INDEX((instructor=B939)*(instructor=B939),0),0)),IFERROR(INDEX(hora,MATCH(1,INDEX((bloq=2)*(viei=B939),0),0)),0))</f>
        <v>12:00 - 15:00</v>
      </c>
      <c r="I943" s="77">
        <f ca="1">IF(COUNTIFS(instructor,B939,diad,$I$2,desa,1,hord,"14:00 - 18:00")&gt;0,INDEX(hord,MATCH(1,INDEX((instructor=B939)*(instructor=B939),0),0)),IFERROR(INDEX(hora,MATCH(1,INDEX((bloq=2)*(sabi=B939),0),0)),0))</f>
        <v>0</v>
      </c>
    </row>
    <row r="944" spans="1:9" ht="48.65" customHeight="1" thickTop="1" thickBot="1" x14ac:dyDescent="0.35">
      <c r="A944" s="747"/>
      <c r="B944" s="748"/>
      <c r="C944" s="749"/>
      <c r="D944" s="68">
        <f ca="1">IF(COUNTIFS(instructor,B939,diad,$D$2,desa,1,hord,"14:00 - 18:00")&gt;0,"-",IFERROR(INDEX(ficha,MATCH(1,INDEX((bloq=2)*(luni=B939),0),0)),0))</f>
        <v>0</v>
      </c>
      <c r="E944" s="68" t="str">
        <f ca="1">IF(COUNTIFS(instructor,B939,diad,$E$2,desa,1,hord,"14:00 - 18:00")&gt;0,"-",IFERROR(INDEX(ficha,MATCH(1,INDEX((bloq=2)*(mari=B939),0),0)),0))</f>
        <v>3218913 - A DIBUJO Y MODELADO ARQUITECTONICO Y DE INGENIERIA (TECNÓLOGO) AEM</v>
      </c>
      <c r="F944" s="68" t="str">
        <f ca="1">IF(COUNTIFS(instructor,B939,diad,$F$2,desa,1,hord,"14:00 - 18:00")&gt;0,"-",IFERROR(INDEX(ficha,MATCH(1,INDEX((bloq=2)*(miei=B939),0),0)),0))</f>
        <v xml:space="preserve">3390267 - DIBUJO Y MODELADO ARQUITECTONICO Y DE INGENIERIA (TECNÓLOGO) </v>
      </c>
      <c r="G944" s="68" t="str">
        <f ca="1">IF(COUNTIFS(instructor,B939,diad,$G$2,desa,1,hord,"14:00 - 18:00")&gt;0,"-",IFERROR(INDEX(ficha,MATCH(1,INDEX((bloq=2)*(juei=B939),0),0)),0))</f>
        <v xml:space="preserve">3390267 - DIBUJO Y MODELADO ARQUITECTONICO Y DE INGENIERIA (TECNÓLOGO) </v>
      </c>
      <c r="H944" s="68" t="str">
        <f ca="1">IF(COUNTIFS(instructor,B939,diad,$H$2,desa,1,hord,"14:00 - 18:00")&gt;0,"-",IFERROR(INDEX(ficha,MATCH(1,INDEX((bloq=2)*(viei=B939),0),0)),0))</f>
        <v>3218913 - A DIBUJO Y MODELADO ARQUITECTONICO Y DE INGENIERIA (TECNÓLOGO) AEM</v>
      </c>
      <c r="I944" s="69">
        <f ca="1">IF(COUNTIFS(instructor,B939,diad,$I$2,desa,1,hord,"14:00 - 18:00")&gt;0,"-",IFERROR(INDEX(ficha,MATCH(1,INDEX((bloq=2)*(sabi=B939),0),0)),0))</f>
        <v>0</v>
      </c>
    </row>
    <row r="945" spans="1:9" ht="60.65" customHeight="1" thickTop="1" thickBot="1" x14ac:dyDescent="0.35">
      <c r="A945" s="747"/>
      <c r="B945" s="748"/>
      <c r="C945" s="749"/>
      <c r="D945" s="70">
        <f ca="1">IF(COUNTIFS(instructor,B939,diad,$D$2,desa,1,hord,"14:00 - 18:00")&gt;0,"DESARROLLO CURRICULAR",IFERROR(INDEX(lunc,MATCH(1,INDEX((bloq=2)*(luni=B939),0),0)),0))</f>
        <v>0</v>
      </c>
      <c r="E945" s="70" t="str">
        <f ca="1">IF(COUNTIFS(instructor,B939,diad,$E$2,desa,1,hord,"14:00 - 18:00")&gt;0,"DESARROLLO CURRICULAR",IFERROR(INDEX(marc,MATCH(1,INDEX((bloq=2)*(mari=B939),0),0)),0))</f>
        <v>MODELADO DE INFORMACIÓN DE PROYECTOS DE CONSTRUCCIÓN SEGÚN
ESPECIFICACIONES Y TÉCNICAS DIGITALES
ELABORAR MODELOS ARQUITECTÓNICOS Y URBANOS DE ACUERDO CON TÉCNICAS DE REPRESENTACIÓN
DIGITAL, ESTÁNDARES GRÁFICOS Y METODOLOGÍAS CAD Y BIM.
BIM</v>
      </c>
      <c r="F945" s="70" t="str">
        <f ca="1">IF(COUNTIFS(instructor,B939,diad,$F$2,desa,1,hord,"14:00 - 18:00")&gt;0,"DESARROLLO CURRICULAR",IFERROR(INDEX(miec,MATCH(1,INDEX((bloq=2)*(miei=B939),0),0)),0))</f>
        <v>REPRESENTAR PROYECTOS DE CONSTRUCCIÓN SEGÚN NORMATIVA Y TÉCNICAS DE
DIBUJO
EXPRESAR GRÁFICAMENTE PROYECTOS DE ARQUITECTURA A PARTIR DE TÉCNICAS DE DIBUJO MANUAL,
NORMAS Y ESPECIFICACIONES.
FUNDAMENTOS CAD</v>
      </c>
      <c r="G945" s="70" t="str">
        <f ca="1">IF(COUNTIFS(instructor,B939,diad,$G$2,desa,1,hord,"14:00 - 18:00")&gt;0,"DESARROLLO CURRICULAR",IFERROR(INDEX(juec,MATCH(1,INDEX((bloq=2)*(juei=B939),0),0)),0))</f>
        <v>REPRESENTAR PROYECTOS DE CONSTRUCCIÓN SEGÚN NORMATIVA Y TÉCNICAS DE
DIBUJO
EXPRESAR GRÁFICAMENTE PROYECTOS DE ARQUITECTURA A PARTIR DE TÉCNICAS DE DIBUJO MANUAL,
NORMAS Y ESPECIFICACIONES.
FUNDAMENTOS CAD</v>
      </c>
      <c r="H945" s="70" t="str">
        <f ca="1">IF(COUNTIFS(instructor,B939,diad,$H$2,desa,1,hord,"14:00 - 18:00")&gt;0,"DESARROLLO CURRICULAR",IFERROR(INDEX(viec,MATCH(1,INDEX((bloq=2)*(viei=B939),0),0)),0))</f>
        <v>MODELADO DE INFORMACIÓN DE PROYECTOS DE CONSTRUCCIÓN SEGÚN
ESPECIFICACIONES Y TÉCNICAS DIGITALES
ELABORAR MODELOS ARQUITECTÓNICOS Y URBANOS DE ACUERDO CON TÉCNICAS DE REPRESENTACIÓN
DIGITAL, ESTÁNDARES GRÁFICOS Y METODOLOGÍAS CAD Y BIM.
BIM</v>
      </c>
      <c r="I945" s="71">
        <f ca="1">IF(COUNTIFS(instructor,B939,diad,$I$2,desa,1,hord,"14:00 - 18:00")&gt;0,"DESARROLLO CURRICULAR",IFERROR(INDEX(sabc,MATCH(1,INDEX((bloq=2)*(sabi=B939),0),0)),0))</f>
        <v>0</v>
      </c>
    </row>
    <row r="946" spans="1:9" ht="36" customHeight="1" thickTop="1" thickBot="1" x14ac:dyDescent="0.35">
      <c r="A946" s="747"/>
      <c r="B946" s="748"/>
      <c r="C946" s="749"/>
      <c r="D946" s="74">
        <f ca="1">IF(COUNTIFS(instructor,B939,diad,$D$2,desa,1,hord,"14:00 - 18:00")&gt;0,"-",IFERROR(INDEX(luna,MATCH(1,INDEX((bloq=2)*(luni=B939),0),0)),0))</f>
        <v>0</v>
      </c>
      <c r="E946" s="74" t="str">
        <f ca="1">IF(COUNTIFS(instructor,B939,diad,$E$2,desa,1,hord,"14:00 - 18:00")&gt;0,"-",IFERROR(INDEX(mara,MATCH(1,INDEX((bloq=2)*(mari=B939),0),0)),0))</f>
        <v>SEDE ANDRÉS SANÍN - AULA 105 - SALA DE SISTEMAS (CALLE 75 No. 19-52)</v>
      </c>
      <c r="F946" s="74" t="str">
        <f ca="1">IF(COUNTIFS(instructor,B939,diad,$F$2,desa,1,hord,"14:00 - 18:00")&gt;0,"-",IFERROR(INDEX(miea,MATCH(1,INDEX((bloq=2)*(miei=B939),0),0)),0))</f>
        <v>202 - SALA DE SISTEMAS SENA CENTRO DE LA CONSTRUCCIÓN</v>
      </c>
      <c r="G946" s="74" t="str">
        <f ca="1">IF(COUNTIFS(instructor,B939,diad,$G$2,desa,1,hord,"14:00 - 18:00")&gt;0,"-",IFERROR(INDEX(juea,MATCH(1,INDEX((bloq=2)*(juei=B939),0),0)),0))</f>
        <v>202 - SALA DE SISTEMAS SENA CENTRO DE LA CONSTRUCCIÓN</v>
      </c>
      <c r="H946" s="74" t="str">
        <f ca="1">IF(COUNTIFS(instructor,B939,diad,$H$2,desa,1,hord,"14:00 - 18:00")&gt;0,"-",IFERROR(INDEX(viea,MATCH(1,INDEX((bloq=2)*(viei=B939),0),0)),0))</f>
        <v>SEDE ANDRÉS SANÍN - AULA 105 - SALA DE SISTEMAS (CALLE 75 No. 19-52)</v>
      </c>
      <c r="I946" s="75">
        <f ca="1">IF(COUNTIFS(instructor,B939,diad,$I$2,desa,1,hord,"14:00 - 18:00")&gt;0,"-",IFERROR(INDEX(saba,MATCH(1,INDEX((bloq=2)*(sabi=B939),0),0)),0))</f>
        <v>0</v>
      </c>
    </row>
    <row r="947" spans="1:9" ht="14.15" customHeight="1" thickTop="1" thickBot="1" x14ac:dyDescent="0.35">
      <c r="A947" s="747"/>
      <c r="B947" s="748"/>
      <c r="C947" s="749"/>
      <c r="D947" s="76">
        <f ca="1">IF(COUNTIFS(instructor,B939,diad,$D$2,desa,1,hord,"18:00 - 22:00")&gt;0,INDEX(hord,MATCH(1,INDEX((instructor=B939)*(instructor=B939),0),0)),IFERROR(INDEX(hora,MATCH(1,INDEX((bloq=3)*(luni=B939),0),0)),0))</f>
        <v>0</v>
      </c>
      <c r="E947" s="76" t="str">
        <f ca="1">IF(COUNTIFS(instructor,B939,diad,$E$2,desa,1,hord,"18:00 - 22:00")&gt;0,INDEX(hord,MATCH(1,INDEX((instructor=B939)*(instructor=B939),0),0)),IFERROR(INDEX(hora,MATCH(1,INDEX((bloq=3)*(mari=B939),0),0)),0))</f>
        <v>18:00 - 21:00</v>
      </c>
      <c r="F947" s="76">
        <f ca="1">IF(COUNTIFS(instructor,B939,diad,$F$2,desa,1,hord,"18:00 - 22:00")&gt;0,INDEX(hord,MATCH(1,INDEX((instructor=B939)*(instructor=B939),0),0)),IFERROR(INDEX(hora,MATCH(1,INDEX((bloq=3)*(miei=B939),0),0)),0))</f>
        <v>0</v>
      </c>
      <c r="G947" s="76">
        <f ca="1">IF(COUNTIFS(instructor,B939,diad,$G$2,desa,1,hord,"18:00 - 22:00")&gt;0,INDEX(hord,MATCH(1,INDEX((instructor=B939)*(instructor=B939),0),0)),IFERROR(INDEX(hora,MATCH(1,INDEX((bloq=3)*(juei=B939),0),0)),0))</f>
        <v>0</v>
      </c>
      <c r="H947" s="76">
        <f ca="1">IF(COUNTIFS(instructor,B939,diad,$H$2,desa,1,hord,"18:00 - 22:00")&gt;0,INDEX(hord,MATCH(1,INDEX((instructor=B939)*(instructor=B939),0),0)),IFERROR(INDEX(hora,MATCH(1,INDEX((bloq=3)*(viei=B939),0),0)),0))</f>
        <v>0</v>
      </c>
      <c r="I947" s="77">
        <f ca="1">IF(COUNTIFS(instructor,B939,diad,$I$2,desa,1,hord,"18:00 - 22:00")&gt;0,INDEX(hord,MATCH(1,INDEX((instructor=B939)*(instructor=B939),0),0)),IFERROR(INDEX(hora,MATCH(1,INDEX((bloq=3)*(sabi=B939),0),0)),0))</f>
        <v>0</v>
      </c>
    </row>
    <row r="948" spans="1:9" ht="36.65" customHeight="1" thickTop="1" thickBot="1" x14ac:dyDescent="0.35">
      <c r="A948" s="747"/>
      <c r="B948" s="748"/>
      <c r="C948" s="749"/>
      <c r="D948" s="68">
        <f ca="1">IF(COUNTIFS(instructor,B939,diad,$D$2,desa,1,hord,"18:00 - 22:00")&gt;0,"-",IFERROR(INDEX(ficha,MATCH(1,INDEX((bloq=3)*(luni=B939),0),0)),0))</f>
        <v>0</v>
      </c>
      <c r="E948" s="68" t="str">
        <f ca="1">IF(COUNTIFS(instructor,B939,diad,$E$2,desa,1,hord,"18:00 - 22:00")&gt;0,"-",IFERROR(INDEX(ficha,MATCH(1,INDEX((bloq=3)*(mari=B939),0),0)),0))</f>
        <v xml:space="preserve">3406421 - DIBUJO Y MODELADO ARQUITECTONICO Y DE INGENIERIA (TECNÓLOGO) </v>
      </c>
      <c r="F948" s="68">
        <f ca="1">IF(COUNTIFS(instructor,B939,diad,$F$2,desa,1,hord,"18:00 - 22:00")&gt;0,"-",IFERROR(INDEX(ficha,MATCH(1,INDEX((bloq=3)*(miei=B939),0),0)),0))</f>
        <v>0</v>
      </c>
      <c r="G948" s="68">
        <f ca="1">IF(COUNTIFS(instructor,B939,diad,$G$2,desa,1,hord,"18:00 - 22:00")&gt;0,"-",IFERROR(INDEX(ficha,MATCH(1,INDEX((bloq=3)*(juei=B939),0),0)),0))</f>
        <v>0</v>
      </c>
      <c r="H948" s="68">
        <f ca="1">IF(COUNTIFS(instructor,B939,diad,$H$2,desa,1,hord,"18:00 - 22:00")&gt;0,"-",IFERROR(INDEX(ficha,MATCH(1,INDEX((bloq=3)*(viei=B939),0),0)),0))</f>
        <v>0</v>
      </c>
      <c r="I948" s="69">
        <f ca="1">IF(COUNTIFS(instructor,B939,diad,$I$2,desa,1,hord,"18:00 - 22:00")&gt;0,"-",IFERROR(INDEX(ficha,MATCH(1,INDEX((bloq=3)*(sabi=B939),0),0)),0))</f>
        <v>0</v>
      </c>
    </row>
    <row r="949" spans="1:9" ht="28.4" customHeight="1" thickTop="1" thickBot="1" x14ac:dyDescent="0.35">
      <c r="A949" s="747"/>
      <c r="B949" s="748"/>
      <c r="C949" s="749"/>
      <c r="D949" s="70">
        <f ca="1">IF(COUNTIFS(instructor,B939,diad,$D$2,desa,1,hord,"18:00 - 22:00")&gt;0,"DESARROLLO CURRICULAR",IFERROR(INDEX(lunc,MATCH(1,INDEX((bloq=3)*(luni=B939),0),0)),0))</f>
        <v>0</v>
      </c>
      <c r="E949" s="70" t="str">
        <f ca="1">IF(COUNTIFS(instructor,B939,diad,$E$2,desa,1,hord,"18:00 - 22:00")&gt;0,"DESARROLLO CURRICULAR",IFERROR(INDEX(marc,MATCH(1,INDEX((bloq=3)*(mari=B939),0),0)),0))</f>
        <v>REPRESENTAR PROYECTOS DE CONSTRUCCIÓN SEGÚN NORMATIVA Y TÉCNICAS DE
DIBUJO
EXPRESAR GRÁFICAMENTE PROYECTOS DE ARQUITECTURA A PARTIR DE TÉCNICAS DE DIBUJO MANUAL,
NORMAS Y ESPECIFICACIONES.
FUNDAMENTOS CAD</v>
      </c>
      <c r="F949" s="70">
        <f ca="1">IF(COUNTIFS(instructor,B939,diad,$F$2,desa,1,hord,"18:00 - 22:00")&gt;0,"DESARROLLO CURRICULAR",IFERROR(INDEX(miec,MATCH(1,INDEX((bloq=3)*(miei=B939),0),0)),0))</f>
        <v>0</v>
      </c>
      <c r="G949" s="70">
        <f ca="1">IF(COUNTIFS(instructor,B939,diad,$G$2,desa,1,hord,"18:00 - 22:00")&gt;0,"DESARROLLO CURRICULAR",IFERROR(INDEX(juec,MATCH(1,INDEX((bloq=3)*(juei=B939),0),0)),0))</f>
        <v>0</v>
      </c>
      <c r="H949" s="70">
        <f ca="1">IF(COUNTIFS(instructor,B939,diad,$H$2,desa,1,hord,"18:00 - 22:00")&gt;0,"DESARROLLO CURRICULAR",IFERROR(INDEX(viec,MATCH(1,INDEX((bloq=3)*(viei=B939),0),0)),0))</f>
        <v>0</v>
      </c>
      <c r="I949" s="71">
        <f ca="1">IF(COUNTIFS(instructor,B939,diad,$I$2,desa,1,hord,"18:00 - 22:00")&gt;0,"DESARROLLO CURRICULAR",IFERROR(INDEX(sabc,MATCH(1,INDEX((bloq=3)*(sabi=B939),0),0)),0))</f>
        <v>0</v>
      </c>
    </row>
    <row r="950" spans="1:9" ht="26.9" customHeight="1" thickTop="1" thickBot="1" x14ac:dyDescent="0.35">
      <c r="A950" s="747"/>
      <c r="B950" s="748"/>
      <c r="C950" s="749"/>
      <c r="D950" s="78">
        <f ca="1">IF(COUNTIFS(instructor,B939,diad,$D$2,desa,1,hord,"18:00 - 22:00")&gt;0,"-",IFERROR(INDEX(luna,MATCH(1,INDEX((bloq=3)*(luni=B939),0),0)),0))</f>
        <v>0</v>
      </c>
      <c r="E950" s="78" t="str">
        <f ca="1">IF(COUNTIFS(instructor,B939,diad,$E$2,desa,1,hord,"18:00 - 22:00")&gt;0,"-",IFERROR(INDEX(mara,MATCH(1,INDEX((bloq=3)*(mari=B939),0),0)),0))</f>
        <v>202 - SALA DE SISTEMAS SENA CENTRO DE LA CONSTRUCCIÓN</v>
      </c>
      <c r="F950" s="78">
        <f ca="1">IF(COUNTIFS(instructor,B939,diad,$F$2,desa,1,hord,"18:00 - 22:00")&gt;0,"-",IFERROR(INDEX(miea,MATCH(1,INDEX((bloq=3)*(miei=B939),0),0)),0))</f>
        <v>0</v>
      </c>
      <c r="G950" s="78">
        <f ca="1">IF(COUNTIFS(instructor,B939,diad,$G$2,desa,1,hord,"18:00 - 22:00")&gt;0,"-",IFERROR(INDEX(juea,MATCH(1,INDEX((bloq=3)*(juei=B939),0),0)),0))</f>
        <v>0</v>
      </c>
      <c r="H950" s="78">
        <f ca="1">IF(COUNTIFS(instructor,B939,diad,$H$2,desa,1,hord,"18:00 - 22:00")&gt;0,"-",IFERROR(INDEX(viea,MATCH(1,INDEX((bloq=3)*(viei=B939),0),0)),0))</f>
        <v>0</v>
      </c>
      <c r="I950" s="79">
        <f ca="1">IF(COUNTIFS(instructor,B939,diad,$I$2,desa,1,hord,"18:00 - 22:00")&gt;0,"-",IFERROR(INDEX(saba,MATCH(1,INDEX((bloq=3)*(sabi=B939),0),0)),0))</f>
        <v>0</v>
      </c>
    </row>
    <row r="951" spans="1:9" ht="14.15" customHeight="1" thickTop="1" thickBot="1" x14ac:dyDescent="0.35">
      <c r="A951" s="742">
        <v>80</v>
      </c>
      <c r="B951" s="743" t="str">
        <f>INDEX(instructor,A951)</f>
        <v xml:space="preserve">HORACIO ANTONIO TORRES RIASCOS </v>
      </c>
      <c r="C951" s="744" t="str">
        <f>INDEX(area,A951)</f>
        <v>ENERGÍA ELÉCTRICA - USO FINAL</v>
      </c>
      <c r="D951" s="72">
        <f ca="1">IF(COUNTIFS(instructor,B951,diad,$D$2,desa,1,hord,"08:00 - 12:00")&gt;0,INDEX(hord,MATCH(1,INDEX((instructor=B951)*(instructor=B951),0),0)),IFERROR(INDEX(hora,MATCH(1,INDEX((bloq=1)*(luni=B951),0),0)),0))</f>
        <v>0</v>
      </c>
      <c r="E951" s="72" t="str">
        <f>IF(COUNTIFS(instructor,B951,diad,$E$2,desa,1,hord,"08:00 - 12:00")&gt;0,INDEX(hord,MATCH(1,INDEX((instructor=B951)*(instructor=B951),0),0)),IFERROR(INDEX(hora,MATCH(1,INDEX((bloq=1)*(mari=B951),0),0)),0))</f>
        <v>08:00 - 12:00</v>
      </c>
      <c r="F951" s="72">
        <f ca="1">IF(COUNTIFS(instructor,B951,diad,$F$2,desa,1,hord,"08:00 - 12:00")&gt;0,INDEX(hord,MATCH(1,INDEX((instructor=B951)*(instructor=B951),0),0)),IFERROR(INDEX(hora,MATCH(1,INDEX((bloq=1)*(miei=B951),0),0)),0))</f>
        <v>0</v>
      </c>
      <c r="G951" s="72" t="str">
        <f ca="1">IF(COUNTIFS(instructor,B951,diad,$G$2,desa,1,hord,"08:00 - 12:00")&gt;0,INDEX(hord,MATCH(1,INDEX((instructor=B951)*(instructor=B951),0),0)),IFERROR(INDEX(hora,MATCH(1,INDEX((bloq=1)*(juei=B951),0),0)),0))</f>
        <v>8:00 - 12:00</v>
      </c>
      <c r="H951" s="72">
        <f ca="1">IF(COUNTIFS(instructor,B951,diad,$H$2,desa,1,hord,"08:00 - 12:00")&gt;0,INDEX(hord,MATCH(1,INDEX((instructor=B951)*(instructor=B951),0),0)),IFERROR(INDEX(hora,MATCH(1,INDEX((bloq=1)*(viei=B951),0),0)),0))</f>
        <v>0</v>
      </c>
      <c r="I951" s="73">
        <f ca="1">IF(COUNTIFS(instructor,B951,diad,$I$2,desa,1,hord,"08:00 - 12:00")&gt;0,INDEX(hord,MATCH(1,INDEX((instructor=B951)*(instructor=B951),0),0)),IFERROR(INDEX(hora,MATCH(1,INDEX((bloq=1)*(sabi=B951),0),0)),0))</f>
        <v>0</v>
      </c>
    </row>
    <row r="952" spans="1:9" ht="14.15" customHeight="1" thickTop="1" thickBot="1" x14ac:dyDescent="0.35">
      <c r="A952" s="742"/>
      <c r="B952" s="743"/>
      <c r="C952" s="744"/>
      <c r="D952" s="68">
        <f ca="1">IF(COUNTIFS(instructor,B951,diad,$D$2,desa,1,hord,"08:00 - 12:00")&gt;0,"-",IFERROR(INDEX(ficha,MATCH(1,INDEX((bloq=1)*(luni=B951),0),0)),0))</f>
        <v>0</v>
      </c>
      <c r="E952" s="68" t="str">
        <f>IF(COUNTIFS(instructor,B951,diad,$E$2,desa,1,hord,"08:00 - 12:00")&gt;0,"-",IFERROR(INDEX(ficha,MATCH(1,INDEX((bloq=1)*(mari=B951),0),0)),0))</f>
        <v>-</v>
      </c>
      <c r="F952" s="68">
        <f ca="1">IF(COUNTIFS(instructor,B951,diad,$F$2,desa,1,hord,"08:00 - 12:00")&gt;0,"-",IFERROR(INDEX(ficha,MATCH(1,INDEX((bloq=1)*(miei=B951),0),0)),0))</f>
        <v>0</v>
      </c>
      <c r="G952" s="68" t="str">
        <f ca="1">IF(COUNTIFS(instructor,B951,diad,$G$2,desa,1,hord,"08:00 - 12:00")&gt;0,"-",IFERROR(INDEX(ficha,MATCH(1,INDEX((bloq=1)*(juei=B951),0),0)),0))</f>
        <v>3145495 INSTALACION DE SISTEMAS ELECTRICOS RESIDENCIALES Y COMERCIALES (TÉCNICO)</v>
      </c>
      <c r="H952" s="68">
        <f ca="1">IF(COUNTIFS(instructor,B951,diad,$H$2,desa,1,hord,"08:00 - 12:00")&gt;0,"-",IFERROR(INDEX(ficha,MATCH(1,INDEX((bloq=1)*(viei=B951),0),0)),0))</f>
        <v>0</v>
      </c>
      <c r="I952" s="69">
        <f ca="1">IF(COUNTIFS(instructor,B951,diad,$I$2,desa,1,hord,"08:00 - 12:00")&gt;0,"-",IFERROR(INDEX(ficha,MATCH(1,INDEX((bloq=1)*(sabi=B951),0),0)),0))</f>
        <v>0</v>
      </c>
    </row>
    <row r="953" spans="1:9" ht="14.15" customHeight="1" thickTop="1" thickBot="1" x14ac:dyDescent="0.35">
      <c r="A953" s="742"/>
      <c r="B953" s="743"/>
      <c r="C953" s="744"/>
      <c r="D953" s="70">
        <f ca="1">IF(COUNTIFS(instructor,B951,diad,$D$2,desa,1,hord,"08:00 - 12:00")&gt;0,"DESARROLLO CURRICULAR",IFERROR(INDEX(lunc,MATCH(1,INDEX((bloq=1)*(luni=B951),0),0)),0))</f>
        <v>0</v>
      </c>
      <c r="E953" s="70" t="str">
        <f>IF(COUNTIFS(instructor,B951,diad,$E$2,desa,1,hord,"08:00 - 12:00")&gt;0,"DESARROLLO CURRICULAR",IFERROR(INDEX(marc,MATCH(1,INDEX((bloq=1)*(mari=B951),0),0)),0))</f>
        <v>DESARROLLO CURRICULAR</v>
      </c>
      <c r="F953" s="70">
        <f ca="1">IF(COUNTIFS(instructor,B951,diad,$F$2,desa,1,hord,"08:00 - 12:00")&gt;0,"DESARROLLO CURRICULAR",IFERROR(INDEX(miec,MATCH(1,INDEX((bloq=1)*(miei=B951),0),0)),0))</f>
        <v>0</v>
      </c>
      <c r="G953" s="70" t="str">
        <f ca="1">IF(COUNTIFS(instructor,B951,diad,$G$2,desa,1,hord,"08:00 - 12:00")&gt;0,"DESARROLLO CURRICULAR",IFERROR(INDEX(juec,MATCH(1,INDEX((bloq=1)*(juei=B951),0),0)),0))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953" s="70">
        <f ca="1">IF(COUNTIFS(instructor,B951,diad,$H$2,desa,1,hord,"08:00 - 12:00")&gt;0,"DESARROLLO CURRICULAR",IFERROR(INDEX(viec,MATCH(1,INDEX((bloq=1)*(viei=B951),0),0)),0))</f>
        <v>0</v>
      </c>
      <c r="I953" s="71">
        <f ca="1">IF(COUNTIFS(instructor,B951,diad,$I$2,desa,1,hord,"08:00 - 12:00")&gt;0,"DESARROLLO CURRICULAR",IFERROR(INDEX(sabc,MATCH(1,INDEX((bloq=1)*(sabi=B951),0),0)),0))</f>
        <v>0</v>
      </c>
    </row>
    <row r="954" spans="1:9" ht="14.15" customHeight="1" thickTop="1" thickBot="1" x14ac:dyDescent="0.35">
      <c r="A954" s="742"/>
      <c r="B954" s="743"/>
      <c r="C954" s="744"/>
      <c r="D954" s="74">
        <f ca="1">IF(COUNTIFS(instructor,B951,diad,$D$2,desa,1,hord,"08:00 - 12:00")&gt;0,"-",IFERROR(INDEX(luna,MATCH(1,INDEX((bloq=1)*(luni=B951),0),0)),0))</f>
        <v>0</v>
      </c>
      <c r="E954" s="74" t="str">
        <f>IF(COUNTIFS(instructor,B951,diad,$E$2,desa,1,hord,"08:00 - 12:00")&gt;0,"-",IFERROR(INDEX(mara,MATCH(1,INDEX((bloq=1)*(mari=B951),0),0)),0))</f>
        <v>-</v>
      </c>
      <c r="F954" s="74">
        <f ca="1">IF(COUNTIFS(instructor,B951,diad,$F$2,desa,1,hord,"08:00 - 12:00")&gt;0,"-",IFERROR(INDEX(miea,MATCH(1,INDEX((bloq=1)*(miei=B951),0),0)),0))</f>
        <v>0</v>
      </c>
      <c r="G954" s="74" t="str">
        <f ca="1">IF(COUNTIFS(instructor,B951,diad,$G$2,desa,1,hord,"08:00 - 12:00")&gt;0,"-",IFERROR(INDEX(juea,MATCH(1,INDEX((bloq=1)*(juei=B951),0),0)),0))</f>
        <v>EMPRESA</v>
      </c>
      <c r="H954" s="74">
        <f ca="1">IF(COUNTIFS(instructor,B951,diad,$H$2,desa,1,hord,"08:00 - 12:00")&gt;0,"-",IFERROR(INDEX(viea,MATCH(1,INDEX((bloq=1)*(viei=B951),0),0)),0))</f>
        <v>0</v>
      </c>
      <c r="I954" s="75">
        <f ca="1">IF(COUNTIFS(instructor,B951,diad,$I$2,desa,1,hord,"08:00 - 12:00")&gt;0,"-",IFERROR(INDEX(saba,MATCH(1,INDEX((bloq=1)*(sabi=B951),0),0)),0))</f>
        <v>0</v>
      </c>
    </row>
    <row r="955" spans="1:9" ht="14.15" customHeight="1" thickTop="1" thickBot="1" x14ac:dyDescent="0.35">
      <c r="A955" s="742"/>
      <c r="B955" s="743"/>
      <c r="C955" s="744"/>
      <c r="D955" s="76" t="str">
        <f ca="1">IF(COUNTIFS(instructor,B951,diad,$D$2,desa,1,hord,"14:00 - 18:00")&gt;0,INDEX(hord,MATCH(1,INDEX((instructor=B951)*(instructor=B951),0),0)),IFERROR(INDEX(hora,MATCH(1,INDEX((bloq=2)*(luni=B951),0),0)),0))</f>
        <v>15:00 - 18:00</v>
      </c>
      <c r="E955" s="76">
        <f ca="1">IF(COUNTIFS(instructor,B951,diad,$E$2,desa,1,hord,"14:00 - 18:00")&gt;0,INDEX(hord,MATCH(1,INDEX((instructor=B951)*(instructor=B951),0),0)),IFERROR(INDEX(hora,MATCH(1,INDEX((bloq=2)*(mari=B951),0),0)),0))</f>
        <v>0</v>
      </c>
      <c r="F955" s="76" t="str">
        <f ca="1">IF(COUNTIFS(instructor,B951,diad,$F$2,desa,1,hord,"14:00 - 18:00")&gt;0,INDEX(hord,MATCH(1,INDEX((instructor=B951)*(instructor=B951),0),0)),IFERROR(INDEX(hora,MATCH(1,INDEX((bloq=2)*(miei=B951),0),0)),0))</f>
        <v>14:00 - 18:00</v>
      </c>
      <c r="G955" s="76" t="str">
        <f ca="1">IF(COUNTIFS(instructor,B951,diad,$G$2,desa,1,hord,"14:00 - 18:00")&gt;0,INDEX(hord,MATCH(1,INDEX((instructor=B951)*(instructor=B951),0),0)),IFERROR(INDEX(hora,MATCH(1,INDEX((bloq=2)*(juei=B951),0),0)),0))</f>
        <v>14:00 - 18:00</v>
      </c>
      <c r="H955" s="76" t="str">
        <f ca="1">IF(COUNTIFS(instructor,B951,diad,$H$2,desa,1,hord,"14:00 - 18:00")&gt;0,INDEX(hord,MATCH(1,INDEX((instructor=B951)*(instructor=B951),0),0)),IFERROR(INDEX(hora,MATCH(1,INDEX((bloq=2)*(viei=B951),0),0)),0))</f>
        <v>14:00 - 18:00</v>
      </c>
      <c r="I955" s="77" t="str">
        <f ca="1">IF(COUNTIFS(instructor,B951,diad,$I$2,desa,1,hord,"14:00 - 18:00")&gt;0,INDEX(hord,MATCH(1,INDEX((instructor=B951)*(instructor=B951),0),0)),IFERROR(INDEX(hora,MATCH(1,INDEX((bloq=2)*(sabi=B951),0),0)),0))</f>
        <v>13:00 - 17:00</v>
      </c>
    </row>
    <row r="956" spans="1:9" ht="14.15" customHeight="1" thickTop="1" thickBot="1" x14ac:dyDescent="0.35">
      <c r="A956" s="742"/>
      <c r="B956" s="743"/>
      <c r="C956" s="744"/>
      <c r="D956" s="68" t="str">
        <f ca="1">IF(COUNTIFS(instructor,B951,diad,$D$2,desa,1,hord,"14:00 - 18:00")&gt;0,"-",IFERROR(INDEX(ficha,MATCH(1,INDEX((bloq=2)*(luni=B951),0),0)),0))</f>
        <v>NUEVA ISERC  INSTALACION DE SISTEMAS ELECTRICOS RESIDENCIALES Y COMERCIALES (TÉCNICO)</v>
      </c>
      <c r="E956" s="68">
        <f ca="1">IF(COUNTIFS(instructor,B951,diad,$E$2,desa,1,hord,"14:00 - 18:00")&gt;0,"-",IFERROR(INDEX(ficha,MATCH(1,INDEX((bloq=2)*(mari=B951),0),0)),0))</f>
        <v>0</v>
      </c>
      <c r="F956" s="68" t="str">
        <f ca="1">IF(COUNTIFS(instructor,B951,diad,$F$2,desa,1,hord,"14:00 - 18:00")&gt;0,"-",IFERROR(INDEX(ficha,MATCH(1,INDEX((bloq=2)*(miei=B951),0),0)),0))</f>
        <v>3238786 MANTENIMIENTO E INSTALACION DE SISTEMAS SOLARES FOTOVOLTAICOS (TÉCNICO)</v>
      </c>
      <c r="G956" s="68" t="str">
        <f ca="1">IF(COUNTIFS(instructor,B951,diad,$G$2,desa,1,hord,"14:00 - 18:00")&gt;0,"-",IFERROR(INDEX(ficha,MATCH(1,INDEX((bloq=2)*(juei=B951),0),0)),0))</f>
        <v>NUEVA MISSF MANTENIMIENTO E INSTALACION DE SISTEMAS SOLARES FOTOVOLTAICOS (TÉCNICO)</v>
      </c>
      <c r="H956" s="68" t="str">
        <f ca="1">IF(COUNTIFS(instructor,B951,diad,$H$2,desa,1,hord,"14:00 - 18:00")&gt;0,"-",IFERROR(INDEX(ficha,MATCH(1,INDEX((bloq=2)*(viei=B951),0),0)),0))</f>
        <v>3373904 MANTENIMIENTO E INSTALACION DE SISTEMAS SOLARES FOTOVOLTAICOS (TÉCNICO)</v>
      </c>
      <c r="I956" s="69" t="str">
        <f ca="1">IF(COUNTIFS(instructor,B951,diad,$I$2,desa,1,hord,"14:00 - 18:00")&gt;0,"-",IFERROR(INDEX(ficha,MATCH(1,INDEX((bloq=2)*(sabi=B951),0),0)),0))</f>
        <v>3220385 INSTALACION DE SISTEMAS ELECTRICOS RESIDENCIALES Y COMERCIALES (TÉCNICO)</v>
      </c>
    </row>
    <row r="957" spans="1:9" ht="14.15" customHeight="1" thickTop="1" thickBot="1" x14ac:dyDescent="0.35">
      <c r="A957" s="742"/>
      <c r="B957" s="743"/>
      <c r="C957" s="744"/>
      <c r="D957" s="70" t="str">
        <f ca="1">IF(COUNTIFS(instructor,B951,diad,$D$2,desa,1,hord,"14:00 - 18:00")&gt;0,"DESARROLLO CURRICULAR",IFERROR(INDEX(lunc,MATCH(1,INDEX((bloq=2)*(luni=B951),0),0)),0))</f>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E957" s="70">
        <f ca="1">IF(COUNTIFS(instructor,B951,diad,$E$2,desa,1,hord,"14:00 - 18:00")&gt;0,"DESARROLLO CURRICULAR",IFERROR(INDEX(marc,MATCH(1,INDEX((bloq=2)*(mari=B951),0),0)),0))</f>
        <v>0</v>
      </c>
      <c r="F957" s="70" t="str">
        <f ca="1">IF(COUNTIFS(instructor,B951,diad,$F$2,desa,1,hord,"14:00 - 18:00")&gt;0,"DESARROLLO CURRICULAR",IFERROR(INDEX(miec,MATCH(1,INDEX((bloq=2)*(miei=B951),0),0)),0))</f>
        <v>INSTALAR REDES INTERNAS DE ACUERDO CON EL DISEÑO ELÉCTRICO.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G957" s="70" t="str">
        <f ca="1">IF(COUNTIFS(instructor,B951,diad,$G$2,desa,1,hord,"14:00 - 18:00")&gt;0,"DESARROLLO CURRICULAR",IFERROR(INDEX(juec,MATCH(1,INDEX((bloq=2)*(juei=B951),0),0)),0))</f>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H957" s="70" t="str">
        <f ca="1">IF(COUNTIFS(instructor,B951,diad,$H$2,desa,1,hord,"14:00 - 18:00")&gt;0,"DESARROLLO CURRICULAR",IFERROR(INDEX(viec,MATCH(1,INDEX((bloq=2)*(viei=B951),0),0)),0))</f>
        <v>INSTALAR REDES INTERNAS DE ACUERDO CON EL DISEÑO ELÉCTRICO.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I957" s="71" t="str">
        <f ca="1">IF(COUNTIFS(instructor,B951,diad,$I$2,desa,1,hord,"14:00 - 18:00")&gt;0,"DESARROLLO CURRICULAR",IFERROR(INDEX(sabc,MATCH(1,INDEX((bloq=2)*(sabi=B951),0),0)),0))</f>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row>
    <row r="958" spans="1:9" ht="14.15" customHeight="1" thickTop="1" thickBot="1" x14ac:dyDescent="0.35">
      <c r="A958" s="742"/>
      <c r="B958" s="743"/>
      <c r="C958" s="744"/>
      <c r="D958" s="74" t="str">
        <f ca="1">IF(COUNTIFS(instructor,B951,diad,$D$2,desa,1,hord,"14:00 - 18:00")&gt;0,"-",IFERROR(INDEX(luna,MATCH(1,INDEX((bloq=2)*(luni=B951),0),0)),0))</f>
        <v>103 - TALLER ENERGÍA ELÉCTRICA - SENA CENTRO DE LA CONSTRUCCIÓN</v>
      </c>
      <c r="E958" s="74">
        <f ca="1">IF(COUNTIFS(instructor,B951,diad,$E$2,desa,1,hord,"14:00 - 18:00")&gt;0,"-",IFERROR(INDEX(mara,MATCH(1,INDEX((bloq=2)*(mari=B951),0),0)),0))</f>
        <v>0</v>
      </c>
      <c r="F958" s="74" t="str">
        <f ca="1">IF(COUNTIFS(instructor,B951,diad,$F$2,desa,1,hord,"14:00 - 18:00")&gt;0,"-",IFERROR(INDEX(miea,MATCH(1,INDEX((bloq=2)*(miei=B951),0),0)),0))</f>
        <v>103 - TALLER ENERGÍA ELÉCTRICA - SENA CENTRO DE LA CONSTRUCCIÓN</v>
      </c>
      <c r="G958" s="74" t="str">
        <f ca="1">IF(COUNTIFS(instructor,B951,diad,$G$2,desa,1,hord,"14:00 - 18:00")&gt;0,"-",IFERROR(INDEX(juea,MATCH(1,INDEX((bloq=2)*(juei=B951),0),0)),0))</f>
        <v>YUMBO - SENA AULA CELSIA 2 - CALLE 16N 2N-20 - VÍA PANORAMA</v>
      </c>
      <c r="H958" s="74" t="str">
        <f ca="1">IF(COUNTIFS(instructor,B951,diad,$H$2,desa,1,hord,"14:00 - 18:00")&gt;0,"-",IFERROR(INDEX(viea,MATCH(1,INDEX((bloq=2)*(viei=B951),0),0)),0))</f>
        <v>YUMBO - SENA AULA CELSIA 1 - CALLE 16N 2N-20 - VÍA PANORAMA</v>
      </c>
      <c r="I958" s="75" t="str">
        <f ca="1">IF(COUNTIFS(instructor,B951,diad,$I$2,desa,1,hord,"14:00 - 18:00")&gt;0,"-",IFERROR(INDEX(saba,MATCH(1,INDEX((bloq=2)*(sabi=B951),0),0)),0))</f>
        <v>FLORIDA - CENTRO REGIONAL DE EDUCACIÓN INTEGRAL -CREI- AULA 1 (CALLE 9 15-40)</v>
      </c>
    </row>
    <row r="959" spans="1:9" ht="14.15" customHeight="1" thickTop="1" thickBot="1" x14ac:dyDescent="0.35">
      <c r="A959" s="742"/>
      <c r="B959" s="743"/>
      <c r="C959" s="744"/>
      <c r="D959" s="76" t="str">
        <f ca="1">IF(COUNTIFS(instructor,B951,diad,$D$2,desa,1,hord,"18:00 - 22:00")&gt;0,INDEX(hord,MATCH(1,INDEX((instructor=B951)*(instructor=B951),0),0)),IFERROR(INDEX(hora,MATCH(1,INDEX((bloq=3)*(luni=B951),0),0)),0))</f>
        <v>18:00 - 21:00</v>
      </c>
      <c r="E959" s="76" t="str">
        <f ca="1">IF(COUNTIFS(instructor,B951,diad,$E$2,desa,1,hord,"18:00 - 22:00")&gt;0,INDEX(hord,MATCH(1,INDEX((instructor=B951)*(instructor=B951),0),0)),IFERROR(INDEX(hora,MATCH(1,INDEX((bloq=3)*(mari=B951),0),0)),0))</f>
        <v>18:00 - 21:00</v>
      </c>
      <c r="F959" s="76" t="str">
        <f ca="1">IF(COUNTIFS(instructor,B951,diad,$F$2,desa,1,hord,"18:00 - 22:00")&gt;0,INDEX(hord,MATCH(1,INDEX((instructor=B951)*(instructor=B951),0),0)),IFERROR(INDEX(hora,MATCH(1,INDEX((bloq=3)*(miei=B951),0),0)),0))</f>
        <v>18:00 - 21:00</v>
      </c>
      <c r="G959" s="76" t="str">
        <f ca="1">IF(COUNTIFS(instructor,B951,diad,$G$2,desa,1,hord,"18:00 - 22:00")&gt;0,INDEX(hord,MATCH(1,INDEX((instructor=B951)*(instructor=B951),0),0)),IFERROR(INDEX(hora,MATCH(1,INDEX((bloq=3)*(juei=B951),0),0)),0))</f>
        <v>18:00 - 21:00</v>
      </c>
      <c r="H959" s="76" t="str">
        <f ca="1">IF(COUNTIFS(instructor,B951,diad,$H$2,desa,1,hord,"18:00 - 22:00")&gt;0,INDEX(hord,MATCH(1,INDEX((instructor=B951)*(instructor=B951),0),0)),IFERROR(INDEX(hora,MATCH(1,INDEX((bloq=3)*(viei=B951),0),0)),0))</f>
        <v>18:00 - 21:00</v>
      </c>
      <c r="I959" s="77">
        <f ca="1">IF(COUNTIFS(instructor,B951,diad,$I$2,desa,1,hord,"18:00 - 22:00")&gt;0,INDEX(hord,MATCH(1,INDEX((instructor=B951)*(instructor=B951),0),0)),IFERROR(INDEX(hora,MATCH(1,INDEX((bloq=3)*(sabi=B951),0),0)),0))</f>
        <v>0</v>
      </c>
    </row>
    <row r="960" spans="1:9" ht="14.15" customHeight="1" thickTop="1" thickBot="1" x14ac:dyDescent="0.35">
      <c r="A960" s="742"/>
      <c r="B960" s="743"/>
      <c r="C960" s="744"/>
      <c r="D960" s="68" t="str">
        <f ca="1">IF(COUNTIFS(instructor,B951,diad,$D$2,desa,1,hord,"18:00 - 22:00")&gt;0,"-",IFERROR(INDEX(ficha,MATCH(1,INDEX((bloq=3)*(luni=B951),0),0)),0))</f>
        <v>3220385 INSTALACION DE SISTEMAS ELECTRICOS RESIDENCIALES Y COMERCIALES (TÉCNICO)</v>
      </c>
      <c r="E960" s="68" t="str">
        <f ca="1">IF(COUNTIFS(instructor,B951,diad,$E$2,desa,1,hord,"18:00 - 22:00")&gt;0,"-",IFERROR(INDEX(ficha,MATCH(1,INDEX((bloq=3)*(mari=B951),0),0)),0))</f>
        <v>3286333 INSTALACION DE SISTEMAS ELECTRICOS RESIDENCIALES Y COMERCIALES (TÉCNICO)</v>
      </c>
      <c r="F960" s="68" t="str">
        <f ca="1">IF(COUNTIFS(instructor,B951,diad,$F$2,desa,1,hord,"18:00 - 22:00")&gt;0,"-",IFERROR(INDEX(ficha,MATCH(1,INDEX((bloq=3)*(miei=B951),0),0)),0))</f>
        <v>3238786 MANTENIMIENTO E INSTALACION DE SISTEMAS SOLARES FOTOVOLTAICOS (TÉCNICO)</v>
      </c>
      <c r="G960" s="68" t="str">
        <f ca="1">IF(COUNTIFS(instructor,B951,diad,$G$2,desa,1,hord,"18:00 - 22:00")&gt;0,"-",IFERROR(INDEX(ficha,MATCH(1,INDEX((bloq=3)*(juei=B951),0),0)),0))</f>
        <v>NUEVA MISSF MANTENIMIENTO E INSTALACION DE SISTEMAS SOLARES FOTOVOLTAICOS (TÉCNICO)</v>
      </c>
      <c r="H960" s="68" t="str">
        <f ca="1">IF(COUNTIFS(instructor,B951,diad,$H$2,desa,1,hord,"18:00 - 22:00")&gt;0,"-",IFERROR(INDEX(ficha,MATCH(1,INDEX((bloq=3)*(viei=B951),0),0)),0))</f>
        <v>3373904 MANTENIMIENTO E INSTALACION DE SISTEMAS SOLARES FOTOVOLTAICOS (TÉCNICO)</v>
      </c>
      <c r="I960" s="69">
        <f ca="1">IF(COUNTIFS(instructor,B951,diad,$I$2,desa,1,hord,"18:00 - 22:00")&gt;0,"-",IFERROR(INDEX(ficha,MATCH(1,INDEX((bloq=3)*(sabi=B951),0),0)),0))</f>
        <v>0</v>
      </c>
    </row>
    <row r="961" spans="1:9" ht="14.15" customHeight="1" thickTop="1" thickBot="1" x14ac:dyDescent="0.35">
      <c r="A961" s="742"/>
      <c r="B961" s="743"/>
      <c r="C961" s="744"/>
      <c r="D961" s="70" t="str">
        <f ca="1">IF(COUNTIFS(instructor,B951,diad,$D$2,desa,1,hord,"18:00 - 22:00")&gt;0,"DESARROLLO CURRICULAR",IFERROR(INDEX(lunc,MATCH(1,INDEX((bloq=3)*(luni=B951),0),0)),0))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E961" s="70" t="str">
        <f ca="1">IF(COUNTIFS(instructor,B951,diad,$E$2,desa,1,hord,"18:00 - 22:00")&gt;0,"DESARROLLO CURRICULAR",IFERROR(INDEX(marc,MATCH(1,INDEX((bloq=3)*(mari=B951),0),0)),0))</f>
        <v>MONTAR INSTALACIONES ELÉCTRICAS INTERNAS DE ACUERDO CON NORMATIVA.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F961" s="70" t="str">
        <f ca="1">IF(COUNTIFS(instructor,B951,diad,$F$2,desa,1,hord,"18:00 - 22:00")&gt;0,"DESARROLLO CURRICULAR",IFERROR(INDEX(miec,MATCH(1,INDEX((bloq=3)*(miei=B951),0),0)),0))</f>
        <v>INSTALAR REDES INTERNAS DE ACUERDO CON EL DISEÑO ELÉCTRICO.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G961" s="70" t="str">
        <f ca="1">IF(COUNTIFS(instructor,B951,diad,$G$2,desa,1,hord,"18:00 - 22:00")&gt;0,"DESARROLLO CURRICULAR",IFERROR(INDEX(juec,MATCH(1,INDEX((bloq=3)*(juei=B951),0),0)),0))</f>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H961" s="70" t="str">
        <f ca="1">IF(COUNTIFS(instructor,B951,diad,$H$2,desa,1,hord,"18:00 - 22:00")&gt;0,"DESARROLLO CURRICULAR",IFERROR(INDEX(viec,MATCH(1,INDEX((bloq=3)*(viei=B951),0),0)),0))</f>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I961" s="71">
        <f ca="1">IF(COUNTIFS(instructor,B951,diad,$I$2,desa,1,hord,"18:00 - 22:00")&gt;0,"DESARROLLO CURRICULAR",IFERROR(INDEX(sabc,MATCH(1,INDEX((bloq=3)*(sabi=B951),0),0)),0))</f>
        <v>0</v>
      </c>
    </row>
    <row r="962" spans="1:9" ht="14.15" customHeight="1" thickTop="1" thickBot="1" x14ac:dyDescent="0.35">
      <c r="A962" s="742"/>
      <c r="B962" s="743"/>
      <c r="C962" s="744"/>
      <c r="D962" s="78" t="str">
        <f ca="1">IF(COUNTIFS(instructor,B951,diad,$D$2,desa,1,hord,"18:00 - 22:00")&gt;0,"-",IFERROR(INDEX(luna,MATCH(1,INDEX((bloq=3)*(luni=B951),0),0)),0))</f>
        <v>FLORIDA - CENTRO REGIONAL DE EDUCACIÓN INTEGRAL -CREI- AULA 1 (CALLE 9 15-40)</v>
      </c>
      <c r="E962" s="78" t="str">
        <f ca="1">IF(COUNTIFS(instructor,B951,diad,$E$2,desa,1,hord,"18:00 - 22:00")&gt;0,"-",IFERROR(INDEX(mara,MATCH(1,INDEX((bloq=3)*(mari=B951),0),0)),0))</f>
        <v>CANDELARIA  - POBLADO CAMPESTRE COLEGIO EXPLORADORES DEL FUTURO</v>
      </c>
      <c r="F962" s="78" t="str">
        <f ca="1">IF(COUNTIFS(instructor,B951,diad,$F$2,desa,1,hord,"18:00 - 22:00")&gt;0,"-",IFERROR(INDEX(miea,MATCH(1,INDEX((bloq=3)*(miei=B951),0),0)),0))</f>
        <v>103 - TALLER ENERGÍA ELÉCTRICA - SENA CENTRO DE LA CONSTRUCCIÓN</v>
      </c>
      <c r="G962" s="78" t="str">
        <f ca="1">IF(COUNTIFS(instructor,B951,diad,$G$2,desa,1,hord,"18:00 - 22:00")&gt;0,"-",IFERROR(INDEX(juea,MATCH(1,INDEX((bloq=3)*(juei=B951),0),0)),0))</f>
        <v>YUMBO - SENA AULA CELSIA 2 - CALLE 16N 2N-20 - VÍA PANORAMA</v>
      </c>
      <c r="H962" s="78" t="str">
        <f ca="1">IF(COUNTIFS(instructor,B951,diad,$H$2,desa,1,hord,"18:00 - 22:00")&gt;0,"-",IFERROR(INDEX(viea,MATCH(1,INDEX((bloq=3)*(viei=B951),0),0)),0))</f>
        <v>YUMBO - SENA AULA CELSIA 1 - CALLE 16N 2N-20 - VÍA PANORAMA</v>
      </c>
      <c r="I962" s="79">
        <f ca="1">IF(COUNTIFS(instructor,B951,diad,$I$2,desa,1,hord,"18:00 - 22:00")&gt;0,"-",IFERROR(INDEX(saba,MATCH(1,INDEX((bloq=3)*(sabi=B951),0),0)),0))</f>
        <v>0</v>
      </c>
    </row>
    <row r="963" spans="1:9" ht="14.15" customHeight="1" thickTop="1" thickBot="1" x14ac:dyDescent="0.35">
      <c r="A963" s="747">
        <v>81</v>
      </c>
      <c r="B963" s="748" t="str">
        <f>INDEX(instructor,A963)</f>
        <v>ISABEL CRISTINA MUÑOZ MIRANDA</v>
      </c>
      <c r="C963" s="748" t="str">
        <f>INDEX(area,A963)</f>
        <v>COMPETENCIAS CLAVES - INVESTIGACIÓN</v>
      </c>
      <c r="D963" s="72" t="str">
        <f ca="1">IF(COUNTIFS(instructor,B963,diad,$D$2,desa,1,hord,"08:00 - 12:00")&gt;0,INDEX(hord,MATCH(1,INDEX((instructor=B963)*(instructor=B963),0),0)),IFERROR(INDEX(hora,MATCH(1,INDEX((bloq=1)*(luni=B963),0),0)),0))</f>
        <v>8:00 - 12:00</v>
      </c>
      <c r="E963" s="72">
        <f ca="1">IF(COUNTIFS(instructor,B963,diad,$E$2,desa,1,hord,"08:00 - 12:00")&gt;0,INDEX(hord,MATCH(1,INDEX((instructor=B963)*(instructor=B963),0),0)),IFERROR(INDEX(hora,MATCH(1,INDEX((bloq=1)*(mari=B963),0),0)),0))</f>
        <v>0</v>
      </c>
      <c r="F963" s="72" t="str">
        <f>IF(COUNTIFS(instructor,B963,diad,$F$2,desa,1,hord,"08:00 - 12:00")&gt;0,INDEX(hord,MATCH(1,INDEX((instructor=B963)*(instructor=B963),0),0)),IFERROR(INDEX(hora,MATCH(1,INDEX((bloq=1)*(miei=B963),0),0)),0))</f>
        <v>08:00 - 12:00</v>
      </c>
      <c r="G963" s="72">
        <f ca="1">IF(COUNTIFS(instructor,B963,diad,$G$2,desa,1,hord,"08:00 - 12:00")&gt;0,INDEX(hord,MATCH(1,INDEX((instructor=B963)*(instructor=B963),0),0)),IFERROR(INDEX(hora,MATCH(1,INDEX((bloq=1)*(juei=B963),0),0)),0))</f>
        <v>0</v>
      </c>
      <c r="H963" s="72">
        <f ca="1">IF(COUNTIFS(instructor,B963,diad,$H$2,desa,1,hord,"08:00 - 12:00")&gt;0,INDEX(hord,MATCH(1,INDEX((instructor=B963)*(instructor=B963),0),0)),IFERROR(INDEX(hora,MATCH(1,INDEX((bloq=1)*(viei=B963),0),0)),0))</f>
        <v>0</v>
      </c>
      <c r="I963" s="73">
        <f ca="1">IF(COUNTIFS(instructor,B963,diad,$I$2,desa,1,hord,"08:00 - 12:00")&gt;0,INDEX(hord,MATCH(1,INDEX((instructor=B963)*(instructor=B963),0),0)),IFERROR(INDEX(hora,MATCH(1,INDEX((bloq=1)*(sabi=B963),0),0)),0))</f>
        <v>0</v>
      </c>
    </row>
    <row r="964" spans="1:9" ht="14.15" customHeight="1" thickTop="1" thickBot="1" x14ac:dyDescent="0.35">
      <c r="A964" s="747"/>
      <c r="B964" s="748"/>
      <c r="C964" s="748"/>
      <c r="D964" s="68" t="str">
        <f ca="1">IF(COUNTIFS(instructor,B963,diad,$D$2,desa,1,hord,"08:00 - 12:00")&gt;0,"-",IFERROR(INDEX(ficha,MATCH(1,INDEX((bloq=1)*(luni=B963),0),0)),0))</f>
        <v>3185979 COORDINACION DE PROCESOS LOGISTICOS (TECNÓLOGO VIRTUAL)</v>
      </c>
      <c r="E964" s="68">
        <f ca="1">IF(COUNTIFS(instructor,B963,diad,$E$2,desa,1,hord,"08:00 - 12:00")&gt;0,"-",IFERROR(INDEX(ficha,MATCH(1,INDEX((bloq=1)*(mari=B963),0),0)),0))</f>
        <v>0</v>
      </c>
      <c r="F964" s="68" t="str">
        <f>IF(COUNTIFS(instructor,B963,diad,$F$2,desa,1,hord,"08:00 - 12:00")&gt;0,"-",IFERROR(INDEX(ficha,MATCH(1,INDEX((bloq=1)*(miei=B963),0),0)),0))</f>
        <v>-</v>
      </c>
      <c r="G964" s="68">
        <f ca="1">IF(COUNTIFS(instructor,B963,diad,$G$2,desa,1,hord,"08:00 - 12:00")&gt;0,"-",IFERROR(INDEX(ficha,MATCH(1,INDEX((bloq=1)*(juei=B963),0),0)),0))</f>
        <v>0</v>
      </c>
      <c r="H964" s="68">
        <f ca="1">IF(COUNTIFS(instructor,B963,diad,$H$2,desa,1,hord,"08:00 - 12:00")&gt;0,"-",IFERROR(INDEX(ficha,MATCH(1,INDEX((bloq=1)*(viei=B963),0),0)),0))</f>
        <v>0</v>
      </c>
      <c r="I964" s="69">
        <f ca="1">IF(COUNTIFS(instructor,B963,diad,$I$2,desa,1,hord,"08:00 - 12:00")&gt;0,"-",IFERROR(INDEX(ficha,MATCH(1,INDEX((bloq=1)*(sabi=B963),0),0)),0))</f>
        <v>0</v>
      </c>
    </row>
    <row r="965" spans="1:9" ht="14.15" customHeight="1" thickTop="1" thickBot="1" x14ac:dyDescent="0.35">
      <c r="A965" s="747"/>
      <c r="B965" s="748"/>
      <c r="C965" s="748"/>
      <c r="D965" s="70" t="str">
        <f ca="1">IF(COUNTIFS(instructor,B963,diad,$D$2,desa,1,hord,"08:00 - 12:00")&gt;0,"DESARROLLO CURRICULAR",IFERROR(INDEX(lunc,MATCH(1,INDEX((bloq=1)*(luni=B963),0),0)),0))</f>
        <v xml:space="preserve">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AP2 - CONTEXTUALIZAR EL FLUJO LOGÍSTICO.</v>
      </c>
      <c r="E965" s="70">
        <f ca="1">IF(COUNTIFS(instructor,B963,diad,$E$2,desa,1,hord,"08:00 - 12:00")&gt;0,"DESARROLLO CURRICULAR",IFERROR(INDEX(marc,MATCH(1,INDEX((bloq=1)*(mari=B963),0),0)),0))</f>
        <v>0</v>
      </c>
      <c r="F965" s="70" t="str">
        <f>IF(COUNTIFS(instructor,B963,diad,$F$2,desa,1,hord,"08:00 - 12:00")&gt;0,"DESARROLLO CURRICULAR",IFERROR(INDEX(miec,MATCH(1,INDEX((bloq=1)*(miei=B963),0),0)),0))</f>
        <v>DESARROLLO CURRICULAR</v>
      </c>
      <c r="G965" s="70">
        <f ca="1">IF(COUNTIFS(instructor,B963,diad,$G$2,desa,1,hord,"08:00 - 12:00")&gt;0,"DESARROLLO CURRICULAR",IFERROR(INDEX(juec,MATCH(1,INDEX((bloq=1)*(juei=B963),0),0)),0))</f>
        <v>0</v>
      </c>
      <c r="H965" s="70">
        <f ca="1">IF(COUNTIFS(instructor,B963,diad,$H$2,desa,1,hord,"08:00 - 12:00")&gt;0,"DESARROLLO CURRICULAR",IFERROR(INDEX(viec,MATCH(1,INDEX((bloq=1)*(viei=B963),0),0)),0))</f>
        <v>0</v>
      </c>
      <c r="I965" s="71">
        <f ca="1">IF(COUNTIFS(instructor,B963,diad,$I$2,desa,1,hord,"08:00 - 12:00")&gt;0,"DESARROLLO CURRICULAR",IFERROR(INDEX(sabc,MATCH(1,INDEX((bloq=1)*(sabi=B963),0),0)),0))</f>
        <v>0</v>
      </c>
    </row>
    <row r="966" spans="1:9" ht="14.15" customHeight="1" thickTop="1" thickBot="1" x14ac:dyDescent="0.35">
      <c r="A966" s="747"/>
      <c r="B966" s="748"/>
      <c r="C966" s="748"/>
      <c r="D966" s="74" t="str">
        <f ca="1">IF(COUNTIFS(instructor,B963,diad,$D$2,desa,1,hord,"08:00 - 12:00")&gt;0,"-",IFERROR(INDEX(luna,MATCH(1,INDEX((bloq=1)*(luni=B963),0),0)),0))</f>
        <v>Google Meet / MS Teams / Zoom</v>
      </c>
      <c r="E966" s="74">
        <f ca="1">IF(COUNTIFS(instructor,B963,diad,$E$2,desa,1,hord,"08:00 - 12:00")&gt;0,"-",IFERROR(INDEX(mara,MATCH(1,INDEX((bloq=1)*(mari=B963),0),0)),0))</f>
        <v>0</v>
      </c>
      <c r="F966" s="74" t="str">
        <f>IF(COUNTIFS(instructor,B963,diad,$F$2,desa,1,hord,"08:00 - 12:00")&gt;0,"-",IFERROR(INDEX(miea,MATCH(1,INDEX((bloq=1)*(miei=B963),0),0)),0))</f>
        <v>-</v>
      </c>
      <c r="G966" s="74">
        <f ca="1">IF(COUNTIFS(instructor,B963,diad,$G$2,desa,1,hord,"08:00 - 12:00")&gt;0,"-",IFERROR(INDEX(juea,MATCH(1,INDEX((bloq=1)*(juei=B963),0),0)),0))</f>
        <v>0</v>
      </c>
      <c r="H966" s="74">
        <f ca="1">IF(COUNTIFS(instructor,B963,diad,$H$2,desa,1,hord,"08:00 - 12:00")&gt;0,"-",IFERROR(INDEX(viea,MATCH(1,INDEX((bloq=1)*(viei=B963),0),0)),0))</f>
        <v>0</v>
      </c>
      <c r="I966" s="75">
        <f ca="1">IF(COUNTIFS(instructor,B963,diad,$I$2,desa,1,hord,"08:00 - 12:00")&gt;0,"-",IFERROR(INDEX(saba,MATCH(1,INDEX((bloq=1)*(sabi=B963),0),0)),0))</f>
        <v>0</v>
      </c>
    </row>
    <row r="967" spans="1:9" ht="14.15" customHeight="1" thickTop="1" thickBot="1" x14ac:dyDescent="0.35">
      <c r="A967" s="747"/>
      <c r="B967" s="748"/>
      <c r="C967" s="748"/>
      <c r="D967" s="76" t="str">
        <f ca="1">IF(COUNTIFS(instructor,B963,diad,$D$2,desa,1,hord,"14:00 - 18:00")&gt;0,INDEX(hord,MATCH(1,INDEX((instructor=B963)*(instructor=B963),0),0)),IFERROR(INDEX(hora,MATCH(1,INDEX((bloq=2)*(luni=B963),0),0)),0))</f>
        <v>13:00 - 17:00</v>
      </c>
      <c r="E967" s="76" t="str">
        <f ca="1">IF(COUNTIFS(instructor,B963,diad,$E$2,desa,1,hord,"14:00 - 18:00")&gt;0,INDEX(hord,MATCH(1,INDEX((instructor=B963)*(instructor=B963),0),0)),IFERROR(INDEX(hora,MATCH(1,INDEX((bloq=2)*(mari=B963),0),0)),0))</f>
        <v>13:00 - 17:00</v>
      </c>
      <c r="F967" s="76" t="str">
        <f ca="1">IF(COUNTIFS(instructor,B963,diad,$F$2,desa,1,hord,"14:00 - 18:00")&gt;0,INDEX(hord,MATCH(1,INDEX((instructor=B963)*(instructor=B963),0),0)),IFERROR(INDEX(hora,MATCH(1,INDEX((bloq=2)*(miei=B963),0),0)),0))</f>
        <v>13:00 - 17:00</v>
      </c>
      <c r="G967" s="76" t="str">
        <f ca="1">IF(COUNTIFS(instructor,B963,diad,$G$2,desa,1,hord,"14:00 - 18:00")&gt;0,INDEX(hord,MATCH(1,INDEX((instructor=B963)*(instructor=B963),0),0)),IFERROR(INDEX(hora,MATCH(1,INDEX((bloq=2)*(juei=B963),0),0)),0))</f>
        <v>15:00 - 18:00</v>
      </c>
      <c r="H967" s="76" t="str">
        <f ca="1">IF(COUNTIFS(instructor,B963,diad,$H$2,desa,1,hord,"14:00 - 18:00")&gt;0,INDEX(hord,MATCH(1,INDEX((instructor=B963)*(instructor=B963),0),0)),IFERROR(INDEX(hora,MATCH(1,INDEX((bloq=2)*(viei=B963),0),0)),0))</f>
        <v>12:00 - 15:00</v>
      </c>
      <c r="I967" s="77">
        <f ca="1">IF(COUNTIFS(instructor,B963,diad,$I$2,desa,1,hord,"14:00 - 18:00")&gt;0,INDEX(hord,MATCH(1,INDEX((instructor=B963)*(instructor=B963),0),0)),IFERROR(INDEX(hora,MATCH(1,INDEX((bloq=2)*(sabi=B963),0),0)),0))</f>
        <v>0</v>
      </c>
    </row>
    <row r="968" spans="1:9" ht="14.15" customHeight="1" thickTop="1" thickBot="1" x14ac:dyDescent="0.35">
      <c r="A968" s="747"/>
      <c r="B968" s="748"/>
      <c r="C968" s="748"/>
      <c r="D968" s="68" t="str">
        <f ca="1">IF(COUNTIFS(instructor,B963,diad,$D$2,desa,1,hord,"14:00 - 18:00")&gt;0,"-",IFERROR(INDEX(ficha,MATCH(1,INDEX((bloq=2)*(luni=B963),0),0)),0))</f>
        <v>3186700 ANALISIS Y DESARROLLO DE SOFTWARE. (TECNÓLOGO VIRTUAL)</v>
      </c>
      <c r="E968" s="68" t="str">
        <f ca="1">IF(COUNTIFS(instructor,B963,diad,$E$2,desa,1,hord,"14:00 - 18:00")&gt;0,"-",IFERROR(INDEX(ficha,MATCH(1,INDEX((bloq=2)*(mari=B963),0),0)),0))</f>
        <v>3185980 COORDINACION DE PROCESOS LOGISTICOS (TECNÓLOGO VIRTUAL)</v>
      </c>
      <c r="F968" s="68" t="str">
        <f ca="1">IF(COUNTIFS(instructor,B963,diad,$F$2,desa,1,hord,"14:00 - 18:00")&gt;0,"-",IFERROR(INDEX(ficha,MATCH(1,INDEX((bloq=2)*(miei=B963),0),0)),0))</f>
        <v>3186701 ANALISIS Y DESARROLLO DE SOFTWARE. (TECNÓLOGO VIRTUAL)</v>
      </c>
      <c r="G968" s="68" t="str">
        <f ca="1">IF(COUNTIFS(instructor,B963,diad,$G$2,desa,1,hord,"14:00 - 18:00")&gt;0,"-",IFERROR(INDEX(ficha,MATCH(1,INDEX((bloq=2)*(juei=B963),0),0)),0))</f>
        <v>NUEVA ISERC  INSTALACION DE SISTEMAS ELECTRICOS RESIDENCIALES Y COMERCIALES (TÉCNICO)</v>
      </c>
      <c r="H968" s="68" t="str">
        <f ca="1">IF(COUNTIFS(instructor,B963,diad,$H$2,desa,1,hord,"14:00 - 18:00")&gt;0,"-",IFERROR(INDEX(ficha,MATCH(1,INDEX((bloq=2)*(viei=B963),0),0)),0))</f>
        <v>NUEVA 1 CT - CATASTRO (TÉCNICO)</v>
      </c>
      <c r="I968" s="69">
        <f ca="1">IF(COUNTIFS(instructor,B963,diad,$I$2,desa,1,hord,"14:00 - 18:00")&gt;0,"-",IFERROR(INDEX(ficha,MATCH(1,INDEX((bloq=2)*(sabi=B963),0),0)),0))</f>
        <v>0</v>
      </c>
    </row>
    <row r="969" spans="1:9" ht="14.15" customHeight="1" thickTop="1" thickBot="1" x14ac:dyDescent="0.35">
      <c r="A969" s="747"/>
      <c r="B969" s="748"/>
      <c r="C969" s="748"/>
      <c r="D969" s="70" t="str">
        <f ca="1">IF(COUNTIFS(instructor,B963,diad,$D$2,desa,1,hord,"14:00 - 18:00")&gt;0,"DESARROLLO CURRICULAR",IFERROR(INDEX(lunc,MATCH(1,INDEX((bloq=2)*(luni=B963),0),0)),0))</f>
        <v>ORIENTAR INVESTIGACIÓN FORMATIVA SEGÚN REFERENTES TÉCNICOS – (INVESTIGACIÓN)	Analizar el contexto productivo según sus características y necesidades-
	Estructurar el proyecto de acuerdo a criterios de la investigación.
	Argumentar aspectos teóricos del proyecto según referentes nacionales e internacionales.
	Proponer soluciones a las necesidades del contexto según resultados de la investigación
AP7. DETERMINAR LA ESTRUCTURA LÓGICA  Y TECNOLÓGICA DEL SISTEMA</v>
      </c>
      <c r="E969" s="70" t="str">
        <f ca="1">IF(COUNTIFS(instructor,B963,diad,$E$2,desa,1,hord,"14:00 - 18:00")&gt;0,"DESARROLLO CURRICULAR",IFERROR(INDEX(marc,MATCH(1,INDEX((bloq=2)*(mari=B963),0),0)),0))</f>
        <v xml:space="preserve">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AP2 - CONTEXTUALIZAR EL FLUJO LOGÍSTICO.</v>
      </c>
      <c r="F969" s="70" t="str">
        <f ca="1">IF(COUNTIFS(instructor,B963,diad,$F$2,desa,1,hord,"14:00 - 18:00")&gt;0,"DESARROLLO CURRICULAR",IFERROR(INDEX(miec,MATCH(1,INDEX((bloq=2)*(miei=B963),0),0)),0))</f>
        <v>ORIENTAR INVESTIGACIÓN FORMATIVA SEGÚN REFERENTES TÉCNICOS – (INVESTIGACIÓN)	Analizar el contexto productivo según sus características y necesidades-
	Estructurar el proyecto de acuerdo a criterios de la investigación.
	Argumentar aspectos teóricos del proyecto según referentes nacionales e internacionales.
	Proponer soluciones a las necesidades del contexto según resultados de la investigación
AP7. DETERMINAR LA ESTRUCTURA LÓGICA  Y TECNOLÓGICA DEL SISTEMA</v>
      </c>
      <c r="G969" s="70" t="str">
        <f ca="1">IF(COUNTIFS(instructor,B963,diad,$G$2,desa,1,hord,"14:00 - 18:00")&gt;0,"DESARROLLO CURRICULAR",IFERROR(INDEX(juec,MATCH(1,INDEX((bloq=2)*(juei=B963),0),0)),0))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H969" s="70" t="str">
        <f ca="1">IF(COUNTIFS(instructor,B963,diad,$H$2,desa,1,hord,"14:00 - 18:00")&gt;0,"DESARROLLO CURRICULAR",IFERROR(INDEX(viec,MATCH(1,INDEX((bloq=2)*(viei=B963),0),0)),0))</f>
        <v>RAZONAR CUANTITATIVAMENTE FRENTE A SITUACIONES SUSCEPTIBLES DE SER ABORDADAS DE MANERA MATEMÁTICA EN CONTEXTOS LABORALES, SOCIALES Y PERSONALES
01. IDENTIFICAR SITUACIONES PROBLEMÁTICAS ASOCIADAS A SUS NECESIDADES DE CONTEXTO APLICANDO PROCEDIMIENTOS MATEMÁTICOS. 03. SOLUCIONAR PROBLEMAS DEL ENTORNO PRODUCTIVO Y SOCIAL APLICANDO PRINCIPIOS MATEMÁTICOS. 04. VERIFICAR LOS RESULTADOS DE LOS PROCEDIMIENTOS MATEMÁTICOS CONFORME CON LOS REQUERIMIENTOS DE LOS DIFERENTES CONTEXTOS 02. PLANTEAR PROBLEMAS ARITMÉTICOS, GEOMÉTRICOS Y MÉTRICOS DE ACUERDO CON LOS CONTEXTOS PRODUCTIVO Y SOCIAL.</v>
      </c>
      <c r="I969" s="71">
        <f ca="1">IF(COUNTIFS(instructor,B963,diad,$I$2,desa,1,hord,"14:00 - 18:00")&gt;0,"DESARROLLO CURRICULAR",IFERROR(INDEX(sabc,MATCH(1,INDEX((bloq=2)*(sabi=B963),0),0)),0))</f>
        <v>0</v>
      </c>
    </row>
    <row r="970" spans="1:9" ht="14.15" customHeight="1" thickTop="1" thickBot="1" x14ac:dyDescent="0.35">
      <c r="A970" s="747"/>
      <c r="B970" s="748"/>
      <c r="C970" s="748"/>
      <c r="D970" s="74" t="str">
        <f ca="1">IF(COUNTIFS(instructor,B963,diad,$D$2,desa,1,hord,"14:00 - 18:00")&gt;0,"-",IFERROR(INDEX(luna,MATCH(1,INDEX((bloq=2)*(luni=B963),0),0)),0))</f>
        <v>Google Meet / MS Teams / Zoom</v>
      </c>
      <c r="E970" s="74" t="str">
        <f ca="1">IF(COUNTIFS(instructor,B963,diad,$E$2,desa,1,hord,"14:00 - 18:00")&gt;0,"-",IFERROR(INDEX(mara,MATCH(1,INDEX((bloq=2)*(mari=B963),0),0)),0))</f>
        <v>Google Meet / MS Teams / Zoom</v>
      </c>
      <c r="F970" s="74" t="str">
        <f ca="1">IF(COUNTIFS(instructor,B963,diad,$F$2,desa,1,hord,"14:00 - 18:00")&gt;0,"-",IFERROR(INDEX(miea,MATCH(1,INDEX((bloq=2)*(miei=B963),0),0)),0))</f>
        <v>Google Meet / MS Teams / Zoom</v>
      </c>
      <c r="G970" s="74" t="str">
        <f ca="1">IF(COUNTIFS(instructor,B963,diad,$G$2,desa,1,hord,"14:00 - 18:00")&gt;0,"-",IFERROR(INDEX(juea,MATCH(1,INDEX((bloq=2)*(juei=B963),0),0)),0))</f>
        <v>INSTITUCIÓN EDUCATIVA SANTAFÉ - AULA 106</v>
      </c>
      <c r="H970" s="74" t="str">
        <f ca="1">IF(COUNTIFS(instructor,B963,diad,$H$2,desa,1,hord,"14:00 - 18:00")&gt;0,"-",IFERROR(INDEX(viea,MATCH(1,INDEX((bloq=2)*(viei=B963),0),0)),0))</f>
        <v>208 - SALA DE SISTEMAS - SIG -SENA CENTRO DE LA CONSTRUCCIÓN</v>
      </c>
      <c r="I970" s="75">
        <f ca="1">IF(COUNTIFS(instructor,B963,diad,$I$2,desa,1,hord,"14:00 - 18:00")&gt;0,"-",IFERROR(INDEX(saba,MATCH(1,INDEX((bloq=2)*(sabi=B963),0),0)),0))</f>
        <v>0</v>
      </c>
    </row>
    <row r="971" spans="1:9" ht="14.15" customHeight="1" thickTop="1" thickBot="1" x14ac:dyDescent="0.35">
      <c r="A971" s="747"/>
      <c r="B971" s="748"/>
      <c r="C971" s="748"/>
      <c r="D971" s="76">
        <f ca="1">IF(COUNTIFS(instructor,B963,diad,$D$2,desa,1,hord,"18:00 - 22:00")&gt;0,INDEX(hord,MATCH(1,INDEX((instructor=B963)*(instructor=B963),0),0)),IFERROR(INDEX(hora,MATCH(1,INDEX((bloq=3)*(luni=B963),0),0)),0))</f>
        <v>0</v>
      </c>
      <c r="E971" s="76">
        <f ca="1">IF(COUNTIFS(instructor,B963,diad,$E$2,desa,1,hord,"18:00 - 22:00")&gt;0,INDEX(hord,MATCH(1,INDEX((instructor=B963)*(instructor=B963),0),0)),IFERROR(INDEX(hora,MATCH(1,INDEX((bloq=3)*(mari=B963),0),0)),0))</f>
        <v>0</v>
      </c>
      <c r="F971" s="76" t="str">
        <f ca="1">IF(COUNTIFS(instructor,B963,diad,$F$2,desa,1,hord,"18:00 - 22:00")&gt;0,INDEX(hord,MATCH(1,INDEX((instructor=B963)*(instructor=B963),0),0)),IFERROR(INDEX(hora,MATCH(1,INDEX((bloq=3)*(miei=B963),0),0)),0))</f>
        <v>18:00 - 21:00</v>
      </c>
      <c r="G971" s="76">
        <f ca="1">IF(COUNTIFS(instructor,B963,diad,$G$2,desa,1,hord,"18:00 - 22:00")&gt;0,INDEX(hord,MATCH(1,INDEX((instructor=B963)*(instructor=B963),0),0)),IFERROR(INDEX(hora,MATCH(1,INDEX((bloq=3)*(juei=B963),0),0)),0))</f>
        <v>0</v>
      </c>
      <c r="H971" s="76">
        <f ca="1">IF(COUNTIFS(instructor,B963,diad,$H$2,desa,1,hord,"18:00 - 22:00")&gt;0,INDEX(hord,MATCH(1,INDEX((instructor=B963)*(instructor=B963),0),0)),IFERROR(INDEX(hora,MATCH(1,INDEX((bloq=3)*(viei=B963),0),0)),0))</f>
        <v>0</v>
      </c>
      <c r="I971" s="77">
        <f ca="1">IF(COUNTIFS(instructor,B963,diad,$I$2,desa,1,hord,"18:00 - 22:00")&gt;0,INDEX(hord,MATCH(1,INDEX((instructor=B963)*(instructor=B963),0),0)),IFERROR(INDEX(hora,MATCH(1,INDEX((bloq=3)*(sabi=B963),0),0)),0))</f>
        <v>0</v>
      </c>
    </row>
    <row r="972" spans="1:9" ht="14.15" customHeight="1" thickTop="1" thickBot="1" x14ac:dyDescent="0.35">
      <c r="A972" s="747"/>
      <c r="B972" s="748"/>
      <c r="C972" s="748"/>
      <c r="D972" s="68">
        <f ca="1">IF(COUNTIFS(instructor,B963,diad,$D$2,desa,1,hord,"18:00 - 22:00")&gt;0,"-",IFERROR(INDEX(ficha,MATCH(1,INDEX((bloq=3)*(luni=B963),0),0)),0))</f>
        <v>0</v>
      </c>
      <c r="E972" s="68">
        <f ca="1">IF(COUNTIFS(instructor,B963,diad,$E$2,desa,1,hord,"18:00 - 22:00")&gt;0,"-",IFERROR(INDEX(ficha,MATCH(1,INDEX((bloq=3)*(mari=B963),0),0)),0))</f>
        <v>0</v>
      </c>
      <c r="F972" s="68" t="str">
        <f ca="1">IF(COUNTIFS(instructor,B963,diad,$F$2,desa,1,hord,"18:00 - 22:00")&gt;0,"-",IFERROR(INDEX(ficha,MATCH(1,INDEX((bloq=3)*(miei=B963),0),0)),0))</f>
        <v>3031561 - CONSTRUCCION EN EDIFICACIONES. (TECNÓLOGO) - CALI</v>
      </c>
      <c r="G972" s="68">
        <f ca="1">IF(COUNTIFS(instructor,B963,diad,$G$2,desa,1,hord,"18:00 - 22:00")&gt;0,"-",IFERROR(INDEX(ficha,MATCH(1,INDEX((bloq=3)*(juei=B963),0),0)),0))</f>
        <v>0</v>
      </c>
      <c r="H972" s="68">
        <f ca="1">IF(COUNTIFS(instructor,B963,diad,$H$2,desa,1,hord,"18:00 - 22:00")&gt;0,"-",IFERROR(INDEX(ficha,MATCH(1,INDEX((bloq=3)*(viei=B963),0),0)),0))</f>
        <v>0</v>
      </c>
      <c r="I972" s="69">
        <f ca="1">IF(COUNTIFS(instructor,B963,diad,$I$2,desa,1,hord,"18:00 - 22:00")&gt;0,"-",IFERROR(INDEX(ficha,MATCH(1,INDEX((bloq=3)*(sabi=B963),0),0)),0))</f>
        <v>0</v>
      </c>
    </row>
    <row r="973" spans="1:9" ht="14.15" customHeight="1" thickTop="1" thickBot="1" x14ac:dyDescent="0.35">
      <c r="A973" s="747"/>
      <c r="B973" s="748"/>
      <c r="C973" s="748"/>
      <c r="D973" s="70">
        <f ca="1">IF(COUNTIFS(instructor,B963,diad,$D$2,desa,1,hord,"18:00 - 22:00")&gt;0,"DESARROLLO CURRICULAR",IFERROR(INDEX(lunc,MATCH(1,INDEX((bloq=3)*(luni=B963),0),0)),0))</f>
        <v>0</v>
      </c>
      <c r="E973" s="70">
        <f ca="1">IF(COUNTIFS(instructor,B963,diad,$E$2,desa,1,hord,"18:00 - 22:00")&gt;0,"DESARROLLO CURRICULAR",IFERROR(INDEX(marc,MATCH(1,INDEX((bloq=3)*(mari=B963),0),0)),0))</f>
        <v>0</v>
      </c>
      <c r="F973" s="70" t="str">
        <f ca="1">IF(COUNTIFS(instructor,B963,diad,$F$2,desa,1,hord,"18:00 - 22:00")&gt;0,"DESARROLLO CURRICULAR",IFERROR(INDEX(miec,MATCH(1,INDEX((bloq=3)*(miei=B963),0),0)),0))</f>
        <v>ORIENTAR INVESTIGACIÓN FORMATIVA SEGÚN REFERENTES TÉCNICOS
561476 - ESTRUCTURAR EL PROYECTO DE ACUERDO A CRITERIOS DE LA INVESTIGACIÓN.
561477 - PROPONER SOLUCIONES A LAS NECESIDADES DEL CONTEXTO SEGÚN RESULTADOS DE LA INVESTIGACIÓN.
561478 - ARGUMENTAR ASPECTOS TEÓRICOS DEL PROYECTO SEGÚN REFERENTES NACIONALES E INTERNACIONALES.
561479 - ANALIZAR EL CONTEXTO PRODUCTIVO SEGÚN SUS CARACTERÍSTICAS Y NECESIDADES.
8. Establecer un programa de inspección de la obra.</v>
      </c>
      <c r="G973" s="70">
        <f ca="1">IF(COUNTIFS(instructor,B963,diad,$G$2,desa,1,hord,"18:00 - 22:00")&gt;0,"DESARROLLO CURRICULAR",IFERROR(INDEX(juec,MATCH(1,INDEX((bloq=3)*(juei=B963),0),0)),0))</f>
        <v>0</v>
      </c>
      <c r="H973" s="70">
        <f ca="1">IF(COUNTIFS(instructor,B963,diad,$H$2,desa,1,hord,"18:00 - 22:00")&gt;0,"DESARROLLO CURRICULAR",IFERROR(INDEX(viec,MATCH(1,INDEX((bloq=3)*(viei=B963),0),0)),0))</f>
        <v>0</v>
      </c>
      <c r="I973" s="71">
        <f ca="1">IF(COUNTIFS(instructor,B963,diad,$I$2,desa,1,hord,"18:00 - 22:00")&gt;0,"DESARROLLO CURRICULAR",IFERROR(INDEX(sabc,MATCH(1,INDEX((bloq=3)*(sabi=B963),0),0)),0))</f>
        <v>0</v>
      </c>
    </row>
    <row r="974" spans="1:9" ht="14.15" customHeight="1" thickTop="1" thickBot="1" x14ac:dyDescent="0.35">
      <c r="A974" s="747"/>
      <c r="B974" s="748"/>
      <c r="C974" s="748"/>
      <c r="D974" s="78">
        <f ca="1">IF(COUNTIFS(instructor,B963,diad,$D$2,desa,1,hord,"18:00 - 22:00")&gt;0,"-",IFERROR(INDEX(luna,MATCH(1,INDEX((bloq=3)*(luni=B963),0),0)),0))</f>
        <v>0</v>
      </c>
      <c r="E974" s="78">
        <f ca="1">IF(COUNTIFS(instructor,B963,diad,$E$2,desa,1,hord,"18:00 - 22:00")&gt;0,"-",IFERROR(INDEX(mara,MATCH(1,INDEX((bloq=3)*(mari=B963),0),0)),0))</f>
        <v>0</v>
      </c>
      <c r="F974" s="78" t="str">
        <f ca="1">IF(COUNTIFS(instructor,B963,diad,$F$2,desa,1,hord,"18:00 - 22:00")&gt;0,"-",IFERROR(INDEX(miea,MATCH(1,INDEX((bloq=3)*(miei=B963),0),0)),0))</f>
        <v>SEDE ANDRÉS SANÍN - AULA 202 - SALA DE SISTEMAS (CALLE 75 No. 19-52)</v>
      </c>
      <c r="G974" s="78">
        <f ca="1">IF(COUNTIFS(instructor,B963,diad,$G$2,desa,1,hord,"18:00 - 22:00")&gt;0,"-",IFERROR(INDEX(juea,MATCH(1,INDEX((bloq=3)*(juei=B963),0),0)),0))</f>
        <v>0</v>
      </c>
      <c r="H974" s="78">
        <f ca="1">IF(COUNTIFS(instructor,B963,diad,$H$2,desa,1,hord,"18:00 - 22:00")&gt;0,"-",IFERROR(INDEX(viea,MATCH(1,INDEX((bloq=3)*(viei=B963),0),0)),0))</f>
        <v>0</v>
      </c>
      <c r="I974" s="79">
        <f ca="1">IF(COUNTIFS(instructor,B963,diad,$I$2,desa,1,hord,"18:00 - 22:00")&gt;0,"-",IFERROR(INDEX(saba,MATCH(1,INDEX((bloq=3)*(sabi=B963),0),0)),0))</f>
        <v>0</v>
      </c>
    </row>
    <row r="975" spans="1:9" ht="14.15" customHeight="1" thickTop="1" thickBot="1" x14ac:dyDescent="0.35">
      <c r="A975" s="742">
        <v>82</v>
      </c>
      <c r="B975" s="743" t="str">
        <f>INDEX(instructor,A975)</f>
        <v>ISABEL CRISTINA ZAPATA QUINTANA</v>
      </c>
      <c r="C975" s="744" t="str">
        <f>INDEX(area,A975)</f>
        <v>TRABAJO SEGURO EN ALTURAS</v>
      </c>
      <c r="D975" s="72">
        <f ca="1">IF(COUNTIFS(instructor,B975,diad,$D$2,desa,1,hord,"08:00 - 12:00")&gt;0,INDEX(hord,MATCH(1,INDEX((instructor=B975)*(instructor=B975),0),0)),IFERROR(INDEX(hora,MATCH(1,INDEX((bloq=1)*(luni=B975),0),0)),0))</f>
        <v>0</v>
      </c>
      <c r="E975" s="72">
        <f ca="1">IF(COUNTIFS(instructor,B975,diad,$E$2,desa,1,hord,"08:00 - 12:00")&gt;0,INDEX(hord,MATCH(1,INDEX((instructor=B975)*(instructor=B975),0),0)),IFERROR(INDEX(hora,MATCH(1,INDEX((bloq=1)*(mari=B975),0),0)),0))</f>
        <v>0</v>
      </c>
      <c r="F975" s="72">
        <f ca="1">IF(COUNTIFS(instructor,B975,diad,$F$2,desa,1,hord,"08:00 - 12:00")&gt;0,INDEX(hord,MATCH(1,INDEX((instructor=B975)*(instructor=B975),0),0)),IFERROR(INDEX(hora,MATCH(1,INDEX((bloq=1)*(miei=B975),0),0)),0))</f>
        <v>0</v>
      </c>
      <c r="G975" s="72">
        <f ca="1">IF(COUNTIFS(instructor,B975,diad,$G$2,desa,1,hord,"08:00 - 12:00")&gt;0,INDEX(hord,MATCH(1,INDEX((instructor=B975)*(instructor=B975),0),0)),IFERROR(INDEX(hora,MATCH(1,INDEX((bloq=1)*(juei=B975),0),0)),0))</f>
        <v>0</v>
      </c>
      <c r="H975" s="72" t="str">
        <f ca="1">IF(COUNTIFS(instructor,B975,diad,$H$2,desa,1,hord,"08:00 - 12:00")&gt;0,INDEX(hord,MATCH(1,INDEX((instructor=B975)*(instructor=B975),0),0)),IFERROR(INDEX(hora,MATCH(1,INDEX((bloq=1)*(viei=B975),0),0)),0))</f>
        <v>8:00 - 12:00</v>
      </c>
      <c r="I975" s="73">
        <f ca="1">IF(COUNTIFS(instructor,B975,diad,$I$2,desa,1,hord,"08:00 - 12:00")&gt;0,INDEX(hord,MATCH(1,INDEX((instructor=B975)*(instructor=B975),0),0)),IFERROR(INDEX(hora,MATCH(1,INDEX((bloq=1)*(sabi=B975),0),0)),0))</f>
        <v>0</v>
      </c>
    </row>
    <row r="976" spans="1:9" ht="41.9" customHeight="1" thickTop="1" thickBot="1" x14ac:dyDescent="0.35">
      <c r="A976" s="742"/>
      <c r="B976" s="743"/>
      <c r="C976" s="744"/>
      <c r="D976" s="68">
        <f ca="1">IF(COUNTIFS(instructor,B975,diad,$D$2,desa,1,hord,"08:00 - 12:00")&gt;0,"-",IFERROR(INDEX(ficha,MATCH(1,INDEX((bloq=1)*(luni=B975),0),0)),0))</f>
        <v>0</v>
      </c>
      <c r="E976" s="68">
        <f ca="1">IF(COUNTIFS(instructor,B975,diad,$E$2,desa,1,hord,"08:00 - 12:00")&gt;0,"-",IFERROR(INDEX(ficha,MATCH(1,INDEX((bloq=1)*(mari=B975),0),0)),0))</f>
        <v>0</v>
      </c>
      <c r="F976" s="68">
        <f ca="1">IF(COUNTIFS(instructor,B975,diad,$F$2,desa,1,hord,"08:00 - 12:00")&gt;0,"-",IFERROR(INDEX(ficha,MATCH(1,INDEX((bloq=1)*(miei=B975),0),0)),0))</f>
        <v>0</v>
      </c>
      <c r="G976" s="68">
        <f ca="1">IF(COUNTIFS(instructor,B975,diad,$G$2,desa,1,hord,"08:00 - 12:00")&gt;0,"-",IFERROR(INDEX(ficha,MATCH(1,INDEX((bloq=1)*(juei=B975),0),0)),0))</f>
        <v>0</v>
      </c>
      <c r="H976" s="68" t="str">
        <f ca="1">IF(COUNTIFS(instructor,B975,diad,$H$2,desa,1,hord,"08:00 - 12:00")&gt;0,"-",IFERROR(INDEX(ficha,MATCH(1,INDEX((bloq=1)*(viei=B975),0),0)),0))</f>
        <v>DESARROLLO CURRICULAR FORMACIÓN COMPLEMENTARIA</v>
      </c>
      <c r="I976" s="69">
        <f ca="1">IF(COUNTIFS(instructor,B975,diad,$I$2,desa,1,hord,"08:00 - 12:00")&gt;0,"-",IFERROR(INDEX(ficha,MATCH(1,INDEX((bloq=1)*(sabi=B975),0),0)),0))</f>
        <v>0</v>
      </c>
    </row>
    <row r="977" spans="1:9" ht="14.15" customHeight="1" thickTop="1" thickBot="1" x14ac:dyDescent="0.35">
      <c r="A977" s="742"/>
      <c r="B977" s="743"/>
      <c r="C977" s="744"/>
      <c r="D977" s="70">
        <f ca="1">IF(COUNTIFS(instructor,B975,diad,$D$2,desa,1,hord,"08:00 - 12:00")&gt;0,"DESARROLLO CURRICULAR",IFERROR(INDEX(lunc,MATCH(1,INDEX((bloq=1)*(luni=B975),0),0)),0))</f>
        <v>0</v>
      </c>
      <c r="E977" s="70">
        <f ca="1">IF(COUNTIFS(instructor,B975,diad,$E$2,desa,1,hord,"08:00 - 12:00")&gt;0,"DESARROLLO CURRICULAR",IFERROR(INDEX(marc,MATCH(1,INDEX((bloq=1)*(mari=B975),0),0)),0))</f>
        <v>0</v>
      </c>
      <c r="F977" s="70">
        <f ca="1">IF(COUNTIFS(instructor,B975,diad,$F$2,desa,1,hord,"08:00 - 12:00")&gt;0,"DESARROLLO CURRICULAR",IFERROR(INDEX(miec,MATCH(1,INDEX((bloq=1)*(miei=B975),0),0)),0))</f>
        <v>0</v>
      </c>
      <c r="G977" s="70">
        <f ca="1">IF(COUNTIFS(instructor,B975,diad,$G$2,desa,1,hord,"08:00 - 12:00")&gt;0,"DESARROLLO CURRICULAR",IFERROR(INDEX(juec,MATCH(1,INDEX((bloq=1)*(juei=B975),0),0)),0))</f>
        <v>0</v>
      </c>
      <c r="H977" s="70" t="str">
        <f ca="1">IF(COUNTIFS(instructor,B975,diad,$H$2,desa,1,hord,"08:00 - 12:00")&gt;0,"DESARROLLO CURRICULAR",IFERROR(INDEX(viec,MATCH(1,INDEX((bloq=1)*(viei=B975),0),0)),0))</f>
        <v>DESARROLLO CURRICULAR FORMACIÓN COMPLEMENTARIA</v>
      </c>
      <c r="I977" s="71">
        <f ca="1">IF(COUNTIFS(instructor,B975,diad,$I$2,desa,1,hord,"08:00 - 12:00")&gt;0,"DESARROLLO CURRICULAR",IFERROR(INDEX(sabc,MATCH(1,INDEX((bloq=1)*(sabi=B975),0),0)),0))</f>
        <v>0</v>
      </c>
    </row>
    <row r="978" spans="1:9" ht="30.65" customHeight="1" thickTop="1" thickBot="1" x14ac:dyDescent="0.35">
      <c r="A978" s="742"/>
      <c r="B978" s="743"/>
      <c r="C978" s="744"/>
      <c r="D978" s="74">
        <f ca="1">IF(COUNTIFS(instructor,B975,diad,$D$2,desa,1,hord,"08:00 - 12:00")&gt;0,"-",IFERROR(INDEX(luna,MATCH(1,INDEX((bloq=1)*(luni=B975),0),0)),0))</f>
        <v>0</v>
      </c>
      <c r="E978" s="74">
        <f ca="1">IF(COUNTIFS(instructor,B975,diad,$E$2,desa,1,hord,"08:00 - 12:00")&gt;0,"-",IFERROR(INDEX(mara,MATCH(1,INDEX((bloq=1)*(mari=B975),0),0)),0))</f>
        <v>0</v>
      </c>
      <c r="F978" s="74">
        <f ca="1">IF(COUNTIFS(instructor,B975,diad,$F$2,desa,1,hord,"08:00 - 12:00")&gt;0,"-",IFERROR(INDEX(miea,MATCH(1,INDEX((bloq=1)*(miei=B975),0),0)),0))</f>
        <v>0</v>
      </c>
      <c r="G978" s="74">
        <f ca="1">IF(COUNTIFS(instructor,B975,diad,$G$2,desa,1,hord,"08:00 - 12:00")&gt;0,"-",IFERROR(INDEX(juea,MATCH(1,INDEX((bloq=1)*(juei=B975),0),0)),0))</f>
        <v>0</v>
      </c>
      <c r="H978" s="74" t="str">
        <f ca="1">IF(COUNTIFS(instructor,B975,diad,$H$2,desa,1,hord,"08:00 - 12:00")&gt;0,"-",IFERROR(INDEX(viea,MATCH(1,INDEX((bloq=1)*(viei=B975),0),0)),0))</f>
        <v>202 - SALA DE SISTEMAS SENA CENTRO DE LA CONSTRUCCIÓN</v>
      </c>
      <c r="I978" s="75">
        <f ca="1">IF(COUNTIFS(instructor,B975,diad,$I$2,desa,1,hord,"08:00 - 12:00")&gt;0,"-",IFERROR(INDEX(saba,MATCH(1,INDEX((bloq=1)*(sabi=B975),0),0)),0))</f>
        <v>0</v>
      </c>
    </row>
    <row r="979" spans="1:9" ht="14.15" customHeight="1" thickTop="1" thickBot="1" x14ac:dyDescent="0.35">
      <c r="A979" s="742"/>
      <c r="B979" s="743"/>
      <c r="C979" s="744"/>
      <c r="D979" s="76">
        <f ca="1">IF(COUNTIFS(instructor,B975,diad,$D$2,desa,1,hord,"14:00 - 18:00")&gt;0,INDEX(hord,MATCH(1,INDEX((instructor=B975)*(instructor=B975),0),0)),IFERROR(INDEX(hora,MATCH(1,INDEX((bloq=2)*(luni=B975),0),0)),0))</f>
        <v>0</v>
      </c>
      <c r="E979" s="76">
        <f ca="1">IF(COUNTIFS(instructor,B975,diad,$E$2,desa,1,hord,"14:00 - 18:00")&gt;0,INDEX(hord,MATCH(1,INDEX((instructor=B975)*(instructor=B975),0),0)),IFERROR(INDEX(hora,MATCH(1,INDEX((bloq=2)*(mari=B975),0),0)),0))</f>
        <v>0</v>
      </c>
      <c r="F979" s="76">
        <f ca="1">IF(COUNTIFS(instructor,B975,diad,$F$2,desa,1,hord,"14:00 - 18:00")&gt;0,INDEX(hord,MATCH(1,INDEX((instructor=B975)*(instructor=B975),0),0)),IFERROR(INDEX(hora,MATCH(1,INDEX((bloq=2)*(miei=B975),0),0)),0))</f>
        <v>0</v>
      </c>
      <c r="G979" s="76">
        <f ca="1">IF(COUNTIFS(instructor,B975,diad,$G$2,desa,1,hord,"14:00 - 18:00")&gt;0,INDEX(hord,MATCH(1,INDEX((instructor=B975)*(instructor=B975),0),0)),IFERROR(INDEX(hora,MATCH(1,INDEX((bloq=2)*(juei=B975),0),0)),0))</f>
        <v>0</v>
      </c>
      <c r="H979" s="76" t="str">
        <f>IF(COUNTIFS(instructor,B975,diad,$H$2,desa,1,hord,"14:00 - 18:00")&gt;0,INDEX(hord,MATCH(1,INDEX((instructor=B975)*(instructor=B975),0),0)),IFERROR(INDEX(hora,MATCH(1,INDEX((bloq=2)*(viei=B975),0),0)),0))</f>
        <v>14:00 - 18:00</v>
      </c>
      <c r="I979" s="77">
        <f ca="1">IF(COUNTIFS(instructor,B975,diad,$I$2,desa,1,hord,"14:00 - 18:00")&gt;0,INDEX(hord,MATCH(1,INDEX((instructor=B975)*(instructor=B975),0),0)),IFERROR(INDEX(hora,MATCH(1,INDEX((bloq=2)*(sabi=B975),0),0)),0))</f>
        <v>0</v>
      </c>
    </row>
    <row r="980" spans="1:9" ht="42.65" customHeight="1" thickTop="1" thickBot="1" x14ac:dyDescent="0.35">
      <c r="A980" s="742"/>
      <c r="B980" s="743"/>
      <c r="C980" s="744"/>
      <c r="D980" s="68">
        <f ca="1">IF(COUNTIFS(instructor,B975,diad,$D$2,desa,1,hord,"14:00 - 18:00")&gt;0,"-",IFERROR(INDEX(ficha,MATCH(1,INDEX((bloq=2)*(luni=B975),0),0)),0))</f>
        <v>0</v>
      </c>
      <c r="E980" s="68">
        <f ca="1">IF(COUNTIFS(instructor,B975,diad,$E$2,desa,1,hord,"14:00 - 18:00")&gt;0,"-",IFERROR(INDEX(ficha,MATCH(1,INDEX((bloq=2)*(mari=B975),0),0)),0))</f>
        <v>0</v>
      </c>
      <c r="F980" s="68">
        <f ca="1">IF(COUNTIFS(instructor,B975,diad,$F$2,desa,1,hord,"14:00 - 18:00")&gt;0,"-",IFERROR(INDEX(ficha,MATCH(1,INDEX((bloq=2)*(miei=B975),0),0)),0))</f>
        <v>0</v>
      </c>
      <c r="G980" s="68">
        <f ca="1">IF(COUNTIFS(instructor,B975,diad,$G$2,desa,1,hord,"14:00 - 18:00")&gt;0,"-",IFERROR(INDEX(ficha,MATCH(1,INDEX((bloq=2)*(juei=B975),0),0)),0))</f>
        <v>0</v>
      </c>
      <c r="H980" s="68" t="str">
        <f>IF(COUNTIFS(instructor,B975,diad,$H$2,desa,1,hord,"14:00 - 18:00")&gt;0,"-",IFERROR(INDEX(ficha,MATCH(1,INDEX((bloq=2)*(viei=B975),0),0)),0))</f>
        <v>-</v>
      </c>
      <c r="I980" s="69">
        <f ca="1">IF(COUNTIFS(instructor,B975,diad,$I$2,desa,1,hord,"14:00 - 18:00")&gt;0,"-",IFERROR(INDEX(ficha,MATCH(1,INDEX((bloq=2)*(sabi=B975),0),0)),0))</f>
        <v>0</v>
      </c>
    </row>
    <row r="981" spans="1:9" ht="42.65" customHeight="1" thickTop="1" thickBot="1" x14ac:dyDescent="0.35">
      <c r="A981" s="742"/>
      <c r="B981" s="743"/>
      <c r="C981" s="744"/>
      <c r="D981" s="70">
        <f ca="1">IF(COUNTIFS(instructor,B975,diad,$D$2,desa,1,hord,"14:00 - 18:00")&gt;0,"DESARROLLO CURRICULAR",IFERROR(INDEX(lunc,MATCH(1,INDEX((bloq=2)*(luni=B975),0),0)),0))</f>
        <v>0</v>
      </c>
      <c r="E981" s="70">
        <f ca="1">IF(COUNTIFS(instructor,B975,diad,$E$2,desa,1,hord,"14:00 - 18:00")&gt;0,"DESARROLLO CURRICULAR",IFERROR(INDEX(marc,MATCH(1,INDEX((bloq=2)*(mari=B975),0),0)),0))</f>
        <v>0</v>
      </c>
      <c r="F981" s="70">
        <f ca="1">IF(COUNTIFS(instructor,B975,diad,$F$2,desa,1,hord,"14:00 - 18:00")&gt;0,"DESARROLLO CURRICULAR",IFERROR(INDEX(miec,MATCH(1,INDEX((bloq=2)*(miei=B975),0),0)),0))</f>
        <v>0</v>
      </c>
      <c r="G981" s="70">
        <f ca="1">IF(COUNTIFS(instructor,B975,diad,$G$2,desa,1,hord,"14:00 - 18:00")&gt;0,"DESARROLLO CURRICULAR",IFERROR(INDEX(juec,MATCH(1,INDEX((bloq=2)*(juei=B975),0),0)),0))</f>
        <v>0</v>
      </c>
      <c r="H981" s="70" t="str">
        <f>IF(COUNTIFS(instructor,B975,diad,$H$2,desa,1,hord,"14:00 - 18:00")&gt;0,"DESARROLLO CURRICULAR",IFERROR(INDEX(viec,MATCH(1,INDEX((bloq=2)*(viei=B975),0),0)),0))</f>
        <v>DESARROLLO CURRICULAR</v>
      </c>
      <c r="I981" s="71">
        <f ca="1">IF(COUNTIFS(instructor,B975,diad,$I$2,desa,1,hord,"14:00 - 18:00")&gt;0,"DESARROLLO CURRICULAR",IFERROR(INDEX(sabc,MATCH(1,INDEX((bloq=2)*(sabi=B975),0),0)),0))</f>
        <v>0</v>
      </c>
    </row>
    <row r="982" spans="1:9" ht="48.65" customHeight="1" thickTop="1" thickBot="1" x14ac:dyDescent="0.35">
      <c r="A982" s="742"/>
      <c r="B982" s="743"/>
      <c r="C982" s="744"/>
      <c r="D982" s="74">
        <f ca="1">IF(COUNTIFS(instructor,B975,diad,$D$2,desa,1,hord,"14:00 - 18:00")&gt;0,"-",IFERROR(INDEX(luna,MATCH(1,INDEX((bloq=2)*(luni=B975),0),0)),0))</f>
        <v>0</v>
      </c>
      <c r="E982" s="74">
        <f ca="1">IF(COUNTIFS(instructor,B975,diad,$E$2,desa,1,hord,"14:00 - 18:00")&gt;0,"-",IFERROR(INDEX(mara,MATCH(1,INDEX((bloq=2)*(mari=B975),0),0)),0))</f>
        <v>0</v>
      </c>
      <c r="F982" s="74">
        <f ca="1">IF(COUNTIFS(instructor,B975,diad,$F$2,desa,1,hord,"14:00 - 18:00")&gt;0,"-",IFERROR(INDEX(miea,MATCH(1,INDEX((bloq=2)*(miei=B975),0),0)),0))</f>
        <v>0</v>
      </c>
      <c r="G982" s="74">
        <f ca="1">IF(COUNTIFS(instructor,B975,diad,$G$2,desa,1,hord,"14:00 - 18:00")&gt;0,"-",IFERROR(INDEX(juea,MATCH(1,INDEX((bloq=2)*(juei=B975),0),0)),0))</f>
        <v>0</v>
      </c>
      <c r="H982" s="74" t="str">
        <f>IF(COUNTIFS(instructor,B975,diad,$H$2,desa,1,hord,"14:00 - 18:00")&gt;0,"-",IFERROR(INDEX(viea,MATCH(1,INDEX((bloq=2)*(viei=B975),0),0)),0))</f>
        <v>-</v>
      </c>
      <c r="I982" s="75">
        <f ca="1">IF(COUNTIFS(instructor,B975,diad,$I$2,desa,1,hord,"14:00 - 18:00")&gt;0,"-",IFERROR(INDEX(saba,MATCH(1,INDEX((bloq=2)*(sabi=B975),0),0)),0))</f>
        <v>0</v>
      </c>
    </row>
    <row r="983" spans="1:9" ht="14.15" customHeight="1" thickTop="1" thickBot="1" x14ac:dyDescent="0.35">
      <c r="A983" s="742"/>
      <c r="B983" s="743"/>
      <c r="C983" s="744"/>
      <c r="D983" s="76">
        <f ca="1">IF(COUNTIFS(instructor,B975,diad,$D$2,desa,1,hord,"18:00 - 22:00")&gt;0,INDEX(hord,MATCH(1,INDEX((instructor=B975)*(instructor=B975),0),0)),IFERROR(INDEX(hora,MATCH(1,INDEX((bloq=3)*(luni=B975),0),0)),0))</f>
        <v>0</v>
      </c>
      <c r="E983" s="76">
        <f ca="1">IF(COUNTIFS(instructor,B975,diad,$E$2,desa,1,hord,"18:00 - 22:00")&gt;0,INDEX(hord,MATCH(1,INDEX((instructor=B975)*(instructor=B975),0),0)),IFERROR(INDEX(hora,MATCH(1,INDEX((bloq=3)*(mari=B975),0),0)),0))</f>
        <v>0</v>
      </c>
      <c r="F983" s="76">
        <f ca="1">IF(COUNTIFS(instructor,B975,diad,$F$2,desa,1,hord,"18:00 - 22:00")&gt;0,INDEX(hord,MATCH(1,INDEX((instructor=B975)*(instructor=B975),0),0)),IFERROR(INDEX(hora,MATCH(1,INDEX((bloq=3)*(miei=B975),0),0)),0))</f>
        <v>0</v>
      </c>
      <c r="G983" s="76">
        <f ca="1">IF(COUNTIFS(instructor,B975,diad,$G$2,desa,1,hord,"18:00 - 22:00")&gt;0,INDEX(hord,MATCH(1,INDEX((instructor=B975)*(instructor=B975),0),0)),IFERROR(INDEX(hora,MATCH(1,INDEX((bloq=3)*(juei=B975),0),0)),0))</f>
        <v>0</v>
      </c>
      <c r="H983" s="76">
        <f ca="1">IF(COUNTIFS(instructor,B975,diad,$H$2,desa,1,hord,"18:00 - 22:00")&gt;0,INDEX(hord,MATCH(1,INDEX((instructor=B975)*(instructor=B975),0),0)),IFERROR(INDEX(hora,MATCH(1,INDEX((bloq=3)*(viei=B975),0),0)),0))</f>
        <v>0</v>
      </c>
      <c r="I983" s="77">
        <f ca="1">IF(COUNTIFS(instructor,B975,diad,$I$2,desa,1,hord,"18:00 - 22:00")&gt;0,INDEX(hord,MATCH(1,INDEX((instructor=B975)*(instructor=B975),0),0)),IFERROR(INDEX(hora,MATCH(1,INDEX((bloq=3)*(sabi=B975),0),0)),0))</f>
        <v>0</v>
      </c>
    </row>
    <row r="984" spans="1:9" ht="32.9" customHeight="1" thickTop="1" thickBot="1" x14ac:dyDescent="0.35">
      <c r="A984" s="742"/>
      <c r="B984" s="743"/>
      <c r="C984" s="744"/>
      <c r="D984" s="68">
        <f ca="1">IF(COUNTIFS(instructor,B975,diad,$D$2,desa,1,hord,"18:00 - 22:00")&gt;0,"-",IFERROR(INDEX(ficha,MATCH(1,INDEX((bloq=3)*(luni=B975),0),0)),0))</f>
        <v>0</v>
      </c>
      <c r="E984" s="68">
        <f ca="1">IF(COUNTIFS(instructor,B975,diad,$E$2,desa,1,hord,"18:00 - 22:00")&gt;0,"-",IFERROR(INDEX(ficha,MATCH(1,INDEX((bloq=3)*(mari=B975),0),0)),0))</f>
        <v>0</v>
      </c>
      <c r="F984" s="68">
        <f ca="1">IF(COUNTIFS(instructor,B975,diad,$F$2,desa,1,hord,"18:00 - 22:00")&gt;0,"-",IFERROR(INDEX(ficha,MATCH(1,INDEX((bloq=3)*(miei=B975),0),0)),0))</f>
        <v>0</v>
      </c>
      <c r="G984" s="68">
        <f ca="1">IF(COUNTIFS(instructor,B975,diad,$G$2,desa,1,hord,"18:00 - 22:00")&gt;0,"-",IFERROR(INDEX(ficha,MATCH(1,INDEX((bloq=3)*(juei=B975),0),0)),0))</f>
        <v>0</v>
      </c>
      <c r="H984" s="68">
        <f ca="1">IF(COUNTIFS(instructor,B975,diad,$H$2,desa,1,hord,"18:00 - 22:00")&gt;0,"-",IFERROR(INDEX(ficha,MATCH(1,INDEX((bloq=3)*(viei=B975),0),0)),0))</f>
        <v>0</v>
      </c>
      <c r="I984" s="69">
        <f ca="1">IF(COUNTIFS(instructor,B975,diad,$I$2,desa,1,hord,"18:00 - 22:00")&gt;0,"-",IFERROR(INDEX(ficha,MATCH(1,INDEX((bloq=3)*(sabi=B975),0),0)),0))</f>
        <v>0</v>
      </c>
    </row>
    <row r="985" spans="1:9" ht="21.65" customHeight="1" thickTop="1" thickBot="1" x14ac:dyDescent="0.35">
      <c r="A985" s="742"/>
      <c r="B985" s="743"/>
      <c r="C985" s="744"/>
      <c r="D985" s="70">
        <f ca="1">IF(COUNTIFS(instructor,B975,diad,$D$2,desa,1,hord,"18:00 - 22:00")&gt;0,"DESARROLLO CURRICULAR",IFERROR(INDEX(lunc,MATCH(1,INDEX((bloq=3)*(luni=B975),0),0)),0))</f>
        <v>0</v>
      </c>
      <c r="E985" s="70">
        <f ca="1">IF(COUNTIFS(instructor,B975,diad,$E$2,desa,1,hord,"18:00 - 22:00")&gt;0,"DESARROLLO CURRICULAR",IFERROR(INDEX(marc,MATCH(1,INDEX((bloq=3)*(mari=B975),0),0)),0))</f>
        <v>0</v>
      </c>
      <c r="F985" s="70">
        <f ca="1">IF(COUNTIFS(instructor,B975,diad,$F$2,desa,1,hord,"18:00 - 22:00")&gt;0,"DESARROLLO CURRICULAR",IFERROR(INDEX(miec,MATCH(1,INDEX((bloq=3)*(miei=B975),0),0)),0))</f>
        <v>0</v>
      </c>
      <c r="G985" s="70">
        <f ca="1">IF(COUNTIFS(instructor,B975,diad,$G$2,desa,1,hord,"18:00 - 22:00")&gt;0,"DESARROLLO CURRICULAR",IFERROR(INDEX(juec,MATCH(1,INDEX((bloq=3)*(juei=B975),0),0)),0))</f>
        <v>0</v>
      </c>
      <c r="H985" s="70">
        <f ca="1">IF(COUNTIFS(instructor,B975,diad,$H$2,desa,1,hord,"18:00 - 22:00")&gt;0,"DESARROLLO CURRICULAR",IFERROR(INDEX(viec,MATCH(1,INDEX((bloq=3)*(viei=B975),0),0)),0))</f>
        <v>0</v>
      </c>
      <c r="I985" s="71">
        <f ca="1">IF(COUNTIFS(instructor,B975,diad,$I$2,desa,1,hord,"18:00 - 22:00")&gt;0,"DESARROLLO CURRICULAR",IFERROR(INDEX(sabc,MATCH(1,INDEX((bloq=3)*(sabi=B975),0),0)),0))</f>
        <v>0</v>
      </c>
    </row>
    <row r="986" spans="1:9" ht="35.9" customHeight="1" thickTop="1" thickBot="1" x14ac:dyDescent="0.35">
      <c r="A986" s="742"/>
      <c r="B986" s="743"/>
      <c r="C986" s="744"/>
      <c r="D986" s="78">
        <f ca="1">IF(COUNTIFS(instructor,B975,diad,$D$2,desa,1,hord,"18:00 - 22:00")&gt;0,"-",IFERROR(INDEX(luna,MATCH(1,INDEX((bloq=3)*(luni=B975),0),0)),0))</f>
        <v>0</v>
      </c>
      <c r="E986" s="78">
        <f ca="1">IF(COUNTIFS(instructor,B975,diad,$E$2,desa,1,hord,"18:00 - 22:00")&gt;0,"-",IFERROR(INDEX(mara,MATCH(1,INDEX((bloq=3)*(mari=B975),0),0)),0))</f>
        <v>0</v>
      </c>
      <c r="F986" s="78">
        <f ca="1">IF(COUNTIFS(instructor,B975,diad,$F$2,desa,1,hord,"18:00 - 22:00")&gt;0,"-",IFERROR(INDEX(miea,MATCH(1,INDEX((bloq=3)*(miei=B975),0),0)),0))</f>
        <v>0</v>
      </c>
      <c r="G986" s="78">
        <f ca="1">IF(COUNTIFS(instructor,B975,diad,$G$2,desa,1,hord,"18:00 - 22:00")&gt;0,"-",IFERROR(INDEX(juea,MATCH(1,INDEX((bloq=3)*(juei=B975),0),0)),0))</f>
        <v>0</v>
      </c>
      <c r="H986" s="78">
        <f ca="1">IF(COUNTIFS(instructor,B975,diad,$H$2,desa,1,hord,"18:00 - 22:00")&gt;0,"-",IFERROR(INDEX(viea,MATCH(1,INDEX((bloq=3)*(viei=B975),0),0)),0))</f>
        <v>0</v>
      </c>
      <c r="I986" s="79">
        <f ca="1">IF(COUNTIFS(instructor,B975,diad,$I$2,desa,1,hord,"18:00 - 22:00")&gt;0,"-",IFERROR(INDEX(saba,MATCH(1,INDEX((bloq=3)*(sabi=B975),0),0)),0))</f>
        <v>0</v>
      </c>
    </row>
    <row r="987" spans="1:9" ht="14.15" customHeight="1" thickTop="1" thickBot="1" x14ac:dyDescent="0.35">
      <c r="A987" s="747">
        <v>83</v>
      </c>
      <c r="B987" s="748" t="str">
        <f>INDEX(instructor,A987)</f>
        <v>IVÁN EDELBERTO RECALDE CAICEDO</v>
      </c>
      <c r="C987" s="750" t="str">
        <f>INDEX(area,A987)</f>
        <v>CONSTRUCCIÓN - CONSTRUCCIÓN</v>
      </c>
      <c r="D987" s="72" t="str">
        <f>IF(COUNTIFS(instructor,B987,diad,$D$2,desa,1,hord,"08:00 - 12:00")&gt;0,INDEX(hord,MATCH(1,INDEX((instructor=B987)*(instructor=B987),0),0)),IFERROR(INDEX(hora,MATCH(1,INDEX((bloq=1)*(luni=B987),0),0)),0))</f>
        <v>08:00 - 12:00</v>
      </c>
      <c r="E987" s="72" t="str">
        <f ca="1">IF(COUNTIFS(instructor,B987,diad,$E$2,desa,1,hord,"08:00 - 12:00")&gt;0,INDEX(hord,MATCH(1,INDEX((instructor=B987)*(instructor=B987),0),0)),IFERROR(INDEX(hora,MATCH(1,INDEX((bloq=1)*(mari=B987),0),0)),0))</f>
        <v>8:00 - 13:00</v>
      </c>
      <c r="F987" s="72" t="str">
        <f ca="1">IF(COUNTIFS(instructor,B987,diad,$F$2,desa,1,hord,"08:00 - 12:00")&gt;0,INDEX(hord,MATCH(1,INDEX((instructor=B987)*(instructor=B987),0),0)),IFERROR(INDEX(hora,MATCH(1,INDEX((bloq=1)*(miei=B987),0),0)),0))</f>
        <v>8:00 - 12:00</v>
      </c>
      <c r="G987" s="72" t="str">
        <f ca="1">IF(COUNTIFS(instructor,B987,diad,$G$2,desa,1,hord,"08:00 - 12:00")&gt;0,INDEX(hord,MATCH(1,INDEX((instructor=B987)*(instructor=B987),0),0)),IFERROR(INDEX(hora,MATCH(1,INDEX((bloq=1)*(juei=B987),0),0)),0))</f>
        <v>8:00 - 12:00</v>
      </c>
      <c r="H987" s="72">
        <f ca="1">IF(COUNTIFS(instructor,B987,diad,$H$2,desa,1,hord,"08:00 - 12:00")&gt;0,INDEX(hord,MATCH(1,INDEX((instructor=B987)*(instructor=B987),0),0)),IFERROR(INDEX(hora,MATCH(1,INDEX((bloq=1)*(viei=B987),0),0)),0))</f>
        <v>0</v>
      </c>
      <c r="I987" s="73">
        <f ca="1">IF(COUNTIFS(instructor,B987,diad,$I$2,desa,1,hord,"08:00 - 12:00")&gt;0,INDEX(hord,MATCH(1,INDEX((instructor=B987)*(instructor=B987),0),0)),IFERROR(INDEX(hora,MATCH(1,INDEX((bloq=1)*(sabi=B987),0),0)),0))</f>
        <v>0</v>
      </c>
    </row>
    <row r="988" spans="1:9" ht="14.15" customHeight="1" thickTop="1" thickBot="1" x14ac:dyDescent="0.35">
      <c r="A988" s="747"/>
      <c r="B988" s="748"/>
      <c r="C988" s="750"/>
      <c r="D988" s="68" t="str">
        <f>IF(COUNTIFS(instructor,B987,diad,$D$2,desa,1,hord,"08:00 - 12:00")&gt;0,"-",IFERROR(INDEX(ficha,MATCH(1,INDEX((bloq=1)*(luni=B987),0),0)),0))</f>
        <v>-</v>
      </c>
      <c r="E988" s="68" t="str">
        <f ca="1">IF(COUNTIFS(instructor,B987,diad,$E$2,desa,1,hord,"08:00 - 12:00")&gt;0,"-",IFERROR(INDEX(ficha,MATCH(1,INDEX((bloq=1)*(mari=B987),0),0)),0))</f>
        <v>3285897 - MAMPOSTERÍA (OPERARIO) - INPEC</v>
      </c>
      <c r="F988" s="68" t="str">
        <f ca="1">IF(COUNTIFS(instructor,B987,diad,$F$2,desa,1,hord,"08:00 - 12:00")&gt;0,"-",IFERROR(INDEX(ficha,MATCH(1,INDEX((bloq=1)*(miei=B987),0),0)),0))</f>
        <v>3138213 - CONSTRUCCION DE ESTRUCTURAS EN CONCRETO (OPERARIO - FLORIDA) - CAMPESENA</v>
      </c>
      <c r="G988" s="68" t="str">
        <f ca="1">IF(COUNTIFS(instructor,B987,diad,$G$2,desa,1,hord,"08:00 - 12:00")&gt;0,"-",IFERROR(INDEX(ficha,MATCH(1,INDEX((bloq=1)*(juei=B987),0),0)),0))</f>
        <v>3138213 - CONSTRUCCION DE ESTRUCTURAS EN CONCRETO (OPERARIO - FLORIDA) - CAMPESENA</v>
      </c>
      <c r="H988" s="68">
        <f ca="1">IF(COUNTIFS(instructor,B987,diad,$H$2,desa,1,hord,"08:00 - 12:00")&gt;0,"-",IFERROR(INDEX(ficha,MATCH(1,INDEX((bloq=1)*(viei=B987),0),0)),0))</f>
        <v>0</v>
      </c>
      <c r="I988" s="69">
        <f ca="1">IF(COUNTIFS(instructor,B987,diad,$I$2,desa,1,hord,"08:00 - 12:00")&gt;0,"-",IFERROR(INDEX(ficha,MATCH(1,INDEX((bloq=1)*(sabi=B987),0),0)),0))</f>
        <v>0</v>
      </c>
    </row>
    <row r="989" spans="1:9" ht="14.15" customHeight="1" thickTop="1" thickBot="1" x14ac:dyDescent="0.35">
      <c r="A989" s="747"/>
      <c r="B989" s="748"/>
      <c r="C989" s="750"/>
      <c r="D989" s="70" t="str">
        <f>IF(COUNTIFS(instructor,B987,diad,$D$2,desa,1,hord,"08:00 - 12:00")&gt;0,"DESARROLLO CURRICULAR",IFERROR(INDEX(lunc,MATCH(1,INDEX((bloq=1)*(luni=B987),0),0)),0))</f>
        <v>DESARROLLO CURRICULAR</v>
      </c>
      <c r="E989" s="70" t="str">
        <f ca="1">IF(COUNTIFS(instructor,B987,diad,$E$2,desa,1,hord,"08:00 - 12:00")&gt;0,"DESARROLLO CURRICULAR",IFERROR(INDEX(marc,MATCH(1,INDEX((bloq=1)*(mari=B987),0),0)),0))</f>
        <v>PREPARAR MATERIALES DE CONSTRUCCIÓN DE ACUERDO CON PROCEDIMIENTO Y ESPECIFICACIONES TÉCNICAS.
(8:00 - 13:00)
719927 - RAP 3. REALIZAR MEZCLA ACORDE CON PARÁMETROS TÉCNICOS Y REQUERIMIENTOS DEL PROYECTO.
FASE III - AP-05. Dosificar materiales para mezclas de concreto y mortero.</v>
      </c>
      <c r="F989" s="70" t="str">
        <f ca="1">IF(COUNTIFS(instructor,B987,diad,$F$2,desa,1,hord,"08:00 - 12:00")&gt;0,"DESARROLLO CURRICULAR",IFERROR(INDEX(miec,MATCH(1,INDEX((bloq=1)*(miei=B987),0),0)),0))</f>
        <v>4 - RESULTADOS DE APRENDIZAJE ETAPA PRACTICA
(8:00 - 12:00)
607353 - APLICAR EN LA RESOLUCIÓN DE PROBLEMAS REALES DEL SECTOR PRODUCTIVO, LOS CONOCIMIENTOS, HABILIDADES Y DESTREZAS PERTINENTES A LAS COMPETENCIAS DEL PROGRAMA DE FORMACIÓN ASUMIENDO ESTRATEGIAS Y METODOLOGÍAS DE AUTOGESTIÓN.
AP. 4. Fundir los elementos de concreto.</v>
      </c>
      <c r="G989" s="70" t="str">
        <f ca="1">IF(COUNTIFS(instructor,B987,diad,$G$2,desa,1,hord,"08:00 - 12:00")&gt;0,"DESARROLLO CURRICULAR",IFERROR(INDEX(juec,MATCH(1,INDEX((bloq=1)*(juei=B987),0),0)),0))</f>
        <v>5 - RESULTADOS DE APRENDIZAJE ETAPA PRACTICA
(8:00 - 12:00)
607353 - APLICAR EN LA RESOLUCIÓN DE PROBLEMAS REALES DEL SECTOR PRODUCTIVO, LOS CONOCIMIENTOS, HABILIDADES Y DESTREZAS PERTINENTES A LAS COMPETENCIAS DEL PROGRAMA DE FORMACIÓN ASUMIENDO ESTRATEGIAS Y METODOLOGÍAS DE AUTOGESTIÓN.
AP. 4. Fundir los elementos de concreto.</v>
      </c>
      <c r="H989" s="70">
        <f ca="1">IF(COUNTIFS(instructor,B987,diad,$H$2,desa,1,hord,"08:00 - 12:00")&gt;0,"DESARROLLO CURRICULAR",IFERROR(INDEX(viec,MATCH(1,INDEX((bloq=1)*(viei=B987),0),0)),0))</f>
        <v>0</v>
      </c>
      <c r="I989" s="71">
        <f ca="1">IF(COUNTIFS(instructor,B987,diad,$I$2,desa,1,hord,"08:00 - 12:00")&gt;0,"DESARROLLO CURRICULAR",IFERROR(INDEX(sabc,MATCH(1,INDEX((bloq=1)*(sabi=B987),0),0)),0))</f>
        <v>0</v>
      </c>
    </row>
    <row r="990" spans="1:9" ht="14.15" customHeight="1" thickTop="1" thickBot="1" x14ac:dyDescent="0.35">
      <c r="A990" s="747"/>
      <c r="B990" s="748"/>
      <c r="C990" s="750"/>
      <c r="D990" s="74" t="str">
        <f>IF(COUNTIFS(instructor,B987,diad,$D$2,desa,1,hord,"08:00 - 12:00")&gt;0,"-",IFERROR(INDEX(luna,MATCH(1,INDEX((bloq=1)*(luni=B987),0),0)),0))</f>
        <v>-</v>
      </c>
      <c r="E990" s="74" t="str">
        <f ca="1">IF(COUNTIFS(instructor,B987,diad,$E$2,desa,1,hord,"08:00 - 12:00")&gt;0,"-",IFERROR(INDEX(mara,MATCH(1,INDEX((bloq=1)*(mari=B987),0),0)),0))</f>
        <v>CALI - INSTITUTO NACIONAL PENITENCIARIO -INPEC-, ESTABLECIMIENTO PENITENCIARIO DE MEDIANA SEGURIDAD CARCELARIO DE CALI - AULA 1</v>
      </c>
      <c r="F990" s="74" t="str">
        <f ca="1">IF(COUNTIFS(instructor,B987,diad,$F$2,desa,1,hord,"08:00 - 12:00")&gt;0,"-",IFERROR(INDEX(miea,MATCH(1,INDEX((bloq=1)*(miei=B987),0),0)),0))</f>
        <v>EMPRESA</v>
      </c>
      <c r="G990" s="74" t="str">
        <f ca="1">IF(COUNTIFS(instructor,B987,diad,$G$2,desa,1,hord,"08:00 - 12:00")&gt;0,"-",IFERROR(INDEX(juea,MATCH(1,INDEX((bloq=1)*(juei=B987),0),0)),0))</f>
        <v>EMPRESA</v>
      </c>
      <c r="H990" s="74">
        <f ca="1">IF(COUNTIFS(instructor,B987,diad,$H$2,desa,1,hord,"08:00 - 12:00")&gt;0,"-",IFERROR(INDEX(viea,MATCH(1,INDEX((bloq=1)*(viei=B987),0),0)),0))</f>
        <v>0</v>
      </c>
      <c r="I990" s="75">
        <f ca="1">IF(COUNTIFS(instructor,B987,diad,$I$2,desa,1,hord,"08:00 - 12:00")&gt;0,"-",IFERROR(INDEX(saba,MATCH(1,INDEX((bloq=1)*(sabi=B987),0),0)),0))</f>
        <v>0</v>
      </c>
    </row>
    <row r="991" spans="1:9" ht="14.15" customHeight="1" thickTop="1" thickBot="1" x14ac:dyDescent="0.35">
      <c r="A991" s="747"/>
      <c r="B991" s="748"/>
      <c r="C991" s="750"/>
      <c r="D991" s="76" t="str">
        <f ca="1">IF(COUNTIFS(instructor,B987,diad,$D$2,desa,1,hord,"14:00 - 18:00")&gt;0,INDEX(hord,MATCH(1,INDEX((instructor=B987)*(instructor=B987),0),0)),IFERROR(INDEX(hora,MATCH(1,INDEX((bloq=2)*(luni=B987),0),0)),0))</f>
        <v>13:00 - 17:00</v>
      </c>
      <c r="E991" s="76">
        <f ca="1">IF(COUNTIFS(instructor,B987,diad,$E$2,desa,1,hord,"14:00 - 18:00")&gt;0,INDEX(hord,MATCH(1,INDEX((instructor=B987)*(instructor=B987),0),0)),IFERROR(INDEX(hora,MATCH(1,INDEX((bloq=2)*(mari=B987),0),0)),0))</f>
        <v>0</v>
      </c>
      <c r="F991" s="76" t="str">
        <f ca="1">IF(COUNTIFS(instructor,B987,diad,$F$2,desa,1,hord,"14:00 - 18:00")&gt;0,INDEX(hord,MATCH(1,INDEX((instructor=B987)*(instructor=B987),0),0)),IFERROR(INDEX(hora,MATCH(1,INDEX((bloq=2)*(miei=B987),0),0)),0))</f>
        <v>13:00 - 17:00</v>
      </c>
      <c r="G991" s="76" t="str">
        <f ca="1">IF(COUNTIFS(instructor,B987,diad,$G$2,desa,1,hord,"14:00 - 18:00")&gt;0,INDEX(hord,MATCH(1,INDEX((instructor=B987)*(instructor=B987),0),0)),IFERROR(INDEX(hora,MATCH(1,INDEX((bloq=2)*(juei=B987),0),0)),0))</f>
        <v>13:00 - 17:00</v>
      </c>
      <c r="H991" s="76" t="str">
        <f ca="1">IF(COUNTIFS(instructor,B987,diad,$H$2,desa,1,hord,"14:00 - 18:00")&gt;0,INDEX(hord,MATCH(1,INDEX((instructor=B987)*(instructor=B987),0),0)),IFERROR(INDEX(hora,MATCH(1,INDEX((bloq=2)*(viei=B987),0),0)),0))</f>
        <v>13:00 - 17:00</v>
      </c>
      <c r="I991" s="77">
        <f ca="1">IF(COUNTIFS(instructor,B987,diad,$I$2,desa,1,hord,"14:00 - 18:00")&gt;0,INDEX(hord,MATCH(1,INDEX((instructor=B987)*(instructor=B987),0),0)),IFERROR(INDEX(hora,MATCH(1,INDEX((bloq=2)*(sabi=B987),0),0)),0))</f>
        <v>0</v>
      </c>
    </row>
    <row r="992" spans="1:9" ht="14.15" customHeight="1" thickTop="1" thickBot="1" x14ac:dyDescent="0.35">
      <c r="A992" s="747"/>
      <c r="B992" s="748"/>
      <c r="C992" s="750"/>
      <c r="D992" s="68" t="str">
        <f ca="1">IF(COUNTIFS(instructor,B987,diad,$D$2,desa,1,hord,"14:00 - 18:00")&gt;0,"-",IFERROR(INDEX(ficha,MATCH(1,INDEX((bloq=2)*(luni=B987),0),0)),0))</f>
        <v>3138213 - CONSTRUCCION DE ESTRUCTURAS EN CONCRETO (OPERARIO - FLORIDA) - CAMPESENA</v>
      </c>
      <c r="E992" s="68">
        <f ca="1">IF(COUNTIFS(instructor,B987,diad,$E$2,desa,1,hord,"14:00 - 18:00")&gt;0,"-",IFERROR(INDEX(ficha,MATCH(1,INDEX((bloq=2)*(mari=B987),0),0)),0))</f>
        <v>0</v>
      </c>
      <c r="F992" s="68" t="str">
        <f ca="1">IF(COUNTIFS(instructor,B987,diad,$F$2,desa,1,hord,"14:00 - 18:00")&gt;0,"-",IFERROR(INDEX(ficha,MATCH(1,INDEX((bloq=2)*(miei=B987),0),0)),0))</f>
        <v>3138213 - CONSTRUCCION DE ESTRUCTURAS EN CONCRETO (OPERARIO - FLORIDA) - CAMPESENA</v>
      </c>
      <c r="G992" s="68" t="str">
        <f ca="1">IF(COUNTIFS(instructor,B987,diad,$G$2,desa,1,hord,"14:00 - 18:00")&gt;0,"-",IFERROR(INDEX(ficha,MATCH(1,INDEX((bloq=2)*(juei=B987),0),0)),0))</f>
        <v>3138213 - CONSTRUCCION DE ESTRUCTURAS EN CONCRETO (OPERARIO - FLORIDA) - CAMPESENA</v>
      </c>
      <c r="H992" s="68" t="str">
        <f ca="1">IF(COUNTIFS(instructor,B987,diad,$H$2,desa,1,hord,"14:00 - 18:00")&gt;0,"-",IFERROR(INDEX(ficha,MATCH(1,INDEX((bloq=2)*(viei=B987),0),0)),0))</f>
        <v>3138213 - CONSTRUCCION DE ESTRUCTURAS EN CONCRETO (OPERARIO - FLORIDA) - CAMPESENA</v>
      </c>
      <c r="I992" s="69">
        <f ca="1">IF(COUNTIFS(instructor,B987,diad,$I$2,desa,1,hord,"14:00 - 18:00")&gt;0,"-",IFERROR(INDEX(ficha,MATCH(1,INDEX((bloq=2)*(sabi=B987),0),0)),0))</f>
        <v>0</v>
      </c>
    </row>
    <row r="993" spans="1:9" ht="14.15" customHeight="1" thickTop="1" thickBot="1" x14ac:dyDescent="0.35">
      <c r="A993" s="747"/>
      <c r="B993" s="748"/>
      <c r="C993" s="750"/>
      <c r="D993" s="70" t="str">
        <f ca="1">IF(COUNTIFS(instructor,B987,diad,$D$2,desa,1,hord,"14:00 - 18:00")&gt;0,"DESARROLLO CURRICULAR",IFERROR(INDEX(lunc,MATCH(1,INDEX((bloq=2)*(luni=B987),0),0)),0))</f>
        <v>2 - RESULTADOS DE APRENDIZAJE ETAPA PRACTICA
(13:00 - 17:00)
607353 - APLICAR EN LA RESOLUCIÓN DE PROBLEMAS REALES DEL SECTOR PRODUCTIVO, LOS CONOCIMIENTOS, HABILIDADES Y DESTREZAS PERTINENTES A LAS COMPETENCIAS DEL PROGRAMA DE FORMACIÓN ASUMIENDO ESTRATEGIAS Y METODOLOGÍAS DE AUTOGESTIÓN.
AP. 4. Fundir los elementos de concreto.</v>
      </c>
      <c r="E993" s="70">
        <f ca="1">IF(COUNTIFS(instructor,B987,diad,$E$2,desa,1,hord,"14:00 - 18:00")&gt;0,"DESARROLLO CURRICULAR",IFERROR(INDEX(marc,MATCH(1,INDEX((bloq=2)*(mari=B987),0),0)),0))</f>
        <v>0</v>
      </c>
      <c r="F993" s="70" t="str">
        <f ca="1">IF(COUNTIFS(instructor,B987,diad,$F$2,desa,1,hord,"14:00 - 18:00")&gt;0,"DESARROLLO CURRICULAR",IFERROR(INDEX(miec,MATCH(1,INDEX((bloq=2)*(miei=B987),0),0)),0))</f>
        <v>4 - RESULTADOS DE APRENDIZAJE ETAPA PRACTICA
(13:00 - 17:00)
607353 - APLICAR EN LA RESOLUCIÓN DE PROBLEMAS REALES DEL SECTOR PRODUCTIVO, LOS CONOCIMIENTOS, HABILIDADES Y DESTREZAS PERTINENTES A LAS COMPETENCIAS DEL PROGRAMA DE FORMACIÓN ASUMIENDO ESTRATEGIAS Y METODOLOGÍAS DE AUTOGESTIÓN.
AP. 4. Fundir los elementos de concreto.</v>
      </c>
      <c r="G993" s="70" t="str">
        <f ca="1">IF(COUNTIFS(instructor,B987,diad,$G$2,desa,1,hord,"14:00 - 18:00")&gt;0,"DESARROLLO CURRICULAR",IFERROR(INDEX(juec,MATCH(1,INDEX((bloq=2)*(juei=B987),0),0)),0))</f>
        <v>5 - RESULTADOS DE APRENDIZAJE ETAPA PRACTICA
(13:00 - 17:00)
607353 - APLICAR EN LA RESOLUCIÓN DE PROBLEMAS REALES DEL SECTOR PRODUCTIVO, LOS CONOCIMIENTOS, HABILIDADES Y DESTREZAS PERTINENTES A LAS COMPETENCIAS DEL PROGRAMA DE FORMACIÓN ASUMIENDO ESTRATEGIAS Y METODOLOGÍAS DE AUTOGESTIÓN.
AP. 4. Fundir los elementos de concreto.</v>
      </c>
      <c r="H993" s="70" t="str">
        <f ca="1">IF(COUNTIFS(instructor,B987,diad,$H$2,desa,1,hord,"14:00 - 18:00")&gt;0,"DESARROLLO CURRICULAR",IFERROR(INDEX(viec,MATCH(1,INDEX((bloq=2)*(viei=B987),0),0)),0))</f>
        <v>2 - RESULTADOS DE APRENDIZAJE ETAPA PRACTICA
(13:00 - 17:00)
607353 - APLICAR EN LA RESOLUCIÓN DE PROBLEMAS REALES DEL SECTOR PRODUCTIVO, LOS CONOCIMIENTOS, HABILIDADES Y DESTREZAS PERTINENTES A LAS COMPETENCIAS DEL PROGRAMA DE FORMACIÓN ASUMIENDO ESTRATEGIAS Y METODOLOGÍAS DE AUTOGESTIÓN.
AP. 4. Fundir los elementos de concreto.</v>
      </c>
      <c r="I993" s="71">
        <f ca="1">IF(COUNTIFS(instructor,B987,diad,$I$2,desa,1,hord,"14:00 - 18:00")&gt;0,"DESARROLLO CURRICULAR",IFERROR(INDEX(sabc,MATCH(1,INDEX((bloq=2)*(sabi=B987),0),0)),0))</f>
        <v>0</v>
      </c>
    </row>
    <row r="994" spans="1:9" ht="14.15" customHeight="1" thickTop="1" thickBot="1" x14ac:dyDescent="0.35">
      <c r="A994" s="747"/>
      <c r="B994" s="748"/>
      <c r="C994" s="750"/>
      <c r="D994" s="74" t="str">
        <f ca="1">IF(COUNTIFS(instructor,B987,diad,$D$2,desa,1,hord,"14:00 - 18:00")&gt;0,"-",IFERROR(INDEX(luna,MATCH(1,INDEX((bloq=2)*(luni=B987),0),0)),0))</f>
        <v>EMPRESA</v>
      </c>
      <c r="E994" s="74">
        <f ca="1">IF(COUNTIFS(instructor,B987,diad,$E$2,desa,1,hord,"14:00 - 18:00")&gt;0,"-",IFERROR(INDEX(mara,MATCH(1,INDEX((bloq=2)*(mari=B987),0),0)),0))</f>
        <v>0</v>
      </c>
      <c r="F994" s="74" t="str">
        <f ca="1">IF(COUNTIFS(instructor,B987,diad,$F$2,desa,1,hord,"14:00 - 18:00")&gt;0,"-",IFERROR(INDEX(miea,MATCH(1,INDEX((bloq=2)*(miei=B987),0),0)),0))</f>
        <v>EMPRESA</v>
      </c>
      <c r="G994" s="74" t="str">
        <f ca="1">IF(COUNTIFS(instructor,B987,diad,$G$2,desa,1,hord,"14:00 - 18:00")&gt;0,"-",IFERROR(INDEX(juea,MATCH(1,INDEX((bloq=2)*(juei=B987),0),0)),0))</f>
        <v>EMPRESA</v>
      </c>
      <c r="H994" s="74" t="str">
        <f ca="1">IF(COUNTIFS(instructor,B987,diad,$H$2,desa,1,hord,"14:00 - 18:00")&gt;0,"-",IFERROR(INDEX(viea,MATCH(1,INDEX((bloq=2)*(viei=B987),0),0)),0))</f>
        <v>EMPRESA</v>
      </c>
      <c r="I994" s="75">
        <f ca="1">IF(COUNTIFS(instructor,B987,diad,$I$2,desa,1,hord,"14:00 - 18:00")&gt;0,"-",IFERROR(INDEX(saba,MATCH(1,INDEX((bloq=2)*(sabi=B987),0),0)),0))</f>
        <v>0</v>
      </c>
    </row>
    <row r="995" spans="1:9" ht="14.15" customHeight="1" thickTop="1" thickBot="1" x14ac:dyDescent="0.35">
      <c r="A995" s="747"/>
      <c r="B995" s="748"/>
      <c r="C995" s="750"/>
      <c r="D995" s="76">
        <f ca="1">IF(COUNTIFS(instructor,B987,diad,$D$2,desa,1,hord,"18:00 - 22:00")&gt;0,INDEX(hord,MATCH(1,INDEX((instructor=B987)*(instructor=B987),0),0)),IFERROR(INDEX(hora,MATCH(1,INDEX((bloq=3)*(luni=B987),0),0)),0))</f>
        <v>0</v>
      </c>
      <c r="E995" s="76" t="str">
        <f ca="1">IF(COUNTIFS(instructor,B987,diad,$E$2,desa,1,hord,"18:00 - 22:00")&gt;0,INDEX(hord,MATCH(1,INDEX((instructor=B987)*(instructor=B987),0),0)),IFERROR(INDEX(hora,MATCH(1,INDEX((bloq=3)*(mari=B987),0),0)),0))</f>
        <v>18:00 - 21:00</v>
      </c>
      <c r="F995" s="76">
        <f ca="1">IF(COUNTIFS(instructor,B987,diad,$F$2,desa,1,hord,"18:00 - 22:00")&gt;0,INDEX(hord,MATCH(1,INDEX((instructor=B987)*(instructor=B987),0),0)),IFERROR(INDEX(hora,MATCH(1,INDEX((bloq=3)*(miei=B987),0),0)),0))</f>
        <v>0</v>
      </c>
      <c r="G995" s="76">
        <f ca="1">IF(COUNTIFS(instructor,B987,diad,$G$2,desa,1,hord,"18:00 - 22:00")&gt;0,INDEX(hord,MATCH(1,INDEX((instructor=B987)*(instructor=B987),0),0)),IFERROR(INDEX(hora,MATCH(1,INDEX((bloq=3)*(juei=B987),0),0)),0))</f>
        <v>0</v>
      </c>
      <c r="H995" s="76">
        <f ca="1">IF(COUNTIFS(instructor,B987,diad,$H$2,desa,1,hord,"18:00 - 22:00")&gt;0,INDEX(hord,MATCH(1,INDEX((instructor=B987)*(instructor=B987),0),0)),IFERROR(INDEX(hora,MATCH(1,INDEX((bloq=3)*(viei=B987),0),0)),0))</f>
        <v>0</v>
      </c>
      <c r="I995" s="77">
        <f ca="1">IF(COUNTIFS(instructor,B987,diad,$I$2,desa,1,hord,"18:00 - 22:00")&gt;0,INDEX(hord,MATCH(1,INDEX((instructor=B987)*(instructor=B987),0),0)),IFERROR(INDEX(hora,MATCH(1,INDEX((bloq=3)*(sabi=B987),0),0)),0))</f>
        <v>0</v>
      </c>
    </row>
    <row r="996" spans="1:9" ht="14.15" customHeight="1" thickTop="1" thickBot="1" x14ac:dyDescent="0.35">
      <c r="A996" s="747"/>
      <c r="B996" s="748"/>
      <c r="C996" s="750"/>
      <c r="D996" s="68">
        <f ca="1">IF(COUNTIFS(instructor,B987,diad,$D$2,desa,1,hord,"18:00 - 22:00")&gt;0,"-",IFERROR(INDEX(ficha,MATCH(1,INDEX((bloq=3)*(luni=B987),0),0)),0))</f>
        <v>0</v>
      </c>
      <c r="E996" s="68" t="str">
        <f ca="1">IF(COUNTIFS(instructor,B987,diad,$E$2,desa,1,hord,"18:00 - 22:00")&gt;0,"-",IFERROR(INDEX(ficha,MATCH(1,INDEX((bloq=3)*(mari=B987),0),0)),0))</f>
        <v>3396739 - FABRICACIÓN METALMÉCANICA (AUXILIAR - YUMBO)</v>
      </c>
      <c r="F996" s="68">
        <f ca="1">IF(COUNTIFS(instructor,B987,diad,$F$2,desa,1,hord,"18:00 - 22:00")&gt;0,"-",IFERROR(INDEX(ficha,MATCH(1,INDEX((bloq=3)*(miei=B987),0),0)),0))</f>
        <v>0</v>
      </c>
      <c r="G996" s="68">
        <f ca="1">IF(COUNTIFS(instructor,B987,diad,$G$2,desa,1,hord,"18:00 - 22:00")&gt;0,"-",IFERROR(INDEX(ficha,MATCH(1,INDEX((bloq=3)*(juei=B987),0),0)),0))</f>
        <v>0</v>
      </c>
      <c r="H996" s="68">
        <f ca="1">IF(COUNTIFS(instructor,B987,diad,$H$2,desa,1,hord,"18:00 - 22:00")&gt;0,"-",IFERROR(INDEX(ficha,MATCH(1,INDEX((bloq=3)*(viei=B987),0),0)),0))</f>
        <v>0</v>
      </c>
      <c r="I996" s="69">
        <f ca="1">IF(COUNTIFS(instructor,B987,diad,$I$2,desa,1,hord,"18:00 - 22:00")&gt;0,"-",IFERROR(INDEX(ficha,MATCH(1,INDEX((bloq=3)*(sabi=B987),0),0)),0))</f>
        <v>0</v>
      </c>
    </row>
    <row r="997" spans="1:9" ht="14.15" customHeight="1" thickTop="1" thickBot="1" x14ac:dyDescent="0.35">
      <c r="A997" s="747"/>
      <c r="B997" s="748"/>
      <c r="C997" s="750"/>
      <c r="D997" s="70">
        <f ca="1">IF(COUNTIFS(instructor,B987,diad,$D$2,desa,1,hord,"18:00 - 22:00")&gt;0,"DESARROLLO CURRICULAR",IFERROR(INDEX(lunc,MATCH(1,INDEX((bloq=3)*(luni=B987),0),0)),0))</f>
        <v>0</v>
      </c>
      <c r="E997" s="70" t="str">
        <f ca="1">IF(COUNTIFS(instructor,B987,diad,$E$2,desa,1,hord,"18:00 - 22:00")&gt;0,"DESARROLLO CURRICULAR",IFERROR(INDEX(marc,MATCH(1,INDEX((bloq=3)*(mari=B987),0),0)),0))</f>
        <v>39981 - DIBUJAR PLANOS MECÁNICOS DE ACUERDO CON NORMAS TÉCNICAS.
(18:00 - 21:00)
653990 - 1. IDENTIFICAR REQUERIMIENTOS PARA DIBUJO TÉCNICO DE ELEMENTOS MECÁNICOS DE ACUERDO CON LA NORMATIVA VIGENTE.
653989 - 2. DIBUJAR PLANOS DE COMPONENTES MECÁNICOS DE ACUERDO CON NORMATIVA VIGENTE.
FASE 1 – AP 1. Interpretar requerimientos técnicos y dimensionales del proyecto.
/ FASE 3. AP 5. Verificar conformidad del producto.</v>
      </c>
      <c r="F997" s="70">
        <f ca="1">IF(COUNTIFS(instructor,B987,diad,$F$2,desa,1,hord,"18:00 - 22:00")&gt;0,"DESARROLLO CURRICULAR",IFERROR(INDEX(miec,MATCH(1,INDEX((bloq=3)*(miei=B987),0),0)),0))</f>
        <v>0</v>
      </c>
      <c r="G997" s="70">
        <f ca="1">IF(COUNTIFS(instructor,B987,diad,$G$2,desa,1,hord,"18:00 - 22:00")&gt;0,"DESARROLLO CURRICULAR",IFERROR(INDEX(juec,MATCH(1,INDEX((bloq=3)*(juei=B987),0),0)),0))</f>
        <v>0</v>
      </c>
      <c r="H997" s="70">
        <f ca="1">IF(COUNTIFS(instructor,B987,diad,$H$2,desa,1,hord,"18:00 - 22:00")&gt;0,"DESARROLLO CURRICULAR",IFERROR(INDEX(viec,MATCH(1,INDEX((bloq=3)*(viei=B987),0),0)),0))</f>
        <v>0</v>
      </c>
      <c r="I997" s="71">
        <f ca="1">IF(COUNTIFS(instructor,B987,diad,$I$2,desa,1,hord,"18:00 - 22:00")&gt;0,"DESARROLLO CURRICULAR",IFERROR(INDEX(sabc,MATCH(1,INDEX((bloq=3)*(sabi=B987),0),0)),0))</f>
        <v>0</v>
      </c>
    </row>
    <row r="998" spans="1:9" ht="14.15" customHeight="1" thickTop="1" thickBot="1" x14ac:dyDescent="0.35">
      <c r="A998" s="747"/>
      <c r="B998" s="748"/>
      <c r="C998" s="750"/>
      <c r="D998" s="78">
        <f ca="1">IF(COUNTIFS(instructor,B987,diad,$D$2,desa,1,hord,"18:00 - 22:00")&gt;0,"-",IFERROR(INDEX(luna,MATCH(1,INDEX((bloq=3)*(luni=B987),0),0)),0))</f>
        <v>0</v>
      </c>
      <c r="E998" s="78" t="str">
        <f ca="1">IF(COUNTIFS(instructor,B987,diad,$E$2,desa,1,hord,"18:00 - 22:00")&gt;0,"-",IFERROR(INDEX(mara,MATCH(1,INDEX((bloq=3)*(mari=B987),0),0)),0))</f>
        <v>YUMBO - SENA AULA CELSIA 4 - CALLE 16N 2N-20 - VÍA PANORAMA</v>
      </c>
      <c r="F998" s="78">
        <f ca="1">IF(COUNTIFS(instructor,B987,diad,$F$2,desa,1,hord,"18:00 - 22:00")&gt;0,"-",IFERROR(INDEX(miea,MATCH(1,INDEX((bloq=3)*(miei=B987),0),0)),0))</f>
        <v>0</v>
      </c>
      <c r="G998" s="78">
        <f ca="1">IF(COUNTIFS(instructor,B987,diad,$G$2,desa,1,hord,"18:00 - 22:00")&gt;0,"-",IFERROR(INDEX(juea,MATCH(1,INDEX((bloq=3)*(juei=B987),0),0)),0))</f>
        <v>0</v>
      </c>
      <c r="H998" s="78">
        <f ca="1">IF(COUNTIFS(instructor,B987,diad,$H$2,desa,1,hord,"18:00 - 22:00")&gt;0,"-",IFERROR(INDEX(viea,MATCH(1,INDEX((bloq=3)*(viei=B987),0),0)),0))</f>
        <v>0</v>
      </c>
      <c r="I998" s="79">
        <f ca="1">IF(COUNTIFS(instructor,B987,diad,$I$2,desa,1,hord,"18:00 - 22:00")&gt;0,"-",IFERROR(INDEX(saba,MATCH(1,INDEX((bloq=3)*(sabi=B987),0),0)),0))</f>
        <v>0</v>
      </c>
    </row>
    <row r="999" spans="1:9" ht="14.15" customHeight="1" thickTop="1" thickBot="1" x14ac:dyDescent="0.35">
      <c r="A999" s="742">
        <v>84</v>
      </c>
      <c r="B999" s="743" t="str">
        <f>INDEX(instructor,A999)</f>
        <v>IVÁN SEBASTIÁN CÁRDENAS QUEVEDO</v>
      </c>
      <c r="C999" s="744" t="str">
        <f>INDEX(area,A999)</f>
        <v>COMPETENCIAS TRANSVERSALES - ACTIVIDAD FÍSICA Y HÁBITOS DE VIDA SALUDABLE</v>
      </c>
      <c r="D999" s="72">
        <f ca="1">IF(COUNTIFS(instructor,B999,diad,$D$2,desa,1,hord,"08:00 - 12:00")&gt;0,INDEX(hord,MATCH(1,INDEX((instructor=B999)*(instructor=B999),0),0)),IFERROR(INDEX(hora,MATCH(1,INDEX((bloq=1)*(luni=B999),0),0)),0))</f>
        <v>0</v>
      </c>
      <c r="E999" s="72">
        <f ca="1">IF(COUNTIFS(instructor,B999,diad,$E$2,desa,1,hord,"08:00 - 12:00")&gt;0,INDEX(hord,MATCH(1,INDEX((instructor=B999)*(instructor=B999),0),0)),IFERROR(INDEX(hora,MATCH(1,INDEX((bloq=1)*(mari=B999),0),0)),0))</f>
        <v>0</v>
      </c>
      <c r="F999" s="72" t="str">
        <f>IF(COUNTIFS(instructor,B999,diad,$F$2,desa,1,hord,"08:00 - 12:00")&gt;0,INDEX(hord,MATCH(1,INDEX((instructor=B999)*(instructor=B999),0),0)),IFERROR(INDEX(hora,MATCH(1,INDEX((bloq=1)*(miei=B999),0),0)),0))</f>
        <v>08:00 - 12:00</v>
      </c>
      <c r="G999" s="72">
        <f ca="1">IF(COUNTIFS(instructor,B999,diad,$G$2,desa,1,hord,"08:00 - 12:00")&gt;0,INDEX(hord,MATCH(1,INDEX((instructor=B999)*(instructor=B999),0),0)),IFERROR(INDEX(hora,MATCH(1,INDEX((bloq=1)*(juei=B999),0),0)),0))</f>
        <v>0</v>
      </c>
      <c r="H999" s="72">
        <f ca="1">IF(COUNTIFS(instructor,B999,diad,$H$2,desa,1,hord,"08:00 - 12:00")&gt;0,INDEX(hord,MATCH(1,INDEX((instructor=B999)*(instructor=B999),0),0)),IFERROR(INDEX(hora,MATCH(1,INDEX((bloq=1)*(viei=B999),0),0)),0))</f>
        <v>0</v>
      </c>
      <c r="I999" s="73">
        <f ca="1">IF(COUNTIFS(instructor,B999,diad,$I$2,desa,1,hord,"08:00 - 12:00")&gt;0,INDEX(hord,MATCH(1,INDEX((instructor=B999)*(instructor=B999),0),0)),IFERROR(INDEX(hora,MATCH(1,INDEX((bloq=1)*(sabi=B999),0),0)),0))</f>
        <v>0</v>
      </c>
    </row>
    <row r="1000" spans="1:9" ht="34.5" customHeight="1" thickTop="1" thickBot="1" x14ac:dyDescent="0.35">
      <c r="A1000" s="742"/>
      <c r="B1000" s="743"/>
      <c r="C1000" s="744"/>
      <c r="D1000" s="68">
        <f ca="1">IF(COUNTIFS(instructor,B999,diad,$D$2,desa,1,hord,"08:00 - 12:00")&gt;0,"-",IFERROR(INDEX(ficha,MATCH(1,INDEX((bloq=1)*(luni=B999),0),0)),0))</f>
        <v>0</v>
      </c>
      <c r="E1000" s="68">
        <f ca="1">IF(COUNTIFS(instructor,B999,diad,$E$2,desa,1,hord,"08:00 - 12:00")&gt;0,"-",IFERROR(INDEX(ficha,MATCH(1,INDEX((bloq=1)*(mari=B999),0),0)),0))</f>
        <v>0</v>
      </c>
      <c r="F1000" s="68" t="str">
        <f>IF(COUNTIFS(instructor,B999,diad,$F$2,desa,1,hord,"08:00 - 12:00")&gt;0,"-",IFERROR(INDEX(ficha,MATCH(1,INDEX((bloq=1)*(miei=B999),0),0)),0))</f>
        <v>-</v>
      </c>
      <c r="G1000" s="68">
        <f ca="1">IF(COUNTIFS(instructor,B999,diad,$G$2,desa,1,hord,"08:00 - 12:00")&gt;0,"-",IFERROR(INDEX(ficha,MATCH(1,INDEX((bloq=1)*(juei=B999),0),0)),0))</f>
        <v>0</v>
      </c>
      <c r="H1000" s="68">
        <f ca="1">IF(COUNTIFS(instructor,B999,diad,$H$2,desa,1,hord,"08:00 - 12:00")&gt;0,"-",IFERROR(INDEX(ficha,MATCH(1,INDEX((bloq=1)*(viei=B999),0),0)),0))</f>
        <v>0</v>
      </c>
      <c r="I1000" s="69">
        <f ca="1">IF(COUNTIFS(instructor,B999,diad,$I$2,desa,1,hord,"08:00 - 12:00")&gt;0,"-",IFERROR(INDEX(ficha,MATCH(1,INDEX((bloq=1)*(sabi=B999),0),0)),0))</f>
        <v>0</v>
      </c>
    </row>
    <row r="1001" spans="1:9" s="81" customFormat="1" ht="27" customHeight="1" thickTop="1" thickBot="1" x14ac:dyDescent="0.35">
      <c r="A1001" s="742"/>
      <c r="B1001" s="743"/>
      <c r="C1001" s="744"/>
      <c r="D1001" s="160">
        <f ca="1">IF(COUNTIFS(instructor,B999,diad,$D$2,desa,1,hord,"08:00 - 12:00")&gt;0,"DESARROLLO CURRICULAR",IFERROR(INDEX(lunc,MATCH(1,INDEX((bloq=1)*(luni=B999),0),0)),0))</f>
        <v>0</v>
      </c>
      <c r="E1001" s="160">
        <f ca="1">IF(COUNTIFS(instructor,B999,diad,$E$2,desa,1,hord,"08:00 - 12:00")&gt;0,"DESARROLLO CURRICULAR",IFERROR(INDEX(marc,MATCH(1,INDEX((bloq=1)*(mari=B999),0),0)),0))</f>
        <v>0</v>
      </c>
      <c r="F1001" s="160" t="str">
        <f>IF(COUNTIFS(instructor,B999,diad,$F$2,desa,1,hord,"08:00 - 12:00")&gt;0,"DESARROLLO CURRICULAR",IFERROR(INDEX(miec,MATCH(1,INDEX((bloq=1)*(miei=B999),0),0)),0))</f>
        <v>DESARROLLO CURRICULAR</v>
      </c>
      <c r="G1001" s="160">
        <f ca="1">IF(COUNTIFS(instructor,B999,diad,$G$2,desa,1,hord,"08:00 - 12:00")&gt;0,"DESARROLLO CURRICULAR",IFERROR(INDEX(juec,MATCH(1,INDEX((bloq=1)*(juei=B999),0),0)),0))</f>
        <v>0</v>
      </c>
      <c r="H1001" s="160">
        <f ca="1">IF(COUNTIFS(instructor,B999,diad,$H$2,desa,1,hord,"08:00 - 12:00")&gt;0,"DESARROLLO CURRICULAR",IFERROR(INDEX(viec,MATCH(1,INDEX((bloq=1)*(viei=B999),0),0)),0))</f>
        <v>0</v>
      </c>
      <c r="I1001" s="175">
        <f ca="1">IF(COUNTIFS(instructor,B999,diad,$I$2,desa,1,hord,"08:00 - 12:00")&gt;0,"DESARROLLO CURRICULAR",IFERROR(INDEX(sabc,MATCH(1,INDEX((bloq=1)*(sabi=B999),0),0)),0))</f>
        <v>0</v>
      </c>
    </row>
    <row r="1002" spans="1:9" ht="30" customHeight="1" thickTop="1" thickBot="1" x14ac:dyDescent="0.35">
      <c r="A1002" s="742"/>
      <c r="B1002" s="743"/>
      <c r="C1002" s="744"/>
      <c r="D1002" s="74">
        <f ca="1">IF(COUNTIFS(instructor,B999,diad,$D$2,desa,1,hord,"08:00 - 12:00")&gt;0,"-",IFERROR(INDEX(luna,MATCH(1,INDEX((bloq=1)*(luni=B999),0),0)),0))</f>
        <v>0</v>
      </c>
      <c r="E1002" s="74">
        <f ca="1">IF(COUNTIFS(instructor,B999,diad,$E$2,desa,1,hord,"08:00 - 12:00")&gt;0,"-",IFERROR(INDEX(mara,MATCH(1,INDEX((bloq=1)*(mari=B999),0),0)),0))</f>
        <v>0</v>
      </c>
      <c r="F1002" s="74" t="str">
        <f>IF(COUNTIFS(instructor,B999,diad,$F$2,desa,1,hord,"08:00 - 12:00")&gt;0,"-",IFERROR(INDEX(miea,MATCH(1,INDEX((bloq=1)*(miei=B999),0),0)),0))</f>
        <v>-</v>
      </c>
      <c r="G1002" s="74">
        <f ca="1">IF(COUNTIFS(instructor,B999,diad,$G$2,desa,1,hord,"08:00 - 12:00")&gt;0,"-",IFERROR(INDEX(juea,MATCH(1,INDEX((bloq=1)*(juei=B999),0),0)),0))</f>
        <v>0</v>
      </c>
      <c r="H1002" s="74">
        <f ca="1">IF(COUNTIFS(instructor,B999,diad,$H$2,desa,1,hord,"08:00 - 12:00")&gt;0,"-",IFERROR(INDEX(viea,MATCH(1,INDEX((bloq=1)*(viei=B999),0),0)),0))</f>
        <v>0</v>
      </c>
      <c r="I1002" s="75">
        <f ca="1">IF(COUNTIFS(instructor,B999,diad,$I$2,desa,1,hord,"08:00 - 12:00")&gt;0,"-",IFERROR(INDEX(saba,MATCH(1,INDEX((bloq=1)*(sabi=B999),0),0)),0))</f>
        <v>0</v>
      </c>
    </row>
    <row r="1003" spans="1:9" ht="27.75" customHeight="1" thickTop="1" thickBot="1" x14ac:dyDescent="0.35">
      <c r="A1003" s="742"/>
      <c r="B1003" s="743"/>
      <c r="C1003" s="744"/>
      <c r="D1003" s="76">
        <f ca="1">IF(COUNTIFS(instructor,B999,diad,$D$2,desa,1,hord,"14:00 - 18:00")&gt;0,INDEX(hord,MATCH(1,INDEX((instructor=B999)*(instructor=B999),0),0)),IFERROR(INDEX(hora,MATCH(1,INDEX((bloq=2)*(luni=B999),0),0)),0))</f>
        <v>0</v>
      </c>
      <c r="E1003" s="76">
        <f ca="1">IF(COUNTIFS(instructor,B999,diad,$E$2,desa,1,hord,"14:00 - 18:00")&gt;0,INDEX(hord,MATCH(1,INDEX((instructor=B999)*(instructor=B999),0),0)),IFERROR(INDEX(hora,MATCH(1,INDEX((bloq=2)*(mari=B999),0),0)),0))</f>
        <v>0</v>
      </c>
      <c r="F1003" s="76">
        <f ca="1">IF(COUNTIFS(instructor,B999,diad,$F$2,desa,1,hord,"14:00 - 18:00")&gt;0,INDEX(hord,MATCH(1,INDEX((instructor=B999)*(instructor=B999),0),0)),IFERROR(INDEX(hora,MATCH(1,INDEX((bloq=2)*(miei=B999),0),0)),0))</f>
        <v>0</v>
      </c>
      <c r="G1003" s="76">
        <f ca="1">IF(COUNTIFS(instructor,B999,diad,$G$2,desa,1,hord,"14:00 - 18:00")&gt;0,INDEX(hord,MATCH(1,INDEX((instructor=B999)*(instructor=B999),0),0)),IFERROR(INDEX(hora,MATCH(1,INDEX((bloq=2)*(juei=B999),0),0)),0))</f>
        <v>0</v>
      </c>
      <c r="H1003" s="76">
        <f ca="1">IF(COUNTIFS(instructor,B999,diad,$H$2,desa,1,hord,"14:00 - 18:00")&gt;0,INDEX(hord,MATCH(1,INDEX((instructor=B999)*(instructor=B999),0),0)),IFERROR(INDEX(hora,MATCH(1,INDEX((bloq=2)*(viei=B999),0),0)),0))</f>
        <v>0</v>
      </c>
      <c r="I1003" s="77">
        <f ca="1">IF(COUNTIFS(instructor,B999,diad,$I$2,desa,1,hord,"14:00 - 18:00")&gt;0,INDEX(hord,MATCH(1,INDEX((instructor=B999)*(instructor=B999),0),0)),IFERROR(INDEX(hora,MATCH(1,INDEX((bloq=2)*(sabi=B999),0),0)),0))</f>
        <v>0</v>
      </c>
    </row>
    <row r="1004" spans="1:9" ht="34.5" customHeight="1" thickTop="1" thickBot="1" x14ac:dyDescent="0.35">
      <c r="A1004" s="742"/>
      <c r="B1004" s="743"/>
      <c r="C1004" s="744"/>
      <c r="D1004" s="68">
        <f ca="1">IF(COUNTIFS(instructor,B999,diad,$D$2,desa,1,hord,"14:00 - 18:00")&gt;0,"-",IFERROR(INDEX(ficha,MATCH(1,INDEX((bloq=2)*(luni=B999),0),0)),0))</f>
        <v>0</v>
      </c>
      <c r="E1004" s="68">
        <f ca="1">IF(COUNTIFS(instructor,B999,diad,$E$2,desa,1,hord,"14:00 - 18:00")&gt;0,"-",IFERROR(INDEX(ficha,MATCH(1,INDEX((bloq=2)*(mari=B999),0),0)),0))</f>
        <v>0</v>
      </c>
      <c r="F1004" s="68">
        <f ca="1">IF(COUNTIFS(instructor,B999,diad,$F$2,desa,1,hord,"14:00 - 18:00")&gt;0,"-",IFERROR(INDEX(ficha,MATCH(1,INDEX((bloq=2)*(miei=B999),0),0)),0))</f>
        <v>0</v>
      </c>
      <c r="G1004" s="68">
        <f ca="1">IF(COUNTIFS(instructor,B999,diad,$G$2,desa,1,hord,"14:00 - 18:00")&gt;0,"-",IFERROR(INDEX(ficha,MATCH(1,INDEX((bloq=2)*(juei=B999),0),0)),0))</f>
        <v>0</v>
      </c>
      <c r="H1004" s="68">
        <f ca="1">IF(COUNTIFS(instructor,B999,diad,$H$2,desa,1,hord,"14:00 - 18:00")&gt;0,"-",IFERROR(INDEX(ficha,MATCH(1,INDEX((bloq=2)*(viei=B999),0),0)),0))</f>
        <v>0</v>
      </c>
      <c r="I1004" s="69">
        <f ca="1">IF(COUNTIFS(instructor,B999,diad,$I$2,desa,1,hord,"14:00 - 18:00")&gt;0,"-",IFERROR(INDEX(ficha,MATCH(1,INDEX((bloq=2)*(sabi=B999),0),0)),0))</f>
        <v>0</v>
      </c>
    </row>
    <row r="1005" spans="1:9" s="81" customFormat="1" ht="45.75" customHeight="1" thickTop="1" thickBot="1" x14ac:dyDescent="0.35">
      <c r="A1005" s="742"/>
      <c r="B1005" s="743"/>
      <c r="C1005" s="744"/>
      <c r="D1005" s="160">
        <f ca="1">IF(COUNTIFS(instructor,B999,diad,$D$2,desa,1,hord,"14:00 - 18:00")&gt;0,"DESARROLLO CURRICULAR",IFERROR(INDEX(lunc,MATCH(1,INDEX((bloq=2)*(luni=B999),0),0)),0))</f>
        <v>0</v>
      </c>
      <c r="E1005" s="160">
        <f ca="1">IF(COUNTIFS(instructor,B999,diad,$E$2,desa,1,hord,"14:00 - 18:00")&gt;0,"DESARROLLO CURRICULAR",IFERROR(INDEX(marc,MATCH(1,INDEX((bloq=2)*(mari=B999),0),0)),0))</f>
        <v>0</v>
      </c>
      <c r="F1005" s="160">
        <f ca="1">IF(COUNTIFS(instructor,B999,diad,$F$2,desa,1,hord,"14:00 - 18:00")&gt;0,"DESARROLLO CURRICULAR",IFERROR(INDEX(miec,MATCH(1,INDEX((bloq=2)*(miei=B999),0),0)),0))</f>
        <v>0</v>
      </c>
      <c r="G1005" s="160">
        <f ca="1">IF(COUNTIFS(instructor,B999,diad,$G$2,desa,1,hord,"14:00 - 18:00")&gt;0,"DESARROLLO CURRICULAR",IFERROR(INDEX(juec,MATCH(1,INDEX((bloq=2)*(juei=B999),0),0)),0))</f>
        <v>0</v>
      </c>
      <c r="H1005" s="160">
        <f ca="1">IF(COUNTIFS(instructor,B999,diad,$H$2,desa,1,hord,"14:00 - 18:00")&gt;0,"DESARROLLO CURRICULAR",IFERROR(INDEX(viec,MATCH(1,INDEX((bloq=2)*(viei=B999),0),0)),0))</f>
        <v>0</v>
      </c>
      <c r="I1005" s="175">
        <f ca="1">IF(COUNTIFS(instructor,B999,diad,$I$2,desa,1,hord,"14:00 - 18:00")&gt;0,"DESARROLLO CURRICULAR",IFERROR(INDEX(sabc,MATCH(1,INDEX((bloq=2)*(sabi=B999),0),0)),0))</f>
        <v>0</v>
      </c>
    </row>
    <row r="1006" spans="1:9" ht="43.5" customHeight="1" thickTop="1" thickBot="1" x14ac:dyDescent="0.35">
      <c r="A1006" s="742"/>
      <c r="B1006" s="743"/>
      <c r="C1006" s="744"/>
      <c r="D1006" s="74">
        <f ca="1">IF(COUNTIFS(instructor,B999,diad,$D$2,desa,1,hord,"14:00 - 18:00")&gt;0,"-",IFERROR(INDEX(luna,MATCH(1,INDEX((bloq=2)*(luni=B999),0),0)),0))</f>
        <v>0</v>
      </c>
      <c r="E1006" s="74">
        <f ca="1">IF(COUNTIFS(instructor,B999,diad,$E$2,desa,1,hord,"14:00 - 18:00")&gt;0,"-",IFERROR(INDEX(mara,MATCH(1,INDEX((bloq=2)*(mari=B999),0),0)),0))</f>
        <v>0</v>
      </c>
      <c r="F1006" s="74">
        <f ca="1">IF(COUNTIFS(instructor,B999,diad,$F$2,desa,1,hord,"14:00 - 18:00")&gt;0,"-",IFERROR(INDEX(miea,MATCH(1,INDEX((bloq=2)*(miei=B999),0),0)),0))</f>
        <v>0</v>
      </c>
      <c r="G1006" s="74">
        <f ca="1">IF(COUNTIFS(instructor,B999,diad,$G$2,desa,1,hord,"14:00 - 18:00")&gt;0,"-",IFERROR(INDEX(juea,MATCH(1,INDEX((bloq=2)*(juei=B999),0),0)),0))</f>
        <v>0</v>
      </c>
      <c r="H1006" s="74">
        <f ca="1">IF(COUNTIFS(instructor,B999,diad,$H$2,desa,1,hord,"14:00 - 18:00")&gt;0,"-",IFERROR(INDEX(viea,MATCH(1,INDEX((bloq=2)*(viei=B999),0),0)),0))</f>
        <v>0</v>
      </c>
      <c r="I1006" s="75">
        <f ca="1">IF(COUNTIFS(instructor,B999,diad,$I$2,desa,1,hord,"14:00 - 18:00")&gt;0,"-",IFERROR(INDEX(saba,MATCH(1,INDEX((bloq=2)*(sabi=B999),0),0)),0))</f>
        <v>0</v>
      </c>
    </row>
    <row r="1007" spans="1:9" ht="14.15" customHeight="1" thickTop="1" thickBot="1" x14ac:dyDescent="0.35">
      <c r="A1007" s="742"/>
      <c r="B1007" s="743"/>
      <c r="C1007" s="744"/>
      <c r="D1007" s="76" t="str">
        <f ca="1">IF(COUNTIFS(instructor,B999,diad,$D$2,desa,1,hord,"18:00 - 22:00")&gt;0,INDEX(hord,MATCH(1,INDEX((instructor=B999)*(instructor=B999),0),0)),IFERROR(INDEX(hora,MATCH(1,INDEX((bloq=3)*(luni=B999),0),0)),0))</f>
        <v>18:00 - 21:00</v>
      </c>
      <c r="E1007" s="76">
        <f ca="1">IF(COUNTIFS(instructor,B999,diad,$E$2,desa,1,hord,"18:00 - 22:00")&gt;0,INDEX(hord,MATCH(1,INDEX((instructor=B999)*(instructor=B999),0),0)),IFERROR(INDEX(hora,MATCH(1,INDEX((bloq=3)*(mari=B999),0),0)),0))</f>
        <v>0</v>
      </c>
      <c r="F1007" s="76">
        <f ca="1">IF(COUNTIFS(instructor,B999,diad,$F$2,desa,1,hord,"18:00 - 22:00")&gt;0,INDEX(hord,MATCH(1,INDEX((instructor=B999)*(instructor=B999),0),0)),IFERROR(INDEX(hora,MATCH(1,INDEX((bloq=3)*(miei=B999),0),0)),0))</f>
        <v>0</v>
      </c>
      <c r="G1007" s="76">
        <f ca="1">IF(COUNTIFS(instructor,B999,diad,$G$2,desa,1,hord,"18:00 - 22:00")&gt;0,INDEX(hord,MATCH(1,INDEX((instructor=B999)*(instructor=B999),0),0)),IFERROR(INDEX(hora,MATCH(1,INDEX((bloq=3)*(juei=B999),0),0)),0))</f>
        <v>0</v>
      </c>
      <c r="H1007" s="76">
        <f ca="1">IF(COUNTIFS(instructor,B999,diad,$H$2,desa,1,hord,"18:00 - 22:00")&gt;0,INDEX(hord,MATCH(1,INDEX((instructor=B999)*(instructor=B999),0),0)),IFERROR(INDEX(hora,MATCH(1,INDEX((bloq=3)*(viei=B999),0),0)),0))</f>
        <v>0</v>
      </c>
      <c r="I1007" s="77">
        <f ca="1">IF(COUNTIFS(instructor,B999,diad,$I$2,desa,1,hord,"18:00 - 22:00")&gt;0,INDEX(hord,MATCH(1,INDEX((instructor=B999)*(instructor=B999),0),0)),IFERROR(INDEX(hora,MATCH(1,INDEX((bloq=3)*(sabi=B999),0),0)),0))</f>
        <v>0</v>
      </c>
    </row>
    <row r="1008" spans="1:9" ht="14.15" customHeight="1" thickTop="1" thickBot="1" x14ac:dyDescent="0.35">
      <c r="A1008" s="742"/>
      <c r="B1008" s="743"/>
      <c r="C1008" s="744"/>
      <c r="D1008" s="68" t="str">
        <f ca="1">IF(COUNTIFS(instructor,B999,diad,$D$2,desa,1,hord,"18:00 - 22:00")&gt;0,"-",IFERROR(INDEX(ficha,MATCH(1,INDEX((bloq=3)*(luni=B999),0),0)),0))</f>
        <v>3286444 TRATAMIENTO DE AGUA ( TECNICO)</v>
      </c>
      <c r="E1008" s="68">
        <f ca="1">IF(COUNTIFS(instructor,B999,diad,$E$2,desa,1,hord,"18:00 - 22:00")&gt;0,"-",IFERROR(INDEX(ficha,MATCH(1,INDEX((bloq=3)*(mari=B999),0),0)),0))</f>
        <v>0</v>
      </c>
      <c r="F1008" s="68">
        <f ca="1">IF(COUNTIFS(instructor,B999,diad,$F$2,desa,1,hord,"18:00 - 22:00")&gt;0,"-",IFERROR(INDEX(ficha,MATCH(1,INDEX((bloq=3)*(miei=B999),0),0)),0))</f>
        <v>0</v>
      </c>
      <c r="G1008" s="68">
        <f ca="1">IF(COUNTIFS(instructor,B999,diad,$G$2,desa,1,hord,"18:00 - 22:00")&gt;0,"-",IFERROR(INDEX(ficha,MATCH(1,INDEX((bloq=3)*(juei=B999),0),0)),0))</f>
        <v>0</v>
      </c>
      <c r="H1008" s="68">
        <f ca="1">IF(COUNTIFS(instructor,B999,diad,$H$2,desa,1,hord,"18:00 - 22:00")&gt;0,"-",IFERROR(INDEX(ficha,MATCH(1,INDEX((bloq=3)*(viei=B999),0),0)),0))</f>
        <v>0</v>
      </c>
      <c r="I1008" s="69">
        <f ca="1">IF(COUNTIFS(instructor,B999,diad,$I$2,desa,1,hord,"18:00 - 22:00")&gt;0,"-",IFERROR(INDEX(ficha,MATCH(1,INDEX((bloq=3)*(sabi=B999),0),0)),0))</f>
        <v>0</v>
      </c>
    </row>
    <row r="1009" spans="1:9" s="81" customFormat="1" ht="14.15" customHeight="1" thickTop="1" thickBot="1" x14ac:dyDescent="0.35">
      <c r="A1009" s="742"/>
      <c r="B1009" s="743"/>
      <c r="C1009" s="744"/>
      <c r="D1009" s="160" t="str">
        <f ca="1">IF(COUNTIFS(instructor,B999,diad,$D$2,desa,1,hord,"18:00 - 22:00")&gt;0,"DESARROLLO CURRICULAR",IFERROR(INDEX(lunc,MATCH(1,INDEX((bloq=3)*(luni=B999),0),0)),0))</f>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E1009" s="160">
        <f ca="1">IF(COUNTIFS(instructor,B999,diad,$E$2,desa,1,hord,"18:00 - 22:00")&gt;0,"DESARROLLO CURRICULAR",IFERROR(INDEX(marc,MATCH(1,INDEX((bloq=3)*(mari=B999),0),0)),0))</f>
        <v>0</v>
      </c>
      <c r="F1009" s="160">
        <f ca="1">IF(COUNTIFS(instructor,B999,diad,$F$2,desa,1,hord,"18:00 - 22:00")&gt;0,"DESARROLLO CURRICULAR",IFERROR(INDEX(miec,MATCH(1,INDEX((bloq=3)*(miei=B999),0),0)),0))</f>
        <v>0</v>
      </c>
      <c r="G1009" s="160">
        <f ca="1">IF(COUNTIFS(instructor,B999,diad,$G$2,desa,1,hord,"18:00 - 22:00")&gt;0,"DESARROLLO CURRICULAR",IFERROR(INDEX(juec,MATCH(1,INDEX((bloq=3)*(juei=B999),0),0)),0))</f>
        <v>0</v>
      </c>
      <c r="H1009" s="160">
        <f ca="1">IF(COUNTIFS(instructor,B999,diad,$H$2,desa,1,hord,"18:00 - 22:00")&gt;0,"DESARROLLO CURRICULAR",IFERROR(INDEX(viec,MATCH(1,INDEX((bloq=3)*(viei=B999),0),0)),0))</f>
        <v>0</v>
      </c>
      <c r="I1009" s="175">
        <f ca="1">IF(COUNTIFS(instructor,B999,diad,$I$2,desa,1,hord,"18:00 - 22:00")&gt;0,"DESARROLLO CURRICULAR",IFERROR(INDEX(sabc,MATCH(1,INDEX((bloq=3)*(sabi=B999),0),0)),0))</f>
        <v>0</v>
      </c>
    </row>
    <row r="1010" spans="1:9" ht="14.15" customHeight="1" thickTop="1" thickBot="1" x14ac:dyDescent="0.35">
      <c r="A1010" s="742"/>
      <c r="B1010" s="743"/>
      <c r="C1010" s="744"/>
      <c r="D1010" s="78" t="str">
        <f ca="1">IF(COUNTIFS(instructor,B999,diad,$D$2,desa,1,hord,"18:00 - 22:00")&gt;0,"-",IFERROR(INDEX(luna,MATCH(1,INDEX((bloq=3)*(luni=B999),0),0)),0))</f>
        <v>SEDE ANDRÉS SANÍN - AULA 205 - (CALLE 75 No. 19-52)</v>
      </c>
      <c r="E1010" s="78">
        <f ca="1">IF(COUNTIFS(instructor,B999,diad,$E$2,desa,1,hord,"18:00 - 22:00")&gt;0,"-",IFERROR(INDEX(mara,MATCH(1,INDEX((bloq=3)*(mari=B999),0),0)),0))</f>
        <v>0</v>
      </c>
      <c r="F1010" s="78">
        <f ca="1">IF(COUNTIFS(instructor,B999,diad,$F$2,desa,1,hord,"18:00 - 22:00")&gt;0,"-",IFERROR(INDEX(miea,MATCH(1,INDEX((bloq=3)*(miei=B999),0),0)),0))</f>
        <v>0</v>
      </c>
      <c r="G1010" s="78">
        <f ca="1">IF(COUNTIFS(instructor,B999,diad,$G$2,desa,1,hord,"18:00 - 22:00")&gt;0,"-",IFERROR(INDEX(juea,MATCH(1,INDEX((bloq=3)*(juei=B999),0),0)),0))</f>
        <v>0</v>
      </c>
      <c r="H1010" s="78">
        <f ca="1">IF(COUNTIFS(instructor,B999,diad,$H$2,desa,1,hord,"18:00 - 22:00")&gt;0,"-",IFERROR(INDEX(viea,MATCH(1,INDEX((bloq=3)*(viei=B999),0),0)),0))</f>
        <v>0</v>
      </c>
      <c r="I1010" s="79">
        <f ca="1">IF(COUNTIFS(instructor,B999,diad,$I$2,desa,1,hord,"18:00 - 22:00")&gt;0,"-",IFERROR(INDEX(saba,MATCH(1,INDEX((bloq=3)*(sabi=B999),0),0)),0))</f>
        <v>0</v>
      </c>
    </row>
    <row r="1011" spans="1:9" ht="30" customHeight="1" thickTop="1" thickBot="1" x14ac:dyDescent="0.35">
      <c r="A1011" s="747">
        <v>85</v>
      </c>
      <c r="B1011" s="748" t="str">
        <f>INDEX(instructor,A1011)</f>
        <v>IVON DANIELA GUERRERO GARCES</v>
      </c>
      <c r="C1011" s="749" t="str">
        <f>INDEX(area,A1011)</f>
        <v>LOGÍSTICA Y GESTIÓN DE LA PRODUCCIÓN - SEGURIDAD Y SALUD EN EL TRABAJO</v>
      </c>
      <c r="D1011" s="72" t="str">
        <f ca="1">IF(COUNTIFS(instructor,B1011,diad,$D$2,desa,1,hord,"08:00 - 12:00")&gt;0,INDEX(hord,MATCH(1,INDEX((instructor=B1011)*(instructor=B1011),0),0)),IFERROR(INDEX(hora,MATCH(1,INDEX((bloq=1)*(luni=B1011),0),0)),0))</f>
        <v>8:00 - 12:00</v>
      </c>
      <c r="E1011" s="72">
        <f ca="1">IF(COUNTIFS(instructor,B1011,diad,$E$2,desa,1,hord,"08:00 - 12:00")&gt;0,INDEX(hord,MATCH(1,INDEX((instructor=B1011)*(instructor=B1011),0),0)),IFERROR(INDEX(hora,MATCH(1,INDEX((bloq=1)*(mari=B1011),0),0)),0))</f>
        <v>0</v>
      </c>
      <c r="F1011" s="72" t="str">
        <f ca="1">IF(COUNTIFS(instructor,B1011,diad,$F$2,desa,1,hord,"08:00 - 12:00")&gt;0,INDEX(hord,MATCH(1,INDEX((instructor=B1011)*(instructor=B1011),0),0)),IFERROR(INDEX(hora,MATCH(1,INDEX((bloq=1)*(miei=B1011),0),0)),0))</f>
        <v>8:00 - 12:00</v>
      </c>
      <c r="G1011" s="72" t="str">
        <f>IF(COUNTIFS(instructor,B1011,diad,$G$2,desa,1,hord,"08:00 - 12:00")&gt;0,INDEX(hord,MATCH(1,INDEX((instructor=B1011)*(instructor=B1011),0),0)),IFERROR(INDEX(hora,MATCH(1,INDEX((bloq=1)*(juei=B1011),0),0)),0))</f>
        <v>08:00 - 12:00</v>
      </c>
      <c r="H1011" s="72" t="str">
        <f ca="1">IF(COUNTIFS(instructor,B1011,diad,$H$2,desa,1,hord,"08:00 - 12:00")&gt;0,INDEX(hord,MATCH(1,INDEX((instructor=B1011)*(instructor=B1011),0),0)),IFERROR(INDEX(hora,MATCH(1,INDEX((bloq=1)*(viei=B1011),0),0)),0))</f>
        <v>7:00 - 12:00</v>
      </c>
      <c r="I1011" s="73">
        <f ca="1">IF(COUNTIFS(instructor,B1011,diad,$I$2,desa,1,hord,"08:00 - 12:00")&gt;0,INDEX(hord,MATCH(1,INDEX((instructor=B1011)*(instructor=B1011),0),0)),IFERROR(INDEX(hora,MATCH(1,INDEX((bloq=1)*(sabi=B1011),0),0)),0))</f>
        <v>0</v>
      </c>
    </row>
    <row r="1012" spans="1:9" ht="30" customHeight="1" thickTop="1" thickBot="1" x14ac:dyDescent="0.35">
      <c r="A1012" s="747"/>
      <c r="B1012" s="748"/>
      <c r="C1012" s="749"/>
      <c r="D1012" s="68" t="str">
        <f ca="1">IF(COUNTIFS(instructor,B1011,diad,$D$2,desa,1,hord,"08:00 - 12:00")&gt;0,"-",IFERROR(INDEX(ficha,MATCH(1,INDEX((bloq=1)*(luni=B1011),0),0)),0))</f>
        <v xml:space="preserve"> 3223890 GESTION DE LA SEGURIDAD Y SALUD EN EL TRABAJO ( TECNOLOGO)</v>
      </c>
      <c r="E1012" s="68">
        <f ca="1">IF(COUNTIFS(instructor,B1011,diad,$E$2,desa,1,hord,"08:00 - 12:00")&gt;0,"-",IFERROR(INDEX(ficha,MATCH(1,INDEX((bloq=1)*(mari=B1011),0),0)),0))</f>
        <v>0</v>
      </c>
      <c r="F1012" s="68" t="str">
        <f ca="1">IF(COUNTIFS(instructor,B1011,diad,$F$2,desa,1,hord,"08:00 - 12:00")&gt;0,"-",IFERROR(INDEX(ficha,MATCH(1,INDEX((bloq=1)*(miei=B1011),0),0)),0))</f>
        <v>3050819  GESTION DE LA SEGURIDAD Y SALUD EN EL TRABAJO ( TECNOLOGO)</v>
      </c>
      <c r="G1012" s="68" t="str">
        <f>IF(COUNTIFS(instructor,B1011,diad,$G$2,desa,1,hord,"08:00 - 12:00")&gt;0,"-",IFERROR(INDEX(ficha,MATCH(1,INDEX((bloq=1)*(juei=B1011),0),0)),0))</f>
        <v>-</v>
      </c>
      <c r="H1012" s="68" t="str">
        <f ca="1">IF(COUNTIFS(instructor,B1011,diad,$H$2,desa,1,hord,"08:00 - 12:00")&gt;0,"-",IFERROR(INDEX(ficha,MATCH(1,INDEX((bloq=1)*(viei=B1011),0),0)),0))</f>
        <v xml:space="preserve"> 3232957 GESTION DE LA SEGURIDAD Y SALUD EN EL TRABAJO ( TECNOLOGO)</v>
      </c>
      <c r="I1012" s="69">
        <f ca="1">IF(COUNTIFS(instructor,B1011,diad,$I$2,desa,1,hord,"08:00 - 12:00")&gt;0,"-",IFERROR(INDEX(ficha,MATCH(1,INDEX((bloq=1)*(sabi=B1011),0),0)),0))</f>
        <v>0</v>
      </c>
    </row>
    <row r="1013" spans="1:9" ht="30" customHeight="1" thickTop="1" thickBot="1" x14ac:dyDescent="0.35">
      <c r="A1013" s="747"/>
      <c r="B1013" s="748"/>
      <c r="C1013" s="749"/>
      <c r="D1013" s="70" t="str">
        <f ca="1">IF(COUNTIFS(instructor,B1011,diad,$D$2,desa,1,hord,"08:00 - 12:00")&gt;0,"DESARROLLO CURRICULAR",IFERROR(INDEX(lunc,MATCH(1,INDEX((bloq=1)*(luni=B1011),0),0)),0))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ELÉCTRICO</v>
      </c>
      <c r="E1013" s="70">
        <f ca="1">IF(COUNTIFS(instructor,B1011,diad,$E$2,desa,1,hord,"08:00 - 12:00")&gt;0,"DESARROLLO CURRICULAR",IFERROR(INDEX(marc,MATCH(1,INDEX((bloq=1)*(mari=B1011),0),0)),0))</f>
        <v>0</v>
      </c>
      <c r="F1013" s="70" t="str">
        <f ca="1">IF(COUNTIFS(instructor,B1011,diad,$F$2,desa,1,hord,"08:00 - 12:00")&gt;0,"DESARROLLO CURRICULAR",IFERROR(INDEX(miec,MATCH(1,INDEX((bloq=1)*(miei=B1011),0),0)),0))</f>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G1013" s="70" t="str">
        <f>IF(COUNTIFS(instructor,B1011,diad,$G$2,desa,1,hord,"08:00 - 12:00")&gt;0,"DESARROLLO CURRICULAR",IFERROR(INDEX(juec,MATCH(1,INDEX((bloq=1)*(juei=B1011),0),0)),0))</f>
        <v>DESARROLLO CURRICULAR</v>
      </c>
      <c r="H1013" s="70" t="str">
        <f ca="1">IF(COUNTIFS(instructor,B1011,diad,$H$2,desa,1,hord,"08:00 - 12:00")&gt;0,"DESARROLLO CURRICULAR",IFERROR(INDEX(viec,MATCH(1,INDEX((bloq=1)*(viei=B1011),0),0)),0))</f>
        <v>FOMENTAR PRÁCTICAS SEGURAS Y SALUDABLES EN LOS AMBIENTES DE TRABAJO
566585 - DETERMINAR LOS FACTORES DE RIESGO OCUPACIONAL EN EL AMBIENTE LABORAL DE ACUERDO CON LA NORMATIVIDAD LEGAL VIGENTE.
(7:00 - 12:00)
A4. Reconocer los peligros y riesgos laborales en la organización o empresa a intervenir con el proyecto.</v>
      </c>
      <c r="I1013" s="71">
        <f ca="1">IF(COUNTIFS(instructor,B1011,diad,$I$2,desa,1,hord,"08:00 - 12:00")&gt;0,"DESARROLLO CURRICULAR",IFERROR(INDEX(sabc,MATCH(1,INDEX((bloq=1)*(sabi=B1011),0),0)),0))</f>
        <v>0</v>
      </c>
    </row>
    <row r="1014" spans="1:9" ht="30" customHeight="1" thickTop="1" thickBot="1" x14ac:dyDescent="0.35">
      <c r="A1014" s="747"/>
      <c r="B1014" s="748"/>
      <c r="C1014" s="749"/>
      <c r="D1014" s="74" t="str">
        <f ca="1">IF(COUNTIFS(instructor,B1011,diad,$D$2,desa,1,hord,"08:00 - 12:00")&gt;0,"-",IFERROR(INDEX(luna,MATCH(1,INDEX((bloq=1)*(luni=B1011),0),0)),0))</f>
        <v>SEDE NORTE - AULA 302 (CALLE 54N CON AVENIDA 3N - LA FLORA)</v>
      </c>
      <c r="E1014" s="74">
        <f ca="1">IF(COUNTIFS(instructor,B1011,diad,$E$2,desa,1,hord,"08:00 - 12:00")&gt;0,"-",IFERROR(INDEX(mara,MATCH(1,INDEX((bloq=1)*(mari=B1011),0),0)),0))</f>
        <v>0</v>
      </c>
      <c r="F1014" s="74" t="str">
        <f ca="1">IF(COUNTIFS(instructor,B1011,diad,$F$2,desa,1,hord,"08:00 - 12:00")&gt;0,"-",IFERROR(INDEX(miea,MATCH(1,INDEX((bloq=1)*(miei=B1011),0),0)),0))</f>
        <v>SEDE ANDRÉS SANÍN - AULA 114 - SALA DE SISTEMAS (CALLE 75 No. 19-52)</v>
      </c>
      <c r="G1014" s="74" t="str">
        <f>IF(COUNTIFS(instructor,B1011,diad,$G$2,desa,1,hord,"08:00 - 12:00")&gt;0,"-",IFERROR(INDEX(juea,MATCH(1,INDEX((bloq=1)*(juei=B1011),0),0)),0))</f>
        <v>-</v>
      </c>
      <c r="H1014" s="74" t="str">
        <f ca="1">IF(COUNTIFS(instructor,B1011,diad,$H$2,desa,1,hord,"08:00 - 12:00")&gt;0,"-",IFERROR(INDEX(viea,MATCH(1,INDEX((bloq=1)*(viei=B1011),0),0)),0))</f>
        <v>SEDE ANDRÉS SANÍN - AULA 205 - (CALLE 75 No. 19-52)</v>
      </c>
      <c r="I1014" s="75">
        <f ca="1">IF(COUNTIFS(instructor,B1011,diad,$I$2,desa,1,hord,"08:00 - 12:00")&gt;0,"-",IFERROR(INDEX(saba,MATCH(1,INDEX((bloq=1)*(sabi=B1011),0),0)),0))</f>
        <v>0</v>
      </c>
    </row>
    <row r="1015" spans="1:9" ht="30" customHeight="1" thickTop="1" thickBot="1" x14ac:dyDescent="0.35">
      <c r="A1015" s="747"/>
      <c r="B1015" s="748"/>
      <c r="C1015" s="749"/>
      <c r="D1015" s="76" t="str">
        <f ca="1">IF(COUNTIFS(instructor,B1011,diad,$D$2,desa,1,hord,"14:00 - 18:00")&gt;0,INDEX(hord,MATCH(1,INDEX((instructor=B1011)*(instructor=B1011),0),0)),IFERROR(INDEX(hora,MATCH(1,INDEX((bloq=2)*(luni=B1011),0),0)),0))</f>
        <v>13:00 - 17:00</v>
      </c>
      <c r="E1015" s="76" t="str">
        <f ca="1">IF(COUNTIFS(instructor,B1011,diad,$E$2,desa,1,hord,"14:00 - 18:00")&gt;0,INDEX(hord,MATCH(1,INDEX((instructor=B1011)*(instructor=B1011),0),0)),IFERROR(INDEX(hora,MATCH(1,INDEX((bloq=2)*(mari=B1011),0),0)),0))</f>
        <v>13:00 - 17:00</v>
      </c>
      <c r="F1015" s="76" t="str">
        <f ca="1">IF(COUNTIFS(instructor,B1011,diad,$F$2,desa,1,hord,"14:00 - 18:00")&gt;0,INDEX(hord,MATCH(1,INDEX((instructor=B1011)*(instructor=B1011),0),0)),IFERROR(INDEX(hora,MATCH(1,INDEX((bloq=2)*(miei=B1011),0),0)),0))</f>
        <v>13:00 - 17:00</v>
      </c>
      <c r="G1015" s="76" t="str">
        <f ca="1">IF(COUNTIFS(instructor,B1011,diad,$G$2,desa,1,hord,"14:00 - 18:00")&gt;0,INDEX(hord,MATCH(1,INDEX((instructor=B1011)*(instructor=B1011),0),0)),IFERROR(INDEX(hora,MATCH(1,INDEX((bloq=2)*(juei=B1011),0),0)),0))</f>
        <v>13:00 - 17:00</v>
      </c>
      <c r="H1015" s="76" t="str">
        <f ca="1">IF(COUNTIFS(instructor,B1011,diad,$H$2,desa,1,hord,"14:00 - 18:00")&gt;0,INDEX(hord,MATCH(1,INDEX((instructor=B1011)*(instructor=B1011),0),0)),IFERROR(INDEX(hora,MATCH(1,INDEX((bloq=2)*(viei=B1011),0),0)),0))</f>
        <v>13:00 - 17:00</v>
      </c>
      <c r="I1015" s="77">
        <f ca="1">IF(COUNTIFS(instructor,B1011,diad,$I$2,desa,1,hord,"14:00 - 18:00")&gt;0,INDEX(hord,MATCH(1,INDEX((instructor=B1011)*(instructor=B1011),0),0)),IFERROR(INDEX(hora,MATCH(1,INDEX((bloq=2)*(sabi=B1011),0),0)),0))</f>
        <v>0</v>
      </c>
    </row>
    <row r="1016" spans="1:9" ht="30" customHeight="1" thickTop="1" thickBot="1" x14ac:dyDescent="0.35">
      <c r="A1016" s="747"/>
      <c r="B1016" s="748"/>
      <c r="C1016" s="749"/>
      <c r="D1016" s="68" t="str">
        <f ca="1">IF(COUNTIFS(instructor,B1011,diad,$D$2,desa,1,hord,"14:00 - 18:00")&gt;0,"-",IFERROR(INDEX(ficha,MATCH(1,INDEX((bloq=2)*(luni=B1011),0),0)),0))</f>
        <v xml:space="preserve"> 3223889 GESTION DE LA SEGURIDAD Y SALUD EN EL TRABAJO ( TECNOLOGO)</v>
      </c>
      <c r="E1016" s="508" t="str">
        <f ca="1">IF(COUNTIFS(instructor,B1011,diad,$E$2,desa,1,hord,"14:00 - 18:00")&gt;0,"-",IFERROR(INDEX(ficha,MATCH(1,INDEX((bloq=2)*(mari=B1011),0),0)),0))</f>
        <v>3050819  GESTION DE LA SEGURIDAD Y SALUD EN EL TRABAJO ( TECNOLOGO)</v>
      </c>
      <c r="F1016" s="508" t="str">
        <f ca="1">IF(COUNTIFS(instructor,B1011,diad,$F$2,desa,1,hord,"14:00 - 18:00")&gt;0,"-",IFERROR(INDEX(ficha,MATCH(1,INDEX((bloq=2)*(miei=B1011),0),0)),0))</f>
        <v>3050819  GESTION DE LA SEGURIDAD Y SALUD EN EL TRABAJO ( TECNOLOGO)</v>
      </c>
      <c r="G1016" s="508" t="str">
        <f ca="1">IF(COUNTIFS(instructor,B1011,diad,$G$2,desa,1,hord,"14:00 - 18:00")&gt;0,"-",IFERROR(INDEX(ficha,MATCH(1,INDEX((bloq=2)*(juei=B1011),0),0)),0))</f>
        <v xml:space="preserve"> 3223888  GESTION DE LA SEGURIDAD Y SALUD EN EL TRABAJO ( TECNOLOGO)</v>
      </c>
      <c r="H1016" s="507" t="str">
        <f ca="1">IF(COUNTIFS(instructor,B1011,diad,$H$2,desa,1,hord,"14:00 - 18:00")&gt;0,"-",IFERROR(INDEX(ficha,MATCH(1,INDEX((bloq=2)*(viei=B1011),0),0)),0))</f>
        <v xml:space="preserve"> 3223890 GESTION DE LA SEGURIDAD Y SALUD EN EL TRABAJO ( TECNOLOGO)</v>
      </c>
      <c r="I1016" s="69">
        <f ca="1">IF(COUNTIFS(instructor,B1011,diad,$I$2,desa,1,hord,"14:00 - 18:00")&gt;0,"-",IFERROR(INDEX(ficha,MATCH(1,INDEX((bloq=2)*(sabi=B1011),0),0)),0))</f>
        <v>0</v>
      </c>
    </row>
    <row r="1017" spans="1:9" ht="30" customHeight="1" thickTop="1" thickBot="1" x14ac:dyDescent="0.35">
      <c r="A1017" s="747"/>
      <c r="B1017" s="748"/>
      <c r="C1017" s="749"/>
      <c r="D1017" s="70" t="str">
        <f ca="1">IF(COUNTIFS(instructor,B1011,diad,$D$2,desa,1,hord,"14:00 - 18:00")&gt;0,"DESARROLLO CURRICULAR",IFERROR(INDEX(lunc,MATCH(1,INDEX((bloq=2)*(luni=B1011),0),0)),0))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PÚBLICO</v>
      </c>
      <c r="E1017" s="70" t="str">
        <f ca="1">IF(COUNTIFS(instructor,B1011,diad,$E$2,desa,1,hord,"14:00 - 18:00")&gt;0,"DESARROLLO CURRICULAR",IFERROR(INDEX(marc,MATCH(1,INDEX((bloq=2)*(mari=B1011),0),0)),0))</f>
        <v>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F1017" s="70" t="str">
        <f ca="1">IF(COUNTIFS(instructor,B1011,diad,$F$2,desa,1,hord,"14:00 - 18:00")&gt;0,"DESARROLLO CURRICULAR",IFERROR(INDEX(miec,MATCH(1,INDEX((bloq=2)*(miei=B1011),0),0)),0))</f>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G1017" s="70" t="str">
        <f ca="1">IF(COUNTIFS(instructor,B1011,diad,$G$2,desa,1,hord,"14:00 - 18:00")&gt;0,"DESARROLLO CURRICULAR",IFERROR(INDEX(juec,MATCH(1,INDEX((bloq=2)*(juei=B1011),0),0)),0))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ELÉCTRICO</v>
      </c>
      <c r="H1017" s="70" t="str">
        <f ca="1">IF(COUNTIFS(instructor,B1011,diad,$H$2,desa,1,hord,"14:00 - 18:00")&gt;0,"DESARROLLO CURRICULAR",IFERROR(INDEX(viec,MATCH(1,INDEX((bloq=2)*(viei=B1011),0),0)),0))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ESPACIOS CONFINADOS</v>
      </c>
      <c r="I1017" s="71">
        <f ca="1">IF(COUNTIFS(instructor,B1011,diad,$I$2,desa,1,hord,"14:00 - 18:00")&gt;0,"DESARROLLO CURRICULAR",IFERROR(INDEX(sabc,MATCH(1,INDEX((bloq=2)*(sabi=B1011),0),0)),0))</f>
        <v>0</v>
      </c>
    </row>
    <row r="1018" spans="1:9" ht="30" customHeight="1" thickTop="1" thickBot="1" x14ac:dyDescent="0.35">
      <c r="A1018" s="747"/>
      <c r="B1018" s="748"/>
      <c r="C1018" s="749"/>
      <c r="D1018" s="74" t="str">
        <f ca="1">IF(COUNTIFS(instructor,B1011,diad,$D$2,desa,1,hord,"14:00 - 18:00")&gt;0,"-",IFERROR(INDEX(luna,MATCH(1,INDEX((bloq=2)*(luni=B1011),0),0)),0))</f>
        <v>301 - SALA DE SISTEMAS SENA CENTRO DE LA CONSTRUCCIÓN</v>
      </c>
      <c r="E1018" s="74" t="str">
        <f ca="1">IF(COUNTIFS(instructor,B1011,diad,$E$2,desa,1,hord,"14:00 - 18:00")&gt;0,"-",IFERROR(INDEX(mara,MATCH(1,INDEX((bloq=2)*(mari=B1011),0),0)),0))</f>
        <v>SEDE ANDRÉS SANÍN - AULA 102 - SALA DE SISTEMAS (CALLE 75 No. 19-52)</v>
      </c>
      <c r="F1018" s="74" t="str">
        <f ca="1">IF(COUNTIFS(instructor,B1011,diad,$F$2,desa,1,hord,"14:00 - 18:00")&gt;0,"-",IFERROR(INDEX(miea,MATCH(1,INDEX((bloq=2)*(miei=B1011),0),0)),0))</f>
        <v>SEDE ANDRÉS SANÍN - AULA 111 - SALA DE SISTEMAS (CALLE 75 No. 19-52)</v>
      </c>
      <c r="G1018" s="74" t="str">
        <f ca="1">IF(COUNTIFS(instructor,B1011,diad,$G$2,desa,1,hord,"14:00 - 18:00")&gt;0,"-",IFERROR(INDEX(juea,MATCH(1,INDEX((bloq=2)*(juei=B1011),0),0)),0))</f>
        <v>SEDE ANDRÉS SANÍN - AULA 204 - (CALLE 75 No. 19-52)</v>
      </c>
      <c r="H1018" s="74" t="str">
        <f ca="1">IF(COUNTIFS(instructor,B1011,diad,$H$2,desa,1,hord,"14:00 - 18:00")&gt;0,"-",IFERROR(INDEX(viea,MATCH(1,INDEX((bloq=2)*(viei=B1011),0),0)),0))</f>
        <v>SEDE NORTE - AULA 303 (CALLE 54N CON AVENIDA 3N - LA FLORA)</v>
      </c>
      <c r="I1018" s="75">
        <f ca="1">IF(COUNTIFS(instructor,B1011,diad,$I$2,desa,1,hord,"14:00 - 18:00")&gt;0,"-",IFERROR(INDEX(saba,MATCH(1,INDEX((bloq=2)*(sabi=B1011),0),0)),0))</f>
        <v>0</v>
      </c>
    </row>
    <row r="1019" spans="1:9" ht="30" customHeight="1" thickTop="1" thickBot="1" x14ac:dyDescent="0.35">
      <c r="A1019" s="747"/>
      <c r="B1019" s="748"/>
      <c r="C1019" s="749"/>
      <c r="D1019" s="76">
        <f ca="1">IF(COUNTIFS(instructor,B1011,diad,$D$2,desa,1,hord,"18:00 - 22:00")&gt;0,INDEX(hord,MATCH(1,INDEX((instructor=B1011)*(instructor=B1011),0),0)),IFERROR(INDEX(hora,MATCH(1,INDEX((bloq=3)*(luni=B1011),0),0)),0))</f>
        <v>0</v>
      </c>
      <c r="E1019" s="76">
        <f ca="1">IF(COUNTIFS(instructor,B1011,diad,$E$2,desa,1,hord,"18:00 - 22:00")&gt;0,INDEX(hord,MATCH(1,INDEX((instructor=B1011)*(instructor=B1011),0),0)),IFERROR(INDEX(hora,MATCH(1,INDEX((bloq=3)*(mari=B1011),0),0)),0))</f>
        <v>0</v>
      </c>
      <c r="F1019" s="76">
        <f ca="1">IF(COUNTIFS(instructor,B1011,diad,$F$2,desa,1,hord,"18:00 - 22:00")&gt;0,INDEX(hord,MATCH(1,INDEX((instructor=B1011)*(instructor=B1011),0),0)),IFERROR(INDEX(hora,MATCH(1,INDEX((bloq=3)*(miei=B1011),0),0)),0))</f>
        <v>0</v>
      </c>
      <c r="G1019" s="76" t="str">
        <f ca="1">IF(COUNTIFS(instructor,B1011,diad,$G$2,desa,1,hord,"18:00 - 22:00")&gt;0,INDEX(hord,MATCH(1,INDEX((instructor=B1011)*(instructor=B1011),0),0)),IFERROR(INDEX(hora,MATCH(1,INDEX((bloq=3)*(juei=B1011),0),0)),0))</f>
        <v>18:00 - 21:00</v>
      </c>
      <c r="H1019" s="76">
        <f ca="1">IF(COUNTIFS(instructor,B1011,diad,$H$2,desa,1,hord,"18:00 - 22:00")&gt;0,INDEX(hord,MATCH(1,INDEX((instructor=B1011)*(instructor=B1011),0),0)),IFERROR(INDEX(hora,MATCH(1,INDEX((bloq=3)*(viei=B1011),0),0)),0))</f>
        <v>0</v>
      </c>
      <c r="I1019" s="77">
        <f ca="1">IF(COUNTIFS(instructor,B1011,diad,$I$2,desa,1,hord,"18:00 - 22:00")&gt;0,INDEX(hord,MATCH(1,INDEX((instructor=B1011)*(instructor=B1011),0),0)),IFERROR(INDEX(hora,MATCH(1,INDEX((bloq=3)*(sabi=B1011),0),0)),0))</f>
        <v>0</v>
      </c>
    </row>
    <row r="1020" spans="1:9" ht="30" customHeight="1" thickTop="1" thickBot="1" x14ac:dyDescent="0.35">
      <c r="A1020" s="747"/>
      <c r="B1020" s="748"/>
      <c r="C1020" s="749"/>
      <c r="D1020" s="68">
        <f ca="1">IF(COUNTIFS(instructor,B1011,diad,$D$2,desa,1,hord,"18:00 - 22:00")&gt;0,"-",IFERROR(INDEX(ficha,MATCH(1,INDEX((bloq=3)*(luni=B1011),0),0)),0))</f>
        <v>0</v>
      </c>
      <c r="E1020" s="68">
        <f ca="1">IF(COUNTIFS(instructor,B1011,diad,$E$2,desa,1,hord,"18:00 - 22:00")&gt;0,"-",IFERROR(INDEX(ficha,MATCH(1,INDEX((bloq=3)*(mari=B1011),0),0)),0))</f>
        <v>0</v>
      </c>
      <c r="F1020" s="68">
        <f ca="1">IF(COUNTIFS(instructor,B1011,diad,$F$2,desa,1,hord,"18:00 - 22:00")&gt;0,"-",IFERROR(INDEX(ficha,MATCH(1,INDEX((bloq=3)*(miei=B1011),0),0)),0))</f>
        <v>0</v>
      </c>
      <c r="G1020" s="68" t="str">
        <f ca="1">IF(COUNTIFS(instructor,B1011,diad,$G$2,desa,1,hord,"18:00 - 22:00")&gt;0,"-",IFERROR(INDEX(ficha,MATCH(1,INDEX((bloq=3)*(juei=B1011),0),0)),0))</f>
        <v>3237637  GESTION DE LA SEGURIDAD Y SALUD EN EL TRABAJO ( TECNOLOGO)</v>
      </c>
      <c r="H1020" s="507">
        <f ca="1">IF(COUNTIFS(instructor,B1011,diad,$H$2,desa,1,hord,"18:00 - 22:00")&gt;0,"-",IFERROR(INDEX(ficha,MATCH(1,INDEX((bloq=3)*(viei=B1011),0),0)),0))</f>
        <v>0</v>
      </c>
      <c r="I1020" s="69">
        <f ca="1">IF(COUNTIFS(instructor,B1011,diad,$I$2,desa,1,hord,"18:00 - 22:00")&gt;0,"-",IFERROR(INDEX(ficha,MATCH(1,INDEX((bloq=3)*(sabi=B1011),0),0)),0))</f>
        <v>0</v>
      </c>
    </row>
    <row r="1021" spans="1:9" ht="30" customHeight="1" thickTop="1" thickBot="1" x14ac:dyDescent="0.35">
      <c r="A1021" s="747"/>
      <c r="B1021" s="748"/>
      <c r="C1021" s="749"/>
      <c r="D1021" s="70">
        <f ca="1">IF(COUNTIFS(instructor,B1011,diad,$D$2,desa,1,hord,"18:00 - 22:00")&gt;0,"DESARROLLO CURRICULAR",IFERROR(INDEX(lunc,MATCH(1,INDEX((bloq=3)*(luni=B1011),0),0)),0))</f>
        <v>0</v>
      </c>
      <c r="E1021" s="70">
        <f ca="1">IF(COUNTIFS(instructor,B1011,diad,$E$2,desa,1,hord,"18:00 - 22:00")&gt;0,"DESARROLLO CURRICULAR",IFERROR(INDEX(marc,MATCH(1,INDEX((bloq=3)*(mari=B1011),0),0)),0))</f>
        <v>0</v>
      </c>
      <c r="F1021" s="70">
        <f ca="1">IF(COUNTIFS(instructor,B1011,diad,$F$2,desa,1,hord,"18:00 - 22:00")&gt;0,"DESARROLLO CURRICULAR",IFERROR(INDEX(miec,MATCH(1,INDEX((bloq=3)*(miei=B1011),0),0)),0))</f>
        <v>0</v>
      </c>
      <c r="G1021" s="70" t="str">
        <f ca="1">IF(COUNTIFS(instructor,B1011,diad,$G$2,desa,1,hord,"18:00 - 22:00")&gt;0,"DESARROLLO CURRICULAR",IFERROR(INDEX(juec,MATCH(1,INDEX((bloq=3)*(juei=B1011),0),0)),0))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1021" s="70">
        <f ca="1">IF(COUNTIFS(instructor,B1011,diad,$H$2,desa,1,hord,"18:00 - 22:00")&gt;0,"DESARROLLO CURRICULAR",IFERROR(INDEX(viec,MATCH(1,INDEX((bloq=3)*(viei=B1011),0),0)),0))</f>
        <v>0</v>
      </c>
      <c r="I1021" s="71">
        <f ca="1">IF(COUNTIFS(instructor,B1011,diad,$I$2,desa,1,hord,"18:00 - 22:00")&gt;0,"DESARROLLO CURRICULAR",IFERROR(INDEX(sabc,MATCH(1,INDEX((bloq=3)*(sabi=B1011),0),0)),0))</f>
        <v>0</v>
      </c>
    </row>
    <row r="1022" spans="1:9" ht="30" customHeight="1" thickTop="1" thickBot="1" x14ac:dyDescent="0.35">
      <c r="A1022" s="747"/>
      <c r="B1022" s="748"/>
      <c r="C1022" s="749"/>
      <c r="D1022" s="78">
        <f ca="1">IF(COUNTIFS(instructor,B1011,diad,$D$2,desa,1,hord,"18:00 - 22:00")&gt;0,"-",IFERROR(INDEX(luna,MATCH(1,INDEX((bloq=3)*(luni=B1011),0),0)),0))</f>
        <v>0</v>
      </c>
      <c r="E1022" s="78">
        <f ca="1">IF(COUNTIFS(instructor,B1011,diad,$E$2,desa,1,hord,"18:00 - 22:00")&gt;0,"-",IFERROR(INDEX(mara,MATCH(1,INDEX((bloq=3)*(mari=B1011),0),0)),0))</f>
        <v>0</v>
      </c>
      <c r="F1022" s="78">
        <f ca="1">IF(COUNTIFS(instructor,B1011,diad,$F$2,desa,1,hord,"18:00 - 22:00")&gt;0,"-",IFERROR(INDEX(miea,MATCH(1,INDEX((bloq=3)*(miei=B1011),0),0)),0))</f>
        <v>0</v>
      </c>
      <c r="G1022" s="78" t="str">
        <f ca="1">IF(COUNTIFS(instructor,B1011,diad,$G$2,desa,1,hord,"18:00 - 22:00")&gt;0,"-",IFERROR(INDEX(juea,MATCH(1,INDEX((bloq=3)*(juei=B1011),0),0)),0))</f>
        <v>SEDE ANDRÉS SANÍN - AULA 202 - SALA DE SISTEMAS (CALLE 75 No. 19-52)</v>
      </c>
      <c r="H1022" s="78">
        <f ca="1">IF(COUNTIFS(instructor,B1011,diad,$H$2,desa,1,hord,"18:00 - 22:00")&gt;0,"-",IFERROR(INDEX(viea,MATCH(1,INDEX((bloq=3)*(viei=B1011),0),0)),0))</f>
        <v>0</v>
      </c>
      <c r="I1022" s="79">
        <f ca="1">IF(COUNTIFS(instructor,B1011,diad,$I$2,desa,1,hord,"18:00 - 22:00")&gt;0,"-",IFERROR(INDEX(saba,MATCH(1,INDEX((bloq=3)*(sabi=B1011),0),0)),0))</f>
        <v>0</v>
      </c>
    </row>
    <row r="1023" spans="1:9" ht="14.15" customHeight="1" thickTop="1" thickBot="1" x14ac:dyDescent="0.35">
      <c r="A1023" s="742">
        <v>86</v>
      </c>
      <c r="B1023" s="743" t="str">
        <f>INDEX(instructor,A1023)</f>
        <v xml:space="preserve">JAKELINE CAICEDO VALENCIA </v>
      </c>
      <c r="C1023" s="743" t="str">
        <f>INDEX(area,A1023)</f>
        <v>LOGÍSTICA Y GESTIÓN DE LA PRODUCCIÓN - SEGURIDAD Y SALUD EN EL TRABAJO</v>
      </c>
      <c r="D1023" s="72">
        <f ca="1">IF(COUNTIFS(instructor,B1023,diad,$D$2,desa,1,hord,"08:00 - 12:00")&gt;0,INDEX(hord,MATCH(1,INDEX((instructor=B1023)*(instructor=B1023),0),0)),IFERROR(INDEX(hora,MATCH(1,INDEX((bloq=1)*(luni=B1023),0),0)),0))</f>
        <v>0</v>
      </c>
      <c r="E1023" s="72">
        <f ca="1">IF(COUNTIFS(instructor,B1023,diad,$E$2,desa,1,hord,"08:00 - 12:00")&gt;0,INDEX(hord,MATCH(1,INDEX((instructor=B1023)*(instructor=B1023),0),0)),IFERROR(INDEX(hora,MATCH(1,INDEX((bloq=1)*(mari=B1023),0),0)),0))</f>
        <v>0</v>
      </c>
      <c r="F1023" s="72">
        <f ca="1">IF(COUNTIFS(instructor,B1023,diad,$F$2,desa,1,hord,"08:00 - 12:00")&gt;0,INDEX(hord,MATCH(1,INDEX((instructor=B1023)*(instructor=B1023),0),0)),IFERROR(INDEX(hora,MATCH(1,INDEX((bloq=1)*(miei=B1023),0),0)),0))</f>
        <v>0</v>
      </c>
      <c r="G1023" s="72" t="str">
        <f>IF(COUNTIFS(instructor,B1023,diad,$G$2,desa,1,hord,"08:00 - 12:00")&gt;0,INDEX(hord,MATCH(1,INDEX((instructor=B1023)*(instructor=B1023),0),0)),IFERROR(INDEX(hora,MATCH(1,INDEX((bloq=1)*(juei=B1023),0),0)),0))</f>
        <v>08:00 - 12:00</v>
      </c>
      <c r="H1023" s="72">
        <f ca="1">IF(COUNTIFS(instructor,B1023,diad,$H$2,desa,1,hord,"08:00 - 12:00")&gt;0,INDEX(hord,MATCH(1,INDEX((instructor=B1023)*(instructor=B1023),0),0)),IFERROR(INDEX(hora,MATCH(1,INDEX((bloq=1)*(viei=B1023),0),0)),0))</f>
        <v>0</v>
      </c>
      <c r="I1023" s="73">
        <f ca="1">IF(COUNTIFS(instructor,B1023,diad,$I$2,desa,1,hord,"08:00 - 12:00")&gt;0,INDEX(hord,MATCH(1,INDEX((instructor=B1023)*(instructor=B1023),0),0)),IFERROR(INDEX(hora,MATCH(1,INDEX((bloq=1)*(sabi=B1023),0),0)),0))</f>
        <v>0</v>
      </c>
    </row>
    <row r="1024" spans="1:9" ht="37.25" customHeight="1" thickTop="1" thickBot="1" x14ac:dyDescent="0.35">
      <c r="A1024" s="742"/>
      <c r="B1024" s="743"/>
      <c r="C1024" s="743"/>
      <c r="D1024" s="68">
        <f ca="1">IF(COUNTIFS(instructor,B1023,diad,$D$2,desa,1,hord,"08:00 - 12:00")&gt;0,"-",IFERROR(INDEX(ficha,MATCH(1,INDEX((bloq=1)*(luni=B1023),0),0)),0))</f>
        <v>0</v>
      </c>
      <c r="E1024" s="68">
        <f ca="1">IF(COUNTIFS(instructor,B1023,diad,$E$2,desa,1,hord,"08:00 - 12:00")&gt;0,"-",IFERROR(INDEX(ficha,MATCH(1,INDEX((bloq=1)*(mari=B1023),0),0)),0))</f>
        <v>0</v>
      </c>
      <c r="F1024" s="68">
        <f ca="1">IF(COUNTIFS(instructor,B1023,diad,$F$2,desa,1,hord,"08:00 - 12:00")&gt;0,"-",IFERROR(INDEX(ficha,MATCH(1,INDEX((bloq=1)*(miei=B1023),0),0)),0))</f>
        <v>0</v>
      </c>
      <c r="G1024" s="68" t="str">
        <f>IF(COUNTIFS(instructor,B1023,diad,$G$2,desa,1,hord,"08:00 - 12:00")&gt;0,"-",IFERROR(INDEX(ficha,MATCH(1,INDEX((bloq=1)*(juei=B1023),0),0)),0))</f>
        <v>-</v>
      </c>
      <c r="H1024" s="68">
        <f ca="1">IF(COUNTIFS(instructor,B1023,diad,$H$2,desa,1,hord,"08:00 - 12:00")&gt;0,"-",IFERROR(INDEX(ficha,MATCH(1,INDEX((bloq=1)*(viei=B1023),0),0)),0))</f>
        <v>0</v>
      </c>
      <c r="I1024" s="69">
        <f ca="1">IF(COUNTIFS(instructor,B1023,diad,$I$2,desa,1,hord,"08:00 - 12:00")&gt;0,"-",IFERROR(INDEX(ficha,MATCH(1,INDEX((bloq=1)*(sabi=B1023),0),0)),0))</f>
        <v>0</v>
      </c>
    </row>
    <row r="1025" spans="1:9" ht="14.15" customHeight="1" thickTop="1" thickBot="1" x14ac:dyDescent="0.35">
      <c r="A1025" s="742"/>
      <c r="B1025" s="743"/>
      <c r="C1025" s="743"/>
      <c r="D1025" s="70">
        <f ca="1">IF(COUNTIFS(instructor,B1023,diad,$D$2,desa,1,hord,"08:00 - 12:00")&gt;0,"DESARROLLO CURRICULAR",IFERROR(INDEX(lunc,MATCH(1,INDEX((bloq=1)*(luni=B1023),0),0)),0))</f>
        <v>0</v>
      </c>
      <c r="E1025" s="70">
        <f ca="1">IF(COUNTIFS(instructor,B1023,diad,$E$2,desa,1,hord,"08:00 - 12:00")&gt;0,"DESARROLLO CURRICULAR",IFERROR(INDEX(marc,MATCH(1,INDEX((bloq=1)*(mari=B1023),0),0)),0))</f>
        <v>0</v>
      </c>
      <c r="F1025" s="70">
        <f ca="1">IF(COUNTIFS(instructor,B1023,diad,$F$2,desa,1,hord,"08:00 - 12:00")&gt;0,"DESARROLLO CURRICULAR",IFERROR(INDEX(miec,MATCH(1,INDEX((bloq=1)*(miei=B1023),0),0)),0))</f>
        <v>0</v>
      </c>
      <c r="G1025" s="70" t="str">
        <f>IF(COUNTIFS(instructor,B1023,diad,$G$2,desa,1,hord,"08:00 - 12:00")&gt;0,"DESARROLLO CURRICULAR",IFERROR(INDEX(juec,MATCH(1,INDEX((bloq=1)*(juei=B1023),0),0)),0))</f>
        <v>DESARROLLO CURRICULAR</v>
      </c>
      <c r="H1025" s="70">
        <f ca="1">IF(COUNTIFS(instructor,B1023,diad,$H$2,desa,1,hord,"08:00 - 12:00")&gt;0,"DESARROLLO CURRICULAR",IFERROR(INDEX(viec,MATCH(1,INDEX((bloq=1)*(viei=B1023),0),0)),0))</f>
        <v>0</v>
      </c>
      <c r="I1025" s="71">
        <f ca="1">IF(COUNTIFS(instructor,B1023,diad,$I$2,desa,1,hord,"08:00 - 12:00")&gt;0,"DESARROLLO CURRICULAR",IFERROR(INDEX(sabc,MATCH(1,INDEX((bloq=1)*(sabi=B1023),0),0)),0))</f>
        <v>0</v>
      </c>
    </row>
    <row r="1026" spans="1:9" ht="14.15" customHeight="1" thickTop="1" thickBot="1" x14ac:dyDescent="0.35">
      <c r="A1026" s="742"/>
      <c r="B1026" s="743"/>
      <c r="C1026" s="743"/>
      <c r="D1026" s="74">
        <f ca="1">IF(COUNTIFS(instructor,B1023,diad,$D$2,desa,1,hord,"08:00 - 12:00")&gt;0,"-",IFERROR(INDEX(luna,MATCH(1,INDEX((bloq=1)*(luni=B1023),0),0)),0))</f>
        <v>0</v>
      </c>
      <c r="E1026" s="74">
        <f ca="1">IF(COUNTIFS(instructor,B1023,diad,$E$2,desa,1,hord,"08:00 - 12:00")&gt;0,"-",IFERROR(INDEX(mara,MATCH(1,INDEX((bloq=1)*(mari=B1023),0),0)),0))</f>
        <v>0</v>
      </c>
      <c r="F1026" s="74">
        <f ca="1">IF(COUNTIFS(instructor,B1023,diad,$F$2,desa,1,hord,"08:00 - 12:00")&gt;0,"-",IFERROR(INDEX(miea,MATCH(1,INDEX((bloq=1)*(miei=B1023),0),0)),0))</f>
        <v>0</v>
      </c>
      <c r="G1026" s="74" t="str">
        <f>IF(COUNTIFS(instructor,B1023,diad,$G$2,desa,1,hord,"08:00 - 12:00")&gt;0,"-",IFERROR(INDEX(juea,MATCH(1,INDEX((bloq=1)*(juei=B1023),0),0)),0))</f>
        <v>-</v>
      </c>
      <c r="H1026" s="74">
        <f ca="1">IF(COUNTIFS(instructor,B1023,diad,$H$2,desa,1,hord,"08:00 - 12:00")&gt;0,"-",IFERROR(INDEX(viea,MATCH(1,INDEX((bloq=1)*(viei=B1023),0),0)),0))</f>
        <v>0</v>
      </c>
      <c r="I1026" s="75">
        <f ca="1">IF(COUNTIFS(instructor,B1023,diad,$I$2,desa,1,hord,"08:00 - 12:00")&gt;0,"-",IFERROR(INDEX(saba,MATCH(1,INDEX((bloq=1)*(sabi=B1023),0),0)),0))</f>
        <v>0</v>
      </c>
    </row>
    <row r="1027" spans="1:9" ht="14.15" customHeight="1" thickTop="1" thickBot="1" x14ac:dyDescent="0.35">
      <c r="A1027" s="742"/>
      <c r="B1027" s="743"/>
      <c r="C1027" s="743"/>
      <c r="D1027" s="76">
        <f ca="1">IF(COUNTIFS(instructor,B1023,diad,$D$2,desa,1,hord,"14:00 - 18:00")&gt;0,INDEX(hord,MATCH(1,INDEX((instructor=B1023)*(instructor=B1023),0),0)),IFERROR(INDEX(hora,MATCH(1,INDEX((bloq=2)*(luni=B1023),0),0)),0))</f>
        <v>0</v>
      </c>
      <c r="E1027" s="76">
        <f ca="1">IF(COUNTIFS(instructor,B1023,diad,$E$2,desa,1,hord,"14:00 - 18:00")&gt;0,INDEX(hord,MATCH(1,INDEX((instructor=B1023)*(instructor=B1023),0),0)),IFERROR(INDEX(hora,MATCH(1,INDEX((bloq=2)*(mari=B1023),0),0)),0))</f>
        <v>0</v>
      </c>
      <c r="F1027" s="76">
        <f ca="1">IF(COUNTIFS(instructor,B1023,diad,$F$2,desa,1,hord,"14:00 - 18:00")&gt;0,INDEX(hord,MATCH(1,INDEX((instructor=B1023)*(instructor=B1023),0),0)),IFERROR(INDEX(hora,MATCH(1,INDEX((bloq=2)*(miei=B1023),0),0)),0))</f>
        <v>0</v>
      </c>
      <c r="G1027" s="76" t="str">
        <f ca="1">IF(COUNTIFS(instructor,B1023,diad,$G$2,desa,1,hord,"14:00 - 18:00")&gt;0,INDEX(hord,MATCH(1,INDEX((instructor=B1023)*(instructor=B1023),0),0)),IFERROR(INDEX(hora,MATCH(1,INDEX((bloq=2)*(juei=B1023),0),0)),0))</f>
        <v>14:00 - 18:00</v>
      </c>
      <c r="H1027" s="76" t="str">
        <f ca="1">IF(COUNTIFS(instructor,B1023,diad,$H$2,desa,1,hord,"14:00 - 18:00")&gt;0,INDEX(hord,MATCH(1,INDEX((instructor=B1023)*(instructor=B1023),0),0)),IFERROR(INDEX(hora,MATCH(1,INDEX((bloq=2)*(viei=B1023),0),0)),0))</f>
        <v>14:00 - 18:00</v>
      </c>
      <c r="I1027" s="77">
        <f ca="1">IF(COUNTIFS(instructor,B1023,diad,$I$2,desa,1,hord,"14:00 - 18:00")&gt;0,INDEX(hord,MATCH(1,INDEX((instructor=B1023)*(instructor=B1023),0),0)),IFERROR(INDEX(hora,MATCH(1,INDEX((bloq=2)*(sabi=B1023),0),0)),0))</f>
        <v>0</v>
      </c>
    </row>
    <row r="1028" spans="1:9" ht="42.65" customHeight="1" thickTop="1" thickBot="1" x14ac:dyDescent="0.35">
      <c r="A1028" s="742"/>
      <c r="B1028" s="743"/>
      <c r="C1028" s="743"/>
      <c r="D1028" s="68">
        <f ca="1">IF(COUNTIFS(instructor,B1023,diad,$D$2,desa,1,hord,"14:00 - 18:00")&gt;0,"-",IFERROR(INDEX(ficha,MATCH(1,INDEX((bloq=2)*(luni=B1023),0),0)),0))</f>
        <v>0</v>
      </c>
      <c r="E1028" s="68">
        <f ca="1">IF(COUNTIFS(instructor,B1023,diad,$E$2,desa,1,hord,"14:00 - 18:00")&gt;0,"-",IFERROR(INDEX(ficha,MATCH(1,INDEX((bloq=2)*(mari=B1023),0),0)),0))</f>
        <v>0</v>
      </c>
      <c r="F1028" s="68">
        <f ca="1">IF(COUNTIFS(instructor,B1023,diad,$F$2,desa,1,hord,"14:00 - 18:00")&gt;0,"-",IFERROR(INDEX(ficha,MATCH(1,INDEX((bloq=2)*(miei=B1023),0),0)),0))</f>
        <v>0</v>
      </c>
      <c r="G1028" s="68" t="str">
        <f ca="1">IF(COUNTIFS(instructor,B1023,diad,$G$2,desa,1,hord,"14:00 - 18:00")&gt;0,"-",IFERROR(INDEX(ficha,MATCH(1,INDEX((bloq=2)*(juei=B1023),0),0)),0))</f>
        <v>3413158  GESTION COMUNITARIA DEL RIESGO DE DESASTRES ( TECNICO) CANDELARIA</v>
      </c>
      <c r="H1028" s="68" t="str">
        <f ca="1">IF(COUNTIFS(instructor,B1023,diad,$H$2,desa,1,hord,"14:00 - 18:00")&gt;0,"-",IFERROR(INDEX(ficha,MATCH(1,INDEX((bloq=2)*(viei=B1023),0),0)),0))</f>
        <v>3413158  GESTION COMUNITARIA DEL RIESGO DE DESASTRES ( TECNICO) CANDELARIA</v>
      </c>
      <c r="I1028" s="69">
        <f ca="1">IF(COUNTIFS(instructor,B1023,diad,$I$2,desa,1,hord,"14:00 - 18:00")&gt;0,"-",IFERROR(INDEX(ficha,MATCH(1,INDEX((bloq=2)*(sabi=B1023),0),0)),0))</f>
        <v>0</v>
      </c>
    </row>
    <row r="1029" spans="1:9" ht="14.15" customHeight="1" thickTop="1" thickBot="1" x14ac:dyDescent="0.35">
      <c r="A1029" s="742"/>
      <c r="B1029" s="743"/>
      <c r="C1029" s="743"/>
      <c r="D1029" s="70">
        <f ca="1">IF(COUNTIFS(instructor,B1023,diad,$D$2,desa,1,hord,"14:00 - 18:00")&gt;0,"DESARROLLO CURRICULAR",IFERROR(INDEX(lunc,MATCH(1,INDEX((bloq=2)*(luni=B1023),0),0)),0))</f>
        <v>0</v>
      </c>
      <c r="E1029" s="70">
        <f ca="1">IF(COUNTIFS(instructor,B1023,diad,$E$2,desa,1,hord,"14:00 - 18:00")&gt;0,"DESARROLLO CURRICULAR",IFERROR(INDEX(marc,MATCH(1,INDEX((bloq=2)*(mari=B1023),0),0)),0))</f>
        <v>0</v>
      </c>
      <c r="F1029" s="70">
        <f ca="1">IF(COUNTIFS(instructor,B1023,diad,$F$2,desa,1,hord,"14:00 - 18:00")&gt;0,"DESARROLLO CURRICULAR",IFERROR(INDEX(miec,MATCH(1,INDEX((bloq=2)*(miei=B1023),0),0)),0))</f>
        <v>0</v>
      </c>
      <c r="G1029" s="70" t="str">
        <f ca="1">IF(COUNTIFS(instructor,B1023,diad,$G$2,desa,1,hord,"14:00 - 18:00")&gt;0,"DESARROLLO CURRICULAR",IFERROR(INDEX(juec,MATCH(1,INDEX((bloq=2)*(juei=B1023),0),0)),0))</f>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H1029" s="70" t="str">
        <f ca="1">IF(COUNTIFS(instructor,B1023,diad,$H$2,desa,1,hord,"14:00 - 18:00")&gt;0,"DESARROLLO CURRICULAR",IFERROR(INDEX(viec,MATCH(1,INDEX((bloq=2)*(viei=B1023),0),0)),0))</f>
        <v>Atender incidentes según protocolos y normativa. / Ejecutar acciones en caso de desastres o situaciones de peligro inminente de acuerdo con estrategia de respuesta a emergencias ere</v>
      </c>
      <c r="I1029" s="71">
        <f ca="1">IF(COUNTIFS(instructor,B1023,diad,$I$2,desa,1,hord,"14:00 - 18:00")&gt;0,"DESARROLLO CURRICULAR",IFERROR(INDEX(sabc,MATCH(1,INDEX((bloq=2)*(sabi=B1023),0),0)),0))</f>
        <v>0</v>
      </c>
    </row>
    <row r="1030" spans="1:9" ht="18.649999999999999" customHeight="1" thickTop="1" thickBot="1" x14ac:dyDescent="0.35">
      <c r="A1030" s="742"/>
      <c r="B1030" s="743"/>
      <c r="C1030" s="743"/>
      <c r="D1030" s="74">
        <f ca="1">IF(COUNTIFS(instructor,B1023,diad,$D$2,desa,1,hord,"14:00 - 18:00")&gt;0,"-",IFERROR(INDEX(luna,MATCH(1,INDEX((bloq=2)*(luni=B1023),0),0)),0))</f>
        <v>0</v>
      </c>
      <c r="E1030" s="74">
        <f ca="1">IF(COUNTIFS(instructor,B1023,diad,$E$2,desa,1,hord,"14:00 - 18:00")&gt;0,"-",IFERROR(INDEX(mara,MATCH(1,INDEX((bloq=2)*(mari=B1023),0),0)),0))</f>
        <v>0</v>
      </c>
      <c r="F1030" s="74">
        <f ca="1">IF(COUNTIFS(instructor,B1023,diad,$F$2,desa,1,hord,"14:00 - 18:00")&gt;0,"-",IFERROR(INDEX(miea,MATCH(1,INDEX((bloq=2)*(miei=B1023),0),0)),0))</f>
        <v>0</v>
      </c>
      <c r="G1030" s="74" t="str">
        <f ca="1">IF(COUNTIFS(instructor,B1023,diad,$G$2,desa,1,hord,"14:00 - 18:00")&gt;0,"-",IFERROR(INDEX(juea,MATCH(1,INDEX((bloq=2)*(juei=B1023),0),0)),0))</f>
        <v>CANDELARIA - AULA 4 - ESCUELA DE ARTES Y OFICIOS (CALLE 8 CARRERA 5)</v>
      </c>
      <c r="H1030" s="74" t="str">
        <f ca="1">IF(COUNTIFS(instructor,B1023,diad,$H$2,desa,1,hord,"14:00 - 18:00")&gt;0,"-",IFERROR(INDEX(viea,MATCH(1,INDEX((bloq=2)*(viei=B1023),0),0)),0))</f>
        <v>CANDELARIA - AULA 4 - ESCUELA DE ARTES Y OFICIOS (CALLE 8 CARRERA 5)</v>
      </c>
      <c r="I1030" s="75">
        <f ca="1">IF(COUNTIFS(instructor,B1023,diad,$I$2,desa,1,hord,"14:00 - 18:00")&gt;0,"-",IFERROR(INDEX(saba,MATCH(1,INDEX((bloq=2)*(sabi=B1023),0),0)),0))</f>
        <v>0</v>
      </c>
    </row>
    <row r="1031" spans="1:9" ht="14.15" customHeight="1" thickTop="1" thickBot="1" x14ac:dyDescent="0.35">
      <c r="A1031" s="742"/>
      <c r="B1031" s="743"/>
      <c r="C1031" s="743"/>
      <c r="D1031" s="76">
        <f ca="1">IF(COUNTIFS(instructor,B1023,diad,$D$2,desa,1,hord,"18:00 - 22:00")&gt;0,INDEX(hord,MATCH(1,INDEX((instructor=B1023)*(instructor=B1023),0),0)),IFERROR(INDEX(hora,MATCH(1,INDEX((bloq=3)*(luni=B1023),0),0)),0))</f>
        <v>0</v>
      </c>
      <c r="E1031" s="76" t="str">
        <f ca="1">IF(COUNTIFS(instructor,B1023,diad,$E$2,desa,1,hord,"18:00 - 22:00")&gt;0,INDEX(hord,MATCH(1,INDEX((instructor=B1023)*(instructor=B1023),0),0)),IFERROR(INDEX(hora,MATCH(1,INDEX((bloq=3)*(mari=B1023),0),0)),0))</f>
        <v>18:00 - 21:00</v>
      </c>
      <c r="F1031" s="76" t="str">
        <f ca="1">IF(COUNTIFS(instructor,B1023,diad,$F$2,desa,1,hord,"18:00 - 22:00")&gt;0,INDEX(hord,MATCH(1,INDEX((instructor=B1023)*(instructor=B1023),0),0)),IFERROR(INDEX(hora,MATCH(1,INDEX((bloq=3)*(miei=B1023),0),0)),0))</f>
        <v>18:00 - 21:00</v>
      </c>
      <c r="G1031" s="76" t="str">
        <f ca="1">IF(COUNTIFS(instructor,B1023,diad,$G$2,desa,1,hord,"18:00 - 22:00")&gt;0,INDEX(hord,MATCH(1,INDEX((instructor=B1023)*(instructor=B1023),0),0)),IFERROR(INDEX(hora,MATCH(1,INDEX((bloq=3)*(juei=B1023),0),0)),0))</f>
        <v>18:00 - 21:00</v>
      </c>
      <c r="H1031" s="76" t="str">
        <f ca="1">IF(COUNTIFS(instructor,B1023,diad,$H$2,desa,1,hord,"18:00 - 22:00")&gt;0,INDEX(hord,MATCH(1,INDEX((instructor=B1023)*(instructor=B1023),0),0)),IFERROR(INDEX(hora,MATCH(1,INDEX((bloq=3)*(viei=B1023),0),0)),0))</f>
        <v>18:00 - 21:00</v>
      </c>
      <c r="I1031" s="77">
        <f ca="1">IF(COUNTIFS(instructor,B1023,diad,$I$2,desa,1,hord,"18:00 - 22:00")&gt;0,INDEX(hord,MATCH(1,INDEX((instructor=B1023)*(instructor=B1023),0),0)),IFERROR(INDEX(hora,MATCH(1,INDEX((bloq=3)*(sabi=B1023),0),0)),0))</f>
        <v>0</v>
      </c>
    </row>
    <row r="1032" spans="1:9" ht="33.65" customHeight="1" thickTop="1" thickBot="1" x14ac:dyDescent="0.35">
      <c r="A1032" s="742"/>
      <c r="B1032" s="743"/>
      <c r="C1032" s="743"/>
      <c r="D1032" s="68">
        <f ca="1">IF(COUNTIFS(instructor,B1023,diad,$D$2,desa,1,hord,"18:00 - 22:00")&gt;0,"-",IFERROR(INDEX(ficha,MATCH(1,INDEX((bloq=3)*(luni=B1023),0),0)),0))</f>
        <v>0</v>
      </c>
      <c r="E1032" s="68" t="str">
        <f ca="1">IF(COUNTIFS(instructor,B1023,diad,$E$2,desa,1,hord,"18:00 - 22:00")&gt;0,"-",IFERROR(INDEX(ficha,MATCH(1,INDEX((bloq=3)*(mari=B1023),0),0)),0))</f>
        <v>3413158  GESTION COMUNITARIA DEL RIESGO DE DESASTRES ( TECNICO) CANDELARIA</v>
      </c>
      <c r="F1032" s="68" t="str">
        <f ca="1">IF(COUNTIFS(instructor,B1023,diad,$F$2,desa,1,hord,"18:00 - 22:00")&gt;0,"-",IFERROR(INDEX(ficha,MATCH(1,INDEX((bloq=3)*(miei=B1023),0),0)),0))</f>
        <v>3413158  GESTION COMUNITARIA DEL RIESGO DE DESASTRES ( TECNICO) CANDELARIA</v>
      </c>
      <c r="G1032" s="68" t="str">
        <f ca="1">IF(COUNTIFS(instructor,B1023,diad,$G$2,desa,1,hord,"18:00 - 22:00")&gt;0,"-",IFERROR(INDEX(ficha,MATCH(1,INDEX((bloq=3)*(juei=B1023),0),0)),0))</f>
        <v>3413158  GESTION COMUNITARIA DEL RIESGO DE DESASTRES ( TECNICO) CANDELARIA</v>
      </c>
      <c r="H1032" s="68" t="str">
        <f ca="1">IF(COUNTIFS(instructor,B1023,diad,$H$2,desa,1,hord,"18:00 - 22:00")&gt;0,"-",IFERROR(INDEX(ficha,MATCH(1,INDEX((bloq=3)*(viei=B1023),0),0)),0))</f>
        <v>3413158  GESTION COMUNITARIA DEL RIESGO DE DESASTRES ( TECNICO) CANDELARIA</v>
      </c>
      <c r="I1032" s="69">
        <f ca="1">IF(COUNTIFS(instructor,B1023,diad,$I$2,desa,1,hord,"18:00 - 22:00")&gt;0,"-",IFERROR(INDEX(ficha,MATCH(1,INDEX((bloq=3)*(sabi=B1023),0),0)),0))</f>
        <v>0</v>
      </c>
    </row>
    <row r="1033" spans="1:9" ht="14.15" customHeight="1" thickTop="1" thickBot="1" x14ac:dyDescent="0.35">
      <c r="A1033" s="742"/>
      <c r="B1033" s="743"/>
      <c r="C1033" s="743"/>
      <c r="D1033" s="70">
        <f ca="1">IF(COUNTIFS(instructor,B1023,diad,$D$2,desa,1,hord,"18:00 - 22:00")&gt;0,"DESARROLLO CURRICULAR",IFERROR(INDEX(lunc,MATCH(1,INDEX((bloq=3)*(luni=B1023),0),0)),0))</f>
        <v>0</v>
      </c>
      <c r="E1033" s="70" t="str">
        <f ca="1">IF(COUNTIFS(instructor,B1023,diad,$E$2,desa,1,hord,"18:00 - 22:00")&gt;0,"DESARROLLO CURRICULAR",IFERROR(INDEX(marc,MATCH(1,INDEX((bloq=3)*(mari=B1023),0),0)),0))</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 saludables, de acuerdo a insumos requeridos.</v>
      </c>
      <c r="F1033" s="70" t="str">
        <f ca="1">IF(COUNTIFS(instructor,B1023,diad,$F$2,desa,1,hord,"18:00 - 22:00")&gt;0,"DESARROLLO CURRICULAR",IFERROR(INDEX(miec,MATCH(1,INDEX((bloq=3)*(miei=B1023),0),0)),0))</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 saludables, de acuerdo a insumos requeridos.</v>
      </c>
      <c r="G1033" s="70" t="str">
        <f ca="1">IF(COUNTIFS(instructor,B1023,diad,$G$2,desa,1,hord,"18:00 - 22:00")&gt;0,"DESARROLLO CURRICULAR",IFERROR(INDEX(juec,MATCH(1,INDEX((bloq=3)*(juei=B1023),0),0)),0))</f>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H1033" s="70" t="str">
        <f ca="1">IF(COUNTIFS(instructor,B1023,diad,$H$2,desa,1,hord,"18:00 - 22:00")&gt;0,"DESARROLLO CURRICULAR",IFERROR(INDEX(viec,MATCH(1,INDEX((bloq=3)*(viei=B1023),0),0)),0))</f>
        <v>Atender incidentes según protocolos y normativa. / Ejecutar acciones en caso de desastres o situaciones de peligro inminente de acuerdo con estrategia de respuesta a emergencias ere</v>
      </c>
      <c r="I1033" s="71">
        <f ca="1">IF(COUNTIFS(instructor,B1023,diad,$I$2,desa,1,hord,"18:00 - 22:00")&gt;0,"DESARROLLO CURRICULAR",IFERROR(INDEX(sabc,MATCH(1,INDEX((bloq=3)*(sabi=B1023),0),0)),0))</f>
        <v>0</v>
      </c>
    </row>
    <row r="1034" spans="1:9" ht="24.65" customHeight="1" thickTop="1" thickBot="1" x14ac:dyDescent="0.35">
      <c r="A1034" s="742"/>
      <c r="B1034" s="743"/>
      <c r="C1034" s="743"/>
      <c r="D1034" s="78">
        <f ca="1">IF(COUNTIFS(instructor,B1023,diad,$D$2,desa,1,hord,"18:00 - 22:00")&gt;0,"-",IFERROR(INDEX(luna,MATCH(1,INDEX((bloq=3)*(luni=B1023),0),0)),0))</f>
        <v>0</v>
      </c>
      <c r="E1034" s="78" t="str">
        <f ca="1">IF(COUNTIFS(instructor,B1023,diad,$E$2,desa,1,hord,"18:00 - 22:00")&gt;0,"-",IFERROR(INDEX(mara,MATCH(1,INDEX((bloq=3)*(mari=B1023),0),0)),0))</f>
        <v>CANDELARIA - AULA 3 - ESCUELA DE ARTES Y OFICIOS (CALLE 8 CARRERA 5)</v>
      </c>
      <c r="F1034" s="78" t="str">
        <f ca="1">IF(COUNTIFS(instructor,B1023,diad,$F$2,desa,1,hord,"18:00 - 22:00")&gt;0,"-",IFERROR(INDEX(miea,MATCH(1,INDEX((bloq=3)*(miei=B1023),0),0)),0))</f>
        <v>CANDELARIA - AULA 3 - ESCUELA DE ARTES Y OFICIOS (CALLE 8 CARRERA 5)</v>
      </c>
      <c r="G1034" s="78" t="str">
        <f ca="1">IF(COUNTIFS(instructor,B1023,diad,$G$2,desa,1,hord,"18:00 - 22:00")&gt;0,"-",IFERROR(INDEX(juea,MATCH(1,INDEX((bloq=3)*(juei=B1023),0),0)),0))</f>
        <v>CANDELARIA - AULA 3 - ESCUELA DE ARTES Y OFICIOS (CALLE 8 CARRERA 5)</v>
      </c>
      <c r="H1034" s="78" t="str">
        <f ca="1">IF(COUNTIFS(instructor,B1023,diad,$H$2,desa,1,hord,"18:00 - 22:00")&gt;0,"-",IFERROR(INDEX(viea,MATCH(1,INDEX((bloq=3)*(viei=B1023),0),0)),0))</f>
        <v>CANDELARIA - AULA 3 - ESCUELA DE ARTES Y OFICIOS (CALLE 8 CARRERA 5)</v>
      </c>
      <c r="I1034" s="79">
        <f ca="1">IF(COUNTIFS(instructor,B1023,diad,$I$2,desa,1,hord,"18:00 - 22:00")&gt;0,"-",IFERROR(INDEX(saba,MATCH(1,INDEX((bloq=3)*(sabi=B1023),0),0)),0))</f>
        <v>0</v>
      </c>
    </row>
    <row r="1035" spans="1:9" ht="14.15" customHeight="1" thickTop="1" thickBot="1" x14ac:dyDescent="0.35">
      <c r="A1035" s="747">
        <v>87</v>
      </c>
      <c r="B1035" s="748" t="str">
        <f>INDEX(instructor,A1035)</f>
        <v xml:space="preserve">JANETH MORENO GÓMEZ </v>
      </c>
      <c r="C1035" s="749" t="str">
        <f>INDEX(area,A1035)</f>
        <v>LOGÍSTICA Y GESTIÓN DE LA PRODUCCIÓN - SEGURIDAD Y SALUD EN EL TRABAJO</v>
      </c>
      <c r="D1035" s="72">
        <f ca="1">IF(COUNTIFS(instructor,B1035,diad,$D$2,desa,1,hord,"08:00 - 12:00")&gt;0,INDEX(hord,MATCH(1,INDEX((instructor=B1035)*(instructor=B1035),0),0)),IFERROR(INDEX(hora,MATCH(1,INDEX((bloq=1)*(luni=B1035),0),0)),0))</f>
        <v>0</v>
      </c>
      <c r="E1035" s="72">
        <f ca="1">IF(COUNTIFS(instructor,B1035,diad,$E$2,desa,1,hord,"08:00 - 12:00")&gt;0,INDEX(hord,MATCH(1,INDEX((instructor=B1035)*(instructor=B1035),0),0)),IFERROR(INDEX(hora,MATCH(1,INDEX((bloq=1)*(mari=B1035),0),0)),0))</f>
        <v>0</v>
      </c>
      <c r="F1035" s="72" t="str">
        <f ca="1">IF(COUNTIFS(instructor,B1035,diad,$F$2,desa,1,hord,"08:00 - 12:00")&gt;0,INDEX(hord,MATCH(1,INDEX((instructor=B1035)*(instructor=B1035),0),0)),IFERROR(INDEX(hora,MATCH(1,INDEX((bloq=1)*(miei=B1035),0),0)),0))</f>
        <v>8:00 - 12:00</v>
      </c>
      <c r="G1035" s="72" t="str">
        <f>IF(COUNTIFS(instructor,B1035,diad,$G$2,desa,1,hord,"08:00 - 12:00")&gt;0,INDEX(hord,MATCH(1,INDEX((instructor=B1035)*(instructor=B1035),0),0)),IFERROR(INDEX(hora,MATCH(1,INDEX((bloq=1)*(juei=B1035),0),0)),0))</f>
        <v>08:00 - 12:00</v>
      </c>
      <c r="H1035" s="72" t="str">
        <f ca="1">IF(COUNTIFS(instructor,B1035,diad,$H$2,desa,1,hord,"08:00 - 12:00")&gt;0,INDEX(hord,MATCH(1,INDEX((instructor=B1035)*(instructor=B1035),0),0)),IFERROR(INDEX(hora,MATCH(1,INDEX((bloq=1)*(viei=B1035),0),0)),0))</f>
        <v>7:00 - 11:00</v>
      </c>
      <c r="I1035" s="73">
        <f ca="1">IF(COUNTIFS(instructor,B1035,diad,$I$2,desa,1,hord,"08:00 - 12:00")&gt;0,INDEX(hord,MATCH(1,INDEX((instructor=B1035)*(instructor=B1035),0),0)),IFERROR(INDEX(hora,MATCH(1,INDEX((bloq=1)*(sabi=B1035),0),0)),0))</f>
        <v>0</v>
      </c>
    </row>
    <row r="1036" spans="1:9" ht="14.15" customHeight="1" thickTop="1" thickBot="1" x14ac:dyDescent="0.35">
      <c r="A1036" s="747"/>
      <c r="B1036" s="748"/>
      <c r="C1036" s="749"/>
      <c r="D1036" s="68">
        <f ca="1">IF(COUNTIFS(instructor,B1035,diad,$D$2,desa,1,hord,"08:00 - 12:00")&gt;0,"-",IFERROR(INDEX(ficha,MATCH(1,INDEX((bloq=1)*(luni=B1035),0),0)),0))</f>
        <v>0</v>
      </c>
      <c r="E1036" s="68">
        <f ca="1">IF(COUNTIFS(instructor,B1035,diad,$E$2,desa,1,hord,"08:00 - 12:00")&gt;0,"-",IFERROR(INDEX(ficha,MATCH(1,INDEX((bloq=1)*(mari=B1035),0),0)),0))</f>
        <v>0</v>
      </c>
      <c r="F1036" s="68" t="str">
        <f ca="1">IF(COUNTIFS(instructor,B1035,diad,$F$2,desa,1,hord,"08:00 - 12:00")&gt;0,"-",IFERROR(INDEX(ficha,MATCH(1,INDEX((bloq=1)*(miei=B1035),0),0)),0))</f>
        <v>3118390 COORDINACION DE PROCESOS LOGISTICOS (TECNÓLOGO VIRTUAL)</v>
      </c>
      <c r="G1036" s="68" t="str">
        <f>IF(COUNTIFS(instructor,B1035,diad,$G$2,desa,1,hord,"08:00 - 12:00")&gt;0,"-",IFERROR(INDEX(ficha,MATCH(1,INDEX((bloq=1)*(juei=B1035),0),0)),0))</f>
        <v>-</v>
      </c>
      <c r="H1036" s="68" t="str">
        <f ca="1">IF(COUNTIFS(instructor,B1035,diad,$H$2,desa,1,hord,"08:00 - 12:00")&gt;0,"-",IFERROR(INDEX(ficha,MATCH(1,INDEX((bloq=1)*(viei=B1035),0),0)),0))</f>
        <v>3152267 GESTION DE PROYECTOS DE DESARROLLO ECONOMICO Y SOCIAL ( TECNOLOGO)</v>
      </c>
      <c r="I1036" s="69">
        <f ca="1">IF(COUNTIFS(instructor,B1035,diad,$I$2,desa,1,hord,"08:00 - 12:00")&gt;0,"-",IFERROR(INDEX(ficha,MATCH(1,INDEX((bloq=1)*(sabi=B1035),0),0)),0))</f>
        <v>0</v>
      </c>
    </row>
    <row r="1037" spans="1:9" s="81" customFormat="1" ht="14.15" customHeight="1" thickTop="1" thickBot="1" x14ac:dyDescent="0.35">
      <c r="A1037" s="747"/>
      <c r="B1037" s="748"/>
      <c r="C1037" s="749"/>
      <c r="D1037" s="160">
        <f ca="1">IF(COUNTIFS(instructor,B1035,diad,$D$2,desa,1,hord,"08:00 - 12:00")&gt;0,"DESARROLLO CURRICULAR",IFERROR(INDEX(lunc,MATCH(1,INDEX((bloq=1)*(luni=B1035),0),0)),0))</f>
        <v>0</v>
      </c>
      <c r="E1037" s="160">
        <f ca="1">IF(COUNTIFS(instructor,B1035,diad,$E$2,desa,1,hord,"08:00 - 12:00")&gt;0,"DESARROLLO CURRICULAR",IFERROR(INDEX(marc,MATCH(1,INDEX((bloq=1)*(mari=B1035),0),0)),0))</f>
        <v>0</v>
      </c>
      <c r="F1037" s="160" t="str">
        <f ca="1">IF(COUNTIFS(instructor,B1035,diad,$F$2,desa,1,hord,"08:00 - 12:00")&gt;0,"DESARROLLO CURRICULAR",IFERROR(INDEX(miec,MATCH(1,INDEX((bloq=1)*(miei=B1035),0),0)),0))</f>
        <v>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AP5 - INTEGRAR EL CICLO DE ALMACENAMIENTO CON EL SISTEMA DE DISTRIBUCIÓN.</v>
      </c>
      <c r="G1037" s="160" t="str">
        <f>IF(COUNTIFS(instructor,B1035,diad,$G$2,desa,1,hord,"08:00 - 12:00")&gt;0,"DESARROLLO CURRICULAR",IFERROR(INDEX(juec,MATCH(1,INDEX((bloq=1)*(juei=B1035),0),0)),0))</f>
        <v>DESARROLLO CURRICULAR</v>
      </c>
      <c r="H1037" s="160" t="str">
        <f ca="1">IF(COUNTIFS(instructor,B1035,diad,$H$2,desa,1,hord,"08:00 - 12:00")&gt;0,"DESARROLLO CURRICULAR",IFERROR(INDEX(viec,MATCH(1,INDEX((bloq=1)*(viei=B1035),0),0)),0))</f>
        <v xml:space="preserve"> PROMOVER LA INTERACCIÓN IDÓNEA CONSIGO MISMO, CON LOS DEMÁS Y CON LA NATURALEZA EN LOS CONTEXTOS LABORAL Y SOCIAL43011 - ASUMIR RESPONSABLEMENTE LOS CRITERIOS DE PRESERVACIÓN Y CONSERVACIÓN DEL MEDIO AMBIENTE Y DE DESARROLLO SOSTENIBLE, EN EL EJERCICIO DE SU DESEMPEÑO LABORAL Y SOCIAL.</v>
      </c>
      <c r="I1037" s="175">
        <f ca="1">IF(COUNTIFS(instructor,B1035,diad,$I$2,desa,1,hord,"08:00 - 12:00")&gt;0,"DESARROLLO CURRICULAR",IFERROR(INDEX(sabc,MATCH(1,INDEX((bloq=1)*(sabi=B1035),0),0)),0))</f>
        <v>0</v>
      </c>
    </row>
    <row r="1038" spans="1:9" ht="14.15" customHeight="1" thickTop="1" thickBot="1" x14ac:dyDescent="0.35">
      <c r="A1038" s="747"/>
      <c r="B1038" s="748"/>
      <c r="C1038" s="749"/>
      <c r="D1038" s="74">
        <f ca="1">IF(COUNTIFS(instructor,B1035,diad,$D$2,desa,1,hord,"08:00 - 12:00")&gt;0,"-",IFERROR(INDEX(luna,MATCH(1,INDEX((bloq=1)*(luni=B1035),0),0)),0))</f>
        <v>0</v>
      </c>
      <c r="E1038" s="74">
        <f ca="1">IF(COUNTIFS(instructor,B1035,diad,$E$2,desa,1,hord,"08:00 - 12:00")&gt;0,"-",IFERROR(INDEX(mara,MATCH(1,INDEX((bloq=1)*(mari=B1035),0),0)),0))</f>
        <v>0</v>
      </c>
      <c r="F1038" s="74" t="str">
        <f ca="1">IF(COUNTIFS(instructor,B1035,diad,$F$2,desa,1,hord,"08:00 - 12:00")&gt;0,"-",IFERROR(INDEX(miea,MATCH(1,INDEX((bloq=1)*(miei=B1035),0),0)),0))</f>
        <v>Google Meet / MS Teams / Zoom</v>
      </c>
      <c r="G1038" s="74" t="str">
        <f>IF(COUNTIFS(instructor,B1035,diad,$G$2,desa,1,hord,"08:00 - 12:00")&gt;0,"-",IFERROR(INDEX(juea,MATCH(1,INDEX((bloq=1)*(juei=B1035),0),0)),0))</f>
        <v>-</v>
      </c>
      <c r="H1038" s="74" t="str">
        <f ca="1">IF(COUNTIFS(instructor,B1035,diad,$H$2,desa,1,hord,"08:00 - 12:00")&gt;0,"-",IFERROR(INDEX(viea,MATCH(1,INDEX((bloq=1)*(viei=B1035),0),0)),0))</f>
        <v>204B - SALA DE SISTEMAS SENA CENTRO DE LA CONSTRUCCIÓN</v>
      </c>
      <c r="I1038" s="75">
        <f ca="1">IF(COUNTIFS(instructor,B1035,diad,$I$2,desa,1,hord,"08:00 - 12:00")&gt;0,"-",IFERROR(INDEX(saba,MATCH(1,INDEX((bloq=1)*(sabi=B1035),0),0)),0))</f>
        <v>0</v>
      </c>
    </row>
    <row r="1039" spans="1:9" ht="14.15" customHeight="1" thickTop="1" thickBot="1" x14ac:dyDescent="0.35">
      <c r="A1039" s="747"/>
      <c r="B1039" s="748"/>
      <c r="C1039" s="749"/>
      <c r="D1039" s="76" t="str">
        <f ca="1">IF(COUNTIFS(instructor,B1035,diad,$D$2,desa,1,hord,"14:00 - 18:00")&gt;0,INDEX(hord,MATCH(1,INDEX((instructor=B1035)*(instructor=B1035),0),0)),IFERROR(INDEX(hora,MATCH(1,INDEX((bloq=2)*(luni=B1035),0),0)),0))</f>
        <v>12:00 - 15:00</v>
      </c>
      <c r="E1039" s="76" t="str">
        <f ca="1">IF(COUNTIFS(instructor,B1035,diad,$E$2,desa,1,hord,"14:00 - 18:00")&gt;0,INDEX(hord,MATCH(1,INDEX((instructor=B1035)*(instructor=B1035),0),0)),IFERROR(INDEX(hora,MATCH(1,INDEX((bloq=2)*(mari=B1035),0),0)),0))</f>
        <v>15:00 - 18:00</v>
      </c>
      <c r="F1039" s="76">
        <f ca="1">IF(COUNTIFS(instructor,B1035,diad,$F$2,desa,1,hord,"14:00 - 18:00")&gt;0,INDEX(hord,MATCH(1,INDEX((instructor=B1035)*(instructor=B1035),0),0)),IFERROR(INDEX(hora,MATCH(1,INDEX((bloq=2)*(miei=B1035),0),0)),0))</f>
        <v>0</v>
      </c>
      <c r="G1039" s="76" t="str">
        <f ca="1">IF(COUNTIFS(instructor,B1035,diad,$G$2,desa,1,hord,"14:00 - 18:00")&gt;0,INDEX(hord,MATCH(1,INDEX((instructor=B1035)*(instructor=B1035),0),0)),IFERROR(INDEX(hora,MATCH(1,INDEX((bloq=2)*(juei=B1035),0),0)),0))</f>
        <v>13:00 - 17:00</v>
      </c>
      <c r="H1039" s="76" t="str">
        <f ca="1">IF(COUNTIFS(instructor,B1035,diad,$H$2,desa,1,hord,"14:00 - 18:00")&gt;0,INDEX(hord,MATCH(1,INDEX((instructor=B1035)*(instructor=B1035),0),0)),IFERROR(INDEX(hora,MATCH(1,INDEX((bloq=2)*(viei=B1035),0),0)),0))</f>
        <v>15:00 - 18:00</v>
      </c>
      <c r="I1039" s="77">
        <f ca="1">IF(COUNTIFS(instructor,B1035,diad,$I$2,desa,1,hord,"14:00 - 18:00")&gt;0,INDEX(hord,MATCH(1,INDEX((instructor=B1035)*(instructor=B1035),0),0)),IFERROR(INDEX(hora,MATCH(1,INDEX((bloq=2)*(sabi=B1035),0),0)),0))</f>
        <v>0</v>
      </c>
    </row>
    <row r="1040" spans="1:9" ht="14.15" customHeight="1" thickTop="1" thickBot="1" x14ac:dyDescent="0.35">
      <c r="A1040" s="747"/>
      <c r="B1040" s="748"/>
      <c r="C1040" s="749"/>
      <c r="D1040" s="68" t="str">
        <f ca="1">IF(COUNTIFS(instructor,B1035,diad,$D$2,desa,1,hord,"14:00 - 18:00")&gt;0,"-",IFERROR(INDEX(ficha,MATCH(1,INDEX((bloq=2)*(luni=B1035),0),0)),0))</f>
        <v>NUEVA 1 PREVENCION Y CONTROL AMBIENTAL ( TECNOLOGO)</v>
      </c>
      <c r="E1040" s="68" t="str">
        <f ca="1">IF(COUNTIFS(instructor,B1035,diad,$E$2,desa,1,hord,"14:00 - 18:00")&gt;0,"-",IFERROR(INDEX(ficha,MATCH(1,INDEX((bloq=2)*(mari=B1035),0),0)),0))</f>
        <v>3406268  PREVENCION Y CONTROL AMBIENTAL ( TECNOLOGO)</v>
      </c>
      <c r="F1040" s="68">
        <f ca="1">IF(COUNTIFS(instructor,B1035,diad,$F$2,desa,1,hord,"14:00 - 18:00")&gt;0,"-",IFERROR(INDEX(ficha,MATCH(1,INDEX((bloq=2)*(miei=B1035),0),0)),0))</f>
        <v>0</v>
      </c>
      <c r="G1040" s="68" t="str">
        <f ca="1">IF(COUNTIFS(instructor,B1035,diad,$G$2,desa,1,hord,"14:00 - 18:00")&gt;0,"-",IFERROR(INDEX(ficha,MATCH(1,INDEX((bloq=2)*(juei=B1035),0),0)),0))</f>
        <v>3185980 COORDINACION DE PROCESOS LOGISTICOS (TECNÓLOGO VIRTUAL)</v>
      </c>
      <c r="H1040" s="68" t="str">
        <f ca="1">IF(COUNTIFS(instructor,B1035,diad,$H$2,desa,1,hord,"14:00 - 18:00")&gt;0,"-",IFERROR(INDEX(ficha,MATCH(1,INDEX((bloq=2)*(viei=B1035),0),0)),0))</f>
        <v>NUEVA ISERC  INSTALACION DE SISTEMAS ELECTRICOS RESIDENCIALES Y COMERCIALES (TÉCNICO)</v>
      </c>
      <c r="I1040" s="69">
        <f ca="1">IF(COUNTIFS(instructor,B1035,diad,$I$2,desa,1,hord,"14:00 - 18:00")&gt;0,"-",IFERROR(INDEX(ficha,MATCH(1,INDEX((bloq=2)*(sabi=B1035),0),0)),0))</f>
        <v>0</v>
      </c>
    </row>
    <row r="1041" spans="1:9" s="81" customFormat="1" ht="14.15" customHeight="1" thickTop="1" thickBot="1" x14ac:dyDescent="0.35">
      <c r="A1041" s="747"/>
      <c r="B1041" s="748"/>
      <c r="C1041" s="749"/>
      <c r="D1041" s="160" t="str">
        <f ca="1">IF(COUNTIFS(instructor,B1035,diad,$D$2,desa,1,hord,"14:00 - 18:00")&gt;0,"DESARROLLO CURRICULAR",IFERROR(INDEX(lunc,MATCH(1,INDEX((bloq=2)*(luni=B1035),0),0)),0))</f>
        <v xml:space="preserve">APLICAR PRÁCTICAS DE PROTECCIÓN AMBIENTAL, SEGURIDAD Y SALUD EN EL TRABAJO DE ACUERDO CON LAS POLÍTICAS ORGANIZACIONALES Y LA NORMATIVIDAD VIGENTE./ 
r.1. analizar las estrategias para la prevención y control de los impactos ambientales y de los
accidentes y enfermedades laborales (atel) de acuerdo con las políticas organizacionales y
r.3.realizar seguimiento y acompañamiento al desarrollo de los planes y programas ambientales y
sst, según el área de desempeño.
r.4. proponer acciones de mejora para el manejo ambiental y el control de la sst, de acuerdo
</v>
      </c>
      <c r="E1041" s="160" t="str">
        <f ca="1">IF(COUNTIFS(instructor,B1035,diad,$E$2,desa,1,hord,"14:00 - 18:00")&gt;0,"DESARROLLO CURRICULAR",IFERROR(INDEX(marc,MATCH(1,INDEX((bloq=2)*(mari=B1035),0),0)),0))</f>
        <v>APLICAR PRÁCTICAS DE PROTECCIÓN AMBIENTAL, SEGURIDAD Y SALUD EN EL TRABAJO DE ACUERDO CON LAS POLITICAS ORGANIZACIONALES Y LA NORMATIVIDAD VIGENTE .
 (SST)
 48 HORAS</v>
      </c>
      <c r="F1041" s="160">
        <f ca="1">IF(COUNTIFS(instructor,B1035,diad,$F$2,desa,1,hord,"14:00 - 18:00")&gt;0,"DESARROLLO CURRICULAR",IFERROR(INDEX(miec,MATCH(1,INDEX((bloq=2)*(miei=B1035),0),0)),0))</f>
        <v>0</v>
      </c>
      <c r="G1041" s="160" t="str">
        <f ca="1">IF(COUNTIFS(instructor,B1035,diad,$G$2,desa,1,hord,"14:00 - 18:00")&gt;0,"DESARROLLO CURRICULAR",IFERROR(INDEX(juec,MATCH(1,INDEX((bloq=2)*(juei=B1035),0),0)),0))</f>
        <v>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AP5 - INTEGRAR EL CICLO DE ALMACENAMIENTO CON EL SISTEMA DE DISTRIBUCIÓN.</v>
      </c>
      <c r="H1041" s="160" t="str">
        <f ca="1">IF(COUNTIFS(instructor,B1035,diad,$H$2,desa,1,hord,"14:00 - 18:00")&gt;0,"DESARROLLO CURRICULAR",IFERROR(INDEX(viec,MATCH(1,INDEX((bloq=2)*(viei=B1035),0),0)),0))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I1041" s="175">
        <f ca="1">IF(COUNTIFS(instructor,B1035,diad,$I$2,desa,1,hord,"14:00 - 18:00")&gt;0,"DESARROLLO CURRICULAR",IFERROR(INDEX(sabc,MATCH(1,INDEX((bloq=2)*(sabi=B1035),0),0)),0))</f>
        <v>0</v>
      </c>
    </row>
    <row r="1042" spans="1:9" ht="14.15" customHeight="1" thickTop="1" thickBot="1" x14ac:dyDescent="0.35">
      <c r="A1042" s="747"/>
      <c r="B1042" s="748"/>
      <c r="C1042" s="749"/>
      <c r="D1042" s="74" t="str">
        <f ca="1">IF(COUNTIFS(instructor,B1035,diad,$D$2,desa,1,hord,"14:00 - 18:00")&gt;0,"-",IFERROR(INDEX(luna,MATCH(1,INDEX((bloq=2)*(luni=B1035),0),0)),0))</f>
        <v>SEDE ANDRÉS SANÍN - AULA 112 - (CALLE 75 No. 19-52)</v>
      </c>
      <c r="E1042" s="74" t="str">
        <f ca="1">IF(COUNTIFS(instructor,B1035,diad,$E$2,desa,1,hord,"14:00 - 18:00")&gt;0,"-",IFERROR(INDEX(mara,MATCH(1,INDEX((bloq=2)*(mari=B1035),0),0)),0))</f>
        <v>INSTITUCIÓN EDUCATIVA SANTAFÉ - AULA 206</v>
      </c>
      <c r="F1042" s="74">
        <f ca="1">IF(COUNTIFS(instructor,B1035,diad,$F$2,desa,1,hord,"14:00 - 18:00")&gt;0,"-",IFERROR(INDEX(miea,MATCH(1,INDEX((bloq=2)*(miei=B1035),0),0)),0))</f>
        <v>0</v>
      </c>
      <c r="G1042" s="74" t="str">
        <f ca="1">IF(COUNTIFS(instructor,B1035,diad,$G$2,desa,1,hord,"14:00 - 18:00")&gt;0,"-",IFERROR(INDEX(juea,MATCH(1,INDEX((bloq=2)*(juei=B1035),0),0)),0))</f>
        <v>Google Meet / MS Teams / Zoom</v>
      </c>
      <c r="H1042" s="74" t="str">
        <f ca="1">IF(COUNTIFS(instructor,B1035,diad,$H$2,desa,1,hord,"14:00 - 18:00")&gt;0,"-",IFERROR(INDEX(viea,MATCH(1,INDEX((bloq=2)*(viei=B1035),0),0)),0))</f>
        <v>103 - TALLER ENERGÍA ELÉCTRICA - SENA CENTRO DE LA CONSTRUCCIÓN</v>
      </c>
      <c r="I1042" s="75">
        <f ca="1">IF(COUNTIFS(instructor,B1035,diad,$I$2,desa,1,hord,"14:00 - 18:00")&gt;0,"-",IFERROR(INDEX(saba,MATCH(1,INDEX((bloq=2)*(sabi=B1035),0),0)),0))</f>
        <v>0</v>
      </c>
    </row>
    <row r="1043" spans="1:9" ht="14.15" customHeight="1" thickTop="1" thickBot="1" x14ac:dyDescent="0.35">
      <c r="A1043" s="747"/>
      <c r="B1043" s="748"/>
      <c r="C1043" s="749"/>
      <c r="D1043" s="76" t="str">
        <f ca="1">IF(COUNTIFS(instructor,B1035,diad,$D$2,desa,1,hord,"18:00 - 22:00")&gt;0,INDEX(hord,MATCH(1,INDEX((instructor=B1035)*(instructor=B1035),0),0)),IFERROR(INDEX(hora,MATCH(1,INDEX((bloq=3)*(luni=B1035),0),0)),0))</f>
        <v>18:00 - 21:00</v>
      </c>
      <c r="E1043" s="76" t="str">
        <f ca="1">IF(COUNTIFS(instructor,B1035,diad,$E$2,desa,1,hord,"18:00 - 22:00")&gt;0,INDEX(hord,MATCH(1,INDEX((instructor=B1035)*(instructor=B1035),0),0)),IFERROR(INDEX(hora,MATCH(1,INDEX((bloq=3)*(mari=B1035),0),0)),0))</f>
        <v>18:00 - 21:00</v>
      </c>
      <c r="F1043" s="76" t="str">
        <f ca="1">IF(COUNTIFS(instructor,B1035,diad,$F$2,desa,1,hord,"18:00 - 22:00")&gt;0,INDEX(hord,MATCH(1,INDEX((instructor=B1035)*(instructor=B1035),0),0)),IFERROR(INDEX(hora,MATCH(1,INDEX((bloq=3)*(miei=B1035),0),0)),0))</f>
        <v>18:00 - 21:00</v>
      </c>
      <c r="G1043" s="76">
        <f ca="1">IF(COUNTIFS(instructor,B1035,diad,$G$2,desa,1,hord,"18:00 - 22:00")&gt;0,INDEX(hord,MATCH(1,INDEX((instructor=B1035)*(instructor=B1035),0),0)),IFERROR(INDEX(hora,MATCH(1,INDEX((bloq=3)*(juei=B1035),0),0)),0))</f>
        <v>0</v>
      </c>
      <c r="H1043" s="76" t="str">
        <f ca="1">IF(COUNTIFS(instructor,B1035,diad,$H$2,desa,1,hord,"18:00 - 22:00")&gt;0,INDEX(hord,MATCH(1,INDEX((instructor=B1035)*(instructor=B1035),0),0)),IFERROR(INDEX(hora,MATCH(1,INDEX((bloq=3)*(viei=B1035),0),0)),0))</f>
        <v>18:00 - 21:00</v>
      </c>
      <c r="I1043" s="77">
        <f ca="1">IF(COUNTIFS(instructor,B1035,diad,$I$2,desa,1,hord,"18:00 - 22:00")&gt;0,INDEX(hord,MATCH(1,INDEX((instructor=B1035)*(instructor=B1035),0),0)),IFERROR(INDEX(hora,MATCH(1,INDEX((bloq=3)*(sabi=B1035),0),0)),0))</f>
        <v>0</v>
      </c>
    </row>
    <row r="1044" spans="1:9" ht="20.5" customHeight="1" thickTop="1" thickBot="1" x14ac:dyDescent="0.35">
      <c r="A1044" s="747"/>
      <c r="B1044" s="748"/>
      <c r="C1044" s="749"/>
      <c r="D1044" s="68" t="str">
        <f ca="1">IF(COUNTIFS(instructor,B1035,diad,$D$2,desa,1,hord,"18:00 - 22:00")&gt;0,"-",IFERROR(INDEX(ficha,MATCH(1,INDEX((bloq=3)*(luni=B1035),0),0)),0))</f>
        <v>NUEVA  SUPERVISION EN SISTEMAS DE AGUA Y SANEAMIENTO</v>
      </c>
      <c r="E1044" s="68" t="str">
        <f ca="1">IF(COUNTIFS(instructor,B1035,diad,$E$2,desa,1,hord,"18:00 - 22:00")&gt;0,"-",IFERROR(INDEX(ficha,MATCH(1,INDEX((bloq=3)*(mari=B1035),0),0)),0))</f>
        <v xml:space="preserve"> NUEVA MANEJO INTEGRAL DE RESIDUOS SÓLIDOS</v>
      </c>
      <c r="F1044" s="68" t="str">
        <f ca="1">IF(COUNTIFS(instructor,B1035,diad,$F$2,desa,1,hord,"18:00 - 22:00")&gt;0,"-",IFERROR(INDEX(ficha,MATCH(1,INDEX((bloq=3)*(miei=B1035),0),0)),0))</f>
        <v>3174038  PREVENCION Y CONTROL AMBIENTAL ( TECNOLOGO)</v>
      </c>
      <c r="G1044" s="68">
        <f ca="1">IF(COUNTIFS(instructor,B1035,diad,$G$2,desa,1,hord,"18:00 - 22:00")&gt;0,"-",IFERROR(INDEX(ficha,MATCH(1,INDEX((bloq=3)*(juei=B1035),0),0)),0))</f>
        <v>0</v>
      </c>
      <c r="H1044" s="68" t="str">
        <f ca="1">IF(COUNTIFS(instructor,B1035,diad,$H$2,desa,1,hord,"18:00 - 22:00")&gt;0,"-",IFERROR(INDEX(ficha,MATCH(1,INDEX((bloq=3)*(viei=B1035),0),0)),0))</f>
        <v>3286444 TRATAMIENTO DE AGUA ( TECNICO)</v>
      </c>
      <c r="I1044" s="69">
        <f ca="1">IF(COUNTIFS(instructor,B1035,diad,$I$2,desa,1,hord,"18:00 - 22:00")&gt;0,"-",IFERROR(INDEX(ficha,MATCH(1,INDEX((bloq=3)*(sabi=B1035),0),0)),0))</f>
        <v>0</v>
      </c>
    </row>
    <row r="1045" spans="1:9" s="81" customFormat="1" ht="14.15" customHeight="1" thickTop="1" thickBot="1" x14ac:dyDescent="0.35">
      <c r="A1045" s="747"/>
      <c r="B1045" s="748"/>
      <c r="C1045" s="749"/>
      <c r="D1045" s="160" t="str">
        <f ca="1">IF(COUNTIFS(instructor,B1035,diad,$D$2,desa,1,hord,"18:00 - 22:00")&gt;0,"DESARROLLO CURRICULAR",IFERROR(INDEX(lunc,MATCH(1,INDEX((bloq=3)*(luni=B1035),0),0)),0))</f>
        <v>APLICAR PRÁCTICAS DE PROTECCIÓN AMBIENTAL, SEGURIDAD Y SALUD EN EL TRABAJO
DE ACUERDO CON LAS POLÍTICAS ORGANIZACIONALES Y LA NORMATIVIDAD VIGENTE.</v>
      </c>
      <c r="E1045" s="160" t="str">
        <f ca="1">IF(COUNTIFS(instructor,B1035,diad,$E$2,desa,1,hord,"18:00 - 22:00")&gt;0,"DESARROLLO CURRICULAR",IFERROR(INDEX(marc,MATCH(1,INDEX((bloq=3)*(mari=B1035),0),0)),0))</f>
        <v xml:space="preserve"> PROMOVER LA INTERACCIÓN IDÓNEA CONSIGO MISMO, CON LOS DEMÁS Y CON LA NATURALEZA EN LOS CONTEXTOS LABORAL Y SOCIAL43011 - ASUMIR RESPONSABLEMENTE LOS CRITERIOS DE PRESERVACIÓN Y CONSERVACIÓN DEL MEDIO AMBIENTE Y DE DESARROLLO SOSTENIBLE, EN EL EJERCICIO DE SU DESEMPEÑO LABORAL Y SOCIAL.</v>
      </c>
      <c r="F1045" s="160" t="str">
        <f ca="1">IF(COUNTIFS(instructor,B1035,diad,$F$2,desa,1,hord,"18:00 - 22:00")&gt;0,"DESARROLLO CURRICULAR",IFERROR(INDEX(miec,MATCH(1,INDEX((bloq=3)*(miei=B1035),0),0)),0))</f>
        <v>Aplicar prácticas de protección ambiental, seguridad y salud en el trabajo de acuerdo con las políticas organizacionales y la normatividad vigente./ 
R.1. analizar las estrategias para la prevención y control de los impactos ambientales y de los
accidentes y enfermedades laborales (atel) de acuerdo con las políticas organizacionales y
r.3.realizar seguimiento y acompañamiento al desarrollo de los planes y programas ambientales y
sst, según el área de desempeño.
r.4. proponer acciones de mejora para el manejo ambiental y el control de la sst, de acuerdo
(SST).</v>
      </c>
      <c r="G1045" s="160">
        <f ca="1">IF(COUNTIFS(instructor,B1035,diad,$G$2,desa,1,hord,"18:00 - 22:00")&gt;0,"DESARROLLO CURRICULAR",IFERROR(INDEX(juec,MATCH(1,INDEX((bloq=3)*(juei=B1035),0),0)),0))</f>
        <v>0</v>
      </c>
      <c r="H1045" s="160" t="str">
        <f ca="1">IF(COUNTIFS(instructor,B1035,diad,$H$2,desa,1,hord,"18:00 - 22:00")&gt;0,"DESARROLLO CURRICULAR",IFERROR(INDEX(viec,MATCH(1,INDEX((bloq=3)*(viei=B1035),0),0)),0))</f>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ORGANIZACIÓN./REPORTAR LAS CONDICIONES Y ACTOS QUE AFECTEN LA PROTECCIÓN DEL MEDIO AMBIENTE Y LA SST, DE ACUERDO CON LOS LINEAMIENTOS ESTABLECIDOS EN EL CONTEXTO ORGANIZACIONAL Y SOCIAL/INTERPRETAR LOS PROBLEMAS AMBIENTALES Y DE SST TENIENDO EN CUENTA LOS PLANES Y PROGRAMAS ESTABLECIDOS POR LA ORGANIZACIÓN Y EL ENTORNO SOCIAL/VERIFICAR LAS CONDICIONES AMBIENTALES Y DE SST ACORDE CON LOS LINEAMIENTOS ESTABLECIDOS).</v>
      </c>
      <c r="I1045" s="175">
        <f ca="1">IF(COUNTIFS(instructor,B1035,diad,$I$2,desa,1,hord,"18:00 - 22:00")&gt;0,"DESARROLLO CURRICULAR",IFERROR(INDEX(sabc,MATCH(1,INDEX((bloq=3)*(sabi=B1035),0),0)),0))</f>
        <v>0</v>
      </c>
    </row>
    <row r="1046" spans="1:9" ht="23" customHeight="1" thickTop="1" thickBot="1" x14ac:dyDescent="0.35">
      <c r="A1046" s="747"/>
      <c r="B1046" s="748"/>
      <c r="C1046" s="749"/>
      <c r="D1046" s="78">
        <f ca="1">IF(COUNTIFS(instructor,B1035,diad,$D$2,desa,1,hord,"18:00 - 22:00")&gt;0,"-",IFERROR(INDEX(luna,MATCH(1,INDEX((bloq=3)*(luni=B1035),0),0)),0))</f>
        <v>0</v>
      </c>
      <c r="E1046" s="78" t="str">
        <f ca="1">IF(COUNTIFS(instructor,B1035,diad,$E$2,desa,1,hord,"18:00 - 22:00")&gt;0,"-",IFERROR(INDEX(mara,MATCH(1,INDEX((bloq=3)*(mari=B1035),0),0)),0))</f>
        <v>INSTITUCIÓN EDUCATIVA SANTAFÉ - AULA 208</v>
      </c>
      <c r="F1046" s="78" t="str">
        <f ca="1">IF(COUNTIFS(instructor,B1035,diad,$F$2,desa,1,hord,"18:00 - 22:00")&gt;0,"-",IFERROR(INDEX(miea,MATCH(1,INDEX((bloq=3)*(miei=B1035),0),0)),0))</f>
        <v>SEDE NORTE - AULA 302 (CALLE 54N CON AVENIDA 3N - LA FLORA)</v>
      </c>
      <c r="G1046" s="78">
        <f ca="1">IF(COUNTIFS(instructor,B1035,diad,$G$2,desa,1,hord,"18:00 - 22:00")&gt;0,"-",IFERROR(INDEX(juea,MATCH(1,INDEX((bloq=3)*(juei=B1035),0),0)),0))</f>
        <v>0</v>
      </c>
      <c r="H1046" s="78" t="str">
        <f ca="1">IF(COUNTIFS(instructor,B1035,diad,$H$2,desa,1,hord,"18:00 - 22:00")&gt;0,"-",IFERROR(INDEX(viea,MATCH(1,INDEX((bloq=3)*(viei=B1035),0),0)),0))</f>
        <v>SEDE ANDRÉS SANÍN - AULA 201 - (CALLE 75 No. 19-52)</v>
      </c>
      <c r="I1046" s="79">
        <f ca="1">IF(COUNTIFS(instructor,B1035,diad,$I$2,desa,1,hord,"18:00 - 22:00")&gt;0,"-",IFERROR(INDEX(saba,MATCH(1,INDEX((bloq=3)*(sabi=B1035),0),0)),0))</f>
        <v>0</v>
      </c>
    </row>
    <row r="1047" spans="1:9" ht="14.15" customHeight="1" thickTop="1" thickBot="1" x14ac:dyDescent="0.35">
      <c r="A1047" s="742">
        <v>88</v>
      </c>
      <c r="B1047" s="743" t="str">
        <f>INDEX(instructor,A1047)</f>
        <v>JESSIKA FERNANDA RICO BUSTAMANTE</v>
      </c>
      <c r="C1047" s="743" t="str">
        <f>INDEX(area,A1047)</f>
        <v>CONSTRUCCIÓN - ARQUITECTURA Y DECORACIÓN</v>
      </c>
      <c r="D1047" s="72" t="str">
        <f ca="1">IF(COUNTIFS(instructor,B1047,diad,$D$2,desa,1,hord,"08:00 - 12:00")&gt;0,INDEX(hord,MATCH(1,INDEX((instructor=B1047)*(instructor=B1047),0),0)),IFERROR(INDEX(hora,MATCH(1,INDEX((bloq=1)*(luni=B1047),0),0)),0))</f>
        <v>7:00 - 11:00</v>
      </c>
      <c r="E1047" s="72">
        <f ca="1">IF(COUNTIFS(instructor,B1047,diad,$E$2,desa,1,hord,"08:00 - 12:00")&gt;0,INDEX(hord,MATCH(1,INDEX((instructor=B1047)*(instructor=B1047),0),0)),IFERROR(INDEX(hora,MATCH(1,INDEX((bloq=1)*(mari=B1047),0),0)),0))</f>
        <v>0</v>
      </c>
      <c r="F1047" s="72" t="str">
        <f>IF(COUNTIFS(instructor,B1047,diad,$F$2,desa,1,hord,"08:00 - 12:00")&gt;0,INDEX(hord,MATCH(1,INDEX((instructor=B1047)*(instructor=B1047),0),0)),IFERROR(INDEX(hora,MATCH(1,INDEX((bloq=1)*(miei=B1047),0),0)),0))</f>
        <v>08:00 - 12:00</v>
      </c>
      <c r="G1047" s="72">
        <f ca="1">IF(COUNTIFS(instructor,B1047,diad,$G$2,desa,1,hord,"08:00 - 12:00")&gt;0,INDEX(hord,MATCH(1,INDEX((instructor=B1047)*(instructor=B1047),0),0)),IFERROR(INDEX(hora,MATCH(1,INDEX((bloq=1)*(juei=B1047),0),0)),0))</f>
        <v>0</v>
      </c>
      <c r="H1047" s="72" t="str">
        <f ca="1">IF(COUNTIFS(instructor,B1047,diad,$H$2,desa,1,hord,"08:00 - 12:00")&gt;0,INDEX(hord,MATCH(1,INDEX((instructor=B1047)*(instructor=B1047),0),0)),IFERROR(INDEX(hora,MATCH(1,INDEX((bloq=1)*(viei=B1047),0),0)),0))</f>
        <v>8:00 - 12:00</v>
      </c>
      <c r="I1047" s="73">
        <f ca="1">IF(COUNTIFS(instructor,B1047,diad,$I$2,desa,1,hord,"08:00 - 12:00")&gt;0,INDEX(hord,MATCH(1,INDEX((instructor=B1047)*(instructor=B1047),0),0)),IFERROR(INDEX(hora,MATCH(1,INDEX((bloq=1)*(sabi=B1047),0),0)),0))</f>
        <v>0</v>
      </c>
    </row>
    <row r="1048" spans="1:9" ht="14.15" customHeight="1" thickTop="1" thickBot="1" x14ac:dyDescent="0.35">
      <c r="A1048" s="742"/>
      <c r="B1048" s="743"/>
      <c r="C1048" s="743"/>
      <c r="D1048" s="68" t="str">
        <f ca="1">IF(COUNTIFS(instructor,B1047,diad,$D$2,desa,1,hord,"08:00 - 12:00")&gt;0,"-",IFERROR(INDEX(ficha,MATCH(1,INDEX((bloq=1)*(luni=B1047),0),0)),0))</f>
        <v>3218913 - B DIBUJO Y MODELADO ARQUITECTONICO Y DE INGENIERIA (TECNÓLOGO) AEM</v>
      </c>
      <c r="E1048" s="68">
        <f ca="1">IF(COUNTIFS(instructor,B1047,diad,$E$2,desa,1,hord,"08:00 - 12:00")&gt;0,"-",IFERROR(INDEX(ficha,MATCH(1,INDEX((bloq=1)*(mari=B1047),0),0)),0))</f>
        <v>0</v>
      </c>
      <c r="F1048" s="68" t="str">
        <f>IF(COUNTIFS(instructor,B1047,diad,$F$2,desa,1,hord,"08:00 - 12:00")&gt;0,"-",IFERROR(INDEX(ficha,MATCH(1,INDEX((bloq=1)*(miei=B1047),0),0)),0))</f>
        <v>-</v>
      </c>
      <c r="G1048" s="68">
        <f ca="1">IF(COUNTIFS(instructor,B1047,diad,$G$2,desa,1,hord,"08:00 - 12:00")&gt;0,"-",IFERROR(INDEX(ficha,MATCH(1,INDEX((bloq=1)*(juei=B1047),0),0)),0))</f>
        <v>0</v>
      </c>
      <c r="H1048" s="68" t="str">
        <f ca="1">IF(COUNTIFS(instructor,B1047,diad,$H$2,desa,1,hord,"08:00 - 12:00")&gt;0,"-",IFERROR(INDEX(ficha,MATCH(1,INDEX((bloq=1)*(viei=B1047),0),0)),0))</f>
        <v xml:space="preserve">3147644 - DIBUJO DIGITAL DE ARQUITECTURA E INGENIERIA (TÉCNICO) </v>
      </c>
      <c r="I1048" s="69">
        <f ca="1">IF(COUNTIFS(instructor,B1047,diad,$I$2,desa,1,hord,"08:00 - 12:00")&gt;0,"-",IFERROR(INDEX(ficha,MATCH(1,INDEX((bloq=1)*(sabi=B1047),0),0)),0))</f>
        <v>0</v>
      </c>
    </row>
    <row r="1049" spans="1:9" ht="14.15" customHeight="1" thickTop="1" thickBot="1" x14ac:dyDescent="0.35">
      <c r="A1049" s="742"/>
      <c r="B1049" s="743"/>
      <c r="C1049" s="743"/>
      <c r="D1049" s="70" t="str">
        <f ca="1">IF(COUNTIFS(instructor,B1047,diad,$D$2,desa,1,hord,"08:00 - 12:00")&gt;0,"DESARROLLO CURRICULAR",IFERROR(INDEX(lunc,MATCH(1,INDEX((bloq=1)*(luni=B1047),0),0)),0))</f>
        <v>MODELADO DE INFORMACIÓN DE PROYECTOS DE CONSTRUCCIÓN SEGÚN
ESPECIFICACIONES Y TÉCNICAS DIGITALES
ELABORAR MODELOS ARQUITECTÓNICOS Y URBANOS DE ACUERDO CON TÉCNICAS DE REPRESENTACIÓN
DIGITAL, ESTÁNDARES GRÁFICOS Y METODOLOGÍAS CAD Y BIM.
BIM</v>
      </c>
      <c r="E1049" s="70">
        <f ca="1">IF(COUNTIFS(instructor,B1047,diad,$E$2,desa,1,hord,"08:00 - 12:00")&gt;0,"DESARROLLO CURRICULAR",IFERROR(INDEX(marc,MATCH(1,INDEX((bloq=1)*(mari=B1047),0),0)),0))</f>
        <v>0</v>
      </c>
      <c r="F1049" s="70" t="str">
        <f>IF(COUNTIFS(instructor,B1047,diad,$F$2,desa,1,hord,"08:00 - 12:00")&gt;0,"DESARROLLO CURRICULAR",IFERROR(INDEX(miec,MATCH(1,INDEX((bloq=1)*(miei=B1047),0),0)),0))</f>
        <v>DESARROLLO CURRICULAR</v>
      </c>
      <c r="G1049" s="70">
        <f ca="1">IF(COUNTIFS(instructor,B1047,diad,$G$2,desa,1,hord,"08:00 - 12:00")&gt;0,"DESARROLLO CURRICULAR",IFERROR(INDEX(juec,MATCH(1,INDEX((bloq=1)*(juei=B1047),0),0)),0))</f>
        <v>0</v>
      </c>
      <c r="H1049" s="70" t="str">
        <f ca="1">IF(COUNTIFS(instructor,B1047,diad,$H$2,desa,1,hord,"08:00 - 12:00")&gt;0,"DESARROLLO CURRICULAR",IFERROR(INDEX(viec,MATCH(1,INDEX((bloq=1)*(viei=B1047),0),0)),0))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049" s="71">
        <f ca="1">IF(COUNTIFS(instructor,B1047,diad,$I$2,desa,1,hord,"08:00 - 12:00")&gt;0,"DESARROLLO CURRICULAR",IFERROR(INDEX(sabc,MATCH(1,INDEX((bloq=1)*(sabi=B1047),0),0)),0))</f>
        <v>0</v>
      </c>
    </row>
    <row r="1050" spans="1:9" ht="18" customHeight="1" thickTop="1" thickBot="1" x14ac:dyDescent="0.35">
      <c r="A1050" s="742"/>
      <c r="B1050" s="743"/>
      <c r="C1050" s="743"/>
      <c r="D1050" s="74" t="str">
        <f ca="1">IF(COUNTIFS(instructor,B1047,diad,$D$2,desa,1,hord,"08:00 - 12:00")&gt;0,"-",IFERROR(INDEX(luna,MATCH(1,INDEX((bloq=1)*(luni=B1047),0),0)),0))</f>
        <v>SEDE ANDRÉS SANÍN - AULA 106  - SALA DE SISTEMAS (CALLE 75 No. 19-52)</v>
      </c>
      <c r="E1050" s="74">
        <f ca="1">IF(COUNTIFS(instructor,B1047,diad,$E$2,desa,1,hord,"08:00 - 12:00")&gt;0,"-",IFERROR(INDEX(mara,MATCH(1,INDEX((bloq=1)*(mari=B1047),0),0)),0))</f>
        <v>0</v>
      </c>
      <c r="F1050" s="74" t="str">
        <f>IF(COUNTIFS(instructor,B1047,diad,$F$2,desa,1,hord,"08:00 - 12:00")&gt;0,"-",IFERROR(INDEX(miea,MATCH(1,INDEX((bloq=1)*(miei=B1047),0),0)),0))</f>
        <v>-</v>
      </c>
      <c r="G1050" s="74">
        <f ca="1">IF(COUNTIFS(instructor,B1047,diad,$G$2,desa,1,hord,"08:00 - 12:00")&gt;0,"-",IFERROR(INDEX(juea,MATCH(1,INDEX((bloq=1)*(juei=B1047),0),0)),0))</f>
        <v>0</v>
      </c>
      <c r="H1050" s="74" t="str">
        <f ca="1">IF(COUNTIFS(instructor,B1047,diad,$H$2,desa,1,hord,"08:00 - 12:00")&gt;0,"-",IFERROR(INDEX(viea,MATCH(1,INDEX((bloq=1)*(viei=B1047),0),0)),0))</f>
        <v>EMPRESA</v>
      </c>
      <c r="I1050" s="75">
        <f ca="1">IF(COUNTIFS(instructor,B1047,diad,$I$2,desa,1,hord,"08:00 - 12:00")&gt;0,"-",IFERROR(INDEX(saba,MATCH(1,INDEX((bloq=1)*(sabi=B1047),0),0)),0))</f>
        <v>0</v>
      </c>
    </row>
    <row r="1051" spans="1:9" ht="14.15" customHeight="1" thickTop="1" thickBot="1" x14ac:dyDescent="0.35">
      <c r="A1051" s="742"/>
      <c r="B1051" s="743"/>
      <c r="C1051" s="743"/>
      <c r="D1051" s="76" t="str">
        <f ca="1">IF(COUNTIFS(instructor,B1047,diad,$D$2,desa,1,hord,"14:00 - 18:00")&gt;0,INDEX(hord,MATCH(1,INDEX((instructor=B1047)*(instructor=B1047),0),0)),IFERROR(INDEX(hora,MATCH(1,INDEX((bloq=2)*(luni=B1047),0),0)),0))</f>
        <v>12:00 - 15:00</v>
      </c>
      <c r="E1051" s="76" t="str">
        <f ca="1">IF(COUNTIFS(instructor,B1047,diad,$E$2,desa,1,hord,"14:00 - 18:00")&gt;0,INDEX(hord,MATCH(1,INDEX((instructor=B1047)*(instructor=B1047),0),0)),IFERROR(INDEX(hora,MATCH(1,INDEX((bloq=2)*(mari=B1047),0),0)),0))</f>
        <v>15:00 - 18:00</v>
      </c>
      <c r="F1051" s="76" t="str">
        <f ca="1">IF(COUNTIFS(instructor,B1047,diad,$F$2,desa,1,hord,"14:00 - 18:00")&gt;0,INDEX(hord,MATCH(1,INDEX((instructor=B1047)*(instructor=B1047),0),0)),IFERROR(INDEX(hora,MATCH(1,INDEX((bloq=2)*(miei=B1047),0),0)),0))</f>
        <v>14:00 - 18:00</v>
      </c>
      <c r="G1051" s="76" t="str">
        <f ca="1">IF(COUNTIFS(instructor,B1047,diad,$G$2,desa,1,hord,"14:00 - 18:00")&gt;0,INDEX(hord,MATCH(1,INDEX((instructor=B1047)*(instructor=B1047),0),0)),IFERROR(INDEX(hora,MATCH(1,INDEX((bloq=2)*(juei=B1047),0),0)),0))</f>
        <v>15:00 - 18:00</v>
      </c>
      <c r="H1051" s="76" t="str">
        <f ca="1">IF(COUNTIFS(instructor,B1047,diad,$H$2,desa,1,hord,"14:00 - 18:00")&gt;0,INDEX(hord,MATCH(1,INDEX((instructor=B1047)*(instructor=B1047),0),0)),IFERROR(INDEX(hora,MATCH(1,INDEX((bloq=2)*(viei=B1047),0),0)),0))</f>
        <v>14:00 - 18:00</v>
      </c>
      <c r="I1051" s="77">
        <f ca="1">IF(COUNTIFS(instructor,B1047,diad,$I$2,desa,1,hord,"14:00 - 18:00")&gt;0,INDEX(hord,MATCH(1,INDEX((instructor=B1047)*(instructor=B1047),0),0)),IFERROR(INDEX(hora,MATCH(1,INDEX((bloq=2)*(sabi=B1047),0),0)),0))</f>
        <v>0</v>
      </c>
    </row>
    <row r="1052" spans="1:9" ht="31.4" customHeight="1" thickTop="1" thickBot="1" x14ac:dyDescent="0.35">
      <c r="A1052" s="742"/>
      <c r="B1052" s="743"/>
      <c r="C1052" s="743"/>
      <c r="D1052" s="68" t="str">
        <f ca="1">IF(COUNTIFS(instructor,B1047,diad,$D$2,desa,1,hord,"14:00 - 18:00")&gt;0,"-",IFERROR(INDEX(ficha,MATCH(1,INDEX((bloq=2)*(luni=B1047),0),0)),0))</f>
        <v>3218913 - B DIBUJO Y MODELADO ARQUITECTONICO Y DE INGENIERIA (TECNÓLOGO) AEM</v>
      </c>
      <c r="E1052" s="68" t="str">
        <f ca="1">IF(COUNTIFS(instructor,B1047,diad,$E$2,desa,1,hord,"14:00 - 18:00")&gt;0,"-",IFERROR(INDEX(ficha,MATCH(1,INDEX((bloq=2)*(mari=B1047),0),0)),0))</f>
        <v xml:space="preserve">3232770 - DIBUJO DIGITAL DE ARQUITECTURA E INGENIERIA (TÉCNICO) </v>
      </c>
      <c r="F1052" s="68" t="str">
        <f ca="1">IF(COUNTIFS(instructor,B1047,diad,$F$2,desa,1,hord,"14:00 - 18:00")&gt;0,"-",IFERROR(INDEX(ficha,MATCH(1,INDEX((bloq=2)*(miei=B1047),0),0)),0))</f>
        <v xml:space="preserve">3147644 - DIBUJO DIGITAL DE ARQUITECTURA E INGENIERIA (TÉCNICO) </v>
      </c>
      <c r="G1052" s="68" t="str">
        <f ca="1">IF(COUNTIFS(instructor,B1047,diad,$G$2,desa,1,hord,"14:00 - 18:00")&gt;0,"-",IFERROR(INDEX(ficha,MATCH(1,INDEX((bloq=2)*(juei=B1047),0),0)),0))</f>
        <v xml:space="preserve">3232770 - DIBUJO DIGITAL DE ARQUITECTURA E INGENIERIA (TÉCNICO) </v>
      </c>
      <c r="H1052" s="68" t="str">
        <f ca="1">IF(COUNTIFS(instructor,B1047,diad,$H$2,desa,1,hord,"14:00 - 18:00")&gt;0,"-",IFERROR(INDEX(ficha,MATCH(1,INDEX((bloq=2)*(viei=B1047),0),0)),0))</f>
        <v xml:space="preserve">3147644 - DIBUJO DIGITAL DE ARQUITECTURA E INGENIERIA (TÉCNICO) </v>
      </c>
      <c r="I1052" s="69">
        <f ca="1">IF(COUNTIFS(instructor,B1047,diad,$I$2,desa,1,hord,"14:00 - 18:00")&gt;0,"-",IFERROR(INDEX(ficha,MATCH(1,INDEX((bloq=2)*(sabi=B1047),0),0)),0))</f>
        <v>0</v>
      </c>
    </row>
    <row r="1053" spans="1:9" ht="31.5" customHeight="1" thickTop="1" thickBot="1" x14ac:dyDescent="0.35">
      <c r="A1053" s="742"/>
      <c r="B1053" s="743"/>
      <c r="C1053" s="743"/>
      <c r="D1053" s="70" t="str">
        <f ca="1">IF(COUNTIFS(instructor,B1047,diad,$D$2,desa,1,hord,"14:00 - 18:00")&gt;0,"DESARROLLO CURRICULAR",IFERROR(INDEX(lunc,MATCH(1,INDEX((bloq=2)*(luni=B1047),0),0)),0))</f>
        <v>MODELADO DE INFORMACIÓN DE PROYECTOS DE CONSTRUCCIÓN SEGÚN
ESPECIFICACIONES Y TÉCNICAS DIGITALES
ELABORAR MODELOS ARQUITECTÓNICOS Y URBANOS DE ACUERDO CON TÉCNICAS DE REPRESENTACIÓN
DIGITAL, ESTÁNDARES GRÁFICOS Y METODOLOGÍAS CAD Y BIM.
BIM</v>
      </c>
      <c r="E1053" s="70" t="str">
        <f ca="1">IF(COUNTIFS(instructor,B1047,diad,$E$2,desa,1,hord,"14:00 - 18:00")&gt;0,"DESARROLLO CURRICULAR",IFERROR(INDEX(marc,MATCH(1,INDEX((bloq=2)*(mari=B1047),0),0)),0))</f>
        <v>240-DIGITALIZACIÓN DE PROYECTOS DE CONSTRUCCIÓN
GENERAR VOLUMETRÍA DIGITAL DE ACUERDO CON PARÁMETROS DEL MODELO.         
                                                                                                       DEFINIR IMAGEN VIRTUAL DE ACUERDO CON ESPECIFICACIONES TÉCNICAS DEL PROYECTO.</v>
      </c>
      <c r="F1053" s="70" t="str">
        <f ca="1">IF(COUNTIFS(instructor,B1047,diad,$F$2,desa,1,hord,"14:00 - 18:00")&gt;0,"DESARROLLO CURRICULAR",IFERROR(INDEX(miec,MATCH(1,INDEX((bloq=2)*(miei=B1047),0),0)),0))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053" s="70" t="str">
        <f ca="1">IF(COUNTIFS(instructor,B1047,diad,$G$2,desa,1,hord,"14:00 - 18:00")&gt;0,"DESARROLLO CURRICULAR",IFERROR(INDEX(juec,MATCH(1,INDEX((bloq=2)*(juei=B1047),0),0)),0))</f>
        <v>240-DIGITALIZACIÓN DE PROYECTOS DE CONSTRUCCIÓN
GENERAR VOLUMETRÍA DIGITAL DE ACUERDO CON PARÁMETROS DEL MODELO.         
                                                                                                       DEFINIR IMAGEN VIRTUAL DE ACUERDO CON ESPECIFICACIONES TÉCNICAS DEL PROYECTO.</v>
      </c>
      <c r="H1053" s="70" t="str">
        <f ca="1">IF(COUNTIFS(instructor,B1047,diad,$H$2,desa,1,hord,"14:00 - 18:00")&gt;0,"DESARROLLO CURRICULAR",IFERROR(INDEX(viec,MATCH(1,INDEX((bloq=2)*(viei=B1047),0),0)),0))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053" s="71">
        <f ca="1">IF(COUNTIFS(instructor,B1047,diad,$I$2,desa,1,hord,"14:00 - 18:00")&gt;0,"DESARROLLO CURRICULAR",IFERROR(INDEX(sabc,MATCH(1,INDEX((bloq=2)*(sabi=B1047),0),0)),0))</f>
        <v>0</v>
      </c>
    </row>
    <row r="1054" spans="1:9" ht="30.65" customHeight="1" thickTop="1" thickBot="1" x14ac:dyDescent="0.35">
      <c r="A1054" s="742"/>
      <c r="B1054" s="743"/>
      <c r="C1054" s="743"/>
      <c r="D1054" s="74" t="str">
        <f ca="1">IF(COUNTIFS(instructor,B1047,diad,$D$2,desa,1,hord,"14:00 - 18:00")&gt;0,"-",IFERROR(INDEX(luna,MATCH(1,INDEX((bloq=2)*(luni=B1047),0),0)),0))</f>
        <v>SEDE ANDRÉS SANÍN - AULA 106  - SALA DE SISTEMAS (CALLE 75 No. 19-52)</v>
      </c>
      <c r="E1054" s="74" t="str">
        <f ca="1">IF(COUNTIFS(instructor,B1047,diad,$E$2,desa,1,hord,"14:00 - 18:00")&gt;0,"-",IFERROR(INDEX(mara,MATCH(1,INDEX((bloq=2)*(mari=B1047),0),0)),0))</f>
        <v>105 - LABORATORIO BIM ROOM - SENA CENTRO DE LA CONSTRUCCIÓN</v>
      </c>
      <c r="F1054" s="74" t="str">
        <f ca="1">IF(COUNTIFS(instructor,B1047,diad,$F$2,desa,1,hord,"14:00 - 18:00")&gt;0,"-",IFERROR(INDEX(miea,MATCH(1,INDEX((bloq=2)*(miei=B1047),0),0)),0))</f>
        <v>EMPRESA</v>
      </c>
      <c r="G1054" s="74" t="str">
        <f ca="1">IF(COUNTIFS(instructor,B1047,diad,$G$2,desa,1,hord,"14:00 - 18:00")&gt;0,"-",IFERROR(INDEX(juea,MATCH(1,INDEX((bloq=2)*(juei=B1047),0),0)),0))</f>
        <v>202 - SALA DE SISTEMAS SENA CENTRO DE LA CONSTRUCCIÓN</v>
      </c>
      <c r="H1054" s="74" t="str">
        <f ca="1">IF(COUNTIFS(instructor,B1047,diad,$H$2,desa,1,hord,"14:00 - 18:00")&gt;0,"-",IFERROR(INDEX(viea,MATCH(1,INDEX((bloq=2)*(viei=B1047),0),0)),0))</f>
        <v>EMPRESA</v>
      </c>
      <c r="I1054" s="75">
        <f ca="1">IF(COUNTIFS(instructor,B1047,diad,$I$2,desa,1,hord,"14:00 - 18:00")&gt;0,"-",IFERROR(INDEX(saba,MATCH(1,INDEX((bloq=2)*(sabi=B1047),0),0)),0))</f>
        <v>0</v>
      </c>
    </row>
    <row r="1055" spans="1:9" ht="14.15" customHeight="1" thickTop="1" thickBot="1" x14ac:dyDescent="0.35">
      <c r="A1055" s="742"/>
      <c r="B1055" s="743"/>
      <c r="C1055" s="743"/>
      <c r="D1055" s="76">
        <f ca="1">IF(COUNTIFS(instructor,B1047,diad,$D$2,desa,1,hord,"18:00 - 22:00")&gt;0,INDEX(hord,MATCH(1,INDEX((instructor=B1047)*(instructor=B1047),0),0)),IFERROR(INDEX(hora,MATCH(1,INDEX((bloq=3)*(luni=B1047),0),0)),0))</f>
        <v>0</v>
      </c>
      <c r="E1055" s="76" t="str">
        <f ca="1">IF(COUNTIFS(instructor,B1047,diad,$E$2,desa,1,hord,"18:00 - 22:00")&gt;0,INDEX(hord,MATCH(1,INDEX((instructor=B1047)*(instructor=B1047),0),0)),IFERROR(INDEX(hora,MATCH(1,INDEX((bloq=3)*(mari=B1047),0),0)),0))</f>
        <v>18:00 - 21:00</v>
      </c>
      <c r="F1055" s="76">
        <f ca="1">IF(COUNTIFS(instructor,B1047,diad,$F$2,desa,1,hord,"18:00 - 22:00")&gt;0,INDEX(hord,MATCH(1,INDEX((instructor=B1047)*(instructor=B1047),0),0)),IFERROR(INDEX(hora,MATCH(1,INDEX((bloq=3)*(miei=B1047),0),0)),0))</f>
        <v>0</v>
      </c>
      <c r="G1055" s="76" t="str">
        <f ca="1">IF(COUNTIFS(instructor,B1047,diad,$G$2,desa,1,hord,"18:00 - 22:00")&gt;0,INDEX(hord,MATCH(1,INDEX((instructor=B1047)*(instructor=B1047),0),0)),IFERROR(INDEX(hora,MATCH(1,INDEX((bloq=3)*(juei=B1047),0),0)),0))</f>
        <v>18:00 - 21:00</v>
      </c>
      <c r="H1055" s="76">
        <f ca="1">IF(COUNTIFS(instructor,B1047,diad,$H$2,desa,1,hord,"18:00 - 22:00")&gt;0,INDEX(hord,MATCH(1,INDEX((instructor=B1047)*(instructor=B1047),0),0)),IFERROR(INDEX(hora,MATCH(1,INDEX((bloq=3)*(viei=B1047),0),0)),0))</f>
        <v>0</v>
      </c>
      <c r="I1055" s="77">
        <f ca="1">IF(COUNTIFS(instructor,B1047,diad,$I$2,desa,1,hord,"18:00 - 22:00")&gt;0,INDEX(hord,MATCH(1,INDEX((instructor=B1047)*(instructor=B1047),0),0)),IFERROR(INDEX(hora,MATCH(1,INDEX((bloq=3)*(sabi=B1047),0),0)),0))</f>
        <v>0</v>
      </c>
    </row>
    <row r="1056" spans="1:9" ht="47.9" customHeight="1" thickTop="1" thickBot="1" x14ac:dyDescent="0.35">
      <c r="A1056" s="742"/>
      <c r="B1056" s="743"/>
      <c r="C1056" s="743"/>
      <c r="D1056" s="68">
        <f ca="1">IF(COUNTIFS(instructor,B1047,diad,$D$2,desa,1,hord,"18:00 - 22:00")&gt;0,"-",IFERROR(INDEX(ficha,MATCH(1,INDEX((bloq=3)*(luni=B1047),0),0)),0))</f>
        <v>0</v>
      </c>
      <c r="E1056" s="68" t="str">
        <f ca="1">IF(COUNTIFS(instructor,B1047,diad,$E$2,desa,1,hord,"18:00 - 22:00")&gt;0,"-",IFERROR(INDEX(ficha,MATCH(1,INDEX((bloq=3)*(mari=B1047),0),0)),0))</f>
        <v xml:space="preserve">3232770 - DIBUJO DIGITAL DE ARQUITECTURA E INGENIERIA (TÉCNICO) </v>
      </c>
      <c r="F1056" s="68">
        <f ca="1">IF(COUNTIFS(instructor,B1047,diad,$F$2,desa,1,hord,"18:00 - 22:00")&gt;0,"-",IFERROR(INDEX(ficha,MATCH(1,INDEX((bloq=3)*(miei=B1047),0),0)),0))</f>
        <v>0</v>
      </c>
      <c r="G1056" s="68" t="str">
        <f ca="1">IF(COUNTIFS(instructor,B1047,diad,$G$2,desa,1,hord,"18:00 - 22:00")&gt;0,"-",IFERROR(INDEX(ficha,MATCH(1,INDEX((bloq=3)*(juei=B1047),0),0)),0))</f>
        <v xml:space="preserve">3232770 - DIBUJO DIGITAL DE ARQUITECTURA E INGENIERIA (TÉCNICO) </v>
      </c>
      <c r="H1056" s="68">
        <f ca="1">IF(COUNTIFS(instructor,B1047,diad,$H$2,desa,1,hord,"18:00 - 22:00")&gt;0,"-",IFERROR(INDEX(ficha,MATCH(1,INDEX((bloq=3)*(viei=B1047),0),0)),0))</f>
        <v>0</v>
      </c>
      <c r="I1056" s="69">
        <f ca="1">IF(COUNTIFS(instructor,B1047,diad,$I$2,desa,1,hord,"18:00 - 22:00")&gt;0,"-",IFERROR(INDEX(ficha,MATCH(1,INDEX((bloq=3)*(sabi=B1047),0),0)),0))</f>
        <v>0</v>
      </c>
    </row>
    <row r="1057" spans="1:9" ht="57" customHeight="1" thickTop="1" thickBot="1" x14ac:dyDescent="0.35">
      <c r="A1057" s="742"/>
      <c r="B1057" s="743"/>
      <c r="C1057" s="743"/>
      <c r="D1057" s="160">
        <f ca="1">IF(COUNTIFS(instructor,B1047,diad,$D$2,desa,1,hord,"18:00 - 22:00")&gt;0,"DESARROLLO CURRICULAR",IFERROR(INDEX(lunc,MATCH(1,INDEX((bloq=3)*(luni=B1047),0),0)),0))</f>
        <v>0</v>
      </c>
      <c r="E1057" s="160" t="str">
        <f ca="1">IF(COUNTIFS(instructor,B1047,diad,$E$2,desa,1,hord,"18:00 - 22:00")&gt;0,"DESARROLLO CURRICULAR",IFERROR(INDEX(marc,MATCH(1,INDEX((bloq=3)*(mari=B1047),0),0)),0))</f>
        <v>240-DIGITALIZACIÓN DE PROYECTOS DE CONSTRUCCIÓN
GENERAR VOLUMETRÍA DIGITAL DE ACUERDO CON PARÁMETROS DEL MODELO.         
                                                                                                       DEFINIR IMAGEN VIRTUAL DE ACUERDO CON ESPECIFICACIONES TÉCNICAS DEL PROYECTO.</v>
      </c>
      <c r="F1057" s="160">
        <f ca="1">IF(COUNTIFS(instructor,B1047,diad,$F$2,desa,1,hord,"18:00 - 22:00")&gt;0,"DESARROLLO CURRICULAR",IFERROR(INDEX(miec,MATCH(1,INDEX((bloq=3)*(miei=B1047),0),0)),0))</f>
        <v>0</v>
      </c>
      <c r="G1057" s="160" t="str">
        <f ca="1">IF(COUNTIFS(instructor,B1047,diad,$G$2,desa,1,hord,"18:00 - 22:00")&gt;0,"DESARROLLO CURRICULAR",IFERROR(INDEX(juec,MATCH(1,INDEX((bloq=3)*(juei=B1047),0),0)),0))</f>
        <v>240-DIGITALIZACIÓN DE PROYECTOS DE CONSTRUCCIÓN
GENERAR VOLUMETRÍA DIGITAL DE ACUERDO CON PARÁMETROS DEL MODELO.         
                                                                                                       DEFINIR IMAGEN VIRTUAL DE ACUERDO CON ESPECIFICACIONES TÉCNICAS DEL PROYECTO.</v>
      </c>
      <c r="H1057" s="160">
        <f ca="1">IF(COUNTIFS(instructor,B1047,diad,$H$2,desa,1,hord,"18:00 - 22:00")&gt;0,"DESARROLLO CURRICULAR",IFERROR(INDEX(viec,MATCH(1,INDEX((bloq=3)*(viei=B1047),0),0)),0))</f>
        <v>0</v>
      </c>
      <c r="I1057" s="71">
        <f ca="1">IF(COUNTIFS(instructor,B1047,diad,$I$2,desa,1,hord,"18:00 - 22:00")&gt;0,"DESARROLLO CURRICULAR",IFERROR(INDEX(sabc,MATCH(1,INDEX((bloq=3)*(sabi=B1047),0),0)),0))</f>
        <v>0</v>
      </c>
    </row>
    <row r="1058" spans="1:9" ht="46.4" customHeight="1" thickTop="1" thickBot="1" x14ac:dyDescent="0.35">
      <c r="A1058" s="742"/>
      <c r="B1058" s="743"/>
      <c r="C1058" s="743"/>
      <c r="D1058" s="78">
        <f ca="1">IF(COUNTIFS(instructor,B1047,diad,$D$2,desa,1,hord,"18:00 - 22:00")&gt;0,"-",IFERROR(INDEX(luna,MATCH(1,INDEX((bloq=3)*(luni=B1047),0),0)),0))</f>
        <v>0</v>
      </c>
      <c r="E1058" s="78" t="str">
        <f ca="1">IF(COUNTIFS(instructor,B1047,diad,$E$2,desa,1,hord,"18:00 - 22:00")&gt;0,"-",IFERROR(INDEX(mara,MATCH(1,INDEX((bloq=3)*(mari=B1047),0),0)),0))</f>
        <v>105 - LABORATORIO BIM ROOM - SENA CENTRO DE LA CONSTRUCCIÓN</v>
      </c>
      <c r="F1058" s="78">
        <f ca="1">IF(COUNTIFS(instructor,B1047,diad,$F$2,desa,1,hord,"18:00 - 22:00")&gt;0,"-",IFERROR(INDEX(miea,MATCH(1,INDEX((bloq=3)*(miei=B1047),0),0)),0))</f>
        <v>0</v>
      </c>
      <c r="G1058" s="78" t="str">
        <f ca="1">IF(COUNTIFS(instructor,B1047,diad,$G$2,desa,1,hord,"18:00 - 22:00")&gt;0,"-",IFERROR(INDEX(juea,MATCH(1,INDEX((bloq=3)*(juei=B1047),0),0)),0))</f>
        <v>202 - SALA DE SISTEMAS SENA CENTRO DE LA CONSTRUCCIÓN</v>
      </c>
      <c r="H1058" s="78">
        <f ca="1">IF(COUNTIFS(instructor,B1047,diad,$H$2,desa,1,hord,"18:00 - 22:00")&gt;0,"-",IFERROR(INDEX(viea,MATCH(1,INDEX((bloq=3)*(viei=B1047),0),0)),0))</f>
        <v>0</v>
      </c>
      <c r="I1058" s="79">
        <f ca="1">IF(COUNTIFS(instructor,B1047,diad,$I$2,desa,1,hord,"18:00 - 22:00")&gt;0,"-",IFERROR(INDEX(saba,MATCH(1,INDEX((bloq=3)*(sabi=B1047),0),0)),0))</f>
        <v>0</v>
      </c>
    </row>
    <row r="1059" spans="1:9" ht="14.15" customHeight="1" thickTop="1" thickBot="1" x14ac:dyDescent="0.35">
      <c r="A1059" s="747">
        <v>89</v>
      </c>
      <c r="B1059" s="748" t="str">
        <f>INDEX(instructor,A1059)</f>
        <v>JESÚS ARBEY MESA LONDOÑO</v>
      </c>
      <c r="C1059" s="749" t="str">
        <f>INDEX(area,A1059)</f>
        <v>COMPETENCIAS TRANSVERSALES - ACTIVIDAD FÍSICA Y HÁBITOS DE VIDA SALUDABLE</v>
      </c>
      <c r="D1059" s="72">
        <f ca="1">IF(COUNTIFS(instructor,B1059,diad,$D$2,desa,1,hord,"08:00 - 12:00")&gt;0,INDEX(hord,MATCH(1,INDEX((instructor=B1059)*(instructor=B1059),0),0)),IFERROR(INDEX(hora,MATCH(1,INDEX((bloq=1)*(luni=B1059),0),0)),0))</f>
        <v>0</v>
      </c>
      <c r="E1059" s="72">
        <f ca="1">IF(COUNTIFS(instructor,B1059,diad,$E$2,desa,1,hord,"08:00 - 12:00")&gt;0,INDEX(hord,MATCH(1,INDEX((instructor=B1059)*(instructor=B1059),0),0)),IFERROR(INDEX(hora,MATCH(1,INDEX((bloq=1)*(mari=B1059),0),0)),0))</f>
        <v>0</v>
      </c>
      <c r="F1059" s="72">
        <f ca="1">IF(COUNTIFS(instructor,B1059,diad,$F$2,desa,1,hord,"08:00 - 12:00")&gt;0,INDEX(hord,MATCH(1,INDEX((instructor=B1059)*(instructor=B1059),0),0)),IFERROR(INDEX(hora,MATCH(1,INDEX((bloq=1)*(miei=B1059),0),0)),0))</f>
        <v>0</v>
      </c>
      <c r="G1059" s="72" t="str">
        <f>IF(COUNTIFS(instructor,B1059,diad,$G$2,desa,1,hord,"08:00 - 12:00")&gt;0,INDEX(hord,MATCH(1,INDEX((instructor=B1059)*(instructor=B1059),0),0)),IFERROR(INDEX(hora,MATCH(1,INDEX((bloq=1)*(juei=B1059),0),0)),0))</f>
        <v>08:00 - 12:00</v>
      </c>
      <c r="H1059" s="72">
        <f ca="1">IF(COUNTIFS(instructor,B1059,diad,$H$2,desa,1,hord,"08:00 - 12:00")&gt;0,INDEX(hord,MATCH(1,INDEX((instructor=B1059)*(instructor=B1059),0),0)),IFERROR(INDEX(hora,MATCH(1,INDEX((bloq=1)*(viei=B1059),0),0)),0))</f>
        <v>0</v>
      </c>
      <c r="I1059" s="73">
        <f ca="1">IF(COUNTIFS(instructor,B1059,diad,$I$2,desa,1,hord,"08:00 - 12:00")&gt;0,INDEX(hord,MATCH(1,INDEX((instructor=B1059)*(instructor=B1059),0),0)),IFERROR(INDEX(hora,MATCH(1,INDEX((bloq=1)*(sabi=B1059),0),0)),0))</f>
        <v>0</v>
      </c>
    </row>
    <row r="1060" spans="1:9" ht="14.15" customHeight="1" thickTop="1" thickBot="1" x14ac:dyDescent="0.35">
      <c r="A1060" s="747"/>
      <c r="B1060" s="748"/>
      <c r="C1060" s="749"/>
      <c r="D1060" s="68">
        <f ca="1">IF(COUNTIFS(instructor,B1059,diad,$D$2,desa,1,hord,"08:00 - 12:00")&gt;0,"-",IFERROR(INDEX(ficha,MATCH(1,INDEX((bloq=1)*(luni=B1059),0),0)),0))</f>
        <v>0</v>
      </c>
      <c r="E1060" s="68">
        <f ca="1">IF(COUNTIFS(instructor,B1059,diad,$E$2,desa,1,hord,"08:00 - 12:00")&gt;0,"-",IFERROR(INDEX(ficha,MATCH(1,INDEX((bloq=1)*(mari=B1059),0),0)),0))</f>
        <v>0</v>
      </c>
      <c r="F1060" s="68">
        <f ca="1">IF(COUNTIFS(instructor,B1059,diad,$F$2,desa,1,hord,"08:00 - 12:00")&gt;0,"-",IFERROR(INDEX(ficha,MATCH(1,INDEX((bloq=1)*(miei=B1059),0),0)),0))</f>
        <v>0</v>
      </c>
      <c r="G1060" s="68" t="str">
        <f>IF(COUNTIFS(instructor,B1059,diad,$G$2,desa,1,hord,"08:00 - 12:00")&gt;0,"-",IFERROR(INDEX(ficha,MATCH(1,INDEX((bloq=1)*(juei=B1059),0),0)),0))</f>
        <v>-</v>
      </c>
      <c r="H1060" s="68">
        <f ca="1">IF(COUNTIFS(instructor,B1059,diad,$H$2,desa,1,hord,"08:00 - 12:00")&gt;0,"-",IFERROR(INDEX(ficha,MATCH(1,INDEX((bloq=1)*(viei=B1059),0),0)),0))</f>
        <v>0</v>
      </c>
      <c r="I1060" s="69">
        <f ca="1">IF(COUNTIFS(instructor,B1059,diad,$I$2,desa,1,hord,"08:00 - 12:00")&gt;0,"-",IFERROR(INDEX(ficha,MATCH(1,INDEX((bloq=1)*(sabi=B1059),0),0)),0))</f>
        <v>0</v>
      </c>
    </row>
    <row r="1061" spans="1:9" ht="14.15" customHeight="1" thickTop="1" thickBot="1" x14ac:dyDescent="0.35">
      <c r="A1061" s="747"/>
      <c r="B1061" s="748"/>
      <c r="C1061" s="749"/>
      <c r="D1061" s="70">
        <f ca="1">IF(COUNTIFS(instructor,B1059,diad,$D$2,desa,1,hord,"08:00 - 12:00")&gt;0,"DESARROLLO CURRICULAR",IFERROR(INDEX(lunc,MATCH(1,INDEX((bloq=1)*(luni=B1059),0),0)),0))</f>
        <v>0</v>
      </c>
      <c r="E1061" s="70">
        <f ca="1">IF(COUNTIFS(instructor,B1059,diad,$E$2,desa,1,hord,"08:00 - 12:00")&gt;0,"DESARROLLO CURRICULAR",IFERROR(INDEX(marc,MATCH(1,INDEX((bloq=1)*(mari=B1059),0),0)),0))</f>
        <v>0</v>
      </c>
      <c r="F1061" s="70">
        <f ca="1">IF(COUNTIFS(instructor,B1059,diad,$F$2,desa,1,hord,"08:00 - 12:00")&gt;0,"DESARROLLO CURRICULAR",IFERROR(INDEX(miec,MATCH(1,INDEX((bloq=1)*(miei=B1059),0),0)),0))</f>
        <v>0</v>
      </c>
      <c r="G1061" s="70" t="str">
        <f>IF(COUNTIFS(instructor,B1059,diad,$G$2,desa,1,hord,"08:00 - 12:00")&gt;0,"DESARROLLO CURRICULAR",IFERROR(INDEX(juec,MATCH(1,INDEX((bloq=1)*(juei=B1059),0),0)),0))</f>
        <v>DESARROLLO CURRICULAR</v>
      </c>
      <c r="H1061" s="70">
        <f ca="1">IF(COUNTIFS(instructor,B1059,diad,$H$2,desa,1,hord,"08:00 - 12:00")&gt;0,"DESARROLLO CURRICULAR",IFERROR(INDEX(viec,MATCH(1,INDEX((bloq=1)*(viei=B1059),0),0)),0))</f>
        <v>0</v>
      </c>
      <c r="I1061" s="71">
        <f ca="1">IF(COUNTIFS(instructor,B1059,diad,$I$2,desa,1,hord,"08:00 - 12:00")&gt;0,"DESARROLLO CURRICULAR",IFERROR(INDEX(sabc,MATCH(1,INDEX((bloq=1)*(sabi=B1059),0),0)),0))</f>
        <v>0</v>
      </c>
    </row>
    <row r="1062" spans="1:9" ht="14.15" customHeight="1" thickTop="1" thickBot="1" x14ac:dyDescent="0.35">
      <c r="A1062" s="747"/>
      <c r="B1062" s="748"/>
      <c r="C1062" s="749"/>
      <c r="D1062" s="74">
        <f ca="1">IF(COUNTIFS(instructor,B1059,diad,$D$2,desa,1,hord,"08:00 - 12:00")&gt;0,"-",IFERROR(INDEX(luna,MATCH(1,INDEX((bloq=1)*(luni=B1059),0),0)),0))</f>
        <v>0</v>
      </c>
      <c r="E1062" s="74">
        <f ca="1">IF(COUNTIFS(instructor,B1059,diad,$E$2,desa,1,hord,"08:00 - 12:00")&gt;0,"-",IFERROR(INDEX(mara,MATCH(1,INDEX((bloq=1)*(mari=B1059),0),0)),0))</f>
        <v>0</v>
      </c>
      <c r="F1062" s="74">
        <f ca="1">IF(COUNTIFS(instructor,B1059,diad,$F$2,desa,1,hord,"08:00 - 12:00")&gt;0,"-",IFERROR(INDEX(miea,MATCH(1,INDEX((bloq=1)*(miei=B1059),0),0)),0))</f>
        <v>0</v>
      </c>
      <c r="G1062" s="74" t="str">
        <f>IF(COUNTIFS(instructor,B1059,diad,$G$2,desa,1,hord,"08:00 - 12:00")&gt;0,"-",IFERROR(INDEX(juea,MATCH(1,INDEX((bloq=1)*(juei=B1059),0),0)),0))</f>
        <v>-</v>
      </c>
      <c r="H1062" s="74">
        <f ca="1">IF(COUNTIFS(instructor,B1059,diad,$H$2,desa,1,hord,"08:00 - 12:00")&gt;0,"-",IFERROR(INDEX(viea,MATCH(1,INDEX((bloq=1)*(viei=B1059),0),0)),0))</f>
        <v>0</v>
      </c>
      <c r="I1062" s="75">
        <f ca="1">IF(COUNTIFS(instructor,B1059,diad,$I$2,desa,1,hord,"08:00 - 12:00")&gt;0,"-",IFERROR(INDEX(saba,MATCH(1,INDEX((bloq=1)*(sabi=B1059),0),0)),0))</f>
        <v>0</v>
      </c>
    </row>
    <row r="1063" spans="1:9" ht="14.15" customHeight="1" thickTop="1" thickBot="1" x14ac:dyDescent="0.35">
      <c r="A1063" s="747"/>
      <c r="B1063" s="748"/>
      <c r="C1063" s="749"/>
      <c r="D1063" s="76">
        <f ca="1">IF(COUNTIFS(instructor,B1059,diad,$D$2,desa,1,hord,"14:00 - 18:00")&gt;0,INDEX(hord,MATCH(1,INDEX((instructor=B1059)*(instructor=B1059),0),0)),IFERROR(INDEX(hora,MATCH(1,INDEX((bloq=2)*(luni=B1059),0),0)),0))</f>
        <v>0</v>
      </c>
      <c r="E1063" s="76">
        <f ca="1">IF(COUNTIFS(instructor,B1059,diad,$E$2,desa,1,hord,"14:00 - 18:00")&gt;0,INDEX(hord,MATCH(1,INDEX((instructor=B1059)*(instructor=B1059),0),0)),IFERROR(INDEX(hora,MATCH(1,INDEX((bloq=2)*(mari=B1059),0),0)),0))</f>
        <v>0</v>
      </c>
      <c r="F1063" s="76">
        <f ca="1">IF(COUNTIFS(instructor,B1059,diad,$F$2,desa,1,hord,"14:00 - 18:00")&gt;0,INDEX(hord,MATCH(1,INDEX((instructor=B1059)*(instructor=B1059),0),0)),IFERROR(INDEX(hora,MATCH(1,INDEX((bloq=2)*(miei=B1059),0),0)),0))</f>
        <v>0</v>
      </c>
      <c r="G1063" s="76">
        <f ca="1">IF(COUNTIFS(instructor,B1059,diad,$G$2,desa,1,hord,"14:00 - 18:00")&gt;0,INDEX(hord,MATCH(1,INDEX((instructor=B1059)*(instructor=B1059),0),0)),IFERROR(INDEX(hora,MATCH(1,INDEX((bloq=2)*(juei=B1059),0),0)),0))</f>
        <v>0</v>
      </c>
      <c r="H1063" s="76">
        <f ca="1">IF(COUNTIFS(instructor,B1059,diad,$H$2,desa,1,hord,"14:00 - 18:00")&gt;0,INDEX(hord,MATCH(1,INDEX((instructor=B1059)*(instructor=B1059),0),0)),IFERROR(INDEX(hora,MATCH(1,INDEX((bloq=2)*(viei=B1059),0),0)),0))</f>
        <v>0</v>
      </c>
      <c r="I1063" s="77">
        <f ca="1">IF(COUNTIFS(instructor,B1059,diad,$I$2,desa,1,hord,"14:00 - 18:00")&gt;0,INDEX(hord,MATCH(1,INDEX((instructor=B1059)*(instructor=B1059),0),0)),IFERROR(INDEX(hora,MATCH(1,INDEX((bloq=2)*(sabi=B1059),0),0)),0))</f>
        <v>0</v>
      </c>
    </row>
    <row r="1064" spans="1:9" ht="14.15" customHeight="1" thickTop="1" thickBot="1" x14ac:dyDescent="0.35">
      <c r="A1064" s="747"/>
      <c r="B1064" s="748"/>
      <c r="C1064" s="749"/>
      <c r="D1064" s="68">
        <f ca="1">IF(COUNTIFS(instructor,B1059,diad,$D$2,desa,1,hord,"14:00 - 18:00")&gt;0,"-",IFERROR(INDEX(ficha,MATCH(1,INDEX((bloq=2)*(luni=B1059),0),0)),0))</f>
        <v>0</v>
      </c>
      <c r="E1064" s="68">
        <f ca="1">IF(COUNTIFS(instructor,B1059,diad,$E$2,desa,1,hord,"14:00 - 18:00")&gt;0,"-",IFERROR(INDEX(ficha,MATCH(1,INDEX((bloq=2)*(mari=B1059),0),0)),0))</f>
        <v>0</v>
      </c>
      <c r="F1064" s="68">
        <f ca="1">IF(COUNTIFS(instructor,B1059,diad,$F$2,desa,1,hord,"14:00 - 18:00")&gt;0,"-",IFERROR(INDEX(ficha,MATCH(1,INDEX((bloq=2)*(miei=B1059),0),0)),0))</f>
        <v>0</v>
      </c>
      <c r="G1064" s="68">
        <f ca="1">IF(COUNTIFS(instructor,B1059,diad,$G$2,desa,1,hord,"14:00 - 18:00")&gt;0,"-",IFERROR(INDEX(ficha,MATCH(1,INDEX((bloq=2)*(juei=B1059),0),0)),0))</f>
        <v>0</v>
      </c>
      <c r="H1064" s="68">
        <f ca="1">IF(COUNTIFS(instructor,B1059,diad,$H$2,desa,1,hord,"14:00 - 18:00")&gt;0,"-",IFERROR(INDEX(ficha,MATCH(1,INDEX((bloq=2)*(viei=B1059),0),0)),0))</f>
        <v>0</v>
      </c>
      <c r="I1064" s="69">
        <f ca="1">IF(COUNTIFS(instructor,B1059,diad,$I$2,desa,1,hord,"14:00 - 18:00")&gt;0,"-",IFERROR(INDEX(ficha,MATCH(1,INDEX((bloq=2)*(sabi=B1059),0),0)),0))</f>
        <v>0</v>
      </c>
    </row>
    <row r="1065" spans="1:9" ht="35.9" customHeight="1" thickTop="1" thickBot="1" x14ac:dyDescent="0.35">
      <c r="A1065" s="747"/>
      <c r="B1065" s="748"/>
      <c r="C1065" s="749"/>
      <c r="D1065" s="70">
        <f ca="1">IF(COUNTIFS(instructor,B1059,diad,$D$2,desa,1,hord,"14:00 - 18:00")&gt;0,"DESARROLLO CURRICULAR",IFERROR(INDEX(lunc,MATCH(1,INDEX((bloq=2)*(luni=B1059),0),0)),0))</f>
        <v>0</v>
      </c>
      <c r="E1065" s="70">
        <f ca="1">IF(COUNTIFS(instructor,B1059,diad,$E$2,desa,1,hord,"14:00 - 18:00")&gt;0,"DESARROLLO CURRICULAR",IFERROR(INDEX(marc,MATCH(1,INDEX((bloq=2)*(mari=B1059),0),0)),0))</f>
        <v>0</v>
      </c>
      <c r="F1065" s="70">
        <f ca="1">IF(COUNTIFS(instructor,B1059,diad,$F$2,desa,1,hord,"14:00 - 18:00")&gt;0,"DESARROLLO CURRICULAR",IFERROR(INDEX(miec,MATCH(1,INDEX((bloq=2)*(miei=B1059),0),0)),0))</f>
        <v>0</v>
      </c>
      <c r="G1065" s="70">
        <f ca="1">IF(COUNTIFS(instructor,B1059,diad,$G$2,desa,1,hord,"14:00 - 18:00")&gt;0,"DESARROLLO CURRICULAR",IFERROR(INDEX(juec,MATCH(1,INDEX((bloq=2)*(juei=B1059),0),0)),0))</f>
        <v>0</v>
      </c>
      <c r="H1065" s="70">
        <f ca="1">IF(COUNTIFS(instructor,B1059,diad,$H$2,desa,1,hord,"14:00 - 18:00")&gt;0,"DESARROLLO CURRICULAR",IFERROR(INDEX(viec,MATCH(1,INDEX((bloq=2)*(viei=B1059),0),0)),0))</f>
        <v>0</v>
      </c>
      <c r="I1065" s="71">
        <f ca="1">IF(COUNTIFS(instructor,B1059,diad,$I$2,desa,1,hord,"14:00 - 18:00")&gt;0,"DESARROLLO CURRICULAR",IFERROR(INDEX(sabc,MATCH(1,INDEX((bloq=2)*(sabi=B1059),0),0)),0))</f>
        <v>0</v>
      </c>
    </row>
    <row r="1066" spans="1:9" ht="14.15" customHeight="1" thickTop="1" thickBot="1" x14ac:dyDescent="0.35">
      <c r="A1066" s="747"/>
      <c r="B1066" s="748"/>
      <c r="C1066" s="749"/>
      <c r="D1066" s="74">
        <f ca="1">IF(COUNTIFS(instructor,B1059,diad,$D$2,desa,1,hord,"14:00 - 18:00")&gt;0,"-",IFERROR(INDEX(luna,MATCH(1,INDEX((bloq=2)*(luni=B1059),0),0)),0))</f>
        <v>0</v>
      </c>
      <c r="E1066" s="74">
        <f ca="1">IF(COUNTIFS(instructor,B1059,diad,$E$2,desa,1,hord,"14:00 - 18:00")&gt;0,"-",IFERROR(INDEX(mara,MATCH(1,INDEX((bloq=2)*(mari=B1059),0),0)),0))</f>
        <v>0</v>
      </c>
      <c r="F1066" s="74">
        <f ca="1">IF(COUNTIFS(instructor,B1059,diad,$F$2,desa,1,hord,"14:00 - 18:00")&gt;0,"-",IFERROR(INDEX(miea,MATCH(1,INDEX((bloq=2)*(miei=B1059),0),0)),0))</f>
        <v>0</v>
      </c>
      <c r="G1066" s="74">
        <f ca="1">IF(COUNTIFS(instructor,B1059,diad,$G$2,desa,1,hord,"14:00 - 18:00")&gt;0,"-",IFERROR(INDEX(juea,MATCH(1,INDEX((bloq=2)*(juei=B1059),0),0)),0))</f>
        <v>0</v>
      </c>
      <c r="H1066" s="74">
        <f ca="1">IF(COUNTIFS(instructor,B1059,diad,$H$2,desa,1,hord,"14:00 - 18:00")&gt;0,"-",IFERROR(INDEX(viea,MATCH(1,INDEX((bloq=2)*(viei=B1059),0),0)),0))</f>
        <v>0</v>
      </c>
      <c r="I1066" s="75">
        <f ca="1">IF(COUNTIFS(instructor,B1059,diad,$I$2,desa,1,hord,"14:00 - 18:00")&gt;0,"-",IFERROR(INDEX(saba,MATCH(1,INDEX((bloq=2)*(sabi=B1059),0),0)),0))</f>
        <v>0</v>
      </c>
    </row>
    <row r="1067" spans="1:9" ht="14.15" customHeight="1" thickTop="1" thickBot="1" x14ac:dyDescent="0.35">
      <c r="A1067" s="747"/>
      <c r="B1067" s="748"/>
      <c r="C1067" s="749"/>
      <c r="D1067" s="76">
        <f ca="1">IF(COUNTIFS(instructor,B1059,diad,$D$2,desa,1,hord,"18:00 - 22:00")&gt;0,INDEX(hord,MATCH(1,INDEX((instructor=B1059)*(instructor=B1059),0),0)),IFERROR(INDEX(hora,MATCH(1,INDEX((bloq=3)*(luni=B1059),0),0)),0))</f>
        <v>0</v>
      </c>
      <c r="E1067" s="76">
        <f ca="1">IF(COUNTIFS(instructor,B1059,diad,$E$2,desa,1,hord,"18:00 - 22:00")&gt;0,INDEX(hord,MATCH(1,INDEX((instructor=B1059)*(instructor=B1059),0),0)),IFERROR(INDEX(hora,MATCH(1,INDEX((bloq=3)*(mari=B1059),0),0)),0))</f>
        <v>0</v>
      </c>
      <c r="F1067" s="76">
        <f ca="1">IF(COUNTIFS(instructor,B1059,diad,$F$2,desa,1,hord,"18:00 - 22:00")&gt;0,INDEX(hord,MATCH(1,INDEX((instructor=B1059)*(instructor=B1059),0),0)),IFERROR(INDEX(hora,MATCH(1,INDEX((bloq=3)*(miei=B1059),0),0)),0))</f>
        <v>0</v>
      </c>
      <c r="G1067" s="76">
        <f ca="1">IF(COUNTIFS(instructor,B1059,diad,$G$2,desa,1,hord,"18:00 - 22:00")&gt;0,INDEX(hord,MATCH(1,INDEX((instructor=B1059)*(instructor=B1059),0),0)),IFERROR(INDEX(hora,MATCH(1,INDEX((bloq=3)*(juei=B1059),0),0)),0))</f>
        <v>0</v>
      </c>
      <c r="H1067" s="76">
        <f ca="1">IF(COUNTIFS(instructor,B1059,diad,$H$2,desa,1,hord,"18:00 - 22:00")&gt;0,INDEX(hord,MATCH(1,INDEX((instructor=B1059)*(instructor=B1059),0),0)),IFERROR(INDEX(hora,MATCH(1,INDEX((bloq=3)*(viei=B1059),0),0)),0))</f>
        <v>0</v>
      </c>
      <c r="I1067" s="77">
        <f ca="1">IF(COUNTIFS(instructor,B1059,diad,$I$2,desa,1,hord,"18:00 - 22:00")&gt;0,INDEX(hord,MATCH(1,INDEX((instructor=B1059)*(instructor=B1059),0),0)),IFERROR(INDEX(hora,MATCH(1,INDEX((bloq=3)*(sabi=B1059),0),0)),0))</f>
        <v>0</v>
      </c>
    </row>
    <row r="1068" spans="1:9" ht="14.15" customHeight="1" thickTop="1" thickBot="1" x14ac:dyDescent="0.35">
      <c r="A1068" s="747"/>
      <c r="B1068" s="748"/>
      <c r="C1068" s="749"/>
      <c r="D1068" s="68">
        <f ca="1">IF(COUNTIFS(instructor,B1059,diad,$D$2,desa,1,hord,"18:00 - 22:00")&gt;0,"-",IFERROR(INDEX(ficha,MATCH(1,INDEX((bloq=3)*(luni=B1059),0),0)),0))</f>
        <v>0</v>
      </c>
      <c r="E1068" s="68">
        <f ca="1">IF(COUNTIFS(instructor,B1059,diad,$E$2,desa,1,hord,"18:00 - 22:00")&gt;0,"-",IFERROR(INDEX(ficha,MATCH(1,INDEX((bloq=3)*(mari=B1059),0),0)),0))</f>
        <v>0</v>
      </c>
      <c r="F1068" s="68">
        <f ca="1">IF(COUNTIFS(instructor,B1059,diad,$F$2,desa,1,hord,"18:00 - 22:00")&gt;0,"-",IFERROR(INDEX(ficha,MATCH(1,INDEX((bloq=3)*(miei=B1059),0),0)),0))</f>
        <v>0</v>
      </c>
      <c r="G1068" s="68">
        <f ca="1">IF(COUNTIFS(instructor,B1059,diad,$G$2,desa,1,hord,"18:00 - 22:00")&gt;0,"-",IFERROR(INDEX(ficha,MATCH(1,INDEX((bloq=3)*(juei=B1059),0),0)),0))</f>
        <v>0</v>
      </c>
      <c r="H1068" s="68">
        <f ca="1">IF(COUNTIFS(instructor,B1059,diad,$H$2,desa,1,hord,"18:00 - 22:00")&gt;0,"-",IFERROR(INDEX(ficha,MATCH(1,INDEX((bloq=3)*(viei=B1059),0),0)),0))</f>
        <v>0</v>
      </c>
      <c r="I1068" s="69">
        <f ca="1">IF(COUNTIFS(instructor,B1059,diad,$I$2,desa,1,hord,"18:00 - 22:00")&gt;0,"-",IFERROR(INDEX(ficha,MATCH(1,INDEX((bloq=3)*(sabi=B1059),0),0)),0))</f>
        <v>0</v>
      </c>
    </row>
    <row r="1069" spans="1:9" ht="14.15" customHeight="1" thickTop="1" thickBot="1" x14ac:dyDescent="0.35">
      <c r="A1069" s="747"/>
      <c r="B1069" s="748"/>
      <c r="C1069" s="749"/>
      <c r="D1069" s="70">
        <f ca="1">IF(COUNTIFS(instructor,B1059,diad,$D$2,desa,1,hord,"18:00 - 22:00")&gt;0,"DESARROLLO CURRICULAR",IFERROR(INDEX(lunc,MATCH(1,INDEX((bloq=3)*(luni=B1059),0),0)),0))</f>
        <v>0</v>
      </c>
      <c r="E1069" s="70">
        <f ca="1">IF(COUNTIFS(instructor,B1059,diad,$E$2,desa,1,hord,"18:00 - 22:00")&gt;0,"DESARROLLO CURRICULAR",IFERROR(INDEX(marc,MATCH(1,INDEX((bloq=3)*(mari=B1059),0),0)),0))</f>
        <v>0</v>
      </c>
      <c r="F1069" s="70">
        <f ca="1">IF(COUNTIFS(instructor,B1059,diad,$F$2,desa,1,hord,"18:00 - 22:00")&gt;0,"DESARROLLO CURRICULAR",IFERROR(INDEX(miec,MATCH(1,INDEX((bloq=3)*(miei=B1059),0),0)),0))</f>
        <v>0</v>
      </c>
      <c r="G1069" s="70">
        <f ca="1">IF(COUNTIFS(instructor,B1059,diad,$G$2,desa,1,hord,"18:00 - 22:00")&gt;0,"DESARROLLO CURRICULAR",IFERROR(INDEX(juec,MATCH(1,INDEX((bloq=3)*(juei=B1059),0),0)),0))</f>
        <v>0</v>
      </c>
      <c r="H1069" s="70">
        <f ca="1">IF(COUNTIFS(instructor,B1059,diad,$H$2,desa,1,hord,"18:00 - 22:00")&gt;0,"DESARROLLO CURRICULAR",IFERROR(INDEX(viec,MATCH(1,INDEX((bloq=3)*(viei=B1059),0),0)),0))</f>
        <v>0</v>
      </c>
      <c r="I1069" s="71">
        <f ca="1">IF(COUNTIFS(instructor,B1059,diad,$I$2,desa,1,hord,"18:00 - 22:00")&gt;0,"DESARROLLO CURRICULAR",IFERROR(INDEX(sabc,MATCH(1,INDEX((bloq=3)*(sabi=B1059),0),0)),0))</f>
        <v>0</v>
      </c>
    </row>
    <row r="1070" spans="1:9" ht="14.15" customHeight="1" thickTop="1" thickBot="1" x14ac:dyDescent="0.35">
      <c r="A1070" s="747"/>
      <c r="B1070" s="748"/>
      <c r="C1070" s="749"/>
      <c r="D1070" s="78">
        <f ca="1">IF(COUNTIFS(instructor,B1059,diad,$D$2,desa,1,hord,"18:00 - 22:00")&gt;0,"-",IFERROR(INDEX(luna,MATCH(1,INDEX((bloq=3)*(luni=B1059),0),0)),0))</f>
        <v>0</v>
      </c>
      <c r="E1070" s="78">
        <f ca="1">IF(COUNTIFS(instructor,B1059,diad,$E$2,desa,1,hord,"18:00 - 22:00")&gt;0,"-",IFERROR(INDEX(mara,MATCH(1,INDEX((bloq=3)*(mari=B1059),0),0)),0))</f>
        <v>0</v>
      </c>
      <c r="F1070" s="78">
        <f ca="1">IF(COUNTIFS(instructor,B1059,diad,$F$2,desa,1,hord,"18:00 - 22:00")&gt;0,"-",IFERROR(INDEX(miea,MATCH(1,INDEX((bloq=3)*(miei=B1059),0),0)),0))</f>
        <v>0</v>
      </c>
      <c r="G1070" s="78">
        <f ca="1">IF(COUNTIFS(instructor,B1059,diad,$G$2,desa,1,hord,"18:00 - 22:00")&gt;0,"-",IFERROR(INDEX(juea,MATCH(1,INDEX((bloq=3)*(juei=B1059),0),0)),0))</f>
        <v>0</v>
      </c>
      <c r="H1070" s="78">
        <f ca="1">IF(COUNTIFS(instructor,B1059,diad,$H$2,desa,1,hord,"18:00 - 22:00")&gt;0,"-",IFERROR(INDEX(viea,MATCH(1,INDEX((bloq=3)*(viei=B1059),0),0)),0))</f>
        <v>0</v>
      </c>
      <c r="I1070" s="79">
        <f ca="1">IF(COUNTIFS(instructor,B1059,diad,$I$2,desa,1,hord,"18:00 - 22:00")&gt;0,"-",IFERROR(INDEX(saba,MATCH(1,INDEX((bloq=3)*(sabi=B1059),0),0)),0))</f>
        <v>0</v>
      </c>
    </row>
    <row r="1071" spans="1:9" ht="14.15" customHeight="1" thickTop="1" thickBot="1" x14ac:dyDescent="0.35">
      <c r="A1071" s="742">
        <v>90</v>
      </c>
      <c r="B1071" s="743" t="str">
        <f>INDEX(instructor,A1071)</f>
        <v>JESÚS LAUREANO AGUIRRE MUÑOZ</v>
      </c>
      <c r="C1071" s="743" t="str">
        <f>INDEX(area,A1071)</f>
        <v>CONSTRUCCIÓN - CARPINTERIA EN ALUMINIO</v>
      </c>
      <c r="D1071" s="72">
        <f ca="1">IF(COUNTIFS(instructor,B1071,diad,$D$2,desa,1,hord,"08:00 - 12:00")&gt;0,INDEX(hord,MATCH(1,INDEX((instructor=B1071)*(instructor=B1071),0),0)),IFERROR(INDEX(hora,MATCH(1,INDEX((bloq=1)*(luni=B1071),0),0)),0))</f>
        <v>0</v>
      </c>
      <c r="E1071" s="72" t="str">
        <f ca="1">IF(COUNTIFS(instructor,B1071,diad,$E$2,desa,1,hord,"08:00 - 12:00")&gt;0,INDEX(hord,MATCH(1,INDEX((instructor=B1071)*(instructor=B1071),0),0)),IFERROR(INDEX(hora,MATCH(1,INDEX((bloq=1)*(mari=B1071),0),0)),0))</f>
        <v>8:00 - 12:00</v>
      </c>
      <c r="F1071" s="72" t="str">
        <f>IF(COUNTIFS(instructor,B1071,diad,$F$2,desa,1,hord,"08:00 - 12:00")&gt;0,INDEX(hord,MATCH(1,INDEX((instructor=B1071)*(instructor=B1071),0),0)),IFERROR(INDEX(hora,MATCH(1,INDEX((bloq=1)*(miei=B1071),0),0)),0))</f>
        <v>08:00 - 12:00</v>
      </c>
      <c r="G1071" s="72">
        <f ca="1">IF(COUNTIFS(instructor,B1071,diad,$G$2,desa,1,hord,"08:00 - 12:00")&gt;0,INDEX(hord,MATCH(1,INDEX((instructor=B1071)*(instructor=B1071),0),0)),IFERROR(INDEX(hora,MATCH(1,INDEX((bloq=1)*(juei=B1071),0),0)),0))</f>
        <v>0</v>
      </c>
      <c r="H1071" s="72">
        <f ca="1">IF(COUNTIFS(instructor,B1071,diad,$H$2,desa,1,hord,"08:00 - 12:00")&gt;0,INDEX(hord,MATCH(1,INDEX((instructor=B1071)*(instructor=B1071),0),0)),IFERROR(INDEX(hora,MATCH(1,INDEX((bloq=1)*(viei=B1071),0),0)),0))</f>
        <v>0</v>
      </c>
      <c r="I1071" s="73">
        <f ca="1">IF(COUNTIFS(instructor,B1071,diad,$I$2,desa,1,hord,"08:00 - 12:00")&gt;0,INDEX(hord,MATCH(1,INDEX((instructor=B1071)*(instructor=B1071),0),0)),IFERROR(INDEX(hora,MATCH(1,INDEX((bloq=1)*(sabi=B1071),0),0)),0))</f>
        <v>0</v>
      </c>
    </row>
    <row r="1072" spans="1:9" ht="34.5" customHeight="1" thickTop="1" thickBot="1" x14ac:dyDescent="0.35">
      <c r="A1072" s="742"/>
      <c r="B1072" s="743"/>
      <c r="C1072" s="743"/>
      <c r="D1072" s="68">
        <f ca="1">IF(COUNTIFS(instructor,B1071,diad,$D$2,desa,1,hord,"08:00 - 12:00")&gt;0,"-",IFERROR(INDEX(ficha,MATCH(1,INDEX((bloq=1)*(luni=B1071),0),0)),0))</f>
        <v>0</v>
      </c>
      <c r="E1072" s="68" t="str">
        <f ca="1">IF(COUNTIFS(instructor,B1071,diad,$E$2,desa,1,hord,"08:00 - 12:00")&gt;0,"-",IFERROR(INDEX(ficha,MATCH(1,INDEX((bloq=1)*(mari=B1071),0),0)),0))</f>
        <v>2994020 - CONSTRUCCION EN EDIFICACIONES. (TECNÓLOGO) - CALI</v>
      </c>
      <c r="F1072" s="68" t="str">
        <f>IF(COUNTIFS(instructor,B1071,diad,$F$2,desa,1,hord,"08:00 - 12:00")&gt;0,"-",IFERROR(INDEX(ficha,MATCH(1,INDEX((bloq=1)*(miei=B1071),0),0)),0))</f>
        <v>-</v>
      </c>
      <c r="G1072" s="68">
        <f ca="1">IF(COUNTIFS(instructor,B1071,diad,$G$2,desa,1,hord,"08:00 - 12:00")&gt;0,"-",IFERROR(INDEX(ficha,MATCH(1,INDEX((bloq=1)*(juei=B1071),0),0)),0))</f>
        <v>0</v>
      </c>
      <c r="H1072" s="68">
        <f ca="1">IF(COUNTIFS(instructor,B1071,diad,$H$2,desa,1,hord,"08:00 - 12:00")&gt;0,"-",IFERROR(INDEX(ficha,MATCH(1,INDEX((bloq=1)*(viei=B1071),0),0)),0))</f>
        <v>0</v>
      </c>
      <c r="I1072" s="69">
        <f ca="1">IF(COUNTIFS(instructor,B1071,diad,$I$2,desa,1,hord,"08:00 - 12:00")&gt;0,"-",IFERROR(INDEX(ficha,MATCH(1,INDEX((bloq=1)*(sabi=B1071),0),0)),0))</f>
        <v>0</v>
      </c>
    </row>
    <row r="1073" spans="1:9" ht="66" customHeight="1" thickTop="1" thickBot="1" x14ac:dyDescent="0.35">
      <c r="A1073" s="742"/>
      <c r="B1073" s="743"/>
      <c r="C1073" s="743"/>
      <c r="D1073" s="70">
        <f ca="1">IF(COUNTIFS(instructor,B1071,diad,$D$2,desa,1,hord,"08:00 - 12:00")&gt;0,"DESARROLLO CURRICULAR",IFERROR(INDEX(lunc,MATCH(1,INDEX((bloq=1)*(luni=B1071),0),0)),0))</f>
        <v>0</v>
      </c>
      <c r="E1073" s="70" t="str">
        <f ca="1">IF(COUNTIFS(instructor,B1071,diad,$E$2,desa,1,hord,"08:00 - 12:00")&gt;0,"DESARROLLO CURRICULAR",IFERROR(INDEX(marc,MATCH(1,INDEX((bloq=1)*(mari=B1071),0),0)),0))</f>
        <v>INSPECCIONAR INSTALACIÓN DE ACABADOS DE ACUERDO CON PLANOS Y ESPECIFICACIONES TÉCNICAS
561489 - COMPROBAR EL MONTAJE Y ACABADOS DE CARPINTERÍA ACORDE A PLANOS Y ESPECIFICACIONES.
12. Realizar seguimiento y control al revestimiento de las superficies e instalación de elementos de carpintería.</v>
      </c>
      <c r="F1073" s="70" t="str">
        <f>IF(COUNTIFS(instructor,B1071,diad,$F$2,desa,1,hord,"08:00 - 12:00")&gt;0,"DESARROLLO CURRICULAR",IFERROR(INDEX(miec,MATCH(1,INDEX((bloq=1)*(miei=B1071),0),0)),0))</f>
        <v>DESARROLLO CURRICULAR</v>
      </c>
      <c r="G1073" s="70">
        <f ca="1">IF(COUNTIFS(instructor,B1071,diad,$G$2,desa,1,hord,"08:00 - 12:00")&gt;0,"DESARROLLO CURRICULAR",IFERROR(INDEX(juec,MATCH(1,INDEX((bloq=1)*(juei=B1071),0),0)),0))</f>
        <v>0</v>
      </c>
      <c r="H1073" s="70">
        <f ca="1">IF(COUNTIFS(instructor,B1071,diad,$H$2,desa,1,hord,"08:00 - 12:00")&gt;0,"DESARROLLO CURRICULAR",IFERROR(INDEX(viec,MATCH(1,INDEX((bloq=1)*(viei=B1071),0),0)),0))</f>
        <v>0</v>
      </c>
      <c r="I1073" s="71">
        <f ca="1">IF(COUNTIFS(instructor,B1071,diad,$I$2,desa,1,hord,"08:00 - 12:00")&gt;0,"DESARROLLO CURRICULAR",IFERROR(INDEX(sabc,MATCH(1,INDEX((bloq=1)*(sabi=B1071),0),0)),0))</f>
        <v>0</v>
      </c>
    </row>
    <row r="1074" spans="1:9" ht="39" customHeight="1" thickTop="1" thickBot="1" x14ac:dyDescent="0.35">
      <c r="A1074" s="742"/>
      <c r="B1074" s="743"/>
      <c r="C1074" s="743"/>
      <c r="D1074" s="74">
        <f ca="1">IF(COUNTIFS(instructor,B1071,diad,$D$2,desa,1,hord,"08:00 - 12:00")&gt;0,"-",IFERROR(INDEX(luna,MATCH(1,INDEX((bloq=1)*(luni=B1071),0),0)),0))</f>
        <v>0</v>
      </c>
      <c r="E1074" s="74" t="str">
        <f ca="1">IF(COUNTIFS(instructor,B1071,diad,$E$2,desa,1,hord,"08:00 - 12:00")&gt;0,"-",IFERROR(INDEX(mara,MATCH(1,INDEX((bloq=1)*(mari=B1071),0),0)),0))</f>
        <v>205 - TALLER DE INSTALACIONES HIDRÁULICAS Y SANITARIAS - SENA CENTRO DE LA CONSTRUCCIÓN</v>
      </c>
      <c r="F1074" s="74" t="str">
        <f>IF(COUNTIFS(instructor,B1071,diad,$F$2,desa,1,hord,"08:00 - 12:00")&gt;0,"-",IFERROR(INDEX(miea,MATCH(1,INDEX((bloq=1)*(miei=B1071),0),0)),0))</f>
        <v>-</v>
      </c>
      <c r="G1074" s="74">
        <f ca="1">IF(COUNTIFS(instructor,B1071,diad,$G$2,desa,1,hord,"08:00 - 12:00")&gt;0,"-",IFERROR(INDEX(juea,MATCH(1,INDEX((bloq=1)*(juei=B1071),0),0)),0))</f>
        <v>0</v>
      </c>
      <c r="H1074" s="74">
        <f ca="1">IF(COUNTIFS(instructor,B1071,diad,$H$2,desa,1,hord,"08:00 - 12:00")&gt;0,"-",IFERROR(INDEX(viea,MATCH(1,INDEX((bloq=1)*(viei=B1071),0),0)),0))</f>
        <v>0</v>
      </c>
      <c r="I1074" s="75">
        <f ca="1">IF(COUNTIFS(instructor,B1071,diad,$I$2,desa,1,hord,"08:00 - 12:00")&gt;0,"-",IFERROR(INDEX(saba,MATCH(1,INDEX((bloq=1)*(sabi=B1071),0),0)),0))</f>
        <v>0</v>
      </c>
    </row>
    <row r="1075" spans="1:9" ht="14.15" customHeight="1" thickTop="1" thickBot="1" x14ac:dyDescent="0.35">
      <c r="A1075" s="742"/>
      <c r="B1075" s="743"/>
      <c r="C1075" s="743"/>
      <c r="D1075" s="76">
        <f ca="1">IF(COUNTIFS(instructor,B1071,diad,$D$2,desa,1,hord,"14:00 - 18:00")&gt;0,INDEX(hord,MATCH(1,INDEX((instructor=B1071)*(instructor=B1071),0),0)),IFERROR(INDEX(hora,MATCH(1,INDEX((bloq=2)*(luni=B1071),0),0)),0))</f>
        <v>0</v>
      </c>
      <c r="E1075" s="76">
        <f ca="1">IF(COUNTIFS(instructor,B1071,diad,$E$2,desa,1,hord,"14:00 - 18:00")&gt;0,INDEX(hord,MATCH(1,INDEX((instructor=B1071)*(instructor=B1071),0),0)),IFERROR(INDEX(hora,MATCH(1,INDEX((bloq=2)*(mari=B1071),0),0)),0))</f>
        <v>0</v>
      </c>
      <c r="F1075" s="76">
        <f ca="1">IF(COUNTIFS(instructor,B1071,diad,$F$2,desa,1,hord,"14:00 - 18:00")&gt;0,INDEX(hord,MATCH(1,INDEX((instructor=B1071)*(instructor=B1071),0),0)),IFERROR(INDEX(hora,MATCH(1,INDEX((bloq=2)*(miei=B1071),0),0)),0))</f>
        <v>0</v>
      </c>
      <c r="G1075" s="76" t="str">
        <f ca="1">IF(COUNTIFS(instructor,B1071,diad,$G$2,desa,1,hord,"14:00 - 18:00")&gt;0,INDEX(hord,MATCH(1,INDEX((instructor=B1071)*(instructor=B1071),0),0)),IFERROR(INDEX(hora,MATCH(1,INDEX((bloq=2)*(juei=B1071),0),0)),0))</f>
        <v>15:00 - 18:00</v>
      </c>
      <c r="H1075" s="76">
        <f ca="1">IF(COUNTIFS(instructor,B1071,diad,$H$2,desa,1,hord,"14:00 - 18:00")&gt;0,INDEX(hord,MATCH(1,INDEX((instructor=B1071)*(instructor=B1071),0),0)),IFERROR(INDEX(hora,MATCH(1,INDEX((bloq=2)*(viei=B1071),0),0)),0))</f>
        <v>0</v>
      </c>
      <c r="I1075" s="77">
        <f ca="1">IF(COUNTIFS(instructor,B1071,diad,$I$2,desa,1,hord,"14:00 - 18:00")&gt;0,INDEX(hord,MATCH(1,INDEX((instructor=B1071)*(instructor=B1071),0),0)),IFERROR(INDEX(hora,MATCH(1,INDEX((bloq=2)*(sabi=B1071),0),0)),0))</f>
        <v>0</v>
      </c>
    </row>
    <row r="1076" spans="1:9" ht="36.75" customHeight="1" thickTop="1" thickBot="1" x14ac:dyDescent="0.35">
      <c r="A1076" s="742"/>
      <c r="B1076" s="743"/>
      <c r="C1076" s="743"/>
      <c r="D1076" s="68">
        <f ca="1">IF(COUNTIFS(instructor,B1071,diad,$D$2,desa,1,hord,"14:00 - 18:00")&gt;0,"-",IFERROR(INDEX(ficha,MATCH(1,INDEX((bloq=2)*(luni=B1071),0),0)),0))</f>
        <v>0</v>
      </c>
      <c r="E1076" s="68">
        <f ca="1">IF(COUNTIFS(instructor,B1071,diad,$E$2,desa,1,hord,"14:00 - 18:00")&gt;0,"-",IFERROR(INDEX(ficha,MATCH(1,INDEX((bloq=2)*(mari=B1071),0),0)),0))</f>
        <v>0</v>
      </c>
      <c r="F1076" s="68">
        <f ca="1">IF(COUNTIFS(instructor,B1071,diad,$F$2,desa,1,hord,"14:00 - 18:00")&gt;0,"-",IFERROR(INDEX(ficha,MATCH(1,INDEX((bloq=2)*(miei=B1071),0),0)),0))</f>
        <v>0</v>
      </c>
      <c r="G1076" s="68" t="str">
        <f ca="1">IF(COUNTIFS(instructor,B1071,diad,$G$2,desa,1,hord,"14:00 - 18:00")&gt;0,"-",IFERROR(INDEX(ficha,MATCH(1,INDEX((bloq=2)*(juei=B1071),0),0)),0))</f>
        <v>2994043 - CONSTRUCCION EN EDIFICACIONES. (TECNÓLOGO) - CALI</v>
      </c>
      <c r="H1076" s="68">
        <f ca="1">IF(COUNTIFS(instructor,B1071,diad,$H$2,desa,1,hord,"14:00 - 18:00")&gt;0,"-",IFERROR(INDEX(ficha,MATCH(1,INDEX((bloq=2)*(viei=B1071),0),0)),0))</f>
        <v>0</v>
      </c>
      <c r="I1076" s="69">
        <f ca="1">IF(COUNTIFS(instructor,B1071,diad,$I$2,desa,1,hord,"14:00 - 18:00")&gt;0,"-",IFERROR(INDEX(ficha,MATCH(1,INDEX((bloq=2)*(sabi=B1071),0),0)),0))</f>
        <v>0</v>
      </c>
    </row>
    <row r="1077" spans="1:9" ht="14.15" customHeight="1" thickTop="1" thickBot="1" x14ac:dyDescent="0.35">
      <c r="A1077" s="742"/>
      <c r="B1077" s="743"/>
      <c r="C1077" s="743"/>
      <c r="D1077" s="70">
        <f ca="1">IF(COUNTIFS(instructor,B1071,diad,$D$2,desa,1,hord,"14:00 - 18:00")&gt;0,"DESARROLLO CURRICULAR",IFERROR(INDEX(lunc,MATCH(1,INDEX((bloq=2)*(luni=B1071),0),0)),0))</f>
        <v>0</v>
      </c>
      <c r="E1077" s="70">
        <f ca="1">IF(COUNTIFS(instructor,B1071,diad,$E$2,desa,1,hord,"14:00 - 18:00")&gt;0,"DESARROLLO CURRICULAR",IFERROR(INDEX(marc,MATCH(1,INDEX((bloq=2)*(mari=B1071),0),0)),0))</f>
        <v>0</v>
      </c>
      <c r="F1077" s="70">
        <f ca="1">IF(COUNTIFS(instructor,B1071,diad,$F$2,desa,1,hord,"14:00 - 18:00")&gt;0,"DESARROLLO CURRICULAR",IFERROR(INDEX(miec,MATCH(1,INDEX((bloq=2)*(miei=B1071),0),0)),0))</f>
        <v>0</v>
      </c>
      <c r="G1077" s="70" t="str">
        <f ca="1">IF(COUNTIFS(instructor,B1071,diad,$G$2,desa,1,hord,"14:00 - 18:00")&gt;0,"DESARROLLO CURRICULAR",IFERROR(INDEX(juec,MATCH(1,INDEX((bloq=2)*(juei=B1071),0),0)),0))</f>
        <v>INSPECCIONAR INSTALACIÓN DE ACABADOS DE ACUERDO CON PLANOS Y ESPECIFICACIONES TÉCNICAS
561489 - COMPROBAR EL MONTAJE Y ACABADOS DE CARPINTERÍA ACORDE A PLANOS Y ESPECIFICACIONES.
12. Realizar seguimiento y control al revestimiento de las superficies e instalación de elementos de carpintería.</v>
      </c>
      <c r="H1077" s="70">
        <f ca="1">IF(COUNTIFS(instructor,B1071,diad,$H$2,desa,1,hord,"14:00 - 18:00")&gt;0,"DESARROLLO CURRICULAR",IFERROR(INDEX(viec,MATCH(1,INDEX((bloq=2)*(viei=B1071),0),0)),0))</f>
        <v>0</v>
      </c>
      <c r="I1077" s="71">
        <f ca="1">IF(COUNTIFS(instructor,B1071,diad,$I$2,desa,1,hord,"14:00 - 18:00")&gt;0,"DESARROLLO CURRICULAR",IFERROR(INDEX(sabc,MATCH(1,INDEX((bloq=2)*(sabi=B1071),0),0)),0))</f>
        <v>0</v>
      </c>
    </row>
    <row r="1078" spans="1:9" ht="32.15" customHeight="1" thickTop="1" thickBot="1" x14ac:dyDescent="0.35">
      <c r="A1078" s="742"/>
      <c r="B1078" s="743"/>
      <c r="C1078" s="743"/>
      <c r="D1078" s="74">
        <f ca="1">IF(COUNTIFS(instructor,B1071,diad,$D$2,desa,1,hord,"14:00 - 18:00")&gt;0,"-",IFERROR(INDEX(luna,MATCH(1,INDEX((bloq=2)*(luni=B1071),0),0)),0))</f>
        <v>0</v>
      </c>
      <c r="E1078" s="74">
        <f ca="1">IF(COUNTIFS(instructor,B1071,diad,$E$2,desa,1,hord,"14:00 - 18:00")&gt;0,"-",IFERROR(INDEX(mara,MATCH(1,INDEX((bloq=2)*(mari=B1071),0),0)),0))</f>
        <v>0</v>
      </c>
      <c r="F1078" s="74">
        <f ca="1">IF(COUNTIFS(instructor,B1071,diad,$F$2,desa,1,hord,"14:00 - 18:00")&gt;0,"-",IFERROR(INDEX(miea,MATCH(1,INDEX((bloq=2)*(miei=B1071),0),0)),0))</f>
        <v>0</v>
      </c>
      <c r="G1078" s="74" t="str">
        <f ca="1">IF(COUNTIFS(instructor,B1071,diad,$G$2,desa,1,hord,"14:00 - 18:00")&gt;0,"-",IFERROR(INDEX(juea,MATCH(1,INDEX((bloq=2)*(juei=B1071),0),0)),0))</f>
        <v>102 - TALLER CARPINTERÍA DE ALUMINIO - SENA CENTRO DE LA CONSTRUCCIÓN</v>
      </c>
      <c r="H1078" s="74">
        <f ca="1">IF(COUNTIFS(instructor,B1071,diad,$H$2,desa,1,hord,"14:00 - 18:00")&gt;0,"-",IFERROR(INDEX(viea,MATCH(1,INDEX((bloq=2)*(viei=B1071),0),0)),0))</f>
        <v>0</v>
      </c>
      <c r="I1078" s="75">
        <f ca="1">IF(COUNTIFS(instructor,B1071,diad,$I$2,desa,1,hord,"14:00 - 18:00")&gt;0,"-",IFERROR(INDEX(saba,MATCH(1,INDEX((bloq=2)*(sabi=B1071),0),0)),0))</f>
        <v>0</v>
      </c>
    </row>
    <row r="1079" spans="1:9" ht="14.15" customHeight="1" thickTop="1" thickBot="1" x14ac:dyDescent="0.35">
      <c r="A1079" s="742"/>
      <c r="B1079" s="743"/>
      <c r="C1079" s="743"/>
      <c r="D1079" s="76">
        <f ca="1">IF(COUNTIFS(instructor,B1071,diad,$D$2,desa,1,hord,"18:00 - 22:00")&gt;0,INDEX(hord,MATCH(1,INDEX((instructor=B1071)*(instructor=B1071),0),0)),IFERROR(INDEX(hora,MATCH(1,INDEX((bloq=3)*(luni=B1071),0),0)),0))</f>
        <v>0</v>
      </c>
      <c r="E1079" s="76">
        <f ca="1">IF(COUNTIFS(instructor,B1071,diad,$E$2,desa,1,hord,"18:00 - 22:00")&gt;0,INDEX(hord,MATCH(1,INDEX((instructor=B1071)*(instructor=B1071),0),0)),IFERROR(INDEX(hora,MATCH(1,INDEX((bloq=3)*(mari=B1071),0),0)),0))</f>
        <v>0</v>
      </c>
      <c r="F1079" s="76">
        <f ca="1">IF(COUNTIFS(instructor,B1071,diad,$F$2,desa,1,hord,"18:00 - 22:00")&gt;0,INDEX(hord,MATCH(1,INDEX((instructor=B1071)*(instructor=B1071),0),0)),IFERROR(INDEX(hora,MATCH(1,INDEX((bloq=3)*(miei=B1071),0),0)),0))</f>
        <v>0</v>
      </c>
      <c r="G1079" s="76">
        <f ca="1">IF(COUNTIFS(instructor,B1071,diad,$G$2,desa,1,hord,"18:00 - 22:00")&gt;0,INDEX(hord,MATCH(1,INDEX((instructor=B1071)*(instructor=B1071),0),0)),IFERROR(INDEX(hora,MATCH(1,INDEX((bloq=3)*(juei=B1071),0),0)),0))</f>
        <v>0</v>
      </c>
      <c r="H1079" s="76" t="str">
        <f ca="1">IF(COUNTIFS(instructor,B1071,diad,$H$2,desa,1,hord,"18:00 - 22:00")&gt;0,INDEX(hord,MATCH(1,INDEX((instructor=B1071)*(instructor=B1071),0),0)),IFERROR(INDEX(hora,MATCH(1,INDEX((bloq=3)*(viei=B1071),0),0)),0))</f>
        <v>18:00 - 21:00</v>
      </c>
      <c r="I1079" s="77">
        <f ca="1">IF(COUNTIFS(instructor,B1071,diad,$I$2,desa,1,hord,"18:00 - 22:00")&gt;0,INDEX(hord,MATCH(1,INDEX((instructor=B1071)*(instructor=B1071),0),0)),IFERROR(INDEX(hora,MATCH(1,INDEX((bloq=3)*(sabi=B1071),0),0)),0))</f>
        <v>0</v>
      </c>
    </row>
    <row r="1080" spans="1:9" ht="27" customHeight="1" thickTop="1" thickBot="1" x14ac:dyDescent="0.35">
      <c r="A1080" s="742"/>
      <c r="B1080" s="743"/>
      <c r="C1080" s="743"/>
      <c r="D1080" s="68">
        <f ca="1">IF(COUNTIFS(instructor,B1071,diad,$D$2,desa,1,hord,"18:00 - 22:00")&gt;0,"-",IFERROR(INDEX(ficha,MATCH(1,INDEX((bloq=3)*(luni=B1071),0),0)),0))</f>
        <v>0</v>
      </c>
      <c r="E1080" s="68">
        <f ca="1">IF(COUNTIFS(instructor,B1071,diad,$E$2,desa,1,hord,"18:00 - 22:00")&gt;0,"-",IFERROR(INDEX(ficha,MATCH(1,INDEX((bloq=3)*(mari=B1071),0),0)),0))</f>
        <v>0</v>
      </c>
      <c r="F1080" s="68">
        <f ca="1">IF(COUNTIFS(instructor,B1071,diad,$F$2,desa,1,hord,"18:00 - 22:00")&gt;0,"-",IFERROR(INDEX(ficha,MATCH(1,INDEX((bloq=3)*(miei=B1071),0),0)),0))</f>
        <v>0</v>
      </c>
      <c r="G1080" s="68">
        <f ca="1">IF(COUNTIFS(instructor,B1071,diad,$G$2,desa,1,hord,"18:00 - 22:00")&gt;0,"-",IFERROR(INDEX(ficha,MATCH(1,INDEX((bloq=3)*(juei=B1071),0),0)),0))</f>
        <v>0</v>
      </c>
      <c r="H1080" s="68" t="str">
        <f ca="1">IF(COUNTIFS(instructor,B1071,diad,$H$2,desa,1,hord,"18:00 - 22:00")&gt;0,"-",IFERROR(INDEX(ficha,MATCH(1,INDEX((bloq=3)*(viei=B1071),0),0)),0))</f>
        <v>3292885 - CARPINTERÍA DE ALUMINIO (TÉCNICO)</v>
      </c>
      <c r="I1080" s="69">
        <f ca="1">IF(COUNTIFS(instructor,B1071,diad,$I$2,desa,1,hord,"18:00 - 22:00")&gt;0,"-",IFERROR(INDEX(ficha,MATCH(1,INDEX((bloq=3)*(sabi=B1071),0),0)),0))</f>
        <v>0</v>
      </c>
    </row>
    <row r="1081" spans="1:9" ht="29.25" customHeight="1" thickTop="1" thickBot="1" x14ac:dyDescent="0.35">
      <c r="A1081" s="742"/>
      <c r="B1081" s="743"/>
      <c r="C1081" s="743"/>
      <c r="D1081" s="70">
        <f ca="1">IF(COUNTIFS(instructor,B1071,diad,$D$2,desa,1,hord,"18:00 - 22:00")&gt;0,"DESARROLLO CURRICULAR",IFERROR(INDEX(lunc,MATCH(1,INDEX((bloq=3)*(luni=B1071),0),0)),0))</f>
        <v>0</v>
      </c>
      <c r="E1081" s="70">
        <f ca="1">IF(COUNTIFS(instructor,B1071,diad,$E$2,desa,1,hord,"18:00 - 22:00")&gt;0,"DESARROLLO CURRICULAR",IFERROR(INDEX(marc,MATCH(1,INDEX((bloq=3)*(mari=B1071),0),0)),0))</f>
        <v>0</v>
      </c>
      <c r="F1081" s="70">
        <f ca="1">IF(COUNTIFS(instructor,B1071,diad,$F$2,desa,1,hord,"18:00 - 22:00")&gt;0,"DESARROLLO CURRICULAR",IFERROR(INDEX(miec,MATCH(1,INDEX((bloq=3)*(miei=B1071),0),0)),0))</f>
        <v>0</v>
      </c>
      <c r="G1081" s="70">
        <f ca="1">IF(COUNTIFS(instructor,B1071,diad,$G$2,desa,1,hord,"18:00 - 22:00")&gt;0,"DESARROLLO CURRICULAR",IFERROR(INDEX(juec,MATCH(1,INDEX((bloq=3)*(juei=B1071),0),0)),0))</f>
        <v>0</v>
      </c>
      <c r="H1081" s="70" t="str">
        <f ca="1">IF(COUNTIFS(instructor,B1071,diad,$H$2,desa,1,hord,"18:00 - 22:00")&gt;0,"DESARROLLO CURRICULAR",IFERROR(INDEX(viec,MATCH(1,INDEX((bloq=3)*(viei=B1071),0),0)),0))</f>
        <v>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v>
      </c>
      <c r="I1081" s="71">
        <f ca="1">IF(COUNTIFS(instructor,B1071,diad,$I$2,desa,1,hord,"18:00 - 22:00")&gt;0,"DESARROLLO CURRICULAR",IFERROR(INDEX(sabc,MATCH(1,INDEX((bloq=3)*(sabi=B1071),0),0)),0))</f>
        <v>0</v>
      </c>
    </row>
    <row r="1082" spans="1:9" ht="27.65" customHeight="1" thickTop="1" thickBot="1" x14ac:dyDescent="0.35">
      <c r="A1082" s="742"/>
      <c r="B1082" s="743"/>
      <c r="C1082" s="743"/>
      <c r="D1082" s="78">
        <f ca="1">IF(COUNTIFS(instructor,B1071,diad,$D$2,desa,1,hord,"18:00 - 22:00")&gt;0,"-",IFERROR(INDEX(luna,MATCH(1,INDEX((bloq=3)*(luni=B1071),0),0)),0))</f>
        <v>0</v>
      </c>
      <c r="E1082" s="78">
        <f ca="1">IF(COUNTIFS(instructor,B1071,diad,$E$2,desa,1,hord,"18:00 - 22:00")&gt;0,"-",IFERROR(INDEX(mara,MATCH(1,INDEX((bloq=3)*(mari=B1071),0),0)),0))</f>
        <v>0</v>
      </c>
      <c r="F1082" s="78">
        <f ca="1">IF(COUNTIFS(instructor,B1071,diad,$F$2,desa,1,hord,"18:00 - 22:00")&gt;0,"-",IFERROR(INDEX(miea,MATCH(1,INDEX((bloq=3)*(miei=B1071),0),0)),0))</f>
        <v>0</v>
      </c>
      <c r="G1082" s="78">
        <f ca="1">IF(COUNTIFS(instructor,B1071,diad,$G$2,desa,1,hord,"18:00 - 22:00")&gt;0,"-",IFERROR(INDEX(juea,MATCH(1,INDEX((bloq=3)*(juei=B1071),0),0)),0))</f>
        <v>0</v>
      </c>
      <c r="H1082" s="78" t="str">
        <f ca="1">IF(COUNTIFS(instructor,B1071,diad,$H$2,desa,1,hord,"18:00 - 22:00")&gt;0,"-",IFERROR(INDEX(viea,MATCH(1,INDEX((bloq=3)*(viei=B1071),0),0)),0))</f>
        <v>102 - TALLER CARPINTERÍA DE ALUMINIO - SENA CENTRO DE LA CONSTRUCCIÓN</v>
      </c>
      <c r="I1082" s="79">
        <f ca="1">IF(COUNTIFS(instructor,B1071,diad,$I$2,desa,1,hord,"18:00 - 22:00")&gt;0,"-",IFERROR(INDEX(saba,MATCH(1,INDEX((bloq=3)*(sabi=B1071),0),0)),0))</f>
        <v>0</v>
      </c>
    </row>
    <row r="1083" spans="1:9" ht="14.15" customHeight="1" thickTop="1" thickBot="1" x14ac:dyDescent="0.35">
      <c r="A1083" s="747">
        <v>91</v>
      </c>
      <c r="B1083" s="748" t="str">
        <f>INDEX(instructor,A1083)</f>
        <v>JHENNYFFER SIMONDS VEGA</v>
      </c>
      <c r="C1083" s="749" t="str">
        <f>INDEX(area,A1083)</f>
        <v>COMPETENCIAS TRANSVERSALES - DERECHOS FUNDAMENTALES DEL TRABAJO</v>
      </c>
      <c r="D1083" s="72" t="str">
        <f ca="1">IF(COUNTIFS(instructor,B1083,diad,$D$2,desa,1,hord,"08:00 - 12:00")&gt;0,INDEX(hord,MATCH(1,INDEX((instructor=B1083)*(instructor=B1083),0),0)),IFERROR(INDEX(hora,MATCH(1,INDEX((bloq=1)*(luni=B1083),0),0)),0))</f>
        <v>8:00 - 12:00</v>
      </c>
      <c r="E1083" s="72" t="str">
        <f>IF(COUNTIFS(instructor,B1083,diad,$E$2,desa,1,hord,"08:00 - 12:00")&gt;0,INDEX(hord,MATCH(1,INDEX((instructor=B1083)*(instructor=B1083),0),0)),IFERROR(INDEX(hora,MATCH(1,INDEX((bloq=1)*(mari=B1083),0),0)),0))</f>
        <v>08:00 - 12:00</v>
      </c>
      <c r="F1083" s="72" t="str">
        <f ca="1">IF(COUNTIFS(instructor,B1083,diad,$F$2,desa,1,hord,"08:00 - 12:00")&gt;0,INDEX(hord,MATCH(1,INDEX((instructor=B1083)*(instructor=B1083),0),0)),IFERROR(INDEX(hora,MATCH(1,INDEX((bloq=1)*(miei=B1083),0),0)),0))</f>
        <v>7:00 - 12:00</v>
      </c>
      <c r="G1083" s="72">
        <f ca="1">IF(COUNTIFS(instructor,B1083,diad,$G$2,desa,1,hord,"08:00 - 12:00")&gt;0,INDEX(hord,MATCH(1,INDEX((instructor=B1083)*(instructor=B1083),0),0)),IFERROR(INDEX(hora,MATCH(1,INDEX((bloq=1)*(juei=B1083),0),0)),0))</f>
        <v>0</v>
      </c>
      <c r="H1083" s="72">
        <f ca="1">IF(COUNTIFS(instructor,B1083,diad,$H$2,desa,1,hord,"08:00 - 12:00")&gt;0,INDEX(hord,MATCH(1,INDEX((instructor=B1083)*(instructor=B1083),0),0)),IFERROR(INDEX(hora,MATCH(1,INDEX((bloq=1)*(viei=B1083),0),0)),0))</f>
        <v>0</v>
      </c>
      <c r="I1083" s="73">
        <f ca="1">IF(COUNTIFS(instructor,B1083,diad,$I$2,desa,1,hord,"08:00 - 12:00")&gt;0,INDEX(hord,MATCH(1,INDEX((instructor=B1083)*(instructor=B1083),0),0)),IFERROR(INDEX(hora,MATCH(1,INDEX((bloq=1)*(sabi=B1083),0),0)),0))</f>
        <v>0</v>
      </c>
    </row>
    <row r="1084" spans="1:9" ht="14.15" customHeight="1" thickTop="1" thickBot="1" x14ac:dyDescent="0.35">
      <c r="A1084" s="747"/>
      <c r="B1084" s="748"/>
      <c r="C1084" s="749"/>
      <c r="D1084" s="68" t="str">
        <f ca="1">IF(COUNTIFS(instructor,B1083,diad,$D$2,desa,1,hord,"08:00 - 12:00")&gt;0,"-",IFERROR(INDEX(ficha,MATCH(1,INDEX((bloq=1)*(luni=B1083),0),0)),0))</f>
        <v>3067989  GESTION DE LA SEGURIDAD Y SALUD EN EL TRABAJO ( TECNOLOGO)</v>
      </c>
      <c r="E1084" s="68" t="str">
        <f>IF(COUNTIFS(instructor,B1083,diad,$E$2,desa,1,hord,"08:00 - 12:00")&gt;0,"-",IFERROR(INDEX(ficha,MATCH(1,INDEX((bloq=1)*(mari=B1083),0),0)),0))</f>
        <v>-</v>
      </c>
      <c r="F1084" s="68" t="str">
        <f ca="1">IF(COUNTIFS(instructor,B1083,diad,$F$2,desa,1,hord,"08:00 - 12:00")&gt;0,"-",IFERROR(INDEX(ficha,MATCH(1,INDEX((bloq=1)*(miei=B1083),0),0)),0))</f>
        <v xml:space="preserve"> 3232957 GESTION DE LA SEGURIDAD Y SALUD EN EL TRABAJO ( TECNOLOGO)</v>
      </c>
      <c r="G1084" s="68">
        <f ca="1">IF(COUNTIFS(instructor,B1083,diad,$G$2,desa,1,hord,"08:00 - 12:00")&gt;0,"-",IFERROR(INDEX(ficha,MATCH(1,INDEX((bloq=1)*(juei=B1083),0),0)),0))</f>
        <v>0</v>
      </c>
      <c r="H1084" s="68">
        <f ca="1">IF(COUNTIFS(instructor,B1083,diad,$H$2,desa,1,hord,"08:00 - 12:00")&gt;0,"-",IFERROR(INDEX(ficha,MATCH(1,INDEX((bloq=1)*(viei=B1083),0),0)),0))</f>
        <v>0</v>
      </c>
      <c r="I1084" s="69">
        <f ca="1">IF(COUNTIFS(instructor,B1083,diad,$I$2,desa,1,hord,"08:00 - 12:00")&gt;0,"-",IFERROR(INDEX(ficha,MATCH(1,INDEX((bloq=1)*(sabi=B1083),0),0)),0))</f>
        <v>0</v>
      </c>
    </row>
    <row r="1085" spans="1:9" ht="14.15" customHeight="1" thickTop="1" thickBot="1" x14ac:dyDescent="0.35">
      <c r="A1085" s="747"/>
      <c r="B1085" s="748"/>
      <c r="C1085" s="749"/>
      <c r="D1085" s="70" t="str">
        <f ca="1">IF(COUNTIFS(instructor,B1083,diad,$D$2,desa,1,hord,"08:00 - 12:00")&gt;0,"DESARROLLO CURRICULAR",IFERROR(INDEX(lunc,MATCH(1,INDEX((bloq=1)*(luni=B1083),0),0)),0))</f>
        <v>EJERCICIO DERECHOS FUNDAMENTALES EN EL TRABAJO
(42110153)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v>
      </c>
      <c r="E1085" s="70" t="str">
        <f>IF(COUNTIFS(instructor,B1083,diad,$E$2,desa,1,hord,"08:00 - 12:00")&gt;0,"DESARROLLO CURRICULAR",IFERROR(INDEX(marc,MATCH(1,INDEX((bloq=1)*(mari=B1083),0),0)),0))</f>
        <v>DESARROLLO CURRICULAR</v>
      </c>
      <c r="F1085" s="70" t="str">
        <f ca="1">IF(COUNTIFS(instructor,B1083,diad,$F$2,desa,1,hord,"08:00 - 12:00")&gt;0,"DESARROLLO CURRICULAR",IFERROR(INDEX(miec,MATCH(1,INDEX((bloq=1)*(miei=B1083),0),0)),0))</f>
        <v>EJERCICIO DERECHOS FUNDAMENTALES EN EL TRABAJO
(42110153)
(7:00 - 12:00)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v>
      </c>
      <c r="G1085" s="70">
        <f ca="1">IF(COUNTIFS(instructor,B1083,diad,$G$2,desa,1,hord,"08:00 - 12:00")&gt;0,"DESARROLLO CURRICULAR",IFERROR(INDEX(juec,MATCH(1,INDEX((bloq=1)*(juei=B1083),0),0)),0))</f>
        <v>0</v>
      </c>
      <c r="H1085" s="70">
        <f ca="1">IF(COUNTIFS(instructor,B1083,diad,$H$2,desa,1,hord,"08:00 - 12:00")&gt;0,"DESARROLLO CURRICULAR",IFERROR(INDEX(viec,MATCH(1,INDEX((bloq=1)*(viei=B1083),0),0)),0))</f>
        <v>0</v>
      </c>
      <c r="I1085" s="71">
        <f ca="1">IF(COUNTIFS(instructor,B1083,diad,$I$2,desa,1,hord,"08:00 - 12:00")&gt;0,"DESARROLLO CURRICULAR",IFERROR(INDEX(sabc,MATCH(1,INDEX((bloq=1)*(sabi=B1083),0),0)),0))</f>
        <v>0</v>
      </c>
    </row>
    <row r="1086" spans="1:9" ht="14.15" customHeight="1" thickTop="1" thickBot="1" x14ac:dyDescent="0.35">
      <c r="A1086" s="747"/>
      <c r="B1086" s="748"/>
      <c r="C1086" s="749"/>
      <c r="D1086" s="74" t="str">
        <f ca="1">IF(COUNTIFS(instructor,B1083,diad,$D$2,desa,1,hord,"08:00 - 12:00")&gt;0,"-",IFERROR(INDEX(luna,MATCH(1,INDEX((bloq=1)*(luni=B1083),0),0)),0))</f>
        <v>SEDE ANDRÉS SANÍN - AULA 207 - (CALLE 75 No. 19-52)</v>
      </c>
      <c r="E1086" s="74" t="str">
        <f>IF(COUNTIFS(instructor,B1083,diad,$E$2,desa,1,hord,"08:00 - 12:00")&gt;0,"-",IFERROR(INDEX(mara,MATCH(1,INDEX((bloq=1)*(mari=B1083),0),0)),0))</f>
        <v>-</v>
      </c>
      <c r="F1086" s="74" t="str">
        <f ca="1">IF(COUNTIFS(instructor,B1083,diad,$F$2,desa,1,hord,"08:00 - 12:00")&gt;0,"-",IFERROR(INDEX(miea,MATCH(1,INDEX((bloq=1)*(miei=B1083),0),0)),0))</f>
        <v>203 - SALA DE SISTEMAS SENA CENTRO DE LA CONSTRUCCIÓN</v>
      </c>
      <c r="G1086" s="74">
        <f ca="1">IF(COUNTIFS(instructor,B1083,diad,$G$2,desa,1,hord,"08:00 - 12:00")&gt;0,"-",IFERROR(INDEX(juea,MATCH(1,INDEX((bloq=1)*(juei=B1083),0),0)),0))</f>
        <v>0</v>
      </c>
      <c r="H1086" s="74">
        <f ca="1">IF(COUNTIFS(instructor,B1083,diad,$H$2,desa,1,hord,"08:00 - 12:00")&gt;0,"-",IFERROR(INDEX(viea,MATCH(1,INDEX((bloq=1)*(viei=B1083),0),0)),0))</f>
        <v>0</v>
      </c>
      <c r="I1086" s="75">
        <f ca="1">IF(COUNTIFS(instructor,B1083,diad,$I$2,desa,1,hord,"08:00 - 12:00")&gt;0,"-",IFERROR(INDEX(saba,MATCH(1,INDEX((bloq=1)*(sabi=B1083),0),0)),0))</f>
        <v>0</v>
      </c>
    </row>
    <row r="1087" spans="1:9" ht="14.15" customHeight="1" thickTop="1" thickBot="1" x14ac:dyDescent="0.35">
      <c r="A1087" s="747"/>
      <c r="B1087" s="748"/>
      <c r="C1087" s="749"/>
      <c r="D1087" s="76" t="str">
        <f ca="1">IF(COUNTIFS(instructor,B1083,diad,$D$2,desa,1,hord,"14:00 - 18:00")&gt;0,INDEX(hord,MATCH(1,INDEX((instructor=B1083)*(instructor=B1083),0),0)),IFERROR(INDEX(hora,MATCH(1,INDEX((bloq=2)*(luni=B1083),0),0)),0))</f>
        <v>15:00 - 18:00</v>
      </c>
      <c r="E1087" s="76" t="str">
        <f ca="1">IF(COUNTIFS(instructor,B1083,diad,$E$2,desa,1,hord,"14:00 - 18:00")&gt;0,INDEX(hord,MATCH(1,INDEX((instructor=B1083)*(instructor=B1083),0),0)),IFERROR(INDEX(hora,MATCH(1,INDEX((bloq=2)*(mari=B1083),0),0)),0))</f>
        <v>14:00 - 18:00</v>
      </c>
      <c r="F1087" s="76">
        <f ca="1">IF(COUNTIFS(instructor,B1083,diad,$F$2,desa,1,hord,"14:00 - 18:00")&gt;0,INDEX(hord,MATCH(1,INDEX((instructor=B1083)*(instructor=B1083),0),0)),IFERROR(INDEX(hora,MATCH(1,INDEX((bloq=2)*(miei=B1083),0),0)),0))</f>
        <v>0</v>
      </c>
      <c r="G1087" s="76">
        <f ca="1">IF(COUNTIFS(instructor,B1083,diad,$G$2,desa,1,hord,"14:00 - 18:00")&gt;0,INDEX(hord,MATCH(1,INDEX((instructor=B1083)*(instructor=B1083),0),0)),IFERROR(INDEX(hora,MATCH(1,INDEX((bloq=2)*(juei=B1083),0),0)),0))</f>
        <v>0</v>
      </c>
      <c r="H1087" s="76">
        <f ca="1">IF(COUNTIFS(instructor,B1083,diad,$H$2,desa,1,hord,"14:00 - 18:00")&gt;0,INDEX(hord,MATCH(1,INDEX((instructor=B1083)*(instructor=B1083),0),0)),IFERROR(INDEX(hora,MATCH(1,INDEX((bloq=2)*(viei=B1083),0),0)),0))</f>
        <v>0</v>
      </c>
      <c r="I1087" s="77">
        <f ca="1">IF(COUNTIFS(instructor,B1083,diad,$I$2,desa,1,hord,"14:00 - 18:00")&gt;0,INDEX(hord,MATCH(1,INDEX((instructor=B1083)*(instructor=B1083),0),0)),IFERROR(INDEX(hora,MATCH(1,INDEX((bloq=2)*(sabi=B1083),0),0)),0))</f>
        <v>0</v>
      </c>
    </row>
    <row r="1088" spans="1:9" ht="14.15" customHeight="1" thickTop="1" thickBot="1" x14ac:dyDescent="0.35">
      <c r="A1088" s="747"/>
      <c r="B1088" s="748"/>
      <c r="C1088" s="749"/>
      <c r="D1088" s="68" t="str">
        <f ca="1">IF(COUNTIFS(instructor,B1083,diad,$D$2,desa,1,hord,"14:00 - 18:00")&gt;0,"-",IFERROR(INDEX(ficha,MATCH(1,INDEX((bloq=2)*(luni=B1083),0),0)),0))</f>
        <v xml:space="preserve">3290720 - DIBUJO Y MODELADO ARQUITECTONICO Y DE INGENIERIA (TECNÓLOGO) </v>
      </c>
      <c r="E1088" s="68" t="str">
        <f ca="1">IF(COUNTIFS(instructor,B1083,diad,$E$2,desa,1,hord,"14:00 - 18:00")&gt;0,"-",IFERROR(INDEX(ficha,MATCH(1,INDEX((bloq=2)*(mari=B1083),0),0)),0))</f>
        <v xml:space="preserve"> 3140808 GESTION DE LA SEGURIDAD Y SALUD EN EL TRABAJO ( TECNOLOGO)</v>
      </c>
      <c r="F1088" s="68">
        <f ca="1">IF(COUNTIFS(instructor,B1083,diad,$F$2,desa,1,hord,"14:00 - 18:00")&gt;0,"-",IFERROR(INDEX(ficha,MATCH(1,INDEX((bloq=2)*(miei=B1083),0),0)),0))</f>
        <v>0</v>
      </c>
      <c r="G1088" s="68">
        <f ca="1">IF(COUNTIFS(instructor,B1083,diad,$G$2,desa,1,hord,"14:00 - 18:00")&gt;0,"-",IFERROR(INDEX(ficha,MATCH(1,INDEX((bloq=2)*(juei=B1083),0),0)),0))</f>
        <v>0</v>
      </c>
      <c r="H1088" s="68">
        <f ca="1">IF(COUNTIFS(instructor,B1083,diad,$H$2,desa,1,hord,"14:00 - 18:00")&gt;0,"-",IFERROR(INDEX(ficha,MATCH(1,INDEX((bloq=2)*(viei=B1083),0),0)),0))</f>
        <v>0</v>
      </c>
      <c r="I1088" s="69">
        <f ca="1">IF(COUNTIFS(instructor,B1083,diad,$I$2,desa,1,hord,"14:00 - 18:00")&gt;0,"-",IFERROR(INDEX(ficha,MATCH(1,INDEX((bloq=2)*(sabi=B1083),0),0)),0))</f>
        <v>0</v>
      </c>
    </row>
    <row r="1089" spans="1:9" ht="14.15" customHeight="1" thickTop="1" thickBot="1" x14ac:dyDescent="0.35">
      <c r="A1089" s="747"/>
      <c r="B1089" s="748"/>
      <c r="C1089" s="749"/>
      <c r="D1089" s="70" t="str">
        <f ca="1">IF(COUNTIFS(instructor,B1083,diad,$D$2,desa,1,hord,"14:00 - 18:00")&gt;0,"DESARROLLO CURRICULAR",IFERROR(INDEX(lunc,MATCH(1,INDEX((bloq=2)*(luni=B1083),0),0)),0))</f>
        <v>Ejercer derechos fundamentales del trabajo en el marco de la constitución política y los convenios
internacionales.</v>
      </c>
      <c r="E1089" s="70" t="str">
        <f ca="1">IF(COUNTIFS(instructor,B1083,diad,$E$2,desa,1,hord,"14:00 - 18:00")&gt;0,"DESARROLLO CURRICULAR",IFERROR(INDEX(marc,MATCH(1,INDEX((bloq=2)*(mari=B1083),0),0)),0))</f>
        <v>EJERCICIO DERECHOS FUNDAMENTALES EN EL TRABAJO
(42110153)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v>
      </c>
      <c r="F1089" s="70">
        <f ca="1">IF(COUNTIFS(instructor,B1083,diad,$F$2,desa,1,hord,"14:00 - 18:00")&gt;0,"DESARROLLO CURRICULAR",IFERROR(INDEX(miec,MATCH(1,INDEX((bloq=2)*(miei=B1083),0),0)),0))</f>
        <v>0</v>
      </c>
      <c r="G1089" s="70">
        <f ca="1">IF(COUNTIFS(instructor,B1083,diad,$G$2,desa,1,hord,"14:00 - 18:00")&gt;0,"DESARROLLO CURRICULAR",IFERROR(INDEX(juec,MATCH(1,INDEX((bloq=2)*(juei=B1083),0),0)),0))</f>
        <v>0</v>
      </c>
      <c r="H1089" s="70">
        <f ca="1">IF(COUNTIFS(instructor,B1083,diad,$H$2,desa,1,hord,"14:00 - 18:00")&gt;0,"DESARROLLO CURRICULAR",IFERROR(INDEX(viec,MATCH(1,INDEX((bloq=2)*(viei=B1083),0),0)),0))</f>
        <v>0</v>
      </c>
      <c r="I1089" s="71">
        <f ca="1">IF(COUNTIFS(instructor,B1083,diad,$I$2,desa,1,hord,"14:00 - 18:00")&gt;0,"DESARROLLO CURRICULAR",IFERROR(INDEX(sabc,MATCH(1,INDEX((bloq=2)*(sabi=B1083),0),0)),0))</f>
        <v>0</v>
      </c>
    </row>
    <row r="1090" spans="1:9" ht="14.15" customHeight="1" thickTop="1" thickBot="1" x14ac:dyDescent="0.35">
      <c r="A1090" s="747"/>
      <c r="B1090" s="748"/>
      <c r="C1090" s="749"/>
      <c r="D1090" s="74" t="str">
        <f ca="1">IF(COUNTIFS(instructor,B1083,diad,$D$2,desa,1,hord,"14:00 - 18:00")&gt;0,"-",IFERROR(INDEX(luna,MATCH(1,INDEX((bloq=2)*(luni=B1083),0),0)),0))</f>
        <v>SEDE ANDRÉS SANÍN - AULA 105 - SALA DE SISTEMAS (CALLE 75 No. 19-52)</v>
      </c>
      <c r="E1090" s="74" t="str">
        <f ca="1">IF(COUNTIFS(instructor,B1083,diad,$E$2,desa,1,hord,"14:00 - 18:00")&gt;0,"-",IFERROR(INDEX(mara,MATCH(1,INDEX((bloq=2)*(mari=B1083),0),0)),0))</f>
        <v>SEDE ANDRÉS SANÍN - AULA 201 - (CALLE 75 No. 19-52)</v>
      </c>
      <c r="F1090" s="74">
        <f ca="1">IF(COUNTIFS(instructor,B1083,diad,$F$2,desa,1,hord,"14:00 - 18:00")&gt;0,"-",IFERROR(INDEX(miea,MATCH(1,INDEX((bloq=2)*(miei=B1083),0),0)),0))</f>
        <v>0</v>
      </c>
      <c r="G1090" s="74">
        <f ca="1">IF(COUNTIFS(instructor,B1083,diad,$G$2,desa,1,hord,"14:00 - 18:00")&gt;0,"-",IFERROR(INDEX(juea,MATCH(1,INDEX((bloq=2)*(juei=B1083),0),0)),0))</f>
        <v>0</v>
      </c>
      <c r="H1090" s="74">
        <f ca="1">IF(COUNTIFS(instructor,B1083,diad,$H$2,desa,1,hord,"14:00 - 18:00")&gt;0,"-",IFERROR(INDEX(viea,MATCH(1,INDEX((bloq=2)*(viei=B1083),0),0)),0))</f>
        <v>0</v>
      </c>
      <c r="I1090" s="75">
        <f ca="1">IF(COUNTIFS(instructor,B1083,diad,$I$2,desa,1,hord,"14:00 - 18:00")&gt;0,"-",IFERROR(INDEX(saba,MATCH(1,INDEX((bloq=2)*(sabi=B1083),0),0)),0))</f>
        <v>0</v>
      </c>
    </row>
    <row r="1091" spans="1:9" ht="14.15" customHeight="1" thickTop="1" thickBot="1" x14ac:dyDescent="0.35">
      <c r="A1091" s="747"/>
      <c r="B1091" s="748"/>
      <c r="C1091" s="749"/>
      <c r="D1091" s="76">
        <f ca="1">IF(COUNTIFS(instructor,B1083,diad,$D$2,desa,1,hord,"18:00 - 22:00")&gt;0,INDEX(hord,MATCH(1,INDEX((instructor=B1083)*(instructor=B1083),0),0)),IFERROR(INDEX(hora,MATCH(1,INDEX((bloq=3)*(luni=B1083),0),0)),0))</f>
        <v>0</v>
      </c>
      <c r="E1091" s="76">
        <f ca="1">IF(COUNTIFS(instructor,B1083,diad,$E$2,desa,1,hord,"18:00 - 22:00")&gt;0,INDEX(hord,MATCH(1,INDEX((instructor=B1083)*(instructor=B1083),0),0)),IFERROR(INDEX(hora,MATCH(1,INDEX((bloq=3)*(mari=B1083),0),0)),0))</f>
        <v>0</v>
      </c>
      <c r="F1091" s="76">
        <f ca="1">IF(COUNTIFS(instructor,B1083,diad,$F$2,desa,1,hord,"18:00 - 22:00")&gt;0,INDEX(hord,MATCH(1,INDEX((instructor=B1083)*(instructor=B1083),0),0)),IFERROR(INDEX(hora,MATCH(1,INDEX((bloq=3)*(miei=B1083),0),0)),0))</f>
        <v>0</v>
      </c>
      <c r="G1091" s="76">
        <f ca="1">IF(COUNTIFS(instructor,B1083,diad,$G$2,desa,1,hord,"18:00 - 22:00")&gt;0,INDEX(hord,MATCH(1,INDEX((instructor=B1083)*(instructor=B1083),0),0)),IFERROR(INDEX(hora,MATCH(1,INDEX((bloq=3)*(juei=B1083),0),0)),0))</f>
        <v>0</v>
      </c>
      <c r="H1091" s="76">
        <f ca="1">IF(COUNTIFS(instructor,B1083,diad,$H$2,desa,1,hord,"18:00 - 22:00")&gt;0,INDEX(hord,MATCH(1,INDEX((instructor=B1083)*(instructor=B1083),0),0)),IFERROR(INDEX(hora,MATCH(1,INDEX((bloq=3)*(viei=B1083),0),0)),0))</f>
        <v>0</v>
      </c>
      <c r="I1091" s="77">
        <f ca="1">IF(COUNTIFS(instructor,B1083,diad,$I$2,desa,1,hord,"18:00 - 22:00")&gt;0,INDEX(hord,MATCH(1,INDEX((instructor=B1083)*(instructor=B1083),0),0)),IFERROR(INDEX(hora,MATCH(1,INDEX((bloq=3)*(sabi=B1083),0),0)),0))</f>
        <v>0</v>
      </c>
    </row>
    <row r="1092" spans="1:9" ht="14.15" customHeight="1" thickTop="1" thickBot="1" x14ac:dyDescent="0.35">
      <c r="A1092" s="747"/>
      <c r="B1092" s="748"/>
      <c r="C1092" s="749"/>
      <c r="D1092" s="68">
        <f ca="1">IF(COUNTIFS(instructor,B1083,diad,$D$2,desa,1,hord,"18:00 - 22:00")&gt;0,"-",IFERROR(INDEX(ficha,MATCH(1,INDEX((bloq=3)*(luni=B1083),0),0)),0))</f>
        <v>0</v>
      </c>
      <c r="E1092" s="68">
        <f ca="1">IF(COUNTIFS(instructor,B1083,diad,$E$2,desa,1,hord,"18:00 - 22:00")&gt;0,"-",IFERROR(INDEX(ficha,MATCH(1,INDEX((bloq=3)*(mari=B1083),0),0)),0))</f>
        <v>0</v>
      </c>
      <c r="F1092" s="68">
        <f ca="1">IF(COUNTIFS(instructor,B1083,diad,$F$2,desa,1,hord,"18:00 - 22:00")&gt;0,"-",IFERROR(INDEX(ficha,MATCH(1,INDEX((bloq=3)*(miei=B1083),0),0)),0))</f>
        <v>0</v>
      </c>
      <c r="G1092" s="68">
        <f ca="1">IF(COUNTIFS(instructor,B1083,diad,$G$2,desa,1,hord,"18:00 - 22:00")&gt;0,"-",IFERROR(INDEX(ficha,MATCH(1,INDEX((bloq=3)*(juei=B1083),0),0)),0))</f>
        <v>0</v>
      </c>
      <c r="H1092" s="68">
        <f ca="1">IF(COUNTIFS(instructor,B1083,diad,$H$2,desa,1,hord,"18:00 - 22:00")&gt;0,"-",IFERROR(INDEX(ficha,MATCH(1,INDEX((bloq=3)*(viei=B1083),0),0)),0))</f>
        <v>0</v>
      </c>
      <c r="I1092" s="69">
        <f ca="1">IF(COUNTIFS(instructor,B1083,diad,$I$2,desa,1,hord,"18:00 - 22:00")&gt;0,"-",IFERROR(INDEX(ficha,MATCH(1,INDEX((bloq=3)*(sabi=B1083),0),0)),0))</f>
        <v>0</v>
      </c>
    </row>
    <row r="1093" spans="1:9" ht="14.15" customHeight="1" thickTop="1" thickBot="1" x14ac:dyDescent="0.35">
      <c r="A1093" s="747"/>
      <c r="B1093" s="748"/>
      <c r="C1093" s="749"/>
      <c r="D1093" s="70">
        <f ca="1">IF(COUNTIFS(instructor,B1083,diad,$D$2,desa,1,hord,"18:00 - 22:00")&gt;0,"DESARROLLO CURRICULAR",IFERROR(INDEX(lunc,MATCH(1,INDEX((bloq=3)*(luni=B1083),0),0)),0))</f>
        <v>0</v>
      </c>
      <c r="E1093" s="70">
        <f ca="1">IF(COUNTIFS(instructor,B1083,diad,$E$2,desa,1,hord,"18:00 - 22:00")&gt;0,"DESARROLLO CURRICULAR",IFERROR(INDEX(marc,MATCH(1,INDEX((bloq=3)*(mari=B1083),0),0)),0))</f>
        <v>0</v>
      </c>
      <c r="F1093" s="70">
        <f ca="1">IF(COUNTIFS(instructor,B1083,diad,$F$2,desa,1,hord,"18:00 - 22:00")&gt;0,"DESARROLLO CURRICULAR",IFERROR(INDEX(miec,MATCH(1,INDEX((bloq=3)*(miei=B1083),0),0)),0))</f>
        <v>0</v>
      </c>
      <c r="G1093" s="70">
        <f ca="1">IF(COUNTIFS(instructor,B1083,diad,$G$2,desa,1,hord,"18:00 - 22:00")&gt;0,"DESARROLLO CURRICULAR",IFERROR(INDEX(juec,MATCH(1,INDEX((bloq=3)*(juei=B1083),0),0)),0))</f>
        <v>0</v>
      </c>
      <c r="H1093" s="70">
        <f ca="1">IF(COUNTIFS(instructor,B1083,diad,$H$2,desa,1,hord,"18:00 - 22:00")&gt;0,"DESARROLLO CURRICULAR",IFERROR(INDEX(viec,MATCH(1,INDEX((bloq=3)*(viei=B1083),0),0)),0))</f>
        <v>0</v>
      </c>
      <c r="I1093" s="71">
        <f ca="1">IF(COUNTIFS(instructor,B1083,diad,$I$2,desa,1,hord,"18:00 - 22:00")&gt;0,"DESARROLLO CURRICULAR",IFERROR(INDEX(sabc,MATCH(1,INDEX((bloq=3)*(sabi=B1083),0),0)),0))</f>
        <v>0</v>
      </c>
    </row>
    <row r="1094" spans="1:9" ht="14.15" customHeight="1" thickTop="1" thickBot="1" x14ac:dyDescent="0.35">
      <c r="A1094" s="747"/>
      <c r="B1094" s="748"/>
      <c r="C1094" s="749"/>
      <c r="D1094" s="78">
        <f ca="1">IF(COUNTIFS(instructor,B1083,diad,$D$2,desa,1,hord,"18:00 - 22:00")&gt;0,"-",IFERROR(INDEX(luna,MATCH(1,INDEX((bloq=3)*(luni=B1083),0),0)),0))</f>
        <v>0</v>
      </c>
      <c r="E1094" s="78">
        <f ca="1">IF(COUNTIFS(instructor,B1083,diad,$E$2,desa,1,hord,"18:00 - 22:00")&gt;0,"-",IFERROR(INDEX(mara,MATCH(1,INDEX((bloq=3)*(mari=B1083),0),0)),0))</f>
        <v>0</v>
      </c>
      <c r="F1094" s="78">
        <f ca="1">IF(COUNTIFS(instructor,B1083,diad,$F$2,desa,1,hord,"18:00 - 22:00")&gt;0,"-",IFERROR(INDEX(miea,MATCH(1,INDEX((bloq=3)*(miei=B1083),0),0)),0))</f>
        <v>0</v>
      </c>
      <c r="G1094" s="78">
        <f ca="1">IF(COUNTIFS(instructor,B1083,diad,$G$2,desa,1,hord,"18:00 - 22:00")&gt;0,"-",IFERROR(INDEX(juea,MATCH(1,INDEX((bloq=3)*(juei=B1083),0),0)),0))</f>
        <v>0</v>
      </c>
      <c r="H1094" s="78">
        <f ca="1">IF(COUNTIFS(instructor,B1083,diad,$H$2,desa,1,hord,"18:00 - 22:00")&gt;0,"-",IFERROR(INDEX(viea,MATCH(1,INDEX((bloq=3)*(viei=B1083),0),0)),0))</f>
        <v>0</v>
      </c>
      <c r="I1094" s="79">
        <f ca="1">IF(COUNTIFS(instructor,B1083,diad,$I$2,desa,1,hord,"18:00 - 22:00")&gt;0,"-",IFERROR(INDEX(saba,MATCH(1,INDEX((bloq=3)*(sabi=B1083),0),0)),0))</f>
        <v>0</v>
      </c>
    </row>
    <row r="1095" spans="1:9" ht="14.15" customHeight="1" thickTop="1" thickBot="1" x14ac:dyDescent="0.35">
      <c r="A1095" s="742">
        <v>92</v>
      </c>
      <c r="B1095" s="743" t="str">
        <f>INDEX(instructor,A1095)</f>
        <v>JIMMY PEREA GAMEZ</v>
      </c>
      <c r="C1095" s="744" t="str">
        <f>INDEX(area,A1095)</f>
        <v>INFORMÁTICA, DISEÑO Y DESARROLLO DE SOFTWARE (VIRTUAL)</v>
      </c>
      <c r="D1095" s="72">
        <f ca="1">IF(COUNTIFS(instructor,B1095,diad,$D$2,desa,1,hord,"08:00 - 12:00")&gt;0,INDEX(hord,MATCH(1,INDEX((instructor=B1095)*(instructor=B1095),0),0)),IFERROR(INDEX(hora,MATCH(1,INDEX((bloq=1)*(luni=B1095),0),0)),0))</f>
        <v>0</v>
      </c>
      <c r="E1095" s="72" t="str">
        <f ca="1">IF(COUNTIFS(instructor,B1095,diad,$E$2,desa,1,hord,"08:00 - 12:00")&gt;0,INDEX(hord,MATCH(1,INDEX((instructor=B1095)*(instructor=B1095),0),0)),IFERROR(INDEX(hora,MATCH(1,INDEX((bloq=1)*(mari=B1095),0),0)),0))</f>
        <v>8:00 - 12:00</v>
      </c>
      <c r="F1095" s="72">
        <f ca="1">IF(COUNTIFS(instructor,B1095,diad,$F$2,desa,1,hord,"08:00 - 12:00")&gt;0,INDEX(hord,MATCH(1,INDEX((instructor=B1095)*(instructor=B1095),0),0)),IFERROR(INDEX(hora,MATCH(1,INDEX((bloq=1)*(miei=B1095),0),0)),0))</f>
        <v>0</v>
      </c>
      <c r="G1095" s="72" t="str">
        <f>IF(COUNTIFS(instructor,B1095,diad,$G$2,desa,1,hord,"08:00 - 12:00")&gt;0,INDEX(hord,MATCH(1,INDEX((instructor=B1095)*(instructor=B1095),0),0)),IFERROR(INDEX(hora,MATCH(1,INDEX((bloq=1)*(juei=B1095),0),0)),0))</f>
        <v>08:00 - 12:00</v>
      </c>
      <c r="H1095" s="72" t="str">
        <f ca="1">IF(COUNTIFS(instructor,B1095,diad,$H$2,desa,1,hord,"08:00 - 12:00")&gt;0,INDEX(hord,MATCH(1,INDEX((instructor=B1095)*(instructor=B1095),0),0)),IFERROR(INDEX(hora,MATCH(1,INDEX((bloq=1)*(viei=B1095),0),0)),0))</f>
        <v>8:00 - 12:00</v>
      </c>
      <c r="I1095" s="73">
        <f ca="1">IF(COUNTIFS(instructor,B1095,diad,$I$2,desa,1,hord,"08:00 - 12:00")&gt;0,INDEX(hord,MATCH(1,INDEX((instructor=B1095)*(instructor=B1095),0),0)),IFERROR(INDEX(hora,MATCH(1,INDEX((bloq=1)*(sabi=B1095),0),0)),0))</f>
        <v>0</v>
      </c>
    </row>
    <row r="1096" spans="1:9" ht="14.15" customHeight="1" thickTop="1" thickBot="1" x14ac:dyDescent="0.35">
      <c r="A1096" s="742"/>
      <c r="B1096" s="743"/>
      <c r="C1096" s="744"/>
      <c r="D1096" s="68">
        <f ca="1">IF(COUNTIFS(instructor,B1095,diad,$D$2,desa,1,hord,"08:00 - 12:00")&gt;0,"-",IFERROR(INDEX(ficha,MATCH(1,INDEX((bloq=1)*(luni=B1095),0),0)),0))</f>
        <v>0</v>
      </c>
      <c r="E1096" s="68" t="str">
        <f ca="1">IF(COUNTIFS(instructor,B1095,diad,$E$2,desa,1,hord,"08:00 - 12:00")&gt;0,"-",IFERROR(INDEX(ficha,MATCH(1,INDEX((bloq=1)*(mari=B1095),0),0)),0))</f>
        <v>3186700 ANALISIS Y DESARROLLO DE SOFTWARE. (TECNÓLOGO VIRTUAL)</v>
      </c>
      <c r="F1096" s="68">
        <f ca="1">IF(COUNTIFS(instructor,B1095,diad,$F$2,desa,1,hord,"08:00 - 12:00")&gt;0,"-",IFERROR(INDEX(ficha,MATCH(1,INDEX((bloq=1)*(miei=B1095),0),0)),0))</f>
        <v>0</v>
      </c>
      <c r="G1096" s="68" t="str">
        <f>IF(COUNTIFS(instructor,B1095,diad,$G$2,desa,1,hord,"08:00 - 12:00")&gt;0,"-",IFERROR(INDEX(ficha,MATCH(1,INDEX((bloq=1)*(juei=B1095),0),0)),0))</f>
        <v>-</v>
      </c>
      <c r="H1096" s="68" t="str">
        <f ca="1">IF(COUNTIFS(instructor,B1095,diad,$H$2,desa,1,hord,"08:00 - 12:00")&gt;0,"-",IFERROR(INDEX(ficha,MATCH(1,INDEX((bloq=1)*(viei=B1095),0),0)),0))</f>
        <v>2977421 ANALISIS Y DESARROLLO DE SOFTWARE. (TECNÓLOGO VIRTUAL)</v>
      </c>
      <c r="I1096" s="69">
        <f ca="1">IF(COUNTIFS(instructor,B1095,diad,$I$2,desa,1,hord,"08:00 - 12:00")&gt;0,"-",IFERROR(INDEX(ficha,MATCH(1,INDEX((bloq=1)*(sabi=B1095),0),0)),0))</f>
        <v>0</v>
      </c>
    </row>
    <row r="1097" spans="1:9" ht="14.15" customHeight="1" thickTop="1" thickBot="1" x14ac:dyDescent="0.35">
      <c r="A1097" s="742"/>
      <c r="B1097" s="743"/>
      <c r="C1097" s="744"/>
      <c r="D1097" s="70">
        <f ca="1">IF(COUNTIFS(instructor,B1095,diad,$D$2,desa,1,hord,"08:00 - 12:00")&gt;0,"DESARROLLO CURRICULAR",IFERROR(INDEX(lunc,MATCH(1,INDEX((bloq=1)*(luni=B1095),0),0)),0))</f>
        <v>0</v>
      </c>
      <c r="E1097" s="70" t="str">
        <f ca="1">IF(COUNTIFS(instructor,B1095,diad,$E$2,desa,1,hord,"08:00 - 12:00")&gt;0,"DESARROLLO CURRICULAR",IFERROR(INDEX(marc,MATCH(1,INDEX((bloq=1)*(mari=B1095),0),0)),0))</f>
        <v>08:00-11:00
DESARROLLAR LA SOLUCIÓN DE SOFTWARE DE ACUERDO CON EL DISEÑO Y METODOLOGÍAS DE DESARROLLO
Planear actividades de construcción del software de acuerdo con el diseño establecido.
AP 10. CODIFICAR LOS MÓDULOS DEL SISTEMA DE INFORMACIÓN.</v>
      </c>
      <c r="F1097" s="70">
        <f ca="1">IF(COUNTIFS(instructor,B1095,diad,$F$2,desa,1,hord,"08:00 - 12:00")&gt;0,"DESARROLLO CURRICULAR",IFERROR(INDEX(miec,MATCH(1,INDEX((bloq=1)*(miei=B1095),0),0)),0))</f>
        <v>0</v>
      </c>
      <c r="G1097" s="70" t="str">
        <f>IF(COUNTIFS(instructor,B1095,diad,$G$2,desa,1,hord,"08:00 - 12:00")&gt;0,"DESARROLLO CURRICULAR",IFERROR(INDEX(juec,MATCH(1,INDEX((bloq=1)*(juei=B1095),0),0)),0))</f>
        <v>DESARROLLO CURRICULAR</v>
      </c>
      <c r="H1097" s="70" t="str">
        <f ca="1">IF(COUNTIFS(instructor,B1095,diad,$H$2,desa,1,hord,"08:00 - 12:00")&gt;0,"DESARROLLO CURRICULAR",IFERROR(INDEX(viec,MATCH(1,INDEX((bloq=1)*(viei=B1095),0),0)),0))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1097" s="71">
        <f ca="1">IF(COUNTIFS(instructor,B1095,diad,$I$2,desa,1,hord,"08:00 - 12:00")&gt;0,"DESARROLLO CURRICULAR",IFERROR(INDEX(sabc,MATCH(1,INDEX((bloq=1)*(sabi=B1095),0),0)),0))</f>
        <v>0</v>
      </c>
    </row>
    <row r="1098" spans="1:9" ht="14.15" customHeight="1" thickTop="1" thickBot="1" x14ac:dyDescent="0.35">
      <c r="A1098" s="742"/>
      <c r="B1098" s="743"/>
      <c r="C1098" s="744"/>
      <c r="D1098" s="74">
        <f ca="1">IF(COUNTIFS(instructor,B1095,diad,$D$2,desa,1,hord,"08:00 - 12:00")&gt;0,"-",IFERROR(INDEX(luna,MATCH(1,INDEX((bloq=1)*(luni=B1095),0),0)),0))</f>
        <v>0</v>
      </c>
      <c r="E1098" s="74" t="str">
        <f ca="1">IF(COUNTIFS(instructor,B1095,diad,$E$2,desa,1,hord,"08:00 - 12:00")&gt;0,"-",IFERROR(INDEX(mara,MATCH(1,INDEX((bloq=1)*(mari=B1095),0),0)),0))</f>
        <v>Google Meet / MS Teams / Zoom</v>
      </c>
      <c r="F1098" s="74">
        <f ca="1">IF(COUNTIFS(instructor,B1095,diad,$F$2,desa,1,hord,"08:00 - 12:00")&gt;0,"-",IFERROR(INDEX(miea,MATCH(1,INDEX((bloq=1)*(miei=B1095),0),0)),0))</f>
        <v>0</v>
      </c>
      <c r="G1098" s="74" t="str">
        <f>IF(COUNTIFS(instructor,B1095,diad,$G$2,desa,1,hord,"08:00 - 12:00")&gt;0,"-",IFERROR(INDEX(juea,MATCH(1,INDEX((bloq=1)*(juei=B1095),0),0)),0))</f>
        <v>-</v>
      </c>
      <c r="H1098" s="74" t="str">
        <f ca="1">IF(COUNTIFS(instructor,B1095,diad,$H$2,desa,1,hord,"08:00 - 12:00")&gt;0,"-",IFERROR(INDEX(viea,MATCH(1,INDEX((bloq=1)*(viei=B1095),0),0)),0))</f>
        <v>EMPRESA</v>
      </c>
      <c r="I1098" s="75">
        <f ca="1">IF(COUNTIFS(instructor,B1095,diad,$I$2,desa,1,hord,"08:00 - 12:00")&gt;0,"-",IFERROR(INDEX(saba,MATCH(1,INDEX((bloq=1)*(sabi=B1095),0),0)),0))</f>
        <v>0</v>
      </c>
    </row>
    <row r="1099" spans="1:9" ht="14.15" customHeight="1" thickTop="1" thickBot="1" x14ac:dyDescent="0.35">
      <c r="A1099" s="742"/>
      <c r="B1099" s="743"/>
      <c r="C1099" s="744"/>
      <c r="D1099" s="76" t="str">
        <f ca="1">IF(COUNTIFS(instructor,B1095,diad,$D$2,desa,1,hord,"14:00 - 18:00")&gt;0,INDEX(hord,MATCH(1,INDEX((instructor=B1095)*(instructor=B1095),0),0)),IFERROR(INDEX(hora,MATCH(1,INDEX((bloq=2)*(luni=B1095),0),0)),0))</f>
        <v>13:00 - 17:00</v>
      </c>
      <c r="E1099" s="76" t="str">
        <f ca="1">IF(COUNTIFS(instructor,B1095,diad,$E$2,desa,1,hord,"14:00 - 18:00")&gt;0,INDEX(hord,MATCH(1,INDEX((instructor=B1095)*(instructor=B1095),0),0)),IFERROR(INDEX(hora,MATCH(1,INDEX((bloq=2)*(mari=B1095),0),0)),0))</f>
        <v>13:00 - 17:00</v>
      </c>
      <c r="F1099" s="76" t="str">
        <f ca="1">IF(COUNTIFS(instructor,B1095,diad,$F$2,desa,1,hord,"14:00 - 18:00")&gt;0,INDEX(hord,MATCH(1,INDEX((instructor=B1095)*(instructor=B1095),0),0)),IFERROR(INDEX(hora,MATCH(1,INDEX((bloq=2)*(miei=B1095),0),0)),0))</f>
        <v>13:00 - 17:00</v>
      </c>
      <c r="G1099" s="76" t="str">
        <f ca="1">IF(COUNTIFS(instructor,B1095,diad,$G$2,desa,1,hord,"14:00 - 18:00")&gt;0,INDEX(hord,MATCH(1,INDEX((instructor=B1095)*(instructor=B1095),0),0)),IFERROR(INDEX(hora,MATCH(1,INDEX((bloq=2)*(juei=B1095),0),0)),0))</f>
        <v>13:00 - 17:00</v>
      </c>
      <c r="H1099" s="76" t="str">
        <f ca="1">IF(COUNTIFS(instructor,B1095,diad,$H$2,desa,1,hord,"14:00 - 18:00")&gt;0,INDEX(hord,MATCH(1,INDEX((instructor=B1095)*(instructor=B1095),0),0)),IFERROR(INDEX(hora,MATCH(1,INDEX((bloq=2)*(viei=B1095),0),0)),0))</f>
        <v>13:00 - 17:00</v>
      </c>
      <c r="I1099" s="77">
        <f ca="1">IF(COUNTIFS(instructor,B1095,diad,$I$2,desa,1,hord,"14:00 - 18:00")&gt;0,INDEX(hord,MATCH(1,INDEX((instructor=B1095)*(instructor=B1095),0),0)),IFERROR(INDEX(hora,MATCH(1,INDEX((bloq=2)*(sabi=B1095),0),0)),0))</f>
        <v>0</v>
      </c>
    </row>
    <row r="1100" spans="1:9" ht="14.15" customHeight="1" thickTop="1" thickBot="1" x14ac:dyDescent="0.35">
      <c r="A1100" s="742"/>
      <c r="B1100" s="743"/>
      <c r="C1100" s="744"/>
      <c r="D1100" s="68" t="str">
        <f ca="1">IF(COUNTIFS(instructor,B1095,diad,$D$2,desa,1,hord,"14:00 - 18:00")&gt;0,"-",IFERROR(INDEX(ficha,MATCH(1,INDEX((bloq=2)*(luni=B1095),0),0)),0))</f>
        <v>2977422 ANALISIS Y DESARROLLO DE SOFTWARE. (TECNÓLOGO VIRTUAL)</v>
      </c>
      <c r="E1100" s="68" t="str">
        <f ca="1">IF(COUNTIFS(instructor,B1095,diad,$E$2,desa,1,hord,"14:00 - 18:00")&gt;0,"-",IFERROR(INDEX(ficha,MATCH(1,INDEX((bloq=2)*(mari=B1095),0),0)),0))</f>
        <v>3118569 ANALISIS Y DESARROLLO DE SOFTWARE. (TECNÓLOGO VIRTUAL)</v>
      </c>
      <c r="F1100" s="68" t="str">
        <f ca="1">IF(COUNTIFS(instructor,B1095,diad,$F$2,desa,1,hord,"14:00 - 18:00")&gt;0,"-",IFERROR(INDEX(ficha,MATCH(1,INDEX((bloq=2)*(miei=B1095),0),0)),0))</f>
        <v>3118569 ANALISIS Y DESARROLLO DE SOFTWARE. (TECNÓLOGO VIRTUAL)</v>
      </c>
      <c r="G1100" s="68" t="str">
        <f ca="1">IF(COUNTIFS(instructor,B1095,diad,$G$2,desa,1,hord,"14:00 - 18:00")&gt;0,"-",IFERROR(INDEX(ficha,MATCH(1,INDEX((bloq=2)*(juei=B1095),0),0)),0))</f>
        <v>3186701 ANALISIS Y DESARROLLO DE SOFTWARE. (TECNÓLOGO VIRTUAL)</v>
      </c>
      <c r="H1100" s="68" t="str">
        <f ca="1">IF(COUNTIFS(instructor,B1095,diad,$H$2,desa,1,hord,"14:00 - 18:00")&gt;0,"-",IFERROR(INDEX(ficha,MATCH(1,INDEX((bloq=2)*(viei=B1095),0),0)),0))</f>
        <v>3118325 ANALISIS Y DESARROLLO DE SOFTWARE. (TECNÓLOGO VIRTUAL)</v>
      </c>
      <c r="I1100" s="69">
        <f ca="1">IF(COUNTIFS(instructor,B1095,diad,$I$2,desa,1,hord,"14:00 - 18:00")&gt;0,"-",IFERROR(INDEX(ficha,MATCH(1,INDEX((bloq=2)*(sabi=B1095),0),0)),0))</f>
        <v>0</v>
      </c>
    </row>
    <row r="1101" spans="1:9" ht="14.15" customHeight="1" thickTop="1" thickBot="1" x14ac:dyDescent="0.35">
      <c r="A1101" s="742"/>
      <c r="B1101" s="743"/>
      <c r="C1101" s="744"/>
      <c r="D1101" s="70" t="str">
        <f ca="1">IF(COUNTIFS(instructor,B1095,diad,$D$2,desa,1,hord,"14:00 - 18:00")&gt;0,"DESARROLLO CURRICULAR",IFERROR(INDEX(lunc,MATCH(1,INDEX((bloq=2)*(luni=B1095),0),0)),0))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E1101" s="70" t="str">
        <f ca="1">IF(COUNTIFS(instructor,B1095,diad,$E$2,desa,1,hord,"14:00 - 18:00")&gt;0,"DESARROLLO CURRICULAR",IFERROR(INDEX(marc,MATCH(1,INDEX((bloq=2)*(mari=B1095),0),0)),0))</f>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F1101" s="70" t="str">
        <f ca="1">IF(COUNTIFS(instructor,B1095,diad,$F$2,desa,1,hord,"14:00 - 18:00")&gt;0,"DESARROLLO CURRICULAR",IFERROR(INDEX(miec,MATCH(1,INDEX((bloq=2)*(miei=B1095),0),0)),0))</f>
        <v>14:00-17:00
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G1101" s="70" t="str">
        <f ca="1">IF(COUNTIFS(instructor,B1095,diad,$G$2,desa,1,hord,"14:00 - 18:00")&gt;0,"DESARROLLO CURRICULAR",IFERROR(INDEX(juec,MATCH(1,INDEX((bloq=2)*(juei=B1095),0),0)),0))</f>
        <v>1300-16:00
DESARROLLAR LA SOLUCIÓN DE SOFTWARE DE ACUERDO CON EL DISEÑO Y METODOLOGÍAS DE DESARROLLO
Planear actividades de construcción del software de acuerdo con el diseño establecido.
AP 10. CODIFICAR LOS MÓDULOS DEL SISTEMA DE INFORMACIÓN.</v>
      </c>
      <c r="H1101" s="70" t="str">
        <f ca="1">IF(COUNTIFS(instructor,B1095,diad,$H$2,desa,1,hord,"14:00 - 18:00")&gt;0,"DESARROLLO CURRICULAR",IFERROR(INDEX(viec,MATCH(1,INDEX((bloq=2)*(viei=B1095),0),0)),0))</f>
        <v>14:00-17:00
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I1101" s="71">
        <f ca="1">IF(COUNTIFS(instructor,B1095,diad,$I$2,desa,1,hord,"14:00 - 18:00")&gt;0,"DESARROLLO CURRICULAR",IFERROR(INDEX(sabc,MATCH(1,INDEX((bloq=2)*(sabi=B1095),0),0)),0))</f>
        <v>0</v>
      </c>
    </row>
    <row r="1102" spans="1:9" ht="14.15" customHeight="1" thickTop="1" thickBot="1" x14ac:dyDescent="0.35">
      <c r="A1102" s="742"/>
      <c r="B1102" s="743"/>
      <c r="C1102" s="744"/>
      <c r="D1102" s="74" t="str">
        <f ca="1">IF(COUNTIFS(instructor,B1095,diad,$D$2,desa,1,hord,"14:00 - 18:00")&gt;0,"-",IFERROR(INDEX(luna,MATCH(1,INDEX((bloq=2)*(luni=B1095),0),0)),0))</f>
        <v>EMPRESA</v>
      </c>
      <c r="E1102" s="74" t="str">
        <f ca="1">IF(COUNTIFS(instructor,B1095,diad,$E$2,desa,1,hord,"14:00 - 18:00")&gt;0,"-",IFERROR(INDEX(mara,MATCH(1,INDEX((bloq=2)*(mari=B1095),0),0)),0))</f>
        <v>Google Meet / MS Teams / Zoom</v>
      </c>
      <c r="F1102" s="74" t="str">
        <f ca="1">IF(COUNTIFS(instructor,B1095,diad,$F$2,desa,1,hord,"14:00 - 18:00")&gt;0,"-",IFERROR(INDEX(miea,MATCH(1,INDEX((bloq=2)*(miei=B1095),0),0)),0))</f>
        <v>Google Meet / MS Teams / Zoom</v>
      </c>
      <c r="G1102" s="74" t="str">
        <f ca="1">IF(COUNTIFS(instructor,B1095,diad,$G$2,desa,1,hord,"14:00 - 18:00")&gt;0,"-",IFERROR(INDEX(juea,MATCH(1,INDEX((bloq=2)*(juei=B1095),0),0)),0))</f>
        <v>Google Meet / MS Teams / Zoom</v>
      </c>
      <c r="H1102" s="74" t="str">
        <f ca="1">IF(COUNTIFS(instructor,B1095,diad,$H$2,desa,1,hord,"14:00 - 18:00")&gt;0,"-",IFERROR(INDEX(viea,MATCH(1,INDEX((bloq=2)*(viei=B1095),0),0)),0))</f>
        <v>Google Meet / MS Teams / Zoom</v>
      </c>
      <c r="I1102" s="75">
        <f ca="1">IF(COUNTIFS(instructor,B1095,diad,$I$2,desa,1,hord,"14:00 - 18:00")&gt;0,"-",IFERROR(INDEX(saba,MATCH(1,INDEX((bloq=2)*(sabi=B1095),0),0)),0))</f>
        <v>0</v>
      </c>
    </row>
    <row r="1103" spans="1:9" ht="14.15" customHeight="1" thickTop="1" thickBot="1" x14ac:dyDescent="0.35">
      <c r="A1103" s="742"/>
      <c r="B1103" s="743"/>
      <c r="C1103" s="744"/>
      <c r="D1103" s="76" t="str">
        <f ca="1">IF(COUNTIFS(instructor,B1095,diad,$D$2,desa,1,hord,"18:00 - 22:00")&gt;0,INDEX(hord,MATCH(1,INDEX((instructor=B1095)*(instructor=B1095),0),0)),IFERROR(INDEX(hora,MATCH(1,INDEX((bloq=3)*(luni=B1095),0),0)),0))</f>
        <v>17:00 - 21:00</v>
      </c>
      <c r="E1103" s="76">
        <f ca="1">IF(COUNTIFS(instructor,B1095,diad,$E$2,desa,1,hord,"18:00 - 22:00")&gt;0,INDEX(hord,MATCH(1,INDEX((instructor=B1095)*(instructor=B1095),0),0)),IFERROR(INDEX(hora,MATCH(1,INDEX((bloq=3)*(mari=B1095),0),0)),0))</f>
        <v>0</v>
      </c>
      <c r="F1103" s="76" t="str">
        <f ca="1">IF(COUNTIFS(instructor,B1095,diad,$F$2,desa,1,hord,"18:00 - 22:00")&gt;0,INDEX(hord,MATCH(1,INDEX((instructor=B1095)*(instructor=B1095),0),0)),IFERROR(INDEX(hora,MATCH(1,INDEX((bloq=3)*(miei=B1095),0),0)),0))</f>
        <v>17:00 - 21:00</v>
      </c>
      <c r="G1103" s="76" t="str">
        <f ca="1">IF(COUNTIFS(instructor,B1095,diad,$G$2,desa,1,hord,"18:00 - 22:00")&gt;0,INDEX(hord,MATCH(1,INDEX((instructor=B1095)*(instructor=B1095),0),0)),IFERROR(INDEX(hora,MATCH(1,INDEX((bloq=3)*(juei=B1095),0),0)),0))</f>
        <v>17:00 - 21:00</v>
      </c>
      <c r="H1103" s="76">
        <f ca="1">IF(COUNTIFS(instructor,B1095,diad,$H$2,desa,1,hord,"18:00 - 22:00")&gt;0,INDEX(hord,MATCH(1,INDEX((instructor=B1095)*(instructor=B1095),0),0)),IFERROR(INDEX(hora,MATCH(1,INDEX((bloq=3)*(viei=B1095),0),0)),0))</f>
        <v>0</v>
      </c>
      <c r="I1103" s="77">
        <f ca="1">IF(COUNTIFS(instructor,B1095,diad,$I$2,desa,1,hord,"18:00 - 22:00")&gt;0,INDEX(hord,MATCH(1,INDEX((instructor=B1095)*(instructor=B1095),0),0)),IFERROR(INDEX(hora,MATCH(1,INDEX((bloq=3)*(sabi=B1095),0),0)),0))</f>
        <v>0</v>
      </c>
    </row>
    <row r="1104" spans="1:9" ht="14.15" customHeight="1" thickTop="1" thickBot="1" x14ac:dyDescent="0.35">
      <c r="A1104" s="742"/>
      <c r="B1104" s="743"/>
      <c r="C1104" s="744"/>
      <c r="D1104" s="68" t="str">
        <f ca="1">IF(COUNTIFS(instructor,B1095,diad,$D$2,desa,1,hord,"18:00 - 22:00")&gt;0,"-",IFERROR(INDEX(ficha,MATCH(1,INDEX((bloq=3)*(luni=B1095),0),0)),0))</f>
        <v>3186700 ANALISIS Y DESARROLLO DE SOFTWARE. (TECNÓLOGO VIRTUAL)</v>
      </c>
      <c r="E1104" s="68">
        <f ca="1">IF(COUNTIFS(instructor,B1095,diad,$E$2,desa,1,hord,"18:00 - 22:00")&gt;0,"-",IFERROR(INDEX(ficha,MATCH(1,INDEX((bloq=3)*(mari=B1095),0),0)),0))</f>
        <v>0</v>
      </c>
      <c r="F1104" s="68" t="str">
        <f ca="1">IF(COUNTIFS(instructor,B1095,diad,$F$2,desa,1,hord,"18:00 - 22:00")&gt;0,"-",IFERROR(INDEX(ficha,MATCH(1,INDEX((bloq=3)*(miei=B1095),0),0)),0))</f>
        <v>3186701 ANALISIS Y DESARROLLO DE SOFTWARE. (TECNÓLOGO VIRTUAL)</v>
      </c>
      <c r="G1104" s="68" t="str">
        <f ca="1">IF(COUNTIFS(instructor,B1095,diad,$G$2,desa,1,hord,"18:00 - 22:00")&gt;0,"-",IFERROR(INDEX(ficha,MATCH(1,INDEX((bloq=3)*(juei=B1095),0),0)),0))</f>
        <v>3118325 ANALISIS Y DESARROLLO DE SOFTWARE. (TECNÓLOGO VIRTUAL)</v>
      </c>
      <c r="H1104" s="68">
        <f ca="1">IF(COUNTIFS(instructor,B1095,diad,$H$2,desa,1,hord,"18:00 - 22:00")&gt;0,"-",IFERROR(INDEX(ficha,MATCH(1,INDEX((bloq=3)*(viei=B1095),0),0)),0))</f>
        <v>0</v>
      </c>
      <c r="I1104" s="69">
        <f ca="1">IF(COUNTIFS(instructor,B1095,diad,$I$2,desa,1,hord,"18:00 - 22:00")&gt;0,"-",IFERROR(INDEX(ficha,MATCH(1,INDEX((bloq=3)*(sabi=B1095),0),0)),0))</f>
        <v>0</v>
      </c>
    </row>
    <row r="1105" spans="1:9" ht="14.15" customHeight="1" thickTop="1" thickBot="1" x14ac:dyDescent="0.35">
      <c r="A1105" s="742"/>
      <c r="B1105" s="743"/>
      <c r="C1105" s="744"/>
      <c r="D1105" s="70" t="str">
        <f ca="1">IF(COUNTIFS(instructor,B1095,diad,$D$2,desa,1,hord,"18:00 - 22:00")&gt;0,"DESARROLLO CURRICULAR",IFERROR(INDEX(lunc,MATCH(1,INDEX((bloq=3)*(luni=B1095),0),0)),0))</f>
        <v>DESARROLLAR LA SOLUCIÓN DE SOFTWARE DE ACUERDO CON EL DISEÑO Y METODOLOGÍAS DE DESARROLLO
Planear actividades de construcción del software de acuerdo con el diseño establecido.
AP 10. CODIFICAR LOS MÓDULOS DEL SISTEMA DE INFORMACIÓN.</v>
      </c>
      <c r="E1105" s="70">
        <f ca="1">IF(COUNTIFS(instructor,B1095,diad,$E$2,desa,1,hord,"18:00 - 22:00")&gt;0,"DESARROLLO CURRICULAR",IFERROR(INDEX(marc,MATCH(1,INDEX((bloq=3)*(mari=B1095),0),0)),0))</f>
        <v>0</v>
      </c>
      <c r="F1105" s="70" t="str">
        <f ca="1">IF(COUNTIFS(instructor,B1095,diad,$F$2,desa,1,hord,"18:00 - 22:00")&gt;0,"DESARROLLO CURRICULAR",IFERROR(INDEX(miec,MATCH(1,INDEX((bloq=3)*(miei=B1095),0),0)),0))</f>
        <v>DESARROLLAR LA SOLUCIÓN DE SOFTWARE DE ACUERDO CON EL DISEÑO Y METODOLOGÍAS DE DESARROLLO
Planear actividades de construcción del software de acuerdo con el diseño establecido.
AP 10. CODIFICAR LOS MÓDULOS DEL SISTEMA DE INFORMACIÓN.</v>
      </c>
      <c r="G1105" s="70" t="str">
        <f ca="1">IF(COUNTIFS(instructor,B1095,diad,$G$2,desa,1,hord,"18:00 - 22:00")&gt;0,"DESARROLLO CURRICULAR",IFERROR(INDEX(juec,MATCH(1,INDEX((bloq=3)*(juei=B1095),0),0)),0))</f>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H1105" s="70">
        <f ca="1">IF(COUNTIFS(instructor,B1095,diad,$H$2,desa,1,hord,"18:00 - 22:00")&gt;0,"DESARROLLO CURRICULAR",IFERROR(INDEX(viec,MATCH(1,INDEX((bloq=3)*(viei=B1095),0),0)),0))</f>
        <v>0</v>
      </c>
      <c r="I1105" s="71">
        <f ca="1">IF(COUNTIFS(instructor,B1095,diad,$I$2,desa,1,hord,"18:00 - 22:00")&gt;0,"DESARROLLO CURRICULAR",IFERROR(INDEX(sabc,MATCH(1,INDEX((bloq=3)*(sabi=B1095),0),0)),0))</f>
        <v>0</v>
      </c>
    </row>
    <row r="1106" spans="1:9" ht="14.15" customHeight="1" thickTop="1" thickBot="1" x14ac:dyDescent="0.35">
      <c r="A1106" s="742"/>
      <c r="B1106" s="743"/>
      <c r="C1106" s="744"/>
      <c r="D1106" s="78" t="str">
        <f ca="1">IF(COUNTIFS(instructor,B1095,diad,$D$2,desa,1,hord,"18:00 - 22:00")&gt;0,"-",IFERROR(INDEX(luna,MATCH(1,INDEX((bloq=3)*(luni=B1095),0),0)),0))</f>
        <v>Google Meet / MS Teams / Zoom</v>
      </c>
      <c r="E1106" s="78">
        <f ca="1">IF(COUNTIFS(instructor,B1095,diad,$E$2,desa,1,hord,"18:00 - 22:00")&gt;0,"-",IFERROR(INDEX(mara,MATCH(1,INDEX((bloq=3)*(mari=B1095),0),0)),0))</f>
        <v>0</v>
      </c>
      <c r="F1106" s="78" t="str">
        <f ca="1">IF(COUNTIFS(instructor,B1095,diad,$F$2,desa,1,hord,"18:00 - 22:00")&gt;0,"-",IFERROR(INDEX(miea,MATCH(1,INDEX((bloq=3)*(miei=B1095),0),0)),0))</f>
        <v>Google Meet / MS Teams / Zoom</v>
      </c>
      <c r="G1106" s="78" t="str">
        <f ca="1">IF(COUNTIFS(instructor,B1095,diad,$G$2,desa,1,hord,"18:00 - 22:00")&gt;0,"-",IFERROR(INDEX(juea,MATCH(1,INDEX((bloq=3)*(juei=B1095),0),0)),0))</f>
        <v>Google Meet / MS Teams / Zoom</v>
      </c>
      <c r="H1106" s="78">
        <f ca="1">IF(COUNTIFS(instructor,B1095,diad,$H$2,desa,1,hord,"18:00 - 22:00")&gt;0,"-",IFERROR(INDEX(viea,MATCH(1,INDEX((bloq=3)*(viei=B1095),0),0)),0))</f>
        <v>0</v>
      </c>
      <c r="I1106" s="79">
        <f ca="1">IF(COUNTIFS(instructor,B1095,diad,$I$2,desa,1,hord,"18:00 - 22:00")&gt;0,"-",IFERROR(INDEX(saba,MATCH(1,INDEX((bloq=3)*(sabi=B1095),0),0)),0))</f>
        <v>0</v>
      </c>
    </row>
    <row r="1107" spans="1:9" ht="14.15" customHeight="1" thickTop="1" thickBot="1" x14ac:dyDescent="0.35">
      <c r="A1107" s="747">
        <v>93</v>
      </c>
      <c r="B1107" s="748" t="str">
        <f>INDEX(instructor,A1107)</f>
        <v>JOHAN CAMILO GÓMEZ GÓMEZ</v>
      </c>
      <c r="C1107" s="749" t="str">
        <f>INDEX(area,A1107)</f>
        <v>COMPETENCIAS TRANSVERSALES - ACTIVIDAD FÍSICA Y HÁBITOS DE VIDA SALUDABLE</v>
      </c>
      <c r="D1107" s="72">
        <f ca="1">IF(COUNTIFS(instructor,B1107,diad,$D$2,desa,1,hord,"08:00 - 12:00")&gt;0,INDEX(hord,MATCH(1,INDEX((instructor=B1107)*(instructor=B1107),0),0)),IFERROR(INDEX(hora,MATCH(1,INDEX((bloq=1)*(luni=B1107),0),0)),0))</f>
        <v>0</v>
      </c>
      <c r="E1107" s="72">
        <f ca="1">IF(COUNTIFS(instructor,B1107,diad,$E$2,desa,1,hord,"08:00 - 12:00")&gt;0,INDEX(hord,MATCH(1,INDEX((instructor=B1107)*(instructor=B1107),0),0)),IFERROR(INDEX(hora,MATCH(1,INDEX((bloq=1)*(mari=B1107),0),0)),0))</f>
        <v>0</v>
      </c>
      <c r="F1107" s="72">
        <f ca="1">IF(COUNTIFS(instructor,B1107,diad,$F$2,desa,1,hord,"08:00 - 12:00")&gt;0,INDEX(hord,MATCH(1,INDEX((instructor=B1107)*(instructor=B1107),0),0)),IFERROR(INDEX(hora,MATCH(1,INDEX((bloq=1)*(miei=B1107),0),0)),0))</f>
        <v>0</v>
      </c>
      <c r="G1107" s="72">
        <f ca="1">IF(COUNTIFS(instructor,B1107,diad,$G$2,desa,1,hord,"08:00 - 12:00")&gt;0,INDEX(hord,MATCH(1,INDEX((instructor=B1107)*(instructor=B1107),0),0)),IFERROR(INDEX(hora,MATCH(1,INDEX((bloq=1)*(juei=B1107),0),0)),0))</f>
        <v>0</v>
      </c>
      <c r="H1107" s="72">
        <f ca="1">IF(COUNTIFS(instructor,B1107,diad,$H$2,desa,1,hord,"08:00 - 12:00")&gt;0,INDEX(hord,MATCH(1,INDEX((instructor=B1107)*(instructor=B1107),0),0)),IFERROR(INDEX(hora,MATCH(1,INDEX((bloq=1)*(viei=B1107),0),0)),0))</f>
        <v>0</v>
      </c>
      <c r="I1107" s="73">
        <f ca="1">IF(COUNTIFS(instructor,B1107,diad,$I$2,desa,1,hord,"08:00 - 12:00")&gt;0,INDEX(hord,MATCH(1,INDEX((instructor=B1107)*(instructor=B1107),0),0)),IFERROR(INDEX(hora,MATCH(1,INDEX((bloq=1)*(sabi=B1107),0),0)),0))</f>
        <v>0</v>
      </c>
    </row>
    <row r="1108" spans="1:9" ht="14.15" customHeight="1" thickTop="1" thickBot="1" x14ac:dyDescent="0.35">
      <c r="A1108" s="747"/>
      <c r="B1108" s="748"/>
      <c r="C1108" s="749"/>
      <c r="D1108" s="68">
        <f ca="1">IF(COUNTIFS(instructor,B1107,diad,$D$2,desa,1,hord,"08:00 - 12:00")&gt;0,"-",IFERROR(INDEX(ficha,MATCH(1,INDEX((bloq=1)*(luni=B1107),0),0)),0))</f>
        <v>0</v>
      </c>
      <c r="E1108" s="68">
        <f ca="1">IF(COUNTIFS(instructor,B1107,diad,$E$2,desa,1,hord,"08:00 - 12:00")&gt;0,"-",IFERROR(INDEX(ficha,MATCH(1,INDEX((bloq=1)*(mari=B1107),0),0)),0))</f>
        <v>0</v>
      </c>
      <c r="F1108" s="68">
        <f ca="1">IF(COUNTIFS(instructor,B1107,diad,$F$2,desa,1,hord,"08:00 - 12:00")&gt;0,"-",IFERROR(INDEX(ficha,MATCH(1,INDEX((bloq=1)*(miei=B1107),0),0)),0))</f>
        <v>0</v>
      </c>
      <c r="G1108" s="68">
        <f ca="1">IF(COUNTIFS(instructor,B1107,diad,$G$2,desa,1,hord,"08:00 - 12:00")&gt;0,"-",IFERROR(INDEX(ficha,MATCH(1,INDEX((bloq=1)*(juei=B1107),0),0)),0))</f>
        <v>0</v>
      </c>
      <c r="H1108" s="68">
        <f ca="1">IF(COUNTIFS(instructor,B1107,diad,$H$2,desa,1,hord,"08:00 - 12:00")&gt;0,"-",IFERROR(INDEX(ficha,MATCH(1,INDEX((bloq=1)*(viei=B1107),0),0)),0))</f>
        <v>0</v>
      </c>
      <c r="I1108" s="69">
        <f ca="1">IF(COUNTIFS(instructor,B1107,diad,$I$2,desa,1,hord,"08:00 - 12:00")&gt;0,"-",IFERROR(INDEX(ficha,MATCH(1,INDEX((bloq=1)*(sabi=B1107),0),0)),0))</f>
        <v>0</v>
      </c>
    </row>
    <row r="1109" spans="1:9" ht="14.15" customHeight="1" thickTop="1" thickBot="1" x14ac:dyDescent="0.35">
      <c r="A1109" s="747"/>
      <c r="B1109" s="748"/>
      <c r="C1109" s="749"/>
      <c r="D1109" s="70">
        <f ca="1">IF(COUNTIFS(instructor,B1107,diad,$D$2,desa,1,hord,"08:00 - 12:00")&gt;0,"DESARROLLO CURRICULAR",IFERROR(INDEX(lunc,MATCH(1,INDEX((bloq=1)*(luni=B1107),0),0)),0))</f>
        <v>0</v>
      </c>
      <c r="E1109" s="70">
        <f ca="1">IF(COUNTIFS(instructor,B1107,diad,$E$2,desa,1,hord,"08:00 - 12:00")&gt;0,"DESARROLLO CURRICULAR",IFERROR(INDEX(marc,MATCH(1,INDEX((bloq=1)*(mari=B1107),0),0)),0))</f>
        <v>0</v>
      </c>
      <c r="F1109" s="70">
        <f ca="1">IF(COUNTIFS(instructor,B1107,diad,$F$2,desa,1,hord,"08:00 - 12:00")&gt;0,"DESARROLLO CURRICULAR",IFERROR(INDEX(miec,MATCH(1,INDEX((bloq=1)*(miei=B1107),0),0)),0))</f>
        <v>0</v>
      </c>
      <c r="G1109" s="70">
        <f ca="1">IF(COUNTIFS(instructor,B1107,diad,$G$2,desa,1,hord,"08:00 - 12:00")&gt;0,"DESARROLLO CURRICULAR",IFERROR(INDEX(juec,MATCH(1,INDEX((bloq=1)*(juei=B1107),0),0)),0))</f>
        <v>0</v>
      </c>
      <c r="H1109" s="70">
        <f ca="1">IF(COUNTIFS(instructor,B1107,diad,$H$2,desa,1,hord,"08:00 - 12:00")&gt;0,"DESARROLLO CURRICULAR",IFERROR(INDEX(viec,MATCH(1,INDEX((bloq=1)*(viei=B1107),0),0)),0))</f>
        <v>0</v>
      </c>
      <c r="I1109" s="71">
        <f ca="1">IF(COUNTIFS(instructor,B1107,diad,$I$2,desa,1,hord,"08:00 - 12:00")&gt;0,"DESARROLLO CURRICULAR",IFERROR(INDEX(sabc,MATCH(1,INDEX((bloq=1)*(sabi=B1107),0),0)),0))</f>
        <v>0</v>
      </c>
    </row>
    <row r="1110" spans="1:9" ht="14.15" customHeight="1" thickTop="1" thickBot="1" x14ac:dyDescent="0.35">
      <c r="A1110" s="747"/>
      <c r="B1110" s="748"/>
      <c r="C1110" s="749"/>
      <c r="D1110" s="74">
        <f ca="1">IF(COUNTIFS(instructor,B1107,diad,$D$2,desa,1,hord,"08:00 - 12:00")&gt;0,"-",IFERROR(INDEX(luna,MATCH(1,INDEX((bloq=1)*(luni=B1107),0),0)),0))</f>
        <v>0</v>
      </c>
      <c r="E1110" s="74">
        <f ca="1">IF(COUNTIFS(instructor,B1107,diad,$E$2,desa,1,hord,"08:00 - 12:00")&gt;0,"-",IFERROR(INDEX(mara,MATCH(1,INDEX((bloq=1)*(mari=B1107),0),0)),0))</f>
        <v>0</v>
      </c>
      <c r="F1110" s="74">
        <f ca="1">IF(COUNTIFS(instructor,B1107,diad,$F$2,desa,1,hord,"08:00 - 12:00")&gt;0,"-",IFERROR(INDEX(miea,MATCH(1,INDEX((bloq=1)*(miei=B1107),0),0)),0))</f>
        <v>0</v>
      </c>
      <c r="G1110" s="74">
        <f ca="1">IF(COUNTIFS(instructor,B1107,diad,$G$2,desa,1,hord,"08:00 - 12:00")&gt;0,"-",IFERROR(INDEX(juea,MATCH(1,INDEX((bloq=1)*(juei=B1107),0),0)),0))</f>
        <v>0</v>
      </c>
      <c r="H1110" s="74">
        <f ca="1">IF(COUNTIFS(instructor,B1107,diad,$H$2,desa,1,hord,"08:00 - 12:00")&gt;0,"-",IFERROR(INDEX(viea,MATCH(1,INDEX((bloq=1)*(viei=B1107),0),0)),0))</f>
        <v>0</v>
      </c>
      <c r="I1110" s="75">
        <f ca="1">IF(COUNTIFS(instructor,B1107,diad,$I$2,desa,1,hord,"08:00 - 12:00")&gt;0,"-",IFERROR(INDEX(saba,MATCH(1,INDEX((bloq=1)*(sabi=B1107),0),0)),0))</f>
        <v>0</v>
      </c>
    </row>
    <row r="1111" spans="1:9" ht="14.15" customHeight="1" thickTop="1" thickBot="1" x14ac:dyDescent="0.35">
      <c r="A1111" s="747"/>
      <c r="B1111" s="748"/>
      <c r="C1111" s="749"/>
      <c r="D1111" s="76">
        <f ca="1">IF(COUNTIFS(instructor,B1107,diad,$D$2,desa,1,hord,"14:00 - 18:00")&gt;0,INDEX(hord,MATCH(1,INDEX((instructor=B1107)*(instructor=B1107),0),0)),IFERROR(INDEX(hora,MATCH(1,INDEX((bloq=2)*(luni=B1107),0),0)),0))</f>
        <v>0</v>
      </c>
      <c r="E1111" s="76">
        <f ca="1">IF(COUNTIFS(instructor,B1107,diad,$E$2,desa,1,hord,"14:00 - 18:00")&gt;0,INDEX(hord,MATCH(1,INDEX((instructor=B1107)*(instructor=B1107),0),0)),IFERROR(INDEX(hora,MATCH(1,INDEX((bloq=2)*(mari=B1107),0),0)),0))</f>
        <v>0</v>
      </c>
      <c r="F1111" s="76">
        <f ca="1">IF(COUNTIFS(instructor,B1107,diad,$F$2,desa,1,hord,"14:00 - 18:00")&gt;0,INDEX(hord,MATCH(1,INDEX((instructor=B1107)*(instructor=B1107),0),0)),IFERROR(INDEX(hora,MATCH(1,INDEX((bloq=2)*(miei=B1107),0),0)),0))</f>
        <v>0</v>
      </c>
      <c r="G1111" s="76">
        <f ca="1">IF(COUNTIFS(instructor,B1107,diad,$G$2,desa,1,hord,"14:00 - 18:00")&gt;0,INDEX(hord,MATCH(1,INDEX((instructor=B1107)*(instructor=B1107),0),0)),IFERROR(INDEX(hora,MATCH(1,INDEX((bloq=2)*(juei=B1107),0),0)),0))</f>
        <v>0</v>
      </c>
      <c r="H1111" s="76">
        <f ca="1">IF(COUNTIFS(instructor,B1107,diad,$H$2,desa,1,hord,"14:00 - 18:00")&gt;0,INDEX(hord,MATCH(1,INDEX((instructor=B1107)*(instructor=B1107),0),0)),IFERROR(INDEX(hora,MATCH(1,INDEX((bloq=2)*(viei=B1107),0),0)),0))</f>
        <v>0</v>
      </c>
      <c r="I1111" s="77">
        <f ca="1">IF(COUNTIFS(instructor,B1107,diad,$I$2,desa,1,hord,"14:00 - 18:00")&gt;0,INDEX(hord,MATCH(1,INDEX((instructor=B1107)*(instructor=B1107),0),0)),IFERROR(INDEX(hora,MATCH(1,INDEX((bloq=2)*(sabi=B1107),0),0)),0))</f>
        <v>0</v>
      </c>
    </row>
    <row r="1112" spans="1:9" ht="14.15" customHeight="1" thickTop="1" thickBot="1" x14ac:dyDescent="0.35">
      <c r="A1112" s="747"/>
      <c r="B1112" s="748"/>
      <c r="C1112" s="749"/>
      <c r="D1112" s="68">
        <f ca="1">IF(COUNTIFS(instructor,B1107,diad,$D$2,desa,1,hord,"14:00 - 18:00")&gt;0,"-",IFERROR(INDEX(ficha,MATCH(1,INDEX((bloq=2)*(luni=B1107),0),0)),0))</f>
        <v>0</v>
      </c>
      <c r="E1112" s="177">
        <f ca="1">IF(COUNTIFS(instructor,B1107,diad,$E$2,desa,1,hord,"14:00 - 18:00")&gt;0,"-",IFERROR(INDEX(ficha,MATCH(1,INDEX((bloq=2)*(mari=B1107),0),0)),0))</f>
        <v>0</v>
      </c>
      <c r="F1112" s="68">
        <f ca="1">IF(COUNTIFS(instructor,B1107,diad,$F$2,desa,1,hord,"14:00 - 18:00")&gt;0,"-",IFERROR(INDEX(ficha,MATCH(1,INDEX((bloq=2)*(miei=B1107),0),0)),0))</f>
        <v>0</v>
      </c>
      <c r="G1112" s="68">
        <f ca="1">IF(COUNTIFS(instructor,B1107,diad,$G$2,desa,1,hord,"14:00 - 18:00")&gt;0,"-",IFERROR(INDEX(ficha,MATCH(1,INDEX((bloq=2)*(juei=B1107),0),0)),0))</f>
        <v>0</v>
      </c>
      <c r="H1112" s="68">
        <f ca="1">IF(COUNTIFS(instructor,B1107,diad,$H$2,desa,1,hord,"14:00 - 18:00")&gt;0,"-",IFERROR(INDEX(ficha,MATCH(1,INDEX((bloq=2)*(viei=B1107),0),0)),0))</f>
        <v>0</v>
      </c>
      <c r="I1112" s="69">
        <f ca="1">IF(COUNTIFS(instructor,B1107,diad,$I$2,desa,1,hord,"14:00 - 18:00")&gt;0,"-",IFERROR(INDEX(ficha,MATCH(1,INDEX((bloq=2)*(sabi=B1107),0),0)),0))</f>
        <v>0</v>
      </c>
    </row>
    <row r="1113" spans="1:9" ht="14.15" customHeight="1" thickTop="1" thickBot="1" x14ac:dyDescent="0.35">
      <c r="A1113" s="747"/>
      <c r="B1113" s="748"/>
      <c r="C1113" s="749"/>
      <c r="D1113" s="70">
        <f ca="1">IF(COUNTIFS(instructor,B1107,diad,$D$2,desa,1,hord,"14:00 - 18:00")&gt;0,"DESARROLLO CURRICULAR",IFERROR(INDEX(lunc,MATCH(1,INDEX((bloq=2)*(luni=B1107),0),0)),0))</f>
        <v>0</v>
      </c>
      <c r="E1113" s="181">
        <f ca="1">IF(COUNTIFS(instructor,B1107,diad,$E$2,desa,1,hord,"14:00 - 18:00")&gt;0,"DESARROLLO CURRICULAR",IFERROR(INDEX(marc,MATCH(1,INDEX((bloq=2)*(mari=B1107),0),0)),0))</f>
        <v>0</v>
      </c>
      <c r="F1113" s="70">
        <f ca="1">IF(COUNTIFS(instructor,B1107,diad,$F$2,desa,1,hord,"14:00 - 18:00")&gt;0,"DESARROLLO CURRICULAR",IFERROR(INDEX(miec,MATCH(1,INDEX((bloq=2)*(miei=B1107),0),0)),0))</f>
        <v>0</v>
      </c>
      <c r="G1113" s="70">
        <f ca="1">IF(COUNTIFS(instructor,B1107,diad,$G$2,desa,1,hord,"14:00 - 18:00")&gt;0,"DESARROLLO CURRICULAR",IFERROR(INDEX(juec,MATCH(1,INDEX((bloq=2)*(juei=B1107),0),0)),0))</f>
        <v>0</v>
      </c>
      <c r="H1113" s="70">
        <f ca="1">IF(COUNTIFS(instructor,B1107,diad,$H$2,desa,1,hord,"14:00 - 18:00")&gt;0,"DESARROLLO CURRICULAR",IFERROR(INDEX(viec,MATCH(1,INDEX((bloq=2)*(viei=B1107),0),0)),0))</f>
        <v>0</v>
      </c>
      <c r="I1113" s="71">
        <f ca="1">IF(COUNTIFS(instructor,B1107,diad,$I$2,desa,1,hord,"14:00 - 18:00")&gt;0,"DESARROLLO CURRICULAR",IFERROR(INDEX(sabc,MATCH(1,INDEX((bloq=2)*(sabi=B1107),0),0)),0))</f>
        <v>0</v>
      </c>
    </row>
    <row r="1114" spans="1:9" ht="14.15" customHeight="1" thickTop="1" thickBot="1" x14ac:dyDescent="0.35">
      <c r="A1114" s="747"/>
      <c r="B1114" s="748"/>
      <c r="C1114" s="749"/>
      <c r="D1114" s="74">
        <f ca="1">IF(COUNTIFS(instructor,B1107,diad,$D$2,desa,1,hord,"14:00 - 18:00")&gt;0,"-",IFERROR(INDEX(luna,MATCH(1,INDEX((bloq=2)*(luni=B1107),0),0)),0))</f>
        <v>0</v>
      </c>
      <c r="E1114" s="179">
        <f ca="1">IF(COUNTIFS(instructor,B1107,diad,$E$2,desa,1,hord,"14:00 - 18:00")&gt;0,"-",IFERROR(INDEX(mara,MATCH(1,INDEX((bloq=2)*(mari=B1107),0),0)),0))</f>
        <v>0</v>
      </c>
      <c r="F1114" s="74">
        <f ca="1">IF(COUNTIFS(instructor,B1107,diad,$F$2,desa,1,hord,"14:00 - 18:00")&gt;0,"-",IFERROR(INDEX(miea,MATCH(1,INDEX((bloq=2)*(miei=B1107),0),0)),0))</f>
        <v>0</v>
      </c>
      <c r="G1114" s="74">
        <f ca="1">IF(COUNTIFS(instructor,B1107,diad,$G$2,desa,1,hord,"14:00 - 18:00")&gt;0,"-",IFERROR(INDEX(juea,MATCH(1,INDEX((bloq=2)*(juei=B1107),0),0)),0))</f>
        <v>0</v>
      </c>
      <c r="H1114" s="74">
        <f ca="1">IF(COUNTIFS(instructor,B1107,diad,$H$2,desa,1,hord,"14:00 - 18:00")&gt;0,"-",IFERROR(INDEX(viea,MATCH(1,INDEX((bloq=2)*(viei=B1107),0),0)),0))</f>
        <v>0</v>
      </c>
      <c r="I1114" s="75">
        <f ca="1">IF(COUNTIFS(instructor,B1107,diad,$I$2,desa,1,hord,"14:00 - 18:00")&gt;0,"-",IFERROR(INDEX(saba,MATCH(1,INDEX((bloq=2)*(sabi=B1107),0),0)),0))</f>
        <v>0</v>
      </c>
    </row>
    <row r="1115" spans="1:9" ht="14.15" customHeight="1" thickTop="1" thickBot="1" x14ac:dyDescent="0.35">
      <c r="A1115" s="747"/>
      <c r="B1115" s="748"/>
      <c r="C1115" s="749"/>
      <c r="D1115" s="76">
        <f ca="1">IF(COUNTIFS(instructor,B1107,diad,$D$2,desa,1,hord,"18:00 - 22:00")&gt;0,INDEX(hord,MATCH(1,INDEX((instructor=B1107)*(instructor=B1107),0),0)),IFERROR(INDEX(hora,MATCH(1,INDEX((bloq=3)*(luni=B1107),0),0)),0))</f>
        <v>0</v>
      </c>
      <c r="E1115" s="181">
        <f ca="1">IF(COUNTIFS(instructor,B1107,diad,$E$2,desa,1,hord,"18:00 - 22:00")&gt;0,INDEX(hord,MATCH(1,INDEX((instructor=B1107)*(instructor=B1107),0),0)),IFERROR(INDEX(hora,MATCH(1,INDEX((bloq=3)*(mari=B1107),0),0)),0))</f>
        <v>0</v>
      </c>
      <c r="F1115" s="76">
        <f ca="1">IF(COUNTIFS(instructor,B1107,diad,$F$2,desa,1,hord,"18:00 - 22:00")&gt;0,INDEX(hord,MATCH(1,INDEX((instructor=B1107)*(instructor=B1107),0),0)),IFERROR(INDEX(hora,MATCH(1,INDEX((bloq=3)*(miei=B1107),0),0)),0))</f>
        <v>0</v>
      </c>
      <c r="G1115" s="76">
        <f ca="1">IF(COUNTIFS(instructor,B1107,diad,$G$2,desa,1,hord,"18:00 - 22:00")&gt;0,INDEX(hord,MATCH(1,INDEX((instructor=B1107)*(instructor=B1107),0),0)),IFERROR(INDEX(hora,MATCH(1,INDEX((bloq=3)*(juei=B1107),0),0)),0))</f>
        <v>0</v>
      </c>
      <c r="H1115" s="76" t="str">
        <f ca="1">IF(COUNTIFS(instructor,B1107,diad,$H$2,desa,1,hord,"18:00 - 22:00")&gt;0,INDEX(hord,MATCH(1,INDEX((instructor=B1107)*(instructor=B1107),0),0)),IFERROR(INDEX(hora,MATCH(1,INDEX((bloq=3)*(viei=B1107),0),0)),0))</f>
        <v>18:00 - 21:00</v>
      </c>
      <c r="I1115" s="77">
        <f ca="1">IF(COUNTIFS(instructor,B1107,diad,$I$2,desa,1,hord,"18:00 - 22:00")&gt;0,INDEX(hord,MATCH(1,INDEX((instructor=B1107)*(instructor=B1107),0),0)),IFERROR(INDEX(hora,MATCH(1,INDEX((bloq=3)*(sabi=B1107),0),0)),0))</f>
        <v>0</v>
      </c>
    </row>
    <row r="1116" spans="1:9" ht="14.15" customHeight="1" thickTop="1" thickBot="1" x14ac:dyDescent="0.35">
      <c r="A1116" s="747"/>
      <c r="B1116" s="748"/>
      <c r="C1116" s="749"/>
      <c r="D1116" s="68">
        <f ca="1">IF(COUNTIFS(instructor,B1107,diad,$D$2,desa,1,hord,"18:00 - 22:00")&gt;0,"-",IFERROR(INDEX(ficha,MATCH(1,INDEX((bloq=3)*(luni=B1107),0),0)),0))</f>
        <v>0</v>
      </c>
      <c r="E1116" s="177">
        <f ca="1">IF(COUNTIFS(instructor,B1107,diad,$E$2,desa,1,hord,"18:00 - 22:00")&gt;0,"-",IFERROR(INDEX(ficha,MATCH(1,INDEX((bloq=3)*(mari=B1107),0),0)),0))</f>
        <v>0</v>
      </c>
      <c r="F1116" s="68">
        <f ca="1">IF(COUNTIFS(instructor,B1107,diad,$F$2,desa,1,hord,"18:00 - 22:00")&gt;0,"-",IFERROR(INDEX(ficha,MATCH(1,INDEX((bloq=3)*(miei=B1107),0),0)),0))</f>
        <v>0</v>
      </c>
      <c r="G1116" s="68">
        <f ca="1">IF(COUNTIFS(instructor,B1107,diad,$G$2,desa,1,hord,"18:00 - 22:00")&gt;0,"-",IFERROR(INDEX(ficha,MATCH(1,INDEX((bloq=3)*(juei=B1107),0),0)),0))</f>
        <v>0</v>
      </c>
      <c r="H1116" s="68" t="str">
        <f ca="1">IF(COUNTIFS(instructor,B1107,diad,$H$2,desa,1,hord,"18:00 - 22:00")&gt;0,"-",IFERROR(INDEX(ficha,MATCH(1,INDEX((bloq=3)*(viei=B1107),0),0)),0))</f>
        <v>3396739 - FABRICACIÓN METALMÉCANICA (AUXILIAR - YUMBO)</v>
      </c>
      <c r="I1116" s="69">
        <f ca="1">IF(COUNTIFS(instructor,B1107,diad,$I$2,desa,1,hord,"18:00 - 22:00")&gt;0,"-",IFERROR(INDEX(ficha,MATCH(1,INDEX((bloq=3)*(sabi=B1107),0),0)),0))</f>
        <v>0</v>
      </c>
    </row>
    <row r="1117" spans="1:9" ht="14.15" customHeight="1" thickTop="1" thickBot="1" x14ac:dyDescent="0.35">
      <c r="A1117" s="747"/>
      <c r="B1117" s="748"/>
      <c r="C1117" s="749"/>
      <c r="D1117" s="70">
        <f ca="1">IF(COUNTIFS(instructor,B1107,diad,$D$2,desa,1,hord,"18:00 - 22:00")&gt;0,"DESARROLLO CURRICULAR",IFERROR(INDEX(lunc,MATCH(1,INDEX((bloq=3)*(luni=B1107),0),0)),0))</f>
        <v>0</v>
      </c>
      <c r="E1117" s="181">
        <f ca="1">IF(COUNTIFS(instructor,B1107,diad,$E$2,desa,1,hord,"18:00 - 22:00")&gt;0,"DESARROLLO CURRICULAR",IFERROR(INDEX(marc,MATCH(1,INDEX((bloq=3)*(mari=B1107),0),0)),0))</f>
        <v>0</v>
      </c>
      <c r="F1117" s="70">
        <f ca="1">IF(COUNTIFS(instructor,B1107,diad,$F$2,desa,1,hord,"18:00 - 22:00")&gt;0,"DESARROLLO CURRICULAR",IFERROR(INDEX(miec,MATCH(1,INDEX((bloq=3)*(miei=B1107),0),0)),0))</f>
        <v>0</v>
      </c>
      <c r="G1117" s="70">
        <f ca="1">IF(COUNTIFS(instructor,B1107,diad,$G$2,desa,1,hord,"18:00 - 22:00")&gt;0,"DESARROLLO CURRICULAR",IFERROR(INDEX(juec,MATCH(1,INDEX((bloq=3)*(juei=B1107),0),0)),0))</f>
        <v>0</v>
      </c>
      <c r="H1117" s="70" t="str">
        <f ca="1">IF(COUNTIFS(instructor,B1107,diad,$H$2,desa,1,hord,"18:00 - 22:00")&gt;0,"DESARROLLO CURRICULAR",IFERROR(INDEX(viec,MATCH(1,INDEX((bloq=3)*(viei=B1107),0),0)),0))</f>
        <v>GENERAR HÁBITOS SALUDABLES DE VIDA MEDIANTE LA APLICACIÓN DE PROGRAMAS DE ACTIVIDAD FÍSICA EN LOS CONTEXTOS PRODUCTIVOS Y SOCIALES.
(18:00 - 21:00)
654144 - 1. DESARROLLAR HABILIDADES PSICOMOTRICES EN EL CONTEXTO PRODUCTIVO Y SOCIAL.
654143 - 2. PRACTICAR HÁBITOS SALUDABLES MEDIANTE LA APLICACIÓN DE FUNDAMENTOS DE NUTRICIÓN E HIGIENE.
654145 - 3. EJECUTAR ACTIVIDADES DE ACONDICIONAMIENTO FÍSICO ORIENTADAS HACIA EL MEJORAMIENTO DE LA CONDICIÓN FÍSICA EN LOS CONTEXTOS PRODUCTIVO Y SOCIAL.
654146 - 4. IMPLEMENTAR UN PLAN DE ERGONOMÍA Y PAUSAS ACTIVAS SEGÚN LAS CARACTERÍSTICAS DE LA FUNCIÓN PRODUCTIVA.
FASE 2. AP 3. Mecanizar componentes y alistar equipos de unión.</v>
      </c>
      <c r="I1117" s="71">
        <f ca="1">IF(COUNTIFS(instructor,B1107,diad,$I$2,desa,1,hord,"18:00 - 22:00")&gt;0,"DESARROLLO CURRICULAR",IFERROR(INDEX(sabc,MATCH(1,INDEX((bloq=3)*(sabi=B1107),0),0)),0))</f>
        <v>0</v>
      </c>
    </row>
    <row r="1118" spans="1:9" ht="14.15" customHeight="1" thickTop="1" thickBot="1" x14ac:dyDescent="0.35">
      <c r="A1118" s="747"/>
      <c r="B1118" s="748"/>
      <c r="C1118" s="749"/>
      <c r="D1118" s="78">
        <f ca="1">IF(COUNTIFS(instructor,B1107,diad,$D$2,desa,1,hord,"18:00 - 22:00")&gt;0,"-",IFERROR(INDEX(luna,MATCH(1,INDEX((bloq=3)*(luni=B1107),0),0)),0))</f>
        <v>0</v>
      </c>
      <c r="E1118" s="243">
        <f ca="1">IF(COUNTIFS(instructor,B1107,diad,$E$2,desa,1,hord,"18:00 - 22:00")&gt;0,"-",IFERROR(INDEX(mara,MATCH(1,INDEX((bloq=3)*(mari=B1107),0),0)),0))</f>
        <v>0</v>
      </c>
      <c r="F1118" s="78">
        <f ca="1">IF(COUNTIFS(instructor,B1107,diad,$F$2,desa,1,hord,"18:00 - 22:00")&gt;0,"-",IFERROR(INDEX(miea,MATCH(1,INDEX((bloq=3)*(miei=B1107),0),0)),0))</f>
        <v>0</v>
      </c>
      <c r="G1118" s="78">
        <f ca="1">IF(COUNTIFS(instructor,B1107,diad,$G$2,desa,1,hord,"18:00 - 22:00")&gt;0,"-",IFERROR(INDEX(juea,MATCH(1,INDEX((bloq=3)*(juei=B1107),0),0)),0))</f>
        <v>0</v>
      </c>
      <c r="H1118" s="78" t="str">
        <f ca="1">IF(COUNTIFS(instructor,B1107,diad,$H$2,desa,1,hord,"18:00 - 22:00")&gt;0,"-",IFERROR(INDEX(viea,MATCH(1,INDEX((bloq=3)*(viei=B1107),0),0)),0))</f>
        <v>YUMBO - SENA AULA CELSIA 4 - CALLE 16N 2N-20 - VÍA PANORAMA</v>
      </c>
      <c r="I1118" s="79">
        <f ca="1">IF(COUNTIFS(instructor,B1107,diad,$I$2,desa,1,hord,"18:00 - 22:00")&gt;0,"-",IFERROR(INDEX(saba,MATCH(1,INDEX((bloq=3)*(sabi=B1107),0),0)),0))</f>
        <v>0</v>
      </c>
    </row>
    <row r="1119" spans="1:9" ht="14.15" customHeight="1" thickTop="1" thickBot="1" x14ac:dyDescent="0.35">
      <c r="A1119" s="742">
        <v>94</v>
      </c>
      <c r="B1119" s="743" t="str">
        <f>INDEX(instructor,A1119)</f>
        <v>JOHN EDUAR ZULUAGA RANZON</v>
      </c>
      <c r="C1119" s="743" t="str">
        <f>INDEX(area,A1119)</f>
        <v>ECONOMÍA POPULAR - ELECTRICIDAD</v>
      </c>
      <c r="D1119" s="72">
        <f ca="1">IF(COUNTIFS(instructor,B1119,diad,$D$2,desa,1,hord,"08:00 - 12:00")&gt;0,INDEX(hord,MATCH(1,INDEX((instructor=B1119)*(instructor=B1119),0),0)),IFERROR(INDEX(hora,MATCH(1,INDEX((bloq=1)*(luni=B1119),0),0)),0))</f>
        <v>0</v>
      </c>
      <c r="E1119" s="72">
        <f ca="1">IF(COUNTIFS(instructor,B1119,diad,$E$2,desa,1,hord,"08:00 - 12:00")&gt;0,INDEX(hord,MATCH(1,INDEX((instructor=B1119)*(instructor=B1119),0),0)),IFERROR(INDEX(hora,MATCH(1,INDEX((bloq=1)*(mari=B1119),0),0)),0))</f>
        <v>0</v>
      </c>
      <c r="F1119" s="72">
        <f ca="1">IF(COUNTIFS(instructor,B1119,diad,$F$2,desa,1,hord,"08:00 - 12:00")&gt;0,INDEX(hord,MATCH(1,INDEX((instructor=B1119)*(instructor=B1119),0),0)),IFERROR(INDEX(hora,MATCH(1,INDEX((bloq=1)*(miei=B1119),0),0)),0))</f>
        <v>0</v>
      </c>
      <c r="G1119" s="72">
        <f ca="1">IF(COUNTIFS(instructor,B1119,diad,$G$2,desa,1,hord,"08:00 - 12:00")&gt;0,INDEX(hord,MATCH(1,INDEX((instructor=B1119)*(instructor=B1119),0),0)),IFERROR(INDEX(hora,MATCH(1,INDEX((bloq=1)*(juei=B1119),0),0)),0))</f>
        <v>0</v>
      </c>
      <c r="H1119" s="72">
        <f ca="1">IF(COUNTIFS(instructor,B1119,diad,$H$2,desa,1,hord,"08:00 - 12:00")&gt;0,INDEX(hord,MATCH(1,INDEX((instructor=B1119)*(instructor=B1119),0),0)),IFERROR(INDEX(hora,MATCH(1,INDEX((bloq=1)*(viei=B1119),0),0)),0))</f>
        <v>0</v>
      </c>
      <c r="I1119" s="73">
        <f ca="1">IF(COUNTIFS(instructor,B1119,diad,$I$2,desa,1,hord,"08:00 - 12:00")&gt;0,INDEX(hord,MATCH(1,INDEX((instructor=B1119)*(instructor=B1119),0),0)),IFERROR(INDEX(hora,MATCH(1,INDEX((bloq=1)*(sabi=B1119),0),0)),0))</f>
        <v>0</v>
      </c>
    </row>
    <row r="1120" spans="1:9" ht="40.4" customHeight="1" thickTop="1" thickBot="1" x14ac:dyDescent="0.35">
      <c r="A1120" s="742"/>
      <c r="B1120" s="743"/>
      <c r="C1120" s="743"/>
      <c r="D1120" s="68">
        <f ca="1">IF(COUNTIFS(instructor,B1119,diad,$D$2,desa,1,hord,"08:00 - 12:00")&gt;0,"-",IFERROR(INDEX(ficha,MATCH(1,INDEX((bloq=1)*(luni=B1119),0),0)),0))</f>
        <v>0</v>
      </c>
      <c r="E1120" s="68">
        <f ca="1">IF(COUNTIFS(instructor,B1119,diad,$E$2,desa,1,hord,"08:00 - 12:00")&gt;0,"-",IFERROR(INDEX(ficha,MATCH(1,INDEX((bloq=1)*(mari=B1119),0),0)),0))</f>
        <v>0</v>
      </c>
      <c r="F1120" s="68">
        <f ca="1">IF(COUNTIFS(instructor,B1119,diad,$F$2,desa,1,hord,"08:00 - 12:00")&gt;0,"-",IFERROR(INDEX(ficha,MATCH(1,INDEX((bloq=1)*(miei=B1119),0),0)),0))</f>
        <v>0</v>
      </c>
      <c r="G1120" s="68">
        <f ca="1">IF(COUNTIFS(instructor,B1119,diad,$G$2,desa,1,hord,"08:00 - 12:00")&gt;0,"-",IFERROR(INDEX(ficha,MATCH(1,INDEX((bloq=1)*(juei=B1119),0),0)),0))</f>
        <v>0</v>
      </c>
      <c r="H1120" s="68">
        <f ca="1">IF(COUNTIFS(instructor,B1119,diad,$H$2,desa,1,hord,"08:00 - 12:00")&gt;0,"-",IFERROR(INDEX(ficha,MATCH(1,INDEX((bloq=1)*(viei=B1119),0),0)),0))</f>
        <v>0</v>
      </c>
      <c r="I1120" s="69">
        <f ca="1">IF(COUNTIFS(instructor,B1119,diad,$I$2,desa,1,hord,"08:00 - 12:00")&gt;0,"-",IFERROR(INDEX(ficha,MATCH(1,INDEX((bloq=1)*(sabi=B1119),0),0)),0))</f>
        <v>0</v>
      </c>
    </row>
    <row r="1121" spans="1:9" ht="50.9" customHeight="1" thickTop="1" thickBot="1" x14ac:dyDescent="0.35">
      <c r="A1121" s="742"/>
      <c r="B1121" s="743"/>
      <c r="C1121" s="743"/>
      <c r="D1121" s="70">
        <f ca="1">IF(COUNTIFS(instructor,B1119,diad,$D$2,desa,1,hord,"08:00 - 12:00")&gt;0,"DESARROLLO CURRICULAR",IFERROR(INDEX(lunc,MATCH(1,INDEX((bloq=1)*(luni=B1119),0),0)),0))</f>
        <v>0</v>
      </c>
      <c r="E1121" s="70">
        <f ca="1">IF(COUNTIFS(instructor,B1119,diad,$E$2,desa,1,hord,"08:00 - 12:00")&gt;0,"DESARROLLO CURRICULAR",IFERROR(INDEX(marc,MATCH(1,INDEX((bloq=1)*(mari=B1119),0),0)),0))</f>
        <v>0</v>
      </c>
      <c r="F1121" s="70">
        <f ca="1">IF(COUNTIFS(instructor,B1119,diad,$F$2,desa,1,hord,"08:00 - 12:00")&gt;0,"DESARROLLO CURRICULAR",IFERROR(INDEX(miec,MATCH(1,INDEX((bloq=1)*(miei=B1119),0),0)),0))</f>
        <v>0</v>
      </c>
      <c r="G1121" s="70">
        <f ca="1">IF(COUNTIFS(instructor,B1119,diad,$G$2,desa,1,hord,"08:00 - 12:00")&gt;0,"DESARROLLO CURRICULAR",IFERROR(INDEX(juec,MATCH(1,INDEX((bloq=1)*(juei=B1119),0),0)),0))</f>
        <v>0</v>
      </c>
      <c r="H1121" s="160">
        <f ca="1">IF(COUNTIFS(instructor,B1119,diad,$H$2,desa,1,hord,"08:00 - 12:00")&gt;0,"DESARROLLO CURRICULAR",IFERROR(INDEX(viec,MATCH(1,INDEX((bloq=1)*(viei=B1119),0),0)),0))</f>
        <v>0</v>
      </c>
      <c r="I1121" s="71">
        <f ca="1">IF(COUNTIFS(instructor,B1119,diad,$I$2,desa,1,hord,"08:00 - 12:00")&gt;0,"DESARROLLO CURRICULAR",IFERROR(INDEX(sabc,MATCH(1,INDEX((bloq=1)*(sabi=B1119),0),0)),0))</f>
        <v>0</v>
      </c>
    </row>
    <row r="1122" spans="1:9" ht="26.9" customHeight="1" thickTop="1" thickBot="1" x14ac:dyDescent="0.35">
      <c r="A1122" s="742"/>
      <c r="B1122" s="743"/>
      <c r="C1122" s="743"/>
      <c r="D1122" s="74">
        <f ca="1">IF(COUNTIFS(instructor,B1119,diad,$D$2,desa,1,hord,"08:00 - 12:00")&gt;0,"-",IFERROR(INDEX(luna,MATCH(1,INDEX((bloq=1)*(luni=B1119),0),0)),0))</f>
        <v>0</v>
      </c>
      <c r="E1122" s="74">
        <f ca="1">IF(COUNTIFS(instructor,B1119,diad,$E$2,desa,1,hord,"08:00 - 12:00")&gt;0,"-",IFERROR(INDEX(mara,MATCH(1,INDEX((bloq=1)*(mari=B1119),0),0)),0))</f>
        <v>0</v>
      </c>
      <c r="F1122" s="74">
        <f ca="1">IF(COUNTIFS(instructor,B1119,diad,$F$2,desa,1,hord,"08:00 - 12:00")&gt;0,"-",IFERROR(INDEX(miea,MATCH(1,INDEX((bloq=1)*(miei=B1119),0),0)),0))</f>
        <v>0</v>
      </c>
      <c r="G1122" s="74">
        <f ca="1">IF(COUNTIFS(instructor,B1119,diad,$G$2,desa,1,hord,"08:00 - 12:00")&gt;0,"-",IFERROR(INDEX(juea,MATCH(1,INDEX((bloq=1)*(juei=B1119),0),0)),0))</f>
        <v>0</v>
      </c>
      <c r="H1122" s="74">
        <f ca="1">IF(COUNTIFS(instructor,B1119,diad,$H$2,desa,1,hord,"08:00 - 12:00")&gt;0,"-",IFERROR(INDEX(viea,MATCH(1,INDEX((bloq=1)*(viei=B1119),0),0)),0))</f>
        <v>0</v>
      </c>
      <c r="I1122" s="75">
        <f ca="1">IF(COUNTIFS(instructor,B1119,diad,$I$2,desa,1,hord,"08:00 - 12:00")&gt;0,"-",IFERROR(INDEX(saba,MATCH(1,INDEX((bloq=1)*(sabi=B1119),0),0)),0))</f>
        <v>0</v>
      </c>
    </row>
    <row r="1123" spans="1:9" ht="14.15" customHeight="1" thickTop="1" thickBot="1" x14ac:dyDescent="0.35">
      <c r="A1123" s="742"/>
      <c r="B1123" s="743"/>
      <c r="C1123" s="743"/>
      <c r="D1123" s="76">
        <f ca="1">IF(COUNTIFS(instructor,B1119,diad,$D$2,desa,1,hord,"14:00 - 18:00")&gt;0,INDEX(hord,MATCH(1,INDEX((instructor=B1119)*(instructor=B1119),0),0)),IFERROR(INDEX(hora,MATCH(1,INDEX((bloq=2)*(luni=B1119),0),0)),0))</f>
        <v>0</v>
      </c>
      <c r="E1123" s="76">
        <f ca="1">IF(COUNTIFS(instructor,B1119,diad,$E$2,desa,1,hord,"14:00 - 18:00")&gt;0,INDEX(hord,MATCH(1,INDEX((instructor=B1119)*(instructor=B1119),0),0)),IFERROR(INDEX(hora,MATCH(1,INDEX((bloq=2)*(mari=B1119),0),0)),0))</f>
        <v>0</v>
      </c>
      <c r="F1123" s="76">
        <f ca="1">IF(COUNTIFS(instructor,B1119,diad,$F$2,desa,1,hord,"14:00 - 18:00")&gt;0,INDEX(hord,MATCH(1,INDEX((instructor=B1119)*(instructor=B1119),0),0)),IFERROR(INDEX(hora,MATCH(1,INDEX((bloq=2)*(miei=B1119),0),0)),0))</f>
        <v>0</v>
      </c>
      <c r="G1123" s="76">
        <f ca="1">IF(COUNTIFS(instructor,B1119,diad,$G$2,desa,1,hord,"14:00 - 18:00")&gt;0,INDEX(hord,MATCH(1,INDEX((instructor=B1119)*(instructor=B1119),0),0)),IFERROR(INDEX(hora,MATCH(1,INDEX((bloq=2)*(juei=B1119),0),0)),0))</f>
        <v>0</v>
      </c>
      <c r="H1123" s="76">
        <f ca="1">IF(COUNTIFS(instructor,B1119,diad,$H$2,desa,1,hord,"14:00 - 18:00")&gt;0,INDEX(hord,MATCH(1,INDEX((instructor=B1119)*(instructor=B1119),0),0)),IFERROR(INDEX(hora,MATCH(1,INDEX((bloq=2)*(viei=B1119),0),0)),0))</f>
        <v>0</v>
      </c>
      <c r="I1123" s="77">
        <f ca="1">IF(COUNTIFS(instructor,B1119,diad,$I$2,desa,1,hord,"14:00 - 18:00")&gt;0,INDEX(hord,MATCH(1,INDEX((instructor=B1119)*(instructor=B1119),0),0)),IFERROR(INDEX(hora,MATCH(1,INDEX((bloq=2)*(sabi=B1119),0),0)),0))</f>
        <v>0</v>
      </c>
    </row>
    <row r="1124" spans="1:9" s="81" customFormat="1" ht="33.65" customHeight="1" thickTop="1" thickBot="1" x14ac:dyDescent="0.35">
      <c r="A1124" s="742"/>
      <c r="B1124" s="743"/>
      <c r="C1124" s="743"/>
      <c r="D1124" s="68">
        <f ca="1">IF(COUNTIFS(instructor,B1119,diad,$D$2,desa,1,hord,"14:00 - 18:00")&gt;0,"-",IFERROR(INDEX(ficha,MATCH(1,INDEX((bloq=2)*(luni=B1119),0),0)),0))</f>
        <v>0</v>
      </c>
      <c r="E1124" s="68">
        <f ca="1">IF(COUNTIFS(instructor,B1119,diad,$E$2,desa,1,hord,"14:00 - 18:00")&gt;0,"-",IFERROR(INDEX(ficha,MATCH(1,INDEX((bloq=2)*(mari=B1119),0),0)),0))</f>
        <v>0</v>
      </c>
      <c r="F1124" s="68">
        <f ca="1">IF(COUNTIFS(instructor,B1119,diad,$F$2,desa,1,hord,"14:00 - 18:00")&gt;0,"-",IFERROR(INDEX(ficha,MATCH(1,INDEX((bloq=2)*(miei=B1119),0),0)),0))</f>
        <v>0</v>
      </c>
      <c r="G1124" s="68">
        <f ca="1">IF(COUNTIFS(instructor,B1119,diad,$G$2,desa,1,hord,"14:00 - 18:00")&gt;0,"-",IFERROR(INDEX(ficha,MATCH(1,INDEX((bloq=2)*(juei=B1119),0),0)),0))</f>
        <v>0</v>
      </c>
      <c r="H1124" s="68">
        <f ca="1">IF(COUNTIFS(instructor,B1119,diad,$H$2,desa,1,hord,"14:00 - 18:00")&gt;0,"-",IFERROR(INDEX(ficha,MATCH(1,INDEX((bloq=2)*(viei=B1119),0),0)),0))</f>
        <v>0</v>
      </c>
      <c r="I1124" s="69">
        <f ca="1">IF(COUNTIFS(instructor,B1119,diad,$I$2,desa,1,hord,"14:00 - 18:00")&gt;0,"-",IFERROR(INDEX(ficha,MATCH(1,INDEX((bloq=2)*(sabi=B1119),0),0)),0))</f>
        <v>0</v>
      </c>
    </row>
    <row r="1125" spans="1:9" ht="14.15" customHeight="1" thickTop="1" thickBot="1" x14ac:dyDescent="0.35">
      <c r="A1125" s="742"/>
      <c r="B1125" s="743"/>
      <c r="C1125" s="743"/>
      <c r="D1125" s="70">
        <f ca="1">IF(COUNTIFS(instructor,B1119,diad,$D$2,desa,1,hord,"14:00 - 18:00")&gt;0,"DESARROLLO CURRICULAR",IFERROR(INDEX(lunc,MATCH(1,INDEX((bloq=2)*(luni=B1119),0),0)),0))</f>
        <v>0</v>
      </c>
      <c r="E1125" s="70">
        <f ca="1">IF(COUNTIFS(instructor,B1119,diad,$E$2,desa,1,hord,"14:00 - 18:00")&gt;0,"DESARROLLO CURRICULAR",IFERROR(INDEX(marc,MATCH(1,INDEX((bloq=2)*(mari=B1119),0),0)),0))</f>
        <v>0</v>
      </c>
      <c r="F1125" s="70">
        <f ca="1">IF(COUNTIFS(instructor,B1119,diad,$F$2,desa,1,hord,"14:00 - 18:00")&gt;0,"DESARROLLO CURRICULAR",IFERROR(INDEX(miec,MATCH(1,INDEX((bloq=2)*(miei=B1119),0),0)),0))</f>
        <v>0</v>
      </c>
      <c r="G1125" s="70">
        <f ca="1">IF(COUNTIFS(instructor,B1119,diad,$G$2,desa,1,hord,"14:00 - 18:00")&gt;0,"DESARROLLO CURRICULAR",IFERROR(INDEX(juec,MATCH(1,INDEX((bloq=2)*(juei=B1119),0),0)),0))</f>
        <v>0</v>
      </c>
      <c r="H1125" s="70">
        <f ca="1">IF(COUNTIFS(instructor,B1119,diad,$H$2,desa,1,hord,"14:00 - 18:00")&gt;0,"DESARROLLO CURRICULAR",IFERROR(INDEX(viec,MATCH(1,INDEX((bloq=2)*(viei=B1119),0),0)),0))</f>
        <v>0</v>
      </c>
      <c r="I1125" s="71">
        <f ca="1">IF(COUNTIFS(instructor,B1119,diad,$I$2,desa,1,hord,"14:00 - 18:00")&gt;0,"DESARROLLO CURRICULAR",IFERROR(INDEX(sabc,MATCH(1,INDEX((bloq=2)*(sabi=B1119),0),0)),0))</f>
        <v>0</v>
      </c>
    </row>
    <row r="1126" spans="1:9" ht="14.15" customHeight="1" thickTop="1" thickBot="1" x14ac:dyDescent="0.35">
      <c r="A1126" s="742"/>
      <c r="B1126" s="743"/>
      <c r="C1126" s="743"/>
      <c r="D1126" s="74">
        <f ca="1">IF(COUNTIFS(instructor,B1119,diad,$D$2,desa,1,hord,"14:00 - 18:00")&gt;0,"-",IFERROR(INDEX(luna,MATCH(1,INDEX((bloq=2)*(luni=B1119),0),0)),0))</f>
        <v>0</v>
      </c>
      <c r="E1126" s="74">
        <f ca="1">IF(COUNTIFS(instructor,B1119,diad,$E$2,desa,1,hord,"14:00 - 18:00")&gt;0,"-",IFERROR(INDEX(mara,MATCH(1,INDEX((bloq=2)*(mari=B1119),0),0)),0))</f>
        <v>0</v>
      </c>
      <c r="F1126" s="74">
        <f ca="1">IF(COUNTIFS(instructor,B1119,diad,$F$2,desa,1,hord,"14:00 - 18:00")&gt;0,"-",IFERROR(INDEX(miea,MATCH(1,INDEX((bloq=2)*(miei=B1119),0),0)),0))</f>
        <v>0</v>
      </c>
      <c r="G1126" s="74">
        <f ca="1">IF(COUNTIFS(instructor,B1119,diad,$G$2,desa,1,hord,"14:00 - 18:00")&gt;0,"-",IFERROR(INDEX(juea,MATCH(1,INDEX((bloq=2)*(juei=B1119),0),0)),0))</f>
        <v>0</v>
      </c>
      <c r="H1126" s="74">
        <f ca="1">IF(COUNTIFS(instructor,B1119,diad,$H$2,desa,1,hord,"14:00 - 18:00")&gt;0,"-",IFERROR(INDEX(viea,MATCH(1,INDEX((bloq=2)*(viei=B1119),0),0)),0))</f>
        <v>0</v>
      </c>
      <c r="I1126" s="75">
        <f ca="1">IF(COUNTIFS(instructor,B1119,diad,$I$2,desa,1,hord,"14:00 - 18:00")&gt;0,"-",IFERROR(INDEX(saba,MATCH(1,INDEX((bloq=2)*(sabi=B1119),0),0)),0))</f>
        <v>0</v>
      </c>
    </row>
    <row r="1127" spans="1:9" ht="14.15" customHeight="1" thickTop="1" thickBot="1" x14ac:dyDescent="0.35">
      <c r="A1127" s="742"/>
      <c r="B1127" s="743"/>
      <c r="C1127" s="743"/>
      <c r="D1127" s="76">
        <f ca="1">IF(COUNTIFS(instructor,B1119,diad,$D$2,desa,1,hord,"18:00 - 22:00")&gt;0,INDEX(hord,MATCH(1,INDEX((instructor=B1119)*(instructor=B1119),0),0)),IFERROR(INDEX(hora,MATCH(1,INDEX((bloq=3)*(luni=B1119),0),0)),0))</f>
        <v>0</v>
      </c>
      <c r="E1127" s="76">
        <f ca="1">IF(COUNTIFS(instructor,B1119,diad,$E$2,desa,1,hord,"18:00 - 22:00")&gt;0,INDEX(hord,MATCH(1,INDEX((instructor=B1119)*(instructor=B1119),0),0)),IFERROR(INDEX(hora,MATCH(1,INDEX((bloq=3)*(mari=B1119),0),0)),0))</f>
        <v>0</v>
      </c>
      <c r="F1127" s="76">
        <f ca="1">IF(COUNTIFS(instructor,B1119,diad,$F$2,desa,1,hord,"18:00 - 22:00")&gt;0,INDEX(hord,MATCH(1,INDEX((instructor=B1119)*(instructor=B1119),0),0)),IFERROR(INDEX(hora,MATCH(1,INDEX((bloq=3)*(miei=B1119),0),0)),0))</f>
        <v>0</v>
      </c>
      <c r="G1127" s="76">
        <f ca="1">IF(COUNTIFS(instructor,B1119,diad,$G$2,desa,1,hord,"18:00 - 22:00")&gt;0,INDEX(hord,MATCH(1,INDEX((instructor=B1119)*(instructor=B1119),0),0)),IFERROR(INDEX(hora,MATCH(1,INDEX((bloq=3)*(juei=B1119),0),0)),0))</f>
        <v>0</v>
      </c>
      <c r="H1127" s="76">
        <f ca="1">IF(COUNTIFS(instructor,B1119,diad,$H$2,desa,1,hord,"18:00 - 22:00")&gt;0,INDEX(hord,MATCH(1,INDEX((instructor=B1119)*(instructor=B1119),0),0)),IFERROR(INDEX(hora,MATCH(1,INDEX((bloq=3)*(viei=B1119),0),0)),0))</f>
        <v>0</v>
      </c>
      <c r="I1127" s="77">
        <f ca="1">IF(COUNTIFS(instructor,B1119,diad,$I$2,desa,1,hord,"18:00 - 22:00")&gt;0,INDEX(hord,MATCH(1,INDEX((instructor=B1119)*(instructor=B1119),0),0)),IFERROR(INDEX(hora,MATCH(1,INDEX((bloq=3)*(sabi=B1119),0),0)),0))</f>
        <v>0</v>
      </c>
    </row>
    <row r="1128" spans="1:9" ht="35.15" customHeight="1" thickTop="1" thickBot="1" x14ac:dyDescent="0.35">
      <c r="A1128" s="742"/>
      <c r="B1128" s="743"/>
      <c r="C1128" s="743"/>
      <c r="D1128" s="68">
        <f ca="1">IF(COUNTIFS(instructor,B1119,diad,$D$2,desa,1,hord,"18:00 - 22:00")&gt;0,"-",IFERROR(INDEX(ficha,MATCH(1,INDEX((bloq=3)*(luni=B1119),0),0)),0))</f>
        <v>0</v>
      </c>
      <c r="E1128" s="68">
        <f ca="1">IF(COUNTIFS(instructor,B1119,diad,$E$2,desa,1,hord,"18:00 - 22:00")&gt;0,"-",IFERROR(INDEX(ficha,MATCH(1,INDEX((bloq=3)*(mari=B1119),0),0)),0))</f>
        <v>0</v>
      </c>
      <c r="F1128" s="68">
        <f ca="1">IF(COUNTIFS(instructor,B1119,diad,$F$2,desa,1,hord,"18:00 - 22:00")&gt;0,"-",IFERROR(INDEX(ficha,MATCH(1,INDEX((bloq=3)*(miei=B1119),0),0)),0))</f>
        <v>0</v>
      </c>
      <c r="G1128" s="68">
        <f ca="1">IF(COUNTIFS(instructor,B1119,diad,$G$2,desa,1,hord,"18:00 - 22:00")&gt;0,"-",IFERROR(INDEX(ficha,MATCH(1,INDEX((bloq=3)*(juei=B1119),0),0)),0))</f>
        <v>0</v>
      </c>
      <c r="H1128" s="68">
        <f ca="1">IF(COUNTIFS(instructor,B1119,diad,$H$2,desa,1,hord,"18:00 - 22:00")&gt;0,"-",IFERROR(INDEX(ficha,MATCH(1,INDEX((bloq=3)*(viei=B1119),0),0)),0))</f>
        <v>0</v>
      </c>
      <c r="I1128" s="69">
        <f ca="1">IF(COUNTIFS(instructor,B1119,diad,$I$2,desa,1,hord,"18:00 - 22:00")&gt;0,"-",IFERROR(INDEX(ficha,MATCH(1,INDEX((bloq=3)*(sabi=B1119),0),0)),0))</f>
        <v>0</v>
      </c>
    </row>
    <row r="1129" spans="1:9" s="81" customFormat="1" ht="80.150000000000006" customHeight="1" thickTop="1" thickBot="1" x14ac:dyDescent="0.35">
      <c r="A1129" s="742"/>
      <c r="B1129" s="743"/>
      <c r="C1129" s="743"/>
      <c r="D1129" s="160">
        <f ca="1">IF(COUNTIFS(instructor,B1119,diad,$D$2,desa,1,hord,"18:00 - 22:00")&gt;0,"DESARROLLO CURRICULAR",IFERROR(INDEX(lunc,MATCH(1,INDEX((bloq=3)*(luni=B1119),0),0)),0))</f>
        <v>0</v>
      </c>
      <c r="E1129" s="160">
        <f ca="1">IF(COUNTIFS(instructor,B1119,diad,$E$2,desa,1,hord,"18:00 - 22:00")&gt;0,"DESARROLLO CURRICULAR",IFERROR(INDEX(marc,MATCH(1,INDEX((bloq=3)*(mari=B1119),0),0)),0))</f>
        <v>0</v>
      </c>
      <c r="F1129" s="160">
        <f ca="1">IF(COUNTIFS(instructor,B1119,diad,$F$2,desa,1,hord,"18:00 - 22:00")&gt;0,"DESARROLLO CURRICULAR",IFERROR(INDEX(miec,MATCH(1,INDEX((bloq=3)*(miei=B1119),0),0)),0))</f>
        <v>0</v>
      </c>
      <c r="G1129" s="160">
        <f ca="1">IF(COUNTIFS(instructor,B1119,diad,$G$2,desa,1,hord,"18:00 - 22:00")&gt;0,"DESARROLLO CURRICULAR",IFERROR(INDEX(juec,MATCH(1,INDEX((bloq=3)*(juei=B1119),0),0)),0))</f>
        <v>0</v>
      </c>
      <c r="H1129" s="160">
        <f ca="1">IF(COUNTIFS(instructor,B1119,diad,$H$2,desa,1,hord,"18:00 - 22:00")&gt;0,"DESARROLLO CURRICULAR",IFERROR(INDEX(viec,MATCH(1,INDEX((bloq=3)*(viei=B1119),0),0)),0))</f>
        <v>0</v>
      </c>
      <c r="I1129" s="175">
        <f ca="1">IF(COUNTIFS(instructor,B1119,diad,$I$2,desa,1,hord,"18:00 - 22:00")&gt;0,"DESARROLLO CURRICULAR",IFERROR(INDEX(sabc,MATCH(1,INDEX((bloq=3)*(sabi=B1119),0),0)),0))</f>
        <v>0</v>
      </c>
    </row>
    <row r="1130" spans="1:9" ht="35.15" customHeight="1" thickTop="1" thickBot="1" x14ac:dyDescent="0.35">
      <c r="A1130" s="742"/>
      <c r="B1130" s="743"/>
      <c r="C1130" s="743"/>
      <c r="D1130" s="78">
        <f ca="1">IF(COUNTIFS(instructor,B1119,diad,$D$2,desa,1,hord,"18:00 - 22:00")&gt;0,"-",IFERROR(INDEX(luna,MATCH(1,INDEX((bloq=3)*(luni=B1119),0),0)),0))</f>
        <v>0</v>
      </c>
      <c r="E1130" s="78">
        <f ca="1">IF(COUNTIFS(instructor,B1119,diad,$E$2,desa,1,hord,"18:00 - 22:00")&gt;0,"-",IFERROR(INDEX(mara,MATCH(1,INDEX((bloq=3)*(mari=B1119),0),0)),0))</f>
        <v>0</v>
      </c>
      <c r="F1130" s="78">
        <f ca="1">IF(COUNTIFS(instructor,B1119,diad,$F$2,desa,1,hord,"18:00 - 22:00")&gt;0,"-",IFERROR(INDEX(miea,MATCH(1,INDEX((bloq=3)*(miei=B1119),0),0)),0))</f>
        <v>0</v>
      </c>
      <c r="G1130" s="78">
        <f ca="1">IF(COUNTIFS(instructor,B1119,diad,$G$2,desa,1,hord,"18:00 - 22:00")&gt;0,"-",IFERROR(INDEX(juea,MATCH(1,INDEX((bloq=3)*(juei=B1119),0),0)),0))</f>
        <v>0</v>
      </c>
      <c r="H1130" s="78">
        <f ca="1">IF(COUNTIFS(instructor,B1119,diad,$H$2,desa,1,hord,"18:00 - 22:00")&gt;0,"-",IFERROR(INDEX(viea,MATCH(1,INDEX((bloq=3)*(viei=B1119),0),0)),0))</f>
        <v>0</v>
      </c>
      <c r="I1130" s="79">
        <f ca="1">IF(COUNTIFS(instructor,B1119,diad,$I$2,desa,1,hord,"18:00 - 22:00")&gt;0,"-",IFERROR(INDEX(saba,MATCH(1,INDEX((bloq=3)*(sabi=B1119),0),0)),0))</f>
        <v>0</v>
      </c>
    </row>
    <row r="1131" spans="1:9" ht="30" customHeight="1" thickTop="1" thickBot="1" x14ac:dyDescent="0.35">
      <c r="A1131" s="747">
        <v>95</v>
      </c>
      <c r="B1131" s="748" t="str">
        <f>INDEX(instructor,A1131)</f>
        <v>JOHN FERNANDO BUENO CORREDOR</v>
      </c>
      <c r="C1131" s="749" t="str">
        <f>INDEX(area,A1131)</f>
        <v>TRABAJO SEGURO EN ALTURAS</v>
      </c>
      <c r="D1131" s="72">
        <f ca="1">IF(COUNTIFS(instructor,B1131,diad,$D$2,desa,1,hord,"08:00 - 12:00")&gt;0,INDEX(hord,MATCH(1,INDEX((instructor=B1131)*(instructor=B1131),0),0)),IFERROR(INDEX(hora,MATCH(1,INDEX((bloq=1)*(luni=B1131),0),0)),0))</f>
        <v>0</v>
      </c>
      <c r="E1131" s="72">
        <f ca="1">IF(COUNTIFS(instructor,B1131,diad,$E$2,desa,1,hord,"08:00 - 12:00")&gt;0,INDEX(hord,MATCH(1,INDEX((instructor=B1131)*(instructor=B1131),0),0)),IFERROR(INDEX(hora,MATCH(1,INDEX((bloq=1)*(mari=B1131),0),0)),0))</f>
        <v>0</v>
      </c>
      <c r="F1131" s="72">
        <f ca="1">IF(COUNTIFS(instructor,B1131,diad,$F$2,desa,1,hord,"08:00 - 12:00")&gt;0,INDEX(hord,MATCH(1,INDEX((instructor=B1131)*(instructor=B1131),0),0)),IFERROR(INDEX(hora,MATCH(1,INDEX((bloq=1)*(miei=B1131),0),0)),0))</f>
        <v>0</v>
      </c>
      <c r="G1131" s="72">
        <f ca="1">IF(COUNTIFS(instructor,B1131,diad,$G$2,desa,1,hord,"08:00 - 12:00")&gt;0,INDEX(hord,MATCH(1,INDEX((instructor=B1131)*(instructor=B1131),0),0)),IFERROR(INDEX(hora,MATCH(1,INDEX((bloq=1)*(juei=B1131),0),0)),0))</f>
        <v>0</v>
      </c>
      <c r="H1131" s="72" t="str">
        <f>IF(COUNTIFS(instructor,B1131,diad,$H$2,desa,1,hord,"08:00 - 12:00")&gt;0,INDEX(hord,MATCH(1,INDEX((instructor=B1131)*(instructor=B1131),0),0)),IFERROR(INDEX(hora,MATCH(1,INDEX((bloq=1)*(viei=B1131),0),0)),0))</f>
        <v>08:00 - 12:00</v>
      </c>
      <c r="I1131" s="73">
        <f ca="1">IF(COUNTIFS(instructor,B1131,diad,$I$2,desa,1,hord,"08:00 - 12:00")&gt;0,INDEX(hord,MATCH(1,INDEX((instructor=B1131)*(instructor=B1131),0),0)),IFERROR(INDEX(hora,MATCH(1,INDEX((bloq=1)*(sabi=B1131),0),0)),0))</f>
        <v>0</v>
      </c>
    </row>
    <row r="1132" spans="1:9" ht="30" customHeight="1" thickTop="1" thickBot="1" x14ac:dyDescent="0.35">
      <c r="A1132" s="747"/>
      <c r="B1132" s="748"/>
      <c r="C1132" s="749"/>
      <c r="D1132" s="68">
        <f ca="1">IF(COUNTIFS(instructor,B1131,diad,$D$2,desa,1,hord,"08:00 - 12:00")&gt;0,"-",IFERROR(INDEX(ficha,MATCH(1,INDEX((bloq=1)*(luni=B1131),0),0)),0))</f>
        <v>0</v>
      </c>
      <c r="E1132" s="68">
        <f ca="1">IF(COUNTIFS(instructor,B1131,diad,$E$2,desa,1,hord,"08:00 - 12:00")&gt;0,"-",IFERROR(INDEX(ficha,MATCH(1,INDEX((bloq=1)*(mari=B1131),0),0)),0))</f>
        <v>0</v>
      </c>
      <c r="F1132" s="68">
        <f ca="1">IF(COUNTIFS(instructor,B1131,diad,$F$2,desa,1,hord,"08:00 - 12:00")&gt;0,"-",IFERROR(INDEX(ficha,MATCH(1,INDEX((bloq=1)*(miei=B1131),0),0)),0))</f>
        <v>0</v>
      </c>
      <c r="G1132" s="68">
        <f ca="1">IF(COUNTIFS(instructor,B1131,diad,$G$2,desa,1,hord,"08:00 - 12:00")&gt;0,"-",IFERROR(INDEX(ficha,MATCH(1,INDEX((bloq=1)*(juei=B1131),0),0)),0))</f>
        <v>0</v>
      </c>
      <c r="H1132" s="68" t="str">
        <f>IF(COUNTIFS(instructor,B1131,diad,$H$2,desa,1,hord,"08:00 - 12:00")&gt;0,"-",IFERROR(INDEX(ficha,MATCH(1,INDEX((bloq=1)*(viei=B1131),0),0)),0))</f>
        <v>-</v>
      </c>
      <c r="I1132" s="69">
        <f ca="1">IF(COUNTIFS(instructor,B1131,diad,$I$2,desa,1,hord,"08:00 - 12:00")&gt;0,"-",IFERROR(INDEX(ficha,MATCH(1,INDEX((bloq=1)*(sabi=B1131),0),0)),0))</f>
        <v>0</v>
      </c>
    </row>
    <row r="1133" spans="1:9" ht="44.15" customHeight="1" thickTop="1" thickBot="1" x14ac:dyDescent="0.35">
      <c r="A1133" s="747"/>
      <c r="B1133" s="748"/>
      <c r="C1133" s="749"/>
      <c r="D1133" s="70">
        <f ca="1">IF(COUNTIFS(instructor,B1131,diad,$D$2,desa,1,hord,"08:00 - 12:00")&gt;0,"DESARROLLO CURRICULAR",IFERROR(INDEX(lunc,MATCH(1,INDEX((bloq=1)*(luni=B1131),0),0)),0))</f>
        <v>0</v>
      </c>
      <c r="E1133" s="70">
        <f ca="1">IF(COUNTIFS(instructor,B1131,diad,$E$2,desa,1,hord,"08:00 - 12:00")&gt;0,"DESARROLLO CURRICULAR",IFERROR(INDEX(marc,MATCH(1,INDEX((bloq=1)*(mari=B1131),0),0)),0))</f>
        <v>0</v>
      </c>
      <c r="F1133" s="70">
        <f ca="1">IF(COUNTIFS(instructor,B1131,diad,$F$2,desa,1,hord,"08:00 - 12:00")&gt;0,"DESARROLLO CURRICULAR",IFERROR(INDEX(miec,MATCH(1,INDEX((bloq=1)*(miei=B1131),0),0)),0))</f>
        <v>0</v>
      </c>
      <c r="G1133" s="70">
        <f ca="1">IF(COUNTIFS(instructor,B1131,diad,$G$2,desa,1,hord,"08:00 - 12:00")&gt;0,"DESARROLLO CURRICULAR",IFERROR(INDEX(juec,MATCH(1,INDEX((bloq=1)*(juei=B1131),0),0)),0))</f>
        <v>0</v>
      </c>
      <c r="H1133" s="70" t="str">
        <f>IF(COUNTIFS(instructor,B1131,diad,$H$2,desa,1,hord,"08:00 - 12:00")&gt;0,"DESARROLLO CURRICULAR",IFERROR(INDEX(viec,MATCH(1,INDEX((bloq=1)*(viei=B1131),0),0)),0))</f>
        <v>DESARROLLO CURRICULAR</v>
      </c>
      <c r="I1133" s="71">
        <f ca="1">IF(COUNTIFS(instructor,B1131,diad,$I$2,desa,1,hord,"08:00 - 12:00")&gt;0,"DESARROLLO CURRICULAR",IFERROR(INDEX(sabc,MATCH(1,INDEX((bloq=1)*(sabi=B1131),0),0)),0))</f>
        <v>0</v>
      </c>
    </row>
    <row r="1134" spans="1:9" ht="30" customHeight="1" thickTop="1" thickBot="1" x14ac:dyDescent="0.35">
      <c r="A1134" s="747"/>
      <c r="B1134" s="748"/>
      <c r="C1134" s="749"/>
      <c r="D1134" s="74">
        <f ca="1">IF(COUNTIFS(instructor,B1131,diad,$D$2,desa,1,hord,"08:00 - 12:00")&gt;0,"-",IFERROR(INDEX(luna,MATCH(1,INDEX((bloq=1)*(luni=B1131),0),0)),0))</f>
        <v>0</v>
      </c>
      <c r="E1134" s="74">
        <f ca="1">IF(COUNTIFS(instructor,B1131,diad,$E$2,desa,1,hord,"08:00 - 12:00")&gt;0,"-",IFERROR(INDEX(mara,MATCH(1,INDEX((bloq=1)*(mari=B1131),0),0)),0))</f>
        <v>0</v>
      </c>
      <c r="F1134" s="74">
        <f ca="1">IF(COUNTIFS(instructor,B1131,diad,$F$2,desa,1,hord,"08:00 - 12:00")&gt;0,"-",IFERROR(INDEX(miea,MATCH(1,INDEX((bloq=1)*(miei=B1131),0),0)),0))</f>
        <v>0</v>
      </c>
      <c r="G1134" s="74">
        <f ca="1">IF(COUNTIFS(instructor,B1131,diad,$G$2,desa,1,hord,"08:00 - 12:00")&gt;0,"-",IFERROR(INDEX(juea,MATCH(1,INDEX((bloq=1)*(juei=B1131),0),0)),0))</f>
        <v>0</v>
      </c>
      <c r="H1134" s="74" t="str">
        <f>IF(COUNTIFS(instructor,B1131,diad,$H$2,desa,1,hord,"08:00 - 12:00")&gt;0,"-",IFERROR(INDEX(viea,MATCH(1,INDEX((bloq=1)*(viei=B1131),0),0)),0))</f>
        <v>-</v>
      </c>
      <c r="I1134" s="75">
        <f ca="1">IF(COUNTIFS(instructor,B1131,diad,$I$2,desa,1,hord,"08:00 - 12:00")&gt;0,"-",IFERROR(INDEX(saba,MATCH(1,INDEX((bloq=1)*(sabi=B1131),0),0)),0))</f>
        <v>0</v>
      </c>
    </row>
    <row r="1135" spans="1:9" ht="30" customHeight="1" thickTop="1" thickBot="1" x14ac:dyDescent="0.35">
      <c r="A1135" s="747"/>
      <c r="B1135" s="748"/>
      <c r="C1135" s="749"/>
      <c r="D1135" s="76">
        <f ca="1">IF(COUNTIFS(instructor,B1131,diad,$D$2,desa,1,hord,"14:00 - 18:00")&gt;0,INDEX(hord,MATCH(1,INDEX((instructor=B1131)*(instructor=B1131),0),0)),IFERROR(INDEX(hora,MATCH(1,INDEX((bloq=2)*(luni=B1131),0),0)),0))</f>
        <v>0</v>
      </c>
      <c r="E1135" s="76">
        <f ca="1">IF(COUNTIFS(instructor,B1131,diad,$E$2,desa,1,hord,"14:00 - 18:00")&gt;0,INDEX(hord,MATCH(1,INDEX((instructor=B1131)*(instructor=B1131),0),0)),IFERROR(INDEX(hora,MATCH(1,INDEX((bloq=2)*(mari=B1131),0),0)),0))</f>
        <v>0</v>
      </c>
      <c r="F1135" s="76">
        <f ca="1">IF(COUNTIFS(instructor,B1131,diad,$F$2,desa,1,hord,"14:00 - 18:00")&gt;0,INDEX(hord,MATCH(1,INDEX((instructor=B1131)*(instructor=B1131),0),0)),IFERROR(INDEX(hora,MATCH(1,INDEX((bloq=2)*(miei=B1131),0),0)),0))</f>
        <v>0</v>
      </c>
      <c r="G1135" s="76">
        <f ca="1">IF(COUNTIFS(instructor,B1131,diad,$G$2,desa,1,hord,"14:00 - 18:00")&gt;0,INDEX(hord,MATCH(1,INDEX((instructor=B1131)*(instructor=B1131),0),0)),IFERROR(INDEX(hora,MATCH(1,INDEX((bloq=2)*(juei=B1131),0),0)),0))</f>
        <v>0</v>
      </c>
      <c r="H1135" s="76">
        <f ca="1">IF(COUNTIFS(instructor,B1131,diad,$H$2,desa,1,hord,"14:00 - 18:00")&gt;0,INDEX(hord,MATCH(1,INDEX((instructor=B1131)*(instructor=B1131),0),0)),IFERROR(INDEX(hora,MATCH(1,INDEX((bloq=2)*(viei=B1131),0),0)),0))</f>
        <v>0</v>
      </c>
      <c r="I1135" s="77">
        <f ca="1">IF(COUNTIFS(instructor,B1131,diad,$I$2,desa,1,hord,"14:00 - 18:00")&gt;0,INDEX(hord,MATCH(1,INDEX((instructor=B1131)*(instructor=B1131),0),0)),IFERROR(INDEX(hora,MATCH(1,INDEX((bloq=2)*(sabi=B1131),0),0)),0))</f>
        <v>0</v>
      </c>
    </row>
    <row r="1136" spans="1:9" ht="30" customHeight="1" thickTop="1" thickBot="1" x14ac:dyDescent="0.35">
      <c r="A1136" s="747"/>
      <c r="B1136" s="748"/>
      <c r="C1136" s="749"/>
      <c r="D1136" s="68">
        <f ca="1">IF(COUNTIFS(instructor,B1131,diad,$D$2,desa,1,hord,"14:00 - 18:00")&gt;0,"-",IFERROR(INDEX(ficha,MATCH(1,INDEX((bloq=2)*(luni=B1131),0),0)),0))</f>
        <v>0</v>
      </c>
      <c r="E1136" s="68">
        <f ca="1">IF(COUNTIFS(instructor,B1131,diad,$E$2,desa,1,hord,"14:00 - 18:00")&gt;0,"-",IFERROR(INDEX(ficha,MATCH(1,INDEX((bloq=2)*(mari=B1131),0),0)),0))</f>
        <v>0</v>
      </c>
      <c r="F1136" s="68">
        <f ca="1">IF(COUNTIFS(instructor,B1131,diad,$F$2,desa,1,hord,"14:00 - 18:00")&gt;0,"-",IFERROR(INDEX(ficha,MATCH(1,INDEX((bloq=2)*(miei=B1131),0),0)),0))</f>
        <v>0</v>
      </c>
      <c r="G1136" s="68">
        <f ca="1">IF(COUNTIFS(instructor,B1131,diad,$G$2,desa,1,hord,"14:00 - 18:00")&gt;0,"-",IFERROR(INDEX(ficha,MATCH(1,INDEX((bloq=2)*(juei=B1131),0),0)),0))</f>
        <v>0</v>
      </c>
      <c r="H1136" s="68">
        <f ca="1">IF(COUNTIFS(instructor,B1131,diad,$H$2,desa,1,hord,"14:00 - 18:00")&gt;0,"-",IFERROR(INDEX(ficha,MATCH(1,INDEX((bloq=2)*(viei=B1131),0),0)),0))</f>
        <v>0</v>
      </c>
      <c r="I1136" s="69">
        <f ca="1">IF(COUNTIFS(instructor,B1131,diad,$I$2,desa,1,hord,"14:00 - 18:00")&gt;0,"-",IFERROR(INDEX(ficha,MATCH(1,INDEX((bloq=2)*(sabi=B1131),0),0)),0))</f>
        <v>0</v>
      </c>
    </row>
    <row r="1137" spans="1:9" ht="30" customHeight="1" thickTop="1" thickBot="1" x14ac:dyDescent="0.35">
      <c r="A1137" s="747"/>
      <c r="B1137" s="748"/>
      <c r="C1137" s="749"/>
      <c r="D1137" s="70">
        <f ca="1">IF(COUNTIFS(instructor,B1131,diad,$D$2,desa,1,hord,"14:00 - 18:00")&gt;0,"DESARROLLO CURRICULAR",IFERROR(INDEX(lunc,MATCH(1,INDEX((bloq=2)*(luni=B1131),0),0)),0))</f>
        <v>0</v>
      </c>
      <c r="E1137" s="70">
        <f ca="1">IF(COUNTIFS(instructor,B1131,diad,$E$2,desa,1,hord,"14:00 - 18:00")&gt;0,"DESARROLLO CURRICULAR",IFERROR(INDEX(marc,MATCH(1,INDEX((bloq=2)*(mari=B1131),0),0)),0))</f>
        <v>0</v>
      </c>
      <c r="F1137" s="70">
        <f ca="1">IF(COUNTIFS(instructor,B1131,diad,$F$2,desa,1,hord,"14:00 - 18:00")&gt;0,"DESARROLLO CURRICULAR",IFERROR(INDEX(miec,MATCH(1,INDEX((bloq=2)*(miei=B1131),0),0)),0))</f>
        <v>0</v>
      </c>
      <c r="G1137" s="70">
        <f ca="1">IF(COUNTIFS(instructor,B1131,diad,$G$2,desa,1,hord,"14:00 - 18:00")&gt;0,"DESARROLLO CURRICULAR",IFERROR(INDEX(juec,MATCH(1,INDEX((bloq=2)*(juei=B1131),0),0)),0))</f>
        <v>0</v>
      </c>
      <c r="H1137" s="70">
        <f ca="1">IF(COUNTIFS(instructor,B1131,diad,$H$2,desa,1,hord,"14:00 - 18:00")&gt;0,"DESARROLLO CURRICULAR",IFERROR(INDEX(viec,MATCH(1,INDEX((bloq=2)*(viei=B1131),0),0)),0))</f>
        <v>0</v>
      </c>
      <c r="I1137" s="71">
        <f ca="1">IF(COUNTIFS(instructor,B1131,diad,$I$2,desa,1,hord,"14:00 - 18:00")&gt;0,"DESARROLLO CURRICULAR",IFERROR(INDEX(sabc,MATCH(1,INDEX((bloq=2)*(sabi=B1131),0),0)),0))</f>
        <v>0</v>
      </c>
    </row>
    <row r="1138" spans="1:9" ht="30" customHeight="1" thickTop="1" thickBot="1" x14ac:dyDescent="0.35">
      <c r="A1138" s="747"/>
      <c r="B1138" s="748"/>
      <c r="C1138" s="749"/>
      <c r="D1138" s="74">
        <f ca="1">IF(COUNTIFS(instructor,B1131,diad,$D$2,desa,1,hord,"14:00 - 18:00")&gt;0,"-",IFERROR(INDEX(luna,MATCH(1,INDEX((bloq=2)*(luni=B1131),0),0)),0))</f>
        <v>0</v>
      </c>
      <c r="E1138" s="74">
        <f ca="1">IF(COUNTIFS(instructor,B1131,diad,$E$2,desa,1,hord,"14:00 - 18:00")&gt;0,"-",IFERROR(INDEX(mara,MATCH(1,INDEX((bloq=2)*(mari=B1131),0),0)),0))</f>
        <v>0</v>
      </c>
      <c r="F1138" s="74">
        <f ca="1">IF(COUNTIFS(instructor,B1131,diad,$F$2,desa,1,hord,"14:00 - 18:00")&gt;0,"-",IFERROR(INDEX(miea,MATCH(1,INDEX((bloq=2)*(miei=B1131),0),0)),0))</f>
        <v>0</v>
      </c>
      <c r="G1138" s="74">
        <f ca="1">IF(COUNTIFS(instructor,B1131,diad,$G$2,desa,1,hord,"14:00 - 18:00")&gt;0,"-",IFERROR(INDEX(juea,MATCH(1,INDEX((bloq=2)*(juei=B1131),0),0)),0))</f>
        <v>0</v>
      </c>
      <c r="H1138" s="74">
        <f ca="1">IF(COUNTIFS(instructor,B1131,diad,$H$2,desa,1,hord,"14:00 - 18:00")&gt;0,"-",IFERROR(INDEX(viea,MATCH(1,INDEX((bloq=2)*(viei=B1131),0),0)),0))</f>
        <v>0</v>
      </c>
      <c r="I1138" s="75">
        <f ca="1">IF(COUNTIFS(instructor,B1131,diad,$I$2,desa,1,hord,"14:00 - 18:00")&gt;0,"-",IFERROR(INDEX(saba,MATCH(1,INDEX((bloq=2)*(sabi=B1131),0),0)),0))</f>
        <v>0</v>
      </c>
    </row>
    <row r="1139" spans="1:9" ht="30" customHeight="1" thickTop="1" thickBot="1" x14ac:dyDescent="0.35">
      <c r="A1139" s="747"/>
      <c r="B1139" s="748"/>
      <c r="C1139" s="749"/>
      <c r="D1139" s="181">
        <f ca="1">IF(COUNTIFS(instructor,B1131,diad,$D$2,desa,1,hord,"18:00 - 22:00")&gt;0,INDEX(hord,MATCH(1,INDEX((instructor=B1131)*(instructor=B1131),0),0)),IFERROR(INDEX(hora,MATCH(1,INDEX((bloq=3)*(luni=B1131),0),0)),0))</f>
        <v>0</v>
      </c>
      <c r="E1139" s="76">
        <f ca="1">IF(COUNTIFS(instructor,B1131,diad,$E$2,desa,1,hord,"18:00 - 22:00")&gt;0,INDEX(hord,MATCH(1,INDEX((instructor=B1131)*(instructor=B1131),0),0)),IFERROR(INDEX(hora,MATCH(1,INDEX((bloq=3)*(mari=B1131),0),0)),0))</f>
        <v>0</v>
      </c>
      <c r="F1139" s="76">
        <f ca="1">IF(COUNTIFS(instructor,B1131,diad,$F$2,desa,1,hord,"18:00 - 22:00")&gt;0,INDEX(hord,MATCH(1,INDEX((instructor=B1131)*(instructor=B1131),0),0)),IFERROR(INDEX(hora,MATCH(1,INDEX((bloq=3)*(miei=B1131),0),0)),0))</f>
        <v>0</v>
      </c>
      <c r="G1139" s="76">
        <f ca="1">IF(COUNTIFS(instructor,B1131,diad,$G$2,desa,1,hord,"18:00 - 22:00")&gt;0,INDEX(hord,MATCH(1,INDEX((instructor=B1131)*(instructor=B1131),0),0)),IFERROR(INDEX(hora,MATCH(1,INDEX((bloq=3)*(juei=B1131),0),0)),0))</f>
        <v>0</v>
      </c>
      <c r="H1139" s="76">
        <f ca="1">IF(COUNTIFS(instructor,B1131,diad,$H$2,desa,1,hord,"18:00 - 22:00")&gt;0,INDEX(hord,MATCH(1,INDEX((instructor=B1131)*(instructor=B1131),0),0)),IFERROR(INDEX(hora,MATCH(1,INDEX((bloq=3)*(viei=B1131),0),0)),0))</f>
        <v>0</v>
      </c>
      <c r="I1139" s="77">
        <f ca="1">IF(COUNTIFS(instructor,B1131,diad,$I$2,desa,1,hord,"18:00 - 22:00")&gt;0,INDEX(hord,MATCH(1,INDEX((instructor=B1131)*(instructor=B1131),0),0)),IFERROR(INDEX(hora,MATCH(1,INDEX((bloq=3)*(sabi=B1131),0),0)),0))</f>
        <v>0</v>
      </c>
    </row>
    <row r="1140" spans="1:9" ht="30" customHeight="1" thickTop="1" thickBot="1" x14ac:dyDescent="0.35">
      <c r="A1140" s="747"/>
      <c r="B1140" s="748"/>
      <c r="C1140" s="749"/>
      <c r="D1140" s="177">
        <f ca="1">IF(COUNTIFS(instructor,B1131,diad,$D$2,desa,1,hord,"18:00 - 22:00")&gt;0,"-",IFERROR(INDEX(ficha,MATCH(1,INDEX((bloq=3)*(luni=B1131),0),0)),0))</f>
        <v>0</v>
      </c>
      <c r="E1140" s="68">
        <f ca="1">IF(COUNTIFS(instructor,B1131,diad,$E$2,desa,1,hord,"18:00 - 22:00")&gt;0,"-",IFERROR(INDEX(ficha,MATCH(1,INDEX((bloq=3)*(mari=B1131),0),0)),0))</f>
        <v>0</v>
      </c>
      <c r="F1140" s="68">
        <f ca="1">IF(COUNTIFS(instructor,B1131,diad,$F$2,desa,1,hord,"18:00 - 22:00")&gt;0,"-",IFERROR(INDEX(ficha,MATCH(1,INDEX((bloq=3)*(miei=B1131),0),0)),0))</f>
        <v>0</v>
      </c>
      <c r="G1140" s="68">
        <f ca="1">IF(COUNTIFS(instructor,B1131,diad,$G$2,desa,1,hord,"18:00 - 22:00")&gt;0,"-",IFERROR(INDEX(ficha,MATCH(1,INDEX((bloq=3)*(juei=B1131),0),0)),0))</f>
        <v>0</v>
      </c>
      <c r="H1140" s="68">
        <f ca="1">IF(COUNTIFS(instructor,B1131,diad,$H$2,desa,1,hord,"18:00 - 22:00")&gt;0,"-",IFERROR(INDEX(ficha,MATCH(1,INDEX((bloq=3)*(viei=B1131),0),0)),0))</f>
        <v>0</v>
      </c>
      <c r="I1140" s="69">
        <f ca="1">IF(COUNTIFS(instructor,B1131,diad,$I$2,desa,1,hord,"18:00 - 22:00")&gt;0,"-",IFERROR(INDEX(ficha,MATCH(1,INDEX((bloq=3)*(sabi=B1131),0),0)),0))</f>
        <v>0</v>
      </c>
    </row>
    <row r="1141" spans="1:9" ht="30" customHeight="1" thickTop="1" thickBot="1" x14ac:dyDescent="0.35">
      <c r="A1141" s="747"/>
      <c r="B1141" s="748"/>
      <c r="C1141" s="749"/>
      <c r="D1141" s="181">
        <f ca="1">IF(COUNTIFS(instructor,B1131,diad,$D$2,desa,1,hord,"18:00 - 22:00")&gt;0,"DESARROLLO CURRICULAR",IFERROR(INDEX(lunc,MATCH(1,INDEX((bloq=3)*(luni=B1131),0),0)),0))</f>
        <v>0</v>
      </c>
      <c r="E1141" s="70">
        <f ca="1">IF(COUNTIFS(instructor,B1131,diad,$E$2,desa,1,hord,"18:00 - 22:00")&gt;0,"DESARROLLO CURRICULAR",IFERROR(INDEX(marc,MATCH(1,INDEX((bloq=3)*(mari=B1131),0),0)),0))</f>
        <v>0</v>
      </c>
      <c r="F1141" s="70">
        <f ca="1">IF(COUNTIFS(instructor,B1131,diad,$F$2,desa,1,hord,"18:00 - 22:00")&gt;0,"DESARROLLO CURRICULAR",IFERROR(INDEX(miec,MATCH(1,INDEX((bloq=3)*(miei=B1131),0),0)),0))</f>
        <v>0</v>
      </c>
      <c r="G1141" s="70">
        <f ca="1">IF(COUNTIFS(instructor,B1131,diad,$G$2,desa,1,hord,"18:00 - 22:00")&gt;0,"DESARROLLO CURRICULAR",IFERROR(INDEX(juec,MATCH(1,INDEX((bloq=3)*(juei=B1131),0),0)),0))</f>
        <v>0</v>
      </c>
      <c r="H1141" s="70">
        <f ca="1">IF(COUNTIFS(instructor,B1131,diad,$H$2,desa,1,hord,"18:00 - 22:00")&gt;0,"DESARROLLO CURRICULAR",IFERROR(INDEX(viec,MATCH(1,INDEX((bloq=3)*(viei=B1131),0),0)),0))</f>
        <v>0</v>
      </c>
      <c r="I1141" s="71">
        <f ca="1">IF(COUNTIFS(instructor,B1131,diad,$I$2,desa,1,hord,"18:00 - 22:00")&gt;0,"DESARROLLO CURRICULAR",IFERROR(INDEX(sabc,MATCH(1,INDEX((bloq=3)*(sabi=B1131),0),0)),0))</f>
        <v>0</v>
      </c>
    </row>
    <row r="1142" spans="1:9" ht="30" customHeight="1" thickTop="1" thickBot="1" x14ac:dyDescent="0.35">
      <c r="A1142" s="747"/>
      <c r="B1142" s="748"/>
      <c r="C1142" s="749"/>
      <c r="D1142" s="243">
        <f ca="1">IF(COUNTIFS(instructor,B1131,diad,$D$2,desa,1,hord,"18:00 - 22:00")&gt;0,"-",IFERROR(INDEX(luna,MATCH(1,INDEX((bloq=3)*(luni=B1131),0),0)),0))</f>
        <v>0</v>
      </c>
      <c r="E1142" s="78">
        <f ca="1">IF(COUNTIFS(instructor,B1131,diad,$E$2,desa,1,hord,"18:00 - 22:00")&gt;0,"-",IFERROR(INDEX(mara,MATCH(1,INDEX((bloq=3)*(mari=B1131),0),0)),0))</f>
        <v>0</v>
      </c>
      <c r="F1142" s="78">
        <f ca="1">IF(COUNTIFS(instructor,B1131,diad,$F$2,desa,1,hord,"18:00 - 22:00")&gt;0,"-",IFERROR(INDEX(miea,MATCH(1,INDEX((bloq=3)*(miei=B1131),0),0)),0))</f>
        <v>0</v>
      </c>
      <c r="G1142" s="78">
        <f ca="1">IF(COUNTIFS(instructor,B1131,diad,$G$2,desa,1,hord,"18:00 - 22:00")&gt;0,"-",IFERROR(INDEX(juea,MATCH(1,INDEX((bloq=3)*(juei=B1131),0),0)),0))</f>
        <v>0</v>
      </c>
      <c r="H1142" s="78">
        <f ca="1">IF(COUNTIFS(instructor,B1131,diad,$H$2,desa,1,hord,"18:00 - 22:00")&gt;0,"-",IFERROR(INDEX(viea,MATCH(1,INDEX((bloq=3)*(viei=B1131),0),0)),0))</f>
        <v>0</v>
      </c>
      <c r="I1142" s="79">
        <f ca="1">IF(COUNTIFS(instructor,B1131,diad,$I$2,desa,1,hord,"18:00 - 22:00")&gt;0,"-",IFERROR(INDEX(saba,MATCH(1,INDEX((bloq=3)*(sabi=B1131),0),0)),0))</f>
        <v>0</v>
      </c>
    </row>
    <row r="1143" spans="1:9" ht="30" customHeight="1" thickTop="1" thickBot="1" x14ac:dyDescent="0.35">
      <c r="A1143" s="742">
        <v>96</v>
      </c>
      <c r="B1143" s="743" t="str">
        <f>INDEX(instructor,A1143)</f>
        <v xml:space="preserve">JOHN HENRRY SEBASTIÁN CASTILLO OVIEDO </v>
      </c>
      <c r="C1143" s="744" t="str">
        <f>INDEX(area,A1143)</f>
        <v>LOGÍSTICA Y GESTIÓN DE LA PRODUCCIÓN - SEGURIDAD Y SALUD EN EL TRABAJO</v>
      </c>
      <c r="D1143" s="72" t="str">
        <f ca="1">IF(COUNTIFS(instructor,B1143,diad,$D$2,desa,1,hord,"08:00 - 12:00")&gt;0,INDEX(hord,MATCH(1,INDEX((instructor=B1143)*(instructor=B1143),0),0)),IFERROR(INDEX(hora,MATCH(1,INDEX((bloq=1)*(luni=B1143),0),0)),0))</f>
        <v>8:00 - 12:00</v>
      </c>
      <c r="E1143" s="72" t="str">
        <f ca="1">IF(COUNTIFS(instructor,B1143,diad,$E$2,desa,1,hord,"08:00 - 12:00")&gt;0,INDEX(hord,MATCH(1,INDEX((instructor=B1143)*(instructor=B1143),0),0)),IFERROR(INDEX(hora,MATCH(1,INDEX((bloq=1)*(mari=B1143),0),0)),0))</f>
        <v>8:00 - 12:00</v>
      </c>
      <c r="F1143" s="72" t="str">
        <f ca="1">IF(COUNTIFS(instructor,B1143,diad,$F$2,desa,1,hord,"08:00 - 12:00")&gt;0,INDEX(hord,MATCH(1,INDEX((instructor=B1143)*(instructor=B1143),0),0)),IFERROR(INDEX(hora,MATCH(1,INDEX((bloq=1)*(miei=B1143),0),0)),0))</f>
        <v>8:00 - 12:00</v>
      </c>
      <c r="G1143" s="72" t="str">
        <f>IF(COUNTIFS(instructor,B1143,diad,$G$2,desa,1,hord,"08:00 - 12:00")&gt;0,INDEX(hord,MATCH(1,INDEX((instructor=B1143)*(instructor=B1143),0),0)),IFERROR(INDEX(hora,MATCH(1,INDEX((bloq=1)*(juei=B1143),0),0)),0))</f>
        <v>08:00 - 12:00</v>
      </c>
      <c r="H1143" s="72" t="str">
        <f ca="1">IF(COUNTIFS(instructor,B1143,diad,$H$2,desa,1,hord,"08:00 - 12:00")&gt;0,INDEX(hord,MATCH(1,INDEX((instructor=B1143)*(instructor=B1143),0),0)),IFERROR(INDEX(hora,MATCH(1,INDEX((bloq=1)*(viei=B1143),0),0)),0))</f>
        <v>7:00 - 12:00</v>
      </c>
      <c r="I1143" s="73">
        <f ca="1">IF(COUNTIFS(instructor,B1143,diad,$I$2,desa,1,hord,"08:00 - 12:00")&gt;0,INDEX(hord,MATCH(1,INDEX((instructor=B1143)*(instructor=B1143),0),0)),IFERROR(INDEX(hora,MATCH(1,INDEX((bloq=1)*(sabi=B1143),0),0)),0))</f>
        <v>0</v>
      </c>
    </row>
    <row r="1144" spans="1:9" s="81" customFormat="1" ht="30" customHeight="1" thickTop="1" thickBot="1" x14ac:dyDescent="0.35">
      <c r="A1144" s="742"/>
      <c r="B1144" s="743"/>
      <c r="C1144" s="744"/>
      <c r="D1144" s="68" t="str">
        <f ca="1">IF(COUNTIFS(instructor,B1143,diad,$D$2,desa,1,hord,"08:00 - 12:00")&gt;0,"-",IFERROR(INDEX(ficha,MATCH(1,INDEX((bloq=1)*(luni=B1143),0),0)),0))</f>
        <v xml:space="preserve"> 3147650 GESTION DE LA SEGURIDAD Y SALUD EN EL TRABAJO ( TECNOLOGO)</v>
      </c>
      <c r="E1144" s="68" t="str">
        <f ca="1">IF(COUNTIFS(instructor,B1143,diad,$E$2,desa,1,hord,"08:00 - 12:00")&gt;0,"-",IFERROR(INDEX(ficha,MATCH(1,INDEX((bloq=1)*(mari=B1143),0),0)),0))</f>
        <v xml:space="preserve"> 3067989 GESTION DE LA SEGURIDAD Y SALUD EN EL TRABAJO ( TECNOLOGO)</v>
      </c>
      <c r="F1144" s="68" t="str">
        <f ca="1">IF(COUNTIFS(instructor,B1143,diad,$F$2,desa,1,hord,"08:00 - 12:00")&gt;0,"-",IFERROR(INDEX(ficha,MATCH(1,INDEX((bloq=1)*(miei=B1143),0),0)),0))</f>
        <v>3147649  GESTION DE LA SEGURIDAD Y SALUD EN EL TRABAJO ( TECNOLOGO)</v>
      </c>
      <c r="G1144" s="68" t="str">
        <f>IF(COUNTIFS(instructor,B1143,diad,$G$2,desa,1,hord,"08:00 - 12:00")&gt;0,"-",IFERROR(INDEX(ficha,MATCH(1,INDEX((bloq=1)*(juei=B1143),0),0)),0))</f>
        <v>-</v>
      </c>
      <c r="H1144" s="68" t="str">
        <f ca="1">IF(COUNTIFS(instructor,B1143,diad,$H$2,desa,1,hord,"08:00 - 12:00")&gt;0,"-",IFERROR(INDEX(ficha,MATCH(1,INDEX((bloq=1)*(viei=B1143),0),0)),0))</f>
        <v>3311971  GESTION DE LA SEGURIDAD Y SALUD EN EL TRABAJO ( TECNOLOGO)</v>
      </c>
      <c r="I1144" s="69">
        <f ca="1">IF(COUNTIFS(instructor,B1143,diad,$I$2,desa,1,hord,"08:00 - 12:00")&gt;0,"-",IFERROR(INDEX(ficha,MATCH(1,INDEX((bloq=1)*(sabi=B1143),0),0)),0))</f>
        <v>0</v>
      </c>
    </row>
    <row r="1145" spans="1:9" ht="30" customHeight="1" thickTop="1" thickBot="1" x14ac:dyDescent="0.35">
      <c r="A1145" s="742"/>
      <c r="B1145" s="743"/>
      <c r="C1145" s="744"/>
      <c r="D1145" s="70" t="str">
        <f ca="1">IF(COUNTIFS(instructor,B1143,diad,$D$2,desa,1,hord,"08:00 - 12:00")&gt;0,"DESARROLLO CURRICULAR",IFERROR(INDEX(lunc,MATCH(1,INDEX((bloq=1)*(luni=B1143),0),0)),0))</f>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&amp; ESTÁNDARES DE SEGURIDAD</v>
      </c>
      <c r="E1145" s="70" t="str">
        <f ca="1">IF(COUNTIFS(instructor,B1143,diad,$E$2,desa,1,hord,"08:00 - 12:00")&gt;0,"DESARROLLO CURRICULAR",IFERROR(INDEX(marc,MATCH(1,INDEX((bloq=1)*(mari=B1143),0),0)),0))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F1145" s="70" t="str">
        <f ca="1">IF(COUNTIFS(instructor,B1143,diad,$F$2,desa,1,hord,"08:00 - 12:00")&gt;0,"DESARROLLO CURRICULAR",IFERROR(INDEX(miec,MATCH(1,INDEX((bloq=1)*(miei=B1143),0),0)),0))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1145" s="70" t="str">
        <f>IF(COUNTIFS(instructor,B1143,diad,$G$2,desa,1,hord,"08:00 - 12:00")&gt;0,"DESARROLLO CURRICULAR",IFERROR(INDEX(juec,MATCH(1,INDEX((bloq=1)*(juei=B1143),0),0)),0))</f>
        <v>DESARROLLO CURRICULAR</v>
      </c>
      <c r="H1145" s="70" t="str">
        <f ca="1">IF(COUNTIFS(instructor,B1143,diad,$H$2,desa,1,hord,"08:00 - 12:00")&gt;0,"DESARROLLO CURRICULAR",IFERROR(INDEX(viec,MATCH(1,INDEX((bloq=1)*(viei=B1143),0),0)),0))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1145" s="71">
        <f ca="1">IF(COUNTIFS(instructor,B1143,diad,$I$2,desa,1,hord,"08:00 - 12:00")&gt;0,"DESARROLLO CURRICULAR",IFERROR(INDEX(sabc,MATCH(1,INDEX((bloq=1)*(sabi=B1143),0),0)),0))</f>
        <v>0</v>
      </c>
    </row>
    <row r="1146" spans="1:9" ht="30" customHeight="1" thickTop="1" thickBot="1" x14ac:dyDescent="0.35">
      <c r="A1146" s="742"/>
      <c r="B1146" s="743"/>
      <c r="C1146" s="744"/>
      <c r="D1146" s="74" t="str">
        <f ca="1">IF(COUNTIFS(instructor,B1143,diad,$D$2,desa,1,hord,"08:00 - 12:00")&gt;0,"-",IFERROR(INDEX(luna,MATCH(1,INDEX((bloq=1)*(luni=B1143),0),0)),0))</f>
        <v>SEDE ANDRÉS SANÍN - AULA 201 - (CALLE 75 No. 19-52)</v>
      </c>
      <c r="E1146" s="74" t="str">
        <f ca="1">IF(COUNTIFS(instructor,B1143,diad,$E$2,desa,1,hord,"08:00 - 12:00")&gt;0,"-",IFERROR(INDEX(mara,MATCH(1,INDEX((bloq=1)*(mari=B1143),0),0)),0))</f>
        <v>SEDE ANDRÉS SANÍN - AULA 110 (CALLE 75 No. 19-52)</v>
      </c>
      <c r="F1146" s="74" t="str">
        <f ca="1">IF(COUNTIFS(instructor,B1143,diad,$F$2,desa,1,hord,"08:00 - 12:00")&gt;0,"-",IFERROR(INDEX(miea,MATCH(1,INDEX((bloq=1)*(miei=B1143),0),0)),0))</f>
        <v>SEDE ANDRÉS SANÍN - AULA 203 - (CALLE 75 No. 19-52)</v>
      </c>
      <c r="G1146" s="74" t="str">
        <f>IF(COUNTIFS(instructor,B1143,diad,$G$2,desa,1,hord,"08:00 - 12:00")&gt;0,"-",IFERROR(INDEX(juea,MATCH(1,INDEX((bloq=1)*(juei=B1143),0),0)),0))</f>
        <v>-</v>
      </c>
      <c r="H1146" s="74" t="str">
        <f ca="1">IF(COUNTIFS(instructor,B1143,diad,$H$2,desa,1,hord,"08:00 - 12:00")&gt;0,"-",IFERROR(INDEX(viea,MATCH(1,INDEX((bloq=1)*(viei=B1143),0),0)),0))</f>
        <v>SEDE ANDRÉS SANÍN - AULA 206 - (CALLE 75 No. 19-52)</v>
      </c>
      <c r="I1146" s="75">
        <f ca="1">IF(COUNTIFS(instructor,B1143,diad,$I$2,desa,1,hord,"08:00 - 12:00")&gt;0,"-",IFERROR(INDEX(saba,MATCH(1,INDEX((bloq=1)*(sabi=B1143),0),0)),0))</f>
        <v>0</v>
      </c>
    </row>
    <row r="1147" spans="1:9" ht="30" customHeight="1" thickTop="1" thickBot="1" x14ac:dyDescent="0.35">
      <c r="A1147" s="742"/>
      <c r="B1147" s="743"/>
      <c r="C1147" s="744"/>
      <c r="D1147" s="76">
        <f ca="1">IF(COUNTIFS(instructor,B1143,diad,$D$2,desa,1,hord,"14:00 - 18:00")&gt;0,INDEX(hord,MATCH(1,INDEX((instructor=B1143)*(instructor=B1143),0),0)),IFERROR(INDEX(hora,MATCH(1,INDEX((bloq=2)*(luni=B1143),0),0)),0))</f>
        <v>0</v>
      </c>
      <c r="E1147" s="76">
        <f ca="1">IF(COUNTIFS(instructor,B1143,diad,$E$2,desa,1,hord,"14:00 - 18:00")&gt;0,INDEX(hord,MATCH(1,INDEX((instructor=B1143)*(instructor=B1143),0),0)),IFERROR(INDEX(hora,MATCH(1,INDEX((bloq=2)*(mari=B1143),0),0)),0))</f>
        <v>0</v>
      </c>
      <c r="F1147" s="242" t="str" cm="1">
        <f t="array" aca="1" ref="F1147" ca="1">IF(COUNTIFS(instructor,B1143,diad,$F$2,desa,1,hord,"14:00 - 18:00")&gt;0,INDEX(hord,MATCH(1,INDEX((instructor=B1143)*(instructor=B1143),0),0)),IFERROR(INDEX(hora,MATCH(1,INDEX((bloq=2)*(miei=B1143),0),0)),0))</f>
        <v>13:00 - 17:00</v>
      </c>
      <c r="G1147" s="242" t="str" cm="1">
        <f t="array" aca="1" ref="G1147" ca="1">IF(COUNTIFS(instructor,B1143,diad,$G$2,desa,1,hord,"14:00 - 18:00")&gt;0,INDEX(hord,MATCH(1,INDEX((instructor=B1143)*(instructor=B1143),0),0)),IFERROR(INDEX(hora,MATCH(1,INDEX((bloq=2)*(juei=B1143),0),0)),0))</f>
        <v>13:00 - 17:00</v>
      </c>
      <c r="H1147" s="76">
        <f ca="1">IF(COUNTIFS(instructor,B1143,diad,$H$2,desa,1,hord,"14:00 - 18:00")&gt;0,INDEX(hord,MATCH(1,INDEX((instructor=B1143)*(instructor=B1143),0),0)),IFERROR(INDEX(hora,MATCH(1,INDEX((bloq=2)*(viei=B1143),0),0)),0))</f>
        <v>0</v>
      </c>
      <c r="I1147" s="77">
        <f ca="1">IF(COUNTIFS(instructor,B1143,diad,$I$2,desa,1,hord,"14:00 - 18:00")&gt;0,INDEX(hord,MATCH(1,INDEX((instructor=B1143)*(instructor=B1143),0),0)),IFERROR(INDEX(hora,MATCH(1,INDEX((bloq=2)*(sabi=B1143),0),0)),0))</f>
        <v>0</v>
      </c>
    </row>
    <row r="1148" spans="1:9" ht="30" customHeight="1" thickTop="1" thickBot="1" x14ac:dyDescent="0.35">
      <c r="A1148" s="742"/>
      <c r="B1148" s="743"/>
      <c r="C1148" s="744"/>
      <c r="D1148" s="68">
        <f ca="1">IF(COUNTIFS(instructor,B1143,diad,$D$2,desa,1,hord,"14:00 - 18:00")&gt;0,"-",IFERROR(INDEX(ficha,MATCH(1,INDEX((bloq=2)*(luni=B1143),0),0)),0))</f>
        <v>0</v>
      </c>
      <c r="E1148" s="68">
        <f ca="1">IF(COUNTIFS(instructor,B1143,diad,$E$2,desa,1,hord,"14:00 - 18:00")&gt;0,"-",IFERROR(INDEX(ficha,MATCH(1,INDEX((bloq=2)*(mari=B1143),0),0)),0))</f>
        <v>0</v>
      </c>
      <c r="F1148" s="68" t="str">
        <f ca="1">IF(COUNTIFS(instructor,B1143,diad,$F$2,desa,1,hord,"14:00 - 18:00")&gt;0,"-",IFERROR(INDEX(ficha,MATCH(1,INDEX((bloq=2)*(miei=B1143),0),0)),0))</f>
        <v>3147649  GESTION DE LA SEGURIDAD Y SALUD EN EL TRABAJO ( TECNOLOGO)</v>
      </c>
      <c r="G1148" s="68" t="str">
        <f ca="1">IF(COUNTIFS(instructor,B1143,diad,$G$2,desa,1,hord,"14:00 - 18:00")&gt;0,"-",IFERROR(INDEX(ficha,MATCH(1,INDEX((bloq=2)*(juei=B1143),0),0)),0))</f>
        <v>3223891  GESTION DE LA SEGURIDAD Y SALUD EN EL TRABAJO ( TECNOLOGO)</v>
      </c>
      <c r="H1148" s="68">
        <f ca="1">IF(COUNTIFS(instructor,B1143,diad,$H$2,desa,1,hord,"14:00 - 18:00")&gt;0,"-",IFERROR(INDEX(ficha,MATCH(1,INDEX((bloq=2)*(viei=B1143),0),0)),0))</f>
        <v>0</v>
      </c>
      <c r="I1148" s="69">
        <f ca="1">IF(COUNTIFS(instructor,B1143,diad,$I$2,desa,1,hord,"14:00 - 18:00")&gt;0,"-",IFERROR(INDEX(ficha,MATCH(1,INDEX((bloq=2)*(sabi=B1143),0),0)),0))</f>
        <v>0</v>
      </c>
    </row>
    <row r="1149" spans="1:9" ht="30" customHeight="1" thickTop="1" thickBot="1" x14ac:dyDescent="0.35">
      <c r="A1149" s="742"/>
      <c r="B1149" s="743"/>
      <c r="C1149" s="744"/>
      <c r="D1149" s="70">
        <f ca="1">IF(COUNTIFS(instructor,B1143,diad,$D$2,desa,1,hord,"14:00 - 18:00")&gt;0,"DESARROLLO CURRICULAR",IFERROR(INDEX(lunc,MATCH(1,INDEX((bloq=2)*(luni=B1143),0),0)),0))</f>
        <v>0</v>
      </c>
      <c r="E1149" s="70">
        <f ca="1">IF(COUNTIFS(instructor,B1143,diad,$E$2,desa,1,hord,"14:00 - 18:00")&gt;0,"DESARROLLO CURRICULAR",IFERROR(INDEX(marc,MATCH(1,INDEX((bloq=2)*(mari=B1143),0),0)),0))</f>
        <v>0</v>
      </c>
      <c r="F1149" s="70" t="str">
        <f ca="1">IF(COUNTIFS(instructor,B1143,diad,$F$2,desa,1,hord,"14:00 - 18:00")&gt;0,"DESARROLLO CURRICULAR",IFERROR(INDEX(miec,MATCH(1,INDEX((bloq=2)*(miei=B1143),0),0)),0))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1149" s="70" t="str">
        <f ca="1">IF(COUNTIFS(instructor,B1143,diad,$G$2,desa,1,hord,"14:00 - 18:00")&gt;0,"DESARROLLO CURRICULAR",IFERROR(INDEX(juec,MATCH(1,INDEX((bloq=2)*(juei=B1143),0),0)),0))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ESPACIOS CONFINADOS</v>
      </c>
      <c r="H1149" s="70">
        <f ca="1">IF(COUNTIFS(instructor,B1143,diad,$H$2,desa,1,hord,"14:00 - 18:00")&gt;0,"DESARROLLO CURRICULAR",IFERROR(INDEX(viec,MATCH(1,INDEX((bloq=2)*(viei=B1143),0),0)),0))</f>
        <v>0</v>
      </c>
      <c r="I1149" s="71">
        <f ca="1">IF(COUNTIFS(instructor,B1143,diad,$I$2,desa,1,hord,"14:00 - 18:00")&gt;0,"DESARROLLO CURRICULAR",IFERROR(INDEX(sabc,MATCH(1,INDEX((bloq=2)*(sabi=B1143),0),0)),0))</f>
        <v>0</v>
      </c>
    </row>
    <row r="1150" spans="1:9" ht="30" customHeight="1" thickTop="1" thickBot="1" x14ac:dyDescent="0.35">
      <c r="A1150" s="742"/>
      <c r="B1150" s="743"/>
      <c r="C1150" s="744"/>
      <c r="D1150" s="74">
        <f ca="1">IF(COUNTIFS(instructor,B1143,diad,$D$2,desa,1,hord,"14:00 - 18:00")&gt;0,"-",IFERROR(INDEX(luna,MATCH(1,INDEX((bloq=2)*(luni=B1143),0),0)),0))</f>
        <v>0</v>
      </c>
      <c r="E1150" s="74">
        <f ca="1">IF(COUNTIFS(instructor,B1143,diad,$E$2,desa,1,hord,"14:00 - 18:00")&gt;0,"-",IFERROR(INDEX(mara,MATCH(1,INDEX((bloq=2)*(mari=B1143),0),0)),0))</f>
        <v>0</v>
      </c>
      <c r="F1150" s="74" t="str">
        <f ca="1">IF(COUNTIFS(instructor,B1143,diad,$F$2,desa,1,hord,"14:00 - 18:00")&gt;0,"-",IFERROR(INDEX(miea,MATCH(1,INDEX((bloq=2)*(miei=B1143),0),0)),0))</f>
        <v>SEDE ANDRÉS SANÍN - AULA 203 - (CALLE 75 No. 19-52)</v>
      </c>
      <c r="G1150" s="74" t="str">
        <f ca="1">IF(COUNTIFS(instructor,B1143,diad,$G$2,desa,1,hord,"14:00 - 18:00")&gt;0,"-",IFERROR(INDEX(juea,MATCH(1,INDEX((bloq=2)*(juei=B1143),0),0)),0))</f>
        <v>301 - SALA DE SISTEMAS SENA CENTRO DE LA CONSTRUCCIÓN</v>
      </c>
      <c r="H1150" s="74">
        <f ca="1">IF(COUNTIFS(instructor,B1143,diad,$H$2,desa,1,hord,"14:00 - 18:00")&gt;0,"-",IFERROR(INDEX(viea,MATCH(1,INDEX((bloq=2)*(viei=B1143),0),0)),0))</f>
        <v>0</v>
      </c>
      <c r="I1150" s="75">
        <f ca="1">IF(COUNTIFS(instructor,B1143,diad,$I$2,desa,1,hord,"14:00 - 18:00")&gt;0,"-",IFERROR(INDEX(saba,MATCH(1,INDEX((bloq=2)*(sabi=B1143),0),0)),0))</f>
        <v>0</v>
      </c>
    </row>
    <row r="1151" spans="1:9" ht="30" customHeight="1" thickTop="1" thickBot="1" x14ac:dyDescent="0.35">
      <c r="A1151" s="742"/>
      <c r="B1151" s="743"/>
      <c r="C1151" s="744"/>
      <c r="D1151" s="76">
        <f ca="1">IF(COUNTIFS(instructor,B1143,diad,$D$2,desa,1,hord,"18:00 - 22:00")&gt;0,INDEX(hord,MATCH(1,INDEX((instructor=B1143)*(instructor=B1143),0),0)),IFERROR(INDEX(hora,MATCH(1,INDEX((bloq=3)*(luni=B1143),0),0)),0))</f>
        <v>0</v>
      </c>
      <c r="E1151" s="76" t="str">
        <f ca="1">IF(COUNTIFS(instructor,B1143,diad,$E$2,desa,1,hord,"18:00 - 22:00")&gt;0,INDEX(hord,MATCH(1,INDEX((instructor=B1143)*(instructor=B1143),0),0)),IFERROR(INDEX(hora,MATCH(1,INDEX((bloq=3)*(mari=B1143),0),0)),0))</f>
        <v>17:00 - 21:00</v>
      </c>
      <c r="F1151" s="76">
        <f ca="1">IF(COUNTIFS(instructor,B1143,diad,$F$2,desa,1,hord,"18:00 - 22:00")&gt;0,INDEX(hord,MATCH(1,INDEX((instructor=B1143)*(instructor=B1143),0),0)),IFERROR(INDEX(hora,MATCH(1,INDEX((bloq=3)*(miei=B1143),0),0)),0))</f>
        <v>0</v>
      </c>
      <c r="G1151" s="76" t="str">
        <f ca="1">IF(COUNTIFS(instructor,B1143,diad,$G$2,desa,1,hord,"18:00 - 22:00")&gt;0,INDEX(hord,MATCH(1,INDEX((instructor=B1143)*(instructor=B1143),0),0)),IFERROR(INDEX(hora,MATCH(1,INDEX((bloq=3)*(juei=B1143),0),0)),0))</f>
        <v>17:00 - 21:00</v>
      </c>
      <c r="H1151" s="76" t="str">
        <f ca="1">IF(COUNTIFS(instructor,B1143,diad,$H$2,desa,1,hord,"18:00 - 22:00")&gt;0,INDEX(hord,MATCH(1,INDEX((instructor=B1143)*(instructor=B1143),0),0)),IFERROR(INDEX(hora,MATCH(1,INDEX((bloq=3)*(viei=B1143),0),0)),0))</f>
        <v>18:00 - 21:00</v>
      </c>
      <c r="I1151" s="77">
        <f ca="1">IF(COUNTIFS(instructor,B1143,diad,$I$2,desa,1,hord,"18:00 - 22:00")&gt;0,INDEX(hord,MATCH(1,INDEX((instructor=B1143)*(instructor=B1143),0),0)),IFERROR(INDEX(hora,MATCH(1,INDEX((bloq=3)*(sabi=B1143),0),0)),0))</f>
        <v>0</v>
      </c>
    </row>
    <row r="1152" spans="1:9" ht="30" customHeight="1" thickTop="1" thickBot="1" x14ac:dyDescent="0.35">
      <c r="A1152" s="742"/>
      <c r="B1152" s="743"/>
      <c r="C1152" s="744"/>
      <c r="D1152" s="68">
        <f ca="1">IF(COUNTIFS(instructor,B1143,diad,$D$2,desa,1,hord,"18:00 - 22:00")&gt;0,"-",IFERROR(INDEX(ficha,MATCH(1,INDEX((bloq=3)*(luni=B1143),0),0)),0))</f>
        <v>0</v>
      </c>
      <c r="E1152" s="68" t="str">
        <f ca="1">IF(COUNTIFS(instructor,B1143,diad,$E$2,desa,1,hord,"18:00 - 22:00")&gt;0,"-",IFERROR(INDEX(ficha,MATCH(1,INDEX((bloq=3)*(mari=B1143),0),0)),0))</f>
        <v xml:space="preserve">3296428 GESTION COMUNITARIA DEL RIESGO DE DESASTRES ( TECNICO) </v>
      </c>
      <c r="F1152" s="68">
        <f ca="1">IF(COUNTIFS(instructor,B1143,diad,$F$2,desa,1,hord,"18:00 - 22:00")&gt;0,"-",IFERROR(INDEX(ficha,MATCH(1,INDEX((bloq=3)*(miei=B1143),0),0)),0))</f>
        <v>0</v>
      </c>
      <c r="G1152" s="68" t="str">
        <f ca="1">IF(COUNTIFS(instructor,B1143,diad,$G$2,desa,1,hord,"18:00 - 22:00")&gt;0,"-",IFERROR(INDEX(ficha,MATCH(1,INDEX((bloq=3)*(juei=B1143),0),0)),0))</f>
        <v xml:space="preserve">3296428 GESTION COMUNITARIA DEL RIESGO DE DESASTRES ( TECNICO) </v>
      </c>
      <c r="H1152" s="68" t="str">
        <f ca="1">IF(COUNTIFS(instructor,B1143,diad,$H$2,desa,1,hord,"18:00 - 22:00")&gt;0,"-",IFERROR(INDEX(ficha,MATCH(1,INDEX((bloq=3)*(viei=B1143),0),0)),0))</f>
        <v>3220385 INSTALACION DE SISTEMAS ELECTRICOS RESIDENCIALES Y COMERCIALES (TÉCNICO)</v>
      </c>
      <c r="I1152" s="69">
        <f ca="1">IF(COUNTIFS(instructor,B1143,diad,$I$2,desa,1,hord,"18:00 - 22:00")&gt;0,"-",IFERROR(INDEX(ficha,MATCH(1,INDEX((bloq=3)*(sabi=B1143),0),0)),0))</f>
        <v>0</v>
      </c>
    </row>
    <row r="1153" spans="1:9" ht="30" customHeight="1" thickTop="1" thickBot="1" x14ac:dyDescent="0.35">
      <c r="A1153" s="742"/>
      <c r="B1153" s="743"/>
      <c r="C1153" s="744"/>
      <c r="D1153" s="70">
        <f ca="1">IF(COUNTIFS(instructor,B1143,diad,$D$2,desa,1,hord,"18:00 - 22:00")&gt;0,"DESARROLLO CURRICULAR",IFERROR(INDEX(lunc,MATCH(1,INDEX((bloq=3)*(luni=B1143),0),0)),0))</f>
        <v>0</v>
      </c>
      <c r="E1153" s="70" t="str">
        <f ca="1">IF(COUNTIFS(instructor,B1143,diad,$E$2,desa,1,hord,"18:00 - 22:00")&gt;0,"DESARROLLO CURRICULAR",IFERROR(INDEX(marc,MATCH(1,INDEX((bloq=3)*(mari=B1143),0),0)),0))</f>
        <v>Atender incidentes según protocolos y normativa. / Proponer alternativas para la formulación de la estrategia de respuesta a emergencias ere según metodología
A3. Apoyar la elaboración de la propuesta de estrategias  que</v>
      </c>
      <c r="F1153" s="70">
        <f ca="1">IF(COUNTIFS(instructor,B1143,diad,$F$2,desa,1,hord,"18:00 - 22:00")&gt;0,"DESARROLLO CURRICULAR",IFERROR(INDEX(miec,MATCH(1,INDEX((bloq=3)*(miei=B1143),0),0)),0))</f>
        <v>0</v>
      </c>
      <c r="G1153" s="70" t="str">
        <f ca="1">IF(COUNTIFS(instructor,B1143,diad,$G$2,desa,1,hord,"18:00 - 22:00")&gt;0,"DESARROLLO CURRICULAR",IFERROR(INDEX(juec,MATCH(1,INDEX((bloq=3)*(juei=B1143),0),0)),0))</f>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H1153" s="70" t="str">
        <f ca="1">IF(COUNTIFS(instructor,B1143,diad,$H$2,desa,1,hord,"18:00 - 22:00")&gt;0,"DESARROLLO CURRICULAR",IFERROR(INDEX(viec,MATCH(1,INDEX((bloq=3)*(viei=B1143),0),0)),0))</f>
        <v>TRABAJAR EN ALTURAS DE ACUERDO CON NORMATIVA DE SEGURIDAD Y SALUD EN EL TRABAJO. 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 AP 2. Diseño de la instalación en base a los parámetros eléctricos de acuerdo a los requerimientos de la infraestructura.</v>
      </c>
      <c r="I1153" s="71">
        <f ca="1">IF(COUNTIFS(instructor,B1143,diad,$I$2,desa,1,hord,"18:00 - 22:00")&gt;0,"DESARROLLO CURRICULAR",IFERROR(INDEX(sabc,MATCH(1,INDEX((bloq=3)*(sabi=B1143),0),0)),0))</f>
        <v>0</v>
      </c>
    </row>
    <row r="1154" spans="1:9" ht="30" customHeight="1" thickTop="1" thickBot="1" x14ac:dyDescent="0.35">
      <c r="A1154" s="742"/>
      <c r="B1154" s="743"/>
      <c r="C1154" s="744"/>
      <c r="D1154" s="78">
        <f ca="1">IF(COUNTIFS(instructor,B1143,diad,$D$2,desa,1,hord,"18:00 - 22:00")&gt;0,"-",IFERROR(INDEX(luna,MATCH(1,INDEX((bloq=3)*(luni=B1143),0),0)),0))</f>
        <v>0</v>
      </c>
      <c r="E1154" s="78" t="str">
        <f ca="1">IF(COUNTIFS(instructor,B1143,diad,$E$2,desa,1,hord,"18:00 - 22:00")&gt;0,"-",IFERROR(INDEX(mara,MATCH(1,INDEX((bloq=3)*(mari=B1143),0),0)),0))</f>
        <v xml:space="preserve">JAMUNDÍ - CUERPO DE BOMBEROS VOLUNTARIOS - CARRERA 11 No. 15-141 - AUDITORIO </v>
      </c>
      <c r="F1154" s="78">
        <f ca="1">IF(COUNTIFS(instructor,B1143,diad,$F$2,desa,1,hord,"18:00 - 22:00")&gt;0,"-",IFERROR(INDEX(miea,MATCH(1,INDEX((bloq=3)*(miei=B1143),0),0)),0))</f>
        <v>0</v>
      </c>
      <c r="G1154" s="78" t="str">
        <f ca="1">IF(COUNTIFS(instructor,B1143,diad,$G$2,desa,1,hord,"18:00 - 22:00")&gt;0,"-",IFERROR(INDEX(juea,MATCH(1,INDEX((bloq=3)*(juei=B1143),0),0)),0))</f>
        <v xml:space="preserve">JAMUNDÍ - CUERPO DE BOMBEROS VOLUNTARIOS - CARRERA 11 No. 15-141 - AUDITORIO </v>
      </c>
      <c r="H1154" s="78" t="str">
        <f ca="1">IF(COUNTIFS(instructor,B1143,diad,$H$2,desa,1,hord,"18:00 - 22:00")&gt;0,"-",IFERROR(INDEX(viea,MATCH(1,INDEX((bloq=3)*(viei=B1143),0),0)),0))</f>
        <v>FLORIDA - CENTRO REGIONAL DE EDUCACIÓN INTEGRAL -CREI- AULA 1 (CALLE 9 15-40)</v>
      </c>
      <c r="I1154" s="79">
        <f ca="1">IF(COUNTIFS(instructor,B1143,diad,$I$2,desa,1,hord,"18:00 - 22:00")&gt;0,"-",IFERROR(INDEX(saba,MATCH(1,INDEX((bloq=3)*(sabi=B1143),0),0)),0))</f>
        <v>0</v>
      </c>
    </row>
    <row r="1155" spans="1:9" ht="14.15" customHeight="1" thickTop="1" thickBot="1" x14ac:dyDescent="0.35">
      <c r="A1155" s="747">
        <v>97</v>
      </c>
      <c r="B1155" s="748" t="str">
        <f>INDEX(instructor,A1155)</f>
        <v>JONATAN VELASCO GARCÍA</v>
      </c>
      <c r="C1155" s="749" t="str">
        <f>INDEX(area,A1155)</f>
        <v>INFORMÁTICA, DISEÑO Y DESARROLLO DE SOFTWARE (VIRTUAL)</v>
      </c>
      <c r="D1155" s="72" t="str">
        <f ca="1">IF(COUNTIFS(instructor,B1155,diad,$D$2,desa,1,hord,"08:00 - 12:00")&gt;0,INDEX(hord,MATCH(1,INDEX((instructor=B1155)*(instructor=B1155),0),0)),IFERROR(INDEX(hora,MATCH(1,INDEX((bloq=1)*(luni=B1155),0),0)),0))</f>
        <v>8:00 - 12:00</v>
      </c>
      <c r="E1155" s="72" t="str">
        <f ca="1">IF(COUNTIFS(instructor,B1155,diad,$E$2,desa,1,hord,"08:00 - 12:00")&gt;0,INDEX(hord,MATCH(1,INDEX((instructor=B1155)*(instructor=B1155),0),0)),IFERROR(INDEX(hora,MATCH(1,INDEX((bloq=1)*(mari=B1155),0),0)),0))</f>
        <v>8:00 - 12:00</v>
      </c>
      <c r="F1155" s="72" t="str">
        <f ca="1">IF(COUNTIFS(instructor,B1155,diad,$F$2,desa,1,hord,"08:00 - 12:00")&gt;0,INDEX(hord,MATCH(1,INDEX((instructor=B1155)*(instructor=B1155),0),0)),IFERROR(INDEX(hora,MATCH(1,INDEX((bloq=1)*(miei=B1155),0),0)),0))</f>
        <v>8:00 - 12:00</v>
      </c>
      <c r="G1155" s="72" t="str">
        <f>IF(COUNTIFS(instructor,B1155,diad,$G$2,desa,1,hord,"08:00 - 12:00")&gt;0,INDEX(hord,MATCH(1,INDEX((instructor=B1155)*(instructor=B1155),0),0)),IFERROR(INDEX(hora,MATCH(1,INDEX((bloq=1)*(juei=B1155),0),0)),0))</f>
        <v>08:00 - 12:00</v>
      </c>
      <c r="H1155" s="72" t="str">
        <f ca="1">IF(COUNTIFS(instructor,B1155,diad,$H$2,desa,1,hord,"08:00 - 12:00")&gt;0,INDEX(hord,MATCH(1,INDEX((instructor=B1155)*(instructor=B1155),0),0)),IFERROR(INDEX(hora,MATCH(1,INDEX((bloq=1)*(viei=B1155),0),0)),0))</f>
        <v>8:00 - 12:00</v>
      </c>
      <c r="I1155" s="73">
        <f ca="1">IF(COUNTIFS(instructor,B1155,diad,$I$2,desa,1,hord,"08:00 - 12:00")&gt;0,INDEX(hord,MATCH(1,INDEX((instructor=B1155)*(instructor=B1155),0),0)),IFERROR(INDEX(hora,MATCH(1,INDEX((bloq=1)*(sabi=B1155),0),0)),0))</f>
        <v>0</v>
      </c>
    </row>
    <row r="1156" spans="1:9" ht="14.15" customHeight="1" thickTop="1" thickBot="1" x14ac:dyDescent="0.35">
      <c r="A1156" s="747"/>
      <c r="B1156" s="748"/>
      <c r="C1156" s="749"/>
      <c r="D1156" s="68" t="str">
        <f ca="1">IF(COUNTIFS(instructor,B1155,diad,$D$2,desa,1,hord,"08:00 - 12:00")&gt;0,"-",IFERROR(INDEX(ficha,MATCH(1,INDEX((bloq=1)*(luni=B1155),0),0)),0))</f>
        <v>2879668 ANALISIS Y DESARROLLO DE SOFTWARE. (TECNÓLOGO VIRTUAL)</v>
      </c>
      <c r="E1156" s="180" t="str">
        <f ca="1">IF(COUNTIFS(instructor,B1155,diad,$E$2,desa,1,hord,"08:00 - 12:00")&gt;0,"-",IFERROR(INDEX(ficha,MATCH(1,INDEX((bloq=1)*(mari=B1155),0),0)),0))</f>
        <v>2977421 ANALISIS Y DESARROLLO DE SOFTWARE. (TECNÓLOGO VIRTUAL)</v>
      </c>
      <c r="F1156" s="68" t="str">
        <f ca="1">IF(COUNTIFS(instructor,B1155,diad,$F$2,desa,1,hord,"08:00 - 12:00")&gt;0,"-",IFERROR(INDEX(ficha,MATCH(1,INDEX((bloq=1)*(miei=B1155),0),0)),0))</f>
        <v>2977422 ANALISIS Y DESARROLLO DE SOFTWARE. (TECNÓLOGO VIRTUAL)</v>
      </c>
      <c r="G1156" s="68" t="str">
        <f>IF(COUNTIFS(instructor,B1155,diad,$G$2,desa,1,hord,"08:00 - 12:00")&gt;0,"-",IFERROR(INDEX(ficha,MATCH(1,INDEX((bloq=1)*(juei=B1155),0),0)),0))</f>
        <v>-</v>
      </c>
      <c r="H1156" s="180" t="str">
        <f ca="1">IF(COUNTIFS(instructor,B1155,diad,$H$2,desa,1,hord,"08:00 - 12:00")&gt;0,"-",IFERROR(INDEX(ficha,MATCH(1,INDEX((bloq=1)*(viei=B1155),0),0)),0))</f>
        <v>2977424 ANALISIS Y DESARROLLO DE SOFTWARE. (TECNÓLOGO VIRTUAL)</v>
      </c>
      <c r="I1156" s="69">
        <f ca="1">IF(COUNTIFS(instructor,B1155,diad,$I$2,desa,1,hord,"08:00 - 12:00")&gt;0,"-",IFERROR(INDEX(ficha,MATCH(1,INDEX((bloq=1)*(sabi=B1155),0),0)),0))</f>
        <v>0</v>
      </c>
    </row>
    <row r="1157" spans="1:9" ht="14.15" customHeight="1" thickTop="1" thickBot="1" x14ac:dyDescent="0.35">
      <c r="A1157" s="747"/>
      <c r="B1157" s="748"/>
      <c r="C1157" s="749"/>
      <c r="D1157" s="70" t="str">
        <f ca="1">IF(COUNTIFS(instructor,B1155,diad,$D$2,desa,1,hord,"08:00 - 12:00")&gt;0,"DESARROLLO CURRICULAR",IFERROR(INDEX(lunc,MATCH(1,INDEX((bloq=1)*(luni=B1155),0),0)),0))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E1157" s="70" t="str">
        <f ca="1">IF(COUNTIFS(instructor,B1155,diad,$E$2,desa,1,hord,"08:00 - 12:00")&gt;0,"DESARROLLO CURRICULAR",IFERROR(INDEX(marc,MATCH(1,INDEX((bloq=1)*(mari=B1155),0),0)),0))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1157" s="70" t="str">
        <f ca="1">IF(COUNTIFS(instructor,B1155,diad,$F$2,desa,1,hord,"08:00 - 12:00")&gt;0,"DESARROLLO CURRICULAR",IFERROR(INDEX(miec,MATCH(1,INDEX((bloq=1)*(miei=B1155),0),0)),0))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1157" s="70" t="str">
        <f>IF(COUNTIFS(instructor,B1155,diad,$G$2,desa,1,hord,"08:00 - 12:00")&gt;0,"DESARROLLO CURRICULAR",IFERROR(INDEX(juec,MATCH(1,INDEX((bloq=1)*(juei=B1155),0),0)),0))</f>
        <v>DESARROLLO CURRICULAR</v>
      </c>
      <c r="H1157" s="70" t="str">
        <f ca="1">IF(COUNTIFS(instructor,B1155,diad,$H$2,desa,1,hord,"08:00 - 12:00")&gt;0,"DESARROLLO CURRICULAR",IFERROR(INDEX(viec,MATCH(1,INDEX((bloq=1)*(viei=B1155),0),0)),0))</f>
        <v>08:00-11:00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1157" s="71">
        <f ca="1">IF(COUNTIFS(instructor,B1155,diad,$I$2,desa,1,hord,"08:00 - 12:00")&gt;0,"DESARROLLO CURRICULAR",IFERROR(INDEX(sabc,MATCH(1,INDEX((bloq=1)*(sabi=B1155),0),0)),0))</f>
        <v>0</v>
      </c>
    </row>
    <row r="1158" spans="1:9" ht="14.15" customHeight="1" thickTop="1" thickBot="1" x14ac:dyDescent="0.35">
      <c r="A1158" s="747"/>
      <c r="B1158" s="748"/>
      <c r="C1158" s="749"/>
      <c r="D1158" s="74" t="str">
        <f ca="1">IF(COUNTIFS(instructor,B1155,diad,$D$2,desa,1,hord,"08:00 - 12:00")&gt;0,"-",IFERROR(INDEX(luna,MATCH(1,INDEX((bloq=1)*(luni=B1155),0),0)),0))</f>
        <v>EMPRESA</v>
      </c>
      <c r="E1158" s="74" t="str">
        <f ca="1">IF(COUNTIFS(instructor,B1155,diad,$E$2,desa,1,hord,"08:00 - 12:00")&gt;0,"-",IFERROR(INDEX(mara,MATCH(1,INDEX((bloq=1)*(mari=B1155),0),0)),0))</f>
        <v>EMPRESA</v>
      </c>
      <c r="F1158" s="74" t="str">
        <f ca="1">IF(COUNTIFS(instructor,B1155,diad,$F$2,desa,1,hord,"08:00 - 12:00")&gt;0,"-",IFERROR(INDEX(miea,MATCH(1,INDEX((bloq=1)*(miei=B1155),0),0)),0))</f>
        <v>EMPRESA</v>
      </c>
      <c r="G1158" s="74" t="str">
        <f>IF(COUNTIFS(instructor,B1155,diad,$G$2,desa,1,hord,"08:00 - 12:00")&gt;0,"-",IFERROR(INDEX(juea,MATCH(1,INDEX((bloq=1)*(juei=B1155),0),0)),0))</f>
        <v>-</v>
      </c>
      <c r="H1158" s="74" t="str">
        <f ca="1">IF(COUNTIFS(instructor,B1155,diad,$H$2,desa,1,hord,"08:00 - 12:00")&gt;0,"-",IFERROR(INDEX(viea,MATCH(1,INDEX((bloq=1)*(viei=B1155),0),0)),0))</f>
        <v>EMPRESA</v>
      </c>
      <c r="I1158" s="75">
        <f ca="1">IF(COUNTIFS(instructor,B1155,diad,$I$2,desa,1,hord,"08:00 - 12:00")&gt;0,"-",IFERROR(INDEX(saba,MATCH(1,INDEX((bloq=1)*(sabi=B1155),0),0)),0))</f>
        <v>0</v>
      </c>
    </row>
    <row r="1159" spans="1:9" ht="14.15" customHeight="1" thickTop="1" thickBot="1" x14ac:dyDescent="0.35">
      <c r="A1159" s="747"/>
      <c r="B1159" s="748"/>
      <c r="C1159" s="749"/>
      <c r="D1159" s="76" t="str">
        <f ca="1">IF(COUNTIFS(instructor,B1155,diad,$D$2,desa,1,hord,"14:00 - 18:00")&gt;0,INDEX(hord,MATCH(1,INDEX((instructor=B1155)*(instructor=B1155),0),0)),IFERROR(INDEX(hora,MATCH(1,INDEX((bloq=2)*(luni=B1155),0),0)),0))</f>
        <v>14:00 - 18:00</v>
      </c>
      <c r="E1159" s="76" t="str">
        <f ca="1">IF(COUNTIFS(instructor,B1155,diad,$E$2,desa,1,hord,"14:00 - 18:00")&gt;0,INDEX(hord,MATCH(1,INDEX((instructor=B1155)*(instructor=B1155),0),0)),IFERROR(INDEX(hora,MATCH(1,INDEX((bloq=2)*(mari=B1155),0),0)),0))</f>
        <v>14:00 - 18:00</v>
      </c>
      <c r="F1159" s="76" t="str">
        <f ca="1">IF(COUNTIFS(instructor,B1155,diad,$F$2,desa,1,hord,"14:00 - 18:00")&gt;0,INDEX(hord,MATCH(1,INDEX((instructor=B1155)*(instructor=B1155),0),0)),IFERROR(INDEX(hora,MATCH(1,INDEX((bloq=2)*(miei=B1155),0),0)),0))</f>
        <v>13:00 - 17:00</v>
      </c>
      <c r="G1159" s="76" t="str">
        <f ca="1">IF(COUNTIFS(instructor,B1155,diad,$G$2,desa,1,hord,"14:00 - 18:00")&gt;0,INDEX(hord,MATCH(1,INDEX((instructor=B1155)*(instructor=B1155),0),0)),IFERROR(INDEX(hora,MATCH(1,INDEX((bloq=2)*(juei=B1155),0),0)),0))</f>
        <v>14:00 - 18:00</v>
      </c>
      <c r="H1159" s="76" t="str">
        <f ca="1">IF(COUNTIFS(instructor,B1155,diad,$H$2,desa,1,hord,"14:00 - 18:00")&gt;0,INDEX(hord,MATCH(1,INDEX((instructor=B1155)*(instructor=B1155),0),0)),IFERROR(INDEX(hora,MATCH(1,INDEX((bloq=2)*(viei=B1155),0),0)),0))</f>
        <v>13:00 - 17:00</v>
      </c>
      <c r="I1159" s="77">
        <f ca="1">IF(COUNTIFS(instructor,B1155,diad,$I$2,desa,1,hord,"14:00 - 18:00")&gt;0,INDEX(hord,MATCH(1,INDEX((instructor=B1155)*(instructor=B1155),0),0)),IFERROR(INDEX(hora,MATCH(1,INDEX((bloq=2)*(sabi=B1155),0),0)),0))</f>
        <v>0</v>
      </c>
    </row>
    <row r="1160" spans="1:9" ht="14.15" customHeight="1" thickTop="1" thickBot="1" x14ac:dyDescent="0.35">
      <c r="A1160" s="747"/>
      <c r="B1160" s="748"/>
      <c r="C1160" s="749"/>
      <c r="D1160" s="68" t="str">
        <f ca="1">IF(COUNTIFS(instructor,B1155,diad,$D$2,desa,1,hord,"14:00 - 18:00")&gt;0,"-",IFERROR(INDEX(ficha,MATCH(1,INDEX((bloq=2)*(luni=B1155),0),0)),0))</f>
        <v>2879669 ANALISIS Y DESARROLLO DE SOFTWARE. (TECNÓLOGO VIRTUAL)</v>
      </c>
      <c r="E1160" s="68" t="str">
        <f ca="1">IF(COUNTIFS(instructor,B1155,diad,$E$2,desa,1,hord,"14:00 - 18:00")&gt;0,"-",IFERROR(INDEX(ficha,MATCH(1,INDEX((bloq=2)*(mari=B1155),0),0)),0))</f>
        <v>3118276 PROGRAMACION DE APLICACIONES Y SERVICIOS PARA LA NUBE (TÉCNICO VIRTUAL)</v>
      </c>
      <c r="F1160" s="180" t="str">
        <f ca="1">IF(COUNTIFS(instructor,B1155,diad,$F$2,desa,1,hord,"14:00 - 18:00")&gt;0,"-",IFERROR(INDEX(ficha,MATCH(1,INDEX((bloq=2)*(miei=B1155),0),0)),0))</f>
        <v>2977422 ANALISIS Y DESARROLLO DE SOFTWARE. (TECNÓLOGO VIRTUAL)</v>
      </c>
      <c r="G1160" s="180" t="str">
        <f ca="1">IF(COUNTIFS(instructor,B1155,diad,$G$2,desa,1,hord,"14:00 - 18:00")&gt;0,"-",IFERROR(INDEX(ficha,MATCH(1,INDEX((bloq=2)*(juei=B1155),0),0)),0))</f>
        <v>2977423 ANALISIS Y DESARROLLO DE SOFTWARE. (TECNÓLOGO VIRTUAL)</v>
      </c>
      <c r="H1160" s="180" t="str">
        <f ca="1">IF(COUNTIFS(instructor,B1155,diad,$H$2,desa,1,hord,"14:00 - 18:00")&gt;0,"-",IFERROR(INDEX(ficha,MATCH(1,INDEX((bloq=2)*(viei=B1155),0),0)),0))</f>
        <v>2977424 ANALISIS Y DESARROLLO DE SOFTWARE. (TECNÓLOGO VIRTUAL)</v>
      </c>
      <c r="I1160" s="69">
        <f ca="1">IF(COUNTIFS(instructor,B1155,diad,$I$2,desa,1,hord,"14:00 - 18:00")&gt;0,"-",IFERROR(INDEX(ficha,MATCH(1,INDEX((bloq=2)*(sabi=B1155),0),0)),0))</f>
        <v>0</v>
      </c>
    </row>
    <row r="1161" spans="1:9" ht="14.15" customHeight="1" thickTop="1" thickBot="1" x14ac:dyDescent="0.35">
      <c r="A1161" s="747"/>
      <c r="B1161" s="748"/>
      <c r="C1161" s="749"/>
      <c r="D1161" s="70" t="str">
        <f ca="1">IF(COUNTIFS(instructor,B1155,diad,$D$2,desa,1,hord,"14:00 - 18:00")&gt;0,"DESARROLLO CURRICULAR",IFERROR(INDEX(lunc,MATCH(1,INDEX((bloq=2)*(luni=B1155),0),0)),0))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E1161" s="70" t="str">
        <f ca="1">IF(COUNTIFS(instructor,B1155,diad,$E$2,desa,1,hord,"14:00 - 18:00")&gt;0,"DESARROLLO CURRICULAR",IFERROR(INDEX(marc,MATCH(1,INDEX((bloq=2)*(mari=B1155),0),0)),0))</f>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F1161" s="70" t="str">
        <f ca="1">IF(COUNTIFS(instructor,B1155,diad,$F$2,desa,1,hord,"14:00 - 18:00")&gt;0,"DESARROLLO CURRICULAR",IFERROR(INDEX(miec,MATCH(1,INDEX((bloq=2)*(miei=B1155),0),0)),0))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1161" s="70" t="str">
        <f ca="1">IF(COUNTIFS(instructor,B1155,diad,$G$2,desa,1,hord,"14:00 - 18:00")&gt;0,"DESARROLLO CURRICULAR",IFERROR(INDEX(juec,MATCH(1,INDEX((bloq=2)*(juei=B1155),0),0)),0))</f>
        <v>14:00-17:00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1161" s="70" t="str">
        <f ca="1">IF(COUNTIFS(instructor,B1155,diad,$H$2,desa,1,hord,"14:00 - 18:00")&gt;0,"DESARROLLO CURRICULAR",IFERROR(INDEX(viec,MATCH(1,INDEX((bloq=2)*(viei=B1155),0),0)),0))</f>
        <v>14:00-17:00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1161" s="71">
        <f ca="1">IF(COUNTIFS(instructor,B1155,diad,$I$2,desa,1,hord,"14:00 - 18:00")&gt;0,"DESARROLLO CURRICULAR",IFERROR(INDEX(sabc,MATCH(1,INDEX((bloq=2)*(sabi=B1155),0),0)),0))</f>
        <v>0</v>
      </c>
    </row>
    <row r="1162" spans="1:9" ht="14.15" customHeight="1" thickTop="1" thickBot="1" x14ac:dyDescent="0.35">
      <c r="A1162" s="747"/>
      <c r="B1162" s="748"/>
      <c r="C1162" s="749"/>
      <c r="D1162" s="74" t="str">
        <f ca="1">IF(COUNTIFS(instructor,B1155,diad,$D$2,desa,1,hord,"14:00 - 18:00")&gt;0,"-",IFERROR(INDEX(luna,MATCH(1,INDEX((bloq=2)*(luni=B1155),0),0)),0))</f>
        <v>EMPRESA</v>
      </c>
      <c r="E1162" s="74" t="str">
        <f ca="1">IF(COUNTIFS(instructor,B1155,diad,$E$2,desa,1,hord,"14:00 - 18:00")&gt;0,"-",IFERROR(INDEX(mara,MATCH(1,INDEX((bloq=2)*(mari=B1155),0),0)),0))</f>
        <v>EMPRESA</v>
      </c>
      <c r="F1162" s="74" t="str">
        <f ca="1">IF(COUNTIFS(instructor,B1155,diad,$F$2,desa,1,hord,"14:00 - 18:00")&gt;0,"-",IFERROR(INDEX(miea,MATCH(1,INDEX((bloq=2)*(miei=B1155),0),0)),0))</f>
        <v>EMPRESA</v>
      </c>
      <c r="G1162" s="74" t="str">
        <f ca="1">IF(COUNTIFS(instructor,B1155,diad,$G$2,desa,1,hord,"14:00 - 18:00")&gt;0,"-",IFERROR(INDEX(juea,MATCH(1,INDEX((bloq=2)*(juei=B1155),0),0)),0))</f>
        <v>EMPRESA</v>
      </c>
      <c r="H1162" s="74" t="str">
        <f ca="1">IF(COUNTIFS(instructor,B1155,diad,$H$2,desa,1,hord,"14:00 - 18:00")&gt;0,"-",IFERROR(INDEX(viea,MATCH(1,INDEX((bloq=2)*(viei=B1155),0),0)),0))</f>
        <v>EMPRESA</v>
      </c>
      <c r="I1162" s="75">
        <f ca="1">IF(COUNTIFS(instructor,B1155,diad,$I$2,desa,1,hord,"14:00 - 18:00")&gt;0,"-",IFERROR(INDEX(saba,MATCH(1,INDEX((bloq=2)*(sabi=B1155),0),0)),0))</f>
        <v>0</v>
      </c>
    </row>
    <row r="1163" spans="1:9" ht="14.15" customHeight="1" thickTop="1" thickBot="1" x14ac:dyDescent="0.35">
      <c r="A1163" s="747"/>
      <c r="B1163" s="748"/>
      <c r="C1163" s="749"/>
      <c r="D1163" s="76">
        <f ca="1">IF(COUNTIFS(instructor,B1155,diad,$D$2,desa,1,hord,"18:00 - 22:00")&gt;0,INDEX(hord,MATCH(1,INDEX((instructor=B1155)*(instructor=B1155),0),0)),IFERROR(INDEX(hora,MATCH(1,INDEX((bloq=3)*(luni=B1155),0),0)),0))</f>
        <v>0</v>
      </c>
      <c r="E1163" s="76">
        <f ca="1">IF(COUNTIFS(instructor,B1155,diad,$E$2,desa,1,hord,"18:00 - 22:00")&gt;0,INDEX(hord,MATCH(1,INDEX((instructor=B1155)*(instructor=B1155),0),0)),IFERROR(INDEX(hora,MATCH(1,INDEX((bloq=3)*(mari=B1155),0),0)),0))</f>
        <v>0</v>
      </c>
      <c r="F1163" s="76">
        <f ca="1">IF(COUNTIFS(instructor,B1155,diad,$F$2,desa,1,hord,"18:00 - 22:00")&gt;0,INDEX(hord,MATCH(1,INDEX((instructor=B1155)*(instructor=B1155),0),0)),IFERROR(INDEX(hora,MATCH(1,INDEX((bloq=3)*(miei=B1155),0),0)),0))</f>
        <v>0</v>
      </c>
      <c r="G1163" s="76">
        <f ca="1">IF(COUNTIFS(instructor,B1155,diad,$G$2,desa,1,hord,"18:00 - 22:00")&gt;0,INDEX(hord,MATCH(1,INDEX((instructor=B1155)*(instructor=B1155),0),0)),IFERROR(INDEX(hora,MATCH(1,INDEX((bloq=3)*(juei=B1155),0),0)),0))</f>
        <v>0</v>
      </c>
      <c r="H1163" s="76">
        <f ca="1">IF(COUNTIFS(instructor,B1155,diad,$H$2,desa,1,hord,"18:00 - 22:00")&gt;0,INDEX(hord,MATCH(1,INDEX((instructor=B1155)*(instructor=B1155),0),0)),IFERROR(INDEX(hora,MATCH(1,INDEX((bloq=3)*(viei=B1155),0),0)),0))</f>
        <v>0</v>
      </c>
      <c r="I1163" s="77">
        <f ca="1">IF(COUNTIFS(instructor,B1155,diad,$I$2,desa,1,hord,"18:00 - 22:00")&gt;0,INDEX(hord,MATCH(1,INDEX((instructor=B1155)*(instructor=B1155),0),0)),IFERROR(INDEX(hora,MATCH(1,INDEX((bloq=3)*(sabi=B1155),0),0)),0))</f>
        <v>0</v>
      </c>
    </row>
    <row r="1164" spans="1:9" ht="14.15" customHeight="1" thickTop="1" thickBot="1" x14ac:dyDescent="0.35">
      <c r="A1164" s="747"/>
      <c r="B1164" s="748"/>
      <c r="C1164" s="749"/>
      <c r="D1164" s="180">
        <f ca="1">IF(COUNTIFS(instructor,B1155,diad,$D$2,desa,1,hord,"18:00 - 22:00")&gt;0,"-",IFERROR(INDEX(ficha,MATCH(1,INDEX((bloq=3)*(luni=B1155),0),0)),0))</f>
        <v>0</v>
      </c>
      <c r="E1164" s="68">
        <f ca="1">IF(COUNTIFS(instructor,B1155,diad,$E$2,desa,1,hord,"18:00 - 22:00")&gt;0,"-",IFERROR(INDEX(ficha,MATCH(1,INDEX((bloq=3)*(mari=B1155),0),0)),0))</f>
        <v>0</v>
      </c>
      <c r="F1164" s="180">
        <f ca="1">IF(COUNTIFS(instructor,B1155,diad,$F$2,desa,1,hord,"18:00 - 22:00")&gt;0,"-",IFERROR(INDEX(ficha,MATCH(1,INDEX((bloq=3)*(miei=B1155),0),0)),0))</f>
        <v>0</v>
      </c>
      <c r="G1164" s="68">
        <f ca="1">IF(COUNTIFS(instructor,B1155,diad,$G$2,desa,1,hord,"18:00 - 22:00")&gt;0,"-",IFERROR(INDEX(ficha,MATCH(1,INDEX((bloq=3)*(juei=B1155),0),0)),0))</f>
        <v>0</v>
      </c>
      <c r="H1164" s="68">
        <f ca="1">IF(COUNTIFS(instructor,B1155,diad,$H$2,desa,1,hord,"18:00 - 22:00")&gt;0,"-",IFERROR(INDEX(ficha,MATCH(1,INDEX((bloq=3)*(viei=B1155),0),0)),0))</f>
        <v>0</v>
      </c>
      <c r="I1164" s="69">
        <f ca="1">IF(COUNTIFS(instructor,B1155,diad,$I$2,desa,1,hord,"18:00 - 22:00")&gt;0,"-",IFERROR(INDEX(ficha,MATCH(1,INDEX((bloq=3)*(sabi=B1155),0),0)),0))</f>
        <v>0</v>
      </c>
    </row>
    <row r="1165" spans="1:9" ht="14.15" customHeight="1" thickTop="1" thickBot="1" x14ac:dyDescent="0.35">
      <c r="A1165" s="747"/>
      <c r="B1165" s="748"/>
      <c r="C1165" s="749"/>
      <c r="D1165" s="70">
        <f ca="1">IF(COUNTIFS(instructor,B1155,diad,$D$2,desa,1,hord,"18:00 - 22:00")&gt;0,"DESARROLLO CURRICULAR",IFERROR(INDEX(lunc,MATCH(1,INDEX((bloq=3)*(luni=B1155),0),0)),0))</f>
        <v>0</v>
      </c>
      <c r="E1165" s="70">
        <f ca="1">IF(COUNTIFS(instructor,B1155,diad,$E$2,desa,1,hord,"18:00 - 22:00")&gt;0,"DESARROLLO CURRICULAR",IFERROR(INDEX(marc,MATCH(1,INDEX((bloq=3)*(mari=B1155),0),0)),0))</f>
        <v>0</v>
      </c>
      <c r="F1165" s="70">
        <f ca="1">IF(COUNTIFS(instructor,B1155,diad,$F$2,desa,1,hord,"18:00 - 22:00")&gt;0,"DESARROLLO CURRICULAR",IFERROR(INDEX(miec,MATCH(1,INDEX((bloq=3)*(miei=B1155),0),0)),0))</f>
        <v>0</v>
      </c>
      <c r="G1165" s="70">
        <f ca="1">IF(COUNTIFS(instructor,B1155,diad,$G$2,desa,1,hord,"18:00 - 22:00")&gt;0,"DESARROLLO CURRICULAR",IFERROR(INDEX(juec,MATCH(1,INDEX((bloq=3)*(juei=B1155),0),0)),0))</f>
        <v>0</v>
      </c>
      <c r="H1165" s="70">
        <f ca="1">IF(COUNTIFS(instructor,B1155,diad,$H$2,desa,1,hord,"18:00 - 22:00")&gt;0,"DESARROLLO CURRICULAR",IFERROR(INDEX(viec,MATCH(1,INDEX((bloq=3)*(viei=B1155),0),0)),0))</f>
        <v>0</v>
      </c>
      <c r="I1165" s="71">
        <f ca="1">IF(COUNTIFS(instructor,B1155,diad,$I$2,desa,1,hord,"18:00 - 22:00")&gt;0,"DESARROLLO CURRICULAR",IFERROR(INDEX(sabc,MATCH(1,INDEX((bloq=3)*(sabi=B1155),0),0)),0))</f>
        <v>0</v>
      </c>
    </row>
    <row r="1166" spans="1:9" ht="14.15" customHeight="1" thickTop="1" thickBot="1" x14ac:dyDescent="0.35">
      <c r="A1166" s="747"/>
      <c r="B1166" s="748"/>
      <c r="C1166" s="749"/>
      <c r="D1166" s="78">
        <f ca="1">IF(COUNTIFS(instructor,B1155,diad,$D$2,desa,1,hord,"18:00 - 22:00")&gt;0,"-",IFERROR(INDEX(luna,MATCH(1,INDEX((bloq=3)*(luni=B1155),0),0)),0))</f>
        <v>0</v>
      </c>
      <c r="E1166" s="78">
        <f ca="1">IF(COUNTIFS(instructor,B1155,diad,$E$2,desa,1,hord,"18:00 - 22:00")&gt;0,"-",IFERROR(INDEX(mara,MATCH(1,INDEX((bloq=3)*(mari=B1155),0),0)),0))</f>
        <v>0</v>
      </c>
      <c r="F1166" s="78">
        <f ca="1">IF(COUNTIFS(instructor,B1155,diad,$F$2,desa,1,hord,"18:00 - 22:00")&gt;0,"-",IFERROR(INDEX(miea,MATCH(1,INDEX((bloq=3)*(miei=B1155),0),0)),0))</f>
        <v>0</v>
      </c>
      <c r="G1166" s="78">
        <f ca="1">IF(COUNTIFS(instructor,B1155,diad,$G$2,desa,1,hord,"18:00 - 22:00")&gt;0,"-",IFERROR(INDEX(juea,MATCH(1,INDEX((bloq=3)*(juei=B1155),0),0)),0))</f>
        <v>0</v>
      </c>
      <c r="H1166" s="78">
        <f ca="1">IF(COUNTIFS(instructor,B1155,diad,$H$2,desa,1,hord,"18:00 - 22:00")&gt;0,"-",IFERROR(INDEX(viea,MATCH(1,INDEX((bloq=3)*(viei=B1155),0),0)),0))</f>
        <v>0</v>
      </c>
      <c r="I1166" s="79">
        <f ca="1">IF(COUNTIFS(instructor,B1155,diad,$I$2,desa,1,hord,"18:00 - 22:00")&gt;0,"-",IFERROR(INDEX(saba,MATCH(1,INDEX((bloq=3)*(sabi=B1155),0),0)),0))</f>
        <v>0</v>
      </c>
    </row>
    <row r="1167" spans="1:9" ht="30" customHeight="1" thickTop="1" thickBot="1" x14ac:dyDescent="0.35">
      <c r="A1167" s="742">
        <v>98</v>
      </c>
      <c r="B1167" s="743" t="str">
        <f>INDEX(instructor,A1167)</f>
        <v>JONATHAN ORLANDO RIVERA SUESCÚN</v>
      </c>
      <c r="C1167" s="745" t="str">
        <f>INDEX(area,A1167)</f>
        <v>CONSTRUCCIÓN - CONSTRUCCIÓN</v>
      </c>
      <c r="D1167" s="72">
        <f ca="1">IF(COUNTIFS(instructor,B1167,diad,$D$2,desa,1,hord,"08:00 - 12:00")&gt;0,INDEX(hord,MATCH(1,INDEX((instructor=B1167)*(instructor=B1167),0),0)),IFERROR(INDEX(hora,MATCH(1,INDEX((bloq=1)*(luni=B1167),0),0)),0))</f>
        <v>0</v>
      </c>
      <c r="E1167" s="72">
        <f ca="1">IF(COUNTIFS(instructor,B1167,diad,$E$2,desa,1,hord,"08:00 - 12:00")&gt;0,INDEX(hord,MATCH(1,INDEX((instructor=B1167)*(instructor=B1167),0),0)),IFERROR(INDEX(hora,MATCH(1,INDEX((bloq=1)*(mari=B1167),0),0)),0))</f>
        <v>0</v>
      </c>
      <c r="F1167" s="72" t="str">
        <f ca="1">IF(COUNTIFS(instructor,B1167,diad,$F$2,desa,1,hord,"08:00 - 12:00")&gt;0,INDEX(hord,MATCH(1,INDEX((instructor=B1167)*(instructor=B1167),0),0)),IFERROR(INDEX(hora,MATCH(1,INDEX((bloq=1)*(miei=B1167),0),0)),0))</f>
        <v>8:00 - 12:00</v>
      </c>
      <c r="G1167" s="72" t="str">
        <f ca="1">IF(COUNTIFS(instructor,B1167,diad,$G$2,desa,1,hord,"08:00 - 12:00")&gt;0,INDEX(hord,MATCH(1,INDEX((instructor=B1167)*(instructor=B1167),0),0)),IFERROR(INDEX(hora,MATCH(1,INDEX((bloq=1)*(juei=B1167),0),0)),0))</f>
        <v>8:00 - 12:00</v>
      </c>
      <c r="H1167" s="72" t="str">
        <f>IF(COUNTIFS(instructor,B1167,diad,$H$2,desa,1,hord,"08:00 - 12:00")&gt;0,INDEX(hord,MATCH(1,INDEX((instructor=B1167)*(instructor=B1167),0),0)),IFERROR(INDEX(hora,MATCH(1,INDEX((bloq=1)*(viei=B1167),0),0)),0))</f>
        <v>08:00 - 12:00</v>
      </c>
      <c r="I1167" s="73">
        <f ca="1">IF(COUNTIFS(instructor,B1167,diad,$I$2,desa,1,hord,"08:00 - 12:00")&gt;0,INDEX(hord,MATCH(1,INDEX((instructor=B1167)*(instructor=B1167),0),0)),IFERROR(INDEX(hora,MATCH(1,INDEX((bloq=1)*(sabi=B1167),0),0)),0))</f>
        <v>0</v>
      </c>
    </row>
    <row r="1168" spans="1:9" ht="30" customHeight="1" thickTop="1" thickBot="1" x14ac:dyDescent="0.35">
      <c r="A1168" s="742"/>
      <c r="B1168" s="743"/>
      <c r="C1168" s="745"/>
      <c r="D1168" s="68">
        <f ca="1">IF(COUNTIFS(instructor,B1167,diad,$D$2,desa,1,hord,"08:00 - 12:00")&gt;0,"-",IFERROR(INDEX(ficha,MATCH(1,INDEX((bloq=1)*(luni=B1167),0),0)),0))</f>
        <v>0</v>
      </c>
      <c r="E1168" s="68">
        <f ca="1">IF(COUNTIFS(instructor,B1167,diad,$E$2,desa,1,hord,"08:00 - 12:00")&gt;0,"-",IFERROR(INDEX(ficha,MATCH(1,INDEX((bloq=1)*(mari=B1167),0),0)),0))</f>
        <v>0</v>
      </c>
      <c r="F1168" s="68" t="str">
        <f ca="1">IF(COUNTIFS(instructor,B1167,diad,$F$2,desa,1,hord,"08:00 - 12:00")&gt;0,"-",IFERROR(INDEX(ficha,MATCH(1,INDEX((bloq=1)*(miei=B1167),0),0)),0))</f>
        <v>ENTRENAMIENTO PARA COMPETENCIA WOLRDSKILLS - ESPECIALIDAD ENCHAPE DE PISOS Y PAREDES</v>
      </c>
      <c r="G1168" s="68" t="str">
        <f ca="1">IF(COUNTIFS(instructor,B1167,diad,$G$2,desa,1,hord,"08:00 - 12:00")&gt;0,"-",IFERROR(INDEX(ficha,MATCH(1,INDEX((bloq=1)*(juei=B1167),0),0)),0))</f>
        <v>ENTRENAMIENTO PARA COMPETENCIA WOLRDSKILLS - ESPECIALIDAD ENCHAPE DE PISOS Y PAREDES</v>
      </c>
      <c r="H1168" s="68" t="str">
        <f>IF(COUNTIFS(instructor,B1167,diad,$H$2,desa,1,hord,"08:00 - 12:00")&gt;0,"-",IFERROR(INDEX(ficha,MATCH(1,INDEX((bloq=1)*(viei=B1167),0),0)),0))</f>
        <v>-</v>
      </c>
      <c r="I1168" s="69">
        <f ca="1">IF(COUNTIFS(instructor,B1167,diad,$I$2,desa,1,hord,"08:00 - 12:00")&gt;0,"-",IFERROR(INDEX(ficha,MATCH(1,INDEX((bloq=1)*(sabi=B1167),0),0)),0))</f>
        <v>0</v>
      </c>
    </row>
    <row r="1169" spans="1:9" ht="30" customHeight="1" thickTop="1" thickBot="1" x14ac:dyDescent="0.35">
      <c r="A1169" s="742"/>
      <c r="B1169" s="743"/>
      <c r="C1169" s="745"/>
      <c r="D1169" s="70">
        <f ca="1">IF(COUNTIFS(instructor,B1167,diad,$D$2,desa,1,hord,"08:00 - 12:00")&gt;0,"DESARROLLO CURRICULAR",IFERROR(INDEX(lunc,MATCH(1,INDEX((bloq=1)*(luni=B1167),0),0)),0))</f>
        <v>0</v>
      </c>
      <c r="E1169" s="70">
        <f ca="1">IF(COUNTIFS(instructor,B1167,diad,$E$2,desa,1,hord,"08:00 - 12:00")&gt;0,"DESARROLLO CURRICULAR",IFERROR(INDEX(marc,MATCH(1,INDEX((bloq=1)*(mari=B1167),0),0)),0))</f>
        <v>0</v>
      </c>
      <c r="F1169" s="70" t="str">
        <f ca="1">IF(COUNTIFS(instructor,B1167,diad,$F$2,desa,1,hord,"08:00 - 12:00")&gt;0,"DESARROLLO CURRICULAR",IFERROR(INDEX(miec,MATCH(1,INDEX((bloq=1)*(miei=B1167),0),0)),0))</f>
        <v>ENTRENAMIENTO PARA COMPETENCIA WOLRDSKILLS - ESPECIALIDAD ENCHAPE DE PISOS Y PAREDES</v>
      </c>
      <c r="G1169" s="70" t="str">
        <f ca="1">IF(COUNTIFS(instructor,B1167,diad,$G$2,desa,1,hord,"08:00 - 12:00")&gt;0,"DESARROLLO CURRICULAR",IFERROR(INDEX(juec,MATCH(1,INDEX((bloq=1)*(juei=B1167),0),0)),0))</f>
        <v>ENTRENAMIENTO PARA COMPETENCIA WOLRDSKILLS - ESPECIALIDAD ENCHAPE DE PISOS Y PAREDES</v>
      </c>
      <c r="H1169" s="70" t="str">
        <f>IF(COUNTIFS(instructor,B1167,diad,$H$2,desa,1,hord,"08:00 - 12:00")&gt;0,"DESARROLLO CURRICULAR",IFERROR(INDEX(viec,MATCH(1,INDEX((bloq=1)*(viei=B1167),0),0)),0))</f>
        <v>DESARROLLO CURRICULAR</v>
      </c>
      <c r="I1169" s="71">
        <f ca="1">IF(COUNTIFS(instructor,B1167,diad,$I$2,desa,1,hord,"08:00 - 12:00")&gt;0,"DESARROLLO CURRICULAR",IFERROR(INDEX(sabc,MATCH(1,INDEX((bloq=1)*(sabi=B1167),0),0)),0))</f>
        <v>0</v>
      </c>
    </row>
    <row r="1170" spans="1:9" ht="30" customHeight="1" thickTop="1" thickBot="1" x14ac:dyDescent="0.35">
      <c r="A1170" s="742"/>
      <c r="B1170" s="743"/>
      <c r="C1170" s="745"/>
      <c r="D1170" s="74">
        <f ca="1">IF(COUNTIFS(instructor,B1167,diad,$D$2,desa,1,hord,"08:00 - 12:00")&gt;0,"-",IFERROR(INDEX(luna,MATCH(1,INDEX((bloq=1)*(luni=B1167),0),0)),0))</f>
        <v>0</v>
      </c>
      <c r="E1170" s="74">
        <f ca="1">IF(COUNTIFS(instructor,B1167,diad,$E$2,desa,1,hord,"08:00 - 12:00")&gt;0,"-",IFERROR(INDEX(mara,MATCH(1,INDEX((bloq=1)*(mari=B1167),0),0)),0))</f>
        <v>0</v>
      </c>
      <c r="F1170" s="74" t="str">
        <f ca="1">IF(COUNTIFS(instructor,B1167,diad,$F$2,desa,1,hord,"08:00 - 12:00")&gt;0,"-",IFERROR(INDEX(miea,MATCH(1,INDEX((bloq=1)*(miei=B1167),0),0)),0))</f>
        <v>SEDE CENTRO - ÁREA DE PRÁCTICAS 1 - SENA AVENIDA 4N CON CALLE 10N</v>
      </c>
      <c r="G1170" s="74" t="str">
        <f ca="1">IF(COUNTIFS(instructor,B1167,diad,$G$2,desa,1,hord,"08:00 - 12:00")&gt;0,"-",IFERROR(INDEX(juea,MATCH(1,INDEX((bloq=1)*(juei=B1167),0),0)),0))</f>
        <v>SEDE CENTRO - ÁREA DE PRÁCTICAS 1 - SENA AVENIDA 4N CON CALLE 10N</v>
      </c>
      <c r="H1170" s="74" t="str">
        <f>IF(COUNTIFS(instructor,B1167,diad,$H$2,desa,1,hord,"08:00 - 12:00")&gt;0,"-",IFERROR(INDEX(viea,MATCH(1,INDEX((bloq=1)*(viei=B1167),0),0)),0))</f>
        <v>-</v>
      </c>
      <c r="I1170" s="75">
        <f ca="1">IF(COUNTIFS(instructor,B1167,diad,$I$2,desa,1,hord,"08:00 - 12:00")&gt;0,"-",IFERROR(INDEX(saba,MATCH(1,INDEX((bloq=1)*(sabi=B1167),0),0)),0))</f>
        <v>0</v>
      </c>
    </row>
    <row r="1171" spans="1:9" ht="30" customHeight="1" thickTop="1" thickBot="1" x14ac:dyDescent="0.35">
      <c r="A1171" s="742"/>
      <c r="B1171" s="743"/>
      <c r="C1171" s="745"/>
      <c r="D1171" s="76" t="str">
        <f ca="1">IF(COUNTIFS(instructor,B1167,diad,$D$2,desa,1,hord,"14:00 - 18:00")&gt;0,INDEX(hord,MATCH(1,INDEX((instructor=B1167)*(instructor=B1167),0),0)),IFERROR(INDEX(hora,MATCH(1,INDEX((bloq=2)*(luni=B1167),0),0)),0))</f>
        <v>14:00 - 18:00</v>
      </c>
      <c r="E1171" s="76" t="str">
        <f ca="1">IF(COUNTIFS(instructor,B1167,diad,$E$2,desa,1,hord,"14:00 - 18:00")&gt;0,INDEX(hord,MATCH(1,INDEX((instructor=B1167)*(instructor=B1167),0),0)),IFERROR(INDEX(hora,MATCH(1,INDEX((bloq=2)*(mari=B1167),0),0)),0))</f>
        <v>13:00 - 18:00</v>
      </c>
      <c r="F1171" s="76" t="str">
        <f ca="1">IF(COUNTIFS(instructor,B1167,diad,$F$2,desa,1,hord,"14:00 - 18:00")&gt;0,INDEX(hord,MATCH(1,INDEX((instructor=B1167)*(instructor=B1167),0),0)),IFERROR(INDEX(hora,MATCH(1,INDEX((bloq=2)*(miei=B1167),0),0)),0))</f>
        <v>14:00 - 18:00</v>
      </c>
      <c r="G1171" s="76" t="str">
        <f ca="1">IF(COUNTIFS(instructor,B1167,diad,$G$2,desa,1,hord,"14:00 - 18:00")&gt;0,INDEX(hord,MATCH(1,INDEX((instructor=B1167)*(instructor=B1167),0),0)),IFERROR(INDEX(hora,MATCH(1,INDEX((bloq=2)*(juei=B1167),0),0)),0))</f>
        <v>14:00 - 18:00</v>
      </c>
      <c r="H1171" s="76">
        <f ca="1">IF(COUNTIFS(instructor,B1167,diad,$H$2,desa,1,hord,"14:00 - 18:00")&gt;0,INDEX(hord,MATCH(1,INDEX((instructor=B1167)*(instructor=B1167),0),0)),IFERROR(INDEX(hora,MATCH(1,INDEX((bloq=2)*(viei=B1167),0),0)),0))</f>
        <v>0</v>
      </c>
      <c r="I1171" s="77">
        <f ca="1">IF(COUNTIFS(instructor,B1167,diad,$I$2,desa,1,hord,"14:00 - 18:00")&gt;0,INDEX(hord,MATCH(1,INDEX((instructor=B1167)*(instructor=B1167),0),0)),IFERROR(INDEX(hora,MATCH(1,INDEX((bloq=2)*(sabi=B1167),0),0)),0))</f>
        <v>0</v>
      </c>
    </row>
    <row r="1172" spans="1:9" ht="30" customHeight="1" thickTop="1" thickBot="1" x14ac:dyDescent="0.35">
      <c r="A1172" s="742"/>
      <c r="B1172" s="743"/>
      <c r="C1172" s="745"/>
      <c r="D1172" s="68" t="str">
        <f ca="1">IF(COUNTIFS(instructor,B1167,diad,$D$2,desa,1,hord,"14:00 - 18:00")&gt;0,"-",IFERROR(INDEX(ficha,MATCH(1,INDEX((bloq=2)*(luni=B1167),0),0)),0))</f>
        <v>NUEVA-MRE - MANTENIMIENTO Y REPARACIÓN DE EDIFICACIONES (TÉCNICO) - PALMIRA</v>
      </c>
      <c r="E1172" s="68" t="str">
        <f ca="1">IF(COUNTIFS(instructor,B1167,diad,$E$2,desa,1,hord,"14:00 - 18:00")&gt;0,"-",IFERROR(INDEX(ficha,MATCH(1,INDEX((bloq=2)*(mari=B1167),0),0)),0))</f>
        <v>3108872 - PINTURA ARQUITECTONICA Y ACABADOS ESPECIALES (TÉCNICO) - PALMIRA</v>
      </c>
      <c r="F1172" s="68" t="str">
        <f ca="1">IF(COUNTIFS(instructor,B1167,diad,$F$2,desa,1,hord,"14:00 - 18:00")&gt;0,"-",IFERROR(INDEX(ficha,MATCH(1,INDEX((bloq=2)*(miei=B1167),0),0)),0))</f>
        <v>ENTRENAMIENTO PARA COMPETENCIA WOLRDSKILLS - ESPECIALIDAD ENCHAPE DE PISOS Y PAREDES</v>
      </c>
      <c r="G1172" s="68" t="str">
        <f ca="1">IF(COUNTIFS(instructor,B1167,diad,$G$2,desa,1,hord,"14:00 - 18:00")&gt;0,"-",IFERROR(INDEX(ficha,MATCH(1,INDEX((bloq=2)*(juei=B1167),0),0)),0))</f>
        <v>ENTRENAMIENTO PARA COMPETENCIA WOLRDSKILLS - ESPECIALIDAD ENCHAPE DE PISOS Y PAREDES</v>
      </c>
      <c r="H1172" s="68">
        <f ca="1">IF(COUNTIFS(instructor,B1167,diad,$H$2,desa,1,hord,"14:00 - 18:00")&gt;0,"-",IFERROR(INDEX(ficha,MATCH(1,INDEX((bloq=2)*(viei=B1167),0),0)),0))</f>
        <v>0</v>
      </c>
      <c r="I1172" s="69">
        <f ca="1">IF(COUNTIFS(instructor,B1167,diad,$I$2,desa,1,hord,"14:00 - 18:00")&gt;0,"-",IFERROR(INDEX(ficha,MATCH(1,INDEX((bloq=2)*(sabi=B1167),0),0)),0))</f>
        <v>0</v>
      </c>
    </row>
    <row r="1173" spans="1:9" ht="80.900000000000006" customHeight="1" thickTop="1" thickBot="1" x14ac:dyDescent="0.35">
      <c r="A1173" s="742"/>
      <c r="B1173" s="743"/>
      <c r="C1173" s="745"/>
      <c r="D1173" s="70" t="str">
        <f ca="1">IF(COUNTIFS(instructor,B1167,diad,$D$2,desa,1,hord,"14:00 - 18:00")&gt;0,"DESARROLLO CURRICULAR",IFERROR(INDEX(lunc,MATCH(1,INDEX((bloq=2)*(luni=B1167),0),0)),0))</f>
        <v>PINTAR SUPERFICIE DE ACUERDO CON PROCEDIMIENTO Y NORMATIVA TÉCNICA.
707381 - RA1. DETECTAR DAÑOS DE LA
SUPERFICIE SEGÚN ESPECIFICACIONES
TÉCNICAS Y REQUERIMIENTOS DEL PROYECTO
AP-01. RECONOCER EL PROYECTO
COMO UNA OBRA DE CONSTRUCCIÓN</v>
      </c>
      <c r="E1173" s="70" t="str">
        <f ca="1">IF(COUNTIFS(instructor,B1167,diad,$E$2,desa,1,hord,"14:00 - 18:00")&gt;0,"DESARROLLO CURRICULAR",IFERROR(INDEX(marc,MATCH(1,INDEX((bloq=2)*(mari=B1167),0),0)),0))</f>
        <v>PINTAR SUPERFICIE DE ACUERDO CON PROCEDIMIENTO Y FICHA TÉCNICA
/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 A3. Acondicionar la superficie de acuerdo con el tipo de sustrato.
/ A4. Realizar procesos de acabado de acuerdo con requerimientos del proyecto.
/ A5. Entregar actividad terminada.</v>
      </c>
      <c r="F1173" s="70" t="str">
        <f ca="1">IF(COUNTIFS(instructor,B1167,diad,$F$2,desa,1,hord,"14:00 - 18:00")&gt;0,"DESARROLLO CURRICULAR",IFERROR(INDEX(miec,MATCH(1,INDEX((bloq=2)*(miei=B1167),0),0)),0))</f>
        <v>ENTRENAMIENTO PARA COMPETENCIA WOLRDSKILLS - ESPECIALIDAD ENCHAPE DE PISOS Y PAREDES</v>
      </c>
      <c r="G1173" s="70" t="str">
        <f ca="1">IF(COUNTIFS(instructor,B1167,diad,$G$2,desa,1,hord,"14:00 - 18:00")&gt;0,"DESARROLLO CURRICULAR",IFERROR(INDEX(juec,MATCH(1,INDEX((bloq=2)*(juei=B1167),0),0)),0))</f>
        <v>ENTRENAMIENTO PARA COMPETENCIA WOLRDSKILLS - ESPECIALIDAD ENCHAPE DE PISOS Y PAREDES</v>
      </c>
      <c r="H1173" s="70">
        <f ca="1">IF(COUNTIFS(instructor,B1167,diad,$H$2,desa,1,hord,"14:00 - 18:00")&gt;0,"DESARROLLO CURRICULAR",IFERROR(INDEX(viec,MATCH(1,INDEX((bloq=2)*(viei=B1167),0),0)),0))</f>
        <v>0</v>
      </c>
      <c r="I1173" s="71">
        <f ca="1">IF(COUNTIFS(instructor,B1167,diad,$I$2,desa,1,hord,"14:00 - 18:00")&gt;0,"DESARROLLO CURRICULAR",IFERROR(INDEX(sabc,MATCH(1,INDEX((bloq=2)*(sabi=B1167),0),0)),0))</f>
        <v>0</v>
      </c>
    </row>
    <row r="1174" spans="1:9" ht="30" customHeight="1" thickTop="1" thickBot="1" x14ac:dyDescent="0.35">
      <c r="A1174" s="742"/>
      <c r="B1174" s="743"/>
      <c r="C1174" s="745"/>
      <c r="D1174" s="74" t="str">
        <f ca="1">IF(COUNTIFS(instructor,B1167,diad,$D$2,desa,1,hord,"14:00 - 18:00")&gt;0,"-",IFERROR(INDEX(luna,MATCH(1,INDEX((bloq=2)*(luni=B1167),0),0)),0))</f>
        <v>PALMIRA - I.E. DOMINGO IRURITA SEDE MARIA AUXILIADORA AULA 3 - (CRA 25 No. 21-52 - EL RECREO)</v>
      </c>
      <c r="E1174" s="74" t="str">
        <f ca="1">IF(COUNTIFS(instructor,B1167,diad,$E$2,desa,1,hord,"14:00 - 18:00")&gt;0,"-",IFERROR(INDEX(mara,MATCH(1,INDEX((bloq=2)*(mari=B1167),0),0)),0))</f>
        <v>PALMIRA - SEDE COMUNAL SAN CAYETANO, CALLE 40 No. 21-46</v>
      </c>
      <c r="F1174" s="74" t="str">
        <f ca="1">IF(COUNTIFS(instructor,B1167,diad,$F$2,desa,1,hord,"14:00 - 18:00")&gt;0,"-",IFERROR(INDEX(miea,MATCH(1,INDEX((bloq=2)*(miei=B1167),0),0)),0))</f>
        <v>SEDE CENTRO - ÁREA DE PRÁCTICAS 2 - SENA AVENIDA 4N CON CALLE 10N</v>
      </c>
      <c r="G1174" s="74" t="str">
        <f ca="1">IF(COUNTIFS(instructor,B1167,diad,$G$2,desa,1,hord,"14:00 - 18:00")&gt;0,"-",IFERROR(INDEX(juea,MATCH(1,INDEX((bloq=2)*(juei=B1167),0),0)),0))</f>
        <v>SEDE CENTRO - ÁREA DE PRÁCTICAS 2 - SENA AVENIDA 4N CON CALLE 10N</v>
      </c>
      <c r="H1174" s="74">
        <f ca="1">IF(COUNTIFS(instructor,B1167,diad,$H$2,desa,1,hord,"14:00 - 18:00")&gt;0,"-",IFERROR(INDEX(viea,MATCH(1,INDEX((bloq=2)*(viei=B1167),0),0)),0))</f>
        <v>0</v>
      </c>
      <c r="I1174" s="75">
        <f ca="1">IF(COUNTIFS(instructor,B1167,diad,$I$2,desa,1,hord,"14:00 - 18:00")&gt;0,"-",IFERROR(INDEX(saba,MATCH(1,INDEX((bloq=2)*(sabi=B1167),0),0)),0))</f>
        <v>0</v>
      </c>
    </row>
    <row r="1175" spans="1:9" ht="30" customHeight="1" thickTop="1" thickBot="1" x14ac:dyDescent="0.35">
      <c r="A1175" s="742"/>
      <c r="B1175" s="743"/>
      <c r="C1175" s="745"/>
      <c r="D1175" s="76" t="str">
        <f ca="1">IF(COUNTIFS(instructor,B1167,diad,$D$2,desa,1,hord,"18:00 - 22:00")&gt;0,INDEX(hord,MATCH(1,INDEX((instructor=B1167)*(instructor=B1167),0),0)),IFERROR(INDEX(hora,MATCH(1,INDEX((bloq=3)*(luni=B1167),0),0)),0))</f>
        <v>18:00 - 21:00</v>
      </c>
      <c r="E1175" s="76">
        <f ca="1">IF(COUNTIFS(instructor,B1167,diad,$E$2,desa,1,hord,"18:00 - 22:00")&gt;0,INDEX(hord,MATCH(1,INDEX((instructor=B1167)*(instructor=B1167),0),0)),IFERROR(INDEX(hora,MATCH(1,INDEX((bloq=3)*(mari=B1167),0),0)),0))</f>
        <v>0</v>
      </c>
      <c r="F1175" s="76" t="str">
        <f ca="1">IF(COUNTIFS(instructor,B1167,diad,$F$2,desa,1,hord,"18:00 - 22:00")&gt;0,INDEX(hord,MATCH(1,INDEX((instructor=B1167)*(instructor=B1167),0),0)),IFERROR(INDEX(hora,MATCH(1,INDEX((bloq=3)*(miei=B1167),0),0)),0))</f>
        <v>18:00 - 21:00</v>
      </c>
      <c r="G1175" s="76" t="str">
        <f ca="1">IF(COUNTIFS(instructor,B1167,diad,$G$2,desa,1,hord,"18:00 - 22:00")&gt;0,INDEX(hord,MATCH(1,INDEX((instructor=B1167)*(instructor=B1167),0),0)),IFERROR(INDEX(hora,MATCH(1,INDEX((bloq=3)*(juei=B1167),0),0)),0))</f>
        <v>18:00 - 21:00</v>
      </c>
      <c r="H1175" s="76">
        <f ca="1">IF(COUNTIFS(instructor,B1167,diad,$H$2,desa,1,hord,"18:00 - 22:00")&gt;0,INDEX(hord,MATCH(1,INDEX((instructor=B1167)*(instructor=B1167),0),0)),IFERROR(INDEX(hora,MATCH(1,INDEX((bloq=3)*(viei=B1167),0),0)),0))</f>
        <v>0</v>
      </c>
      <c r="I1175" s="77">
        <f ca="1">IF(COUNTIFS(instructor,B1167,diad,$I$2,desa,1,hord,"18:00 - 22:00")&gt;0,INDEX(hord,MATCH(1,INDEX((instructor=B1167)*(instructor=B1167),0),0)),IFERROR(INDEX(hora,MATCH(1,INDEX((bloq=3)*(sabi=B1167),0),0)),0))</f>
        <v>0</v>
      </c>
    </row>
    <row r="1176" spans="1:9" ht="30" customHeight="1" thickTop="1" thickBot="1" x14ac:dyDescent="0.35">
      <c r="A1176" s="742"/>
      <c r="B1176" s="743"/>
      <c r="C1176" s="745"/>
      <c r="D1176" s="68" t="str">
        <f ca="1">IF(COUNTIFS(instructor,B1167,diad,$D$2,desa,1,hord,"18:00 - 22:00")&gt;0,"-",IFERROR(INDEX(ficha,MATCH(1,INDEX((bloq=3)*(luni=B1167),0),0)),0))</f>
        <v>NUEVA-MRE - MANTENIMIENTO Y REPARACIÓN DE EDIFICACIONES (TÉCNICO) - PALMIRA</v>
      </c>
      <c r="E1176" s="68">
        <f ca="1">IF(COUNTIFS(instructor,B1167,diad,$E$2,desa,1,hord,"18:00 - 22:00")&gt;0,"-",IFERROR(INDEX(ficha,MATCH(1,INDEX((bloq=3)*(mari=B1167),0),0)),0))</f>
        <v>0</v>
      </c>
      <c r="F1176" s="68" t="str">
        <f ca="1">IF(COUNTIFS(instructor,B1167,diad,$F$2,desa,1,hord,"18:00 - 22:00")&gt;0,"-",IFERROR(INDEX(ficha,MATCH(1,INDEX((bloq=3)*(miei=B1167),0),0)),0))</f>
        <v>3108827 - PINTURA ARQUITECTONICA Y ACABADOS ESPECIALES (TÉCNICO) - PALMIRA</v>
      </c>
      <c r="G1176" s="68" t="str">
        <f ca="1">IF(COUNTIFS(instructor,B1167,diad,$G$2,desa,1,hord,"18:00 - 22:00")&gt;0,"-",IFERROR(INDEX(ficha,MATCH(1,INDEX((bloq=3)*(juei=B1167),0),0)),0))</f>
        <v>3108827 - PINTURA ARQUITECTONICA Y ACABADOS ESPECIALES (TÉCNICO) - PALMIRA</v>
      </c>
      <c r="H1176" s="68">
        <f ca="1">IF(COUNTIFS(instructor,B1167,diad,$H$2,desa,1,hord,"18:00 - 22:00")&gt;0,"-",IFERROR(INDEX(ficha,MATCH(1,INDEX((bloq=3)*(viei=B1167),0),0)),0))</f>
        <v>0</v>
      </c>
      <c r="I1176" s="69">
        <f ca="1">IF(COUNTIFS(instructor,B1167,diad,$I$2,desa,1,hord,"18:00 - 22:00")&gt;0,"-",IFERROR(INDEX(ficha,MATCH(1,INDEX((bloq=3)*(sabi=B1167),0),0)),0))</f>
        <v>0</v>
      </c>
    </row>
    <row r="1177" spans="1:9" s="81" customFormat="1" ht="30" customHeight="1" thickTop="1" thickBot="1" x14ac:dyDescent="0.35">
      <c r="A1177" s="742"/>
      <c r="B1177" s="743"/>
      <c r="C1177" s="745"/>
      <c r="D1177" s="70" t="str">
        <f ca="1">IF(COUNTIFS(instructor,B1167,diad,$D$2,desa,1,hord,"18:00 - 22:00")&gt;0,"DESARROLLO CURRICULAR",IFERROR(INDEX(lunc,MATCH(1,INDEX((bloq=3)*(luni=B1167),0),0)),0))</f>
        <v>PINTAR SUPERFICIE DE ACUERDO CON PROCEDIMIENTO Y NORMATIVA TÉCNICA.
707384 - RA2. PREPARAR SUPERFICIE DE ACUERDO CON REQUERIMIENTOS TÉCNICOS Y NORMATIVA DE SEGURIDAD Y SALUD EN EL TRABAJO.
AP-02. ESTIMAR LOS RECURSOS DEL
PROYECTO</v>
      </c>
      <c r="E1177" s="70">
        <f ca="1">IF(COUNTIFS(instructor,B1167,diad,$E$2,desa,1,hord,"18:00 - 22:00")&gt;0,"DESARROLLO CURRICULAR",IFERROR(INDEX(marc,MATCH(1,INDEX((bloq=3)*(mari=B1167),0),0)),0))</f>
        <v>0</v>
      </c>
      <c r="F1177" s="70" t="str">
        <f ca="1">IF(COUNTIFS(instructor,B1167,diad,$F$2,desa,1,hord,"18:00 - 22:00")&gt;0,"DESARROLLO CURRICULAR",IFERROR(INDEX(miec,MATCH(1,INDEX((bloq=3)*(miei=B1167),0),0)),0))</f>
        <v>PINTAR SUPERFICIE DE ACUERDO CON PROCEDIMIENTO Y FICHA TÉCNICA
(7:00 - 12:00)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A1. Establecer los recursos requeridos en el proyecto.
/ A3. Acondicionar la superficie de acuerdo con el tipo de sustrato.
/ A4. Realizar procesos de acabado de acuerdo con requerimientos del proyecto.
/ A5. Entregar actividad terminada.</v>
      </c>
      <c r="G1177" s="70" t="str">
        <f ca="1">IF(COUNTIFS(instructor,B1167,diad,$G$2,desa,1,hord,"18:00 - 22:00")&gt;0,"DESARROLLO CURRICULAR",IFERROR(INDEX(juec,MATCH(1,INDEX((bloq=3)*(juei=B1167),0),0)),0))</f>
        <v>PINTAR SUPERFICIE DE ACUERDO CON PROCEDIMIENTO Y FICHA TÉCNICA
(7:00 - 12:00)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A1. Establecer los recursos requeridos en el proyecto.
/ A3. Acondicionar la superficie de acuerdo con el tipo de sustrato.
/ A4. Realizar procesos de acabado de acuerdo con requerimientos del proyecto.
/ A5. Entregar actividad terminada.</v>
      </c>
      <c r="H1177" s="70">
        <f ca="1">IF(COUNTIFS(instructor,B1167,diad,$H$2,desa,1,hord,"18:00 - 22:00")&gt;0,"DESARROLLO CURRICULAR",IFERROR(INDEX(viec,MATCH(1,INDEX((bloq=3)*(viei=B1167),0),0)),0))</f>
        <v>0</v>
      </c>
      <c r="I1177" s="71">
        <f ca="1">IF(COUNTIFS(instructor,B1167,diad,$I$2,desa,1,hord,"18:00 - 22:00")&gt;0,"DESARROLLO CURRICULAR",IFERROR(INDEX(sabc,MATCH(1,INDEX((bloq=3)*(sabi=B1167),0),0)),0))</f>
        <v>0</v>
      </c>
    </row>
    <row r="1178" spans="1:9" ht="30" customHeight="1" thickTop="1" thickBot="1" x14ac:dyDescent="0.35">
      <c r="A1178" s="742"/>
      <c r="B1178" s="743"/>
      <c r="C1178" s="745"/>
      <c r="D1178" s="78" t="str">
        <f ca="1">IF(COUNTIFS(instructor,B1167,diad,$D$2,desa,1,hord,"18:00 - 22:00")&gt;0,"-",IFERROR(INDEX(luna,MATCH(1,INDEX((bloq=3)*(luni=B1167),0),0)),0))</f>
        <v>PALMIRA - I.E. DOMINGO IRURITA SEDE MARIA AUXILIADORA AULA 3 - (CRA 25 No. 21-52 - EL RECREO)</v>
      </c>
      <c r="E1178" s="78">
        <f ca="1">IF(COUNTIFS(instructor,B1167,diad,$E$2,desa,1,hord,"18:00 - 22:00")&gt;0,"-",IFERROR(INDEX(mara,MATCH(1,INDEX((bloq=3)*(mari=B1167),0),0)),0))</f>
        <v>0</v>
      </c>
      <c r="F1178" s="78" t="str">
        <f ca="1">IF(COUNTIFS(instructor,B1167,diad,$F$2,desa,1,hord,"18:00 - 22:00")&gt;0,"-",IFERROR(INDEX(miea,MATCH(1,INDEX((bloq=3)*(miei=B1167),0),0)),0))</f>
        <v>PALMIRA - SEDE ASOCIACIÓN COMUNAL DE JUNTAS -ASOCOMUNAL-, CARRERA 33 No. 30-01 - AULA 2</v>
      </c>
      <c r="G1178" s="78" t="str">
        <f ca="1">IF(COUNTIFS(instructor,B1167,diad,$G$2,desa,1,hord,"18:00 - 22:00")&gt;0,"-",IFERROR(INDEX(juea,MATCH(1,INDEX((bloq=3)*(juei=B1167),0),0)),0))</f>
        <v>PALMIRA - SEDE ASOCIACIÓN COMUNAL DE JUNTAS -ASOCOMUNAL-, CARRERA 33 No. 30-01 - AULA 2</v>
      </c>
      <c r="H1178" s="78">
        <f ca="1">IF(COUNTIFS(instructor,B1167,diad,$H$2,desa,1,hord,"18:00 - 22:00")&gt;0,"-",IFERROR(INDEX(viea,MATCH(1,INDEX((bloq=3)*(viei=B1167),0),0)),0))</f>
        <v>0</v>
      </c>
      <c r="I1178" s="79">
        <f ca="1">IF(COUNTIFS(instructor,B1167,diad,$I$2,desa,1,hord,"18:00 - 22:00")&gt;0,"-",IFERROR(INDEX(saba,MATCH(1,INDEX((bloq=3)*(sabi=B1167),0),0)),0))</f>
        <v>0</v>
      </c>
    </row>
    <row r="1179" spans="1:9" ht="14.15" customHeight="1" thickTop="1" thickBot="1" x14ac:dyDescent="0.35">
      <c r="A1179" s="747">
        <v>99</v>
      </c>
      <c r="B1179" s="748" t="str">
        <f>INDEX(instructor,A1179)</f>
        <v>JORGE ALBERTO CELIS CORREA</v>
      </c>
      <c r="C1179" s="749" t="str">
        <f>INDEX(area,A1179)</f>
        <v>ARTICULACIÓN CON LA EDUCACIÓN MEDIA - DERECHOS FUNDAMENTALES</v>
      </c>
      <c r="D1179" s="72">
        <f ca="1">IF(COUNTIFS(instructor,B1179,diad,$D$2,desa,1,hord,"08:00 - 12:00")&gt;0,INDEX(hord,MATCH(1,INDEX((instructor=B1179)*(instructor=B1179),0),0)),IFERROR(INDEX(hora,MATCH(1,INDEX((bloq=1)*(luni=B1179),0),0)),0))</f>
        <v>0</v>
      </c>
      <c r="E1179" s="72">
        <f ca="1">IF(COUNTIFS(instructor,B1179,diad,$E$2,desa,1,hord,"08:00 - 12:00")&gt;0,INDEX(hord,MATCH(1,INDEX((instructor=B1179)*(instructor=B1179),0),0)),IFERROR(INDEX(hora,MATCH(1,INDEX((bloq=1)*(mari=B1179),0),0)),0))</f>
        <v>0</v>
      </c>
      <c r="F1179" s="72">
        <f ca="1">IF(COUNTIFS(instructor,B1179,diad,$F$2,desa,1,hord,"08:00 - 12:00")&gt;0,INDEX(hord,MATCH(1,INDEX((instructor=B1179)*(instructor=B1179),0),0)),IFERROR(INDEX(hora,MATCH(1,INDEX((bloq=1)*(miei=B1179),0),0)),0))</f>
        <v>0</v>
      </c>
      <c r="G1179" s="72">
        <f ca="1">IF(COUNTIFS(instructor,B1179,diad,$G$2,desa,1,hord,"08:00 - 12:00")&gt;0,INDEX(hord,MATCH(1,INDEX((instructor=B1179)*(instructor=B1179),0),0)),IFERROR(INDEX(hora,MATCH(1,INDEX((bloq=1)*(juei=B1179),0),0)),0))</f>
        <v>0</v>
      </c>
      <c r="H1179" s="72">
        <f ca="1">IF(COUNTIFS(instructor,B1179,diad,$H$2,desa,1,hord,"08:00 - 12:00")&gt;0,INDEX(hord,MATCH(1,INDEX((instructor=B1179)*(instructor=B1179),0),0)),IFERROR(INDEX(hora,MATCH(1,INDEX((bloq=1)*(viei=B1179),0),0)),0))</f>
        <v>0</v>
      </c>
      <c r="I1179" s="73">
        <f ca="1">IF(COUNTIFS(instructor,B1179,diad,$I$2,desa,1,hord,"08:00 - 12:00")&gt;0,INDEX(hord,MATCH(1,INDEX((instructor=B1179)*(instructor=B1179),0),0)),IFERROR(INDEX(hora,MATCH(1,INDEX((bloq=1)*(sabi=B1179),0),0)),0))</f>
        <v>0</v>
      </c>
    </row>
    <row r="1180" spans="1:9" ht="26.25" customHeight="1" thickTop="1" thickBot="1" x14ac:dyDescent="0.35">
      <c r="A1180" s="747"/>
      <c r="B1180" s="748"/>
      <c r="C1180" s="749"/>
      <c r="D1180" s="68">
        <f ca="1">IF(COUNTIFS(instructor,B1179,diad,$D$2,desa,1,hord,"08:00 - 12:00")&gt;0,"-",IFERROR(INDEX(ficha,MATCH(1,INDEX((bloq=1)*(luni=B1179),0),0)),0))</f>
        <v>0</v>
      </c>
      <c r="E1180" s="68">
        <f ca="1">IF(COUNTIFS(instructor,B1179,diad,$E$2,desa,1,hord,"08:00 - 12:00")&gt;0,"-",IFERROR(INDEX(ficha,MATCH(1,INDEX((bloq=1)*(mari=B1179),0),0)),0))</f>
        <v>0</v>
      </c>
      <c r="F1180" s="68">
        <f ca="1">IF(COUNTIFS(instructor,B1179,diad,$F$2,desa,1,hord,"08:00 - 12:00")&gt;0,"-",IFERROR(INDEX(ficha,MATCH(1,INDEX((bloq=1)*(miei=B1179),0),0)),0))</f>
        <v>0</v>
      </c>
      <c r="G1180" s="68">
        <f ca="1">IF(COUNTIFS(instructor,B1179,diad,$G$2,desa,1,hord,"08:00 - 12:00")&gt;0,"-",IFERROR(INDEX(ficha,MATCH(1,INDEX((bloq=1)*(juei=B1179),0),0)),0))</f>
        <v>0</v>
      </c>
      <c r="H1180" s="68">
        <f ca="1">IF(COUNTIFS(instructor,B1179,diad,$H$2,desa,1,hord,"08:00 - 12:00")&gt;0,"-",IFERROR(INDEX(ficha,MATCH(1,INDEX((bloq=1)*(viei=B1179),0),0)),0))</f>
        <v>0</v>
      </c>
      <c r="I1180" s="69">
        <f ca="1">IF(COUNTIFS(instructor,B1179,diad,$I$2,desa,1,hord,"08:00 - 12:00")&gt;0,"-",IFERROR(INDEX(ficha,MATCH(1,INDEX((bloq=1)*(sabi=B1179),0),0)),0))</f>
        <v>0</v>
      </c>
    </row>
    <row r="1181" spans="1:9" ht="56.15" customHeight="1" thickTop="1" thickBot="1" x14ac:dyDescent="0.35">
      <c r="A1181" s="747"/>
      <c r="B1181" s="748"/>
      <c r="C1181" s="749"/>
      <c r="D1181" s="70">
        <f ca="1">IF(COUNTIFS(instructor,B1179,diad,$D$2,desa,1,hord,"08:00 - 12:00")&gt;0,"DESARROLLO CURRICULAR",IFERROR(INDEX(lunc,MATCH(1,INDEX((bloq=1)*(luni=B1179),0),0)),0))</f>
        <v>0</v>
      </c>
      <c r="E1181" s="70">
        <f ca="1">IF(COUNTIFS(instructor,B1179,diad,$E$2,desa,1,hord,"08:00 - 12:00")&gt;0,"DESARROLLO CURRICULAR",IFERROR(INDEX(marc,MATCH(1,INDEX((bloq=1)*(mari=B1179),0),0)),0))</f>
        <v>0</v>
      </c>
      <c r="F1181" s="70">
        <f ca="1">IF(COUNTIFS(instructor,B1179,diad,$F$2,desa,1,hord,"08:00 - 12:00")&gt;0,"DESARROLLO CURRICULAR",IFERROR(INDEX(miec,MATCH(1,INDEX((bloq=1)*(miei=B1179),0),0)),0))</f>
        <v>0</v>
      </c>
      <c r="G1181" s="70">
        <f ca="1">IF(COUNTIFS(instructor,B1179,diad,$G$2,desa,1,hord,"08:00 - 12:00")&gt;0,"DESARROLLO CURRICULAR",IFERROR(INDEX(juec,MATCH(1,INDEX((bloq=1)*(juei=B1179),0),0)),0))</f>
        <v>0</v>
      </c>
      <c r="H1181" s="70">
        <f ca="1">IF(COUNTIFS(instructor,B1179,diad,$H$2,desa,1,hord,"08:00 - 12:00")&gt;0,"DESARROLLO CURRICULAR",IFERROR(INDEX(viec,MATCH(1,INDEX((bloq=1)*(viei=B1179),0),0)),0))</f>
        <v>0</v>
      </c>
      <c r="I1181" s="71">
        <f ca="1">IF(COUNTIFS(instructor,B1179,diad,$I$2,desa,1,hord,"08:00 - 12:00")&gt;0,"DESARROLLO CURRICULAR",IFERROR(INDEX(sabc,MATCH(1,INDEX((bloq=1)*(sabi=B1179),0),0)),0))</f>
        <v>0</v>
      </c>
    </row>
    <row r="1182" spans="1:9" ht="14.15" customHeight="1" thickTop="1" thickBot="1" x14ac:dyDescent="0.35">
      <c r="A1182" s="747"/>
      <c r="B1182" s="748"/>
      <c r="C1182" s="749"/>
      <c r="D1182" s="74">
        <f ca="1">IF(COUNTIFS(instructor,B1179,diad,$D$2,desa,1,hord,"08:00 - 12:00")&gt;0,"-",IFERROR(INDEX(luna,MATCH(1,INDEX((bloq=1)*(luni=B1179),0),0)),0))</f>
        <v>0</v>
      </c>
      <c r="E1182" s="74">
        <f ca="1">IF(COUNTIFS(instructor,B1179,diad,$E$2,desa,1,hord,"08:00 - 12:00")&gt;0,"-",IFERROR(INDEX(mara,MATCH(1,INDEX((bloq=1)*(mari=B1179),0),0)),0))</f>
        <v>0</v>
      </c>
      <c r="F1182" s="74">
        <f ca="1">IF(COUNTIFS(instructor,B1179,diad,$F$2,desa,1,hord,"08:00 - 12:00")&gt;0,"-",IFERROR(INDEX(miea,MATCH(1,INDEX((bloq=1)*(miei=B1179),0),0)),0))</f>
        <v>0</v>
      </c>
      <c r="G1182" s="74">
        <f ca="1">IF(COUNTIFS(instructor,B1179,diad,$G$2,desa,1,hord,"08:00 - 12:00")&gt;0,"-",IFERROR(INDEX(juea,MATCH(1,INDEX((bloq=1)*(juei=B1179),0),0)),0))</f>
        <v>0</v>
      </c>
      <c r="H1182" s="74">
        <f ca="1">IF(COUNTIFS(instructor,B1179,diad,$H$2,desa,1,hord,"08:00 - 12:00")&gt;0,"-",IFERROR(INDEX(viea,MATCH(1,INDEX((bloq=1)*(viei=B1179),0),0)),0))</f>
        <v>0</v>
      </c>
      <c r="I1182" s="75">
        <f ca="1">IF(COUNTIFS(instructor,B1179,diad,$I$2,desa,1,hord,"08:00 - 12:00")&gt;0,"-",IFERROR(INDEX(saba,MATCH(1,INDEX((bloq=1)*(sabi=B1179),0),0)),0))</f>
        <v>0</v>
      </c>
    </row>
    <row r="1183" spans="1:9" ht="14.15" customHeight="1" thickTop="1" thickBot="1" x14ac:dyDescent="0.35">
      <c r="A1183" s="747"/>
      <c r="B1183" s="748"/>
      <c r="C1183" s="749"/>
      <c r="D1183" s="76">
        <f ca="1">IF(COUNTIFS(instructor,B1179,diad,$D$2,desa,1,hord,"14:00 - 18:00")&gt;0,INDEX(hord,MATCH(1,INDEX((instructor=B1179)*(instructor=B1179),0),0)),IFERROR(INDEX(hora,MATCH(1,INDEX((bloq=2)*(luni=B1179),0),0)),0))</f>
        <v>0</v>
      </c>
      <c r="E1183" s="76">
        <f ca="1">IF(COUNTIFS(instructor,B1179,diad,$E$2,desa,1,hord,"14:00 - 18:00")&gt;0,INDEX(hord,MATCH(1,INDEX((instructor=B1179)*(instructor=B1179),0),0)),IFERROR(INDEX(hora,MATCH(1,INDEX((bloq=2)*(mari=B1179),0),0)),0))</f>
        <v>0</v>
      </c>
      <c r="F1183" s="76">
        <f ca="1">IF(COUNTIFS(instructor,B1179,diad,$F$2,desa,1,hord,"14:00 - 18:00")&gt;0,INDEX(hord,MATCH(1,INDEX((instructor=B1179)*(instructor=B1179),0),0)),IFERROR(INDEX(hora,MATCH(1,INDEX((bloq=2)*(miei=B1179),0),0)),0))</f>
        <v>0</v>
      </c>
      <c r="G1183" s="76">
        <f ca="1">IF(COUNTIFS(instructor,B1179,diad,$G$2,desa,1,hord,"14:00 - 18:00")&gt;0,INDEX(hord,MATCH(1,INDEX((instructor=B1179)*(instructor=B1179),0),0)),IFERROR(INDEX(hora,MATCH(1,INDEX((bloq=2)*(juei=B1179),0),0)),0))</f>
        <v>0</v>
      </c>
      <c r="H1183" s="76">
        <f ca="1">IF(COUNTIFS(instructor,B1179,diad,$H$2,desa,1,hord,"14:00 - 18:00")&gt;0,INDEX(hord,MATCH(1,INDEX((instructor=B1179)*(instructor=B1179),0),0)),IFERROR(INDEX(hora,MATCH(1,INDEX((bloq=2)*(viei=B1179),0),0)),0))</f>
        <v>0</v>
      </c>
      <c r="I1183" s="77">
        <f ca="1">IF(COUNTIFS(instructor,B1179,diad,$I$2,desa,1,hord,"14:00 - 18:00")&gt;0,INDEX(hord,MATCH(1,INDEX((instructor=B1179)*(instructor=B1179),0),0)),IFERROR(INDEX(hora,MATCH(1,INDEX((bloq=2)*(sabi=B1179),0),0)),0))</f>
        <v>0</v>
      </c>
    </row>
    <row r="1184" spans="1:9" ht="30.75" customHeight="1" thickTop="1" thickBot="1" x14ac:dyDescent="0.35">
      <c r="A1184" s="747"/>
      <c r="B1184" s="748"/>
      <c r="C1184" s="749"/>
      <c r="D1184" s="68">
        <f ca="1">IF(COUNTIFS(instructor,B1179,diad,$D$2,desa,1,hord,"14:00 - 18:00")&gt;0,"-",IFERROR(INDEX(ficha,MATCH(1,INDEX((bloq=2)*(luni=B1179),0),0)),0))</f>
        <v>0</v>
      </c>
      <c r="E1184" s="68">
        <f ca="1">IF(COUNTIFS(instructor,B1179,diad,$E$2,desa,1,hord,"14:00 - 18:00")&gt;0,"-",IFERROR(INDEX(ficha,MATCH(1,INDEX((bloq=2)*(mari=B1179),0),0)),0))</f>
        <v>0</v>
      </c>
      <c r="F1184" s="68">
        <f ca="1">IF(COUNTIFS(instructor,B1179,diad,$F$2,desa,1,hord,"14:00 - 18:00")&gt;0,"-",IFERROR(INDEX(ficha,MATCH(1,INDEX((bloq=2)*(miei=B1179),0),0)),0))</f>
        <v>0</v>
      </c>
      <c r="G1184" s="68">
        <f ca="1">IF(COUNTIFS(instructor,B1179,diad,$G$2,desa,1,hord,"14:00 - 18:00")&gt;0,"-",IFERROR(INDEX(ficha,MATCH(1,INDEX((bloq=2)*(juei=B1179),0),0)),0))</f>
        <v>0</v>
      </c>
      <c r="H1184" s="68">
        <f ca="1">IF(COUNTIFS(instructor,B1179,diad,$H$2,desa,1,hord,"14:00 - 18:00")&gt;0,"-",IFERROR(INDEX(ficha,MATCH(1,INDEX((bloq=2)*(viei=B1179),0),0)),0))</f>
        <v>0</v>
      </c>
      <c r="I1184" s="69">
        <f ca="1">IF(COUNTIFS(instructor,B1179,diad,$I$2,desa,1,hord,"14:00 - 18:00")&gt;0,"-",IFERROR(INDEX(ficha,MATCH(1,INDEX((bloq=2)*(sabi=B1179),0),0)),0))</f>
        <v>0</v>
      </c>
    </row>
    <row r="1185" spans="1:9" ht="14.15" customHeight="1" thickTop="1" thickBot="1" x14ac:dyDescent="0.35">
      <c r="A1185" s="747"/>
      <c r="B1185" s="748"/>
      <c r="C1185" s="749"/>
      <c r="D1185" s="70">
        <f ca="1">IF(COUNTIFS(instructor,B1179,diad,$D$2,desa,1,hord,"14:00 - 18:00")&gt;0,"DESARROLLO CURRICULAR",IFERROR(INDEX(lunc,MATCH(1,INDEX((bloq=2)*(luni=B1179),0),0)),0))</f>
        <v>0</v>
      </c>
      <c r="E1185" s="70">
        <f ca="1">IF(COUNTIFS(instructor,B1179,diad,$E$2,desa,1,hord,"14:00 - 18:00")&gt;0,"DESARROLLO CURRICULAR",IFERROR(INDEX(marc,MATCH(1,INDEX((bloq=2)*(mari=B1179),0),0)),0))</f>
        <v>0</v>
      </c>
      <c r="F1185" s="70">
        <f ca="1">IF(COUNTIFS(instructor,B1179,diad,$F$2,desa,1,hord,"14:00 - 18:00")&gt;0,"DESARROLLO CURRICULAR",IFERROR(INDEX(miec,MATCH(1,INDEX((bloq=2)*(miei=B1179),0),0)),0))</f>
        <v>0</v>
      </c>
      <c r="G1185" s="70">
        <f ca="1">IF(COUNTIFS(instructor,B1179,diad,$G$2,desa,1,hord,"14:00 - 18:00")&gt;0,"DESARROLLO CURRICULAR",IFERROR(INDEX(juec,MATCH(1,INDEX((bloq=2)*(juei=B1179),0),0)),0))</f>
        <v>0</v>
      </c>
      <c r="H1185" s="70">
        <f ca="1">IF(COUNTIFS(instructor,B1179,diad,$H$2,desa,1,hord,"14:00 - 18:00")&gt;0,"DESARROLLO CURRICULAR",IFERROR(INDEX(viec,MATCH(1,INDEX((bloq=2)*(viei=B1179),0),0)),0))</f>
        <v>0</v>
      </c>
      <c r="I1185" s="71">
        <f ca="1">IF(COUNTIFS(instructor,B1179,diad,$I$2,desa,1,hord,"14:00 - 18:00")&gt;0,"DESARROLLO CURRICULAR",IFERROR(INDEX(sabc,MATCH(1,INDEX((bloq=2)*(sabi=B1179),0),0)),0))</f>
        <v>0</v>
      </c>
    </row>
    <row r="1186" spans="1:9" ht="14.15" customHeight="1" thickTop="1" thickBot="1" x14ac:dyDescent="0.35">
      <c r="A1186" s="747"/>
      <c r="B1186" s="748"/>
      <c r="C1186" s="749"/>
      <c r="D1186" s="74">
        <f ca="1">IF(COUNTIFS(instructor,B1179,diad,$D$2,desa,1,hord,"14:00 - 18:00")&gt;0,"-",IFERROR(INDEX(luna,MATCH(1,INDEX((bloq=2)*(luni=B1179),0),0)),0))</f>
        <v>0</v>
      </c>
      <c r="E1186" s="74">
        <f ca="1">IF(COUNTIFS(instructor,B1179,diad,$E$2,desa,1,hord,"14:00 - 18:00")&gt;0,"-",IFERROR(INDEX(mara,MATCH(1,INDEX((bloq=2)*(mari=B1179),0),0)),0))</f>
        <v>0</v>
      </c>
      <c r="F1186" s="74">
        <f ca="1">IF(COUNTIFS(instructor,B1179,diad,$F$2,desa,1,hord,"14:00 - 18:00")&gt;0,"-",IFERROR(INDEX(miea,MATCH(1,INDEX((bloq=2)*(miei=B1179),0),0)),0))</f>
        <v>0</v>
      </c>
      <c r="G1186" s="74">
        <f ca="1">IF(COUNTIFS(instructor,B1179,diad,$G$2,desa,1,hord,"14:00 - 18:00")&gt;0,"-",IFERROR(INDEX(juea,MATCH(1,INDEX((bloq=2)*(juei=B1179),0),0)),0))</f>
        <v>0</v>
      </c>
      <c r="H1186" s="74">
        <f ca="1">IF(COUNTIFS(instructor,B1179,diad,$H$2,desa,1,hord,"14:00 - 18:00")&gt;0,"-",IFERROR(INDEX(viea,MATCH(1,INDEX((bloq=2)*(viei=B1179),0),0)),0))</f>
        <v>0</v>
      </c>
      <c r="I1186" s="75">
        <f ca="1">IF(COUNTIFS(instructor,B1179,diad,$I$2,desa,1,hord,"14:00 - 18:00")&gt;0,"-",IFERROR(INDEX(saba,MATCH(1,INDEX((bloq=2)*(sabi=B1179),0),0)),0))</f>
        <v>0</v>
      </c>
    </row>
    <row r="1187" spans="1:9" ht="14.15" customHeight="1" thickTop="1" thickBot="1" x14ac:dyDescent="0.35">
      <c r="A1187" s="747"/>
      <c r="B1187" s="748"/>
      <c r="C1187" s="749"/>
      <c r="D1187" s="76">
        <f ca="1">IF(COUNTIFS(instructor,B1179,diad,$D$2,desa,1,hord,"18:00 - 22:00")&gt;0,INDEX(hord,MATCH(1,INDEX((instructor=B1179)*(instructor=B1179),0),0)),IFERROR(INDEX(hora,MATCH(1,INDEX((bloq=3)*(luni=B1179),0),0)),0))</f>
        <v>0</v>
      </c>
      <c r="E1187" s="76">
        <f ca="1">IF(COUNTIFS(instructor,B1179,diad,$E$2,desa,1,hord,"18:00 - 22:00")&gt;0,INDEX(hord,MATCH(1,INDEX((instructor=B1179)*(instructor=B1179),0),0)),IFERROR(INDEX(hora,MATCH(1,INDEX((bloq=3)*(mari=B1179),0),0)),0))</f>
        <v>0</v>
      </c>
      <c r="F1187" s="76">
        <f ca="1">IF(COUNTIFS(instructor,B1179,diad,$F$2,desa,1,hord,"18:00 - 22:00")&gt;0,INDEX(hord,MATCH(1,INDEX((instructor=B1179)*(instructor=B1179),0),0)),IFERROR(INDEX(hora,MATCH(1,INDEX((bloq=3)*(miei=B1179),0),0)),0))</f>
        <v>0</v>
      </c>
      <c r="G1187" s="76">
        <f ca="1">IF(COUNTIFS(instructor,B1179,diad,$G$2,desa,1,hord,"18:00 - 22:00")&gt;0,INDEX(hord,MATCH(1,INDEX((instructor=B1179)*(instructor=B1179),0),0)),IFERROR(INDEX(hora,MATCH(1,INDEX((bloq=3)*(juei=B1179),0),0)),0))</f>
        <v>0</v>
      </c>
      <c r="H1187" s="76">
        <f ca="1">IF(COUNTIFS(instructor,B1179,diad,$H$2,desa,1,hord,"18:00 - 22:00")&gt;0,INDEX(hord,MATCH(1,INDEX((instructor=B1179)*(instructor=B1179),0),0)),IFERROR(INDEX(hora,MATCH(1,INDEX((bloq=3)*(viei=B1179),0),0)),0))</f>
        <v>0</v>
      </c>
      <c r="I1187" s="77">
        <f ca="1">IF(COUNTIFS(instructor,B1179,diad,$I$2,desa,1,hord,"18:00 - 22:00")&gt;0,INDEX(hord,MATCH(1,INDEX((instructor=B1179)*(instructor=B1179),0),0)),IFERROR(INDEX(hora,MATCH(1,INDEX((bloq=3)*(sabi=B1179),0),0)),0))</f>
        <v>0</v>
      </c>
    </row>
    <row r="1188" spans="1:9" ht="14.15" customHeight="1" thickTop="1" thickBot="1" x14ac:dyDescent="0.35">
      <c r="A1188" s="747"/>
      <c r="B1188" s="748"/>
      <c r="C1188" s="749"/>
      <c r="D1188" s="68">
        <f ca="1">IF(COUNTIFS(instructor,B1179,diad,$D$2,desa,1,hord,"18:00 - 22:00")&gt;0,"-",IFERROR(INDEX(ficha,MATCH(1,INDEX((bloq=3)*(luni=B1179),0),0)),0))</f>
        <v>0</v>
      </c>
      <c r="E1188" s="68">
        <f ca="1">IF(COUNTIFS(instructor,B1179,diad,$E$2,desa,1,hord,"18:00 - 22:00")&gt;0,"-",IFERROR(INDEX(ficha,MATCH(1,INDEX((bloq=3)*(mari=B1179),0),0)),0))</f>
        <v>0</v>
      </c>
      <c r="F1188" s="68">
        <f ca="1">IF(COUNTIFS(instructor,B1179,diad,$F$2,desa,1,hord,"18:00 - 22:00")&gt;0,"-",IFERROR(INDEX(ficha,MATCH(1,INDEX((bloq=3)*(miei=B1179),0),0)),0))</f>
        <v>0</v>
      </c>
      <c r="G1188" s="68">
        <f ca="1">IF(COUNTIFS(instructor,B1179,diad,$G$2,desa,1,hord,"18:00 - 22:00")&gt;0,"-",IFERROR(INDEX(ficha,MATCH(1,INDEX((bloq=3)*(juei=B1179),0),0)),0))</f>
        <v>0</v>
      </c>
      <c r="H1188" s="68">
        <f ca="1">IF(COUNTIFS(instructor,B1179,diad,$H$2,desa,1,hord,"18:00 - 22:00")&gt;0,"-",IFERROR(INDEX(ficha,MATCH(1,INDEX((bloq=3)*(viei=B1179),0),0)),0))</f>
        <v>0</v>
      </c>
      <c r="I1188" s="69">
        <f ca="1">IF(COUNTIFS(instructor,B1179,diad,$I$2,desa,1,hord,"18:00 - 22:00")&gt;0,"-",IFERROR(INDEX(ficha,MATCH(1,INDEX((bloq=3)*(sabi=B1179),0),0)),0))</f>
        <v>0</v>
      </c>
    </row>
    <row r="1189" spans="1:9" ht="14.15" customHeight="1" thickTop="1" thickBot="1" x14ac:dyDescent="0.35">
      <c r="A1189" s="747"/>
      <c r="B1189" s="748"/>
      <c r="C1189" s="749"/>
      <c r="D1189" s="70">
        <f ca="1">IF(COUNTIFS(instructor,B1179,diad,$D$2,desa,1,hord,"18:00 - 22:00")&gt;0,"DESARROLLO CURRICULAR",IFERROR(INDEX(lunc,MATCH(1,INDEX((bloq=3)*(luni=B1179),0),0)),0))</f>
        <v>0</v>
      </c>
      <c r="E1189" s="70">
        <f ca="1">IF(COUNTIFS(instructor,B1179,diad,$E$2,desa,1,hord,"18:00 - 22:00")&gt;0,"DESARROLLO CURRICULAR",IFERROR(INDEX(marc,MATCH(1,INDEX((bloq=3)*(mari=B1179),0),0)),0))</f>
        <v>0</v>
      </c>
      <c r="F1189" s="70">
        <f ca="1">IF(COUNTIFS(instructor,B1179,diad,$F$2,desa,1,hord,"18:00 - 22:00")&gt;0,"DESARROLLO CURRICULAR",IFERROR(INDEX(miec,MATCH(1,INDEX((bloq=3)*(miei=B1179),0),0)),0))</f>
        <v>0</v>
      </c>
      <c r="G1189" s="70">
        <f ca="1">IF(COUNTIFS(instructor,B1179,diad,$G$2,desa,1,hord,"18:00 - 22:00")&gt;0,"DESARROLLO CURRICULAR",IFERROR(INDEX(juec,MATCH(1,INDEX((bloq=3)*(juei=B1179),0),0)),0))</f>
        <v>0</v>
      </c>
      <c r="H1189" s="70">
        <f ca="1">IF(COUNTIFS(instructor,B1179,diad,$H$2,desa,1,hord,"18:00 - 22:00")&gt;0,"DESARROLLO CURRICULAR",IFERROR(INDEX(viec,MATCH(1,INDEX((bloq=3)*(viei=B1179),0),0)),0))</f>
        <v>0</v>
      </c>
      <c r="I1189" s="71">
        <f ca="1">IF(COUNTIFS(instructor,B1179,diad,$I$2,desa,1,hord,"18:00 - 22:00")&gt;0,"DESARROLLO CURRICULAR",IFERROR(INDEX(sabc,MATCH(1,INDEX((bloq=3)*(sabi=B1179),0),0)),0))</f>
        <v>0</v>
      </c>
    </row>
    <row r="1190" spans="1:9" ht="14.15" customHeight="1" thickTop="1" thickBot="1" x14ac:dyDescent="0.35">
      <c r="A1190" s="747"/>
      <c r="B1190" s="748"/>
      <c r="C1190" s="749"/>
      <c r="D1190" s="78">
        <f ca="1">IF(COUNTIFS(instructor,B1179,diad,$D$2,desa,1,hord,"18:00 - 22:00")&gt;0,"-",IFERROR(INDEX(luna,MATCH(1,INDEX((bloq=3)*(luni=B1179),0),0)),0))</f>
        <v>0</v>
      </c>
      <c r="E1190" s="78">
        <f ca="1">IF(COUNTIFS(instructor,B1179,diad,$E$2,desa,1,hord,"18:00 - 22:00")&gt;0,"-",IFERROR(INDEX(mara,MATCH(1,INDEX((bloq=3)*(mari=B1179),0),0)),0))</f>
        <v>0</v>
      </c>
      <c r="F1190" s="78">
        <f ca="1">IF(COUNTIFS(instructor,B1179,diad,$F$2,desa,1,hord,"18:00 - 22:00")&gt;0,"-",IFERROR(INDEX(miea,MATCH(1,INDEX((bloq=3)*(miei=B1179),0),0)),0))</f>
        <v>0</v>
      </c>
      <c r="G1190" s="78">
        <f ca="1">IF(COUNTIFS(instructor,B1179,diad,$G$2,desa,1,hord,"18:00 - 22:00")&gt;0,"-",IFERROR(INDEX(juea,MATCH(1,INDEX((bloq=3)*(juei=B1179),0),0)),0))</f>
        <v>0</v>
      </c>
      <c r="H1190" s="78">
        <f ca="1">IF(COUNTIFS(instructor,B1179,diad,$H$2,desa,1,hord,"18:00 - 22:00")&gt;0,"-",IFERROR(INDEX(viea,MATCH(1,INDEX((bloq=3)*(viei=B1179),0),0)),0))</f>
        <v>0</v>
      </c>
      <c r="I1190" s="79">
        <f ca="1">IF(COUNTIFS(instructor,B1179,diad,$I$2,desa,1,hord,"18:00 - 22:00")&gt;0,"-",IFERROR(INDEX(saba,MATCH(1,INDEX((bloq=3)*(sabi=B1179),0),0)),0))</f>
        <v>0</v>
      </c>
    </row>
    <row r="1191" spans="1:9" ht="30" customHeight="1" thickTop="1" thickBot="1" x14ac:dyDescent="0.35">
      <c r="A1191" s="742">
        <v>100</v>
      </c>
      <c r="B1191" s="743" t="str">
        <f>INDEX(instructor,A1191)</f>
        <v>JORGE ANDRÉS RÍOS FLÓREZ</v>
      </c>
      <c r="C1191" s="743" t="str">
        <f>INDEX(area,A1191)</f>
        <v>AMBIENTAL - GESTIÓN AMBIENTAL, SECTORIAL Y URBANA</v>
      </c>
      <c r="D1191" s="72" t="str">
        <f ca="1">IF(COUNTIFS(instructor,B1191,diad,$D$2,desa,1,hord,"08:00 - 12:00")&gt;0,INDEX(hord,MATCH(1,INDEX((instructor=B1191)*(instructor=B1191),0),0)),IFERROR(INDEX(hora,MATCH(1,INDEX((bloq=1)*(luni=B1191),0),0)),0))</f>
        <v>7:00 - 11:00</v>
      </c>
      <c r="E1191" s="72" t="str">
        <f>IF(COUNTIFS(instructor,B1191,diad,$E$2,desa,1,hord,"08:00 - 12:00")&gt;0,INDEX(hord,MATCH(1,INDEX((instructor=B1191)*(instructor=B1191),0),0)),IFERROR(INDEX(hora,MATCH(1,INDEX((bloq=1)*(mari=B1191),0),0)),0))</f>
        <v>08:00 - 12:00</v>
      </c>
      <c r="F1191" s="72" t="str">
        <f ca="1">IF(COUNTIFS(instructor,B1191,diad,$F$2,desa,1,hord,"08:00 - 12:00")&gt;0,INDEX(hord,MATCH(1,INDEX((instructor=B1191)*(instructor=B1191),0),0)),IFERROR(INDEX(hora,MATCH(1,INDEX((bloq=1)*(miei=B1191),0),0)),0))</f>
        <v>8:00 - 11:00</v>
      </c>
      <c r="G1191" s="72">
        <f ca="1">IF(COUNTIFS(instructor,B1191,diad,$G$2,desa,1,hord,"08:00 - 12:00")&gt;0,INDEX(hord,MATCH(1,INDEX((instructor=B1191)*(instructor=B1191),0),0)),IFERROR(INDEX(hora,MATCH(1,INDEX((bloq=1)*(juei=B1191),0),0)),0))</f>
        <v>0</v>
      </c>
      <c r="H1191" s="72" t="str">
        <f ca="1">IF(COUNTIFS(instructor,B1191,diad,$H$2,desa,1,hord,"08:00 - 12:00")&gt;0,INDEX(hord,MATCH(1,INDEX((instructor=B1191)*(instructor=B1191),0),0)),IFERROR(INDEX(hora,MATCH(1,INDEX((bloq=1)*(viei=B1191),0),0)),0))</f>
        <v>8:00 - 12:00</v>
      </c>
      <c r="I1191" s="73">
        <f ca="1">IF(COUNTIFS(instructor,B1191,diad,$I$2,desa,1,hord,"08:00 - 12:00")&gt;0,INDEX(hord,MATCH(1,INDEX((instructor=B1191)*(instructor=B1191),0),0)),IFERROR(INDEX(hora,MATCH(1,INDEX((bloq=1)*(sabi=B1191),0),0)),0))</f>
        <v>0</v>
      </c>
    </row>
    <row r="1192" spans="1:9" ht="30" customHeight="1" thickTop="1" thickBot="1" x14ac:dyDescent="0.35">
      <c r="A1192" s="742"/>
      <c r="B1192" s="743"/>
      <c r="C1192" s="743"/>
      <c r="D1192" s="68" t="str">
        <f ca="1">IF(COUNTIFS(instructor,B1191,diad,$D$2,desa,1,hord,"08:00 - 12:00")&gt;0,"-",IFERROR(INDEX(ficha,MATCH(1,INDEX((bloq=1)*(luni=B1191),0),0)),0))</f>
        <v>NUEVA 1 PREVENCION Y CONTROL AMBIENTAL ( TECNOLOGO)</v>
      </c>
      <c r="E1192" s="68" t="str">
        <f>IF(COUNTIFS(instructor,B1191,diad,$E$2,desa,1,hord,"08:00 - 12:00")&gt;0,"-",IFERROR(INDEX(ficha,MATCH(1,INDEX((bloq=1)*(mari=B1191),0),0)),0))</f>
        <v>-</v>
      </c>
      <c r="F1192" s="68" t="str">
        <f ca="1">IF(COUNTIFS(instructor,B1191,diad,$F$2,desa,1,hord,"08:00 - 12:00")&gt;0,"-",IFERROR(INDEX(ficha,MATCH(1,INDEX((bloq=1)*(miei=B1191),0),0)),0))</f>
        <v>3316295 TRATAMIENTO DE AGUA ( TECNICO)</v>
      </c>
      <c r="G1192" s="68">
        <f ca="1">IF(COUNTIFS(instructor,B1191,diad,$G$2,desa,1,hord,"08:00 - 12:00")&gt;0,"-",IFERROR(INDEX(ficha,MATCH(1,INDEX((bloq=1)*(juei=B1191),0),0)),0))</f>
        <v>0</v>
      </c>
      <c r="H1192" s="68" t="str">
        <f ca="1">IF(COUNTIFS(instructor,B1191,diad,$H$2,desa,1,hord,"08:00 - 12:00")&gt;0,"-",IFERROR(INDEX(ficha,MATCH(1,INDEX((bloq=1)*(viei=B1191),0),0)),0))</f>
        <v xml:space="preserve"> 3147637 PROMOTORIA EN MANEJO AMBIENTAL</v>
      </c>
      <c r="I1192" s="69">
        <f ca="1">IF(COUNTIFS(instructor,B1191,diad,$I$2,desa,1,hord,"08:00 - 12:00")&gt;0,"-",IFERROR(INDEX(ficha,MATCH(1,INDEX((bloq=1)*(sabi=B1191),0),0)),0))</f>
        <v>0</v>
      </c>
    </row>
    <row r="1193" spans="1:9" ht="30" customHeight="1" thickTop="1" thickBot="1" x14ac:dyDescent="0.35">
      <c r="A1193" s="742"/>
      <c r="B1193" s="743"/>
      <c r="C1193" s="743"/>
      <c r="D1193" s="70" t="str">
        <f ca="1">IF(COUNTIFS(instructor,B1191,diad,$D$2,desa,1,hord,"08:00 - 12:00")&gt;0,"DESARROLLO CURRICULAR",IFERROR(INDEX(lunc,MATCH(1,INDEX((bloq=1)*(luni=B1191),0),0)),0))</f>
        <v>APLICACIÓN  DE CONOCIMIENTOS DE LAS CIENCIAS NATURALES DE ACUERDO CON SITUACIONES DEL CONTEXTO PRODUCTIVO Y SOCIAL ./ R.4.PLANTEAR ALTERNATIVAS DE MEJORAMIENTO A SITUACIONES ESPECÍFICAS DE SU ENTORNO PRODUCTIVO Y
R.2.CORRELACIONAR LOS PRINCIPIOS Y LEYES DE LA QUÍMICA CON LA REALIDAD PRODUCTIVA Y SOCIAL.
R.3.APLICAR LEYES Y PRINCIPIOS DE LA QUÍMICA EN SITUACIONES CONCRETAS DE SU ENTORNO.
R.1.DESCRIBIR LOS FENÓMENOS Y PRINCIPIOS DE LA QUÍMICA A PARTIR DEL ANÁLISIS DE SU CONTEXTO PRODUCTIVO Y SOCIAL.</v>
      </c>
      <c r="E1193" s="70" t="str">
        <f>IF(COUNTIFS(instructor,B1191,diad,$E$2,desa,1,hord,"08:00 - 12:00")&gt;0,"DESARROLLO CURRICULAR",IFERROR(INDEX(marc,MATCH(1,INDEX((bloq=1)*(mari=B1191),0),0)),0))</f>
        <v>DESARROLLO CURRICULAR</v>
      </c>
      <c r="F1193" s="70" t="str">
        <f ca="1">IF(COUNTIFS(instructor,B1191,diad,$F$2,desa,1,hord,"08:00 - 12:00")&gt;0,"DESARROLLO CURRICULAR",IFERROR(INDEX(miec,MATCH(1,INDEX((bloq=1)*(miei=B1191),0),0)),0))</f>
        <v>Potabilizacion de Agua  (Manejar productos químicos en el proceso de potabilización de agua según procedimiento de potabilización)</v>
      </c>
      <c r="G1193" s="70">
        <f ca="1">IF(COUNTIFS(instructor,B1191,diad,$G$2,desa,1,hord,"08:00 - 12:00")&gt;0,"DESARROLLO CURRICULAR",IFERROR(INDEX(juec,MATCH(1,INDEX((bloq=1)*(juei=B1191),0),0)),0))</f>
        <v>0</v>
      </c>
      <c r="H1193" s="70" t="str">
        <f ca="1">IF(COUNTIFS(instructor,B1191,diad,$H$2,desa,1,hord,"08:00 - 12:00")&gt;0,"DESARROLLO CURRICULAR",IFERROR(INDEX(viec,MATCH(1,INDEX((bloq=1)*(viei=B1191),0),0)),0))</f>
        <v>RESULTADO DE APRENDIZAJE ETAPA PRODUCTIVA/ Aplicar en la resolucion de problemas reales en el sector productivo los conocimientos, habilidades y  destrezas pertinentes alas competencias del programa de formación  asumiendo estrategias y metodologias de autogestion</v>
      </c>
      <c r="I1193" s="71">
        <f ca="1">IF(COUNTIFS(instructor,B1191,diad,$I$2,desa,1,hord,"08:00 - 12:00")&gt;0,"DESARROLLO CURRICULAR",IFERROR(INDEX(sabc,MATCH(1,INDEX((bloq=1)*(sabi=B1191),0),0)),0))</f>
        <v>0</v>
      </c>
    </row>
    <row r="1194" spans="1:9" ht="30" customHeight="1" thickTop="1" thickBot="1" x14ac:dyDescent="0.35">
      <c r="A1194" s="742"/>
      <c r="B1194" s="743"/>
      <c r="C1194" s="743"/>
      <c r="D1194" s="74" t="str">
        <f ca="1">IF(COUNTIFS(instructor,B1191,diad,$D$2,desa,1,hord,"08:00 - 12:00")&gt;0,"-",IFERROR(INDEX(luna,MATCH(1,INDEX((bloq=1)*(luni=B1191),0),0)),0))</f>
        <v>SEDE ANDRÉS SANÍN - AULA 112 - (CALLE 75 No. 19-52)</v>
      </c>
      <c r="E1194" s="74" t="str">
        <f>IF(COUNTIFS(instructor,B1191,diad,$E$2,desa,1,hord,"08:00 - 12:00")&gt;0,"-",IFERROR(INDEX(mara,MATCH(1,INDEX((bloq=1)*(mari=B1191),0),0)),0))</f>
        <v>-</v>
      </c>
      <c r="F1194" s="74" t="str">
        <f ca="1">IF(COUNTIFS(instructor,B1191,diad,$F$2,desa,1,hord,"08:00 - 12:00")&gt;0,"-",IFERROR(INDEX(miea,MATCH(1,INDEX((bloq=1)*(miei=B1191),0),0)),0))</f>
        <v>SEDE ANDRÉS SANÍN - AULA 109 - SALA DE SISTEMAS (CALLE 75 No. 19-52)</v>
      </c>
      <c r="G1194" s="74">
        <f ca="1">IF(COUNTIFS(instructor,B1191,diad,$G$2,desa,1,hord,"08:00 - 12:00")&gt;0,"-",IFERROR(INDEX(juea,MATCH(1,INDEX((bloq=1)*(juei=B1191),0),0)),0))</f>
        <v>0</v>
      </c>
      <c r="H1194" s="74">
        <f ca="1">IF(COUNTIFS(instructor,B1191,diad,$H$2,desa,1,hord,"08:00 - 12:00")&gt;0,"-",IFERROR(INDEX(viea,MATCH(1,INDEX((bloq=1)*(viei=B1191),0),0)),0))</f>
        <v>0</v>
      </c>
      <c r="I1194" s="75">
        <f ca="1">IF(COUNTIFS(instructor,B1191,diad,$I$2,desa,1,hord,"08:00 - 12:00")&gt;0,"-",IFERROR(INDEX(saba,MATCH(1,INDEX((bloq=1)*(sabi=B1191),0),0)),0))</f>
        <v>0</v>
      </c>
    </row>
    <row r="1195" spans="1:9" ht="30" customHeight="1" thickTop="1" thickBot="1" x14ac:dyDescent="0.35">
      <c r="A1195" s="742"/>
      <c r="B1195" s="743"/>
      <c r="C1195" s="743"/>
      <c r="D1195" s="76">
        <f ca="1">IF(COUNTIFS(instructor,B1191,diad,$D$2,desa,1,hord,"14:00 - 18:00")&gt;0,INDEX(hord,MATCH(1,INDEX((instructor=B1191)*(instructor=B1191),0),0)),IFERROR(INDEX(hora,MATCH(1,INDEX((bloq=2)*(luni=B1191),0),0)),0))</f>
        <v>0</v>
      </c>
      <c r="E1195" s="76" t="str">
        <f ca="1">IF(COUNTIFS(instructor,B1191,diad,$E$2,desa,1,hord,"14:00 - 18:00")&gt;0,INDEX(hord,MATCH(1,INDEX((instructor=B1191)*(instructor=B1191),0),0)),IFERROR(INDEX(hora,MATCH(1,INDEX((bloq=2)*(mari=B1191),0),0)),0))</f>
        <v>15:00 - 18:00</v>
      </c>
      <c r="F1195" s="76" t="str">
        <f ca="1">IF(COUNTIFS(instructor,B1191,diad,$F$2,desa,1,hord,"14:00 - 18:00")&gt;0,INDEX(hord,MATCH(1,INDEX((instructor=B1191)*(instructor=B1191),0),0)),IFERROR(INDEX(hora,MATCH(1,INDEX((bloq=2)*(miei=B1191),0),0)),0))</f>
        <v>15:00 - 18:00</v>
      </c>
      <c r="G1195" s="76" t="str">
        <f ca="1">IF(COUNTIFS(instructor,B1191,diad,$G$2,desa,1,hord,"14:00 - 18:00")&gt;0,INDEX(hord,MATCH(1,INDEX((instructor=B1191)*(instructor=B1191),0),0)),IFERROR(INDEX(hora,MATCH(1,INDEX((bloq=2)*(juei=B1191),0),0)),0))</f>
        <v>14:00 - 18:00</v>
      </c>
      <c r="H1195" s="76">
        <f ca="1">IF(COUNTIFS(instructor,B1191,diad,$H$2,desa,1,hord,"14:00 - 18:00")&gt;0,INDEX(hord,MATCH(1,INDEX((instructor=B1191)*(instructor=B1191),0),0)),IFERROR(INDEX(hora,MATCH(1,INDEX((bloq=2)*(viei=B1191),0),0)),0))</f>
        <v>0</v>
      </c>
      <c r="I1195" s="77">
        <f ca="1">IF(COUNTIFS(instructor,B1191,diad,$I$2,desa,1,hord,"14:00 - 18:00")&gt;0,INDEX(hord,MATCH(1,INDEX((instructor=B1191)*(instructor=B1191),0),0)),IFERROR(INDEX(hora,MATCH(1,INDEX((bloq=2)*(sabi=B1191),0),0)),0))</f>
        <v>0</v>
      </c>
    </row>
    <row r="1196" spans="1:9" ht="30" customHeight="1" thickTop="1" thickBot="1" x14ac:dyDescent="0.35">
      <c r="A1196" s="742"/>
      <c r="B1196" s="743"/>
      <c r="C1196" s="743"/>
      <c r="D1196" s="68">
        <f ca="1">IF(COUNTIFS(instructor,B1191,diad,$D$2,desa,1,hord,"14:00 - 18:00")&gt;0,"-",IFERROR(INDEX(ficha,MATCH(1,INDEX((bloq=2)*(luni=B1191),0),0)),0))</f>
        <v>0</v>
      </c>
      <c r="E1196" s="68" t="str">
        <f ca="1">IF(COUNTIFS(instructor,B1191,diad,$E$2,desa,1,hord,"14:00 - 18:00")&gt;0,"-",IFERROR(INDEX(ficha,MATCH(1,INDEX((bloq=2)*(mari=B1191),0),0)),0))</f>
        <v>3174038  PREVENCION Y CONTROL AMBIENTAL ( TECNOLOGO)</v>
      </c>
      <c r="F1196" s="68" t="str">
        <f ca="1">IF(COUNTIFS(instructor,B1191,diad,$F$2,desa,1,hord,"14:00 - 18:00")&gt;0,"-",IFERROR(INDEX(ficha,MATCH(1,INDEX((bloq=2)*(miei=B1191),0),0)),0))</f>
        <v>NUEVA  SUPERVISION EN SISTEMAS DE AGUA Y SANEAMIENTO</v>
      </c>
      <c r="G1196" s="68" t="str">
        <f ca="1">IF(COUNTIFS(instructor,B1191,diad,$G$2,desa,1,hord,"14:00 - 18:00")&gt;0,"-",IFERROR(INDEX(ficha,MATCH(1,INDEX((bloq=2)*(juei=B1191),0),0)),0))</f>
        <v xml:space="preserve"> 3147637 PROMOTORIA EN MANEJO AMBIENTAL</v>
      </c>
      <c r="H1196" s="68">
        <f ca="1">IF(COUNTIFS(instructor,B1191,diad,$H$2,desa,1,hord,"14:00 - 18:00")&gt;0,"-",IFERROR(INDEX(ficha,MATCH(1,INDEX((bloq=2)*(viei=B1191),0),0)),0))</f>
        <v>0</v>
      </c>
      <c r="I1196" s="69">
        <f ca="1">IF(COUNTIFS(instructor,B1191,diad,$I$2,desa,1,hord,"14:00 - 18:00")&gt;0,"-",IFERROR(INDEX(ficha,MATCH(1,INDEX((bloq=2)*(sabi=B1191),0),0)),0))</f>
        <v>0</v>
      </c>
    </row>
    <row r="1197" spans="1:9" ht="30" customHeight="1" thickTop="1" thickBot="1" x14ac:dyDescent="0.35">
      <c r="A1197" s="742"/>
      <c r="B1197" s="743"/>
      <c r="C1197" s="743"/>
      <c r="D1197" s="70">
        <f ca="1">IF(COUNTIFS(instructor,B1191,diad,$D$2,desa,1,hord,"14:00 - 18:00")&gt;0,"DESARROLLO CURRICULAR",IFERROR(INDEX(lunc,MATCH(1,INDEX((bloq=2)*(luni=B1191),0),0)),0))</f>
        <v>0</v>
      </c>
      <c r="E1197" s="70" t="str">
        <f ca="1">IF(COUNTIFS(instructor,B1191,diad,$E$2,desa,1,hord,"14:00 - 18:00")&gt;0,"DESARROLLO CURRICULAR",IFERROR(INDEX(marc,MATCH(1,INDEX((bloq=2)*(mari=B1191),0),0)),0))</f>
        <v>Valorar muestras según técnicas de análisis químico.
R2. Aplicar protocolos de análisis de las muestras según normas técnicas y procedimientos establecidos.</v>
      </c>
      <c r="F1197" s="70">
        <f ca="1">IF(COUNTIFS(instructor,B1191,diad,$F$2,desa,1,hord,"14:00 - 18:00")&gt;0,"DESARROLLO CURRICULAR",IFERROR(INDEX(miec,MATCH(1,INDEX((bloq=2)*(miei=B1191),0),0)),0))</f>
        <v>0</v>
      </c>
      <c r="G1197" s="70" t="str">
        <f ca="1">IF(COUNTIFS(instructor,B1191,diad,$G$2,desa,1,hord,"14:00 - 18:00")&gt;0,"DESARROLLO CURRICULAR",IFERROR(INDEX(juec,MATCH(1,INDEX((bloq=2)*(juei=B1191),0),0)),0))</f>
        <v>RESULTADO DE APRENDIZAJE ETAPA PRODUCTIVA/ Aplicar en la resolucion de problemas reales en el sector productivo los conocimientos, habilidades y  destrezas pertinentes alas competencias del programa de formación  asumiendo estrategias y metodologias de autogestion</v>
      </c>
      <c r="H1197" s="70">
        <f ca="1">IF(COUNTIFS(instructor,B1191,diad,$H$2,desa,1,hord,"14:00 - 18:00")&gt;0,"DESARROLLO CURRICULAR",IFERROR(INDEX(viec,MATCH(1,INDEX((bloq=2)*(viei=B1191),0),0)),0))</f>
        <v>0</v>
      </c>
      <c r="I1197" s="71">
        <f ca="1">IF(COUNTIFS(instructor,B1191,diad,$I$2,desa,1,hord,"14:00 - 18:00")&gt;0,"DESARROLLO CURRICULAR",IFERROR(INDEX(sabc,MATCH(1,INDEX((bloq=2)*(sabi=B1191),0),0)),0))</f>
        <v>0</v>
      </c>
    </row>
    <row r="1198" spans="1:9" ht="30" customHeight="1" thickTop="1" thickBot="1" x14ac:dyDescent="0.35">
      <c r="A1198" s="742"/>
      <c r="B1198" s="743"/>
      <c r="C1198" s="743"/>
      <c r="D1198" s="74">
        <f ca="1">IF(COUNTIFS(instructor,B1191,diad,$D$2,desa,1,hord,"14:00 - 18:00")&gt;0,"-",IFERROR(INDEX(luna,MATCH(1,INDEX((bloq=2)*(luni=B1191),0),0)),0))</f>
        <v>0</v>
      </c>
      <c r="E1198" s="74" t="str">
        <f ca="1">IF(COUNTIFS(instructor,B1191,diad,$E$2,desa,1,hord,"14:00 - 18:00")&gt;0,"-",IFERROR(INDEX(mara,MATCH(1,INDEX((bloq=2)*(mari=B1191),0),0)),0))</f>
        <v>INSTITUCIÓN EDUCATIVA SANTAFÉ - AULA 205</v>
      </c>
      <c r="F1198" s="74">
        <f ca="1">IF(COUNTIFS(instructor,B1191,diad,$F$2,desa,1,hord,"14:00 - 18:00")&gt;0,"-",IFERROR(INDEX(miea,MATCH(1,INDEX((bloq=2)*(miei=B1191),0),0)),0))</f>
        <v>0</v>
      </c>
      <c r="G1198" s="74">
        <f ca="1">IF(COUNTIFS(instructor,B1191,diad,$G$2,desa,1,hord,"14:00 - 18:00")&gt;0,"-",IFERROR(INDEX(juea,MATCH(1,INDEX((bloq=2)*(juei=B1191),0),0)),0))</f>
        <v>0</v>
      </c>
      <c r="H1198" s="74">
        <f ca="1">IF(COUNTIFS(instructor,B1191,diad,$H$2,desa,1,hord,"14:00 - 18:00")&gt;0,"-",IFERROR(INDEX(viea,MATCH(1,INDEX((bloq=2)*(viei=B1191),0),0)),0))</f>
        <v>0</v>
      </c>
      <c r="I1198" s="75">
        <f ca="1">IF(COUNTIFS(instructor,B1191,diad,$I$2,desa,1,hord,"14:00 - 18:00")&gt;0,"-",IFERROR(INDEX(saba,MATCH(1,INDEX((bloq=2)*(sabi=B1191),0),0)),0))</f>
        <v>0</v>
      </c>
    </row>
    <row r="1199" spans="1:9" ht="30" customHeight="1" thickTop="1" thickBot="1" x14ac:dyDescent="0.35">
      <c r="A1199" s="742"/>
      <c r="B1199" s="743"/>
      <c r="C1199" s="743"/>
      <c r="D1199" s="76" t="str">
        <f ca="1">IF(COUNTIFS(instructor,B1191,diad,$D$2,desa,1,hord,"18:00 - 22:00")&gt;0,INDEX(hord,MATCH(1,INDEX((instructor=B1191)*(instructor=B1191),0),0)),IFERROR(INDEX(hora,MATCH(1,INDEX((bloq=3)*(luni=B1191),0),0)),0))</f>
        <v>18:00 - 21:00</v>
      </c>
      <c r="E1199" s="76" t="str">
        <f ca="1">IF(COUNTIFS(instructor,B1191,diad,$E$2,desa,1,hord,"18:00 - 22:00")&gt;0,INDEX(hord,MATCH(1,INDEX((instructor=B1191)*(instructor=B1191),0),0)),IFERROR(INDEX(hora,MATCH(1,INDEX((bloq=3)*(mari=B1191),0),0)),0))</f>
        <v>18:00 - 21:00</v>
      </c>
      <c r="F1199" s="76" t="str">
        <f ca="1">IF(COUNTIFS(instructor,B1191,diad,$F$2,desa,1,hord,"18:00 - 22:00")&gt;0,INDEX(hord,MATCH(1,INDEX((instructor=B1191)*(instructor=B1191),0),0)),IFERROR(INDEX(hora,MATCH(1,INDEX((bloq=3)*(miei=B1191),0),0)),0))</f>
        <v>18:00 - 21:00</v>
      </c>
      <c r="G1199" s="76" t="str">
        <f ca="1">IF(COUNTIFS(instructor,B1191,diad,$G$2,desa,1,hord,"18:00 - 22:00")&gt;0,INDEX(hord,MATCH(1,INDEX((instructor=B1191)*(instructor=B1191),0),0)),IFERROR(INDEX(hora,MATCH(1,INDEX((bloq=3)*(juei=B1191),0),0)),0))</f>
        <v>18:00 - 21:00</v>
      </c>
      <c r="H1199" s="76" t="str">
        <f ca="1">IF(COUNTIFS(instructor,B1191,diad,$H$2,desa,1,hord,"18:00 - 22:00")&gt;0,INDEX(hord,MATCH(1,INDEX((instructor=B1191)*(instructor=B1191),0),0)),IFERROR(INDEX(hora,MATCH(1,INDEX((bloq=3)*(viei=B1191),0),0)),0))</f>
        <v>18:00 - 21:00</v>
      </c>
      <c r="I1199" s="77">
        <f ca="1">IF(COUNTIFS(instructor,B1191,diad,$I$2,desa,1,hord,"18:00 - 22:00")&gt;0,INDEX(hord,MATCH(1,INDEX((instructor=B1191)*(instructor=B1191),0),0)),IFERROR(INDEX(hora,MATCH(1,INDEX((bloq=3)*(sabi=B1191),0),0)),0))</f>
        <v>0</v>
      </c>
    </row>
    <row r="1200" spans="1:9" ht="30" customHeight="1" thickTop="1" thickBot="1" x14ac:dyDescent="0.35">
      <c r="A1200" s="742"/>
      <c r="B1200" s="743"/>
      <c r="C1200" s="743"/>
      <c r="D1200" s="68" t="str">
        <f ca="1">IF(COUNTIFS(instructor,B1191,diad,$D$2,desa,1,hord,"18:00 - 22:00")&gt;0,"-",IFERROR(INDEX(ficha,MATCH(1,INDEX((bloq=3)*(luni=B1191),0),0)),0))</f>
        <v>3339974 SUPERVISION EN SISTEMAS DE AGUA Y SANEAMIENTO</v>
      </c>
      <c r="E1200" s="68" t="str">
        <f ca="1">IF(COUNTIFS(instructor,B1191,diad,$E$2,desa,1,hord,"18:00 - 22:00")&gt;0,"-",IFERROR(INDEX(ficha,MATCH(1,INDEX((bloq=3)*(mari=B1191),0),0)),0))</f>
        <v>NUEVA  SUPERVISION EN SISTEMAS DE AGUA Y SANEAMIENTO</v>
      </c>
      <c r="F1200" s="68" t="str">
        <f ca="1">IF(COUNTIFS(instructor,B1191,diad,$F$2,desa,1,hord,"18:00 - 22:00")&gt;0,"-",IFERROR(INDEX(ficha,MATCH(1,INDEX((bloq=3)*(miei=B1191),0),0)),0))</f>
        <v>3286444 TRATAMIENTO DE AGUA ( TECNICO)</v>
      </c>
      <c r="G1200" s="68" t="str">
        <f ca="1">IF(COUNTIFS(instructor,B1191,diad,$G$2,desa,1,hord,"18:00 - 22:00")&gt;0,"-",IFERROR(INDEX(ficha,MATCH(1,INDEX((bloq=3)*(juei=B1191),0),0)),0))</f>
        <v>3406268  PREVENCION Y CONTROL AMBIENTAL ( TECNOLOGO)</v>
      </c>
      <c r="H1200" s="68" t="str">
        <f ca="1">IF(COUNTIFS(instructor,B1191,diad,$H$2,desa,1,hord,"18:00 - 22:00")&gt;0,"-",IFERROR(INDEX(ficha,MATCH(1,INDEX((bloq=3)*(viei=B1191),0),0)),0))</f>
        <v>3367385  MONITOREO AMBIENTAL ( TECNICO)</v>
      </c>
      <c r="I1200" s="69">
        <f ca="1">IF(COUNTIFS(instructor,B1191,diad,$I$2,desa,1,hord,"18:00 - 22:00")&gt;0,"-",IFERROR(INDEX(ficha,MATCH(1,INDEX((bloq=3)*(sabi=B1191),0),0)),0))</f>
        <v>0</v>
      </c>
    </row>
    <row r="1201" spans="1:9" ht="30" customHeight="1" thickTop="1" thickBot="1" x14ac:dyDescent="0.35">
      <c r="A1201" s="742"/>
      <c r="B1201" s="743"/>
      <c r="C1201" s="743"/>
      <c r="D1201" s="70" t="str">
        <f ca="1">IF(COUNTIFS(instructor,B1191,diad,$D$2,desa,1,hord,"18:00 - 22:00")&gt;0,"DESARROLLO CURRICULAR",IFERROR(INDEX(lunc,MATCH(1,INDEX((bloq=3)*(luni=B1191),0),0)),0))</f>
        <v>Recolectar muestras de agua de acuerdo con procedimientos y normas técnicas (Programar el muestreo de agua de acuerdo con el  ensayo a realizar  y normas técnicas)</v>
      </c>
      <c r="E1201" s="70">
        <f ca="1">IF(COUNTIFS(instructor,B1191,diad,$E$2,desa,1,hord,"18:00 - 22:00")&gt;0,"DESARROLLO CURRICULAR",IFERROR(INDEX(marc,MATCH(1,INDEX((bloq=3)*(mari=B1191),0),0)),0))</f>
        <v>0</v>
      </c>
      <c r="F1201" s="70" t="str">
        <f ca="1">IF(COUNTIFS(instructor,B1191,diad,$F$2,desa,1,hord,"18:00 - 22:00")&gt;0,"DESARROLLO CURRICULAR",IFERROR(INDEX(miec,MATCH(1,INDEX((bloq=3)*(miei=B1191),0),0)),0))</f>
        <v>Potabilizacion de Agua  (Manejar productos químicos en el proceso de potabilización de agua según procedimiento de potabilización)</v>
      </c>
      <c r="G1201" s="70" t="str">
        <f ca="1">IF(COUNTIFS(instructor,B1191,diad,$G$2,desa,1,hord,"18:00 - 22:00")&gt;0,"DESARROLLO CURRICULAR",IFERROR(INDEX(juec,MATCH(1,INDEX((bloq=3)*(juei=B1191),0),0)),0))</f>
        <v>APLICACIÓN  DE CONOCIMIENTOS DE LAS CIENCIAS NATURALES DE ACUERDO CON SITUACIONES DEL CONTEXTO PRODUCTIVO Y SOCIAL ./ R.4.PLANTEAR ALTERNATIVAS DE MEJORAMIENTO A SITUACIONES ESPECÍFICAS DE SU ENTORNO PRODUCTIVO Y
R.2.CORRELACIONAR LOS PRINCIPIOS Y LEYES DE LA QUÍMICA CON LA REALIDAD PRODUCTIVA Y SOCIAL.
R.3.APLICAR LEYES Y PRINCIPIOS DE LA QUÍMICA EN SITUACIONES CONCRETAS DE SU ENTORNO.
R.1.DESCRIBIR LOS FENÓMENOS Y PRINCIPIOS DE LA QUÍMICA A PARTIR DEL ANÁLISIS DE SU CONTEXTO PRODUCTIVO Y SOCIAL.</v>
      </c>
      <c r="H1201" s="70" t="str">
        <f ca="1">IF(COUNTIFS(instructor,B1191,diad,$H$2,desa,1,hord,"18:00 - 22:00")&gt;0,"DESARROLLO CURRICULAR",IFERROR(INDEX(viec,MATCH(1,INDEX((bloq=3)*(viei=B1191),0),0)),0))</f>
        <v>OBTENCIÓN DE MUESTRAS REPRESENTATIVAS DE AGUA, SUELO Y AIRE./ ALISTAR MATERIALES, EQUIPOS E INSUMOS, PARA LA TOMA DE MUESTRAS DE AGUA, SUELO, OLORES Y MEDICIÓN DE RUIDO DE ACUERDO A LOS PROTOCOLOS Y PROCEDIMIENTOS TÉCNICOS.</v>
      </c>
      <c r="I1201" s="71">
        <f ca="1">IF(COUNTIFS(instructor,B1191,diad,$I$2,desa,1,hord,"18:00 - 22:00")&gt;0,"DESARROLLO CURRICULAR",IFERROR(INDEX(sabc,MATCH(1,INDEX((bloq=3)*(sabi=B1191),0),0)),0))</f>
        <v>0</v>
      </c>
    </row>
    <row r="1202" spans="1:9" ht="30" customHeight="1" thickTop="1" thickBot="1" x14ac:dyDescent="0.35">
      <c r="A1202" s="742"/>
      <c r="B1202" s="743"/>
      <c r="C1202" s="743"/>
      <c r="D1202" s="78" t="str">
        <f ca="1">IF(COUNTIFS(instructor,B1191,diad,$D$2,desa,1,hord,"18:00 - 22:00")&gt;0,"-",IFERROR(INDEX(luna,MATCH(1,INDEX((bloq=3)*(luni=B1191),0),0)),0))</f>
        <v>YUMBO - SENA AULA CELSIA 3 - CALLE 16N 2N-20 - VÍA PANORAMA</v>
      </c>
      <c r="E1202" s="78">
        <f ca="1">IF(COUNTIFS(instructor,B1191,diad,$E$2,desa,1,hord,"18:00 - 22:00")&gt;0,"-",IFERROR(INDEX(mara,MATCH(1,INDEX((bloq=3)*(mari=B1191),0),0)),0))</f>
        <v>0</v>
      </c>
      <c r="F1202" s="78" t="str">
        <f ca="1">IF(COUNTIFS(instructor,B1191,diad,$F$2,desa,1,hord,"18:00 - 22:00")&gt;0,"-",IFERROR(INDEX(miea,MATCH(1,INDEX((bloq=3)*(miei=B1191),0),0)),0))</f>
        <v>SEDE ANDRÉS SANÍN - AULA 201 - (CALLE 75 No. 19-52)</v>
      </c>
      <c r="G1202" s="78" t="str">
        <f ca="1">IF(COUNTIFS(instructor,B1191,diad,$G$2,desa,1,hord,"18:00 - 22:00")&gt;0,"-",IFERROR(INDEX(juea,MATCH(1,INDEX((bloq=3)*(juei=B1191),0),0)),0))</f>
        <v>INSTITUCIÓN EDUCATIVA SANTAFÉ - AULA 206</v>
      </c>
      <c r="H1202" s="78" t="str">
        <f ca="1">IF(COUNTIFS(instructor,B1191,diad,$H$2,desa,1,hord,"18:00 - 22:00")&gt;0,"-",IFERROR(INDEX(viea,MATCH(1,INDEX((bloq=3)*(viei=B1191),0),0)),0))</f>
        <v>CALI - TECNOCENTRO CULTURAL SOMOS PACÍFICO (CARRERA 28B No. 121B-55, POTRERO)</v>
      </c>
      <c r="I1202" s="79">
        <f ca="1">IF(COUNTIFS(instructor,B1191,diad,$I$2,desa,1,hord,"18:00 - 22:00")&gt;0,"-",IFERROR(INDEX(saba,MATCH(1,INDEX((bloq=3)*(sabi=B1191),0),0)),0))</f>
        <v>0</v>
      </c>
    </row>
    <row r="1203" spans="1:9" ht="14.15" customHeight="1" thickTop="1" thickBot="1" x14ac:dyDescent="0.35">
      <c r="A1203" s="747">
        <v>101</v>
      </c>
      <c r="B1203" s="748" t="str">
        <f>INDEX(instructor,A1203)</f>
        <v>JORGE ANDRÉS URRIAGO QUEVEDO</v>
      </c>
      <c r="C1203" s="748" t="str">
        <f>INDEX(area,A1203)</f>
        <v>CONSTRUCCIÓN - ARQUITECTURA Y DECORACIÓN</v>
      </c>
      <c r="D1203" s="72" t="str">
        <f ca="1">IF(COUNTIFS(instructor,B1203,diad,$D$2,desa,1,hord,"08:00 - 12:00")&gt;0,INDEX(hord,MATCH(1,INDEX((instructor=B1203)*(instructor=B1203),0),0)),IFERROR(INDEX(hora,MATCH(1,INDEX((bloq=1)*(luni=B1203),0),0)),0))</f>
        <v>8:00 - 12:00</v>
      </c>
      <c r="E1203" s="72" t="str">
        <f ca="1">IF(COUNTIFS(instructor,B1203,diad,$E$2,desa,1,hord,"08:00 - 12:00")&gt;0,INDEX(hord,MATCH(1,INDEX((instructor=B1203)*(instructor=B1203),0),0)),IFERROR(INDEX(hora,MATCH(1,INDEX((bloq=1)*(mari=B1203),0),0)),0))</f>
        <v>8:00 - 12:00</v>
      </c>
      <c r="F1203" s="72" t="str">
        <f>IF(COUNTIFS(instructor,B1203,diad,$F$2,desa,1,hord,"08:00 - 12:00")&gt;0,INDEX(hord,MATCH(1,INDEX((instructor=B1203)*(instructor=B1203),0),0)),IFERROR(INDEX(hora,MATCH(1,INDEX((bloq=1)*(miei=B1203),0),0)),0))</f>
        <v>08:00 - 12:00</v>
      </c>
      <c r="G1203" s="72" t="str">
        <f ca="1">IF(COUNTIFS(instructor,B1203,diad,$G$2,desa,1,hord,"08:00 - 12:00")&gt;0,INDEX(hord,MATCH(1,INDEX((instructor=B1203)*(instructor=B1203),0),0)),IFERROR(INDEX(hora,MATCH(1,INDEX((bloq=1)*(juei=B1203),0),0)),0))</f>
        <v>8:00 - 12:00</v>
      </c>
      <c r="H1203" s="72" t="str">
        <f ca="1">IF(COUNTIFS(instructor,B1203,diad,$H$2,desa,1,hord,"08:00 - 12:00")&gt;0,INDEX(hord,MATCH(1,INDEX((instructor=B1203)*(instructor=B1203),0),0)),IFERROR(INDEX(hora,MATCH(1,INDEX((bloq=1)*(viei=B1203),0),0)),0))</f>
        <v>8:00 - 12:00</v>
      </c>
      <c r="I1203" s="73">
        <f ca="1">IF(COUNTIFS(instructor,B1203,diad,$I$2,desa,1,hord,"08:00 - 12:00")&gt;0,INDEX(hord,MATCH(1,INDEX((instructor=B1203)*(instructor=B1203),0),0)),IFERROR(INDEX(hora,MATCH(1,INDEX((bloq=1)*(sabi=B1203),0),0)),0))</f>
        <v>0</v>
      </c>
    </row>
    <row r="1204" spans="1:9" ht="14.15" customHeight="1" thickTop="1" thickBot="1" x14ac:dyDescent="0.35">
      <c r="A1204" s="747"/>
      <c r="B1204" s="748"/>
      <c r="C1204" s="748"/>
      <c r="D1204" s="68" t="str">
        <f ca="1">IF(COUNTIFS(instructor,B1203,diad,$D$2,desa,1,hord,"08:00 - 12:00")&gt;0,"-",IFERROR(INDEX(ficha,MATCH(1,INDEX((bloq=1)*(luni=B1203),0),0)),0))</f>
        <v>3151929 - DIBUJO DIGITAL DE ARQUITECTURA E INGENIERIA (TÉCNICO) POBLACION ESPECIAL</v>
      </c>
      <c r="E1204" s="68" t="str">
        <f ca="1">IF(COUNTIFS(instructor,B1203,diad,$E$2,desa,1,hord,"08:00 - 12:00")&gt;0,"-",IFERROR(INDEX(ficha,MATCH(1,INDEX((bloq=1)*(mari=B1203),0),0)),0))</f>
        <v>3151929 - DIBUJO DIGITAL DE ARQUITECTURA E INGENIERIA (TÉCNICO) POBLACION ESPECIAL</v>
      </c>
      <c r="F1204" s="68" t="str">
        <f>IF(COUNTIFS(instructor,B1203,diad,$F$2,desa,1,hord,"08:00 - 12:00")&gt;0,"-",IFERROR(INDEX(ficha,MATCH(1,INDEX((bloq=1)*(miei=B1203),0),0)),0))</f>
        <v>-</v>
      </c>
      <c r="G1204" s="68" t="str">
        <f ca="1">IF(COUNTIFS(instructor,B1203,diad,$G$2,desa,1,hord,"08:00 - 12:00")&gt;0,"-",IFERROR(INDEX(ficha,MATCH(1,INDEX((bloq=1)*(juei=B1203),0),0)),0))</f>
        <v>3151929 - DIBUJO DIGITAL DE ARQUITECTURA E INGENIERIA (TÉCNICO) POBLACION ESPECIAL</v>
      </c>
      <c r="H1204" s="68" t="str">
        <f ca="1">IF(COUNTIFS(instructor,B1203,diad,$H$2,desa,1,hord,"08:00 - 12:00")&gt;0,"-",IFERROR(INDEX(ficha,MATCH(1,INDEX((bloq=1)*(viei=B1203),0),0)),0))</f>
        <v>3151929 - DIBUJO DIGITAL DE ARQUITECTURA E INGENIERIA (TÉCNICO) POBLACION ESPECIAL</v>
      </c>
      <c r="I1204" s="69">
        <f ca="1">IF(COUNTIFS(instructor,B1203,diad,$I$2,desa,1,hord,"08:00 - 12:00")&gt;0,"-",IFERROR(INDEX(ficha,MATCH(1,INDEX((bloq=1)*(sabi=B1203),0),0)),0))</f>
        <v>0</v>
      </c>
    </row>
    <row r="1205" spans="1:9" ht="14.15" customHeight="1" thickTop="1" thickBot="1" x14ac:dyDescent="0.35">
      <c r="A1205" s="747"/>
      <c r="B1205" s="748"/>
      <c r="C1205" s="748"/>
      <c r="D1205" s="70" t="str">
        <f ca="1">IF(COUNTIFS(instructor,B1203,diad,$D$2,desa,1,hord,"08:00 - 12:00")&gt;0,"DESARROLLO CURRICULAR",IFERROR(INDEX(lunc,MATCH(1,INDEX((bloq=1)*(luni=B1203),0),0)),0))</f>
        <v>MEDIR CONSTRUCCIONES SEGÚN TÉCNICAS Y PROCEDIMIENTOS TÉCNICOS
RA1. OBTENER DIMENSIONES SEGÚN REQUERIMIENTOS TÉCNICOS.
RA2. DEFINIR CROQUIS SEGÚN PLANOS Y ESPECIFICACIONES.
4.6 CONOCIMIENTOS</v>
      </c>
      <c r="E1205" s="70" t="str">
        <f ca="1">IF(COUNTIFS(instructor,B1203,diad,$E$2,desa,1,hord,"08:00 - 12:00")&gt;0,"DESARROLLO CURRICULAR",IFERROR(INDEX(marc,MATCH(1,INDEX((bloq=1)*(mari=B1203),0),0)),0))</f>
        <v>Validar planos de acuerdo con normativa y requerimientos técnicos
RA1. USAR SOFTWARE TÉCNICO SEGÚN REQUERIMIENTOS DEL PROYECTO.
RA2. DISPONER INFORMACIÓN TÉCNICA DE ACUERDO CON METODOLOGÍA DE TRABAJO COLABORATIVO.</v>
      </c>
      <c r="F1205" s="70" t="str">
        <f>IF(COUNTIFS(instructor,B1203,diad,$F$2,desa,1,hord,"08:00 - 12:00")&gt;0,"DESARROLLO CURRICULAR",IFERROR(INDEX(miec,MATCH(1,INDEX((bloq=1)*(miei=B1203),0),0)),0))</f>
        <v>DESARROLLO CURRICULAR</v>
      </c>
      <c r="G1205" s="70" t="str">
        <f ca="1">IF(COUNTIFS(instructor,B1203,diad,$G$2,desa,1,hord,"08:00 - 12:00")&gt;0,"DESARROLLO CURRICULAR",IFERROR(INDEX(juec,MATCH(1,INDEX((bloq=1)*(juei=B1203),0),0)),0))</f>
        <v>Validar planos de acuerdo con normativa y requerimientos técnicos
RA1. USAR SOFTWARE TÉCNICO SEGÚN REQUERIMIENTOS DEL PROYECTO.
RA2. DISPONER INFORMACIÓN TÉCNICA DE ACUERDO CON METODOLOGÍA DE TRABAJO COLABORATIVO.</v>
      </c>
      <c r="H1205" s="70" t="str">
        <f ca="1">IF(COUNTIFS(instructor,B1203,diad,$H$2,desa,1,hord,"08:00 - 12:00")&gt;0,"DESARROLLO CURRICULAR",IFERROR(INDEX(viec,MATCH(1,INDEX((bloq=1)*(viei=B1203),0),0)),0))</f>
        <v>Validar planos de acuerdo con normativa y requerimientos técnicos
RA1. USAR SOFTWARE TÉCNICO SEGÚN REQUERIMIENTOS DEL PROYECTO.
RA2. DISPONER INFORMACIÓN TÉCNICA DE ACUERDO CON METODOLOGÍA DE TRABAJO COLABORATIVO.</v>
      </c>
      <c r="I1205" s="71">
        <f ca="1">IF(COUNTIFS(instructor,B1203,diad,$I$2,desa,1,hord,"08:00 - 12:00")&gt;0,"DESARROLLO CURRICULAR",IFERROR(INDEX(sabc,MATCH(1,INDEX((bloq=1)*(sabi=B1203),0),0)),0))</f>
        <v>0</v>
      </c>
    </row>
    <row r="1206" spans="1:9" ht="14.15" customHeight="1" thickTop="1" thickBot="1" x14ac:dyDescent="0.35">
      <c r="A1206" s="747"/>
      <c r="B1206" s="748"/>
      <c r="C1206" s="748"/>
      <c r="D1206" s="74" t="str">
        <f ca="1">IF(COUNTIFS(instructor,B1203,diad,$D$2,desa,1,hord,"08:00 - 12:00")&gt;0,"-",IFERROR(INDEX(luna,MATCH(1,INDEX((bloq=1)*(luni=B1203),0),0)),0))</f>
        <v>202 - SALA DE SISTEMAS SENA CENTRO DE LA CONSTRUCCIÓN</v>
      </c>
      <c r="E1206" s="74" t="str">
        <f ca="1">IF(COUNTIFS(instructor,B1203,diad,$E$2,desa,1,hord,"08:00 - 12:00")&gt;0,"-",IFERROR(INDEX(mara,MATCH(1,INDEX((bloq=1)*(mari=B1203),0),0)),0))</f>
        <v>202 - SALA DE SISTEMAS SENA CENTRO DE LA CONSTRUCCIÓN</v>
      </c>
      <c r="F1206" s="74" t="str">
        <f>IF(COUNTIFS(instructor,B1203,diad,$F$2,desa,1,hord,"08:00 - 12:00")&gt;0,"-",IFERROR(INDEX(miea,MATCH(1,INDEX((bloq=1)*(miei=B1203),0),0)),0))</f>
        <v>-</v>
      </c>
      <c r="G1206" s="74" t="str">
        <f ca="1">IF(COUNTIFS(instructor,B1203,diad,$G$2,desa,1,hord,"08:00 - 12:00")&gt;0,"-",IFERROR(INDEX(juea,MATCH(1,INDEX((bloq=1)*(juei=B1203),0),0)),0))</f>
        <v>SEDE ANDRÉS SANÍN - AULA 106  - SALA DE SISTEMAS (CALLE 75 No. 19-52)</v>
      </c>
      <c r="H1206" s="74" t="str">
        <f ca="1">IF(COUNTIFS(instructor,B1203,diad,$H$2,desa,1,hord,"08:00 - 12:00")&gt;0,"-",IFERROR(INDEX(viea,MATCH(1,INDEX((bloq=1)*(viei=B1203),0),0)),0))</f>
        <v>105 - LABORATORIO BIM ROOM - SENA CENTRO DE LA CONSTRUCCIÓN</v>
      </c>
      <c r="I1206" s="75">
        <f ca="1">IF(COUNTIFS(instructor,B1203,diad,$I$2,desa,1,hord,"08:00 - 12:00")&gt;0,"-",IFERROR(INDEX(saba,MATCH(1,INDEX((bloq=1)*(sabi=B1203),0),0)),0))</f>
        <v>0</v>
      </c>
    </row>
    <row r="1207" spans="1:9" ht="14.15" customHeight="1" thickTop="1" thickBot="1" x14ac:dyDescent="0.35">
      <c r="A1207" s="747"/>
      <c r="B1207" s="748"/>
      <c r="C1207" s="748"/>
      <c r="D1207" s="76" t="str">
        <f ca="1">IF(COUNTIFS(instructor,B1203,diad,$D$2,desa,1,hord,"14:00 - 18:00")&gt;0,INDEX(hord,MATCH(1,INDEX((instructor=B1203)*(instructor=B1203),0),0)),IFERROR(INDEX(hora,MATCH(1,INDEX((bloq=2)*(luni=B1203),0),0)),0))</f>
        <v>13:00 - 17:00</v>
      </c>
      <c r="E1207" s="76" t="str">
        <f ca="1">IF(COUNTIFS(instructor,B1203,diad,$E$2,desa,1,hord,"14:00 - 18:00")&gt;0,INDEX(hord,MATCH(1,INDEX((instructor=B1203)*(instructor=B1203),0),0)),IFERROR(INDEX(hora,MATCH(1,INDEX((bloq=2)*(mari=B1203),0),0)),0))</f>
        <v>13:00 - 17:00</v>
      </c>
      <c r="F1207" s="76" t="str">
        <f ca="1">IF(COUNTIFS(instructor,B1203,diad,$F$2,desa,1,hord,"14:00 - 18:00")&gt;0,INDEX(hord,MATCH(1,INDEX((instructor=B1203)*(instructor=B1203),0),0)),IFERROR(INDEX(hora,MATCH(1,INDEX((bloq=2)*(miei=B1203),0),0)),0))</f>
        <v>13:00 - 17:00</v>
      </c>
      <c r="G1207" s="76" t="str">
        <f ca="1">IF(COUNTIFS(instructor,B1203,diad,$G$2,desa,1,hord,"14:00 - 18:00")&gt;0,INDEX(hord,MATCH(1,INDEX((instructor=B1203)*(instructor=B1203),0),0)),IFERROR(INDEX(hora,MATCH(1,INDEX((bloq=2)*(juei=B1203),0),0)),0))</f>
        <v>13:00 - 17:00</v>
      </c>
      <c r="H1207" s="76" t="str">
        <f ca="1">IF(COUNTIFS(instructor,B1203,diad,$H$2,desa,1,hord,"14:00 - 18:00")&gt;0,INDEX(hord,MATCH(1,INDEX((instructor=B1203)*(instructor=B1203),0),0)),IFERROR(INDEX(hora,MATCH(1,INDEX((bloq=2)*(viei=B1203),0),0)),0))</f>
        <v>13:00 - 17:00</v>
      </c>
      <c r="I1207" s="77">
        <f ca="1">IF(COUNTIFS(instructor,B1203,diad,$I$2,desa,1,hord,"14:00 - 18:00")&gt;0,INDEX(hord,MATCH(1,INDEX((instructor=B1203)*(instructor=B1203),0),0)),IFERROR(INDEX(hora,MATCH(1,INDEX((bloq=2)*(sabi=B1203),0),0)),0))</f>
        <v>0</v>
      </c>
    </row>
    <row r="1208" spans="1:9" ht="29.9" customHeight="1" thickTop="1" thickBot="1" x14ac:dyDescent="0.35">
      <c r="A1208" s="747"/>
      <c r="B1208" s="748"/>
      <c r="C1208" s="748"/>
      <c r="D1208" s="68" t="str">
        <f ca="1">IF(COUNTIFS(instructor,B1203,diad,$D$2,desa,1,hord,"14:00 - 18:00")&gt;0,"-",IFERROR(INDEX(ficha,MATCH(1,INDEX((bloq=2)*(luni=B1203),0),0)),0))</f>
        <v>3151929 - DIBUJO DIGITAL DE ARQUITECTURA E INGENIERIA (TÉCNICO) POBLACION ESPECIAL</v>
      </c>
      <c r="E1208" s="68" t="str">
        <f ca="1">IF(COUNTIFS(instructor,B1203,diad,$E$2,desa,1,hord,"14:00 - 18:00")&gt;0,"-",IFERROR(INDEX(ficha,MATCH(1,INDEX((bloq=2)*(mari=B1203),0),0)),0))</f>
        <v>3151929 - DIBUJO DIGITAL DE ARQUITECTURA E INGENIERIA (TÉCNICO) POBLACION ESPECIAL</v>
      </c>
      <c r="F1208" s="68" t="str">
        <f ca="1">IF(COUNTIFS(instructor,B1203,diad,$F$2,desa,1,hord,"14:00 - 18:00")&gt;0,"-",IFERROR(INDEX(ficha,MATCH(1,INDEX((bloq=2)*(miei=B1203),0),0)),0))</f>
        <v>3151929 - DIBUJO DIGITAL DE ARQUITECTURA E INGENIERIA (TÉCNICO) POBLACION ESPECIAL</v>
      </c>
      <c r="G1208" s="68" t="str">
        <f ca="1">IF(COUNTIFS(instructor,B1203,diad,$G$2,desa,1,hord,"14:00 - 18:00")&gt;0,"-",IFERROR(INDEX(ficha,MATCH(1,INDEX((bloq=2)*(juei=B1203),0),0)),0))</f>
        <v>3151929 - DIBUJO DIGITAL DE ARQUITECTURA E INGENIERIA (TÉCNICO) POBLACION ESPECIAL</v>
      </c>
      <c r="H1208" s="68" t="str">
        <f ca="1">IF(COUNTIFS(instructor,B1203,diad,$H$2,desa,1,hord,"14:00 - 18:00")&gt;0,"-",IFERROR(INDEX(ficha,MATCH(1,INDEX((bloq=2)*(viei=B1203),0),0)),0))</f>
        <v>3151929 - DIBUJO DIGITAL DE ARQUITECTURA E INGENIERIA (TÉCNICO) POBLACION ESPECIAL</v>
      </c>
      <c r="I1208" s="69">
        <f ca="1">IF(COUNTIFS(instructor,B1203,diad,$I$2,desa,1,hord,"14:00 - 18:00")&gt;0,"-",IFERROR(INDEX(ficha,MATCH(1,INDEX((bloq=2)*(sabi=B1203),0),0)),0))</f>
        <v>0</v>
      </c>
    </row>
    <row r="1209" spans="1:9" ht="50.9" customHeight="1" thickTop="1" thickBot="1" x14ac:dyDescent="0.35">
      <c r="A1209" s="747"/>
      <c r="B1209" s="748"/>
      <c r="C1209" s="748"/>
      <c r="D1209" s="70" t="str">
        <f ca="1">IF(COUNTIFS(instructor,B1203,diad,$D$2,desa,1,hord,"14:00 - 18:00")&gt;0,"DESARROLLO CURRICULAR",IFERROR(INDEX(lunc,MATCH(1,INDEX((bloq=2)*(luni=B1203),0),0)),0))</f>
        <v>Validar planos de acuerdo con normativa y requerimientos técnicos
RA1. USAR SOFTWARE TÉCNICO SEGÚN REQUERIMIENTOS DEL PROYECTO.
RA2. DISPONER INFORMACIÓN TÉCNICA DE ACUERDO CON METODOLOGÍA DE TRABAJO COLABORATIVO.</v>
      </c>
      <c r="E1209" s="70" t="str">
        <f ca="1">IF(COUNTIFS(instructor,B1203,diad,$E$2,desa,1,hord,"14:00 - 18:00")&gt;0,"DESARROLLO CURRICULAR",IFERROR(INDEX(marc,MATCH(1,INDEX((bloq=2)*(mari=B1203),0),0)),0))</f>
        <v>Validar planos de acuerdo con normativa y requerimientos técnicos
RA1. USAR SOFTWARE TÉCNICO SEGÚN REQUERIMIENTOS DEL PROYECTO.
RA2. DISPONER INFORMACIÓN TÉCNICA DE ACUERDO CON METODOLOGÍA DE TRABAJO COLABORATIVO.</v>
      </c>
      <c r="F1209" s="70" t="str">
        <f ca="1">IF(COUNTIFS(instructor,B1203,diad,$F$2,desa,1,hord,"14:00 - 18:00")&gt;0,"DESARROLLO CURRICULAR",IFERROR(INDEX(miec,MATCH(1,INDEX((bloq=2)*(miei=B1203),0),0)),0))</f>
        <v>Validar planos de acuerdo con normativa y requerimientos técnicos
RA1. USAR SOFTWARE TÉCNICO SEGÚN REQUERIMIENTOS DEL PROYECTO.
RA2. DISPONER INFORMACIÓN TÉCNICA DE ACUERDO CON METODOLOGÍA DE TRABAJO COLABORATIVO.</v>
      </c>
      <c r="G1209" s="70" t="str">
        <f ca="1">IF(COUNTIFS(instructor,B1203,diad,$G$2,desa,1,hord,"14:00 - 18:00")&gt;0,"DESARROLLO CURRICULAR",IFERROR(INDEX(juec,MATCH(1,INDEX((bloq=2)*(juei=B1203),0),0)),0))</f>
        <v>Validar planos de acuerdo con normativa y requerimientos técnicos
RA1. USAR SOFTWARE TÉCNICO SEGÚN REQUERIMIENTOS DEL PROYECTO.
RA2. DISPONER INFORMACIÓN TÉCNICA DE ACUERDO CON METODOLOGÍA DE TRABAJO COLABORATIVO.</v>
      </c>
      <c r="H1209" s="70" t="str">
        <f ca="1">IF(COUNTIFS(instructor,B1203,diad,$H$2,desa,1,hord,"14:00 - 18:00")&gt;0,"DESARROLLO CURRICULAR",IFERROR(INDEX(viec,MATCH(1,INDEX((bloq=2)*(viei=B1203),0),0)),0))</f>
        <v>Validar planos de acuerdo con normativa y requerimientos técnicos
RA1. USAR SOFTWARE TÉCNICO SEGÚN REQUERIMIENTOS DEL PROYECTO.
RA2. DISPONER INFORMACIÓN TÉCNICA DE ACUERDO CON METODOLOGÍA DE TRABAJO COLABORATIVO.</v>
      </c>
      <c r="I1209" s="71">
        <f ca="1">IF(COUNTIFS(instructor,B1203,diad,$I$2,desa,1,hord,"14:00 - 18:00")&gt;0,"DESARROLLO CURRICULAR",IFERROR(INDEX(sabc,MATCH(1,INDEX((bloq=2)*(sabi=B1203),0),0)),0))</f>
        <v>0</v>
      </c>
    </row>
    <row r="1210" spans="1:9" ht="28.4" customHeight="1" thickTop="1" thickBot="1" x14ac:dyDescent="0.35">
      <c r="A1210" s="747"/>
      <c r="B1210" s="748"/>
      <c r="C1210" s="748"/>
      <c r="D1210" s="74" t="str">
        <f ca="1">IF(COUNTIFS(instructor,B1203,diad,$D$2,desa,1,hord,"14:00 - 18:00")&gt;0,"-",IFERROR(INDEX(luna,MATCH(1,INDEX((bloq=2)*(luni=B1203),0),0)),0))</f>
        <v>202 - SALA DE SISTEMAS SENA CENTRO DE LA CONSTRUCCIÓN</v>
      </c>
      <c r="E1210" s="74" t="str">
        <f ca="1">IF(COUNTIFS(instructor,B1203,diad,$E$2,desa,1,hord,"14:00 - 18:00")&gt;0,"-",IFERROR(INDEX(mara,MATCH(1,INDEX((bloq=2)*(mari=B1203),0),0)),0))</f>
        <v>202 - SALA DE SISTEMAS SENA CENTRO DE LA CONSTRUCCIÓN</v>
      </c>
      <c r="F1210" s="74" t="str">
        <f ca="1">IF(COUNTIFS(instructor,B1203,diad,$F$2,desa,1,hord,"14:00 - 18:00")&gt;0,"-",IFERROR(INDEX(miea,MATCH(1,INDEX((bloq=2)*(miei=B1203),0),0)),0))</f>
        <v>105 - LABORATORIO BIM ROOM - SENA CENTRO DE LA CONSTRUCCIÓN</v>
      </c>
      <c r="G1210" s="74" t="str">
        <f ca="1">IF(COUNTIFS(instructor,B1203,diad,$G$2,desa,1,hord,"14:00 - 18:00")&gt;0,"-",IFERROR(INDEX(juea,MATCH(1,INDEX((bloq=2)*(juei=B1203),0),0)),0))</f>
        <v>SEDE ANDRÉS SANÍN - AULA 106  - SALA DE SISTEMAS (CALLE 75 No. 19-52)</v>
      </c>
      <c r="H1210" s="74" t="str">
        <f ca="1">IF(COUNTIFS(instructor,B1203,diad,$H$2,desa,1,hord,"14:00 - 18:00")&gt;0,"-",IFERROR(INDEX(viea,MATCH(1,INDEX((bloq=2)*(viei=B1203),0),0)),0))</f>
        <v>105 - LABORATORIO BIM ROOM - SENA CENTRO DE LA CONSTRUCCIÓN</v>
      </c>
      <c r="I1210" s="75">
        <f ca="1">IF(COUNTIFS(instructor,B1203,diad,$I$2,desa,1,hord,"14:00 - 18:00")&gt;0,"-",IFERROR(INDEX(saba,MATCH(1,INDEX((bloq=2)*(sabi=B1203),0),0)),0))</f>
        <v>0</v>
      </c>
    </row>
    <row r="1211" spans="1:9" ht="14.15" customHeight="1" thickTop="1" thickBot="1" x14ac:dyDescent="0.35">
      <c r="A1211" s="747"/>
      <c r="B1211" s="748"/>
      <c r="C1211" s="748"/>
      <c r="D1211" s="76">
        <f ca="1">IF(COUNTIFS(instructor,B1203,diad,$D$2,desa,1,hord,"18:00 - 22:00")&gt;0,INDEX(hord,MATCH(1,INDEX((instructor=B1203)*(instructor=B1203),0),0)),IFERROR(INDEX(hora,MATCH(1,INDEX((bloq=3)*(luni=B1203),0),0)),0))</f>
        <v>0</v>
      </c>
      <c r="E1211" s="76">
        <f ca="1">IF(COUNTIFS(instructor,B1203,diad,$E$2,desa,1,hord,"18:00 - 22:00")&gt;0,INDEX(hord,MATCH(1,INDEX((instructor=B1203)*(instructor=B1203),0),0)),IFERROR(INDEX(hora,MATCH(1,INDEX((bloq=3)*(mari=B1203),0),0)),0))</f>
        <v>0</v>
      </c>
      <c r="F1211" s="76">
        <f ca="1">IF(COUNTIFS(instructor,B1203,diad,$F$2,desa,1,hord,"18:00 - 22:00")&gt;0,INDEX(hord,MATCH(1,INDEX((instructor=B1203)*(instructor=B1203),0),0)),IFERROR(INDEX(hora,MATCH(1,INDEX((bloq=3)*(miei=B1203),0),0)),0))</f>
        <v>0</v>
      </c>
      <c r="G1211" s="76">
        <f ca="1">IF(COUNTIFS(instructor,B1203,diad,$G$2,desa,1,hord,"18:00 - 22:00")&gt;0,INDEX(hord,MATCH(1,INDEX((instructor=B1203)*(instructor=B1203),0),0)),IFERROR(INDEX(hora,MATCH(1,INDEX((bloq=3)*(juei=B1203),0),0)),0))</f>
        <v>0</v>
      </c>
      <c r="H1211" s="76">
        <f ca="1">IF(COUNTIFS(instructor,B1203,diad,$H$2,desa,1,hord,"18:00 - 22:00")&gt;0,INDEX(hord,MATCH(1,INDEX((instructor=B1203)*(instructor=B1203),0),0)),IFERROR(INDEX(hora,MATCH(1,INDEX((bloq=3)*(viei=B1203),0),0)),0))</f>
        <v>0</v>
      </c>
      <c r="I1211" s="77">
        <f ca="1">IF(COUNTIFS(instructor,B1203,diad,$I$2,desa,1,hord,"18:00 - 22:00")&gt;0,INDEX(hord,MATCH(1,INDEX((instructor=B1203)*(instructor=B1203),0),0)),IFERROR(INDEX(hora,MATCH(1,INDEX((bloq=3)*(sabi=B1203),0),0)),0))</f>
        <v>0</v>
      </c>
    </row>
    <row r="1212" spans="1:9" ht="36.65" customHeight="1" thickTop="1" thickBot="1" x14ac:dyDescent="0.35">
      <c r="A1212" s="747"/>
      <c r="B1212" s="748"/>
      <c r="C1212" s="748"/>
      <c r="D1212" s="68">
        <f ca="1">IF(COUNTIFS(instructor,B1203,diad,$D$2,desa,1,hord,"18:00 - 22:00")&gt;0,"-",IFERROR(INDEX(ficha,MATCH(1,INDEX((bloq=3)*(luni=B1203),0),0)),0))</f>
        <v>0</v>
      </c>
      <c r="E1212" s="68">
        <f ca="1">IF(COUNTIFS(instructor,B1203,diad,$E$2,desa,1,hord,"18:00 - 22:00")&gt;0,"-",IFERROR(INDEX(ficha,MATCH(1,INDEX((bloq=3)*(mari=B1203),0),0)),0))</f>
        <v>0</v>
      </c>
      <c r="F1212" s="68">
        <f ca="1">IF(COUNTIFS(instructor,B1203,diad,$F$2,desa,1,hord,"18:00 - 22:00")&gt;0,"-",IFERROR(INDEX(ficha,MATCH(1,INDEX((bloq=3)*(miei=B1203),0),0)),0))</f>
        <v>0</v>
      </c>
      <c r="G1212" s="68">
        <f ca="1">IF(COUNTIFS(instructor,B1203,diad,$G$2,desa,1,hord,"18:00 - 22:00")&gt;0,"-",IFERROR(INDEX(ficha,MATCH(1,INDEX((bloq=3)*(juei=B1203),0),0)),0))</f>
        <v>0</v>
      </c>
      <c r="H1212" s="68">
        <f ca="1">IF(COUNTIFS(instructor,B1203,diad,$H$2,desa,1,hord,"18:00 - 22:00")&gt;0,"-",IFERROR(INDEX(ficha,MATCH(1,INDEX((bloq=3)*(viei=B1203),0),0)),0))</f>
        <v>0</v>
      </c>
      <c r="I1212" s="69">
        <f ca="1">IF(COUNTIFS(instructor,B1203,diad,$I$2,desa,1,hord,"18:00 - 22:00")&gt;0,"-",IFERROR(INDEX(ficha,MATCH(1,INDEX((bloq=3)*(sabi=B1203),0),0)),0))</f>
        <v>0</v>
      </c>
    </row>
    <row r="1213" spans="1:9" ht="14.15" customHeight="1" thickTop="1" thickBot="1" x14ac:dyDescent="0.35">
      <c r="A1213" s="747"/>
      <c r="B1213" s="748"/>
      <c r="C1213" s="748"/>
      <c r="D1213" s="70">
        <f ca="1">IF(COUNTIFS(instructor,B1203,diad,$D$2,desa,1,hord,"18:00 - 22:00")&gt;0,"DESARROLLO CURRICULAR",IFERROR(INDEX(lunc,MATCH(1,INDEX((bloq=3)*(luni=B1203),0),0)),0))</f>
        <v>0</v>
      </c>
      <c r="E1213" s="70">
        <f ca="1">IF(COUNTIFS(instructor,B1203,diad,$E$2,desa,1,hord,"18:00 - 22:00")&gt;0,"DESARROLLO CURRICULAR",IFERROR(INDEX(marc,MATCH(1,INDEX((bloq=3)*(mari=B1203),0),0)),0))</f>
        <v>0</v>
      </c>
      <c r="F1213" s="70">
        <f ca="1">IF(COUNTIFS(instructor,B1203,diad,$F$2,desa,1,hord,"18:00 - 22:00")&gt;0,"DESARROLLO CURRICULAR",IFERROR(INDEX(miec,MATCH(1,INDEX((bloq=3)*(miei=B1203),0),0)),0))</f>
        <v>0</v>
      </c>
      <c r="G1213" s="70">
        <f ca="1">IF(COUNTIFS(instructor,B1203,diad,$G$2,desa,1,hord,"18:00 - 22:00")&gt;0,"DESARROLLO CURRICULAR",IFERROR(INDEX(juec,MATCH(1,INDEX((bloq=3)*(juei=B1203),0),0)),0))</f>
        <v>0</v>
      </c>
      <c r="H1213" s="70">
        <f ca="1">IF(COUNTIFS(instructor,B1203,diad,$H$2,desa,1,hord,"18:00 - 22:00")&gt;0,"DESARROLLO CURRICULAR",IFERROR(INDEX(viec,MATCH(1,INDEX((bloq=3)*(viei=B1203),0),0)),0))</f>
        <v>0</v>
      </c>
      <c r="I1213" s="71">
        <f ca="1">IF(COUNTIFS(instructor,B1203,diad,$I$2,desa,1,hord,"18:00 - 22:00")&gt;0,"DESARROLLO CURRICULAR",IFERROR(INDEX(sabc,MATCH(1,INDEX((bloq=3)*(sabi=B1203),0),0)),0))</f>
        <v>0</v>
      </c>
    </row>
    <row r="1214" spans="1:9" ht="14.15" customHeight="1" thickTop="1" thickBot="1" x14ac:dyDescent="0.35">
      <c r="A1214" s="747"/>
      <c r="B1214" s="748"/>
      <c r="C1214" s="748"/>
      <c r="D1214" s="78">
        <f ca="1">IF(COUNTIFS(instructor,B1203,diad,$D$2,desa,1,hord,"18:00 - 22:00")&gt;0,"-",IFERROR(INDEX(luna,MATCH(1,INDEX((bloq=3)*(luni=B1203),0),0)),0))</f>
        <v>0</v>
      </c>
      <c r="E1214" s="78">
        <f ca="1">IF(COUNTIFS(instructor,B1203,diad,$E$2,desa,1,hord,"18:00 - 22:00")&gt;0,"-",IFERROR(INDEX(mara,MATCH(1,INDEX((bloq=3)*(mari=B1203),0),0)),0))</f>
        <v>0</v>
      </c>
      <c r="F1214" s="78">
        <f ca="1">IF(COUNTIFS(instructor,B1203,diad,$F$2,desa,1,hord,"18:00 - 22:00")&gt;0,"-",IFERROR(INDEX(miea,MATCH(1,INDEX((bloq=3)*(miei=B1203),0),0)),0))</f>
        <v>0</v>
      </c>
      <c r="G1214" s="78">
        <f ca="1">IF(COUNTIFS(instructor,B1203,diad,$G$2,desa,1,hord,"18:00 - 22:00")&gt;0,"-",IFERROR(INDEX(juea,MATCH(1,INDEX((bloq=3)*(juei=B1203),0),0)),0))</f>
        <v>0</v>
      </c>
      <c r="H1214" s="78">
        <f ca="1">IF(COUNTIFS(instructor,B1203,diad,$H$2,desa,1,hord,"18:00 - 22:00")&gt;0,"-",IFERROR(INDEX(viea,MATCH(1,INDEX((bloq=3)*(viei=B1203),0),0)),0))</f>
        <v>0</v>
      </c>
      <c r="I1214" s="79">
        <f ca="1">IF(COUNTIFS(instructor,B1203,diad,$I$2,desa,1,hord,"18:00 - 22:00")&gt;0,"-",IFERROR(INDEX(saba,MATCH(1,INDEX((bloq=3)*(sabi=B1203),0),0)),0))</f>
        <v>0</v>
      </c>
    </row>
    <row r="1215" spans="1:9" ht="14.15" customHeight="1" thickTop="1" thickBot="1" x14ac:dyDescent="0.35">
      <c r="A1215" s="742">
        <v>102</v>
      </c>
      <c r="B1215" s="743" t="str">
        <f>INDEX(instructor,A1215)</f>
        <v>JORGE ENRIQUE CALLEJAS FRANCO</v>
      </c>
      <c r="C1215" s="744" t="str">
        <f>INDEX(area,A1215)</f>
        <v>INFORMÁTICA, DISEÑO Y DESARROLLO DE SOFTWARE (VIRTUAL)</v>
      </c>
      <c r="D1215" s="72">
        <f ca="1">IF(COUNTIFS(instructor,B1215,diad,$D$2,desa,1,hord,"08:00 - 12:00")&gt;0,INDEX(hord,MATCH(1,INDEX((instructor=B1215)*(instructor=B1215),0),0)),IFERROR(INDEX(hora,MATCH(1,INDEX((bloq=1)*(luni=B1215),0),0)),0))</f>
        <v>0</v>
      </c>
      <c r="E1215" s="72">
        <f ca="1">IF(COUNTIFS(instructor,B1215,diad,$E$2,desa,1,hord,"08:00 - 12:00")&gt;0,INDEX(hord,MATCH(1,INDEX((instructor=B1215)*(instructor=B1215),0),0)),IFERROR(INDEX(hora,MATCH(1,INDEX((bloq=1)*(mari=B1215),0),0)),0))</f>
        <v>0</v>
      </c>
      <c r="F1215" s="72" t="str">
        <f ca="1">IF(COUNTIFS(instructor,B1215,diad,$F$2,desa,1,hord,"08:00 - 12:00")&gt;0,INDEX(hord,MATCH(1,INDEX((instructor=B1215)*(instructor=B1215),0),0)),IFERROR(INDEX(hora,MATCH(1,INDEX((bloq=1)*(miei=B1215),0),0)),0))</f>
        <v>8:00 - 12:00</v>
      </c>
      <c r="G1215" s="72" t="str">
        <f>IF(COUNTIFS(instructor,B1215,diad,$G$2,desa,1,hord,"08:00 - 12:00")&gt;0,INDEX(hord,MATCH(1,INDEX((instructor=B1215)*(instructor=B1215),0),0)),IFERROR(INDEX(hora,MATCH(1,INDEX((bloq=1)*(juei=B1215),0),0)),0))</f>
        <v>08:00 - 12:00</v>
      </c>
      <c r="H1215" s="72" t="str">
        <f ca="1">IF(COUNTIFS(instructor,B1215,diad,$H$2,desa,1,hord,"08:00 - 12:00")&gt;0,INDEX(hord,MATCH(1,INDEX((instructor=B1215)*(instructor=B1215),0),0)),IFERROR(INDEX(hora,MATCH(1,INDEX((bloq=1)*(viei=B1215),0),0)),0))</f>
        <v>8:00 - 12:00</v>
      </c>
      <c r="I1215" s="73">
        <f ca="1">IF(COUNTIFS(instructor,B1215,diad,$I$2,desa,1,hord,"08:00 - 12:00")&gt;0,INDEX(hord,MATCH(1,INDEX((instructor=B1215)*(instructor=B1215),0),0)),IFERROR(INDEX(hora,MATCH(1,INDEX((bloq=1)*(sabi=B1215),0),0)),0))</f>
        <v>0</v>
      </c>
    </row>
    <row r="1216" spans="1:9" ht="27.65" customHeight="1" thickTop="1" thickBot="1" x14ac:dyDescent="0.35">
      <c r="A1216" s="742"/>
      <c r="B1216" s="743"/>
      <c r="C1216" s="744"/>
      <c r="D1216" s="68">
        <f ca="1">IF(COUNTIFS(instructor,B1215,diad,$D$2,desa,1,hord,"08:00 - 12:00")&gt;0,"-",IFERROR(INDEX(ficha,MATCH(1,INDEX((bloq=1)*(luni=B1215),0),0)),0))</f>
        <v>0</v>
      </c>
      <c r="E1216" s="68">
        <f ca="1">IF(COUNTIFS(instructor,B1215,diad,$E$2,desa,1,hord,"08:00 - 12:00")&gt;0,"-",IFERROR(INDEX(ficha,MATCH(1,INDEX((bloq=1)*(mari=B1215),0),0)),0))</f>
        <v>0</v>
      </c>
      <c r="F1216" s="68" t="str">
        <f ca="1">IF(COUNTIFS(instructor,B1215,diad,$F$2,desa,1,hord,"08:00 - 12:00")&gt;0,"-",IFERROR(INDEX(ficha,MATCH(1,INDEX((bloq=1)*(miei=B1215),0),0)),0))</f>
        <v>3236080 PROGRAMACION DE APLICACIONES Y SERVICIOS PARA LA NUBE (TÉCNICO VIRTUAL)</v>
      </c>
      <c r="G1216" s="68" t="str">
        <f>IF(COUNTIFS(instructor,B1215,diad,$G$2,desa,1,hord,"08:00 - 12:00")&gt;0,"-",IFERROR(INDEX(ficha,MATCH(1,INDEX((bloq=1)*(juei=B1215),0),0)),0))</f>
        <v>-</v>
      </c>
      <c r="H1216" s="68" t="str">
        <f ca="1">IF(COUNTIFS(instructor,B1215,diad,$H$2,desa,1,hord,"08:00 - 12:00")&gt;0,"-",IFERROR(INDEX(ficha,MATCH(1,INDEX((bloq=1)*(viei=B1215),0),0)),0))</f>
        <v>3335994 PROGRAMACION DE APLICACIONES Y SERVICIOS PARA LA NUBE (TÉCNICO VIRTUAL)</v>
      </c>
      <c r="I1216" s="69">
        <f ca="1">IF(COUNTIFS(instructor,B1215,diad,$I$2,desa,1,hord,"08:00 - 12:00")&gt;0,"-",IFERROR(INDEX(ficha,MATCH(1,INDEX((bloq=1)*(sabi=B1215),0),0)),0))</f>
        <v>0</v>
      </c>
    </row>
    <row r="1217" spans="1:9" ht="30.65" customHeight="1" thickTop="1" thickBot="1" x14ac:dyDescent="0.35">
      <c r="A1217" s="742"/>
      <c r="B1217" s="743"/>
      <c r="C1217" s="744"/>
      <c r="D1217" s="70">
        <f ca="1">IF(COUNTIFS(instructor,B1215,diad,$D$2,desa,1,hord,"08:00 - 12:00")&gt;0,"DESARROLLO CURRICULAR",IFERROR(INDEX(lunc,MATCH(1,INDEX((bloq=1)*(luni=B1215),0),0)),0))</f>
        <v>0</v>
      </c>
      <c r="E1217" s="70">
        <f ca="1">IF(COUNTIFS(instructor,B1215,diad,$E$2,desa,1,hord,"08:00 - 12:00")&gt;0,"DESARROLLO CURRICULAR",IFERROR(INDEX(marc,MATCH(1,INDEX((bloq=1)*(mari=B1215),0),0)),0))</f>
        <v>0</v>
      </c>
      <c r="F1217" s="70" t="str">
        <f ca="1">IF(COUNTIFS(instructor,B1215,diad,$F$2,desa,1,hord,"08:00 - 12:00")&gt;0,"DESARROLLO CURRICULAR",IFERROR(INDEX(miec,MATCH(1,INDEX((bloq=1)*(miei=B1215),0),0)),0))</f>
        <v>CONSTRUCCIÓN DE APLICACIONES WEB ORIENTADAS A SERVICIOS.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AP6. DESARROLLAR APLICACIONES PARA LA NUBE</v>
      </c>
      <c r="G1217" s="70" t="str">
        <f>IF(COUNTIFS(instructor,B1215,diad,$G$2,desa,1,hord,"08:00 - 12:00")&gt;0,"DESARROLLO CURRICULAR",IFERROR(INDEX(juec,MATCH(1,INDEX((bloq=1)*(juei=B1215),0),0)),0))</f>
        <v>DESARROLLO CURRICULAR</v>
      </c>
      <c r="H1217" s="70" t="str">
        <f ca="1">IF(COUNTIFS(instructor,B1215,diad,$H$2,desa,1,hord,"08:00 - 12:00")&gt;0,"DESARROLLO CURRICULAR",IFERROR(INDEX(viec,MATCH(1,INDEX((bloq=1)*(viei=B1215),0),0)),0))</f>
        <v>APLICACIÓN DE TECNOLOGÍAS DE LA INFORMACIÓN Y LA COMUNICACIÓN (TIC), DE ACUERDO CON LAS NECESIDADES DEL ENTORNO.
220501046 01 Alistar herramientas de tecnologías de la información y la comunicación (TIC), de acuerdo con las necesidades de procesamiento de información y comunicación.
220501046 02  Aplicar funcionalidades de herramientas y servicios TIC, de acuerdo con manuales de uso, procedimientos establecidos y buenas prácticas
220501046 03 Evaluar los resultados, de acuerdo con los requerimientos
220501046 04 Optimizar los resultados, de acuerdo con la verificaciónAP3. IMPLEMENTAR BASES DE DATOS</v>
      </c>
      <c r="I1217" s="71">
        <f ca="1">IF(COUNTIFS(instructor,B1215,diad,$I$2,desa,1,hord,"08:00 - 12:00")&gt;0,"DESARROLLO CURRICULAR",IFERROR(INDEX(sabc,MATCH(1,INDEX((bloq=1)*(sabi=B1215),0),0)),0))</f>
        <v>0</v>
      </c>
    </row>
    <row r="1218" spans="1:9" ht="29.9" customHeight="1" thickTop="1" thickBot="1" x14ac:dyDescent="0.35">
      <c r="A1218" s="742"/>
      <c r="B1218" s="743"/>
      <c r="C1218" s="744"/>
      <c r="D1218" s="74">
        <f ca="1">IF(COUNTIFS(instructor,B1215,diad,$D$2,desa,1,hord,"08:00 - 12:00")&gt;0,"-",IFERROR(INDEX(luna,MATCH(1,INDEX((bloq=1)*(luni=B1215),0),0)),0))</f>
        <v>0</v>
      </c>
      <c r="E1218" s="74">
        <f ca="1">IF(COUNTIFS(instructor,B1215,diad,$E$2,desa,1,hord,"08:00 - 12:00")&gt;0,"-",IFERROR(INDEX(mara,MATCH(1,INDEX((bloq=1)*(mari=B1215),0),0)),0))</f>
        <v>0</v>
      </c>
      <c r="F1218" s="74" t="str">
        <f ca="1">IF(COUNTIFS(instructor,B1215,diad,$F$2,desa,1,hord,"08:00 - 12:00")&gt;0,"-",IFERROR(INDEX(miea,MATCH(1,INDEX((bloq=1)*(miei=B1215),0),0)),0))</f>
        <v>Google Meet / MS Teams / Zoom</v>
      </c>
      <c r="G1218" s="74" t="str">
        <f>IF(COUNTIFS(instructor,B1215,diad,$G$2,desa,1,hord,"08:00 - 12:00")&gt;0,"-",IFERROR(INDEX(juea,MATCH(1,INDEX((bloq=1)*(juei=B1215),0),0)),0))</f>
        <v>-</v>
      </c>
      <c r="H1218" s="74" t="str">
        <f ca="1">IF(COUNTIFS(instructor,B1215,diad,$H$2,desa,1,hord,"08:00 - 12:00")&gt;0,"-",IFERROR(INDEX(viea,MATCH(1,INDEX((bloq=1)*(viei=B1215),0),0)),0))</f>
        <v>Google Meet / MS Teams / Zoom</v>
      </c>
      <c r="I1218" s="75">
        <f ca="1">IF(COUNTIFS(instructor,B1215,diad,$I$2,desa,1,hord,"08:00 - 12:00")&gt;0,"-",IFERROR(INDEX(saba,MATCH(1,INDEX((bloq=1)*(sabi=B1215),0),0)),0))</f>
        <v>0</v>
      </c>
    </row>
    <row r="1219" spans="1:9" ht="14.15" customHeight="1" thickTop="1" thickBot="1" x14ac:dyDescent="0.35">
      <c r="A1219" s="742"/>
      <c r="B1219" s="743"/>
      <c r="C1219" s="744"/>
      <c r="D1219" s="76" t="str">
        <f ca="1">IF(COUNTIFS(instructor,B1215,diad,$D$2,desa,1,hord,"14:00 - 18:00")&gt;0,INDEX(hord,MATCH(1,INDEX((instructor=B1215)*(instructor=B1215),0),0)),IFERROR(INDEX(hora,MATCH(1,INDEX((bloq=2)*(luni=B1215),0),0)),0))</f>
        <v>13:00 - 17:00</v>
      </c>
      <c r="E1219" s="76" t="str">
        <f ca="1">IF(COUNTIFS(instructor,B1215,diad,$E$2,desa,1,hord,"14:00 - 18:00")&gt;0,INDEX(hord,MATCH(1,INDEX((instructor=B1215)*(instructor=B1215),0),0)),IFERROR(INDEX(hora,MATCH(1,INDEX((bloq=2)*(mari=B1215),0),0)),0))</f>
        <v>14:00 - 17:00</v>
      </c>
      <c r="F1219" s="76" t="str">
        <f ca="1">IF(COUNTIFS(instructor,B1215,diad,$F$2,desa,1,hord,"14:00 - 18:00")&gt;0,INDEX(hord,MATCH(1,INDEX((instructor=B1215)*(instructor=B1215),0),0)),IFERROR(INDEX(hora,MATCH(1,INDEX((bloq=2)*(miei=B1215),0),0)),0))</f>
        <v>13:00 - 17:00</v>
      </c>
      <c r="G1219" s="76" t="str">
        <f ca="1">IF(COUNTIFS(instructor,B1215,diad,$G$2,desa,1,hord,"14:00 - 18:00")&gt;0,INDEX(hord,MATCH(1,INDEX((instructor=B1215)*(instructor=B1215),0),0)),IFERROR(INDEX(hora,MATCH(1,INDEX((bloq=2)*(juei=B1215),0),0)),0))</f>
        <v>13:00 - 17:00</v>
      </c>
      <c r="H1219" s="76" t="str">
        <f ca="1">IF(COUNTIFS(instructor,B1215,diad,$H$2,desa,1,hord,"14:00 - 18:00")&gt;0,INDEX(hord,MATCH(1,INDEX((instructor=B1215)*(instructor=B1215),0),0)),IFERROR(INDEX(hora,MATCH(1,INDEX((bloq=2)*(viei=B1215),0),0)),0))</f>
        <v>14:00 - 17:00</v>
      </c>
      <c r="I1219" s="77">
        <f ca="1">IF(COUNTIFS(instructor,B1215,diad,$I$2,desa,1,hord,"14:00 - 18:00")&gt;0,INDEX(hord,MATCH(1,INDEX((instructor=B1215)*(instructor=B1215),0),0)),IFERROR(INDEX(hora,MATCH(1,INDEX((bloq=2)*(sabi=B1215),0),0)),0))</f>
        <v>0</v>
      </c>
    </row>
    <row r="1220" spans="1:9" ht="53.9" customHeight="1" thickTop="1" thickBot="1" x14ac:dyDescent="0.35">
      <c r="A1220" s="742"/>
      <c r="B1220" s="743"/>
      <c r="C1220" s="744"/>
      <c r="D1220" s="68" t="str">
        <f ca="1">IF(COUNTIFS(instructor,B1215,diad,$D$2,desa,1,hord,"14:00 - 18:00")&gt;0,"-",IFERROR(INDEX(ficha,MATCH(1,INDEX((bloq=2)*(luni=B1215),0),0)),0))</f>
        <v>3236080 PROGRAMACION DE APLICACIONES Y SERVICIOS PARA LA NUBE (TÉCNICO VIRTUAL)</v>
      </c>
      <c r="E1220" s="68" t="str">
        <f ca="1">IF(COUNTIFS(instructor,B1215,diad,$E$2,desa,1,hord,"14:00 - 18:00")&gt;0,"-",IFERROR(INDEX(ficha,MATCH(1,INDEX((bloq=2)*(mari=B1215),0),0)),0))</f>
        <v>3335994 PROGRAMACION DE APLICACIONES Y SERVICIOS PARA LA NUBE (TÉCNICO VIRTUAL)</v>
      </c>
      <c r="F1220" s="68" t="str">
        <f ca="1">IF(COUNTIFS(instructor,B1215,diad,$F$2,desa,1,hord,"14:00 - 18:00")&gt;0,"-",IFERROR(INDEX(ficha,MATCH(1,INDEX((bloq=2)*(miei=B1215),0),0)),0))</f>
        <v>3236080 PROGRAMACION DE APLICACIONES Y SERVICIOS PARA LA NUBE (TÉCNICO VIRTUAL)</v>
      </c>
      <c r="G1220" s="68" t="str">
        <f ca="1">IF(COUNTIFS(instructor,B1215,diad,$G$2,desa,1,hord,"14:00 - 18:00")&gt;0,"-",IFERROR(INDEX(ficha,MATCH(1,INDEX((bloq=2)*(juei=B1215),0),0)),0))</f>
        <v>3236080 PROGRAMACION DE APLICACIONES Y SERVICIOS PARA LA NUBE (TÉCNICO VIRTUAL)</v>
      </c>
      <c r="H1220" s="68" t="str">
        <f ca="1">IF(COUNTIFS(instructor,B1215,diad,$H$2,desa,1,hord,"14:00 - 18:00")&gt;0,"-",IFERROR(INDEX(ficha,MATCH(1,INDEX((bloq=2)*(viei=B1215),0),0)),0))</f>
        <v>3335994 PROGRAMACION DE APLICACIONES Y SERVICIOS PARA LA NUBE (TÉCNICO VIRTUAL)</v>
      </c>
      <c r="I1220" s="69">
        <f ca="1">IF(COUNTIFS(instructor,B1215,diad,$I$2,desa,1,hord,"14:00 - 18:00")&gt;0,"-",IFERROR(INDEX(ficha,MATCH(1,INDEX((bloq=2)*(sabi=B1215),0),0)),0))</f>
        <v>0</v>
      </c>
    </row>
    <row r="1221" spans="1:9" ht="116.15" customHeight="1" thickTop="1" thickBot="1" x14ac:dyDescent="0.35">
      <c r="A1221" s="742"/>
      <c r="B1221" s="743"/>
      <c r="C1221" s="744"/>
      <c r="D1221" s="70" t="str">
        <f ca="1">IF(COUNTIFS(instructor,B1215,diad,$D$2,desa,1,hord,"14:00 - 18:00")&gt;0,"DESARROLLO CURRICULAR",IFERROR(INDEX(lunc,MATCH(1,INDEX((bloq=2)*(luni=B1215),0),0)),0))</f>
        <v>CONSTRUCCIÓN DE APLICACIONES WEB ORIENTADAS A SERVICIOS.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AP6. DESARROLLAR APLICACIONES PARA LA NUBE</v>
      </c>
      <c r="E1221" s="70" t="str">
        <f ca="1">IF(COUNTIFS(instructor,B1215,diad,$E$2,desa,1,hord,"14:00 - 18:00")&gt;0,"DESARROLLO CURRICULAR",IFERROR(INDEX(marc,MATCH(1,INDEX((bloq=2)*(mari=B1215),0),0)),0))</f>
        <v>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F1221" s="70" t="str">
        <f ca="1">IF(COUNTIFS(instructor,B1215,diad,$F$2,desa,1,hord,"14:00 - 18:00")&gt;0,"DESARROLLO CURRICULAR",IFERROR(INDEX(miec,MATCH(1,INDEX((bloq=2)*(miei=B1215),0),0)),0))</f>
        <v>14:00-16:00
CONSTRUCCIÓN DE APLICACIONES WEB ORIENTADAS A SERVICIOS.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AP6. DESARROLLAR APLICACIONES PARA LA NUBE</v>
      </c>
      <c r="G1221" s="70" t="str">
        <f ca="1">IF(COUNTIFS(instructor,B1215,diad,$G$2,desa,1,hord,"14:00 - 18:00")&gt;0,"DESARROLLO CURRICULAR",IFERROR(INDEX(juec,MATCH(1,INDEX((bloq=2)*(juei=B1215),0),0)),0))</f>
        <v>CONSTRUCCIÓN DE APLICACIONES WEB ORIENTADAS A SERVICIOS.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AP6. DESARROLLAR APLICACIONES PARA LA NUBE</v>
      </c>
      <c r="H1221" s="70" t="str">
        <f ca="1">IF(COUNTIFS(instructor,B1215,diad,$H$2,desa,1,hord,"14:00 - 18:00")&gt;0,"DESARROLLO CURRICULAR",IFERROR(INDEX(viec,MATCH(1,INDEX((bloq=2)*(viei=B1215),0),0)),0))</f>
        <v>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I1221" s="71">
        <f ca="1">IF(COUNTIFS(instructor,B1215,diad,$I$2,desa,1,hord,"14:00 - 18:00")&gt;0,"DESARROLLO CURRICULAR",IFERROR(INDEX(sabc,MATCH(1,INDEX((bloq=2)*(sabi=B1215),0),0)),0))</f>
        <v>0</v>
      </c>
    </row>
    <row r="1222" spans="1:9" ht="31.4" customHeight="1" thickTop="1" thickBot="1" x14ac:dyDescent="0.35">
      <c r="A1222" s="742"/>
      <c r="B1222" s="743"/>
      <c r="C1222" s="744"/>
      <c r="D1222" s="74" t="str">
        <f ca="1">IF(COUNTIFS(instructor,B1215,diad,$D$2,desa,1,hord,"14:00 - 18:00")&gt;0,"-",IFERROR(INDEX(luna,MATCH(1,INDEX((bloq=2)*(luni=B1215),0),0)),0))</f>
        <v>Google Meet / MS Teams / Zoom</v>
      </c>
      <c r="E1222" s="74" t="str">
        <f ca="1">IF(COUNTIFS(instructor,B1215,diad,$E$2,desa,1,hord,"14:00 - 18:00")&gt;0,"-",IFERROR(INDEX(mara,MATCH(1,INDEX((bloq=2)*(mari=B1215),0),0)),0))</f>
        <v>Google Meet / MS Teams / Zoom</v>
      </c>
      <c r="F1222" s="74" t="str">
        <f ca="1">IF(COUNTIFS(instructor,B1215,diad,$F$2,desa,1,hord,"14:00 - 18:00")&gt;0,"-",IFERROR(INDEX(miea,MATCH(1,INDEX((bloq=2)*(miei=B1215),0),0)),0))</f>
        <v>Google Meet / MS Teams / Zoom</v>
      </c>
      <c r="G1222" s="74" t="str">
        <f ca="1">IF(COUNTIFS(instructor,B1215,diad,$G$2,desa,1,hord,"14:00 - 18:00")&gt;0,"-",IFERROR(INDEX(juea,MATCH(1,INDEX((bloq=2)*(juei=B1215),0),0)),0))</f>
        <v>Google Meet / MS Teams / Zoom</v>
      </c>
      <c r="H1222" s="74" t="str">
        <f ca="1">IF(COUNTIFS(instructor,B1215,diad,$H$2,desa,1,hord,"14:00 - 18:00")&gt;0,"-",IFERROR(INDEX(viea,MATCH(1,INDEX((bloq=2)*(viei=B1215),0),0)),0))</f>
        <v>Google Meet / MS Teams / Zoom</v>
      </c>
      <c r="I1222" s="75">
        <f ca="1">IF(COUNTIFS(instructor,B1215,diad,$I$2,desa,1,hord,"14:00 - 18:00")&gt;0,"-",IFERROR(INDEX(saba,MATCH(1,INDEX((bloq=2)*(sabi=B1215),0),0)),0))</f>
        <v>0</v>
      </c>
    </row>
    <row r="1223" spans="1:9" ht="14.15" customHeight="1" thickTop="1" thickBot="1" x14ac:dyDescent="0.35">
      <c r="A1223" s="742"/>
      <c r="B1223" s="743"/>
      <c r="C1223" s="744"/>
      <c r="D1223" s="76" t="str">
        <f ca="1">IF(COUNTIFS(instructor,B1215,diad,$D$2,desa,1,hord,"18:00 - 22:00")&gt;0,INDEX(hord,MATCH(1,INDEX((instructor=B1215)*(instructor=B1215),0),0)),IFERROR(INDEX(hora,MATCH(1,INDEX((bloq=3)*(luni=B1215),0),0)),0))</f>
        <v>17:00 - 21:00</v>
      </c>
      <c r="E1223" s="76" t="str">
        <f ca="1">IF(COUNTIFS(instructor,B1215,diad,$E$2,desa,1,hord,"18:00 - 22:00")&gt;0,INDEX(hord,MATCH(1,INDEX((instructor=B1215)*(instructor=B1215),0),0)),IFERROR(INDEX(hora,MATCH(1,INDEX((bloq=3)*(mari=B1215),0),0)),0))</f>
        <v>18:00 - 21:00</v>
      </c>
      <c r="F1223" s="76">
        <f ca="1">IF(COUNTIFS(instructor,B1215,diad,$F$2,desa,1,hord,"18:00 - 22:00")&gt;0,INDEX(hord,MATCH(1,INDEX((instructor=B1215)*(instructor=B1215),0),0)),IFERROR(INDEX(hora,MATCH(1,INDEX((bloq=3)*(miei=B1215),0),0)),0))</f>
        <v>0</v>
      </c>
      <c r="G1223" s="76">
        <f ca="1">IF(COUNTIFS(instructor,B1215,diad,$G$2,desa,1,hord,"18:00 - 22:00")&gt;0,INDEX(hord,MATCH(1,INDEX((instructor=B1215)*(instructor=B1215),0),0)),IFERROR(INDEX(hora,MATCH(1,INDEX((bloq=3)*(juei=B1215),0),0)),0))</f>
        <v>0</v>
      </c>
      <c r="H1223" s="76">
        <f ca="1">IF(COUNTIFS(instructor,B1215,diad,$H$2,desa,1,hord,"18:00 - 22:00")&gt;0,INDEX(hord,MATCH(1,INDEX((instructor=B1215)*(instructor=B1215),0),0)),IFERROR(INDEX(hora,MATCH(1,INDEX((bloq=3)*(viei=B1215),0),0)),0))</f>
        <v>0</v>
      </c>
      <c r="I1223" s="77">
        <f ca="1">IF(COUNTIFS(instructor,B1215,diad,$I$2,desa,1,hord,"18:00 - 22:00")&gt;0,INDEX(hord,MATCH(1,INDEX((instructor=B1215)*(instructor=B1215),0),0)),IFERROR(INDEX(hora,MATCH(1,INDEX((bloq=3)*(sabi=B1215),0),0)),0))</f>
        <v>0</v>
      </c>
    </row>
    <row r="1224" spans="1:9" ht="14.15" customHeight="1" thickTop="1" thickBot="1" x14ac:dyDescent="0.35">
      <c r="A1224" s="742"/>
      <c r="B1224" s="743"/>
      <c r="C1224" s="744"/>
      <c r="D1224" s="68" t="str">
        <f ca="1">IF(COUNTIFS(instructor,B1215,diad,$D$2,desa,1,hord,"18:00 - 22:00")&gt;0,"-",IFERROR(INDEX(ficha,MATCH(1,INDEX((bloq=3)*(luni=B1215),0),0)),0))</f>
        <v>3335994 PROGRAMACION DE APLICACIONES Y SERVICIOS PARA LA NUBE (TÉCNICO VIRTUAL)</v>
      </c>
      <c r="E1224" s="68" t="str">
        <f ca="1">IF(COUNTIFS(instructor,B1215,diad,$E$2,desa,1,hord,"18:00 - 22:00")&gt;0,"-",IFERROR(INDEX(ficha,MATCH(1,INDEX((bloq=3)*(mari=B1215),0),0)),0))</f>
        <v>3236080 PROGRAMACION DE APLICACIONES Y SERVICIOS PARA LA NUBE (TÉCNICO VIRTUAL)</v>
      </c>
      <c r="F1224" s="68">
        <f ca="1">IF(COUNTIFS(instructor,B1215,diad,$F$2,desa,1,hord,"18:00 - 22:00")&gt;0,"-",IFERROR(INDEX(ficha,MATCH(1,INDEX((bloq=3)*(miei=B1215),0),0)),0))</f>
        <v>0</v>
      </c>
      <c r="G1224" s="68">
        <f ca="1">IF(COUNTIFS(instructor,B1215,diad,$G$2,desa,1,hord,"18:00 - 22:00")&gt;0,"-",IFERROR(INDEX(ficha,MATCH(1,INDEX((bloq=3)*(juei=B1215),0),0)),0))</f>
        <v>0</v>
      </c>
      <c r="H1224" s="68">
        <f ca="1">IF(COUNTIFS(instructor,B1215,diad,$H$2,desa,1,hord,"18:00 - 22:00")&gt;0,"-",IFERROR(INDEX(ficha,MATCH(1,INDEX((bloq=3)*(viei=B1215),0),0)),0))</f>
        <v>0</v>
      </c>
      <c r="I1224" s="69">
        <f ca="1">IF(COUNTIFS(instructor,B1215,diad,$I$2,desa,1,hord,"18:00 - 22:00")&gt;0,"-",IFERROR(INDEX(ficha,MATCH(1,INDEX((bloq=3)*(sabi=B1215),0),0)),0))</f>
        <v>0</v>
      </c>
    </row>
    <row r="1225" spans="1:9" ht="111.65" customHeight="1" thickTop="1" thickBot="1" x14ac:dyDescent="0.35">
      <c r="A1225" s="742"/>
      <c r="B1225" s="743"/>
      <c r="C1225" s="744"/>
      <c r="D1225" s="70" t="str">
        <f ca="1">IF(COUNTIFS(instructor,B1215,diad,$D$2,desa,1,hord,"18:00 - 22:00")&gt;0,"DESARROLLO CURRICULAR",IFERROR(INDEX(lunc,MATCH(1,INDEX((bloq=3)*(luni=B1215),0),0)),0))</f>
        <v>ADMINISTRAR BASE DE DATOS DE ACUERDO CON LOS ESTANDARES Y REQUISITOS TECNICOS 	
220501113-01- Modelar la base de datos de acuerdo a los requerimientos del sistema informático.
220501113-02- Implementar la base de datos de acuerdo con el modelo y los requisitos técnicos.
220501113-03- Validar la base de datos implementada de acuerdo a requerimientos del sistema informático.
AP3. IMPLEMENTAR BASES DE DATOS</v>
      </c>
      <c r="E1225" s="70" t="str">
        <f ca="1">IF(COUNTIFS(instructor,B1215,diad,$E$2,desa,1,hord,"18:00 - 22:00")&gt;0,"DESARROLLO CURRICULAR",IFERROR(INDEX(marc,MATCH(1,INDEX((bloq=3)*(mari=B1215),0),0)),0))</f>
        <v>CONSTRUCCIÓN DE APLICACIONES WEB ORIENTADAS A SERVICIOS.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AP6. DESARROLLAR APLICACIONES PARA LA NUBE</v>
      </c>
      <c r="F1225" s="70">
        <f ca="1">IF(COUNTIFS(instructor,B1215,diad,$F$2,desa,1,hord,"18:00 - 22:00")&gt;0,"DESARROLLO CURRICULAR",IFERROR(INDEX(miec,MATCH(1,INDEX((bloq=3)*(miei=B1215),0),0)),0))</f>
        <v>0</v>
      </c>
      <c r="G1225" s="70">
        <f ca="1">IF(COUNTIFS(instructor,B1215,diad,$G$2,desa,1,hord,"18:00 - 22:00")&gt;0,"DESARROLLO CURRICULAR",IFERROR(INDEX(juec,MATCH(1,INDEX((bloq=3)*(juei=B1215),0),0)),0))</f>
        <v>0</v>
      </c>
      <c r="H1225" s="70">
        <f ca="1">IF(COUNTIFS(instructor,B1215,diad,$H$2,desa,1,hord,"18:00 - 22:00")&gt;0,"DESARROLLO CURRICULAR",IFERROR(INDEX(viec,MATCH(1,INDEX((bloq=3)*(viei=B1215),0),0)),0))</f>
        <v>0</v>
      </c>
      <c r="I1225" s="71">
        <f ca="1">IF(COUNTIFS(instructor,B1215,diad,$I$2,desa,1,hord,"18:00 - 22:00")&gt;0,"DESARROLLO CURRICULAR",IFERROR(INDEX(sabc,MATCH(1,INDEX((bloq=3)*(sabi=B1215),0),0)),0))</f>
        <v>0</v>
      </c>
    </row>
    <row r="1226" spans="1:9" ht="14.15" customHeight="1" thickTop="1" thickBot="1" x14ac:dyDescent="0.35">
      <c r="A1226" s="742"/>
      <c r="B1226" s="743"/>
      <c r="C1226" s="744"/>
      <c r="D1226" s="78" t="str">
        <f ca="1">IF(COUNTIFS(instructor,B1215,diad,$D$2,desa,1,hord,"18:00 - 22:00")&gt;0,"-",IFERROR(INDEX(luna,MATCH(1,INDEX((bloq=3)*(luni=B1215),0),0)),0))</f>
        <v>Google Meet / MS Teams / Zoom</v>
      </c>
      <c r="E1226" s="78" t="str">
        <f ca="1">IF(COUNTIFS(instructor,B1215,diad,$E$2,desa,1,hord,"18:00 - 22:00")&gt;0,"-",IFERROR(INDEX(mara,MATCH(1,INDEX((bloq=3)*(mari=B1215),0),0)),0))</f>
        <v>Google Meet / MS Teams / Zoom</v>
      </c>
      <c r="F1226" s="78">
        <f ca="1">IF(COUNTIFS(instructor,B1215,diad,$F$2,desa,1,hord,"18:00 - 22:00")&gt;0,"-",IFERROR(INDEX(miea,MATCH(1,INDEX((bloq=3)*(miei=B1215),0),0)),0))</f>
        <v>0</v>
      </c>
      <c r="G1226" s="78">
        <f ca="1">IF(COUNTIFS(instructor,B1215,diad,$G$2,desa,1,hord,"18:00 - 22:00")&gt;0,"-",IFERROR(INDEX(juea,MATCH(1,INDEX((bloq=3)*(juei=B1215),0),0)),0))</f>
        <v>0</v>
      </c>
      <c r="H1226" s="78">
        <f ca="1">IF(COUNTIFS(instructor,B1215,diad,$H$2,desa,1,hord,"18:00 - 22:00")&gt;0,"-",IFERROR(INDEX(viea,MATCH(1,INDEX((bloq=3)*(viei=B1215),0),0)),0))</f>
        <v>0</v>
      </c>
      <c r="I1226" s="79">
        <f ca="1">IF(COUNTIFS(instructor,B1215,diad,$I$2,desa,1,hord,"18:00 - 22:00")&gt;0,"-",IFERROR(INDEX(saba,MATCH(1,INDEX((bloq=3)*(sabi=B1215),0),0)),0))</f>
        <v>0</v>
      </c>
    </row>
    <row r="1227" spans="1:9" ht="14.15" customHeight="1" thickTop="1" thickBot="1" x14ac:dyDescent="0.35">
      <c r="A1227" s="747">
        <v>103</v>
      </c>
      <c r="B1227" s="748" t="str">
        <f>INDEX(instructor,A1227)</f>
        <v>JORGE ENRIQUE ROMERO FREITES</v>
      </c>
      <c r="C1227" s="749" t="str">
        <f>INDEX(area,A1227)</f>
        <v>INFRAESTRUCTURA - OBRAS CIVILES</v>
      </c>
      <c r="D1227" s="72" t="str">
        <f ca="1">IF(COUNTIFS(instructor,B1227,diad,$D$2,desa,1,hord,"08:00 - 12:00")&gt;0,INDEX(hord,MATCH(1,INDEX((instructor=B1227)*(instructor=B1227),0),0)),IFERROR(INDEX(hora,MATCH(1,INDEX((bloq=1)*(luni=B1227),0),0)),0))</f>
        <v>8:00 - 12:00</v>
      </c>
      <c r="E1227" s="72" t="str">
        <f ca="1">IF(COUNTIFS(instructor,B1227,diad,$E$2,desa,1,hord,"08:00 - 12:00")&gt;0,INDEX(hord,MATCH(1,INDEX((instructor=B1227)*(instructor=B1227),0),0)),IFERROR(INDEX(hora,MATCH(1,INDEX((bloq=1)*(mari=B1227),0),0)),0))</f>
        <v>8:00 - 12:00</v>
      </c>
      <c r="F1227" s="72" t="str">
        <f ca="1">IF(COUNTIFS(instructor,B1227,diad,$F$2,desa,1,hord,"08:00 - 12:00")&gt;0,INDEX(hord,MATCH(1,INDEX((instructor=B1227)*(instructor=B1227),0),0)),IFERROR(INDEX(hora,MATCH(1,INDEX((bloq=1)*(miei=B1227),0),0)),0))</f>
        <v>8:00 - 12:00</v>
      </c>
      <c r="G1227" s="72" t="str">
        <f ca="1">IF(COUNTIFS(instructor,B1227,diad,$G$2,desa,1,hord,"08:00 - 12:00")&gt;0,INDEX(hord,MATCH(1,INDEX((instructor=B1227)*(instructor=B1227),0),0)),IFERROR(INDEX(hora,MATCH(1,INDEX((bloq=1)*(juei=B1227),0),0)),0))</f>
        <v>8:00 - 12:00</v>
      </c>
      <c r="H1227" s="72" t="str">
        <f>IF(COUNTIFS(instructor,B1227,diad,$H$2,desa,1,hord,"08:00 - 12:00")&gt;0,INDEX(hord,MATCH(1,INDEX((instructor=B1227)*(instructor=B1227),0),0)),IFERROR(INDEX(hora,MATCH(1,INDEX((bloq=1)*(viei=B1227),0),0)),0))</f>
        <v>08:00 - 12:00</v>
      </c>
      <c r="I1227" s="73">
        <f ca="1">IF(COUNTIFS(instructor,B1227,diad,$I$2,desa,1,hord,"08:00 - 12:00")&gt;0,INDEX(hord,MATCH(1,INDEX((instructor=B1227)*(instructor=B1227),0),0)),IFERROR(INDEX(hora,MATCH(1,INDEX((bloq=1)*(sabi=B1227),0),0)),0))</f>
        <v>0</v>
      </c>
    </row>
    <row r="1228" spans="1:9" ht="28.4" customHeight="1" thickTop="1" thickBot="1" x14ac:dyDescent="0.35">
      <c r="A1228" s="747"/>
      <c r="B1228" s="748"/>
      <c r="C1228" s="749"/>
      <c r="D1228" s="68" t="str">
        <f ca="1">IF(COUNTIFS(instructor,B1227,diad,$D$2,desa,1,hord,"08:00 - 12:00")&gt;0,"-",IFERROR(INDEX(ficha,MATCH(1,INDEX((bloq=1)*(luni=B1227),0),0)),0))</f>
        <v>3108903 - CONSTRUCCION DE VIAS. (TÉCNICO) - PALMIRA</v>
      </c>
      <c r="E1228" s="68" t="str">
        <f ca="1">IF(COUNTIFS(instructor,B1227,diad,$E$2,desa,1,hord,"08:00 - 12:00")&gt;0,"-",IFERROR(INDEX(ficha,MATCH(1,INDEX((bloq=1)*(mari=B1227),0),0)),0))</f>
        <v>DESARROLLO DE PLACA HUELLA PREFABRICADA</v>
      </c>
      <c r="F1228" s="68" t="str">
        <f ca="1">IF(COUNTIFS(instructor,B1227,diad,$F$2,desa,1,hord,"08:00 - 12:00")&gt;0,"-",IFERROR(INDEX(ficha,MATCH(1,INDEX((bloq=1)*(miei=B1227),0),0)),0))</f>
        <v>3108903 - CONSTRUCCION DE VIAS. (TÉCNICO) - PALMIRA</v>
      </c>
      <c r="G1228" s="68" t="str">
        <f ca="1">IF(COUNTIFS(instructor,B1227,diad,$G$2,desa,1,hord,"08:00 - 12:00")&gt;0,"-",IFERROR(INDEX(ficha,MATCH(1,INDEX((bloq=1)*(juei=B1227),0),0)),0))</f>
        <v>DESARROLLO DE PLACA HUELLA PREFABRICADA</v>
      </c>
      <c r="H1228" s="68" t="str">
        <f>IF(COUNTIFS(instructor,B1227,diad,$H$2,desa,1,hord,"08:00 - 12:00")&gt;0,"-",IFERROR(INDEX(ficha,MATCH(1,INDEX((bloq=1)*(viei=B1227),0),0)),0))</f>
        <v>-</v>
      </c>
      <c r="I1228" s="69">
        <f ca="1">IF(COUNTIFS(instructor,B1227,diad,$I$2,desa,1,hord,"08:00 - 12:00")&gt;0,"-",IFERROR(INDEX(ficha,MATCH(1,INDEX((bloq=1)*(sabi=B1227),0),0)),0))</f>
        <v>0</v>
      </c>
    </row>
    <row r="1229" spans="1:9" ht="23.15" customHeight="1" thickTop="1" thickBot="1" x14ac:dyDescent="0.35">
      <c r="A1229" s="747"/>
      <c r="B1229" s="748"/>
      <c r="C1229" s="749"/>
      <c r="D1229" s="70" t="str">
        <f ca="1">IF(COUNTIFS(instructor,B1227,diad,$D$2,desa,1,hord,"08:00 - 12:00")&gt;0,"DESARROLLO CURRICULAR",IFERROR(INDEX(lunc,MATCH(1,INDEX((bloq=1)*(luni=B1227),0),0)),0))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229" s="70" t="str">
        <f ca="1">IF(COUNTIFS(instructor,B1227,diad,$E$2,desa,1,hord,"08:00 - 12:00")&gt;0,"DESARROLLO CURRICULAR",IFERROR(INDEX(marc,MATCH(1,INDEX((bloq=1)*(mari=B1227),0),0)),0))</f>
        <v>DESARROLLO DE PLACA HUELLA PREFABRICADA</v>
      </c>
      <c r="F1229" s="70" t="str">
        <f ca="1">IF(COUNTIFS(instructor,B1227,diad,$F$2,desa,1,hord,"08:00 - 12:00")&gt;0,"DESARROLLO CURRICULAR",IFERROR(INDEX(miec,MATCH(1,INDEX((bloq=1)*(miei=B1227),0),0)),0))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229" s="70" t="str">
        <f ca="1">IF(COUNTIFS(instructor,B1227,diad,$G$2,desa,1,hord,"08:00 - 12:00")&gt;0,"DESARROLLO CURRICULAR",IFERROR(INDEX(juec,MATCH(1,INDEX((bloq=1)*(juei=B1227),0),0)),0))</f>
        <v>DESARROLLO DE PLACA HUELLA PREFABRICADA</v>
      </c>
      <c r="H1229" s="70" t="str">
        <f>IF(COUNTIFS(instructor,B1227,diad,$H$2,desa,1,hord,"08:00 - 12:00")&gt;0,"DESARROLLO CURRICULAR",IFERROR(INDEX(viec,MATCH(1,INDEX((bloq=1)*(viei=B1227),0),0)),0))</f>
        <v>DESARROLLO CURRICULAR</v>
      </c>
      <c r="I1229" s="71">
        <f ca="1">IF(COUNTIFS(instructor,B1227,diad,$I$2,desa,1,hord,"08:00 - 12:00")&gt;0,"DESARROLLO CURRICULAR",IFERROR(INDEX(sabc,MATCH(1,INDEX((bloq=1)*(sabi=B1227),0),0)),0))</f>
        <v>0</v>
      </c>
    </row>
    <row r="1230" spans="1:9" ht="28.4" customHeight="1" thickTop="1" thickBot="1" x14ac:dyDescent="0.35">
      <c r="A1230" s="747"/>
      <c r="B1230" s="748"/>
      <c r="C1230" s="749"/>
      <c r="D1230" s="74" t="str">
        <f ca="1">IF(COUNTIFS(instructor,B1227,diad,$D$2,desa,1,hord,"08:00 - 12:00")&gt;0,"-",IFERROR(INDEX(luna,MATCH(1,INDEX((bloq=1)*(luni=B1227),0),0)),0))</f>
        <v>EMPRESA</v>
      </c>
      <c r="E1230" s="74" t="str">
        <f ca="1">IF(COUNTIFS(instructor,B1227,diad,$E$2,desa,1,hord,"08:00 - 12:00")&gt;0,"-",IFERROR(INDEX(mara,MATCH(1,INDEX((bloq=1)*(mari=B1227),0),0)),0))</f>
        <v>LABORATORIO DE MATERIALES 2 - SERVICIOS TECNOLÓGICOS - SENA CENTRO DE LA CONSTRUCCIÓN</v>
      </c>
      <c r="F1230" s="74" t="str">
        <f ca="1">IF(COUNTIFS(instructor,B1227,diad,$F$2,desa,1,hord,"08:00 - 12:00")&gt;0,"-",IFERROR(INDEX(miea,MATCH(1,INDEX((bloq=1)*(miei=B1227),0),0)),0))</f>
        <v>EMPRESA</v>
      </c>
      <c r="G1230" s="74" t="str">
        <f ca="1">IF(COUNTIFS(instructor,B1227,diad,$G$2,desa,1,hord,"08:00 - 12:00")&gt;0,"-",IFERROR(INDEX(juea,MATCH(1,INDEX((bloq=1)*(juei=B1227),0),0)),0))</f>
        <v>LABORATORIO DE MATERIALES 2 - SERVICIOS TECNOLÓGICOS - SENA CENTRO DE LA CONSTRUCCIÓN</v>
      </c>
      <c r="H1230" s="74" t="str">
        <f>IF(COUNTIFS(instructor,B1227,diad,$H$2,desa,1,hord,"08:00 - 12:00")&gt;0,"-",IFERROR(INDEX(viea,MATCH(1,INDEX((bloq=1)*(viei=B1227),0),0)),0))</f>
        <v>-</v>
      </c>
      <c r="I1230" s="75">
        <f ca="1">IF(COUNTIFS(instructor,B1227,diad,$I$2,desa,1,hord,"08:00 - 12:00")&gt;0,"-",IFERROR(INDEX(saba,MATCH(1,INDEX((bloq=1)*(sabi=B1227),0),0)),0))</f>
        <v>0</v>
      </c>
    </row>
    <row r="1231" spans="1:9" ht="14.15" customHeight="1" thickTop="1" thickBot="1" x14ac:dyDescent="0.35">
      <c r="A1231" s="747"/>
      <c r="B1231" s="748"/>
      <c r="C1231" s="749"/>
      <c r="D1231" s="76" t="str">
        <f ca="1">IF(COUNTIFS(instructor,B1227,diad,$D$2,desa,1,hord,"14:00 - 18:00")&gt;0,INDEX(hord,MATCH(1,INDEX((instructor=B1227)*(instructor=B1227),0),0)),IFERROR(INDEX(hora,MATCH(1,INDEX((bloq=2)*(luni=B1227),0),0)),0))</f>
        <v>14:00 - 18:00</v>
      </c>
      <c r="E1231" s="76" t="str">
        <f ca="1">IF(COUNTIFS(instructor,B1227,diad,$E$2,desa,1,hord,"14:00 - 18:00")&gt;0,INDEX(hord,MATCH(1,INDEX((instructor=B1227)*(instructor=B1227),0),0)),IFERROR(INDEX(hora,MATCH(1,INDEX((bloq=2)*(mari=B1227),0),0)),0))</f>
        <v>14:00 - 18:00</v>
      </c>
      <c r="F1231" s="76" t="str">
        <f ca="1">IF(COUNTIFS(instructor,B1227,diad,$F$2,desa,1,hord,"14:00 - 18:00")&gt;0,INDEX(hord,MATCH(1,INDEX((instructor=B1227)*(instructor=B1227),0),0)),IFERROR(INDEX(hora,MATCH(1,INDEX((bloq=2)*(miei=B1227),0),0)),0))</f>
        <v>14:00 - 18:00</v>
      </c>
      <c r="G1231" s="76" t="str">
        <f ca="1">IF(COUNTIFS(instructor,B1227,diad,$G$2,desa,1,hord,"14:00 - 18:00")&gt;0,INDEX(hord,MATCH(1,INDEX((instructor=B1227)*(instructor=B1227),0),0)),IFERROR(INDEX(hora,MATCH(1,INDEX((bloq=2)*(juei=B1227),0),0)),0))</f>
        <v>14:00 - 18:00</v>
      </c>
      <c r="H1231" s="76">
        <f ca="1">IF(COUNTIFS(instructor,B1227,diad,$H$2,desa,1,hord,"14:00 - 18:00")&gt;0,INDEX(hord,MATCH(1,INDEX((instructor=B1227)*(instructor=B1227),0),0)),IFERROR(INDEX(hora,MATCH(1,INDEX((bloq=2)*(viei=B1227),0),0)),0))</f>
        <v>0</v>
      </c>
      <c r="I1231" s="77">
        <f ca="1">IF(COUNTIFS(instructor,B1227,diad,$I$2,desa,1,hord,"14:00 - 18:00")&gt;0,INDEX(hord,MATCH(1,INDEX((instructor=B1227)*(instructor=B1227),0),0)),IFERROR(INDEX(hora,MATCH(1,INDEX((bloq=2)*(sabi=B1227),0),0)),0))</f>
        <v>0</v>
      </c>
    </row>
    <row r="1232" spans="1:9" ht="24.65" customHeight="1" thickTop="1" thickBot="1" x14ac:dyDescent="0.35">
      <c r="A1232" s="747"/>
      <c r="B1232" s="748"/>
      <c r="C1232" s="749"/>
      <c r="D1232" s="68" t="str">
        <f ca="1">IF(COUNTIFS(instructor,B1227,diad,$D$2,desa,1,hord,"14:00 - 18:00")&gt;0,"-",IFERROR(INDEX(ficha,MATCH(1,INDEX((bloq=2)*(luni=B1227),0),0)),0))</f>
        <v>3083253 - CONSTRUCCION DE VIAS. (TÉCNICO) - PRADERA</v>
      </c>
      <c r="E1232" s="68" t="str">
        <f ca="1">IF(COUNTIFS(instructor,B1227,diad,$E$2,desa,1,hord,"14:00 - 18:00")&gt;0,"-",IFERROR(INDEX(ficha,MATCH(1,INDEX((bloq=2)*(mari=B1227),0),0)),0))</f>
        <v>3108903 - CONSTRUCCION DE VIAS. (TÉCNICO) - PALMIRA</v>
      </c>
      <c r="F1232" s="68" t="str">
        <f ca="1">IF(COUNTIFS(instructor,B1227,diad,$F$2,desa,1,hord,"14:00 - 18:00")&gt;0,"-",IFERROR(INDEX(ficha,MATCH(1,INDEX((bloq=2)*(miei=B1227),0),0)),0))</f>
        <v>3083253 - CONSTRUCCION DE VIAS. (TÉCNICO) - PRADERA</v>
      </c>
      <c r="G1232" s="68" t="str">
        <f ca="1">IF(COUNTIFS(instructor,B1227,diad,$G$2,desa,1,hord,"14:00 - 18:00")&gt;0,"-",IFERROR(INDEX(ficha,MATCH(1,INDEX((bloq=2)*(juei=B1227),0),0)),0))</f>
        <v>3108903 - CONSTRUCCION DE VIAS. (TÉCNICO) - PALMIRA</v>
      </c>
      <c r="H1232" s="68">
        <f ca="1">IF(COUNTIFS(instructor,B1227,diad,$H$2,desa,1,hord,"14:00 - 18:00")&gt;0,"-",IFERROR(INDEX(ficha,MATCH(1,INDEX((bloq=2)*(viei=B1227),0),0)),0))</f>
        <v>0</v>
      </c>
      <c r="I1232" s="69">
        <f ca="1">IF(COUNTIFS(instructor,B1227,diad,$I$2,desa,1,hord,"14:00 - 18:00")&gt;0,"-",IFERROR(INDEX(ficha,MATCH(1,INDEX((bloq=2)*(sabi=B1227),0),0)),0))</f>
        <v>0</v>
      </c>
    </row>
    <row r="1233" spans="1:9" ht="14.15" customHeight="1" thickTop="1" thickBot="1" x14ac:dyDescent="0.35">
      <c r="A1233" s="747"/>
      <c r="B1233" s="748"/>
      <c r="C1233" s="749"/>
      <c r="D1233" s="70" t="str">
        <f ca="1">IF(COUNTIFS(instructor,B1227,diad,$D$2,desa,1,hord,"14:00 - 18:00")&gt;0,"DESARROLLO CURRICULAR",IFERROR(INDEX(lunc,MATCH(1,INDEX((bloq=2)*(luni=B1227),0),0)),0))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233" s="70" t="str">
        <f ca="1">IF(COUNTIFS(instructor,B1227,diad,$E$2,desa,1,hord,"14:00 - 18:00")&gt;0,"DESARROLLO CURRICULAR",IFERROR(INDEX(marc,MATCH(1,INDEX((bloq=2)*(mari=B1227),0),0)),0))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233" s="70" t="str">
        <f ca="1">IF(COUNTIFS(instructor,B1227,diad,$F$2,desa,1,hord,"14:00 - 18:00")&gt;0,"DESARROLLO CURRICULAR",IFERROR(INDEX(miec,MATCH(1,INDEX((bloq=2)*(miei=B1227),0),0)),0))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233" s="70" t="str">
        <f ca="1">IF(COUNTIFS(instructor,B1227,diad,$G$2,desa,1,hord,"14:00 - 18:00")&gt;0,"DESARROLLO CURRICULAR",IFERROR(INDEX(juec,MATCH(1,INDEX((bloq=2)*(juei=B1227),0),0)),0))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233" s="70">
        <f ca="1">IF(COUNTIFS(instructor,B1227,diad,$H$2,desa,1,hord,"14:00 - 18:00")&gt;0,"DESARROLLO CURRICULAR",IFERROR(INDEX(viec,MATCH(1,INDEX((bloq=2)*(viei=B1227),0),0)),0))</f>
        <v>0</v>
      </c>
      <c r="I1233" s="71">
        <f ca="1">IF(COUNTIFS(instructor,B1227,diad,$I$2,desa,1,hord,"14:00 - 18:00")&gt;0,"DESARROLLO CURRICULAR",IFERROR(INDEX(sabc,MATCH(1,INDEX((bloq=2)*(sabi=B1227),0),0)),0))</f>
        <v>0</v>
      </c>
    </row>
    <row r="1234" spans="1:9" ht="26.15" customHeight="1" thickTop="1" thickBot="1" x14ac:dyDescent="0.35">
      <c r="A1234" s="747"/>
      <c r="B1234" s="748"/>
      <c r="C1234" s="749"/>
      <c r="D1234" s="74" t="str">
        <f ca="1">IF(COUNTIFS(instructor,B1227,diad,$D$2,desa,1,hord,"14:00 - 18:00")&gt;0,"-",IFERROR(INDEX(luna,MATCH(1,INDEX((bloq=2)*(luni=B1227),0),0)),0))</f>
        <v>EMPRESA</v>
      </c>
      <c r="E1234" s="74" t="str">
        <f ca="1">IF(COUNTIFS(instructor,B1227,diad,$E$2,desa,1,hord,"14:00 - 18:00")&gt;0,"-",IFERROR(INDEX(mara,MATCH(1,INDEX((bloq=2)*(mari=B1227),0),0)),0))</f>
        <v>EMPRESA</v>
      </c>
      <c r="F1234" s="74" t="str">
        <f ca="1">IF(COUNTIFS(instructor,B1227,diad,$F$2,desa,1,hord,"14:00 - 18:00")&gt;0,"-",IFERROR(INDEX(miea,MATCH(1,INDEX((bloq=2)*(miei=B1227),0),0)),0))</f>
        <v>EMPRESA</v>
      </c>
      <c r="G1234" s="74" t="str">
        <f ca="1">IF(COUNTIFS(instructor,B1227,diad,$G$2,desa,1,hord,"14:00 - 18:00")&gt;0,"-",IFERROR(INDEX(juea,MATCH(1,INDEX((bloq=2)*(juei=B1227),0),0)),0))</f>
        <v>EMPRESA</v>
      </c>
      <c r="H1234" s="74">
        <f ca="1">IF(COUNTIFS(instructor,B1227,diad,$H$2,desa,1,hord,"14:00 - 18:00")&gt;0,"-",IFERROR(INDEX(viea,MATCH(1,INDEX((bloq=2)*(viei=B1227),0),0)),0))</f>
        <v>0</v>
      </c>
      <c r="I1234" s="75">
        <f ca="1">IF(COUNTIFS(instructor,B1227,diad,$I$2,desa,1,hord,"14:00 - 18:00")&gt;0,"-",IFERROR(INDEX(saba,MATCH(1,INDEX((bloq=2)*(sabi=B1227),0),0)),0))</f>
        <v>0</v>
      </c>
    </row>
    <row r="1235" spans="1:9" ht="14.15" customHeight="1" thickTop="1" thickBot="1" x14ac:dyDescent="0.35">
      <c r="A1235" s="747"/>
      <c r="B1235" s="748"/>
      <c r="C1235" s="749"/>
      <c r="D1235" s="76" t="str">
        <f ca="1">IF(COUNTIFS(instructor,B1227,diad,$D$2,desa,1,hord,"18:00 - 22:00")&gt;0,INDEX(hord,MATCH(1,INDEX((instructor=B1227)*(instructor=B1227),0),0)),IFERROR(INDEX(hora,MATCH(1,INDEX((bloq=3)*(luni=B1227),0),0)),0))</f>
        <v>18:00 - 21:00</v>
      </c>
      <c r="E1235" s="76">
        <f ca="1">IF(COUNTIFS(instructor,B1227,diad,$E$2,desa,1,hord,"18:00 - 22:00")&gt;0,INDEX(hord,MATCH(1,INDEX((instructor=B1227)*(instructor=B1227),0),0)),IFERROR(INDEX(hora,MATCH(1,INDEX((bloq=3)*(mari=B1227),0),0)),0))</f>
        <v>0</v>
      </c>
      <c r="F1235" s="76">
        <f ca="1">IF(COUNTIFS(instructor,B1227,diad,$F$2,desa,1,hord,"18:00 - 22:00")&gt;0,INDEX(hord,MATCH(1,INDEX((instructor=B1227)*(instructor=B1227),0),0)),IFERROR(INDEX(hora,MATCH(1,INDEX((bloq=3)*(miei=B1227),0),0)),0))</f>
        <v>0</v>
      </c>
      <c r="G1235" s="76">
        <f ca="1">IF(COUNTIFS(instructor,B1227,diad,$G$2,desa,1,hord,"18:00 - 22:00")&gt;0,INDEX(hord,MATCH(1,INDEX((instructor=B1227)*(instructor=B1227),0),0)),IFERROR(INDEX(hora,MATCH(1,INDEX((bloq=3)*(juei=B1227),0),0)),0))</f>
        <v>0</v>
      </c>
      <c r="H1235" s="76">
        <f ca="1">IF(COUNTIFS(instructor,B1227,diad,$H$2,desa,1,hord,"18:00 - 22:00")&gt;0,INDEX(hord,MATCH(1,INDEX((instructor=B1227)*(instructor=B1227),0),0)),IFERROR(INDEX(hora,MATCH(1,INDEX((bloq=3)*(viei=B1227),0),0)),0))</f>
        <v>0</v>
      </c>
      <c r="I1235" s="77">
        <f ca="1">IF(COUNTIFS(instructor,B1227,diad,$I$2,desa,1,hord,"18:00 - 22:00")&gt;0,INDEX(hord,MATCH(1,INDEX((instructor=B1227)*(instructor=B1227),0),0)),IFERROR(INDEX(hora,MATCH(1,INDEX((bloq=3)*(sabi=B1227),0),0)),0))</f>
        <v>0</v>
      </c>
    </row>
    <row r="1236" spans="1:9" ht="21" customHeight="1" thickTop="1" thickBot="1" x14ac:dyDescent="0.35">
      <c r="A1236" s="747"/>
      <c r="B1236" s="748"/>
      <c r="C1236" s="749"/>
      <c r="D1236" s="68" t="str">
        <f ca="1">IF(COUNTIFS(instructor,B1227,diad,$D$2,desa,1,hord,"18:00 - 22:00")&gt;0,"-",IFERROR(INDEX(ficha,MATCH(1,INDEX((bloq=3)*(luni=B1227),0),0)),0))</f>
        <v>NUEVA TSOI 2-SUPERVISION DE OBRAS DE INFRAESTRUCTURA VIAL. (TÉCNOLOGO) - CALI</v>
      </c>
      <c r="E1236" s="68">
        <f ca="1">IF(COUNTIFS(instructor,B1227,diad,$E$2,desa,1,hord,"18:00 - 22:00")&gt;0,"-",IFERROR(INDEX(ficha,MATCH(1,INDEX((bloq=3)*(mari=B1227),0),0)),0))</f>
        <v>0</v>
      </c>
      <c r="F1236" s="68">
        <f ca="1">IF(COUNTIFS(instructor,B1227,diad,$F$2,desa,1,hord,"18:00 - 22:00")&gt;0,"-",IFERROR(INDEX(ficha,MATCH(1,INDEX((bloq=3)*(miei=B1227),0),0)),0))</f>
        <v>0</v>
      </c>
      <c r="G1236" s="68">
        <f ca="1">IF(COUNTIFS(instructor,B1227,diad,$G$2,desa,1,hord,"18:00 - 22:00")&gt;0,"-",IFERROR(INDEX(ficha,MATCH(1,INDEX((bloq=3)*(juei=B1227),0),0)),0))</f>
        <v>0</v>
      </c>
      <c r="H1236" s="68">
        <f ca="1">IF(COUNTIFS(instructor,B1227,diad,$H$2,desa,1,hord,"18:00 - 22:00")&gt;0,"-",IFERROR(INDEX(ficha,MATCH(1,INDEX((bloq=3)*(viei=B1227),0),0)),0))</f>
        <v>0</v>
      </c>
      <c r="I1236" s="69">
        <f ca="1">IF(COUNTIFS(instructor,B1227,diad,$I$2,desa,1,hord,"18:00 - 22:00")&gt;0,"-",IFERROR(INDEX(ficha,MATCH(1,INDEX((bloq=3)*(sabi=B1227),0),0)),0))</f>
        <v>0</v>
      </c>
    </row>
    <row r="1237" spans="1:9" ht="26.15" customHeight="1" thickTop="1" thickBot="1" x14ac:dyDescent="0.35">
      <c r="A1237" s="747"/>
      <c r="B1237" s="748"/>
      <c r="C1237" s="749"/>
      <c r="D1237" s="70" t="str">
        <f ca="1">IF(COUNTIFS(instructor,B1227,diad,$D$2,desa,1,hord,"18:00 - 22:00")&gt;0,"DESARROLLO CURRICULAR",IFERROR(INDEX(lunc,MATCH(1,INDEX((bloq=3)*(luni=B1227),0),0)),0))</f>
        <v>280301203- Verificación construcción de preliminares de obra 
RAP- Identificar trámites y normatividad acorde al proyecto constructivo y lugar de realización de la obra.</v>
      </c>
      <c r="E1237" s="70">
        <f ca="1">IF(COUNTIFS(instructor,B1227,diad,$E$2,desa,1,hord,"18:00 - 22:00")&gt;0,"DESARROLLO CURRICULAR",IFERROR(INDEX(marc,MATCH(1,INDEX((bloq=3)*(mari=B1227),0),0)),0))</f>
        <v>0</v>
      </c>
      <c r="F1237" s="70">
        <f ca="1">IF(COUNTIFS(instructor,B1227,diad,$F$2,desa,1,hord,"18:00 - 22:00")&gt;0,"DESARROLLO CURRICULAR",IFERROR(INDEX(miec,MATCH(1,INDEX((bloq=3)*(miei=B1227),0),0)),0))</f>
        <v>0</v>
      </c>
      <c r="G1237" s="70">
        <f ca="1">IF(COUNTIFS(instructor,B1227,diad,$G$2,desa,1,hord,"18:00 - 22:00")&gt;0,"DESARROLLO CURRICULAR",IFERROR(INDEX(juec,MATCH(1,INDEX((bloq=3)*(juei=B1227),0),0)),0))</f>
        <v>0</v>
      </c>
      <c r="H1237" s="70">
        <f ca="1">IF(COUNTIFS(instructor,B1227,diad,$H$2,desa,1,hord,"18:00 - 22:00")&gt;0,"DESARROLLO CURRICULAR",IFERROR(INDEX(viec,MATCH(1,INDEX((bloq=3)*(viei=B1227),0),0)),0))</f>
        <v>0</v>
      </c>
      <c r="I1237" s="71">
        <f ca="1">IF(COUNTIFS(instructor,B1227,diad,$I$2,desa,1,hord,"18:00 - 22:00")&gt;0,"DESARROLLO CURRICULAR",IFERROR(INDEX(sabc,MATCH(1,INDEX((bloq=3)*(sabi=B1227),0),0)),0))</f>
        <v>0</v>
      </c>
    </row>
    <row r="1238" spans="1:9" ht="24" customHeight="1" thickTop="1" thickBot="1" x14ac:dyDescent="0.35">
      <c r="A1238" s="747"/>
      <c r="B1238" s="748"/>
      <c r="C1238" s="749"/>
      <c r="D1238" s="78" t="str">
        <f ca="1">IF(COUNTIFS(instructor,B1227,diad,$D$2,desa,1,hord,"18:00 - 22:00")&gt;0,"-",IFERROR(INDEX(luna,MATCH(1,INDEX((bloq=3)*(luni=B1227),0),0)),0))</f>
        <v>SEDE ANDRÉS SANÍN - AULA 109 - SALA DE SISTEMAS (CALLE 75 No. 19-52)</v>
      </c>
      <c r="E1238" s="78">
        <f ca="1">IF(COUNTIFS(instructor,B1227,diad,$E$2,desa,1,hord,"18:00 - 22:00")&gt;0,"-",IFERROR(INDEX(mara,MATCH(1,INDEX((bloq=3)*(mari=B1227),0),0)),0))</f>
        <v>0</v>
      </c>
      <c r="F1238" s="78">
        <f ca="1">IF(COUNTIFS(instructor,B1227,diad,$F$2,desa,1,hord,"18:00 - 22:00")&gt;0,"-",IFERROR(INDEX(miea,MATCH(1,INDEX((bloq=3)*(miei=B1227),0),0)),0))</f>
        <v>0</v>
      </c>
      <c r="G1238" s="78">
        <f ca="1">IF(COUNTIFS(instructor,B1227,diad,$G$2,desa,1,hord,"18:00 - 22:00")&gt;0,"-",IFERROR(INDEX(juea,MATCH(1,INDEX((bloq=3)*(juei=B1227),0),0)),0))</f>
        <v>0</v>
      </c>
      <c r="H1238" s="78">
        <f ca="1">IF(COUNTIFS(instructor,B1227,diad,$H$2,desa,1,hord,"18:00 - 22:00")&gt;0,"-",IFERROR(INDEX(viea,MATCH(1,INDEX((bloq=3)*(viei=B1227),0),0)),0))</f>
        <v>0</v>
      </c>
      <c r="I1238" s="79">
        <f ca="1">IF(COUNTIFS(instructor,B1227,diad,$I$2,desa,1,hord,"18:00 - 22:00")&gt;0,"-",IFERROR(INDEX(saba,MATCH(1,INDEX((bloq=3)*(sabi=B1227),0),0)),0))</f>
        <v>0</v>
      </c>
    </row>
    <row r="1239" spans="1:9" ht="14.15" customHeight="1" thickTop="1" thickBot="1" x14ac:dyDescent="0.35">
      <c r="A1239" s="742">
        <v>104</v>
      </c>
      <c r="B1239" s="743" t="str">
        <f>INDEX(instructor,A1239)</f>
        <v>JORGE IVÁN CASTRO PRADO</v>
      </c>
      <c r="C1239" s="744" t="str">
        <f>INDEX(area,A1239)</f>
        <v>INFRAESTRUCTURA - TOPOGRAFÍA</v>
      </c>
      <c r="D1239" s="72" t="str">
        <f>IF(COUNTIFS(instructor,B1239,diad,$D$2,desa,1,hord,"08:00 - 12:00")&gt;0,INDEX(hord,MATCH(1,INDEX((instructor=B1239)*(instructor=B1239),0),0)),IFERROR(INDEX(hora,MATCH(1,INDEX((bloq=1)*(luni=B1239),0),0)),0))</f>
        <v>08:00 - 12:00</v>
      </c>
      <c r="E1239" s="72" t="str">
        <f ca="1">IF(COUNTIFS(instructor,B1239,diad,$E$2,desa,1,hord,"08:00 - 12:00")&gt;0,INDEX(hord,MATCH(1,INDEX((instructor=B1239)*(instructor=B1239),0),0)),IFERROR(INDEX(hora,MATCH(1,INDEX((bloq=1)*(mari=B1239),0),0)),0))</f>
        <v>8:00 - 12:00</v>
      </c>
      <c r="F1239" s="72" t="str">
        <f ca="1">IF(COUNTIFS(instructor,B1239,diad,$F$2,desa,1,hord,"08:00 - 12:00")&gt;0,INDEX(hord,MATCH(1,INDEX((instructor=B1239)*(instructor=B1239),0),0)),IFERROR(INDEX(hora,MATCH(1,INDEX((bloq=1)*(miei=B1239),0),0)),0))</f>
        <v>7:00 - 11:00</v>
      </c>
      <c r="G1239" s="72">
        <f ca="1">IF(COUNTIFS(instructor,B1239,diad,$G$2,desa,1,hord,"08:00 - 12:00")&gt;0,INDEX(hord,MATCH(1,INDEX((instructor=B1239)*(instructor=B1239),0),0)),IFERROR(INDEX(hora,MATCH(1,INDEX((bloq=1)*(juei=B1239),0),0)),0))</f>
        <v>0</v>
      </c>
      <c r="H1239" s="72" t="str">
        <f ca="1">IF(COUNTIFS(instructor,B1239,diad,$H$2,desa,1,hord,"08:00 - 12:00")&gt;0,INDEX(hord,MATCH(1,INDEX((instructor=B1239)*(instructor=B1239),0),0)),IFERROR(INDEX(hora,MATCH(1,INDEX((bloq=1)*(viei=B1239),0),0)),0))</f>
        <v>8:00 - 12:00</v>
      </c>
      <c r="I1239" s="73">
        <f ca="1">IF(COUNTIFS(instructor,B1239,diad,$I$2,desa,1,hord,"08:00 - 12:00")&gt;0,INDEX(hord,MATCH(1,INDEX((instructor=B1239)*(instructor=B1239),0),0)),IFERROR(INDEX(hora,MATCH(1,INDEX((bloq=1)*(sabi=B1239),0),0)),0))</f>
        <v>0</v>
      </c>
    </row>
    <row r="1240" spans="1:9" ht="14.15" customHeight="1" thickTop="1" thickBot="1" x14ac:dyDescent="0.35">
      <c r="A1240" s="742"/>
      <c r="B1240" s="743"/>
      <c r="C1240" s="744"/>
      <c r="D1240" s="68" t="str">
        <f>IF(COUNTIFS(instructor,B1239,diad,$D$2,desa,1,hord,"08:00 - 12:00")&gt;0,"-",IFERROR(INDEX(ficha,MATCH(1,INDEX((bloq=1)*(luni=B1239),0),0)),0))</f>
        <v>-</v>
      </c>
      <c r="E1240" s="68" t="str">
        <f ca="1">IF(COUNTIFS(instructor,B1239,diad,$E$2,desa,1,hord,"08:00 - 12:00")&gt;0,"-",IFERROR(INDEX(ficha,MATCH(1,INDEX((bloq=1)*(mari=B1239),0),0)),0))</f>
        <v>2994207 - SOPORTE DE TOPOGRAFIA Y GEORREFERENCIACION (TÉCNICO) YUMBO</v>
      </c>
      <c r="F1240" s="68" t="str">
        <f ca="1">IF(COUNTIFS(instructor,B1239,diad,$F$2,desa,1,hord,"08:00 - 12:00")&gt;0,"-",IFERROR(INDEX(ficha,MATCH(1,INDEX((bloq=1)*(miei=B1239),0),0)),0))</f>
        <v xml:space="preserve">NUEVA 1 STG - SOPORTE DE TOPOGRAFIA Y GEORREFERENCIACION (TÉCNICO) </v>
      </c>
      <c r="G1240" s="68">
        <f ca="1">IF(COUNTIFS(instructor,B1239,diad,$G$2,desa,1,hord,"08:00 - 12:00")&gt;0,"-",IFERROR(INDEX(ficha,MATCH(1,INDEX((bloq=1)*(juei=B1239),0),0)),0))</f>
        <v>0</v>
      </c>
      <c r="H1240" s="68" t="str">
        <f ca="1">IF(COUNTIFS(instructor,B1239,diad,$H$2,desa,1,hord,"08:00 - 12:00")&gt;0,"-",IFERROR(INDEX(ficha,MATCH(1,INDEX((bloq=1)*(viei=B1239),0),0)),0))</f>
        <v>2994207 - SOPORTE DE TOPOGRAFIA Y GEORREFERENCIACION (TÉCNICO) YUMBO</v>
      </c>
      <c r="I1240" s="69">
        <f ca="1">IF(COUNTIFS(instructor,B1239,diad,$I$2,desa,1,hord,"08:00 - 12:00")&gt;0,"-",IFERROR(INDEX(ficha,MATCH(1,INDEX((bloq=1)*(sabi=B1239),0),0)),0))</f>
        <v>0</v>
      </c>
    </row>
    <row r="1241" spans="1:9" ht="14.15" customHeight="1" thickTop="1" thickBot="1" x14ac:dyDescent="0.35">
      <c r="A1241" s="742"/>
      <c r="B1241" s="743"/>
      <c r="C1241" s="744"/>
      <c r="D1241" s="70" t="str">
        <f>IF(COUNTIFS(instructor,B1239,diad,$D$2,desa,1,hord,"08:00 - 12:00")&gt;0,"DESARROLLO CURRICULAR",IFERROR(INDEX(lunc,MATCH(1,INDEX((bloq=1)*(luni=B1239),0),0)),0))</f>
        <v>DESARROLLO CURRICULAR</v>
      </c>
      <c r="E1241" s="70" t="str">
        <f ca="1">IF(COUNTIFS(instructor,B1239,diad,$E$2,desa,1,hord,"08:00 - 12:00")&gt;0,"DESARROLLO CURRICULAR",IFERROR(INDEX(marc,MATCH(1,INDEX((bloq=1)*(mari=B1239),0),0)),0))</f>
        <v>7:00 - 12:00 RESULTADOS DE APRENDIZAJE ETAPA PRACTICA
557436 - APLICAR EN LA RESOLUCIÓN DE PROBLEMAS REALES DEL SECTOR PRODUCTIVO, LOS CONOCIMIENTOS, HABILIDADES Y DESTREZAS PERTINENTES A LAS COMPETENCIAS DEL PROGRAMA DE FORMACIÓN ASUMIENDO ESTRATEGIAS Y METODOLOGÍAS DE AUTOGESTIÓN.</v>
      </c>
      <c r="F1241" s="70" t="str">
        <f ca="1">IF(COUNTIFS(instructor,B1239,diad,$F$2,desa,1,hord,"08:00 - 12:00")&gt;0,"DESARROLLO CURRICULAR",IFERROR(INDEX(miec,MATCH(1,INDEX((bloq=1)*(miei=B1239),0),0)),0))</f>
        <v>7:00 - 12:00 -MEDICIÓN DE ELEMENTOS DEL RELIEVE Y DE LA CONSTRUCCIÓN
RA1: ALISTAR EQUIPOS, HERRAMIENTAS Y MATERIALES DE ACUERDO CON ESPECIFICACIONES TÉCNICAS
RA2: UTILIZAR EQUIPOS Y HERRAMIENTAS DE ACUERDO CON MANUALES
RA3: REVISAR DIMENSIONES DE ACUERDO CON ESPECIFICACIONES TÉCNICAS</v>
      </c>
      <c r="G1241" s="70">
        <f ca="1">IF(COUNTIFS(instructor,B1239,diad,$G$2,desa,1,hord,"08:00 - 12:00")&gt;0,"DESARROLLO CURRICULAR",IFERROR(INDEX(juec,MATCH(1,INDEX((bloq=1)*(juei=B1239),0),0)),0))</f>
        <v>0</v>
      </c>
      <c r="H1241" s="70" t="str">
        <f ca="1">IF(COUNTIFS(instructor,B1239,diad,$H$2,desa,1,hord,"08:00 - 12:00")&gt;0,"DESARROLLO CURRICULAR",IFERROR(INDEX(viec,MATCH(1,INDEX((bloq=1)*(viei=B1239),0),0)),0))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241" s="71">
        <f ca="1">IF(COUNTIFS(instructor,B1239,diad,$I$2,desa,1,hord,"08:00 - 12:00")&gt;0,"DESARROLLO CURRICULAR",IFERROR(INDEX(sabc,MATCH(1,INDEX((bloq=1)*(sabi=B1239),0),0)),0))</f>
        <v>0</v>
      </c>
    </row>
    <row r="1242" spans="1:9" ht="14.15" customHeight="1" thickTop="1" thickBot="1" x14ac:dyDescent="0.35">
      <c r="A1242" s="742"/>
      <c r="B1242" s="743"/>
      <c r="C1242" s="744"/>
      <c r="D1242" s="74" t="str">
        <f>IF(COUNTIFS(instructor,B1239,diad,$D$2,desa,1,hord,"08:00 - 12:00")&gt;0,"-",IFERROR(INDEX(luna,MATCH(1,INDEX((bloq=1)*(luni=B1239),0),0)),0))</f>
        <v>-</v>
      </c>
      <c r="E1242" s="74" t="str">
        <f ca="1">IF(COUNTIFS(instructor,B1239,diad,$E$2,desa,1,hord,"08:00 - 12:00")&gt;0,"-",IFERROR(INDEX(mara,MATCH(1,INDEX((bloq=1)*(mari=B1239),0),0)),0))</f>
        <v>EMPRESA</v>
      </c>
      <c r="F1242" s="74" t="str">
        <f ca="1">IF(COUNTIFS(instructor,B1239,diad,$F$2,desa,1,hord,"08:00 - 12:00")&gt;0,"-",IFERROR(INDEX(miea,MATCH(1,INDEX((bloq=1)*(miei=B1239),0),0)),0))</f>
        <v>204A- SALA DE SISTEMAS SENA CENTRO DE LA CONSTRUCCIÓN</v>
      </c>
      <c r="G1242" s="74">
        <f ca="1">IF(COUNTIFS(instructor,B1239,diad,$G$2,desa,1,hord,"08:00 - 12:00")&gt;0,"-",IFERROR(INDEX(juea,MATCH(1,INDEX((bloq=1)*(juei=B1239),0),0)),0))</f>
        <v>0</v>
      </c>
      <c r="H1242" s="74" t="str">
        <f ca="1">IF(COUNTIFS(instructor,B1239,diad,$H$2,desa,1,hord,"08:00 - 12:00")&gt;0,"-",IFERROR(INDEX(viea,MATCH(1,INDEX((bloq=1)*(viei=B1239),0),0)),0))</f>
        <v>EMPRESA</v>
      </c>
      <c r="I1242" s="75">
        <f ca="1">IF(COUNTIFS(instructor,B1239,diad,$I$2,desa,1,hord,"08:00 - 12:00")&gt;0,"-",IFERROR(INDEX(saba,MATCH(1,INDEX((bloq=1)*(sabi=B1239),0),0)),0))</f>
        <v>0</v>
      </c>
    </row>
    <row r="1243" spans="1:9" ht="14.15" customHeight="1" thickTop="1" thickBot="1" x14ac:dyDescent="0.35">
      <c r="A1243" s="742"/>
      <c r="B1243" s="743"/>
      <c r="C1243" s="744"/>
      <c r="D1243" s="76" t="str">
        <f ca="1">IF(COUNTIFS(instructor,B1239,diad,$D$2,desa,1,hord,"14:00 - 18:00")&gt;0,INDEX(hord,MATCH(1,INDEX((instructor=B1239)*(instructor=B1239),0),0)),IFERROR(INDEX(hora,MATCH(1,INDEX((bloq=2)*(luni=B1239),0),0)),0))</f>
        <v>14:00 - 18:00</v>
      </c>
      <c r="E1243" s="76" t="str">
        <f ca="1">IF(COUNTIFS(instructor,B1239,diad,$E$2,desa,1,hord,"14:00 - 18:00")&gt;0,INDEX(hord,MATCH(1,INDEX((instructor=B1239)*(instructor=B1239),0),0)),IFERROR(INDEX(hora,MATCH(1,INDEX((bloq=2)*(mari=B1239),0),0)),0))</f>
        <v>15:00 - 18:00</v>
      </c>
      <c r="F1243" s="76" t="str">
        <f ca="1">IF(COUNTIFS(instructor,B1239,diad,$F$2,desa,1,hord,"14:00 - 18:00")&gt;0,INDEX(hord,MATCH(1,INDEX((instructor=B1239)*(instructor=B1239),0),0)),IFERROR(INDEX(hora,MATCH(1,INDEX((bloq=2)*(miei=B1239),0),0)),0))</f>
        <v>12:00 - 15:00</v>
      </c>
      <c r="G1243" s="76">
        <f ca="1">IF(COUNTIFS(instructor,B1239,diad,$G$2,desa,1,hord,"14:00 - 18:00")&gt;0,INDEX(hord,MATCH(1,INDEX((instructor=B1239)*(instructor=B1239),0),0)),IFERROR(INDEX(hora,MATCH(1,INDEX((bloq=2)*(juei=B1239),0),0)),0))</f>
        <v>0</v>
      </c>
      <c r="H1243" s="76" t="str">
        <f ca="1">IF(COUNTIFS(instructor,B1239,diad,$H$2,desa,1,hord,"14:00 - 18:00")&gt;0,INDEX(hord,MATCH(1,INDEX((instructor=B1239)*(instructor=B1239),0),0)),IFERROR(INDEX(hora,MATCH(1,INDEX((bloq=2)*(viei=B1239),0),0)),0))</f>
        <v>15:00 - 18:00</v>
      </c>
      <c r="I1243" s="77" t="str">
        <f ca="1">IF(COUNTIFS(instructor,B1239,diad,$I$2,desa,1,hord,"14:00 - 18:00")&gt;0,INDEX(hord,MATCH(1,INDEX((instructor=B1239)*(instructor=B1239),0),0)),IFERROR(INDEX(hora,MATCH(1,INDEX((bloq=2)*(sabi=B1239),0),0)),0))</f>
        <v>15:00 - 18:00</v>
      </c>
    </row>
    <row r="1244" spans="1:9" ht="14.15" customHeight="1" thickTop="1" thickBot="1" x14ac:dyDescent="0.35">
      <c r="A1244" s="742"/>
      <c r="B1244" s="743"/>
      <c r="C1244" s="744"/>
      <c r="D1244" s="68" t="str">
        <f ca="1">IF(COUNTIFS(instructor,B1239,diad,$D$2,desa,1,hord,"14:00 - 18:00")&gt;0,"-",IFERROR(INDEX(ficha,MATCH(1,INDEX((bloq=2)*(luni=B1239),0),0)),0))</f>
        <v>2994207 - SOPORTE DE TOPOGRAFIA Y GEORREFERENCIACION (TÉCNICO) YUMBO</v>
      </c>
      <c r="E1244" s="68" t="str">
        <f ca="1">IF(COUNTIFS(instructor,B1239,diad,$E$2,desa,1,hord,"14:00 - 18:00")&gt;0,"-",IFERROR(INDEX(ficha,MATCH(1,INDEX((bloq=2)*(mari=B1239),0),0)),0))</f>
        <v xml:space="preserve">3287887 - SOPORTE DE TOPOGRAFIA Y GEORREFERENCIACION (TÉCNICO) </v>
      </c>
      <c r="F1244" s="68" t="str">
        <f ca="1">IF(COUNTIFS(instructor,B1239,diad,$F$2,desa,1,hord,"14:00 - 18:00")&gt;0,"-",IFERROR(INDEX(ficha,MATCH(1,INDEX((bloq=2)*(miei=B1239),0),0)),0))</f>
        <v xml:space="preserve">NUEVA 1 STG - SOPORTE DE TOPOGRAFIA Y GEORREFERENCIACION (TÉCNICO) </v>
      </c>
      <c r="G1244" s="68">
        <f ca="1">IF(COUNTIFS(instructor,B1239,diad,$G$2,desa,1,hord,"14:00 - 18:00")&gt;0,"-",IFERROR(INDEX(ficha,MATCH(1,INDEX((bloq=2)*(juei=B1239),0),0)),0))</f>
        <v>0</v>
      </c>
      <c r="H1244" s="68" t="str">
        <f ca="1">IF(COUNTIFS(instructor,B1239,diad,$H$2,desa,1,hord,"14:00 - 18:00")&gt;0,"-",IFERROR(INDEX(ficha,MATCH(1,INDEX((bloq=2)*(viei=B1239),0),0)),0))</f>
        <v xml:space="preserve">3287887 - SOPORTE DE TOPOGRAFIA Y GEORREFERENCIACION (TÉCNICO) </v>
      </c>
      <c r="I1244" s="69" t="str">
        <f ca="1">IF(COUNTIFS(instructor,B1239,diad,$I$2,desa,1,hord,"14:00 - 18:00")&gt;0,"-",IFERROR(INDEX(ficha,MATCH(1,INDEX((bloq=2)*(sabi=B1239),0),0)),0))</f>
        <v xml:space="preserve">3287887 - SOPORTE DE TOPOGRAFIA Y GEORREFERENCIACION (TÉCNICO) </v>
      </c>
    </row>
    <row r="1245" spans="1:9" ht="14.15" customHeight="1" thickTop="1" thickBot="1" x14ac:dyDescent="0.35">
      <c r="A1245" s="742"/>
      <c r="B1245" s="743"/>
      <c r="C1245" s="744"/>
      <c r="D1245" s="70" t="str">
        <f ca="1">IF(COUNTIFS(instructor,B1239,diad,$D$2,desa,1,hord,"14:00 - 18:00")&gt;0,"DESARROLLO CURRICULAR",IFERROR(INDEX(lunc,MATCH(1,INDEX((bloq=2)*(luni=B1239),0),0)),0))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245" s="70" t="str">
        <f ca="1">IF(COUNTIFS(instructor,B1239,diad,$E$2,desa,1,hord,"14:00 - 18:00")&gt;0,"DESARROLLO CURRICULAR",IFERROR(INDEX(marc,MATCH(1,INDEX((bloq=2)*(mari=B1239),0),0)),0))</f>
        <v>MEDICIÓN DE ELEMENTOS DEL RELIEVE Y DE LA CONSTRUCCIÓN
RA1: ALISTAR EQUIPOS, HERRAMIENTAS Y MATERIALES DE ACUERDO CON ESPECIFICACIONES TÉCNICAS
RA2: UTILIZAR EQUIPOS Y HERRAMIENTAS DE ACUERDO CON MANUALES
RA3: REVISAR DIMENSIONES DE ACUERDO CON ESPECIFICACIONES TÉCNICAS</v>
      </c>
      <c r="F1245" s="70" t="str">
        <f ca="1">IF(COUNTIFS(instructor,B1239,diad,$F$2,desa,1,hord,"14:00 - 18:00")&gt;0,"DESARROLLO CURRICULAR",IFERROR(INDEX(miec,MATCH(1,INDEX((bloq=2)*(miei=B1239),0),0)),0))</f>
        <v>13:00 15:00 MEDICIÓN DE ELEMENTOS DEL RELIEVE Y DE LA CONSTRUCCIÓN
RA1: ALISTAR EQUIPOS, HERRAMIENTAS Y MATERIALES DE ACUERDO CON ESPECIFICACIONES TÉCNICAS
RA2: UTILIZAR EQUIPOS Y HERRAMIENTAS DE ACUERDO CON MANUALES
RA3: REVISAR DIMENSIONES DE ACUERDO CON ESPECIFICACIONES TÉCNICAS</v>
      </c>
      <c r="G1245" s="70">
        <f ca="1">IF(COUNTIFS(instructor,B1239,diad,$G$2,desa,1,hord,"14:00 - 18:00")&gt;0,"DESARROLLO CURRICULAR",IFERROR(INDEX(juec,MATCH(1,INDEX((bloq=2)*(juei=B1239),0),0)),0))</f>
        <v>0</v>
      </c>
      <c r="H1245" s="70" t="str">
        <f ca="1">IF(COUNTIFS(instructor,B1239,diad,$H$2,desa,1,hord,"14:00 - 18:00")&gt;0,"DESARROLLO CURRICULAR",IFERROR(INDEX(viec,MATCH(1,INDEX((bloq=2)*(viei=B1239),0),0)),0))</f>
        <v xml:space="preserve">LOCALIZACIÓN DE ELEMENTOS CONSTRUCTIVOS
RA1:INTERPRETAR PLANOS DE ACUERDO CON REQUERIMIENTOS TÉCNICOS
RA2: UBICAR MARCAS Y REFERENCIAS DE ELEMENTOS CONSTRUCTIVOS DE ACUERDO CON
REQUERIMIENTOS TÉCNICOS.
</v>
      </c>
      <c r="I1245" s="71" t="str">
        <f ca="1">IF(COUNTIFS(instructor,B1239,diad,$I$2,desa,1,hord,"14:00 - 18:00")&gt;0,"DESARROLLO CURRICULAR",IFERROR(INDEX(sabc,MATCH(1,INDEX((bloq=2)*(sabi=B1239),0),0)),0))</f>
        <v>14:00 - 18:00 MEDICIÓN DE ELEMENTOS DEL RELIEVE Y DE LA CONSTRUCCIÓN
RA1: ALISTAR EQUIPOS, HERRAMIENTAS Y MATERIALES DE ACUERDO CON ESPECIFICACIONES TÉCNICAS
RA2: UTILIZAR EQUIPOS Y HERRAMIENTAS DE ACUERDO CON MANUALES
RA3: REVISAR DIMENSIONES DE ACUERDO CON ESPECIFICACIONES TÉCNICAS
(PRACTICAS DE CAMPO)</v>
      </c>
    </row>
    <row r="1246" spans="1:9" ht="14.15" customHeight="1" thickTop="1" thickBot="1" x14ac:dyDescent="0.35">
      <c r="A1246" s="742"/>
      <c r="B1246" s="743"/>
      <c r="C1246" s="744"/>
      <c r="D1246" s="74" t="str">
        <f ca="1">IF(COUNTIFS(instructor,B1239,diad,$D$2,desa,1,hord,"14:00 - 18:00")&gt;0,"-",IFERROR(INDEX(luna,MATCH(1,INDEX((bloq=2)*(luni=B1239),0),0)),0))</f>
        <v>EMPRESA</v>
      </c>
      <c r="E1246" s="74" t="str">
        <f ca="1">IF(COUNTIFS(instructor,B1239,diad,$E$2,desa,1,hord,"14:00 - 18:00")&gt;0,"-",IFERROR(INDEX(mara,MATCH(1,INDEX((bloq=2)*(mari=B1239),0),0)),0))</f>
        <v>208 - SALA DE SISTEMAS - SIG -SENA CENTRO DE LA CONSTRUCCIÓN</v>
      </c>
      <c r="F1246" s="74" t="str">
        <f ca="1">IF(COUNTIFS(instructor,B1239,diad,$F$2,desa,1,hord,"14:00 - 18:00")&gt;0,"-",IFERROR(INDEX(miea,MATCH(1,INDEX((bloq=2)*(miei=B1239),0),0)),0))</f>
        <v>204A- SALA DE SISTEMAS SENA CENTRO DE LA CONSTRUCCIÓN</v>
      </c>
      <c r="G1246" s="74">
        <f ca="1">IF(COUNTIFS(instructor,B1239,diad,$G$2,desa,1,hord,"14:00 - 18:00")&gt;0,"-",IFERROR(INDEX(juea,MATCH(1,INDEX((bloq=2)*(juei=B1239),0),0)),0))</f>
        <v>0</v>
      </c>
      <c r="H1246" s="74" t="str">
        <f ca="1">IF(COUNTIFS(instructor,B1239,diad,$H$2,desa,1,hord,"14:00 - 18:00")&gt;0,"-",IFERROR(INDEX(viea,MATCH(1,INDEX((bloq=2)*(viei=B1239),0),0)),0))</f>
        <v>208 - SALA DE SISTEMAS - SIG -SENA CENTRO DE LA CONSTRUCCIÓN</v>
      </c>
      <c r="I1246" s="75" t="str">
        <f ca="1">IF(COUNTIFS(instructor,B1239,diad,$I$2,desa,1,hord,"14:00 - 18:00")&gt;0,"-",IFERROR(INDEX(saba,MATCH(1,INDEX((bloq=2)*(sabi=B1239),0),0)),0))</f>
        <v>208 - SALA DE SISTEMAS - SIG -SENA CENTRO DE LA CONSTRUCCIÓN</v>
      </c>
    </row>
    <row r="1247" spans="1:9" ht="14.15" customHeight="1" thickTop="1" thickBot="1" x14ac:dyDescent="0.35">
      <c r="A1247" s="742"/>
      <c r="B1247" s="743"/>
      <c r="C1247" s="744"/>
      <c r="D1247" s="76" t="str">
        <f ca="1">IF(COUNTIFS(instructor,B1239,diad,$D$2,desa,1,hord,"18:00 - 22:00")&gt;0,INDEX(hord,MATCH(1,INDEX((instructor=B1239)*(instructor=B1239),0),0)),IFERROR(INDEX(hora,MATCH(1,INDEX((bloq=3)*(luni=B1239),0),0)),0))</f>
        <v>18:00 - 21:00</v>
      </c>
      <c r="E1247" s="76">
        <f ca="1">IF(COUNTIFS(instructor,B1239,diad,$E$2,desa,1,hord,"18:00 - 22:00")&gt;0,INDEX(hord,MATCH(1,INDEX((instructor=B1239)*(instructor=B1239),0),0)),IFERROR(INDEX(hora,MATCH(1,INDEX((bloq=3)*(mari=B1239),0),0)),0))</f>
        <v>0</v>
      </c>
      <c r="F1247" s="76">
        <f ca="1">IF(COUNTIFS(instructor,B1239,diad,$F$2,desa,1,hord,"18:00 - 22:00")&gt;0,INDEX(hord,MATCH(1,INDEX((instructor=B1239)*(instructor=B1239),0),0)),IFERROR(INDEX(hora,MATCH(1,INDEX((bloq=3)*(miei=B1239),0),0)),0))</f>
        <v>0</v>
      </c>
      <c r="G1247" s="76">
        <f ca="1">IF(COUNTIFS(instructor,B1239,diad,$G$2,desa,1,hord,"18:00 - 22:00")&gt;0,INDEX(hord,MATCH(1,INDEX((instructor=B1239)*(instructor=B1239),0),0)),IFERROR(INDEX(hora,MATCH(1,INDEX((bloq=3)*(juei=B1239),0),0)),0))</f>
        <v>0</v>
      </c>
      <c r="H1247" s="76">
        <f ca="1">IF(COUNTIFS(instructor,B1239,diad,$H$2,desa,1,hord,"18:00 - 22:00")&gt;0,INDEX(hord,MATCH(1,INDEX((instructor=B1239)*(instructor=B1239),0),0)),IFERROR(INDEX(hora,MATCH(1,INDEX((bloq=3)*(viei=B1239),0),0)),0))</f>
        <v>0</v>
      </c>
      <c r="I1247" s="77">
        <f ca="1">IF(COUNTIFS(instructor,B1239,diad,$I$2,desa,1,hord,"18:00 - 22:00")&gt;0,INDEX(hord,MATCH(1,INDEX((instructor=B1239)*(instructor=B1239),0),0)),IFERROR(INDEX(hora,MATCH(1,INDEX((bloq=3)*(sabi=B1239),0),0)),0))</f>
        <v>0</v>
      </c>
    </row>
    <row r="1248" spans="1:9" ht="14.15" customHeight="1" thickTop="1" thickBot="1" x14ac:dyDescent="0.35">
      <c r="A1248" s="742"/>
      <c r="B1248" s="743"/>
      <c r="C1248" s="744"/>
      <c r="D1248" s="68" t="str">
        <f ca="1">IF(COUNTIFS(instructor,B1239,diad,$D$2,desa,1,hord,"18:00 - 22:00")&gt;0,"-",IFERROR(INDEX(ficha,MATCH(1,INDEX((bloq=3)*(luni=B1239),0),0)),0))</f>
        <v xml:space="preserve">3287887 - SOPORTE DE TOPOGRAFIA Y GEORREFERENCIACION (TÉCNICO) </v>
      </c>
      <c r="E1248" s="68">
        <f ca="1">IF(COUNTIFS(instructor,B1239,diad,$E$2,desa,1,hord,"18:00 - 22:00")&gt;0,"-",IFERROR(INDEX(ficha,MATCH(1,INDEX((bloq=3)*(mari=B1239),0),0)),0))</f>
        <v>0</v>
      </c>
      <c r="F1248" s="68">
        <f ca="1">IF(COUNTIFS(instructor,B1239,diad,$F$2,desa,1,hord,"18:00 - 22:00")&gt;0,"-",IFERROR(INDEX(ficha,MATCH(1,INDEX((bloq=3)*(miei=B1239),0),0)),0))</f>
        <v>0</v>
      </c>
      <c r="G1248" s="68">
        <f ca="1">IF(COUNTIFS(instructor,B1239,diad,$G$2,desa,1,hord,"18:00 - 22:00")&gt;0,"-",IFERROR(INDEX(ficha,MATCH(1,INDEX((bloq=3)*(juei=B1239),0),0)),0))</f>
        <v>0</v>
      </c>
      <c r="H1248" s="68">
        <f ca="1">IF(COUNTIFS(instructor,B1239,diad,$H$2,desa,1,hord,"18:00 - 22:00")&gt;0,"-",IFERROR(INDEX(ficha,MATCH(1,INDEX((bloq=3)*(viei=B1239),0),0)),0))</f>
        <v>0</v>
      </c>
      <c r="I1248" s="69">
        <f ca="1">IF(COUNTIFS(instructor,B1239,diad,$I$2,desa,1,hord,"18:00 - 22:00")&gt;0,"-",IFERROR(INDEX(ficha,MATCH(1,INDEX((bloq=3)*(sabi=B1239),0),0)),0))</f>
        <v>0</v>
      </c>
    </row>
    <row r="1249" spans="1:9" ht="14.15" customHeight="1" thickTop="1" thickBot="1" x14ac:dyDescent="0.35">
      <c r="A1249" s="742"/>
      <c r="B1249" s="743"/>
      <c r="C1249" s="744"/>
      <c r="D1249" s="70" t="str">
        <f ca="1">IF(COUNTIFS(instructor,B1239,diad,$D$2,desa,1,hord,"18:00 - 22:00")&gt;0,"DESARROLLO CURRICULAR",IFERROR(INDEX(lunc,MATCH(1,INDEX((bloq=3)*(luni=B1239),0),0)),0))</f>
        <v>MEDICIÓN DE ELEMENTOS DEL RELIEVE Y DE LA CONSTRUCCIÓN
RA1: ALISTAR EQUIPOS, HERRAMIENTAS Y MATERIALES DE ACUERDO CON ESPECIFICACIONES TÉCNICAS
RA2: UTILIZAR EQUIPOS Y HERRAMIENTAS DE ACUERDO CON MANUALES
RA3: REVISAR DIMENSIONES DE ACUERDO CON ESPECIFICACIONES TÉCNICAS</v>
      </c>
      <c r="E1249" s="70">
        <f ca="1">IF(COUNTIFS(instructor,B1239,diad,$E$2,desa,1,hord,"18:00 - 22:00")&gt;0,"DESARROLLO CURRICULAR",IFERROR(INDEX(marc,MATCH(1,INDEX((bloq=3)*(mari=B1239),0),0)),0))</f>
        <v>0</v>
      </c>
      <c r="F1249" s="70">
        <f ca="1">IF(COUNTIFS(instructor,B1239,diad,$F$2,desa,1,hord,"18:00 - 22:00")&gt;0,"DESARROLLO CURRICULAR",IFERROR(INDEX(miec,MATCH(1,INDEX((bloq=3)*(miei=B1239),0),0)),0))</f>
        <v>0</v>
      </c>
      <c r="G1249" s="70">
        <f ca="1">IF(COUNTIFS(instructor,B1239,diad,$G$2,desa,1,hord,"18:00 - 22:00")&gt;0,"DESARROLLO CURRICULAR",IFERROR(INDEX(juec,MATCH(1,INDEX((bloq=3)*(juei=B1239),0),0)),0))</f>
        <v>0</v>
      </c>
      <c r="H1249" s="70">
        <f ca="1">IF(COUNTIFS(instructor,B1239,diad,$H$2,desa,1,hord,"18:00 - 22:00")&gt;0,"DESARROLLO CURRICULAR",IFERROR(INDEX(viec,MATCH(1,INDEX((bloq=3)*(viei=B1239),0),0)),0))</f>
        <v>0</v>
      </c>
      <c r="I1249" s="71">
        <f ca="1">IF(COUNTIFS(instructor,B1239,diad,$I$2,desa,1,hord,"18:00 - 22:00")&gt;0,"DESARROLLO CURRICULAR",IFERROR(INDEX(sabc,MATCH(1,INDEX((bloq=3)*(sabi=B1239),0),0)),0))</f>
        <v>0</v>
      </c>
    </row>
    <row r="1250" spans="1:9" ht="14.15" customHeight="1" thickTop="1" thickBot="1" x14ac:dyDescent="0.35">
      <c r="A1250" s="742"/>
      <c r="B1250" s="743"/>
      <c r="C1250" s="744"/>
      <c r="D1250" s="78" t="str">
        <f ca="1">IF(COUNTIFS(instructor,B1239,diad,$D$2,desa,1,hord,"18:00 - 22:00")&gt;0,"-",IFERROR(INDEX(luna,MATCH(1,INDEX((bloq=3)*(luni=B1239),0),0)),0))</f>
        <v>208 - SALA DE SISTEMAS - SIG -SENA CENTRO DE LA CONSTRUCCIÓN</v>
      </c>
      <c r="E1250" s="78">
        <f ca="1">IF(COUNTIFS(instructor,B1239,diad,$E$2,desa,1,hord,"18:00 - 22:00")&gt;0,"-",IFERROR(INDEX(mara,MATCH(1,INDEX((bloq=3)*(mari=B1239),0),0)),0))</f>
        <v>0</v>
      </c>
      <c r="F1250" s="78">
        <f ca="1">IF(COUNTIFS(instructor,B1239,diad,$F$2,desa,1,hord,"18:00 - 22:00")&gt;0,"-",IFERROR(INDEX(miea,MATCH(1,INDEX((bloq=3)*(miei=B1239),0),0)),0))</f>
        <v>0</v>
      </c>
      <c r="G1250" s="78">
        <f ca="1">IF(COUNTIFS(instructor,B1239,diad,$G$2,desa,1,hord,"18:00 - 22:00")&gt;0,"-",IFERROR(INDEX(juea,MATCH(1,INDEX((bloq=3)*(juei=B1239),0),0)),0))</f>
        <v>0</v>
      </c>
      <c r="H1250" s="78">
        <f ca="1">IF(COUNTIFS(instructor,B1239,diad,$H$2,desa,1,hord,"18:00 - 22:00")&gt;0,"-",IFERROR(INDEX(viea,MATCH(1,INDEX((bloq=3)*(viei=B1239),0),0)),0))</f>
        <v>0</v>
      </c>
      <c r="I1250" s="79">
        <f ca="1">IF(COUNTIFS(instructor,B1239,diad,$I$2,desa,1,hord,"18:00 - 22:00")&gt;0,"-",IFERROR(INDEX(saba,MATCH(1,INDEX((bloq=3)*(sabi=B1239),0),0)),0))</f>
        <v>0</v>
      </c>
    </row>
    <row r="1251" spans="1:9" ht="14.15" customHeight="1" thickTop="1" thickBot="1" x14ac:dyDescent="0.35">
      <c r="A1251" s="747">
        <v>105</v>
      </c>
      <c r="B1251" s="748" t="str">
        <f>INDEX(instructor,A1251)</f>
        <v>JORGE LUÍS LONDONO LERMA</v>
      </c>
      <c r="C1251" s="749" t="str">
        <f>INDEX(area,A1251)</f>
        <v>INFORMÁTICA, DISEÑO Y DESARROLLO DE SOFTWARE (VIRTUAL)</v>
      </c>
      <c r="D1251" s="72" t="str">
        <f ca="1">IF(COUNTIFS(instructor,B1251,diad,$D$2,desa,1,hord,"08:00 - 12:00")&gt;0,INDEX(hord,MATCH(1,INDEX((instructor=B1251)*(instructor=B1251),0),0)),IFERROR(INDEX(hora,MATCH(1,INDEX((bloq=1)*(luni=B1251),0),0)),0))</f>
        <v>8:00 - 12:00</v>
      </c>
      <c r="E1251" s="72">
        <f ca="1">IF(COUNTIFS(instructor,B1251,diad,$E$2,desa,1,hord,"08:00 - 12:00")&gt;0,INDEX(hord,MATCH(1,INDEX((instructor=B1251)*(instructor=B1251),0),0)),IFERROR(INDEX(hora,MATCH(1,INDEX((bloq=1)*(mari=B1251),0),0)),0))</f>
        <v>0</v>
      </c>
      <c r="F1251" s="72" t="str">
        <f ca="1">IF(COUNTIFS(instructor,B1251,diad,$F$2,desa,1,hord,"08:00 - 12:00")&gt;0,INDEX(hord,MATCH(1,INDEX((instructor=B1251)*(instructor=B1251),0),0)),IFERROR(INDEX(hora,MATCH(1,INDEX((bloq=1)*(miei=B1251),0),0)),0))</f>
        <v>8:00 - 12:00</v>
      </c>
      <c r="G1251" s="72" t="str">
        <f>IF(COUNTIFS(instructor,B1251,diad,$G$2,desa,1,hord,"08:00 - 12:00")&gt;0,INDEX(hord,MATCH(1,INDEX((instructor=B1251)*(instructor=B1251),0),0)),IFERROR(INDEX(hora,MATCH(1,INDEX((bloq=1)*(juei=B1251),0),0)),0))</f>
        <v>08:00 - 12:00</v>
      </c>
      <c r="H1251" s="72" t="str">
        <f ca="1">IF(COUNTIFS(instructor,B1251,diad,$H$2,desa,1,hord,"08:00 - 12:00")&gt;0,INDEX(hord,MATCH(1,INDEX((instructor=B1251)*(instructor=B1251),0),0)),IFERROR(INDEX(hora,MATCH(1,INDEX((bloq=1)*(viei=B1251),0),0)),0))</f>
        <v>8:00 - 12:00</v>
      </c>
      <c r="I1251" s="73">
        <f ca="1">IF(COUNTIFS(instructor,B1251,diad,$I$2,desa,1,hord,"08:00 - 12:00")&gt;0,INDEX(hord,MATCH(1,INDEX((instructor=B1251)*(instructor=B1251),0),0)),IFERROR(INDEX(hora,MATCH(1,INDEX((bloq=1)*(sabi=B1251),0),0)),0))</f>
        <v>0</v>
      </c>
    </row>
    <row r="1252" spans="1:9" ht="36" customHeight="1" thickTop="1" thickBot="1" x14ac:dyDescent="0.35">
      <c r="A1252" s="747"/>
      <c r="B1252" s="748"/>
      <c r="C1252" s="749"/>
      <c r="D1252" s="68" t="str">
        <f ca="1">IF(COUNTIFS(instructor,B1251,diad,$D$2,desa,1,hord,"08:00 - 12:00")&gt;0,"-",IFERROR(INDEX(ficha,MATCH(1,INDEX((bloq=1)*(luni=B1251),0),0)),0))</f>
        <v>3336133 ANALISIS Y DESARROLLO DE SOFTWARE. (TECNÓLOGO VIRTUAL)</v>
      </c>
      <c r="E1252" s="68">
        <f ca="1">IF(COUNTIFS(instructor,B1251,diad,$E$2,desa,1,hord,"08:00 - 12:00")&gt;0,"-",IFERROR(INDEX(ficha,MATCH(1,INDEX((bloq=1)*(mari=B1251),0),0)),0))</f>
        <v>0</v>
      </c>
      <c r="F1252" s="68" t="str">
        <f ca="1">IF(COUNTIFS(instructor,B1251,diad,$F$2,desa,1,hord,"08:00 - 12:00")&gt;0,"-",IFERROR(INDEX(ficha,MATCH(1,INDEX((bloq=1)*(miei=B1251),0),0)),0))</f>
        <v>3336134 ANALISIS Y DESARROLLO DE SOFTWARE. (TECNÓLOGO VIRTUAL)</v>
      </c>
      <c r="G1252" s="68" t="str">
        <f>IF(COUNTIFS(instructor,B1251,diad,$G$2,desa,1,hord,"08:00 - 12:00")&gt;0,"-",IFERROR(INDEX(ficha,MATCH(1,INDEX((bloq=1)*(juei=B1251),0),0)),0))</f>
        <v>-</v>
      </c>
      <c r="H1252" s="68" t="str">
        <f ca="1">IF(COUNTIFS(instructor,B1251,diad,$H$2,desa,1,hord,"08:00 - 12:00")&gt;0,"-",IFERROR(INDEX(ficha,MATCH(1,INDEX((bloq=1)*(viei=B1251),0),0)),0))</f>
        <v>3336133 ANALISIS Y DESARROLLO DE SOFTWARE. (TECNÓLOGO VIRTUAL)</v>
      </c>
      <c r="I1252" s="69">
        <f ca="1">IF(COUNTIFS(instructor,B1251,diad,$I$2,desa,1,hord,"08:00 - 12:00")&gt;0,"-",IFERROR(INDEX(ficha,MATCH(1,INDEX((bloq=1)*(sabi=B1251),0),0)),0))</f>
        <v>0</v>
      </c>
    </row>
    <row r="1253" spans="1:9" ht="14.15" customHeight="1" thickTop="1" thickBot="1" x14ac:dyDescent="0.35">
      <c r="A1253" s="747"/>
      <c r="B1253" s="748"/>
      <c r="C1253" s="749"/>
      <c r="D1253" s="70" t="str">
        <f ca="1">IF(COUNTIFS(instructor,B1251,diad,$D$2,desa,1,hord,"08:00 - 12:00")&gt;0,"DESARROLLO CURRICULAR",IFERROR(INDEX(lunc,MATCH(1,INDEX((bloq=1)*(luni=B1251),0),0)),0))</f>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E1253" s="70">
        <f ca="1">IF(COUNTIFS(instructor,B1251,diad,$E$2,desa,1,hord,"08:00 - 12:00")&gt;0,"DESARROLLO CURRICULAR",IFERROR(INDEX(marc,MATCH(1,INDEX((bloq=1)*(mari=B1251),0),0)),0))</f>
        <v>0</v>
      </c>
      <c r="F1253" s="70" t="str">
        <f ca="1">IF(COUNTIFS(instructor,B1251,diad,$F$2,desa,1,hord,"08:00 - 12:00")&gt;0,"DESARROLLO CURRICULAR",IFERROR(INDEX(miec,MATCH(1,INDEX((bloq=1)*(miei=B1251),0),0)),0))</f>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G1253" s="70" t="str">
        <f>IF(COUNTIFS(instructor,B1251,diad,$G$2,desa,1,hord,"08:00 - 12:00")&gt;0,"DESARROLLO CURRICULAR",IFERROR(INDEX(juec,MATCH(1,INDEX((bloq=1)*(juei=B1251),0),0)),0))</f>
        <v>DESARROLLO CURRICULAR</v>
      </c>
      <c r="H1253" s="70" t="str">
        <f ca="1">IF(COUNTIFS(instructor,B1251,diad,$H$2,desa,1,hord,"08:00 - 12:00")&gt;0,"DESARROLLO CURRICULAR",IFERROR(INDEX(viec,MATCH(1,INDEX((bloq=1)*(viei=B1251),0),0)),0))</f>
        <v>08:00-11:00
UCIÓN DE SOFTWARE DE ACUERDO CON METODOLOGÍAS DE ANÁLISIS Y ESTÁNDARES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AP4. ESPECIFICAR EL MODELO CONCEPTUAL DEL SISTEMA DE INFORMACIÓN</v>
      </c>
      <c r="I1253" s="71">
        <f ca="1">IF(COUNTIFS(instructor,B1251,diad,$I$2,desa,1,hord,"08:00 - 12:00")&gt;0,"DESARROLLO CURRICULAR",IFERROR(INDEX(sabc,MATCH(1,INDEX((bloq=1)*(sabi=B1251),0),0)),0))</f>
        <v>0</v>
      </c>
    </row>
    <row r="1254" spans="1:9" ht="26.15" customHeight="1" thickTop="1" thickBot="1" x14ac:dyDescent="0.35">
      <c r="A1254" s="747"/>
      <c r="B1254" s="748"/>
      <c r="C1254" s="749"/>
      <c r="D1254" s="74" t="str">
        <f ca="1">IF(COUNTIFS(instructor,B1251,diad,$D$2,desa,1,hord,"08:00 - 12:00")&gt;0,"-",IFERROR(INDEX(luna,MATCH(1,INDEX((bloq=1)*(luni=B1251),0),0)),0))</f>
        <v>Google Meet / MS Teams / Zoom</v>
      </c>
      <c r="E1254" s="74">
        <f ca="1">IF(COUNTIFS(instructor,B1251,diad,$E$2,desa,1,hord,"08:00 - 12:00")&gt;0,"-",IFERROR(INDEX(mara,MATCH(1,INDEX((bloq=1)*(mari=B1251),0),0)),0))</f>
        <v>0</v>
      </c>
      <c r="F1254" s="74" t="str">
        <f ca="1">IF(COUNTIFS(instructor,B1251,diad,$F$2,desa,1,hord,"08:00 - 12:00")&gt;0,"-",IFERROR(INDEX(miea,MATCH(1,INDEX((bloq=1)*(miei=B1251),0),0)),0))</f>
        <v>Google Meet / MS Teams / Zoom</v>
      </c>
      <c r="G1254" s="74" t="str">
        <f>IF(COUNTIFS(instructor,B1251,diad,$G$2,desa,1,hord,"08:00 - 12:00")&gt;0,"-",IFERROR(INDEX(juea,MATCH(1,INDEX((bloq=1)*(juei=B1251),0),0)),0))</f>
        <v>-</v>
      </c>
      <c r="H1254" s="74" t="str">
        <f ca="1">IF(COUNTIFS(instructor,B1251,diad,$H$2,desa,1,hord,"08:00 - 12:00")&gt;0,"-",IFERROR(INDEX(viea,MATCH(1,INDEX((bloq=1)*(viei=B1251),0),0)),0))</f>
        <v>Google Meet / MS Teams / Zoom</v>
      </c>
      <c r="I1254" s="75">
        <f ca="1">IF(COUNTIFS(instructor,B1251,diad,$I$2,desa,1,hord,"08:00 - 12:00")&gt;0,"-",IFERROR(INDEX(saba,MATCH(1,INDEX((bloq=1)*(sabi=B1251),0),0)),0))</f>
        <v>0</v>
      </c>
    </row>
    <row r="1255" spans="1:9" ht="14.15" customHeight="1" thickTop="1" thickBot="1" x14ac:dyDescent="0.35">
      <c r="A1255" s="747"/>
      <c r="B1255" s="748"/>
      <c r="C1255" s="749"/>
      <c r="D1255" s="76" t="str">
        <f ca="1">IF(COUNTIFS(instructor,B1251,diad,$D$2,desa,1,hord,"14:00 - 18:00")&gt;0,INDEX(hord,MATCH(1,INDEX((instructor=B1251)*(instructor=B1251),0),0)),IFERROR(INDEX(hora,MATCH(1,INDEX((bloq=2)*(luni=B1251),0),0)),0))</f>
        <v>13:00 - 17:00</v>
      </c>
      <c r="E1255" s="76" t="str">
        <f ca="1">IF(COUNTIFS(instructor,B1251,diad,$E$2,desa,1,hord,"14:00 - 18:00")&gt;0,INDEX(hord,MATCH(1,INDEX((instructor=B1251)*(instructor=B1251),0),0)),IFERROR(INDEX(hora,MATCH(1,INDEX((bloq=2)*(mari=B1251),0),0)),0))</f>
        <v>13:00 - 17:00</v>
      </c>
      <c r="F1255" s="76" t="str">
        <f ca="1">IF(COUNTIFS(instructor,B1251,diad,$F$2,desa,1,hord,"14:00 - 18:00")&gt;0,INDEX(hord,MATCH(1,INDEX((instructor=B1251)*(instructor=B1251),0),0)),IFERROR(INDEX(hora,MATCH(1,INDEX((bloq=2)*(miei=B1251),0),0)),0))</f>
        <v>14:00 - 18:00</v>
      </c>
      <c r="G1255" s="76" t="str">
        <f ca="1">IF(COUNTIFS(instructor,B1251,diad,$G$2,desa,1,hord,"14:00 - 18:00")&gt;0,INDEX(hord,MATCH(1,INDEX((instructor=B1251)*(instructor=B1251),0),0)),IFERROR(INDEX(hora,MATCH(1,INDEX((bloq=2)*(juei=B1251),0),0)),0))</f>
        <v>13:00 - 17:00</v>
      </c>
      <c r="H1255" s="76" t="str">
        <f ca="1">IF(COUNTIFS(instructor,B1251,diad,$H$2,desa,1,hord,"14:00 - 18:00")&gt;0,INDEX(hord,MATCH(1,INDEX((instructor=B1251)*(instructor=B1251),0),0)),IFERROR(INDEX(hora,MATCH(1,INDEX((bloq=2)*(viei=B1251),0),0)),0))</f>
        <v>13:00 - 17:00</v>
      </c>
      <c r="I1255" s="77">
        <f ca="1">IF(COUNTIFS(instructor,B1251,diad,$I$2,desa,1,hord,"14:00 - 18:00")&gt;0,INDEX(hord,MATCH(1,INDEX((instructor=B1251)*(instructor=B1251),0),0)),IFERROR(INDEX(hora,MATCH(1,INDEX((bloq=2)*(sabi=B1251),0),0)),0))</f>
        <v>0</v>
      </c>
    </row>
    <row r="1256" spans="1:9" ht="25.4" customHeight="1" thickTop="1" thickBot="1" x14ac:dyDescent="0.35">
      <c r="A1256" s="747"/>
      <c r="B1256" s="748"/>
      <c r="C1256" s="749"/>
      <c r="D1256" s="68" t="str">
        <f ca="1">IF(COUNTIFS(instructor,B1251,diad,$D$2,desa,1,hord,"14:00 - 18:00")&gt;0,"-",IFERROR(INDEX(ficha,MATCH(1,INDEX((bloq=2)*(luni=B1251),0),0)),0))</f>
        <v>3123720 ANALISIS Y DESARROLLO DE SOFTWARE. (TECNÓLOGO VIRTUAL)</v>
      </c>
      <c r="E1256" s="68" t="str">
        <f ca="1">IF(COUNTIFS(instructor,B1251,diad,$E$2,desa,1,hord,"14:00 - 18:00")&gt;0,"-",IFERROR(INDEX(ficha,MATCH(1,INDEX((bloq=2)*(mari=B1251),0),0)),0))</f>
        <v>2977424 ANALISIS Y DESARROLLO DE SOFTWARE. (TECNÓLOGO VIRTUAL)</v>
      </c>
      <c r="F1256" s="68" t="str">
        <f ca="1">IF(COUNTIFS(instructor,B1251,diad,$F$2,desa,1,hord,"14:00 - 18:00")&gt;0,"-",IFERROR(INDEX(ficha,MATCH(1,INDEX((bloq=2)*(miei=B1251),0),0)),0))</f>
        <v>2977423 ANALISIS Y DESARROLLO DE SOFTWARE. (TECNÓLOGO VIRTUAL)</v>
      </c>
      <c r="G1256" s="68" t="str">
        <f ca="1">IF(COUNTIFS(instructor,B1251,diad,$G$2,desa,1,hord,"14:00 - 18:00")&gt;0,"-",IFERROR(INDEX(ficha,MATCH(1,INDEX((bloq=2)*(juei=B1251),0),0)),0))</f>
        <v>2977424 ANALISIS Y DESARROLLO DE SOFTWARE. (TECNÓLOGO VIRTUAL)</v>
      </c>
      <c r="H1256" s="68" t="str">
        <f ca="1">IF(COUNTIFS(instructor,B1251,diad,$H$2,desa,1,hord,"14:00 - 18:00")&gt;0,"-",IFERROR(INDEX(ficha,MATCH(1,INDEX((bloq=2)*(viei=B1251),0),0)),0))</f>
        <v>3070470 ANALISIS Y DESARROLLO DE SOFTWARE. (TECNÓLOGO VIRTUAL)</v>
      </c>
      <c r="I1256" s="69">
        <f ca="1">IF(COUNTIFS(instructor,B1251,diad,$I$2,desa,1,hord,"14:00 - 18:00")&gt;0,"-",IFERROR(INDEX(ficha,MATCH(1,INDEX((bloq=2)*(sabi=B1251),0),0)),0))</f>
        <v>0</v>
      </c>
    </row>
    <row r="1257" spans="1:9" ht="57" customHeight="1" thickTop="1" thickBot="1" x14ac:dyDescent="0.35">
      <c r="A1257" s="747"/>
      <c r="B1257" s="748"/>
      <c r="C1257" s="749"/>
      <c r="D1257" s="70" t="str">
        <f ca="1">IF(COUNTIFS(instructor,B1251,diad,$D$2,desa,1,hord,"14:00 - 18:00")&gt;0,"DESARROLLO CURRICULAR",IFERROR(INDEX(lunc,MATCH(1,INDEX((bloq=2)*(luni=B1251),0),0)),0))</f>
        <v xml:space="preserve">
DESARROLLAR LA SOLUCIÓN DE SOFTWARE DE ACUERDO CON EL DISEÑO Y METODOLOGÍAS DE DESARROLLO
Codificar el software de acuerdo con el diseño establecido.
Realizar pruebas al software para verificar su  funcionalidad.
AP10. CODIFICAR LOS MÓDULOS DEL
SISTEMA DE INFORMACIÓN.</v>
      </c>
      <c r="E1257" s="70" t="str">
        <f ca="1">IF(COUNTIFS(instructor,B1251,diad,$E$2,desa,1,hord,"14:00 - 18:00")&gt;0,"DESARROLLO CURRICULAR",IFERROR(INDEX(marc,MATCH(1,INDEX((bloq=2)*(mari=B1251),0),0)),0))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1257" s="70" t="str">
        <f ca="1">IF(COUNTIFS(instructor,B1251,diad,$F$2,desa,1,hord,"14:00 - 18:00")&gt;0,"DESARROLLO CURRICULAR",IFERROR(INDEX(miec,MATCH(1,INDEX((bloq=2)*(miei=B1251),0),0)),0))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1257" s="70" t="str">
        <f ca="1">IF(COUNTIFS(instructor,B1251,diad,$G$2,desa,1,hord,"14:00 - 18:00")&gt;0,"DESARROLLO CURRICULAR",IFERROR(INDEX(juec,MATCH(1,INDEX((bloq=2)*(juei=B1251),0),0)),0))</f>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1257" s="70" t="str">
        <f ca="1">IF(COUNTIFS(instructor,B1251,diad,$H$2,desa,1,hord,"14:00 - 18:00")&gt;0,"DESARROLLO CURRICULAR",IFERROR(INDEX(viec,MATCH(1,INDEX((bloq=2)*(viei=B1251),0),0)),0))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I1257" s="71">
        <f ca="1">IF(COUNTIFS(instructor,B1251,diad,$I$2,desa,1,hord,"14:00 - 18:00")&gt;0,"DESARROLLO CURRICULAR",IFERROR(INDEX(sabc,MATCH(1,INDEX((bloq=2)*(sabi=B1251),0),0)),0))</f>
        <v>0</v>
      </c>
    </row>
    <row r="1258" spans="1:9" ht="41.9" customHeight="1" thickTop="1" thickBot="1" x14ac:dyDescent="0.35">
      <c r="A1258" s="747"/>
      <c r="B1258" s="748"/>
      <c r="C1258" s="749"/>
      <c r="D1258" s="74" t="str">
        <f ca="1">IF(COUNTIFS(instructor,B1251,diad,$D$2,desa,1,hord,"14:00 - 18:00")&gt;0,"-",IFERROR(INDEX(luna,MATCH(1,INDEX((bloq=2)*(luni=B1251),0),0)),0))</f>
        <v>Google Meet / MS Teams / Zoom</v>
      </c>
      <c r="E1258" s="74" t="str">
        <f ca="1">IF(COUNTIFS(instructor,B1251,diad,$E$2,desa,1,hord,"14:00 - 18:00")&gt;0,"-",IFERROR(INDEX(mara,MATCH(1,INDEX((bloq=2)*(mari=B1251),0),0)),0))</f>
        <v>EMPRESA</v>
      </c>
      <c r="F1258" s="74" t="str">
        <f ca="1">IF(COUNTIFS(instructor,B1251,diad,$F$2,desa,1,hord,"14:00 - 18:00")&gt;0,"-",IFERROR(INDEX(miea,MATCH(1,INDEX((bloq=2)*(miei=B1251),0),0)),0))</f>
        <v>EMPRESA</v>
      </c>
      <c r="G1258" s="74" t="str">
        <f ca="1">IF(COUNTIFS(instructor,B1251,diad,$G$2,desa,1,hord,"14:00 - 18:00")&gt;0,"-",IFERROR(INDEX(juea,MATCH(1,INDEX((bloq=2)*(juei=B1251),0),0)),0))</f>
        <v>EMPRESA</v>
      </c>
      <c r="H1258" s="74" t="str">
        <f ca="1">IF(COUNTIFS(instructor,B1251,diad,$H$2,desa,1,hord,"14:00 - 18:00")&gt;0,"-",IFERROR(INDEX(viea,MATCH(1,INDEX((bloq=2)*(viei=B1251),0),0)),0))</f>
        <v>Google Meet / MS Teams / Zoom</v>
      </c>
      <c r="I1258" s="75">
        <f ca="1">IF(COUNTIFS(instructor,B1251,diad,$I$2,desa,1,hord,"14:00 - 18:00")&gt;0,"-",IFERROR(INDEX(saba,MATCH(1,INDEX((bloq=2)*(sabi=B1251),0),0)),0))</f>
        <v>0</v>
      </c>
    </row>
    <row r="1259" spans="1:9" ht="14.15" customHeight="1" thickTop="1" thickBot="1" x14ac:dyDescent="0.35">
      <c r="A1259" s="747"/>
      <c r="B1259" s="748"/>
      <c r="C1259" s="749"/>
      <c r="D1259" s="76">
        <f ca="1">IF(COUNTIFS(instructor,B1251,diad,$D$2,desa,1,hord,"18:00 - 22:00")&gt;0,INDEX(hord,MATCH(1,INDEX((instructor=B1251)*(instructor=B1251),0),0)),IFERROR(INDEX(hora,MATCH(1,INDEX((bloq=3)*(luni=B1251),0),0)),0))</f>
        <v>0</v>
      </c>
      <c r="E1259" s="76" t="str">
        <f ca="1">IF(COUNTIFS(instructor,B1251,diad,$E$2,desa,1,hord,"18:00 - 22:00")&gt;0,INDEX(hord,MATCH(1,INDEX((instructor=B1251)*(instructor=B1251),0),0)),IFERROR(INDEX(hora,MATCH(1,INDEX((bloq=3)*(mari=B1251),0),0)),0))</f>
        <v>17:00 - 21:00</v>
      </c>
      <c r="F1259" s="76">
        <f ca="1">IF(COUNTIFS(instructor,B1251,diad,$F$2,desa,1,hord,"18:00 - 22:00")&gt;0,INDEX(hord,MATCH(1,INDEX((instructor=B1251)*(instructor=B1251),0),0)),IFERROR(INDEX(hora,MATCH(1,INDEX((bloq=3)*(miei=B1251),0),0)),0))</f>
        <v>0</v>
      </c>
      <c r="G1259" s="76">
        <f ca="1">IF(COUNTIFS(instructor,B1251,diad,$G$2,desa,1,hord,"18:00 - 22:00")&gt;0,INDEX(hord,MATCH(1,INDEX((instructor=B1251)*(instructor=B1251),0),0)),IFERROR(INDEX(hora,MATCH(1,INDEX((bloq=3)*(juei=B1251),0),0)),0))</f>
        <v>0</v>
      </c>
      <c r="H1259" s="76">
        <f ca="1">IF(COUNTIFS(instructor,B1251,diad,$H$2,desa,1,hord,"18:00 - 22:00")&gt;0,INDEX(hord,MATCH(1,INDEX((instructor=B1251)*(instructor=B1251),0),0)),IFERROR(INDEX(hora,MATCH(1,INDEX((bloq=3)*(viei=B1251),0),0)),0))</f>
        <v>0</v>
      </c>
      <c r="I1259" s="77">
        <f ca="1">IF(COUNTIFS(instructor,B1251,diad,$I$2,desa,1,hord,"18:00 - 22:00")&gt;0,INDEX(hord,MATCH(1,INDEX((instructor=B1251)*(instructor=B1251),0),0)),IFERROR(INDEX(hora,MATCH(1,INDEX((bloq=3)*(sabi=B1251),0),0)),0))</f>
        <v>0</v>
      </c>
    </row>
    <row r="1260" spans="1:9" ht="14.15" customHeight="1" thickTop="1" thickBot="1" x14ac:dyDescent="0.35">
      <c r="A1260" s="747"/>
      <c r="B1260" s="748"/>
      <c r="C1260" s="749"/>
      <c r="D1260" s="68">
        <f ca="1">IF(COUNTIFS(instructor,B1251,diad,$D$2,desa,1,hord,"18:00 - 22:00")&gt;0,"-",IFERROR(INDEX(ficha,MATCH(1,INDEX((bloq=3)*(luni=B1251),0),0)),0))</f>
        <v>0</v>
      </c>
      <c r="E1260" s="68" t="str">
        <f ca="1">IF(COUNTIFS(instructor,B1251,diad,$E$2,desa,1,hord,"18:00 - 22:00")&gt;0,"-",IFERROR(INDEX(ficha,MATCH(1,INDEX((bloq=3)*(mari=B1251),0),0)),0))</f>
        <v>3123720 ANALISIS Y DESARROLLO DE SOFTWARE. (TECNÓLOGO VIRTUAL)</v>
      </c>
      <c r="F1260" s="68">
        <f ca="1">IF(COUNTIFS(instructor,B1251,diad,$F$2,desa,1,hord,"18:00 - 22:00")&gt;0,"-",IFERROR(INDEX(ficha,MATCH(1,INDEX((bloq=3)*(miei=B1251),0),0)),0))</f>
        <v>0</v>
      </c>
      <c r="G1260" s="68">
        <f ca="1">IF(COUNTIFS(instructor,B1251,diad,$G$2,desa,1,hord,"18:00 - 22:00")&gt;0,"-",IFERROR(INDEX(ficha,MATCH(1,INDEX((bloq=3)*(juei=B1251),0),0)),0))</f>
        <v>0</v>
      </c>
      <c r="H1260" s="68">
        <f ca="1">IF(COUNTIFS(instructor,B1251,diad,$H$2,desa,1,hord,"18:00 - 22:00")&gt;0,"-",IFERROR(INDEX(ficha,MATCH(1,INDEX((bloq=3)*(viei=B1251),0),0)),0))</f>
        <v>0</v>
      </c>
      <c r="I1260" s="69">
        <f ca="1">IF(COUNTIFS(instructor,B1251,diad,$I$2,desa,1,hord,"18:00 - 22:00")&gt;0,"-",IFERROR(INDEX(ficha,MATCH(1,INDEX((bloq=3)*(sabi=B1251),0),0)),0))</f>
        <v>0</v>
      </c>
    </row>
    <row r="1261" spans="1:9" ht="14.15" customHeight="1" thickTop="1" thickBot="1" x14ac:dyDescent="0.35">
      <c r="A1261" s="747"/>
      <c r="B1261" s="748"/>
      <c r="C1261" s="749"/>
      <c r="D1261" s="70">
        <f ca="1">IF(COUNTIFS(instructor,B1251,diad,$D$2,desa,1,hord,"18:00 - 22:00")&gt;0,"DESARROLLO CURRICULAR",IFERROR(INDEX(lunc,MATCH(1,INDEX((bloq=3)*(luni=B1251),0),0)),0))</f>
        <v>0</v>
      </c>
      <c r="E1261" s="70" t="str">
        <f ca="1">IF(COUNTIFS(instructor,B1251,diad,$E$2,desa,1,hord,"18:00 - 22:00")&gt;0,"DESARROLLO CURRICULAR",IFERROR(INDEX(marc,MATCH(1,INDEX((bloq=3)*(mari=B1251),0),0)),0))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F1261" s="70">
        <f ca="1">IF(COUNTIFS(instructor,B1251,diad,$F$2,desa,1,hord,"18:00 - 22:00")&gt;0,"DESARROLLO CURRICULAR",IFERROR(INDEX(miec,MATCH(1,INDEX((bloq=3)*(miei=B1251),0),0)),0))</f>
        <v>0</v>
      </c>
      <c r="G1261" s="70">
        <f ca="1">IF(COUNTIFS(instructor,B1251,diad,$G$2,desa,1,hord,"18:00 - 22:00")&gt;0,"DESARROLLO CURRICULAR",IFERROR(INDEX(juec,MATCH(1,INDEX((bloq=3)*(juei=B1251),0),0)),0))</f>
        <v>0</v>
      </c>
      <c r="H1261" s="70">
        <f ca="1">IF(COUNTIFS(instructor,B1251,diad,$H$2,desa,1,hord,"18:00 - 22:00")&gt;0,"DESARROLLO CURRICULAR",IFERROR(INDEX(viec,MATCH(1,INDEX((bloq=3)*(viei=B1251),0),0)),0))</f>
        <v>0</v>
      </c>
      <c r="I1261" s="71">
        <f ca="1">IF(COUNTIFS(instructor,B1251,diad,$I$2,desa,1,hord,"18:00 - 22:00")&gt;0,"DESARROLLO CURRICULAR",IFERROR(INDEX(sabc,MATCH(1,INDEX((bloq=3)*(sabi=B1251),0),0)),0))</f>
        <v>0</v>
      </c>
    </row>
    <row r="1262" spans="1:9" ht="14.15" customHeight="1" thickTop="1" thickBot="1" x14ac:dyDescent="0.35">
      <c r="A1262" s="747"/>
      <c r="B1262" s="748"/>
      <c r="C1262" s="749"/>
      <c r="D1262" s="78">
        <f ca="1">IF(COUNTIFS(instructor,B1251,diad,$D$2,desa,1,hord,"18:00 - 22:00")&gt;0,"-",IFERROR(INDEX(luna,MATCH(1,INDEX((bloq=3)*(luni=B1251),0),0)),0))</f>
        <v>0</v>
      </c>
      <c r="E1262" s="78" t="str">
        <f ca="1">IF(COUNTIFS(instructor,B1251,diad,$E$2,desa,1,hord,"18:00 - 22:00")&gt;0,"-",IFERROR(INDEX(mara,MATCH(1,INDEX((bloq=3)*(mari=B1251),0),0)),0))</f>
        <v>Google Meet / MS Teams / Zoom</v>
      </c>
      <c r="F1262" s="78">
        <f ca="1">IF(COUNTIFS(instructor,B1251,diad,$F$2,desa,1,hord,"18:00 - 22:00")&gt;0,"-",IFERROR(INDEX(miea,MATCH(1,INDEX((bloq=3)*(miei=B1251),0),0)),0))</f>
        <v>0</v>
      </c>
      <c r="G1262" s="78">
        <f ca="1">IF(COUNTIFS(instructor,B1251,diad,$G$2,desa,1,hord,"18:00 - 22:00")&gt;0,"-",IFERROR(INDEX(juea,MATCH(1,INDEX((bloq=3)*(juei=B1251),0),0)),0))</f>
        <v>0</v>
      </c>
      <c r="H1262" s="78">
        <f ca="1">IF(COUNTIFS(instructor,B1251,diad,$H$2,desa,1,hord,"18:00 - 22:00")&gt;0,"-",IFERROR(INDEX(viea,MATCH(1,INDEX((bloq=3)*(viei=B1251),0),0)),0))</f>
        <v>0</v>
      </c>
      <c r="I1262" s="79">
        <f ca="1">IF(COUNTIFS(instructor,B1251,diad,$I$2,desa,1,hord,"18:00 - 22:00")&gt;0,"-",IFERROR(INDEX(saba,MATCH(1,INDEX((bloq=3)*(sabi=B1251),0),0)),0))</f>
        <v>0</v>
      </c>
    </row>
    <row r="1263" spans="1:9" ht="14.15" customHeight="1" thickTop="1" thickBot="1" x14ac:dyDescent="0.35">
      <c r="A1263" s="742">
        <v>106</v>
      </c>
      <c r="B1263" s="743" t="str">
        <f>INDEX(instructor,A1263)</f>
        <v>JOSE ALEJANDRO FLOREZ SALAZAR</v>
      </c>
      <c r="C1263" s="744" t="str">
        <f>INDEX(area,A1263)</f>
        <v>GESTIÓN ADMINISTRATIVA Y FINANCIERA</v>
      </c>
      <c r="D1263" s="72">
        <f ca="1">IF(COUNTIFS(instructor,B1263,diad,$D$2,desa,1,hord,"08:00 - 12:00")&gt;0,INDEX(hord,MATCH(1,INDEX((instructor=B1263)*(instructor=B1263),0),0)),IFERROR(INDEX(hora,MATCH(1,INDEX((bloq=1)*(luni=B1263),0),0)),0))</f>
        <v>0</v>
      </c>
      <c r="E1263" s="72" t="str">
        <f ca="1">IF(COUNTIFS(instructor,B1263,diad,$E$2,desa,1,hord,"08:00 - 12:00")&gt;0,INDEX(hord,MATCH(1,INDEX((instructor=B1263)*(instructor=B1263),0),0)),IFERROR(INDEX(hora,MATCH(1,INDEX((bloq=1)*(mari=B1263),0),0)),0))</f>
        <v>7:00 - 11:00</v>
      </c>
      <c r="F1263" s="72" t="str">
        <f ca="1">IF(COUNTIFS(instructor,B1263,diad,$F$2,desa,1,hord,"08:00 - 12:00")&gt;0,INDEX(hord,MATCH(1,INDEX((instructor=B1263)*(instructor=B1263),0),0)),IFERROR(INDEX(hora,MATCH(1,INDEX((bloq=1)*(miei=B1263),0),0)),0))</f>
        <v>7:00 - 11:00</v>
      </c>
      <c r="G1263" s="72" t="str">
        <f ca="1">IF(COUNTIFS(instructor,B1263,diad,$G$2,desa,1,hord,"08:00 - 12:00")&gt;0,INDEX(hord,MATCH(1,INDEX((instructor=B1263)*(instructor=B1263),0),0)),IFERROR(INDEX(hora,MATCH(1,INDEX((bloq=1)*(juei=B1263),0),0)),0))</f>
        <v>7:00 - 11:00</v>
      </c>
      <c r="H1263" s="72" t="str">
        <f>IF(COUNTIFS(instructor,B1263,diad,$H$2,desa,1,hord,"08:00 - 12:00")&gt;0,INDEX(hord,MATCH(1,INDEX((instructor=B1263)*(instructor=B1263),0),0)),IFERROR(INDEX(hora,MATCH(1,INDEX((bloq=1)*(viei=B1263),0),0)),0))</f>
        <v>08:00 - 12:00</v>
      </c>
      <c r="I1263" s="73">
        <f ca="1">IF(COUNTIFS(instructor,B1263,diad,$I$2,desa,1,hord,"08:00 - 12:00")&gt;0,INDEX(hord,MATCH(1,INDEX((instructor=B1263)*(instructor=B1263),0),0)),IFERROR(INDEX(hora,MATCH(1,INDEX((bloq=1)*(sabi=B1263),0),0)),0))</f>
        <v>0</v>
      </c>
    </row>
    <row r="1264" spans="1:9" ht="36" customHeight="1" thickTop="1" thickBot="1" x14ac:dyDescent="0.35">
      <c r="A1264" s="742"/>
      <c r="B1264" s="743"/>
      <c r="C1264" s="744"/>
      <c r="D1264" s="68">
        <f ca="1">IF(COUNTIFS(instructor,B1263,diad,$D$2,desa,1,hord,"08:00 - 12:00")&gt;0,"-",IFERROR(INDEX(ficha,MATCH(1,INDEX((bloq=1)*(luni=B1263),0),0)),0))</f>
        <v>0</v>
      </c>
      <c r="E1264" s="68" t="str">
        <f ca="1">IF(COUNTIFS(instructor,B1263,diad,$E$2,desa,1,hord,"08:00 - 12:00")&gt;0,"-",IFERROR(INDEX(ficha,MATCH(1,INDEX((bloq=1)*(mari=B1263),0),0)),0))</f>
        <v>3390282 GESTION DE PROYECTOS DE DESARROLLO ECONOMICO Y SOCIAL ( TECNOLOGO)</v>
      </c>
      <c r="F1264" s="68" t="str">
        <f ca="1">IF(COUNTIFS(instructor,B1263,diad,$F$2,desa,1,hord,"08:00 - 12:00")&gt;0,"-",IFERROR(INDEX(ficha,MATCH(1,INDEX((bloq=1)*(miei=B1263),0),0)),0))</f>
        <v>3152267 GESTION DE PROYECTOS DE DESARROLLO ECONOMICO Y SOCIAL ( TECNOLOGO)</v>
      </c>
      <c r="G1264" s="68" t="str">
        <f ca="1">IF(COUNTIFS(instructor,B1263,diad,$G$2,desa,1,hord,"08:00 - 12:00")&gt;0,"-",IFERROR(INDEX(ficha,MATCH(1,INDEX((bloq=1)*(juei=B1263),0),0)),0))</f>
        <v>3390282 GESTION DE PROYECTOS DE DESARROLLO ECONOMICO Y SOCIAL ( TECNOLOGO)</v>
      </c>
      <c r="H1264" s="68" t="str">
        <f>IF(COUNTIFS(instructor,B1263,diad,$H$2,desa,1,hord,"08:00 - 12:00")&gt;0,"-",IFERROR(INDEX(ficha,MATCH(1,INDEX((bloq=1)*(viei=B1263),0),0)),0))</f>
        <v>-</v>
      </c>
      <c r="I1264" s="69">
        <f ca="1">IF(COUNTIFS(instructor,B1263,diad,$I$2,desa,1,hord,"08:00 - 12:00")&gt;0,"-",IFERROR(INDEX(ficha,MATCH(1,INDEX((bloq=1)*(sabi=B1263),0),0)),0))</f>
        <v>0</v>
      </c>
    </row>
    <row r="1265" spans="1:9" ht="69" customHeight="1" thickTop="1" thickBot="1" x14ac:dyDescent="0.35">
      <c r="A1265" s="742"/>
      <c r="B1265" s="743"/>
      <c r="C1265" s="744"/>
      <c r="D1265" s="70">
        <f ca="1">IF(COUNTIFS(instructor,B1263,diad,$D$2,desa,1,hord,"08:00 - 12:00")&gt;0,"DESARROLLO CURRICULAR",IFERROR(INDEX(lunc,MATCH(1,INDEX((bloq=1)*(luni=B1263),0),0)),0))</f>
        <v>0</v>
      </c>
      <c r="E1265" s="70" t="str">
        <f ca="1">IF(COUNTIFS(instructor,B1263,diad,$E$2,desa,1,hord,"08:00 - 12:00")&gt;0,"DESARROLLO CURRICULAR",IFERROR(INDEX(marc,MATCH(1,INDEX((bloq=1)*(mari=B1263),0),0)),0))</f>
        <v>CUMPLIR LA NORMATIVIDAD
Identificar la legislación y normatividad vigente, de acuerdo con la naturaleza y lineamientos de la organización</v>
      </c>
      <c r="F1265" s="70" t="str">
        <f ca="1">IF(COUNTIFS(instructor,B1263,diad,$F$2,desa,1,hord,"08:00 - 12:00")&gt;0,"DESARROLLO CURRICULAR",IFERROR(INDEX(miec,MATCH(1,INDEX((bloq=1)*(miei=B1263),0),0)),0))</f>
        <v>PLANIFICAR LA PRODUCCIÓN
Definir de manera estratégica el tamaño y la localización de la unidad productiva proyectada</v>
      </c>
      <c r="G1265" s="70" t="str">
        <f ca="1">IF(COUNTIFS(instructor,B1263,diad,$G$2,desa,1,hord,"08:00 - 12:00")&gt;0,"DESARROLLO CURRICULAR",IFERROR(INDEX(juec,MATCH(1,INDEX((bloq=1)*(juei=B1263),0),0)),0))</f>
        <v>CUMPLIR LA NORMATIVIDAD
Identificar la legislación y normatividad vigente, de acuerdo con la naturaleza y lineamientos de la organización</v>
      </c>
      <c r="H1265" s="70" t="str">
        <f>IF(COUNTIFS(instructor,B1263,diad,$H$2,desa,1,hord,"08:00 - 12:00")&gt;0,"DESARROLLO CURRICULAR",IFERROR(INDEX(viec,MATCH(1,INDEX((bloq=1)*(viei=B1263),0),0)),0))</f>
        <v>DESARROLLO CURRICULAR</v>
      </c>
      <c r="I1265" s="71">
        <f ca="1">IF(COUNTIFS(instructor,B1263,diad,$I$2,desa,1,hord,"08:00 - 12:00")&gt;0,"DESARROLLO CURRICULAR",IFERROR(INDEX(sabc,MATCH(1,INDEX((bloq=1)*(sabi=B1263),0),0)),0))</f>
        <v>0</v>
      </c>
    </row>
    <row r="1266" spans="1:9" ht="23.9" customHeight="1" thickTop="1" thickBot="1" x14ac:dyDescent="0.35">
      <c r="A1266" s="742"/>
      <c r="B1266" s="743"/>
      <c r="C1266" s="744"/>
      <c r="D1266" s="74">
        <f ca="1">IF(COUNTIFS(instructor,B1263,diad,$D$2,desa,1,hord,"08:00 - 12:00")&gt;0,"-",IFERROR(INDEX(luna,MATCH(1,INDEX((bloq=1)*(luni=B1263),0),0)),0))</f>
        <v>0</v>
      </c>
      <c r="E1266" s="74" t="str">
        <f ca="1">IF(COUNTIFS(instructor,B1263,diad,$E$2,desa,1,hord,"08:00 - 12:00")&gt;0,"-",IFERROR(INDEX(mara,MATCH(1,INDEX((bloq=1)*(mari=B1263),0),0)),0))</f>
        <v>SEDE ANDRÉS SANÍN - AULA 206 - (CALLE 75 No. 19-52)</v>
      </c>
      <c r="F1266" s="74" t="str">
        <f ca="1">IF(COUNTIFS(instructor,B1263,diad,$F$2,desa,1,hord,"08:00 - 12:00")&gt;0,"-",IFERROR(INDEX(miea,MATCH(1,INDEX((bloq=1)*(miei=B1263),0),0)),0))</f>
        <v>SEDE ANDRÉS SANÍN - AULA 108 - SALA DE SISTEMAS (CALLE 75 No. 19-52)</v>
      </c>
      <c r="G1266" s="74" t="str">
        <f ca="1">IF(COUNTIFS(instructor,B1263,diad,$G$2,desa,1,hord,"08:00 - 12:00")&gt;0,"-",IFERROR(INDEX(juea,MATCH(1,INDEX((bloq=1)*(juei=B1263),0),0)),0))</f>
        <v>SEDE ANDRÉS SANÍN - AULA 112 - (CALLE 75 No. 19-52)</v>
      </c>
      <c r="H1266" s="74" t="str">
        <f>IF(COUNTIFS(instructor,B1263,diad,$H$2,desa,1,hord,"08:00 - 12:00")&gt;0,"-",IFERROR(INDEX(viea,MATCH(1,INDEX((bloq=1)*(viei=B1263),0),0)),0))</f>
        <v>-</v>
      </c>
      <c r="I1266" s="75">
        <f ca="1">IF(COUNTIFS(instructor,B1263,diad,$I$2,desa,1,hord,"08:00 - 12:00")&gt;0,"-",IFERROR(INDEX(saba,MATCH(1,INDEX((bloq=1)*(sabi=B1263),0),0)),0))</f>
        <v>0</v>
      </c>
    </row>
    <row r="1267" spans="1:9" ht="14.15" customHeight="1" thickTop="1" thickBot="1" x14ac:dyDescent="0.35">
      <c r="A1267" s="742"/>
      <c r="B1267" s="743"/>
      <c r="C1267" s="744"/>
      <c r="D1267" s="76" t="str">
        <f ca="1">IF(COUNTIFS(instructor,B1263,diad,$D$2,desa,1,hord,"14:00 - 18:00")&gt;0,INDEX(hord,MATCH(1,INDEX((instructor=B1263)*(instructor=B1263),0),0)),IFERROR(INDEX(hora,MATCH(1,INDEX((bloq=2)*(luni=B1263),0),0)),0))</f>
        <v>15:00 - 18:00</v>
      </c>
      <c r="E1267" s="76" t="str">
        <f ca="1">IF(COUNTIFS(instructor,B1263,diad,$E$2,desa,1,hord,"14:00 - 18:00")&gt;0,INDEX(hord,MATCH(1,INDEX((instructor=B1263)*(instructor=B1263),0),0)),IFERROR(INDEX(hora,MATCH(1,INDEX((bloq=2)*(mari=B1263),0),0)),0))</f>
        <v>12:00 - 15:00</v>
      </c>
      <c r="F1267" s="76">
        <f ca="1">IF(COUNTIFS(instructor,B1263,diad,$F$2,desa,1,hord,"14:00 - 18:00")&gt;0,INDEX(hord,MATCH(1,INDEX((instructor=B1263)*(instructor=B1263),0),0)),IFERROR(INDEX(hora,MATCH(1,INDEX((bloq=2)*(miei=B1263),0),0)),0))</f>
        <v>0</v>
      </c>
      <c r="G1267" s="76" t="str">
        <f ca="1">IF(COUNTIFS(instructor,B1263,diad,$G$2,desa,1,hord,"14:00 - 18:00")&gt;0,INDEX(hord,MATCH(1,INDEX((instructor=B1263)*(instructor=B1263),0),0)),IFERROR(INDEX(hora,MATCH(1,INDEX((bloq=2)*(juei=B1263),0),0)),0))</f>
        <v>15:00 - 18:00</v>
      </c>
      <c r="H1267" s="76" t="str">
        <f ca="1">IF(COUNTIFS(instructor,B1263,diad,$H$2,desa,1,hord,"14:00 - 18:00")&gt;0,INDEX(hord,MATCH(1,INDEX((instructor=B1263)*(instructor=B1263),0),0)),IFERROR(INDEX(hora,MATCH(1,INDEX((bloq=2)*(viei=B1263),0),0)),0))</f>
        <v>12:00 - 15:00</v>
      </c>
      <c r="I1267" s="77">
        <f ca="1">IF(COUNTIFS(instructor,B1263,diad,$I$2,desa,1,hord,"14:00 - 18:00")&gt;0,INDEX(hord,MATCH(1,INDEX((instructor=B1263)*(instructor=B1263),0),0)),IFERROR(INDEX(hora,MATCH(1,INDEX((bloq=2)*(sabi=B1263),0),0)),0))</f>
        <v>0</v>
      </c>
    </row>
    <row r="1268" spans="1:9" ht="29.15" customHeight="1" thickTop="1" thickBot="1" x14ac:dyDescent="0.35">
      <c r="A1268" s="742"/>
      <c r="B1268" s="743"/>
      <c r="C1268" s="744"/>
      <c r="D1268" s="68" t="str">
        <f ca="1">IF(COUNTIFS(instructor,B1263,diad,$D$2,desa,1,hord,"14:00 - 18:00")&gt;0,"-",IFERROR(INDEX(ficha,MATCH(1,INDEX((bloq=2)*(luni=B1263),0),0)),0))</f>
        <v>3174034 GESTION DE PROYECTOS DE DESARROLLO ECONOMICO Y SOCIAL ( TECNOLOGO)</v>
      </c>
      <c r="E1268" s="68" t="str">
        <f ca="1">IF(COUNTIFS(instructor,B1263,diad,$E$2,desa,1,hord,"14:00 - 18:00")&gt;0,"-",IFERROR(INDEX(ficha,MATCH(1,INDEX((bloq=2)*(mari=B1263),0),0)),0))</f>
        <v>3152267 GESTION DE PROYECTOS DE DESARROLLO ECONOMICO Y SOCIAL ( TECNOLOGO)</v>
      </c>
      <c r="F1268" s="68">
        <f ca="1">IF(COUNTIFS(instructor,B1263,diad,$F$2,desa,1,hord,"14:00 - 18:00")&gt;0,"-",IFERROR(INDEX(ficha,MATCH(1,INDEX((bloq=2)*(miei=B1263),0),0)),0))</f>
        <v>0</v>
      </c>
      <c r="G1268" s="68" t="str">
        <f ca="1">IF(COUNTIFS(instructor,B1263,diad,$G$2,desa,1,hord,"14:00 - 18:00")&gt;0,"-",IFERROR(INDEX(ficha,MATCH(1,INDEX((bloq=2)*(juei=B1263),0),0)),0))</f>
        <v>3345151 GESTION DE PROYECTOS DE DESARROLLO ECONOMICO Y SOCIAL ( TECNOLOGO)</v>
      </c>
      <c r="H1268" s="68" t="str">
        <f ca="1">IF(COUNTIFS(instructor,B1263,diad,$H$2,desa,1,hord,"14:00 - 18:00")&gt;0,"-",IFERROR(INDEX(ficha,MATCH(1,INDEX((bloq=2)*(viei=B1263),0),0)),0))</f>
        <v>3232860 EMPRENDIMIENTO Y FOMENTO EMPRESARIAL ( TECNICO)</v>
      </c>
      <c r="I1268" s="69">
        <f ca="1">IF(COUNTIFS(instructor,B1263,diad,$I$2,desa,1,hord,"14:00 - 18:00")&gt;0,"-",IFERROR(INDEX(ficha,MATCH(1,INDEX((bloq=2)*(sabi=B1263),0),0)),0))</f>
        <v>0</v>
      </c>
    </row>
    <row r="1269" spans="1:9" ht="38.15" customHeight="1" thickTop="1" thickBot="1" x14ac:dyDescent="0.35">
      <c r="A1269" s="742"/>
      <c r="B1269" s="743"/>
      <c r="C1269" s="744"/>
      <c r="D1269" s="70" t="str">
        <f ca="1">IF(COUNTIFS(instructor,B1263,diad,$D$2,desa,1,hord,"14:00 - 18:00")&gt;0,"DESARROLLO CURRICULAR",IFERROR(INDEX(lunc,MATCH(1,INDEX((bloq=2)*(luni=B1263),0),0)),0))</f>
        <v>PROYECTAR EL MERCADO
Identificar el potencial de mercado y capacidad de ventas de la empresa según política empresarial</v>
      </c>
      <c r="E1269" s="70" t="str">
        <f ca="1">IF(COUNTIFS(instructor,B1263,diad,$E$2,desa,1,hord,"14:00 - 18:00")&gt;0,"DESARROLLO CURRICULAR",IFERROR(INDEX(marc,MATCH(1,INDEX((bloq=2)*(mari=B1263),0),0)),0))</f>
        <v>PLANIFICAR LA PRODUCCIÓN
Determinar las necesidades del proceso productivo de acuerdo con el tipo de producto o servicio y el sistema de producción</v>
      </c>
      <c r="F1269" s="70">
        <f ca="1">IF(COUNTIFS(instructor,B1263,diad,$F$2,desa,1,hord,"14:00 - 18:00")&gt;0,"DESARROLLO CURRICULAR",IFERROR(INDEX(miec,MATCH(1,INDEX((bloq=2)*(miei=B1263),0),0)),0))</f>
        <v>0</v>
      </c>
      <c r="G1269" s="70" t="str">
        <f ca="1">IF(COUNTIFS(instructor,B1263,diad,$G$2,desa,1,hord,"14:00 - 18:00")&gt;0,"DESARROLLO CURRICULAR",IFERROR(INDEX(juec,MATCH(1,INDEX((bloq=2)*(juei=B1263),0),0)),0))</f>
        <v>CUMPLIR LA NORMATIVIDAD
Establecer los requisitos de la legislación y normatividad vigentes, aplicables a la naturaleza del proyecto</v>
      </c>
      <c r="H1269" s="70" t="str">
        <f ca="1">IF(COUNTIFS(instructor,B1263,diad,$H$2,desa,1,hord,"14:00 - 18:00")&gt;0,"DESARROLLO CURRICULAR",IFERROR(INDEX(viec,MATCH(1,INDEX((bloq=2)*(viei=B1263),0),0)),0))</f>
        <v>PLANEAR PRODUCCION DE ACUERDO CON SISTEMA PRODUCTIVO Y METODOS TECNICOS
Rap1. Organizar los procesos productivos de acuerdo con los recursos, actividades claves
Y requerimientos técnicos.
Rap2. Preparar la estructura de costos del producto y/o servicio, teniendo en cuenta las
Técnicas seleccionadas.
Rap3. Verificar la capacidad instalada de los recursos claves de acuerdo con la
Normatividad técnica vigente.</v>
      </c>
      <c r="I1269" s="71">
        <f ca="1">IF(COUNTIFS(instructor,B1263,diad,$I$2,desa,1,hord,"14:00 - 18:00")&gt;0,"DESARROLLO CURRICULAR",IFERROR(INDEX(sabc,MATCH(1,INDEX((bloq=2)*(sabi=B1263),0),0)),0))</f>
        <v>0</v>
      </c>
    </row>
    <row r="1270" spans="1:9" ht="28.5" customHeight="1" thickTop="1" thickBot="1" x14ac:dyDescent="0.35">
      <c r="A1270" s="742"/>
      <c r="B1270" s="743"/>
      <c r="C1270" s="744"/>
      <c r="D1270" s="74" t="str">
        <f ca="1">IF(COUNTIFS(instructor,B1263,diad,$D$2,desa,1,hord,"14:00 - 18:00")&gt;0,"-",IFERROR(INDEX(luna,MATCH(1,INDEX((bloq=2)*(luni=B1263),0),0)),0))</f>
        <v>204A- SALA DE SISTEMAS SENA CENTRO DE LA CONSTRUCCIÓN</v>
      </c>
      <c r="E1270" s="74" t="str">
        <f ca="1">IF(COUNTIFS(instructor,B1263,diad,$E$2,desa,1,hord,"14:00 - 18:00")&gt;0,"-",IFERROR(INDEX(mara,MATCH(1,INDEX((bloq=2)*(mari=B1263),0),0)),0))</f>
        <v>204B - SALA DE SISTEMAS SENA CENTRO DE LA CONSTRUCCIÓN</v>
      </c>
      <c r="F1270" s="74">
        <f ca="1">IF(COUNTIFS(instructor,B1263,diad,$F$2,desa,1,hord,"14:00 - 18:00")&gt;0,"-",IFERROR(INDEX(miea,MATCH(1,INDEX((bloq=2)*(miei=B1263),0),0)),0))</f>
        <v>0</v>
      </c>
      <c r="G1270" s="74" t="str">
        <f ca="1">IF(COUNTIFS(instructor,B1263,diad,$G$2,desa,1,hord,"14:00 - 18:00")&gt;0,"-",IFERROR(INDEX(juea,MATCH(1,INDEX((bloq=2)*(juei=B1263),0),0)),0))</f>
        <v>204A- SALA DE SISTEMAS SENA CENTRO DE LA CONSTRUCCIÓN</v>
      </c>
      <c r="H1270" s="74" t="str">
        <f ca="1">IF(COUNTIFS(instructor,B1263,diad,$H$2,desa,1,hord,"14:00 - 18:00")&gt;0,"-",IFERROR(INDEX(viea,MATCH(1,INDEX((bloq=2)*(viei=B1263),0),0)),0))</f>
        <v>201 - SALA DE SISTEMAS SENA CENTRO DE LA CONSTRUCCIÓN</v>
      </c>
      <c r="I1270" s="75">
        <f ca="1">IF(COUNTIFS(instructor,B1263,diad,$I$2,desa,1,hord,"14:00 - 18:00")&gt;0,"-",IFERROR(INDEX(saba,MATCH(1,INDEX((bloq=2)*(sabi=B1263),0),0)),0))</f>
        <v>0</v>
      </c>
    </row>
    <row r="1271" spans="1:9" ht="14.15" customHeight="1" thickTop="1" thickBot="1" x14ac:dyDescent="0.35">
      <c r="A1271" s="742"/>
      <c r="B1271" s="743"/>
      <c r="C1271" s="744"/>
      <c r="D1271" s="76" t="str">
        <f ca="1">IF(COUNTIFS(instructor,B1263,diad,$D$2,desa,1,hord,"18:00 - 22:00")&gt;0,INDEX(hord,MATCH(1,INDEX((instructor=B1263)*(instructor=B1263),0),0)),IFERROR(INDEX(hora,MATCH(1,INDEX((bloq=3)*(luni=B1263),0),0)),0))</f>
        <v>18:00 - 21:00</v>
      </c>
      <c r="E1271" s="76" t="str">
        <f ca="1">IF(COUNTIFS(instructor,B1263,diad,$E$2,desa,1,hord,"18:00 - 22:00")&gt;0,INDEX(hord,MATCH(1,INDEX((instructor=B1263)*(instructor=B1263),0),0)),IFERROR(INDEX(hora,MATCH(1,INDEX((bloq=3)*(mari=B1263),0),0)),0))</f>
        <v>18:00 - 21:00</v>
      </c>
      <c r="F1271" s="76" t="str">
        <f ca="1">IF(COUNTIFS(instructor,B1263,diad,$F$2,desa,1,hord,"18:00 - 22:00")&gt;0,INDEX(hord,MATCH(1,INDEX((instructor=B1263)*(instructor=B1263),0),0)),IFERROR(INDEX(hora,MATCH(1,INDEX((bloq=3)*(miei=B1263),0),0)),0))</f>
        <v>18:00 - 21:00</v>
      </c>
      <c r="G1271" s="76" t="str">
        <f ca="1">IF(COUNTIFS(instructor,B1263,diad,$G$2,desa,1,hord,"18:00 - 22:00")&gt;0,INDEX(hord,MATCH(1,INDEX((instructor=B1263)*(instructor=B1263),0),0)),IFERROR(INDEX(hora,MATCH(1,INDEX((bloq=3)*(juei=B1263),0),0)),0))</f>
        <v>18:00 - 21:00</v>
      </c>
      <c r="H1271" s="76">
        <f ca="1">IF(COUNTIFS(instructor,B1263,diad,$H$2,desa,1,hord,"18:00 - 22:00")&gt;0,INDEX(hord,MATCH(1,INDEX((instructor=B1263)*(instructor=B1263),0),0)),IFERROR(INDEX(hora,MATCH(1,INDEX((bloq=3)*(viei=B1263),0),0)),0))</f>
        <v>0</v>
      </c>
      <c r="I1271" s="77">
        <f ca="1">IF(COUNTIFS(instructor,B1263,diad,$I$2,desa,1,hord,"18:00 - 22:00")&gt;0,INDEX(hord,MATCH(1,INDEX((instructor=B1263)*(instructor=B1263),0),0)),IFERROR(INDEX(hora,MATCH(1,INDEX((bloq=3)*(sabi=B1263),0),0)),0))</f>
        <v>0</v>
      </c>
    </row>
    <row r="1272" spans="1:9" ht="24" customHeight="1" thickTop="1" thickBot="1" x14ac:dyDescent="0.35">
      <c r="A1272" s="742"/>
      <c r="B1272" s="743"/>
      <c r="C1272" s="744"/>
      <c r="D1272" s="68">
        <f ca="1">IF(COUNTIFS(instructor,A1263,diad,$E$2,desa,1,hord,"18:00 - 22:00")&gt;0,"-",IFERROR(INDEX(ficha,MATCH(1,INDEX((bloq=3)*(mari=A1263),0),0)),0))</f>
        <v>0</v>
      </c>
      <c r="E1272" s="68" t="str">
        <f ca="1">IF(COUNTIFS(instructor,B1263,diad,$E$2,desa,1,hord,"18:00 - 22:00")&gt;0,"-",IFERROR(INDEX(ficha,MATCH(1,INDEX((bloq=3)*(mari=B1263),0),0)),0))</f>
        <v>3345151 GESTION DE PROYECTOS DE DESARROLLO ECONOMICO Y SOCIAL ( TECNOLOGO)</v>
      </c>
      <c r="F1272" s="68" t="str">
        <f ca="1">IF(COUNTIFS(instructor,B1263,diad,$F$2,desa,1,hord,"18:00 - 22:00")&gt;0,"-",IFERROR(INDEX(ficha,MATCH(1,INDEX((bloq=3)*(miei=B1263),0),0)),0))</f>
        <v>GESTION DE PROYECTOS DE DESARROLLO ECONOMICO Y SOCIAL ( TECNOLOGO)</v>
      </c>
      <c r="G1272" s="68" t="str">
        <f ca="1">IF(COUNTIFS(instructor,B1263,diad,$G$2,desa,1,hord,"18:00 - 22:00")&gt;0,"-",IFERROR(INDEX(ficha,MATCH(1,INDEX((bloq=3)*(juei=B1263),0),0)),0))</f>
        <v>3174034 GESTION DE PROYECTOS DE DESARROLLO ECONOMICO Y SOCIAL ( TECNOLOGO)</v>
      </c>
      <c r="H1272" s="68">
        <f ca="1">IF(COUNTIFS(instructor,B1263,diad,$H$2,desa,1,hord,"18:00 - 22:00")&gt;0,"-",IFERROR(INDEX(ficha,MATCH(1,INDEX((bloq=3)*(viei=B1263),0),0)),0))</f>
        <v>0</v>
      </c>
      <c r="I1272" s="69">
        <f ca="1">IF(COUNTIFS(instructor,B1263,diad,$I$2,desa,1,hord,"18:00 - 22:00")&gt;0,"-",IFERROR(INDEX(ficha,MATCH(1,INDEX((bloq=3)*(sabi=B1263),0),0)),0))</f>
        <v>0</v>
      </c>
    </row>
    <row r="1273" spans="1:9" ht="32.9" customHeight="1" thickTop="1" thickBot="1" x14ac:dyDescent="0.35">
      <c r="A1273" s="742"/>
      <c r="B1273" s="743"/>
      <c r="C1273" s="744"/>
      <c r="D1273" s="70">
        <f ca="1">IF(COUNTIFS(instructor,B1263,diad,$D$2,desa,1,hord,"18:00 - 22:00")&gt;0,"DESARROLLO CURRICULAR",IFERROR(INDEX(lunc,MATCH(1,INDEX((bloq=3)*(luni=B1263),0),0)),0))</f>
        <v>0</v>
      </c>
      <c r="E1273" s="70" t="str">
        <f ca="1">IF(COUNTIFS(instructor,B1263,diad,$E$2,desa,1,hord,"18:00 - 22:00")&gt;0,"DESARROLLO CURRICULAR",IFERROR(INDEX(marc,MATCH(1,INDEX((bloq=3)*(mari=B1263),0),0)),0))</f>
        <v>CUMPLIR LA NORMATIVIDAD
Establecer los requisitos de la legislación y normatividad vigentes, aplicables a la naturaleza del proyecto</v>
      </c>
      <c r="F1273" s="70">
        <f ca="1">IF(COUNTIFS(instructor,B1263,diad,$F$2,desa,1,hord,"18:00 - 22:00")&gt;0,"DESARROLLO CURRICULAR",IFERROR(INDEX(miec,MATCH(1,INDEX((bloq=3)*(miei=B1263),0),0)),0))</f>
        <v>0</v>
      </c>
      <c r="G1273" s="70" t="str">
        <f ca="1">IF(COUNTIFS(instructor,B1263,diad,$G$2,desa,1,hord,"18:00 - 22:00")&gt;0,"DESARROLLO CURRICULAR",IFERROR(INDEX(juec,MATCH(1,INDEX((bloq=3)*(juei=B1263),0),0)),0))</f>
        <v>PROYECTAR EL MERCADO
Identificar el potencial de mercado y capacidad de ventas de la empresa según política empresarial</v>
      </c>
      <c r="H1273" s="70">
        <f ca="1">IF(COUNTIFS(instructor,B1263,diad,$H$2,desa,1,hord,"18:00 - 22:00")&gt;0,"DESARROLLO CURRICULAR",IFERROR(INDEX(viec,MATCH(1,INDEX((bloq=3)*(viei=B1263),0),0)),0))</f>
        <v>0</v>
      </c>
      <c r="I1273" s="71">
        <f ca="1">IF(COUNTIFS(instructor,B1263,diad,$I$2,desa,1,hord,"18:00 - 22:00")&gt;0,"DESARROLLO CURRICULAR",IFERROR(INDEX(sabc,MATCH(1,INDEX((bloq=3)*(sabi=B1263),0),0)),0))</f>
        <v>0</v>
      </c>
    </row>
    <row r="1274" spans="1:9" ht="41.15" customHeight="1" thickTop="1" thickBot="1" x14ac:dyDescent="0.35">
      <c r="A1274" s="742"/>
      <c r="B1274" s="743"/>
      <c r="C1274" s="744"/>
      <c r="D1274" s="78">
        <f ca="1">IF(COUNTIFS(instructor,B1263,diad,$D$2,desa,1,hord,"18:00 - 22:00")&gt;0,"-",IFERROR(INDEX(luna,MATCH(1,INDEX((bloq=3)*(luni=B1263),0),0)),0))</f>
        <v>0</v>
      </c>
      <c r="E1274" s="78" t="str">
        <f ca="1">IF(COUNTIFS(instructor,B1263,diad,$E$2,desa,1,hord,"18:00 - 22:00")&gt;0,"-",IFERROR(INDEX(mara,MATCH(1,INDEX((bloq=3)*(mari=B1263),0),0)),0))</f>
        <v>SEDE ANDRÉS SANÍN - AULA 208 - SALA DE SISTEMAS (CALLE 75 No. 19-52)</v>
      </c>
      <c r="F1274" s="78">
        <f ca="1">IF(COUNTIFS(instructor,B1263,diad,$F$2,desa,1,hord,"18:00 - 22:00")&gt;0,"-",IFERROR(INDEX(miea,MATCH(1,INDEX((bloq=3)*(miei=B1263),0),0)),0))</f>
        <v>0</v>
      </c>
      <c r="G1274" s="78" t="str">
        <f ca="1">IF(COUNTIFS(instructor,B1263,diad,$G$2,desa,1,hord,"18:00 - 22:00")&gt;0,"-",IFERROR(INDEX(juea,MATCH(1,INDEX((bloq=3)*(juei=B1263),0),0)),0))</f>
        <v>SEDE ANDRÉS SANÍN - AULA 112 - (CALLE 75 No. 19-52)</v>
      </c>
      <c r="H1274" s="78">
        <f ca="1">IF(COUNTIFS(instructor,B1263,diad,$H$2,desa,1,hord,"18:00 - 22:00")&gt;0,"-",IFERROR(INDEX(viea,MATCH(1,INDEX((bloq=3)*(viei=B1263),0),0)),0))</f>
        <v>0</v>
      </c>
      <c r="I1274" s="79">
        <f ca="1">IF(COUNTIFS(instructor,B1263,diad,$I$2,desa,1,hord,"18:00 - 22:00")&gt;0,"-",IFERROR(INDEX(saba,MATCH(1,INDEX((bloq=3)*(sabi=B1263),0),0)),0))</f>
        <v>0</v>
      </c>
    </row>
    <row r="1275" spans="1:9" ht="14.15" customHeight="1" thickTop="1" thickBot="1" x14ac:dyDescent="0.35">
      <c r="A1275" s="747">
        <v>107</v>
      </c>
      <c r="B1275" s="748" t="str">
        <f>INDEX(instructor,A1275)</f>
        <v>JOSÉ ALFREDO ORTIZ ARCOS</v>
      </c>
      <c r="C1275" s="748" t="str">
        <f>INDEX(area,A1275)</f>
        <v>CONSTRUCCIÓN - ESTRUCTURAS DE GUADUA</v>
      </c>
      <c r="D1275" s="72">
        <f ca="1">IF(COUNTIFS(instructor,B1275,diad,$D$2,desa,1,hord,"08:00 - 12:00")&gt;0,INDEX(hord,MATCH(1,INDEX((instructor=B1275)*(instructor=B1275),0),0)),IFERROR(INDEX(hora,MATCH(1,INDEX((bloq=1)*(luni=B1275),0),0)),0))</f>
        <v>0</v>
      </c>
      <c r="E1275" s="72">
        <f ca="1">IF(COUNTIFS(instructor,B1275,diad,$E$2,desa,1,hord,"08:00 - 12:00")&gt;0,INDEX(hord,MATCH(1,INDEX((instructor=B1275)*(instructor=B1275),0),0)),IFERROR(INDEX(hora,MATCH(1,INDEX((bloq=1)*(mari=B1275),0),0)),0))</f>
        <v>0</v>
      </c>
      <c r="F1275" s="72" t="str">
        <f>IF(COUNTIFS(instructor,B1275,diad,$F$2,desa,1,hord,"08:00 - 12:00")&gt;0,INDEX(hord,MATCH(1,INDEX((instructor=B1275)*(instructor=B1275),0),0)),IFERROR(INDEX(hora,MATCH(1,INDEX((bloq=1)*(miei=B1275),0),0)),0))</f>
        <v>08:00 - 12:00</v>
      </c>
      <c r="G1275" s="72">
        <f ca="1">IF(COUNTIFS(instructor,B1275,diad,$G$2,desa,1,hord,"08:00 - 12:00")&gt;0,INDEX(hord,MATCH(1,INDEX((instructor=B1275)*(instructor=B1275),0),0)),IFERROR(INDEX(hora,MATCH(1,INDEX((bloq=1)*(juei=B1275),0),0)),0))</f>
        <v>0</v>
      </c>
      <c r="H1275" s="72">
        <f ca="1">IF(COUNTIFS(instructor,B1275,diad,$H$2,desa,1,hord,"08:00 - 12:00")&gt;0,INDEX(hord,MATCH(1,INDEX((instructor=B1275)*(instructor=B1275),0),0)),IFERROR(INDEX(hora,MATCH(1,INDEX((bloq=1)*(viei=B1275),0),0)),0))</f>
        <v>0</v>
      </c>
      <c r="I1275" s="73" t="str">
        <f ca="1">IF(COUNTIFS(instructor,B1275,diad,$I$2,desa,1,hord,"08:00 - 12:00")&gt;0,INDEX(hord,MATCH(1,INDEX((instructor=B1275)*(instructor=B1275),0),0)),IFERROR(INDEX(hora,MATCH(1,INDEX((bloq=1)*(sabi=B1275),0),0)),0))</f>
        <v>8:00 - 12:00</v>
      </c>
    </row>
    <row r="1276" spans="1:9" ht="14.15" customHeight="1" thickTop="1" thickBot="1" x14ac:dyDescent="0.35">
      <c r="A1276" s="747"/>
      <c r="B1276" s="748"/>
      <c r="C1276" s="748"/>
      <c r="D1276" s="68">
        <f ca="1">IF(COUNTIFS(instructor,B1275,diad,$D$2,desa,1,hord,"08:00 - 12:00")&gt;0,"-",IFERROR(INDEX(ficha,MATCH(1,INDEX((bloq=1)*(luni=B1275),0),0)),0))</f>
        <v>0</v>
      </c>
      <c r="E1276" s="68">
        <f ca="1">IF(COUNTIFS(instructor,B1275,diad,$E$2,desa,1,hord,"08:00 - 12:00")&gt;0,"-",IFERROR(INDEX(ficha,MATCH(1,INDEX((bloq=1)*(mari=B1275),0),0)),0))</f>
        <v>0</v>
      </c>
      <c r="F1276" s="68" t="str">
        <f>IF(COUNTIFS(instructor,B1275,diad,$F$2,desa,1,hord,"08:00 - 12:00")&gt;0,"-",IFERROR(INDEX(ficha,MATCH(1,INDEX((bloq=1)*(miei=B1275),0),0)),0))</f>
        <v>-</v>
      </c>
      <c r="G1276" s="68">
        <f ca="1">IF(COUNTIFS(instructor,B1275,diad,$G$2,desa,1,hord,"08:00 - 12:00")&gt;0,"-",IFERROR(INDEX(ficha,MATCH(1,INDEX((bloq=1)*(juei=B1275),0),0)),0))</f>
        <v>0</v>
      </c>
      <c r="H1276" s="68">
        <f ca="1">IF(COUNTIFS(instructor,B1275,diad,$H$2,desa,1,hord,"08:00 - 12:00")&gt;0,"-",IFERROR(INDEX(ficha,MATCH(1,INDEX((bloq=1)*(viei=B1275),0),0)),0))</f>
        <v>0</v>
      </c>
      <c r="I1276" s="69" t="str">
        <f ca="1">IF(COUNTIFS(instructor,B1275,diad,$I$2,desa,1,hord,"08:00 - 12:00")&gt;0,"-",IFERROR(INDEX(ficha,MATCH(1,INDEX((bloq=1)*(sabi=B1275),0),0)),0))</f>
        <v>3255966 - CONSTRUCCIÓN DE ESTRUCTURAS EN GUADUA - VIJES</v>
      </c>
    </row>
    <row r="1277" spans="1:9" ht="14.15" customHeight="1" thickTop="1" thickBot="1" x14ac:dyDescent="0.35">
      <c r="A1277" s="747"/>
      <c r="B1277" s="748"/>
      <c r="C1277" s="748"/>
      <c r="D1277" s="70">
        <f ca="1">IF(COUNTIFS(instructor,B1275,diad,$D$2,desa,1,hord,"08:00 - 12:00")&gt;0,"DESARROLLO CURRICULAR",IFERROR(INDEX(lunc,MATCH(1,INDEX((bloq=1)*(luni=B1275),0),0)),0))</f>
        <v>0</v>
      </c>
      <c r="E1277" s="70">
        <f ca="1">IF(COUNTIFS(instructor,B1275,diad,$E$2,desa,1,hord,"08:00 - 12:00")&gt;0,"DESARROLLO CURRICULAR",IFERROR(INDEX(marc,MATCH(1,INDEX((bloq=1)*(mari=B1275),0),0)),0))</f>
        <v>0</v>
      </c>
      <c r="F1277" s="70" t="str">
        <f>IF(COUNTIFS(instructor,B1275,diad,$F$2,desa,1,hord,"08:00 - 12:00")&gt;0,"DESARROLLO CURRICULAR",IFERROR(INDEX(miec,MATCH(1,INDEX((bloq=1)*(miei=B1275),0),0)),0))</f>
        <v>DESARROLLO CURRICULAR</v>
      </c>
      <c r="G1277" s="70">
        <f ca="1">IF(COUNTIFS(instructor,B1275,diad,$G$2,desa,1,hord,"08:00 - 12:00")&gt;0,"DESARROLLO CURRICULAR",IFERROR(INDEX(juec,MATCH(1,INDEX((bloq=1)*(juei=B1275),0),0)),0))</f>
        <v>0</v>
      </c>
      <c r="H1277" s="70">
        <f ca="1">IF(COUNTIFS(instructor,B1275,diad,$H$2,desa,1,hord,"08:00 - 12:00")&gt;0,"DESARROLLO CURRICULAR",IFERROR(INDEX(viec,MATCH(1,INDEX((bloq=1)*(viei=B1275),0),0)),0))</f>
        <v>0</v>
      </c>
      <c r="I1277" s="71" t="str">
        <f ca="1">IF(COUNTIFS(instructor,B1275,diad,$I$2,desa,1,hord,"08:00 - 12:00")&gt;0,"DESARROLLO CURRICULAR",IFERROR(INDEX(sabc,MATCH(1,INDEX((bloq=1)*(sabi=B1275),0),0)),0))</f>
        <v xml:space="preserve">REPLANTEAR LOS DISEÑOS DE ACUERDO CON PLANOS Y ESPECIFICACIONES TÉCNICAS DE CONSTRUCCIÓN
RA2. LEVANTAR LÍNEAS DE REFERENCIA DE ACUERDO CON PLANOS.
AP 02 EJECUTAR LAS ACTIVIDADES
PRELIMINARES
</v>
      </c>
    </row>
    <row r="1278" spans="1:9" ht="14.15" customHeight="1" thickTop="1" thickBot="1" x14ac:dyDescent="0.35">
      <c r="A1278" s="747"/>
      <c r="B1278" s="748"/>
      <c r="C1278" s="748"/>
      <c r="D1278" s="74">
        <f ca="1">IF(COUNTIFS(instructor,B1275,diad,$D$2,desa,1,hord,"08:00 - 12:00")&gt;0,"-",IFERROR(INDEX(luna,MATCH(1,INDEX((bloq=1)*(luni=B1275),0),0)),0))</f>
        <v>0</v>
      </c>
      <c r="E1278" s="74">
        <f ca="1">IF(COUNTIFS(instructor,B1275,diad,$E$2,desa,1,hord,"08:00 - 12:00")&gt;0,"-",IFERROR(INDEX(mara,MATCH(1,INDEX((bloq=1)*(mari=B1275),0),0)),0))</f>
        <v>0</v>
      </c>
      <c r="F1278" s="74" t="str">
        <f>IF(COUNTIFS(instructor,B1275,diad,$F$2,desa,1,hord,"08:00 - 12:00")&gt;0,"-",IFERROR(INDEX(miea,MATCH(1,INDEX((bloq=1)*(miei=B1275),0),0)),0))</f>
        <v>-</v>
      </c>
      <c r="G1278" s="74">
        <f ca="1">IF(COUNTIFS(instructor,B1275,diad,$G$2,desa,1,hord,"08:00 - 12:00")&gt;0,"-",IFERROR(INDEX(juea,MATCH(1,INDEX((bloq=1)*(juei=B1275),0),0)),0))</f>
        <v>0</v>
      </c>
      <c r="H1278" s="74">
        <f ca="1">IF(COUNTIFS(instructor,B1275,diad,$H$2,desa,1,hord,"08:00 - 12:00")&gt;0,"-",IFERROR(INDEX(viea,MATCH(1,INDEX((bloq=1)*(viei=B1275),0),0)),0))</f>
        <v>0</v>
      </c>
      <c r="I1278" s="75" t="str">
        <f ca="1">IF(COUNTIFS(instructor,B1275,diad,$I$2,desa,1,hord,"08:00 - 12:00")&gt;0,"-",IFERROR(INDEX(saba,MATCH(1,INDEX((bloq=1)*(sabi=B1275),0),0)),0))</f>
        <v>VIJES - CENTRO DE FORMACIÓN TÉCNICO Y TECNOLÓGICO (CARRERA 2 CALLE 5) - AULA 3</v>
      </c>
    </row>
    <row r="1279" spans="1:9" ht="14.15" customHeight="1" thickTop="1" thickBot="1" x14ac:dyDescent="0.35">
      <c r="A1279" s="747"/>
      <c r="B1279" s="748"/>
      <c r="C1279" s="748"/>
      <c r="D1279" s="76">
        <f ca="1">IF(COUNTIFS(instructor,B1275,diad,$D$2,desa,1,hord,"14:00 - 18:00")&gt;0,INDEX(hord,MATCH(1,INDEX((instructor=B1275)*(instructor=B1275),0),0)),IFERROR(INDEX(hora,MATCH(1,INDEX((bloq=2)*(luni=B1275),0),0)),0))</f>
        <v>0</v>
      </c>
      <c r="E1279" s="76">
        <f ca="1">IF(COUNTIFS(instructor,B1275,diad,$E$2,desa,1,hord,"14:00 - 18:00")&gt;0,INDEX(hord,MATCH(1,INDEX((instructor=B1275)*(instructor=B1275),0),0)),IFERROR(INDEX(hora,MATCH(1,INDEX((bloq=2)*(mari=B1275),0),0)),0))</f>
        <v>0</v>
      </c>
      <c r="F1279" s="76">
        <f ca="1">IF(COUNTIFS(instructor,B1275,diad,$F$2,desa,1,hord,"14:00 - 18:00")&gt;0,INDEX(hord,MATCH(1,INDEX((instructor=B1275)*(instructor=B1275),0),0)),IFERROR(INDEX(hora,MATCH(1,INDEX((bloq=2)*(miei=B1275),0),0)),0))</f>
        <v>0</v>
      </c>
      <c r="G1279" s="76">
        <f ca="1">IF(COUNTIFS(instructor,B1275,diad,$G$2,desa,1,hord,"14:00 - 18:00")&gt;0,INDEX(hord,MATCH(1,INDEX((instructor=B1275)*(instructor=B1275),0),0)),IFERROR(INDEX(hora,MATCH(1,INDEX((bloq=2)*(juei=B1275),0),0)),0))</f>
        <v>0</v>
      </c>
      <c r="H1279" s="76">
        <f ca="1">IF(COUNTIFS(instructor,B1275,diad,$H$2,desa,1,hord,"14:00 - 18:00")&gt;0,INDEX(hord,MATCH(1,INDEX((instructor=B1275)*(instructor=B1275),0),0)),IFERROR(INDEX(hora,MATCH(1,INDEX((bloq=2)*(viei=B1275),0),0)),0))</f>
        <v>0</v>
      </c>
      <c r="I1279" s="77" t="str">
        <f ca="1">IF(COUNTIFS(instructor,B1275,diad,$I$2,desa,1,hord,"14:00 - 18:00")&gt;0,INDEX(hord,MATCH(1,INDEX((instructor=B1275)*(instructor=B1275),0),0)),IFERROR(INDEX(hora,MATCH(1,INDEX((bloq=2)*(sabi=B1275),0),0)),0))</f>
        <v>14:00 - 18:00</v>
      </c>
    </row>
    <row r="1280" spans="1:9" ht="14.15" customHeight="1" thickTop="1" thickBot="1" x14ac:dyDescent="0.35">
      <c r="A1280" s="747"/>
      <c r="B1280" s="748"/>
      <c r="C1280" s="748"/>
      <c r="D1280" s="68">
        <f ca="1">IF(COUNTIFS(instructor,B1275,diad,$D$2,desa,1,hord,"14:00 - 18:00")&gt;0,"-",IFERROR(INDEX(ficha,MATCH(1,INDEX((bloq=2)*(luni=B1275),0),0)),0))</f>
        <v>0</v>
      </c>
      <c r="E1280" s="68">
        <f ca="1">IF(COUNTIFS(instructor,B1275,diad,$E$2,desa,1,hord,"14:00 - 18:00")&gt;0,"-",IFERROR(INDEX(ficha,MATCH(1,INDEX((bloq=2)*(mari=B1275),0),0)),0))</f>
        <v>0</v>
      </c>
      <c r="F1280" s="68">
        <f ca="1">IF(COUNTIFS(instructor,B1275,diad,$F$2,desa,1,hord,"14:00 - 18:00")&gt;0,"-",IFERROR(INDEX(ficha,MATCH(1,INDEX((bloq=2)*(miei=B1275),0),0)),0))</f>
        <v>0</v>
      </c>
      <c r="G1280" s="68">
        <f ca="1">IF(COUNTIFS(instructor,B1275,diad,$G$2,desa,1,hord,"14:00 - 18:00")&gt;0,"-",IFERROR(INDEX(ficha,MATCH(1,INDEX((bloq=2)*(juei=B1275),0),0)),0))</f>
        <v>0</v>
      </c>
      <c r="H1280" s="68">
        <f ca="1">IF(COUNTIFS(instructor,B1275,diad,$H$2,desa,1,hord,"14:00 - 18:00")&gt;0,"-",IFERROR(INDEX(ficha,MATCH(1,INDEX((bloq=2)*(viei=B1275),0),0)),0))</f>
        <v>0</v>
      </c>
      <c r="I1280" s="69" t="str">
        <f ca="1">IF(COUNTIFS(instructor,B1275,diad,$I$2,desa,1,hord,"14:00 - 18:00")&gt;0,"-",IFERROR(INDEX(ficha,MATCH(1,INDEX((bloq=2)*(sabi=B1275),0),0)),0))</f>
        <v>3255966 - CONSTRUCCIÓN DE ESTRUCTURAS EN GUADUA - VIJES</v>
      </c>
    </row>
    <row r="1281" spans="1:9" ht="14.15" customHeight="1" thickTop="1" thickBot="1" x14ac:dyDescent="0.35">
      <c r="A1281" s="747"/>
      <c r="B1281" s="748"/>
      <c r="C1281" s="748"/>
      <c r="D1281" s="70">
        <f ca="1">IF(COUNTIFS(instructor,B1275,diad,$D$2,desa,1,hord,"14:00 - 18:00")&gt;0,"DESARROLLO CURRICULAR",IFERROR(INDEX(lunc,MATCH(1,INDEX((bloq=2)*(luni=B1275),0),0)),0))</f>
        <v>0</v>
      </c>
      <c r="E1281" s="70">
        <f ca="1">IF(COUNTIFS(instructor,B1275,diad,$E$2,desa,1,hord,"14:00 - 18:00")&gt;0,"DESARROLLO CURRICULAR",IFERROR(INDEX(marc,MATCH(1,INDEX((bloq=2)*(mari=B1275),0),0)),0))</f>
        <v>0</v>
      </c>
      <c r="F1281" s="70">
        <f ca="1">IF(COUNTIFS(instructor,B1275,diad,$F$2,desa,1,hord,"14:00 - 18:00")&gt;0,"DESARROLLO CURRICULAR",IFERROR(INDEX(miec,MATCH(1,INDEX((bloq=2)*(miei=B1275),0),0)),0))</f>
        <v>0</v>
      </c>
      <c r="G1281" s="70">
        <f ca="1">IF(COUNTIFS(instructor,B1275,diad,$G$2,desa,1,hord,"14:00 - 18:00")&gt;0,"DESARROLLO CURRICULAR",IFERROR(INDEX(juec,MATCH(1,INDEX((bloq=2)*(juei=B1275),0),0)),0))</f>
        <v>0</v>
      </c>
      <c r="H1281" s="70">
        <f ca="1">IF(COUNTIFS(instructor,B1275,diad,$H$2,desa,1,hord,"14:00 - 18:00")&gt;0,"DESARROLLO CURRICULAR",IFERROR(INDEX(viec,MATCH(1,INDEX((bloq=2)*(viei=B1275),0),0)),0))</f>
        <v>0</v>
      </c>
      <c r="I1281" s="71" t="str">
        <f ca="1">IF(COUNTIFS(instructor,B1275,diad,$I$2,desa,1,hord,"14:00 - 18:00")&gt;0,"DESARROLLO CURRICULAR",IFERROR(INDEX(sabc,MATCH(1,INDEX((bloq=2)*(sabi=B1275),0),0)),0))</f>
        <v>ARMAR ESTRUCTURAS DE GUADUA SEGÚN PLANOS Y ESPECIFICACIONES TÉCNICAS
RA2. ACOPLAR COMPONENTES DE ACUERDO CON PLANOS Y NORMATIVA TÉCNICA.
AP 04. CONSTRUIR ESTURCTURAS EN
GUADUA</v>
      </c>
    </row>
    <row r="1282" spans="1:9" ht="14.15" customHeight="1" thickTop="1" thickBot="1" x14ac:dyDescent="0.35">
      <c r="A1282" s="747"/>
      <c r="B1282" s="748"/>
      <c r="C1282" s="748"/>
      <c r="D1282" s="74">
        <f ca="1">IF(COUNTIFS(instructor,B1275,diad,$D$2,desa,1,hord,"14:00 - 18:00")&gt;0,"-",IFERROR(INDEX(luna,MATCH(1,INDEX((bloq=2)*(luni=B1275),0),0)),0))</f>
        <v>0</v>
      </c>
      <c r="E1282" s="74">
        <f ca="1">IF(COUNTIFS(instructor,B1275,diad,$E$2,desa,1,hord,"14:00 - 18:00")&gt;0,"-",IFERROR(INDEX(mara,MATCH(1,INDEX((bloq=2)*(mari=B1275),0),0)),0))</f>
        <v>0</v>
      </c>
      <c r="F1282" s="74">
        <f ca="1">IF(COUNTIFS(instructor,B1275,diad,$F$2,desa,1,hord,"14:00 - 18:00")&gt;0,"-",IFERROR(INDEX(miea,MATCH(1,INDEX((bloq=2)*(miei=B1275),0),0)),0))</f>
        <v>0</v>
      </c>
      <c r="G1282" s="74">
        <f ca="1">IF(COUNTIFS(instructor,B1275,diad,$G$2,desa,1,hord,"14:00 - 18:00")&gt;0,"-",IFERROR(INDEX(juea,MATCH(1,INDEX((bloq=2)*(juei=B1275),0),0)),0))</f>
        <v>0</v>
      </c>
      <c r="H1282" s="74">
        <f ca="1">IF(COUNTIFS(instructor,B1275,diad,$H$2,desa,1,hord,"14:00 - 18:00")&gt;0,"-",IFERROR(INDEX(viea,MATCH(1,INDEX((bloq=2)*(viei=B1275),0),0)),0))</f>
        <v>0</v>
      </c>
      <c r="I1282" s="75" t="str">
        <f ca="1">IF(COUNTIFS(instructor,B1275,diad,$I$2,desa,1,hord,"14:00 - 18:00")&gt;0,"-",IFERROR(INDEX(saba,MATCH(1,INDEX((bloq=2)*(sabi=B1275),0),0)),0))</f>
        <v>VIJES - CENTRO DE FORMACIÓN TÉCNICO Y TECNOLÓGICO (CARRERA 2 CALLE 5) - AULA 3</v>
      </c>
    </row>
    <row r="1283" spans="1:9" ht="14.15" customHeight="1" thickTop="1" thickBot="1" x14ac:dyDescent="0.35">
      <c r="A1283" s="747"/>
      <c r="B1283" s="748"/>
      <c r="C1283" s="748"/>
      <c r="D1283" s="76" t="str">
        <f ca="1">IF(COUNTIFS(instructor,B1275,diad,$D$2,desa,1,hord,"18:00 - 22:00")&gt;0,INDEX(hord,MATCH(1,INDEX((instructor=B1275)*(instructor=B1275),0),0)),IFERROR(INDEX(hora,MATCH(1,INDEX((bloq=3)*(luni=B1275),0),0)),0))</f>
        <v>17:00 - 21:00</v>
      </c>
      <c r="E1283" s="76" t="str">
        <f ca="1">IF(COUNTIFS(instructor,B1275,diad,$E$2,desa,1,hord,"18:00 - 22:00")&gt;0,INDEX(hord,MATCH(1,INDEX((instructor=B1275)*(instructor=B1275),0),0)),IFERROR(INDEX(hora,MATCH(1,INDEX((bloq=3)*(mari=B1275),0),0)),0))</f>
        <v>17:00 - 21:00</v>
      </c>
      <c r="F1283" s="76" t="str">
        <f ca="1">IF(COUNTIFS(instructor,B1275,diad,$F$2,desa,1,hord,"18:00 - 22:00")&gt;0,INDEX(hord,MATCH(1,INDEX((instructor=B1275)*(instructor=B1275),0),0)),IFERROR(INDEX(hora,MATCH(1,INDEX((bloq=3)*(miei=B1275),0),0)),0))</f>
        <v>17:00 - 21:00</v>
      </c>
      <c r="G1283" s="76" t="str">
        <f ca="1">IF(COUNTIFS(instructor,B1275,diad,$G$2,desa,1,hord,"18:00 - 22:00")&gt;0,INDEX(hord,MATCH(1,INDEX((instructor=B1275)*(instructor=B1275),0),0)),IFERROR(INDEX(hora,MATCH(1,INDEX((bloq=3)*(juei=B1275),0),0)),0))</f>
        <v>17:00 - 20:00</v>
      </c>
      <c r="H1283" s="76" t="str">
        <f ca="1">IF(COUNTIFS(instructor,B1275,diad,$H$2,desa,1,hord,"18:00 - 22:00")&gt;0,INDEX(hord,MATCH(1,INDEX((instructor=B1275)*(instructor=B1275),0),0)),IFERROR(INDEX(hora,MATCH(1,INDEX((bloq=3)*(viei=B1275),0),0)),0))</f>
        <v>17:00 - 20:00</v>
      </c>
      <c r="I1283" s="77">
        <f ca="1">IF(COUNTIFS(instructor,B1275,diad,$I$2,desa,1,hord,"18:00 - 22:00")&gt;0,INDEX(hord,MATCH(1,INDEX((instructor=B1275)*(instructor=B1275),0),0)),IFERROR(INDEX(hora,MATCH(1,INDEX((bloq=3)*(sabi=B1275),0),0)),0))</f>
        <v>0</v>
      </c>
    </row>
    <row r="1284" spans="1:9" ht="14.15" customHeight="1" thickTop="1" thickBot="1" x14ac:dyDescent="0.35">
      <c r="A1284" s="747"/>
      <c r="B1284" s="748"/>
      <c r="C1284" s="748"/>
      <c r="D1284" s="68" t="str">
        <f ca="1">IF(COUNTIFS(instructor,B1275,diad,$D$2,desa,1,hord,"18:00 - 22:00")&gt;0,"-",IFERROR(INDEX(ficha,MATCH(1,INDEX((bloq=3)*(luni=B1275),0),0)),0))</f>
        <v>NUEVA -CEG - CONSTRUCCIÓN DE ESTRUCTURAS EN GUADUA - PANCE</v>
      </c>
      <c r="E1284" s="68" t="str">
        <f ca="1">IF(COUNTIFS(instructor,B1275,diad,$E$2,desa,1,hord,"18:00 - 22:00")&gt;0,"-",IFERROR(INDEX(ficha,MATCH(1,INDEX((bloq=3)*(mari=B1275),0),0)),0))</f>
        <v>NUEVA -CEG - CONSTRUCCIÓN DE ESTRUCTURAS EN GUADUA - PANCE</v>
      </c>
      <c r="F1284" s="68" t="str">
        <f ca="1">IF(COUNTIFS(instructor,B1275,diad,$F$2,desa,1,hord,"18:00 - 22:00")&gt;0,"-",IFERROR(INDEX(ficha,MATCH(1,INDEX((bloq=3)*(miei=B1275),0),0)),0))</f>
        <v>NUEVA -CEG - CONSTRUCCIÓN DE ESTRUCTURAS EN GUADUA - PANCE</v>
      </c>
      <c r="G1284" s="68" t="str">
        <f ca="1">IF(COUNTIFS(instructor,B1275,diad,$G$2,desa,1,hord,"18:00 - 22:00")&gt;0,"-",IFERROR(INDEX(ficha,MATCH(1,INDEX((bloq=3)*(juei=B1275),0),0)),0))</f>
        <v>3255966 - CONSTRUCCIÓN DE ESTRUCTURAS EN GUADUA - VIJES</v>
      </c>
      <c r="H1284" s="68" t="str">
        <f ca="1">IF(COUNTIFS(instructor,B1275,diad,$H$2,desa,1,hord,"18:00 - 22:00")&gt;0,"-",IFERROR(INDEX(ficha,MATCH(1,INDEX((bloq=3)*(viei=B1275),0),0)),0))</f>
        <v>3255966 - CONSTRUCCIÓN DE ESTRUCTURAS EN GUADUA - VIJES</v>
      </c>
      <c r="I1284" s="69">
        <f ca="1">IF(COUNTIFS(instructor,B1275,diad,$I$2,desa,1,hord,"18:00 - 22:00")&gt;0,"-",IFERROR(INDEX(ficha,MATCH(1,INDEX((bloq=3)*(sabi=B1275),0),0)),0))</f>
        <v>0</v>
      </c>
    </row>
    <row r="1285" spans="1:9" ht="14.15" customHeight="1" thickTop="1" thickBot="1" x14ac:dyDescent="0.35">
      <c r="A1285" s="747"/>
      <c r="B1285" s="748"/>
      <c r="C1285" s="748"/>
      <c r="D1285" s="70" t="str">
        <f ca="1">IF(COUNTIFS(instructor,B1275,diad,$D$2,desa,1,hord,"18:00 - 22:00")&gt;0,"DESARROLLO CURRICULAR",IFERROR(INDEX(lunc,MATCH(1,INDEX((bloq=3)*(luni=B1275),0),0)),0))</f>
        <v>ARMAR ESTRUCTURAS DE GUADUA SEGÚN PLANOS Y ESPECIFICACIONES TÉCNICAS
RA1. ACONDICIONAR GUADUA DE ACUERDO CON NORMATIVA TÉCNICA
AP 01. RECONOCIMIENTO DE LAS
CARACTERÍSTICAS TÉCNICAS DEL
PROYECTO</v>
      </c>
      <c r="E1285" s="70" t="str">
        <f ca="1">IF(COUNTIFS(instructor,B1275,diad,$E$2,desa,1,hord,"18:00 - 22:00")&gt;0,"DESARROLLO CURRICULAR",IFERROR(INDEX(marc,MATCH(1,INDEX((bloq=3)*(mari=B1275),0),0)),0))</f>
        <v>ARMAR ESTRUCTURAS DE GUADUA SEGÚN PLANOS Y ESPECIFICACIONES TÉCNICAS
RA1. ACONDICIONAR GUADUA DE ACUERDO CON NORMATIVA TÉCNICA
AP 01. RECONOCIMIENTO DE LAS
CARACTERÍSTICAS TÉCNICAS DEL
PROYECTO</v>
      </c>
      <c r="F1285" s="70" t="str">
        <f ca="1">IF(COUNTIFS(instructor,B1275,diad,$F$2,desa,1,hord,"18:00 - 22:00")&gt;0,"DESARROLLO CURRICULAR",IFERROR(INDEX(miec,MATCH(1,INDEX((bloq=3)*(miei=B1275),0),0)),0))</f>
        <v>ARMAR ESTRUCTURAS DE GUADUA SEGÚN PLANOS Y ESPECIFICACIONES TÉCNICAS
RA2. ACOPLAR COMPONENTES DE ACUERDO CON PLANOS Y NORMATIVA TÉCNICA.
AP 04. CONSTRUIR ESTRUCTURAS EN
GUADUA</v>
      </c>
      <c r="G1285" s="70" t="str">
        <f ca="1">IF(COUNTIFS(instructor,B1275,diad,$G$2,desa,1,hord,"18:00 - 22:00")&gt;0,"DESARROLLO CURRICULAR",IFERROR(INDEX(juec,MATCH(1,INDEX((bloq=3)*(juei=B1275),0),0)),0))</f>
        <v>ARMAR ESTRUCTURAS DE GUADUA SEGÚN PLANOS Y ESPECIFICACIONES TÉCNICAS
RA2. ACOPLAR COMPONENTES DE ACUERDO CON PLANOS Y NORMATIVA TÉCNICA.
AP 04. CONSTRUIR ESTURCTURAS EN
GUADUA</v>
      </c>
      <c r="H1285" s="70" t="str">
        <f ca="1">IF(COUNTIFS(instructor,B1275,diad,$H$2,desa,1,hord,"18:00 - 22:00")&gt;0,"DESARROLLO CURRICULAR",IFERROR(INDEX(viec,MATCH(1,INDEX((bloq=3)*(viei=B1275),0),0)),0))</f>
        <v>ARMAR ESTRUCTURAS DE GUADUA SEGÚN PLANOS Y ESPECIFICACIONES TÉCNICAS
RA2. ACOPLAR COMPONENTES DE ACUERDO CON PLANOS Y NORMATIVA TÉCNICA.
AP 04. CONSTRUIR ESTURCTURAS EN
GUADUA</v>
      </c>
      <c r="I1285" s="71">
        <f ca="1">IF(COUNTIFS(instructor,B1275,diad,$I$2,desa,1,hord,"18:00 - 22:00")&gt;0,"DESARROLLO CURRICULAR",IFERROR(INDEX(sabc,MATCH(1,INDEX((bloq=3)*(sabi=B1275),0),0)),0))</f>
        <v>0</v>
      </c>
    </row>
    <row r="1286" spans="1:9" ht="14.15" customHeight="1" thickTop="1" thickBot="1" x14ac:dyDescent="0.35">
      <c r="A1286" s="747"/>
      <c r="B1286" s="748"/>
      <c r="C1286" s="748"/>
      <c r="D1286" s="78">
        <f ca="1">IF(COUNTIFS(instructor,B1275,diad,$D$2,desa,1,hord,"18:00 - 22:00")&gt;0,"-",IFERROR(INDEX(luna,MATCH(1,INDEX((bloq=3)*(luni=B1275),0),0)),0))</f>
        <v>0</v>
      </c>
      <c r="E1286" s="78">
        <f ca="1">IF(COUNTIFS(instructor,B1275,diad,$E$2,desa,1,hord,"18:00 - 22:00")&gt;0,"-",IFERROR(INDEX(mara,MATCH(1,INDEX((bloq=3)*(mari=B1275),0),0)),0))</f>
        <v>0</v>
      </c>
      <c r="F1286" s="78">
        <f ca="1">IF(COUNTIFS(instructor,B1275,diad,$F$2,desa,1,hord,"18:00 - 22:00")&gt;0,"-",IFERROR(INDEX(miea,MATCH(1,INDEX((bloq=3)*(miei=B1275),0),0)),0))</f>
        <v>0</v>
      </c>
      <c r="G1286" s="78" t="str">
        <f ca="1">IF(COUNTIFS(instructor,B1275,diad,$G$2,desa,1,hord,"18:00 - 22:00")&gt;0,"-",IFERROR(INDEX(juea,MATCH(1,INDEX((bloq=3)*(juei=B1275),0),0)),0))</f>
        <v>VIJES - CENTRO DE FORMACIÓN TÉCNICO Y TECNOLÓGICO (CARRERA 2 CALLE 5) - AULA 3</v>
      </c>
      <c r="H1286" s="78" t="str">
        <f ca="1">IF(COUNTIFS(instructor,B1275,diad,$H$2,desa,1,hord,"18:00 - 22:00")&gt;0,"-",IFERROR(INDEX(viea,MATCH(1,INDEX((bloq=3)*(viei=B1275),0),0)),0))</f>
        <v>VIJES - CENTRO DE FORMACIÓN TÉCNICO Y TECNOLÓGICO (CARRERA 2 CALLE 5) - AULA 3</v>
      </c>
      <c r="I1286" s="79">
        <f ca="1">IF(COUNTIFS(instructor,B1275,diad,$I$2,desa,1,hord,"18:00 - 22:00")&gt;0,"-",IFERROR(INDEX(saba,MATCH(1,INDEX((bloq=3)*(sabi=B1275),0),0)),0))</f>
        <v>0</v>
      </c>
    </row>
    <row r="1287" spans="1:9" ht="14.15" customHeight="1" thickTop="1" thickBot="1" x14ac:dyDescent="0.35">
      <c r="A1287" s="742">
        <v>108</v>
      </c>
      <c r="B1287" s="743" t="str">
        <f>INDEX(instructor,A1287)</f>
        <v>JOSÉ FRANCISCO CAPACHO SUELTA</v>
      </c>
      <c r="C1287" s="744" t="str">
        <f>INDEX(area,A1287)</f>
        <v>ENERGÍA ELÉCTRICA - USO FINAL</v>
      </c>
      <c r="D1287" s="72" t="str">
        <f ca="1">IF(COUNTIFS(instructor,B1287,diad,$D$2,desa,1,hord,"08:00 - 12:00")&gt;0,INDEX(hord,MATCH(1,INDEX((instructor=B1287)*(instructor=B1287),0),0)),IFERROR(INDEX(hora,MATCH(1,INDEX((bloq=1)*(luni=B1287),0),0)),0))</f>
        <v>8:00 - 12:00</v>
      </c>
      <c r="E1287" s="72" t="str">
        <f>IF(COUNTIFS(instructor,B1287,diad,$E$2,desa,1,hord,"08:00 - 12:00")&gt;0,INDEX(hord,MATCH(1,INDEX((instructor=B1287)*(instructor=B1287),0),0)),IFERROR(INDEX(hora,MATCH(1,INDEX((bloq=1)*(mari=B1287),0),0)),0))</f>
        <v>08:00 - 12:00</v>
      </c>
      <c r="F1287" s="72" t="str">
        <f ca="1">IF(COUNTIFS(instructor,B1287,diad,$F$2,desa,1,hord,"08:00 - 12:00")&gt;0,INDEX(hord,MATCH(1,INDEX((instructor=B1287)*(instructor=B1287),0),0)),IFERROR(INDEX(hora,MATCH(1,INDEX((bloq=1)*(miei=B1287),0),0)),0))</f>
        <v>8:00 - 12:00</v>
      </c>
      <c r="G1287" s="72" t="str">
        <f ca="1">IF(COUNTIFS(instructor,B1287,diad,$G$2,desa,1,hord,"08:00 - 12:00")&gt;0,INDEX(hord,MATCH(1,INDEX((instructor=B1287)*(instructor=B1287),0),0)),IFERROR(INDEX(hora,MATCH(1,INDEX((bloq=1)*(juei=B1287),0),0)),0))</f>
        <v>8:00 - 12:00</v>
      </c>
      <c r="H1287" s="72">
        <f ca="1">IF(COUNTIFS(instructor,B1287,diad,$H$2,desa,1,hord,"08:00 - 12:00")&gt;0,INDEX(hord,MATCH(1,INDEX((instructor=B1287)*(instructor=B1287),0),0)),IFERROR(INDEX(hora,MATCH(1,INDEX((bloq=1)*(viei=B1287),0),0)),0))</f>
        <v>0</v>
      </c>
      <c r="I1287" s="73">
        <f ca="1">IF(COUNTIFS(instructor,B1287,diad,$I$2,desa,1,hord,"08:00 - 12:00")&gt;0,INDEX(hord,MATCH(1,INDEX((instructor=B1287)*(instructor=B1287),0),0)),IFERROR(INDEX(hora,MATCH(1,INDEX((bloq=1)*(sabi=B1287),0),0)),0))</f>
        <v>0</v>
      </c>
    </row>
    <row r="1288" spans="1:9" ht="42.75" customHeight="1" thickTop="1" thickBot="1" x14ac:dyDescent="0.35">
      <c r="A1288" s="742"/>
      <c r="B1288" s="743"/>
      <c r="C1288" s="744"/>
      <c r="D1288" s="68" t="str">
        <f ca="1">IF(COUNTIFS(instructor,B1287,diad,$D$2,desa,1,hord,"08:00 - 12:00")&gt;0,"-",IFERROR(INDEX(ficha,MATCH(1,INDEX((bloq=1)*(luni=B1287),0),0)),0))</f>
        <v>3174409 MANTENIMIENTO E INSTALACION DE SISTEMAS SOLARES FOTOVOLTAICOS (TÉCNICO)</v>
      </c>
      <c r="E1288" s="68" t="str">
        <f>IF(COUNTIFS(instructor,B1287,diad,$E$2,desa,1,hord,"08:00 - 12:00")&gt;0,"-",IFERROR(INDEX(ficha,MATCH(1,INDEX((bloq=1)*(mari=B1287),0),0)),0))</f>
        <v>-</v>
      </c>
      <c r="F1288" s="68" t="str">
        <f ca="1">IF(COUNTIFS(instructor,B1287,diad,$F$2,desa,1,hord,"08:00 - 12:00")&gt;0,"-",IFERROR(INDEX(ficha,MATCH(1,INDEX((bloq=1)*(miei=B1287),0),0)),0))</f>
        <v>3174409 MANTENIMIENTO E INSTALACION DE SISTEMAS SOLARES FOTOVOLTAICOS (TÉCNICO)</v>
      </c>
      <c r="G1288" s="68" t="str">
        <f ca="1">IF(COUNTIFS(instructor,B1287,diad,$G$2,desa,1,hord,"08:00 - 12:00")&gt;0,"-",IFERROR(INDEX(ficha,MATCH(1,INDEX((bloq=1)*(juei=B1287),0),0)),0))</f>
        <v>3174409 MANTENIMIENTO E INSTALACION DE SISTEMAS SOLARES FOTOVOLTAICOS (TÉCNICO)</v>
      </c>
      <c r="H1288" s="68">
        <f ca="1">IF(COUNTIFS(instructor,B1287,diad,$H$2,desa,1,hord,"08:00 - 12:00")&gt;0,"-",IFERROR(INDEX(ficha,MATCH(1,INDEX((bloq=1)*(viei=B1287),0),0)),0))</f>
        <v>0</v>
      </c>
      <c r="I1288" s="69">
        <f ca="1">IF(COUNTIFS(instructor,B1287,diad,$I$2,desa,1,hord,"08:00 - 12:00")&gt;0,"-",IFERROR(INDEX(ficha,MATCH(1,INDEX((bloq=1)*(sabi=B1287),0),0)),0))</f>
        <v>0</v>
      </c>
    </row>
    <row r="1289" spans="1:9" ht="31.5" customHeight="1" thickTop="1" thickBot="1" x14ac:dyDescent="0.35">
      <c r="A1289" s="742"/>
      <c r="B1289" s="743"/>
      <c r="C1289" s="744"/>
      <c r="D1289" s="70" t="str">
        <f ca="1">IF(COUNTIFS(instructor,B1287,diad,$D$2,desa,1,hord,"08:00 - 12:00")&gt;0,"DESARROLLO CURRICULAR",IFERROR(INDEX(lunc,MATCH(1,INDEX((bloq=1)*(luni=B1287),0),0)),0))</f>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E1289" s="70" t="str">
        <f>IF(COUNTIFS(instructor,B1287,diad,$E$2,desa,1,hord,"08:00 - 12:00")&gt;0,"DESARROLLO CURRICULAR",IFERROR(INDEX(marc,MATCH(1,INDEX((bloq=1)*(mari=B1287),0),0)),0))</f>
        <v>DESARROLLO CURRICULAR</v>
      </c>
      <c r="F1289" s="70" t="str">
        <f ca="1">IF(COUNTIFS(instructor,B1287,diad,$F$2,desa,1,hord,"08:00 - 12:00")&gt;0,"DESARROLLO CURRICULAR",IFERROR(INDEX(miec,MATCH(1,INDEX((bloq=1)*(miei=B1287),0),0)),0))</f>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G1289" s="70" t="str">
        <f ca="1">IF(COUNTIFS(instructor,B1287,diad,$G$2,desa,1,hord,"08:00 - 12:00")&gt;0,"DESARROLLO CURRICULAR",IFERROR(INDEX(juec,MATCH(1,INDEX((bloq=1)*(juei=B1287),0),0)),0))</f>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H1289" s="70">
        <f ca="1">IF(COUNTIFS(instructor,B1287,diad,$H$2,desa,1,hord,"08:00 - 12:00")&gt;0,"DESARROLLO CURRICULAR",IFERROR(INDEX(viec,MATCH(1,INDEX((bloq=1)*(viei=B1287),0),0)),0))</f>
        <v>0</v>
      </c>
      <c r="I1289" s="71">
        <f ca="1">IF(COUNTIFS(instructor,B1287,diad,$I$2,desa,1,hord,"08:00 - 12:00")&gt;0,"DESARROLLO CURRICULAR",IFERROR(INDEX(sabc,MATCH(1,INDEX((bloq=1)*(sabi=B1287),0),0)),0))</f>
        <v>0</v>
      </c>
    </row>
    <row r="1290" spans="1:9" ht="14.15" customHeight="1" thickTop="1" thickBot="1" x14ac:dyDescent="0.35">
      <c r="A1290" s="742"/>
      <c r="B1290" s="743"/>
      <c r="C1290" s="744"/>
      <c r="D1290" s="74" t="str">
        <f ca="1">IF(COUNTIFS(instructor,B1287,diad,$D$2,desa,1,hord,"08:00 - 12:00")&gt;0,"-",IFERROR(INDEX(luna,MATCH(1,INDEX((bloq=1)*(luni=B1287),0),0)),0))</f>
        <v>EMPRESA</v>
      </c>
      <c r="E1290" s="74" t="str">
        <f>IF(COUNTIFS(instructor,B1287,diad,$E$2,desa,1,hord,"08:00 - 12:00")&gt;0,"-",IFERROR(INDEX(mara,MATCH(1,INDEX((bloq=1)*(mari=B1287),0),0)),0))</f>
        <v>-</v>
      </c>
      <c r="F1290" s="74" t="str">
        <f ca="1">IF(COUNTIFS(instructor,B1287,diad,$F$2,desa,1,hord,"08:00 - 12:00")&gt;0,"-",IFERROR(INDEX(miea,MATCH(1,INDEX((bloq=1)*(miei=B1287),0),0)),0))</f>
        <v>EMPRESA</v>
      </c>
      <c r="G1290" s="74" t="str">
        <f ca="1">IF(COUNTIFS(instructor,B1287,diad,$G$2,desa,1,hord,"08:00 - 12:00")&gt;0,"-",IFERROR(INDEX(juea,MATCH(1,INDEX((bloq=1)*(juei=B1287),0),0)),0))</f>
        <v>EMPRESA</v>
      </c>
      <c r="H1290" s="74">
        <f ca="1">IF(COUNTIFS(instructor,B1287,diad,$H$2,desa,1,hord,"08:00 - 12:00")&gt;0,"-",IFERROR(INDEX(viea,MATCH(1,INDEX((bloq=1)*(viei=B1287),0),0)),0))</f>
        <v>0</v>
      </c>
      <c r="I1290" s="75">
        <f ca="1">IF(COUNTIFS(instructor,B1287,diad,$I$2,desa,1,hord,"08:00 - 12:00")&gt;0,"-",IFERROR(INDEX(saba,MATCH(1,INDEX((bloq=1)*(sabi=B1287),0),0)),0))</f>
        <v>0</v>
      </c>
    </row>
    <row r="1291" spans="1:9" ht="14.15" customHeight="1" thickTop="1" thickBot="1" x14ac:dyDescent="0.35">
      <c r="A1291" s="742"/>
      <c r="B1291" s="743"/>
      <c r="C1291" s="744"/>
      <c r="D1291" s="76">
        <f ca="1">IF(COUNTIFS(instructor,B1287,diad,$D$2,desa,1,hord,"14:00 - 18:00")&gt;0,INDEX(hord,MATCH(1,INDEX((instructor=B1287)*(instructor=B1287),0),0)),IFERROR(INDEX(hora,MATCH(1,INDEX((bloq=2)*(luni=B1287),0),0)),0))</f>
        <v>0</v>
      </c>
      <c r="E1291" s="76">
        <f ca="1">IF(COUNTIFS(instructor,B1287,diad,$E$2,desa,1,hord,"14:00 - 18:00")&gt;0,INDEX(hord,MATCH(1,INDEX((instructor=B1287)*(instructor=B1287),0),0)),IFERROR(INDEX(hora,MATCH(1,INDEX((bloq=2)*(mari=B1287),0),0)),0))</f>
        <v>0</v>
      </c>
      <c r="F1291" s="76" t="str">
        <f ca="1">IF(COUNTIFS(instructor,B1287,diad,$F$2,desa,1,hord,"14:00 - 18:00")&gt;0,INDEX(hord,MATCH(1,INDEX((instructor=B1287)*(instructor=B1287),0),0)),IFERROR(INDEX(hora,MATCH(1,INDEX((bloq=2)*(miei=B1287),0),0)),0))</f>
        <v>14:00 - 18:00</v>
      </c>
      <c r="G1291" s="76">
        <f ca="1">IF(COUNTIFS(instructor,B1287,diad,$G$2,desa,1,hord,"14:00 - 18:00")&gt;0,INDEX(hord,MATCH(1,INDEX((instructor=B1287)*(instructor=B1287),0),0)),IFERROR(INDEX(hora,MATCH(1,INDEX((bloq=2)*(juei=B1287),0),0)),0))</f>
        <v>0</v>
      </c>
      <c r="H1291" s="76">
        <f ca="1">IF(COUNTIFS(instructor,B1287,diad,$H$2,desa,1,hord,"14:00 - 18:00")&gt;0,INDEX(hord,MATCH(1,INDEX((instructor=B1287)*(instructor=B1287),0),0)),IFERROR(INDEX(hora,MATCH(1,INDEX((bloq=2)*(viei=B1287),0),0)),0))</f>
        <v>0</v>
      </c>
      <c r="I1291" s="77" t="str">
        <f ca="1">IF(COUNTIFS(instructor,B1287,diad,$I$2,desa,1,hord,"14:00 - 18:00")&gt;0,INDEX(hord,MATCH(1,INDEX((instructor=B1287)*(instructor=B1287),0),0)),IFERROR(INDEX(hora,MATCH(1,INDEX((bloq=2)*(sabi=B1287),0),0)),0))</f>
        <v>14:00 - 18:00</v>
      </c>
    </row>
    <row r="1292" spans="1:9" ht="37.5" customHeight="1" thickTop="1" thickBot="1" x14ac:dyDescent="0.35">
      <c r="A1292" s="742"/>
      <c r="B1292" s="743"/>
      <c r="C1292" s="744"/>
      <c r="D1292" s="68">
        <f ca="1">IF(COUNTIFS(instructor,B1287,diad,$D$2,desa,1,hord,"14:00 - 18:00")&gt;0,"-",IFERROR(INDEX(ficha,MATCH(1,INDEX((bloq=2)*(luni=B1287),0),0)),0))</f>
        <v>0</v>
      </c>
      <c r="E1292" s="68">
        <f ca="1">IF(COUNTIFS(instructor,B1287,diad,$E$2,desa,1,hord,"14:00 - 18:00")&gt;0,"-",IFERROR(INDEX(ficha,MATCH(1,INDEX((bloq=2)*(mari=B1287),0),0)),0))</f>
        <v>0</v>
      </c>
      <c r="F1292" s="68" t="str">
        <f ca="1">IF(COUNTIFS(instructor,B1287,diad,$F$2,desa,1,hord,"14:00 - 18:00")&gt;0,"-",IFERROR(INDEX(ficha,MATCH(1,INDEX((bloq=2)*(miei=B1287),0),0)),0))</f>
        <v>3174409 MANTENIMIENTO E INSTALACION DE SISTEMAS SOLARES FOTOVOLTAICOS (TÉCNICO)</v>
      </c>
      <c r="G1292" s="68">
        <f ca="1">IF(COUNTIFS(instructor,B1287,diad,$G$2,desa,1,hord,"14:00 - 18:00")&gt;0,"-",IFERROR(INDEX(ficha,MATCH(1,INDEX((bloq=2)*(juei=B1287),0),0)),0))</f>
        <v>0</v>
      </c>
      <c r="H1292" s="68">
        <f ca="1">IF(COUNTIFS(instructor,B1287,diad,$H$2,desa,1,hord,"14:00 - 18:00")&gt;0,"-",IFERROR(INDEX(ficha,MATCH(1,INDEX((bloq=2)*(viei=B1287),0),0)),0))</f>
        <v>0</v>
      </c>
      <c r="I1292" s="69" t="str">
        <f ca="1">IF(COUNTIFS(instructor,B1287,diad,$I$2,desa,1,hord,"14:00 - 18:00")&gt;0,"-",IFERROR(INDEX(ficha,MATCH(1,INDEX((bloq=2)*(sabi=B1287),0),0)),0))</f>
        <v xml:space="preserve">3026400 - MANTENIMIENTO Y REPARACION DE EDIFICACIONES. (TÉCNICO) - CALI </v>
      </c>
    </row>
    <row r="1293" spans="1:9" ht="27.75" customHeight="1" thickTop="1" thickBot="1" x14ac:dyDescent="0.35">
      <c r="A1293" s="742"/>
      <c r="B1293" s="743"/>
      <c r="C1293" s="744"/>
      <c r="D1293" s="70">
        <f ca="1">IF(COUNTIFS(instructor,B1287,diad,$D$2,desa,1,hord,"14:00 - 18:00")&gt;0,"DESARROLLO CURRICULAR",IFERROR(INDEX(lunc,MATCH(1,INDEX((bloq=2)*(luni=B1287),0),0)),0))</f>
        <v>0</v>
      </c>
      <c r="E1293" s="70">
        <f ca="1">IF(COUNTIFS(instructor,B1287,diad,$E$2,desa,1,hord,"14:00 - 18:00")&gt;0,"DESARROLLO CURRICULAR",IFERROR(INDEX(marc,MATCH(1,INDEX((bloq=2)*(mari=B1287),0),0)),0))</f>
        <v>0</v>
      </c>
      <c r="F1293" s="70" t="str">
        <f ca="1">IF(COUNTIFS(instructor,B1287,diad,$F$2,desa,1,hord,"14:00 - 18:00")&gt;0,"DESARROLLO CURRICULAR",IFERROR(INDEX(miec,MATCH(1,INDEX((bloq=2)*(miei=B1287),0),0)),0))</f>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G1293" s="70">
        <f ca="1">IF(COUNTIFS(instructor,B1287,diad,$G$2,desa,1,hord,"14:00 - 18:00")&gt;0,"DESARROLLO CURRICULAR",IFERROR(INDEX(juec,MATCH(1,INDEX((bloq=2)*(juei=B1287),0),0)),0))</f>
        <v>0</v>
      </c>
      <c r="H1293" s="70">
        <f ca="1">IF(COUNTIFS(instructor,B1287,diad,$H$2,desa,1,hord,"14:00 - 18:00")&gt;0,"DESARROLLO CURRICULAR",IFERROR(INDEX(viec,MATCH(1,INDEX((bloq=2)*(viei=B1287),0),0)),0))</f>
        <v>0</v>
      </c>
      <c r="I1293" s="71" t="str">
        <f ca="1">IF(COUNTIFS(instructor,B1287,diad,$I$2,desa,1,hord,"14:00 - 18:00")&gt;0,"DESARROLLO CURRICULAR",IFERROR(INDEX(sabc,MATCH(1,INDEX((bloq=2)*(sabi=B1287),0),0)),0))</f>
        <v>PROBAR INSTALACIONES TÉCNICAS DE ACUERDO CON PLANOS Y ESPECIFICACIONES DE CONSTRUCCIÓN.
600560 - INSTALAR APARATOS ELÉCTRICOS DE ACUERDO NORMAS Y ESPECIFICACIONES TÉCNICAS.
600561 - CHEQUEAR EL FUNCIONAMIENTO DE LAS INSTALACIONES TÉCNICAS DE ACUERDO A PROCEDIMIENTOS.
AP 3. Restaurar las instalaciones técnicas del proyecto.</v>
      </c>
    </row>
    <row r="1294" spans="1:9" ht="14.15" customHeight="1" thickTop="1" thickBot="1" x14ac:dyDescent="0.35">
      <c r="A1294" s="742"/>
      <c r="B1294" s="743"/>
      <c r="C1294" s="744"/>
      <c r="D1294" s="74">
        <f ca="1">IF(COUNTIFS(instructor,B1287,diad,$D$2,desa,1,hord,"14:00 - 18:00")&gt;0,"-",IFERROR(INDEX(luna,MATCH(1,INDEX((bloq=2)*(luni=B1287),0),0)),0))</f>
        <v>0</v>
      </c>
      <c r="E1294" s="74">
        <f ca="1">IF(COUNTIFS(instructor,B1287,diad,$E$2,desa,1,hord,"14:00 - 18:00")&gt;0,"-",IFERROR(INDEX(mara,MATCH(1,INDEX((bloq=2)*(mari=B1287),0),0)),0))</f>
        <v>0</v>
      </c>
      <c r="F1294" s="74" t="str">
        <f ca="1">IF(COUNTIFS(instructor,B1287,diad,$F$2,desa,1,hord,"14:00 - 18:00")&gt;0,"-",IFERROR(INDEX(miea,MATCH(1,INDEX((bloq=2)*(miei=B1287),0),0)),0))</f>
        <v>EMPRESA</v>
      </c>
      <c r="G1294" s="74">
        <f ca="1">IF(COUNTIFS(instructor,B1287,diad,$G$2,desa,1,hord,"14:00 - 18:00")&gt;0,"-",IFERROR(INDEX(juea,MATCH(1,INDEX((bloq=2)*(juei=B1287),0),0)),0))</f>
        <v>0</v>
      </c>
      <c r="H1294" s="74">
        <f ca="1">IF(COUNTIFS(instructor,B1287,diad,$H$2,desa,1,hord,"14:00 - 18:00")&gt;0,"-",IFERROR(INDEX(viea,MATCH(1,INDEX((bloq=2)*(viei=B1287),0),0)),0))</f>
        <v>0</v>
      </c>
      <c r="I1294" s="75" t="str">
        <f ca="1">IF(COUNTIFS(instructor,B1287,diad,$I$2,desa,1,hord,"14:00 - 18:00")&gt;0,"-",IFERROR(INDEX(saba,MATCH(1,INDEX((bloq=2)*(sabi=B1287),0),0)),0))</f>
        <v>SEDE CENTRO - ÁREA DE PRÁCTICAS 3 - SENA AVENIDA 4N CON CALLE 10N</v>
      </c>
    </row>
    <row r="1295" spans="1:9" ht="14.15" customHeight="1" thickTop="1" thickBot="1" x14ac:dyDescent="0.35">
      <c r="A1295" s="742"/>
      <c r="B1295" s="743"/>
      <c r="C1295" s="744"/>
      <c r="D1295" s="76" t="str">
        <f ca="1">IF(COUNTIFS(instructor,B1287,diad,$D$2,desa,1,hord,"18:00 - 22:00")&gt;0,INDEX(hord,MATCH(1,INDEX((instructor=B1287)*(instructor=B1287),0),0)),IFERROR(INDEX(hora,MATCH(1,INDEX((bloq=3)*(luni=B1287),0),0)),0))</f>
        <v>17:00 - 21:00</v>
      </c>
      <c r="E1295" s="76" t="str">
        <f ca="1">IF(COUNTIFS(instructor,B1287,diad,$E$2,desa,1,hord,"18:00 - 22:00")&gt;0,INDEX(hord,MATCH(1,INDEX((instructor=B1287)*(instructor=B1287),0),0)),IFERROR(INDEX(hora,MATCH(1,INDEX((bloq=3)*(mari=B1287),0),0)),0))</f>
        <v>18:00 - 21:00</v>
      </c>
      <c r="F1295" s="76" t="str">
        <f ca="1">IF(COUNTIFS(instructor,B1287,diad,$F$2,desa,1,hord,"18:00 - 22:00")&gt;0,INDEX(hord,MATCH(1,INDEX((instructor=B1287)*(instructor=B1287),0),0)),IFERROR(INDEX(hora,MATCH(1,INDEX((bloq=3)*(miei=B1287),0),0)),0))</f>
        <v>18:00 - 21:00</v>
      </c>
      <c r="G1295" s="76" t="str">
        <f ca="1">IF(COUNTIFS(instructor,B1287,diad,$G$2,desa,1,hord,"18:00 - 22:00")&gt;0,INDEX(hord,MATCH(1,INDEX((instructor=B1287)*(instructor=B1287),0),0)),IFERROR(INDEX(hora,MATCH(1,INDEX((bloq=3)*(juei=B1287),0),0)),0))</f>
        <v>17:00 - 21:00</v>
      </c>
      <c r="H1295" s="76" t="str">
        <f ca="1">IF(COUNTIFS(instructor,B1287,diad,$H$2,desa,1,hord,"18:00 - 22:00")&gt;0,INDEX(hord,MATCH(1,INDEX((instructor=B1287)*(instructor=B1287),0),0)),IFERROR(INDEX(hora,MATCH(1,INDEX((bloq=3)*(viei=B1287),0),0)),0))</f>
        <v>18:00 - 21:00</v>
      </c>
      <c r="I1295" s="77">
        <f ca="1">IF(COUNTIFS(instructor,B1287,diad,$I$2,desa,1,hord,"18:00 - 22:00")&gt;0,INDEX(hord,MATCH(1,INDEX((instructor=B1287)*(instructor=B1287),0),0)),IFERROR(INDEX(hora,MATCH(1,INDEX((bloq=3)*(sabi=B1287),0),0)),0))</f>
        <v>0</v>
      </c>
    </row>
    <row r="1296" spans="1:9" ht="36.75" customHeight="1" thickTop="1" thickBot="1" x14ac:dyDescent="0.35">
      <c r="A1296" s="742"/>
      <c r="B1296" s="743"/>
      <c r="C1296" s="744"/>
      <c r="D1296" s="68" t="str">
        <f ca="1">IF(COUNTIFS(instructor,B1287,diad,$D$2,desa,1,hord,"18:00 - 22:00")&gt;0,"-",IFERROR(INDEX(ficha,MATCH(1,INDEX((bloq=3)*(luni=B1287),0),0)),0))</f>
        <v>3180367 INSTALACION DE SISTEMAS ELECTRICOS RESIDENCIALES Y COMERCIALES (TÉCNICO)</v>
      </c>
      <c r="E1296" s="68" t="str">
        <f ca="1">IF(COUNTIFS(instructor,B1287,diad,$E$2,desa,1,hord,"18:00 - 22:00")&gt;0,"-",IFERROR(INDEX(ficha,MATCH(1,INDEX((bloq=3)*(mari=B1287),0),0)),0))</f>
        <v>3254184 INSTALACION DE SISTEMAS ELECTRICOS RESIDENCIALES Y COMERCIALES (TÉCNICO)</v>
      </c>
      <c r="F1296" s="68" t="str">
        <f ca="1">IF(COUNTIFS(instructor,B1287,diad,$F$2,desa,1,hord,"18:00 - 22:00")&gt;0,"-",IFERROR(INDEX(ficha,MATCH(1,INDEX((bloq=3)*(miei=B1287),0),0)),0))</f>
        <v>3365193 INSTALACION DE SISTEMAS ELECTRICOS RESIDENCIALES Y COMERCIALES (TÉCNICO)</v>
      </c>
      <c r="G1296" s="68" t="str">
        <f ca="1">IF(COUNTIFS(instructor,B1287,diad,$G$2,desa,1,hord,"18:00 - 22:00")&gt;0,"-",IFERROR(INDEX(ficha,MATCH(1,INDEX((bloq=3)*(juei=B1287),0),0)),0))</f>
        <v>3180367 INSTALACION DE SISTEMAS ELECTRICOS RESIDENCIALES Y COMERCIALES (TÉCNICO)</v>
      </c>
      <c r="H1296" s="68" t="str">
        <f ca="1">IF(COUNTIFS(instructor,B1287,diad,$H$2,desa,1,hord,"18:00 - 22:00")&gt;0,"-",IFERROR(INDEX(ficha,MATCH(1,INDEX((bloq=3)*(viei=B1287),0),0)),0))</f>
        <v>3286333 INSTALACION DE SISTEMAS ELECTRICOS RESIDENCIALES Y COMERCIALES (TÉCNICO)</v>
      </c>
      <c r="I1296" s="69">
        <f ca="1">IF(COUNTIFS(instructor,B1287,diad,$I$2,desa,1,hord,"18:00 - 22:00")&gt;0,"-",IFERROR(INDEX(ficha,MATCH(1,INDEX((bloq=3)*(sabi=B1287),0),0)),0))</f>
        <v>0</v>
      </c>
    </row>
    <row r="1297" spans="1:9" ht="14.15" customHeight="1" thickTop="1" thickBot="1" x14ac:dyDescent="0.35">
      <c r="A1297" s="742"/>
      <c r="B1297" s="743"/>
      <c r="C1297" s="744"/>
      <c r="D1297" s="70" t="str">
        <f ca="1">IF(COUNTIFS(instructor,B1287,diad,$D$2,desa,1,hord,"18:00 - 22:00")&gt;0,"DESARROLLO CURRICULAR",IFERROR(INDEX(lunc,MATCH(1,INDEX((bloq=3)*(luni=B1287),0),0)),0))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E1297" s="70" t="str">
        <f ca="1">IF(COUNTIFS(instructor,B1287,diad,$E$2,desa,1,hord,"18:00 - 22:00")&gt;0,"DESARROLLO CURRICULAR",IFERROR(INDEX(marc,MATCH(1,INDEX((bloq=3)*(mari=B1287),0),0)),0))</f>
        <v>MONTAR SISTEMAS DE PUESTA A TIERRA DE ACUERDO CON NORMATIVA. 638264 - RAP1: COMPRENDER LAS NECESIDADES Y REQUISITOS EN LA CONSTRUCCIÓN DEL SISTEMA DE PUESTA A TIERRA DE ACUERDO CON PROCEDIMIENTOS TÉCNICOS.
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AP 3. Adecuación y montaje de un sistema eléctrico eficiente.
AP. 4 Verificar los parámetros eléctricos y mecánicos en relación a la normatividad vigente.</v>
      </c>
      <c r="F1297" s="70" t="str">
        <f ca="1">IF(COUNTIFS(instructor,B1287,diad,$F$2,desa,1,hord,"18:00 - 22:00")&gt;0,"DESARROLLO CURRICULAR",IFERROR(INDEX(miec,MATCH(1,INDEX((bloq=3)*(miei=B1287),0),0)),0))</f>
        <v>INSTALAR ACOMETIDAS ELÉCTRICAS DE ACUERDO CON REGLAMENTO TÉCNICO. 
638301 - RAP2: EJECUTAR LA INSTALACIÓN DE LA ACOMETIDA Y EL SISTEMA DE MEDICIÓN DE ENERGÍA DE ACUERDO CON LOS DIAGRAMAS DE CONEXIÓN DEL FABRICANTE Y NORMAS TÉCNICAS VIGENTES.
638300 - RAP3: VERIFICAR LA INSTALACIÓN DE ACOMETIDAS Y SISTEMAS DE MEDICIÓN DE ENERGÍA ELÉCTRICA DE ACUERDO CON EL TIPO DE CARGA ELÉCTRICA A INSTALAR. AP 1. Caracterización del sistema eléctrico y equipos de usuarios en todo el sistema.
AP 3. Adecuación y montaje de un sistema eléctrico eficiente.
AP. 4 Verificar los parámetros eléctricos y mecánicos en relación a la normatividad vigente.</v>
      </c>
      <c r="G1297" s="70" t="str">
        <f ca="1">IF(COUNTIFS(instructor,B1287,diad,$G$2,desa,1,hord,"18:00 - 22:00")&gt;0,"DESARROLLO CURRICULAR",IFERROR(INDEX(juec,MATCH(1,INDEX((bloq=3)*(juei=B1287),0),0)),0))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H1297" s="70" t="str">
        <f ca="1">IF(COUNTIFS(instructor,B1287,diad,$H$2,desa,1,hord,"18:00 - 22:00")&gt;0,"DESARROLLO CURRICULAR",IFERROR(INDEX(viec,MATCH(1,INDEX((bloq=3)*(viei=B1287),0),0)),0))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I1297" s="71">
        <f ca="1">IF(COUNTIFS(instructor,B1287,diad,$I$2,desa,1,hord,"18:00 - 22:00")&gt;0,"DESARROLLO CURRICULAR",IFERROR(INDEX(sabc,MATCH(1,INDEX((bloq=3)*(sabi=B1287),0),0)),0))</f>
        <v>0</v>
      </c>
    </row>
    <row r="1298" spans="1:9" ht="14.15" customHeight="1" thickTop="1" thickBot="1" x14ac:dyDescent="0.35">
      <c r="A1298" s="742"/>
      <c r="B1298" s="743"/>
      <c r="C1298" s="744"/>
      <c r="D1298" s="78" t="str">
        <f ca="1">IF(COUNTIFS(instructor,B1287,diad,$D$2,desa,1,hord,"18:00 - 22:00")&gt;0,"-",IFERROR(INDEX(luna,MATCH(1,INDEX((bloq=3)*(luni=B1287),0),0)),0))</f>
        <v>LA CUMBRE - CORREGIMIENTO DE PAVAS - COLEGIO FRANCISCO DE PAULA SANTANDER ( CARRERA 8 No. 3-35)</v>
      </c>
      <c r="E1298" s="78" t="str">
        <f ca="1">IF(COUNTIFS(instructor,B1287,diad,$E$2,desa,1,hord,"18:00 - 22:00")&gt;0,"-",IFERROR(INDEX(mara,MATCH(1,INDEX((bloq=3)*(mari=B1287),0),0)),0))</f>
        <v>CANDELARIA - VILLAGORGONA SEDE CULTIVARTE (casa de la niñez Sofia - CLL  22A  #13-80)</v>
      </c>
      <c r="F1298" s="78" t="str">
        <f ca="1">IF(COUNTIFS(instructor,B1287,diad,$F$2,desa,1,hord,"18:00 - 22:00")&gt;0,"-",IFERROR(INDEX(miea,MATCH(1,INDEX((bloq=3)*(miei=B1287),0),0)),0))</f>
        <v>201 - SALA DE SISTEMAS SENA CENTRO DE LA CONSTRUCCIÓN</v>
      </c>
      <c r="G1298" s="78" t="str">
        <f ca="1">IF(COUNTIFS(instructor,B1287,diad,$G$2,desa,1,hord,"18:00 - 22:00")&gt;0,"-",IFERROR(INDEX(juea,MATCH(1,INDEX((bloq=3)*(juei=B1287),0),0)),0))</f>
        <v>LA CUMBRE - CORREGIMIENTO DE PAVAS - COLEGIO FRANCISCO DE PAULA SANTANDER ( CARRERA 8 No. 3-35)</v>
      </c>
      <c r="H1298" s="78" t="str">
        <f ca="1">IF(COUNTIFS(instructor,B1287,diad,$H$2,desa,1,hord,"18:00 - 22:00")&gt;0,"-",IFERROR(INDEX(viea,MATCH(1,INDEX((bloq=3)*(viei=B1287),0),0)),0))</f>
        <v>CANDELARIA  - POBLADO CAMPESTRE COLEGIO EXPLORADORES DEL FUTURO</v>
      </c>
      <c r="I1298" s="79">
        <f ca="1">IF(COUNTIFS(instructor,B1287,diad,$I$2,desa,1,hord,"18:00 - 22:00")&gt;0,"-",IFERROR(INDEX(saba,MATCH(1,INDEX((bloq=3)*(sabi=B1287),0),0)),0))</f>
        <v>0</v>
      </c>
    </row>
    <row r="1299" spans="1:9" ht="14.15" customHeight="1" thickTop="1" thickBot="1" x14ac:dyDescent="0.35">
      <c r="A1299" s="747">
        <v>109</v>
      </c>
      <c r="B1299" s="748" t="str">
        <f>INDEX(instructor,A1299)</f>
        <v>JOSÉ FRANCISCO GIRALDO HERRERA</v>
      </c>
      <c r="C1299" s="749" t="str">
        <f>INDEX(area,A1299)</f>
        <v>COMPLEMENTARIA VIRTUAL SIN IDIOMAS</v>
      </c>
      <c r="D1299" s="72">
        <f ca="1">IF(COUNTIFS(instructor,B1299,diad,$D$2,desa,1,hord,"08:00 - 12:00")&gt;0,INDEX(hord,MATCH(1,INDEX((instructor=B1299)*(instructor=B1299),0),0)),IFERROR(INDEX(hora,MATCH(1,INDEX((bloq=1)*(luni=B1299),0),0)),0))</f>
        <v>0</v>
      </c>
      <c r="E1299" s="72">
        <f ca="1">IF(COUNTIFS(instructor,B1299,diad,$E$2,desa,1,hord,"08:00 - 12:00")&gt;0,INDEX(hord,MATCH(1,INDEX((instructor=B1299)*(instructor=B1299),0),0)),IFERROR(INDEX(hora,MATCH(1,INDEX((bloq=1)*(mari=B1299),0),0)),0))</f>
        <v>0</v>
      </c>
      <c r="F1299" s="72">
        <f ca="1">IF(COUNTIFS(instructor,B1299,diad,$F$2,desa,1,hord,"08:00 - 12:00")&gt;0,INDEX(hord,MATCH(1,INDEX((instructor=B1299)*(instructor=B1299),0),0)),IFERROR(INDEX(hora,MATCH(1,INDEX((bloq=1)*(miei=B1299),0),0)),0))</f>
        <v>0</v>
      </c>
      <c r="G1299" s="72">
        <f ca="1">IF(COUNTIFS(instructor,B1299,diad,$G$2,desa,1,hord,"08:00 - 12:00")&gt;0,INDEX(hord,MATCH(1,INDEX((instructor=B1299)*(instructor=B1299),0),0)),IFERROR(INDEX(hora,MATCH(1,INDEX((bloq=1)*(juei=B1299),0),0)),0))</f>
        <v>0</v>
      </c>
      <c r="H1299" s="72">
        <f ca="1">IF(COUNTIFS(instructor,B1299,diad,$H$2,desa,1,hord,"08:00 - 12:00")&gt;0,INDEX(hord,MATCH(1,INDEX((instructor=B1299)*(instructor=B1299),0),0)),IFERROR(INDEX(hora,MATCH(1,INDEX((bloq=1)*(viei=B1299),0),0)),0))</f>
        <v>0</v>
      </c>
      <c r="I1299" s="73">
        <f ca="1">IF(COUNTIFS(instructor,B1299,diad,$I$2,desa,1,hord,"08:00 - 12:00")&gt;0,INDEX(hord,MATCH(1,INDEX((instructor=B1299)*(instructor=B1299),0),0)),IFERROR(INDEX(hora,MATCH(1,INDEX((bloq=1)*(sabi=B1299),0),0)),0))</f>
        <v>0</v>
      </c>
    </row>
    <row r="1300" spans="1:9" ht="14.15" customHeight="1" thickTop="1" thickBot="1" x14ac:dyDescent="0.35">
      <c r="A1300" s="747"/>
      <c r="B1300" s="748"/>
      <c r="C1300" s="749"/>
      <c r="D1300" s="68">
        <f ca="1">IF(COUNTIFS(instructor,B1299,diad,$D$2,desa,1,hord,"08:00 - 12:00")&gt;0,"-",IFERROR(INDEX(ficha,MATCH(1,INDEX((bloq=1)*(luni=B1299),0),0)),0))</f>
        <v>0</v>
      </c>
      <c r="E1300" s="68">
        <f ca="1">IF(COUNTIFS(instructor,B1299,diad,$E$2,desa,1,hord,"08:00 - 12:00")&gt;0,"-",IFERROR(INDEX(ficha,MATCH(1,INDEX((bloq=1)*(mari=B1299),0),0)),0))</f>
        <v>0</v>
      </c>
      <c r="F1300" s="68">
        <f ca="1">IF(COUNTIFS(instructor,B1299,diad,$F$2,desa,1,hord,"08:00 - 12:00")&gt;0,"-",IFERROR(INDEX(ficha,MATCH(1,INDEX((bloq=1)*(miei=B1299),0),0)),0))</f>
        <v>0</v>
      </c>
      <c r="G1300" s="68">
        <f ca="1">IF(COUNTIFS(instructor,B1299,diad,$G$2,desa,1,hord,"08:00 - 12:00")&gt;0,"-",IFERROR(INDEX(ficha,MATCH(1,INDEX((bloq=1)*(juei=B1299),0),0)),0))</f>
        <v>0</v>
      </c>
      <c r="H1300" s="68">
        <f ca="1">IF(COUNTIFS(instructor,B1299,diad,$H$2,desa,1,hord,"08:00 - 12:00")&gt;0,"-",IFERROR(INDEX(ficha,MATCH(1,INDEX((bloq=1)*(viei=B1299),0),0)),0))</f>
        <v>0</v>
      </c>
      <c r="I1300" s="69">
        <f ca="1">IF(COUNTIFS(instructor,B1299,diad,$I$2,desa,1,hord,"08:00 - 12:00")&gt;0,"-",IFERROR(INDEX(ficha,MATCH(1,INDEX((bloq=1)*(sabi=B1299),0),0)),0))</f>
        <v>0</v>
      </c>
    </row>
    <row r="1301" spans="1:9" ht="14.15" customHeight="1" thickTop="1" thickBot="1" x14ac:dyDescent="0.35">
      <c r="A1301" s="747"/>
      <c r="B1301" s="748"/>
      <c r="C1301" s="749"/>
      <c r="D1301" s="70">
        <f ca="1">IF(COUNTIFS(instructor,B1299,diad,$D$2,desa,1,hord,"08:00 - 12:00")&gt;0,"DESARROLLO CURRICULAR",IFERROR(INDEX(lunc,MATCH(1,INDEX((bloq=1)*(luni=B1299),0),0)),0))</f>
        <v>0</v>
      </c>
      <c r="E1301" s="70">
        <f ca="1">IF(COUNTIFS(instructor,B1299,diad,$E$2,desa,1,hord,"08:00 - 12:00")&gt;0,"DESARROLLO CURRICULAR",IFERROR(INDEX(marc,MATCH(1,INDEX((bloq=1)*(mari=B1299),0),0)),0))</f>
        <v>0</v>
      </c>
      <c r="F1301" s="70">
        <f ca="1">IF(COUNTIFS(instructor,B1299,diad,$F$2,desa,1,hord,"08:00 - 12:00")&gt;0,"DESARROLLO CURRICULAR",IFERROR(INDEX(miec,MATCH(1,INDEX((bloq=1)*(miei=B1299),0),0)),0))</f>
        <v>0</v>
      </c>
      <c r="G1301" s="70">
        <f ca="1">IF(COUNTIFS(instructor,B1299,diad,$G$2,desa,1,hord,"08:00 - 12:00")&gt;0,"DESARROLLO CURRICULAR",IFERROR(INDEX(juec,MATCH(1,INDEX((bloq=1)*(juei=B1299),0),0)),0))</f>
        <v>0</v>
      </c>
      <c r="H1301" s="70">
        <f ca="1">IF(COUNTIFS(instructor,B1299,diad,$H$2,desa,1,hord,"08:00 - 12:00")&gt;0,"DESARROLLO CURRICULAR",IFERROR(INDEX(viec,MATCH(1,INDEX((bloq=1)*(viei=B1299),0),0)),0))</f>
        <v>0</v>
      </c>
      <c r="I1301" s="71">
        <f ca="1">IF(COUNTIFS(instructor,B1299,diad,$I$2,desa,1,hord,"08:00 - 12:00")&gt;0,"DESARROLLO CURRICULAR",IFERROR(INDEX(sabc,MATCH(1,INDEX((bloq=1)*(sabi=B1299),0),0)),0))</f>
        <v>0</v>
      </c>
    </row>
    <row r="1302" spans="1:9" ht="14.15" customHeight="1" thickTop="1" thickBot="1" x14ac:dyDescent="0.35">
      <c r="A1302" s="747"/>
      <c r="B1302" s="748"/>
      <c r="C1302" s="749"/>
      <c r="D1302" s="74">
        <f ca="1">IF(COUNTIFS(instructor,B1299,diad,$D$2,desa,1,hord,"08:00 - 12:00")&gt;0,"-",IFERROR(INDEX(luna,MATCH(1,INDEX((bloq=1)*(luni=B1299),0),0)),0))</f>
        <v>0</v>
      </c>
      <c r="E1302" s="74">
        <f ca="1">IF(COUNTIFS(instructor,B1299,diad,$E$2,desa,1,hord,"08:00 - 12:00")&gt;0,"-",IFERROR(INDEX(mara,MATCH(1,INDEX((bloq=1)*(mari=B1299),0),0)),0))</f>
        <v>0</v>
      </c>
      <c r="F1302" s="74">
        <f ca="1">IF(COUNTIFS(instructor,B1299,diad,$F$2,desa,1,hord,"08:00 - 12:00")&gt;0,"-",IFERROR(INDEX(miea,MATCH(1,INDEX((bloq=1)*(miei=B1299),0),0)),0))</f>
        <v>0</v>
      </c>
      <c r="G1302" s="74">
        <f ca="1">IF(COUNTIFS(instructor,B1299,diad,$G$2,desa,1,hord,"08:00 - 12:00")&gt;0,"-",IFERROR(INDEX(juea,MATCH(1,INDEX((bloq=1)*(juei=B1299),0),0)),0))</f>
        <v>0</v>
      </c>
      <c r="H1302" s="74">
        <f ca="1">IF(COUNTIFS(instructor,B1299,diad,$H$2,desa,1,hord,"08:00 - 12:00")&gt;0,"-",IFERROR(INDEX(viea,MATCH(1,INDEX((bloq=1)*(viei=B1299),0),0)),0))</f>
        <v>0</v>
      </c>
      <c r="I1302" s="75">
        <f ca="1">IF(COUNTIFS(instructor,B1299,diad,$I$2,desa,1,hord,"08:00 - 12:00")&gt;0,"-",IFERROR(INDEX(saba,MATCH(1,INDEX((bloq=1)*(sabi=B1299),0),0)),0))</f>
        <v>0</v>
      </c>
    </row>
    <row r="1303" spans="1:9" ht="14.15" customHeight="1" thickTop="1" thickBot="1" x14ac:dyDescent="0.35">
      <c r="A1303" s="747"/>
      <c r="B1303" s="748"/>
      <c r="C1303" s="749"/>
      <c r="D1303" s="76">
        <f ca="1">IF(COUNTIFS(instructor,B1299,diad,$D$2,desa,1,hord,"14:00 - 18:00")&gt;0,INDEX(hord,MATCH(1,INDEX((instructor=B1299)*(instructor=B1299),0),0)),IFERROR(INDEX(hora,MATCH(1,INDEX((bloq=2)*(luni=B1299),0),0)),0))</f>
        <v>0</v>
      </c>
      <c r="E1303" s="76">
        <f ca="1">IF(COUNTIFS(instructor,B1299,diad,$E$2,desa,1,hord,"14:00 - 18:00")&gt;0,INDEX(hord,MATCH(1,INDEX((instructor=B1299)*(instructor=B1299),0),0)),IFERROR(INDEX(hora,MATCH(1,INDEX((bloq=2)*(mari=B1299),0),0)),0))</f>
        <v>0</v>
      </c>
      <c r="F1303" s="76">
        <f ca="1">IF(COUNTIFS(instructor,B1299,diad,$F$2,desa,1,hord,"14:00 - 18:00")&gt;0,INDEX(hord,MATCH(1,INDEX((instructor=B1299)*(instructor=B1299),0),0)),IFERROR(INDEX(hora,MATCH(1,INDEX((bloq=2)*(miei=B1299),0),0)),0))</f>
        <v>0</v>
      </c>
      <c r="G1303" s="76">
        <f ca="1">IF(COUNTIFS(instructor,B1299,diad,$G$2,desa,1,hord,"14:00 - 18:00")&gt;0,INDEX(hord,MATCH(1,INDEX((instructor=B1299)*(instructor=B1299),0),0)),IFERROR(INDEX(hora,MATCH(1,INDEX((bloq=2)*(juei=B1299),0),0)),0))</f>
        <v>0</v>
      </c>
      <c r="H1303" s="76">
        <f ca="1">IF(COUNTIFS(instructor,B1299,diad,$H$2,desa,1,hord,"14:00 - 18:00")&gt;0,INDEX(hord,MATCH(1,INDEX((instructor=B1299)*(instructor=B1299),0),0)),IFERROR(INDEX(hora,MATCH(1,INDEX((bloq=2)*(viei=B1299),0),0)),0))</f>
        <v>0</v>
      </c>
      <c r="I1303" s="77">
        <f ca="1">IF(COUNTIFS(instructor,B1299,diad,$I$2,desa,1,hord,"14:00 - 18:00")&gt;0,INDEX(hord,MATCH(1,INDEX((instructor=B1299)*(instructor=B1299),0),0)),IFERROR(INDEX(hora,MATCH(1,INDEX((bloq=2)*(sabi=B1299),0),0)),0))</f>
        <v>0</v>
      </c>
    </row>
    <row r="1304" spans="1:9" ht="14.15" customHeight="1" thickTop="1" thickBot="1" x14ac:dyDescent="0.35">
      <c r="A1304" s="747"/>
      <c r="B1304" s="748"/>
      <c r="C1304" s="749"/>
      <c r="D1304" s="68">
        <f ca="1">IF(COUNTIFS(instructor,B1299,diad,$D$2,desa,1,hord,"14:00 - 18:00")&gt;0,"-",IFERROR(INDEX(ficha,MATCH(1,INDEX((bloq=2)*(luni=B1299),0),0)),0))</f>
        <v>0</v>
      </c>
      <c r="E1304" s="68">
        <f ca="1">IF(COUNTIFS(instructor,B1299,diad,$E$2,desa,1,hord,"14:00 - 18:00")&gt;0,"-",IFERROR(INDEX(ficha,MATCH(1,INDEX((bloq=2)*(mari=B1299),0),0)),0))</f>
        <v>0</v>
      </c>
      <c r="F1304" s="68">
        <f ca="1">IF(COUNTIFS(instructor,B1299,diad,$F$2,desa,1,hord,"14:00 - 18:00")&gt;0,"-",IFERROR(INDEX(ficha,MATCH(1,INDEX((bloq=2)*(miei=B1299),0),0)),0))</f>
        <v>0</v>
      </c>
      <c r="G1304" s="68">
        <f ca="1">IF(COUNTIFS(instructor,B1299,diad,$G$2,desa,1,hord,"14:00 - 18:00")&gt;0,"-",IFERROR(INDEX(ficha,MATCH(1,INDEX((bloq=2)*(juei=B1299),0),0)),0))</f>
        <v>0</v>
      </c>
      <c r="H1304" s="68">
        <f ca="1">IF(COUNTIFS(instructor,B1299,diad,$H$2,desa,1,hord,"14:00 - 18:00")&gt;0,"-",IFERROR(INDEX(ficha,MATCH(1,INDEX((bloq=2)*(viei=B1299),0),0)),0))</f>
        <v>0</v>
      </c>
      <c r="I1304" s="69">
        <f ca="1">IF(COUNTIFS(instructor,B1299,diad,$I$2,desa,1,hord,"14:00 - 18:00")&gt;0,"-",IFERROR(INDEX(ficha,MATCH(1,INDEX((bloq=2)*(sabi=B1299),0),0)),0))</f>
        <v>0</v>
      </c>
    </row>
    <row r="1305" spans="1:9" ht="14.15" customHeight="1" thickTop="1" thickBot="1" x14ac:dyDescent="0.35">
      <c r="A1305" s="747"/>
      <c r="B1305" s="748"/>
      <c r="C1305" s="749"/>
      <c r="D1305" s="70">
        <f ca="1">IF(COUNTIFS(instructor,B1299,diad,$D$2,desa,1,hord,"14:00 - 18:00")&gt;0,"DESARROLLO CURRICULAR",IFERROR(INDEX(lunc,MATCH(1,INDEX((bloq=2)*(luni=B1299),0),0)),0))</f>
        <v>0</v>
      </c>
      <c r="E1305" s="70">
        <f ca="1">IF(COUNTIFS(instructor,B1299,diad,$E$2,desa,1,hord,"14:00 - 18:00")&gt;0,"DESARROLLO CURRICULAR",IFERROR(INDEX(marc,MATCH(1,INDEX((bloq=2)*(mari=B1299),0),0)),0))</f>
        <v>0</v>
      </c>
      <c r="F1305" s="70">
        <f ca="1">IF(COUNTIFS(instructor,B1299,diad,$F$2,desa,1,hord,"14:00 - 18:00")&gt;0,"DESARROLLO CURRICULAR",IFERROR(INDEX(miec,MATCH(1,INDEX((bloq=2)*(miei=B1299),0),0)),0))</f>
        <v>0</v>
      </c>
      <c r="G1305" s="70">
        <f ca="1">IF(COUNTIFS(instructor,B1299,diad,$G$2,desa,1,hord,"14:00 - 18:00")&gt;0,"DESARROLLO CURRICULAR",IFERROR(INDEX(juec,MATCH(1,INDEX((bloq=2)*(juei=B1299),0),0)),0))</f>
        <v>0</v>
      </c>
      <c r="H1305" s="70">
        <f ca="1">IF(COUNTIFS(instructor,B1299,diad,$H$2,desa,1,hord,"14:00 - 18:00")&gt;0,"DESARROLLO CURRICULAR",IFERROR(INDEX(viec,MATCH(1,INDEX((bloq=2)*(viei=B1299),0),0)),0))</f>
        <v>0</v>
      </c>
      <c r="I1305" s="71">
        <f ca="1">IF(COUNTIFS(instructor,B1299,diad,$I$2,desa,1,hord,"14:00 - 18:00")&gt;0,"DESARROLLO CURRICULAR",IFERROR(INDEX(sabc,MATCH(1,INDEX((bloq=2)*(sabi=B1299),0),0)),0))</f>
        <v>0</v>
      </c>
    </row>
    <row r="1306" spans="1:9" ht="14.15" customHeight="1" thickTop="1" thickBot="1" x14ac:dyDescent="0.35">
      <c r="A1306" s="747"/>
      <c r="B1306" s="748"/>
      <c r="C1306" s="749"/>
      <c r="D1306" s="74">
        <f ca="1">IF(COUNTIFS(instructor,B1299,diad,$D$2,desa,1,hord,"14:00 - 18:00")&gt;0,"-",IFERROR(INDEX(luna,MATCH(1,INDEX((bloq=2)*(luni=B1299),0),0)),0))</f>
        <v>0</v>
      </c>
      <c r="E1306" s="74">
        <f ca="1">IF(COUNTIFS(instructor,B1299,diad,$E$2,desa,1,hord,"14:00 - 18:00")&gt;0,"-",IFERROR(INDEX(mara,MATCH(1,INDEX((bloq=2)*(mari=B1299),0),0)),0))</f>
        <v>0</v>
      </c>
      <c r="F1306" s="74">
        <f ca="1">IF(COUNTIFS(instructor,B1299,diad,$F$2,desa,1,hord,"14:00 - 18:00")&gt;0,"-",IFERROR(INDEX(miea,MATCH(1,INDEX((bloq=2)*(miei=B1299),0),0)),0))</f>
        <v>0</v>
      </c>
      <c r="G1306" s="74">
        <f ca="1">IF(COUNTIFS(instructor,B1299,diad,$G$2,desa,1,hord,"14:00 - 18:00")&gt;0,"-",IFERROR(INDEX(juea,MATCH(1,INDEX((bloq=2)*(juei=B1299),0),0)),0))</f>
        <v>0</v>
      </c>
      <c r="H1306" s="74">
        <f ca="1">IF(COUNTIFS(instructor,B1299,diad,$H$2,desa,1,hord,"14:00 - 18:00")&gt;0,"-",IFERROR(INDEX(viea,MATCH(1,INDEX((bloq=2)*(viei=B1299),0),0)),0))</f>
        <v>0</v>
      </c>
      <c r="I1306" s="75">
        <f ca="1">IF(COUNTIFS(instructor,B1299,diad,$I$2,desa,1,hord,"14:00 - 18:00")&gt;0,"-",IFERROR(INDEX(saba,MATCH(1,INDEX((bloq=2)*(sabi=B1299),0),0)),0))</f>
        <v>0</v>
      </c>
    </row>
    <row r="1307" spans="1:9" ht="14.15" customHeight="1" thickTop="1" thickBot="1" x14ac:dyDescent="0.35">
      <c r="A1307" s="747"/>
      <c r="B1307" s="748"/>
      <c r="C1307" s="749"/>
      <c r="D1307" s="76">
        <f ca="1">IF(COUNTIFS(instructor,B1299,diad,$D$2,desa,1,hord,"18:00 - 22:00")&gt;0,INDEX(hord,MATCH(1,INDEX((instructor=B1299)*(instructor=B1299),0),0)),IFERROR(INDEX(hora,MATCH(1,INDEX((bloq=3)*(luni=B1299),0),0)),0))</f>
        <v>0</v>
      </c>
      <c r="E1307" s="76">
        <f ca="1">IF(COUNTIFS(instructor,B1299,diad,$E$2,desa,1,hord,"18:00 - 22:00")&gt;0,INDEX(hord,MATCH(1,INDEX((instructor=B1299)*(instructor=B1299),0),0)),IFERROR(INDEX(hora,MATCH(1,INDEX((bloq=3)*(mari=B1299),0),0)),0))</f>
        <v>0</v>
      </c>
      <c r="F1307" s="76">
        <f ca="1">IF(COUNTIFS(instructor,B1299,diad,$F$2,desa,1,hord,"18:00 - 22:00")&gt;0,INDEX(hord,MATCH(1,INDEX((instructor=B1299)*(instructor=B1299),0),0)),IFERROR(INDEX(hora,MATCH(1,INDEX((bloq=3)*(miei=B1299),0),0)),0))</f>
        <v>0</v>
      </c>
      <c r="G1307" s="76">
        <f ca="1">IF(COUNTIFS(instructor,B1299,diad,$G$2,desa,1,hord,"18:00 - 22:00")&gt;0,INDEX(hord,MATCH(1,INDEX((instructor=B1299)*(instructor=B1299),0),0)),IFERROR(INDEX(hora,MATCH(1,INDEX((bloq=3)*(juei=B1299),0),0)),0))</f>
        <v>0</v>
      </c>
      <c r="H1307" s="76">
        <f ca="1">IF(COUNTIFS(instructor,B1299,diad,$H$2,desa,1,hord,"18:00 - 22:00")&gt;0,INDEX(hord,MATCH(1,INDEX((instructor=B1299)*(instructor=B1299),0),0)),IFERROR(INDEX(hora,MATCH(1,INDEX((bloq=3)*(viei=B1299),0),0)),0))</f>
        <v>0</v>
      </c>
      <c r="I1307" s="77">
        <f ca="1">IF(COUNTIFS(instructor,B1299,diad,$I$2,desa,1,hord,"18:00 - 22:00")&gt;0,INDEX(hord,MATCH(1,INDEX((instructor=B1299)*(instructor=B1299),0),0)),IFERROR(INDEX(hora,MATCH(1,INDEX((bloq=3)*(sabi=B1299),0),0)),0))</f>
        <v>0</v>
      </c>
    </row>
    <row r="1308" spans="1:9" ht="14.15" customHeight="1" thickTop="1" thickBot="1" x14ac:dyDescent="0.35">
      <c r="A1308" s="747"/>
      <c r="B1308" s="748"/>
      <c r="C1308" s="749"/>
      <c r="D1308" s="68">
        <f ca="1">IF(COUNTIFS(instructor,B1299,diad,$D$2,desa,1,hord,"18:00 - 22:00")&gt;0,"-",IFERROR(INDEX(ficha,MATCH(1,INDEX((bloq=3)*(luni=B1299),0),0)),0))</f>
        <v>0</v>
      </c>
      <c r="E1308" s="68">
        <f ca="1">IF(COUNTIFS(instructor,B1299,diad,$E$2,desa,1,hord,"18:00 - 22:00")&gt;0,"-",IFERROR(INDEX(ficha,MATCH(1,INDEX((bloq=3)*(mari=B1299),0),0)),0))</f>
        <v>0</v>
      </c>
      <c r="F1308" s="68">
        <f ca="1">IF(COUNTIFS(instructor,B1299,diad,$F$2,desa,1,hord,"18:00 - 22:00")&gt;0,"-",IFERROR(INDEX(ficha,MATCH(1,INDEX((bloq=3)*(miei=B1299),0),0)),0))</f>
        <v>0</v>
      </c>
      <c r="G1308" s="68">
        <f ca="1">IF(COUNTIFS(instructor,B1299,diad,$G$2,desa,1,hord,"18:00 - 22:00")&gt;0,"-",IFERROR(INDEX(ficha,MATCH(1,INDEX((bloq=3)*(juei=B1299),0),0)),0))</f>
        <v>0</v>
      </c>
      <c r="H1308" s="68">
        <f ca="1">IF(COUNTIFS(instructor,B1299,diad,$H$2,desa,1,hord,"18:00 - 22:00")&gt;0,"-",IFERROR(INDEX(ficha,MATCH(1,INDEX((bloq=3)*(viei=B1299),0),0)),0))</f>
        <v>0</v>
      </c>
      <c r="I1308" s="69">
        <f ca="1">IF(COUNTIFS(instructor,B1299,diad,$I$2,desa,1,hord,"18:00 - 22:00")&gt;0,"-",IFERROR(INDEX(ficha,MATCH(1,INDEX((bloq=3)*(sabi=B1299),0),0)),0))</f>
        <v>0</v>
      </c>
    </row>
    <row r="1309" spans="1:9" ht="14.15" customHeight="1" thickTop="1" thickBot="1" x14ac:dyDescent="0.35">
      <c r="A1309" s="747"/>
      <c r="B1309" s="748"/>
      <c r="C1309" s="749"/>
      <c r="D1309" s="70">
        <f ca="1">IF(COUNTIFS(instructor,B1299,diad,$D$2,desa,1,hord,"18:00 - 22:00")&gt;0,"DESARROLLO CURRICULAR",IFERROR(INDEX(lunc,MATCH(1,INDEX((bloq=3)*(luni=B1299),0),0)),0))</f>
        <v>0</v>
      </c>
      <c r="E1309" s="70">
        <f ca="1">IF(COUNTIFS(instructor,B1299,diad,$E$2,desa,1,hord,"18:00 - 22:00")&gt;0,"DESARROLLO CURRICULAR",IFERROR(INDEX(marc,MATCH(1,INDEX((bloq=3)*(mari=B1299),0),0)),0))</f>
        <v>0</v>
      </c>
      <c r="F1309" s="70">
        <f ca="1">IF(COUNTIFS(instructor,B1299,diad,$F$2,desa,1,hord,"18:00 - 22:00")&gt;0,"DESARROLLO CURRICULAR",IFERROR(INDEX(miec,MATCH(1,INDEX((bloq=3)*(miei=B1299),0),0)),0))</f>
        <v>0</v>
      </c>
      <c r="G1309" s="70">
        <f ca="1">IF(COUNTIFS(instructor,B1299,diad,$G$2,desa,1,hord,"18:00 - 22:00")&gt;0,"DESARROLLO CURRICULAR",IFERROR(INDEX(juec,MATCH(1,INDEX((bloq=3)*(juei=B1299),0),0)),0))</f>
        <v>0</v>
      </c>
      <c r="H1309" s="70">
        <f ca="1">IF(COUNTIFS(instructor,B1299,diad,$H$2,desa,1,hord,"18:00 - 22:00")&gt;0,"DESARROLLO CURRICULAR",IFERROR(INDEX(viec,MATCH(1,INDEX((bloq=3)*(viei=B1299),0),0)),0))</f>
        <v>0</v>
      </c>
      <c r="I1309" s="71">
        <f ca="1">IF(COUNTIFS(instructor,B1299,diad,$I$2,desa,1,hord,"18:00 - 22:00")&gt;0,"DESARROLLO CURRICULAR",IFERROR(INDEX(sabc,MATCH(1,INDEX((bloq=3)*(sabi=B1299),0),0)),0))</f>
        <v>0</v>
      </c>
    </row>
    <row r="1310" spans="1:9" ht="14.15" customHeight="1" thickTop="1" thickBot="1" x14ac:dyDescent="0.35">
      <c r="A1310" s="747"/>
      <c r="B1310" s="748"/>
      <c r="C1310" s="749"/>
      <c r="D1310" s="78">
        <f ca="1">IF(COUNTIFS(instructor,B1299,diad,$D$2,desa,1,hord,"18:00 - 22:00")&gt;0,"-",IFERROR(INDEX(luna,MATCH(1,INDEX((bloq=3)*(luni=B1299),0),0)),0))</f>
        <v>0</v>
      </c>
      <c r="E1310" s="78">
        <f ca="1">IF(COUNTIFS(instructor,B1299,diad,$E$2,desa,1,hord,"18:00 - 22:00")&gt;0,"-",IFERROR(INDEX(mara,MATCH(1,INDEX((bloq=3)*(mari=B1299),0),0)),0))</f>
        <v>0</v>
      </c>
      <c r="F1310" s="78">
        <f ca="1">IF(COUNTIFS(instructor,B1299,diad,$F$2,desa,1,hord,"18:00 - 22:00")&gt;0,"-",IFERROR(INDEX(miea,MATCH(1,INDEX((bloq=3)*(miei=B1299),0),0)),0))</f>
        <v>0</v>
      </c>
      <c r="G1310" s="78">
        <f ca="1">IF(COUNTIFS(instructor,B1299,diad,$G$2,desa,1,hord,"18:00 - 22:00")&gt;0,"-",IFERROR(INDEX(juea,MATCH(1,INDEX((bloq=3)*(juei=B1299),0),0)),0))</f>
        <v>0</v>
      </c>
      <c r="H1310" s="78">
        <f ca="1">IF(COUNTIFS(instructor,B1299,diad,$H$2,desa,1,hord,"18:00 - 22:00")&gt;0,"-",IFERROR(INDEX(viea,MATCH(1,INDEX((bloq=3)*(viei=B1299),0),0)),0))</f>
        <v>0</v>
      </c>
      <c r="I1310" s="79">
        <f ca="1">IF(COUNTIFS(instructor,B1299,diad,$I$2,desa,1,hord,"18:00 - 22:00")&gt;0,"-",IFERROR(INDEX(saba,MATCH(1,INDEX((bloq=3)*(sabi=B1299),0),0)),0))</f>
        <v>0</v>
      </c>
    </row>
    <row r="1311" spans="1:9" ht="14.15" customHeight="1" thickTop="1" thickBot="1" x14ac:dyDescent="0.35">
      <c r="A1311" s="742">
        <v>110</v>
      </c>
      <c r="B1311" s="743" t="str">
        <f>INDEX(instructor,A1311)</f>
        <v>JOSÉ LUÍS OSPITIA CIFUENTES</v>
      </c>
      <c r="C1311" s="744" t="str">
        <f>INDEX(area,A1311)</f>
        <v>CONSTRUCCIÓN - HIDRÁULICA, SANITARIA Y GAS</v>
      </c>
      <c r="D1311" s="72" t="str">
        <f ca="1">IF(COUNTIFS(instructor,B1311,diad,$D$2,desa,1,hord,"08:00 - 12:00")&gt;0,INDEX(hord,MATCH(1,INDEX((instructor=B1311)*(instructor=B1311),0),0)),IFERROR(INDEX(hora,MATCH(1,INDEX((bloq=1)*(luni=B1311),0),0)),0))</f>
        <v>7:00 - 11:00</v>
      </c>
      <c r="E1311" s="72">
        <f ca="1">IF(COUNTIFS(instructor,B1311,diad,$E$2,desa,1,hord,"08:00 - 12:00")&gt;0,INDEX(hord,MATCH(1,INDEX((instructor=B1311)*(instructor=B1311),0),0)),IFERROR(INDEX(hora,MATCH(1,INDEX((bloq=1)*(mari=B1311),0),0)),0))</f>
        <v>0</v>
      </c>
      <c r="F1311" s="72">
        <f ca="1">IF(COUNTIFS(instructor,B1311,diad,$F$2,desa,1,hord,"08:00 - 12:00")&gt;0,INDEX(hord,MATCH(1,INDEX((instructor=B1311)*(instructor=B1311),0),0)),IFERROR(INDEX(hora,MATCH(1,INDEX((bloq=1)*(miei=B1311),0),0)),0))</f>
        <v>0</v>
      </c>
      <c r="G1311" s="72" t="str">
        <f ca="1">IF(COUNTIFS(instructor,B1311,diad,$G$2,desa,1,hord,"08:00 - 12:00")&gt;0,INDEX(hord,MATCH(1,INDEX((instructor=B1311)*(instructor=B1311),0),0)),IFERROR(INDEX(hora,MATCH(1,INDEX((bloq=1)*(juei=B1311),0),0)),0))</f>
        <v>8:00 - 12:00</v>
      </c>
      <c r="H1311" s="72" t="str">
        <f>IF(COUNTIFS(instructor,B1311,diad,$H$2,desa,1,hord,"08:00 - 12:00")&gt;0,INDEX(hord,MATCH(1,INDEX((instructor=B1311)*(instructor=B1311),0),0)),IFERROR(INDEX(hora,MATCH(1,INDEX((bloq=1)*(viei=B1311),0),0)),0))</f>
        <v>08:00 - 12:00</v>
      </c>
      <c r="I1311" s="73">
        <f ca="1">IF(COUNTIFS(instructor,B1311,diad,$I$2,desa,1,hord,"08:00 - 12:00")&gt;0,INDEX(hord,MATCH(1,INDEX((instructor=B1311)*(instructor=B1311),0),0)),IFERROR(INDEX(hora,MATCH(1,INDEX((bloq=1)*(sabi=B1311),0),0)),0))</f>
        <v>0</v>
      </c>
    </row>
    <row r="1312" spans="1:9" ht="14.15" customHeight="1" thickTop="1" thickBot="1" x14ac:dyDescent="0.35">
      <c r="A1312" s="742"/>
      <c r="B1312" s="743"/>
      <c r="C1312" s="744"/>
      <c r="D1312" s="68" t="str">
        <f ca="1">IF(COUNTIFS(instructor,B1311,diad,$D$2,desa,1,hord,"08:00 - 12:00")&gt;0,"-",IFERROR(INDEX(ficha,MATCH(1,INDEX((bloq=1)*(luni=B1311),0),0)),0))</f>
        <v>NUEVA-CEE1 - CONSTRUCCIÓN EN EDIFICACIONES (TECNÓLOGO) - CALI</v>
      </c>
      <c r="E1312" s="68">
        <f ca="1">IF(COUNTIFS(instructor,B1311,diad,$E$2,desa,1,hord,"08:00 - 12:00")&gt;0,"-",IFERROR(INDEX(ficha,MATCH(1,INDEX((bloq=1)*(mari=B1311),0),0)),0))</f>
        <v>0</v>
      </c>
      <c r="F1312" s="68">
        <f ca="1">IF(COUNTIFS(instructor,B1311,diad,$F$2,desa,1,hord,"08:00 - 12:00")&gt;0,"-",IFERROR(INDEX(ficha,MATCH(1,INDEX((bloq=1)*(miei=B1311),0),0)),0))</f>
        <v>0</v>
      </c>
      <c r="G1312" s="68" t="str">
        <f ca="1">IF(COUNTIFS(instructor,B1311,diad,$G$2,desa,1,hord,"08:00 - 12:00")&gt;0,"-",IFERROR(INDEX(ficha,MATCH(1,INDEX((bloq=1)*(juei=B1311),0),0)),0))</f>
        <v>3317160 - MANTENIMIENTO Y REPARACIÓN DE EDIFICACIONES (TÉCNICO) - CALI</v>
      </c>
      <c r="H1312" s="68" t="str">
        <f>IF(COUNTIFS(instructor,B1311,diad,$H$2,desa,1,hord,"08:00 - 12:00")&gt;0,"-",IFERROR(INDEX(ficha,MATCH(1,INDEX((bloq=1)*(viei=B1311),0),0)),0))</f>
        <v>-</v>
      </c>
      <c r="I1312" s="69">
        <f ca="1">IF(COUNTIFS(instructor,B1311,diad,$I$2,desa,1,hord,"08:00 - 12:00")&gt;0,"-",IFERROR(INDEX(ficha,MATCH(1,INDEX((bloq=1)*(sabi=B1311),0),0)),0))</f>
        <v>0</v>
      </c>
    </row>
    <row r="1313" spans="1:9" ht="14.15" customHeight="1" thickTop="1" thickBot="1" x14ac:dyDescent="0.35">
      <c r="A1313" s="742"/>
      <c r="B1313" s="743"/>
      <c r="C1313" s="744"/>
      <c r="D1313" s="70" t="str">
        <f ca="1">IF(COUNTIFS(instructor,B1311,diad,$D$2,desa,1,hord,"08:00 - 12:00")&gt;0,"DESARROLLO CURRICULAR",IFERROR(INDEX(lunc,MATCH(1,INDEX((bloq=1)*(luni=B1311),0),0)),0))</f>
        <v>PROBAR INSTALACIONES TÉCNICAS DE ACUERDO CON PLANOS Y ESPECIFICACIONES DE CONSTRUCCIÓN
561523 - IDENTIFICAR LOS TIPOS DE INSTALACIONES PRESENTES EN UNA EDIFICACIÓN DE ACUERDO A NORMATIVIDAD VIGENTE.
2. Estructurar las actividades en una obra de construcción.</v>
      </c>
      <c r="E1313" s="70">
        <f ca="1">IF(COUNTIFS(instructor,B1311,diad,$E$2,desa,1,hord,"08:00 - 12:00")&gt;0,"DESARROLLO CURRICULAR",IFERROR(INDEX(marc,MATCH(1,INDEX((bloq=1)*(mari=B1311),0),0)),0))</f>
        <v>0</v>
      </c>
      <c r="F1313" s="70">
        <f ca="1">IF(COUNTIFS(instructor,B1311,diad,$F$2,desa,1,hord,"08:00 - 12:00")&gt;0,"DESARROLLO CURRICULAR",IFERROR(INDEX(miec,MATCH(1,INDEX((bloq=1)*(miei=B1311),0),0)),0))</f>
        <v>0</v>
      </c>
      <c r="G1313" s="70" t="str">
        <f ca="1">IF(COUNTIFS(instructor,B1311,diad,$G$2,desa,1,hord,"08:00 - 12:00")&gt;0,"DESARROLLO CURRICULAR",IFERROR(INDEX(juec,MATCH(1,INDEX((bloq=1)*(juei=B1311),0),0)),0))</f>
        <v>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AP 2. RESTAURAR LAS INSTALACIONES TÉCNICAS DEL PROYECTO</v>
      </c>
      <c r="H1313" s="70" t="str">
        <f>IF(COUNTIFS(instructor,B1311,diad,$H$2,desa,1,hord,"08:00 - 12:00")&gt;0,"DESARROLLO CURRICULAR",IFERROR(INDEX(viec,MATCH(1,INDEX((bloq=1)*(viei=B1311),0),0)),0))</f>
        <v>DESARROLLO CURRICULAR</v>
      </c>
      <c r="I1313" s="71">
        <f ca="1">IF(COUNTIFS(instructor,B1311,diad,$I$2,desa,1,hord,"08:00 - 12:00")&gt;0,"DESARROLLO CURRICULAR",IFERROR(INDEX(sabc,MATCH(1,INDEX((bloq=1)*(sabi=B1311),0),0)),0))</f>
        <v>0</v>
      </c>
    </row>
    <row r="1314" spans="1:9" ht="14.15" customHeight="1" thickTop="1" thickBot="1" x14ac:dyDescent="0.35">
      <c r="A1314" s="742"/>
      <c r="B1314" s="743"/>
      <c r="C1314" s="744"/>
      <c r="D1314" s="74" t="str">
        <f ca="1">IF(COUNTIFS(instructor,B1311,diad,$D$2,desa,1,hord,"08:00 - 12:00")&gt;0,"-",IFERROR(INDEX(luna,MATCH(1,INDEX((bloq=1)*(luni=B1311),0),0)),0))</f>
        <v>205 - TALLER DE INSTALACIONES HIDRÁULICAS Y SANITARIAS - SENA CENTRO DE LA CONSTRUCCIÓN</v>
      </c>
      <c r="E1314" s="74">
        <f ca="1">IF(COUNTIFS(instructor,B1311,diad,$E$2,desa,1,hord,"08:00 - 12:00")&gt;0,"-",IFERROR(INDEX(mara,MATCH(1,INDEX((bloq=1)*(mari=B1311),0),0)),0))</f>
        <v>0</v>
      </c>
      <c r="F1314" s="74">
        <f ca="1">IF(COUNTIFS(instructor,B1311,diad,$F$2,desa,1,hord,"08:00 - 12:00")&gt;0,"-",IFERROR(INDEX(miea,MATCH(1,INDEX((bloq=1)*(miei=B1311),0),0)),0))</f>
        <v>0</v>
      </c>
      <c r="G1314" s="74" t="str">
        <f ca="1">IF(COUNTIFS(instructor,B1311,diad,$G$2,desa,1,hord,"08:00 - 12:00")&gt;0,"-",IFERROR(INDEX(juea,MATCH(1,INDEX((bloq=1)*(juei=B1311),0),0)),0))</f>
        <v>CALI - SOL DE ORIENTE - POLIDEPORTIVO CALLE 123 No.28D-10</v>
      </c>
      <c r="H1314" s="74" t="str">
        <f>IF(COUNTIFS(instructor,B1311,diad,$H$2,desa,1,hord,"08:00 - 12:00")&gt;0,"-",IFERROR(INDEX(viea,MATCH(1,INDEX((bloq=1)*(viei=B1311),0),0)),0))</f>
        <v>-</v>
      </c>
      <c r="I1314" s="75">
        <f ca="1">IF(COUNTIFS(instructor,B1311,diad,$I$2,desa,1,hord,"08:00 - 12:00")&gt;0,"-",IFERROR(INDEX(saba,MATCH(1,INDEX((bloq=1)*(sabi=B1311),0),0)),0))</f>
        <v>0</v>
      </c>
    </row>
    <row r="1315" spans="1:9" ht="14.15" customHeight="1" thickTop="1" thickBot="1" x14ac:dyDescent="0.35">
      <c r="A1315" s="742"/>
      <c r="B1315" s="743"/>
      <c r="C1315" s="744"/>
      <c r="D1315" s="76" t="str">
        <f ca="1">IF(COUNTIFS(instructor,B1311,diad,$D$2,desa,1,hord,"14:00 - 18:00")&gt;0,INDEX(hord,MATCH(1,INDEX((instructor=B1311)*(instructor=B1311),0),0)),IFERROR(INDEX(hora,MATCH(1,INDEX((bloq=2)*(luni=B1311),0),0)),0))</f>
        <v>12:00 - 15:00</v>
      </c>
      <c r="E1315" s="76" t="str">
        <f ca="1">IF(COUNTIFS(instructor,B1311,diad,$E$2,desa,1,hord,"14:00 - 18:00")&gt;0,INDEX(hord,MATCH(1,INDEX((instructor=B1311)*(instructor=B1311),0),0)),IFERROR(INDEX(hora,MATCH(1,INDEX((bloq=2)*(mari=B1311),0),0)),0))</f>
        <v>14:00 - 18:00</v>
      </c>
      <c r="F1315" s="76" t="str">
        <f ca="1">IF(COUNTIFS(instructor,B1311,diad,$F$2,desa,1,hord,"14:00 - 18:00")&gt;0,INDEX(hord,MATCH(1,INDEX((instructor=B1311)*(instructor=B1311),0),0)),IFERROR(INDEX(hora,MATCH(1,INDEX((bloq=2)*(miei=B1311),0),0)),0))</f>
        <v>14:00 - 18:00</v>
      </c>
      <c r="G1315" s="76">
        <f ca="1">IF(COUNTIFS(instructor,B1311,diad,$G$2,desa,1,hord,"14:00 - 18:00")&gt;0,INDEX(hord,MATCH(1,INDEX((instructor=B1311)*(instructor=B1311),0),0)),IFERROR(INDEX(hora,MATCH(1,INDEX((bloq=2)*(juei=B1311),0),0)),0))</f>
        <v>0</v>
      </c>
      <c r="H1315" s="76">
        <f ca="1">IF(COUNTIFS(instructor,B1311,diad,$H$2,desa,1,hord,"14:00 - 18:00")&gt;0,INDEX(hord,MATCH(1,INDEX((instructor=B1311)*(instructor=B1311),0),0)),IFERROR(INDEX(hora,MATCH(1,INDEX((bloq=2)*(viei=B1311),0),0)),0))</f>
        <v>0</v>
      </c>
      <c r="I1315" s="77" t="str">
        <f ca="1">IF(COUNTIFS(instructor,B1311,diad,$I$2,desa,1,hord,"14:00 - 18:00")&gt;0,INDEX(hord,MATCH(1,INDEX((instructor=B1311)*(instructor=B1311),0),0)),IFERROR(INDEX(hora,MATCH(1,INDEX((bloq=2)*(sabi=B1311),0),0)),0))</f>
        <v>14:00 - 18:00</v>
      </c>
    </row>
    <row r="1316" spans="1:9" ht="14.15" customHeight="1" thickTop="1" thickBot="1" x14ac:dyDescent="0.35">
      <c r="A1316" s="742"/>
      <c r="B1316" s="743"/>
      <c r="C1316" s="744"/>
      <c r="D1316" s="68" t="str">
        <f ca="1">IF(COUNTIFS(instructor,B1311,diad,$D$2,desa,1,hord,"14:00 - 18:00")&gt;0,"-",IFERROR(INDEX(ficha,MATCH(1,INDEX((bloq=2)*(luni=B1311),0),0)),0))</f>
        <v>NUEVA-CEE1 - CONSTRUCCIÓN EN EDIFICACIONES (TECNÓLOGO) - CALI</v>
      </c>
      <c r="E1316" s="68" t="str">
        <f ca="1">IF(COUNTIFS(instructor,B1311,diad,$E$2,desa,1,hord,"14:00 - 18:00")&gt;0,"-",IFERROR(INDEX(ficha,MATCH(1,INDEX((bloq=2)*(mari=B1311),0),0)),0))</f>
        <v>3336708 - CONSTRUCCIÓN DE EDIFICACIONES (TÉCNICO) - JAMUNDÍ</v>
      </c>
      <c r="F1316" s="68" t="str">
        <f ca="1">IF(COUNTIFS(instructor,B1311,diad,$F$2,desa,1,hord,"14:00 - 18:00")&gt;0,"-",IFERROR(INDEX(ficha,MATCH(1,INDEX((bloq=2)*(miei=B1311),0),0)),0))</f>
        <v>3359034 - MANTENIMIENTO Y REPARACIÓN DE EDIFICACIONES (TÉCNICO) - JAMUNDÍ</v>
      </c>
      <c r="G1316" s="68">
        <f ca="1">IF(COUNTIFS(instructor,B1311,diad,$G$2,desa,1,hord,"14:00 - 18:00")&gt;0,"-",IFERROR(INDEX(ficha,MATCH(1,INDEX((bloq=2)*(juei=B1311),0),0)),0))</f>
        <v>0</v>
      </c>
      <c r="H1316" s="68">
        <f ca="1">IF(COUNTIFS(instructor,B1311,diad,$H$2,desa,1,hord,"14:00 - 18:00")&gt;0,"-",IFERROR(INDEX(ficha,MATCH(1,INDEX((bloq=2)*(viei=B1311),0),0)),0))</f>
        <v>0</v>
      </c>
      <c r="I1316" s="69" t="str">
        <f ca="1">IF(COUNTIFS(instructor,B1311,diad,$I$2,desa,1,hord,"14:00 - 18:00")&gt;0,"-",IFERROR(INDEX(ficha,MATCH(1,INDEX((bloq=2)*(sabi=B1311),0),0)),0))</f>
        <v>3242355 - CONSTRUCCION DE EDIFICACIONES (TÉCNICO) - PALMIRA</v>
      </c>
    </row>
    <row r="1317" spans="1:9" ht="14.15" customHeight="1" thickTop="1" thickBot="1" x14ac:dyDescent="0.35">
      <c r="A1317" s="742"/>
      <c r="B1317" s="743"/>
      <c r="C1317" s="744"/>
      <c r="D1317" s="70" t="str">
        <f ca="1">IF(COUNTIFS(instructor,B1311,diad,$D$2,desa,1,hord,"14:00 - 18:00")&gt;0,"DESARROLLO CURRICULAR",IFERROR(INDEX(lunc,MATCH(1,INDEX((bloq=2)*(luni=B1311),0),0)),0))</f>
        <v>PROBAR INSTALACIONES TÉCNICAS DE ACUERDO CON PLANOS Y ESPECIFICACIONES DE CONSTRUCCIÓN
561523 - IDENTIFICAR LOS TIPOS DE INSTALACIONES PRESENTES EN UNA EDIFICACIÓN DE ACUERDO A NORMATIVIDAD VIGENTE.
2. Estructurar las actividades en una obra de construcción.</v>
      </c>
      <c r="E1317" s="70" t="str">
        <f ca="1">IF(COUNTIFS(instructor,B1311,diad,$E$2,desa,1,hord,"14:00 - 18:00")&gt;0,"DESARROLLO CURRICULAR",IFERROR(INDEX(marc,MATCH(1,INDEX((bloq=2)*(mari=B1311),0),0)),0))</f>
        <v>INSTALAR REDES HIDROSANITARIAS DE ACUERDO CON PROCEDIMIENTOS TÉCNICOS Y NORMATIVA.
RA1. ALISTAR ELEMENTOS PARA INSTALACIONES TÉCNICAS DE ACUERDO CON PLANOS, NORMAS Y ESPECIFICACIONES.
AP-02. Alistar materiales, equipos y herramientas.</v>
      </c>
      <c r="F1317" s="70" t="str">
        <f ca="1">IF(COUNTIFS(instructor,B1311,diad,$F$2,desa,1,hord,"14:00 - 18:00")&gt;0,"DESARROLLO CURRICULAR",IFERROR(INDEX(miec,MATCH(1,INDEX((bloq=2)*(miei=B1311),0),0)),0))</f>
        <v>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AP 2. RESTAURAR LAS INSTALACIONES TÉCNICAS DEL PROYECTO</v>
      </c>
      <c r="G1317" s="70">
        <f ca="1">IF(COUNTIFS(instructor,B1311,diad,$G$2,desa,1,hord,"14:00 - 18:00")&gt;0,"DESARROLLO CURRICULAR",IFERROR(INDEX(juec,MATCH(1,INDEX((bloq=2)*(juei=B1311),0),0)),0))</f>
        <v>0</v>
      </c>
      <c r="H1317" s="70">
        <f ca="1">IF(COUNTIFS(instructor,B1311,diad,$H$2,desa,1,hord,"14:00 - 18:00")&gt;0,"DESARROLLO CURRICULAR",IFERROR(INDEX(viec,MATCH(1,INDEX((bloq=2)*(viei=B1311),0),0)),0))</f>
        <v>0</v>
      </c>
      <c r="I1317" s="71" t="str">
        <f ca="1">IF(COUNTIFS(instructor,B1311,diad,$I$2,desa,1,hord,"14:00 - 18:00")&gt;0,"DESARROLLO CURRICULAR",IFERROR(INDEX(sabc,MATCH(1,INDEX((bloq=2)*(sabi=B1311),0),0)),0))</f>
        <v>INSTALAR REDES HIDROSANITARIAS DE ACUERDO CON PROCEDIMIENTOS TÉCNICOS Y NORMATIVA.
RA1. ALISTAR ELEMENTOS PARA INSTALACIONES TÉCNICAS DE ACUERDO CON PLANOS, NORMAS Y ESPECIFICACIONES.
AP-02. Alistar materiales, equipos y herramientas.</v>
      </c>
    </row>
    <row r="1318" spans="1:9" ht="14.15" customHeight="1" thickTop="1" thickBot="1" x14ac:dyDescent="0.35">
      <c r="A1318" s="742"/>
      <c r="B1318" s="743"/>
      <c r="C1318" s="744"/>
      <c r="D1318" s="74" t="str">
        <f ca="1">IF(COUNTIFS(instructor,B1311,diad,$D$2,desa,1,hord,"14:00 - 18:00")&gt;0,"-",IFERROR(INDEX(luna,MATCH(1,INDEX((bloq=2)*(luni=B1311),0),0)),0))</f>
        <v>205 - TALLER DE INSTALACIONES HIDRÁULICAS Y SANITARIAS - SENA CENTRO DE LA CONSTRUCCIÓN</v>
      </c>
      <c r="E1318" s="74" t="str">
        <f ca="1">IF(COUNTIFS(instructor,B1311,diad,$E$2,desa,1,hord,"14:00 - 18:00")&gt;0,"-",IFERROR(INDEX(mara,MATCH(1,INDEX((bloq=2)*(mari=B1311),0),0)),0))</f>
        <v>JAMUNDÍ - AULA 3 - I.E. EL RODEO (CARRERA 37 SUR 20E-40)</v>
      </c>
      <c r="F1318" s="74" t="str">
        <f ca="1">IF(COUNTIFS(instructor,B1311,diad,$F$2,desa,1,hord,"14:00 - 18:00")&gt;0,"-",IFERROR(INDEX(miea,MATCH(1,INDEX((bloq=2)*(miei=B1311),0),0)),0))</f>
        <v>JAMUNDÍ - AULA 4 - I.E. EL RODEO (CARRERA 37 SUR 20E-40)</v>
      </c>
      <c r="G1318" s="74">
        <f ca="1">IF(COUNTIFS(instructor,B1311,diad,$G$2,desa,1,hord,"14:00 - 18:00")&gt;0,"-",IFERROR(INDEX(juea,MATCH(1,INDEX((bloq=2)*(juei=B1311),0),0)),0))</f>
        <v>0</v>
      </c>
      <c r="H1318" s="74">
        <f ca="1">IF(COUNTIFS(instructor,B1311,diad,$H$2,desa,1,hord,"14:00 - 18:00")&gt;0,"-",IFERROR(INDEX(viea,MATCH(1,INDEX((bloq=2)*(viei=B1311),0),0)),0))</f>
        <v>0</v>
      </c>
      <c r="I1318" s="75" t="str">
        <f ca="1">IF(COUNTIFS(instructor,B1311,diad,$I$2,desa,1,hord,"14:00 - 18:00")&gt;0,"-",IFERROR(INDEX(saba,MATCH(1,INDEX((bloq=2)*(sabi=B1311),0),0)),0))</f>
        <v>PALMIRA - I.E. DOMINGO IRURITA SEDE MARIA AUXILIADORA AULA 2 - (CRA 25 No. 21-52 - EL RECREO)</v>
      </c>
    </row>
    <row r="1319" spans="1:9" ht="14.15" customHeight="1" thickTop="1" thickBot="1" x14ac:dyDescent="0.35">
      <c r="A1319" s="742"/>
      <c r="B1319" s="743"/>
      <c r="C1319" s="744"/>
      <c r="D1319" s="76">
        <f ca="1">IF(COUNTIFS(instructor,B1311,diad,$D$2,desa,1,hord,"18:00 - 22:00")&gt;0,INDEX(hord,MATCH(1,INDEX((instructor=B1311)*(instructor=B1311),0),0)),IFERROR(INDEX(hora,MATCH(1,INDEX((bloq=3)*(luni=B1311),0),0)),0))</f>
        <v>0</v>
      </c>
      <c r="E1319" s="76">
        <f ca="1">IF(COUNTIFS(instructor,B1311,diad,$E$2,desa,1,hord,"18:00 - 22:00")&gt;0,INDEX(hord,MATCH(1,INDEX((instructor=B1311)*(instructor=B1311),0),0)),IFERROR(INDEX(hora,MATCH(1,INDEX((bloq=3)*(mari=B1311),0),0)),0))</f>
        <v>0</v>
      </c>
      <c r="F1319" s="76">
        <f ca="1">IF(COUNTIFS(instructor,B1311,diad,$F$2,desa,1,hord,"18:00 - 22:00")&gt;0,INDEX(hord,MATCH(1,INDEX((instructor=B1311)*(instructor=B1311),0),0)),IFERROR(INDEX(hora,MATCH(1,INDEX((bloq=3)*(miei=B1311),0),0)),0))</f>
        <v>0</v>
      </c>
      <c r="G1319" s="76" t="str">
        <f ca="1">IF(COUNTIFS(instructor,B1311,diad,$G$2,desa,1,hord,"18:00 - 22:00")&gt;0,INDEX(hord,MATCH(1,INDEX((instructor=B1311)*(instructor=B1311),0),0)),IFERROR(INDEX(hora,MATCH(1,INDEX((bloq=3)*(juei=B1311),0),0)),0))</f>
        <v>18:00 - 21:00</v>
      </c>
      <c r="H1319" s="76" t="str">
        <f ca="1">IF(COUNTIFS(instructor,B1311,diad,$H$2,desa,1,hord,"18:00 - 22:00")&gt;0,INDEX(hord,MATCH(1,INDEX((instructor=B1311)*(instructor=B1311),0),0)),IFERROR(INDEX(hora,MATCH(1,INDEX((bloq=3)*(viei=B1311),0),0)),0))</f>
        <v>18:00 - 21:00</v>
      </c>
      <c r="I1319" s="77">
        <f ca="1">IF(COUNTIFS(instructor,B1311,diad,$I$2,desa,1,hord,"18:00 - 22:00")&gt;0,INDEX(hord,MATCH(1,INDEX((instructor=B1311)*(instructor=B1311),0),0)),IFERROR(INDEX(hora,MATCH(1,INDEX((bloq=3)*(sabi=B1311),0),0)),0))</f>
        <v>0</v>
      </c>
    </row>
    <row r="1320" spans="1:9" ht="14.15" customHeight="1" thickTop="1" thickBot="1" x14ac:dyDescent="0.35">
      <c r="A1320" s="742"/>
      <c r="B1320" s="743"/>
      <c r="C1320" s="744"/>
      <c r="D1320" s="68">
        <f ca="1">IF(COUNTIFS(instructor,B1311,diad,$D$2,desa,1,hord,"18:00 - 22:00")&gt;0,"-",IFERROR(INDEX(ficha,MATCH(1,INDEX((bloq=3)*(luni=B1311),0),0)),0))</f>
        <v>0</v>
      </c>
      <c r="E1320" s="68">
        <f ca="1">IF(COUNTIFS(instructor,B1311,diad,$E$2,desa,1,hord,"18:00 - 22:00")&gt;0,"-",IFERROR(INDEX(ficha,MATCH(1,INDEX((bloq=3)*(mari=B1311),0),0)),0))</f>
        <v>0</v>
      </c>
      <c r="F1320" s="68">
        <f ca="1">IF(COUNTIFS(instructor,B1311,diad,$F$2,desa,1,hord,"18:00 - 22:00")&gt;0,"-",IFERROR(INDEX(ficha,MATCH(1,INDEX((bloq=3)*(miei=B1311),0),0)),0))</f>
        <v>0</v>
      </c>
      <c r="G1320" s="68" t="str">
        <f ca="1">IF(COUNTIFS(instructor,B1311,diad,$G$2,desa,1,hord,"18:00 - 22:00")&gt;0,"-",IFERROR(INDEX(ficha,MATCH(1,INDEX((bloq=3)*(juei=B1311),0),0)),0))</f>
        <v>3244158 - CONSTRUCCIÓN DE PROYECTOS DE JARDINERÍA CON AMOBLAMIENTO URBANO (TÉCNICO) - VIJES</v>
      </c>
      <c r="H1320" s="68" t="str">
        <f ca="1">IF(COUNTIFS(instructor,B1311,diad,$H$2,desa,1,hord,"18:00 - 22:00")&gt;0,"-",IFERROR(INDEX(ficha,MATCH(1,INDEX((bloq=3)*(viei=B1311),0),0)),0))</f>
        <v>3215504 - CONSTRUCCIÓN DE PROYECTOS DE JARDINERÍA CON AMOBLAMIENTO URBANO (TÉCNICO) - JAMUNDÍ</v>
      </c>
      <c r="I1320" s="69">
        <f ca="1">IF(COUNTIFS(instructor,B1311,diad,$I$2,desa,1,hord,"18:00 - 22:00")&gt;0,"-",IFERROR(INDEX(ficha,MATCH(1,INDEX((bloq=3)*(sabi=B1311),0),0)),0))</f>
        <v>0</v>
      </c>
    </row>
    <row r="1321" spans="1:9" ht="14.15" customHeight="1" thickTop="1" thickBot="1" x14ac:dyDescent="0.35">
      <c r="A1321" s="742"/>
      <c r="B1321" s="743"/>
      <c r="C1321" s="744"/>
      <c r="D1321" s="70">
        <f ca="1">IF(COUNTIFS(instructor,B1311,diad,$D$2,desa,1,hord,"18:00 - 22:00")&gt;0,"DESARROLLO CURRICULAR",IFERROR(INDEX(lunc,MATCH(1,INDEX((bloq=3)*(luni=B1311),0),0)),0))</f>
        <v>0</v>
      </c>
      <c r="E1321" s="70">
        <f ca="1">IF(COUNTIFS(instructor,B1311,diad,$E$2,desa,1,hord,"18:00 - 22:00")&gt;0,"DESARROLLO CURRICULAR",IFERROR(INDEX(marc,MATCH(1,INDEX((bloq=3)*(mari=B1311),0),0)),0))</f>
        <v>0</v>
      </c>
      <c r="F1321" s="70">
        <f ca="1">IF(COUNTIFS(instructor,B1311,diad,$F$2,desa,1,hord,"18:00 - 22:00")&gt;0,"DESARROLLO CURRICULAR",IFERROR(INDEX(miec,MATCH(1,INDEX((bloq=3)*(miei=B1311),0),0)),0))</f>
        <v>0</v>
      </c>
      <c r="G1321" s="70" t="str">
        <f ca="1">IF(COUNTIFS(instructor,B1311,diad,$G$2,desa,1,hord,"18:00 - 22:00")&gt;0,"DESARROLLO CURRICULAR",IFERROR(INDEX(juec,MATCH(1,INDEX((bloq=3)*(juei=B1311),0),0)),0))</f>
        <v>38730 - PROBAR INSTALACIONES TÉCNICAS DE ACUERDO CON PLANOS Y ESPECIFICACIONES DE CONSTRUCCIÓN.
665655 - RA02. REALIZAR TRAZADO DE REDES SEGÚN LOS PLANOS Y ESPECIFICACIONES TÉCNICAS.
665657 - RA03. INSTALAR REDES HIDROSANITARIAS CONFORME A PLANOS, ESPECIFICACIONES, TRAZADO Y NORMAS DE SEGURIDAD.
AP-04. Realizar instalaciones técnicas (hidráulicas, sanitarias, eléctricas).</v>
      </c>
      <c r="H1321" s="70" t="str">
        <f ca="1">IF(COUNTIFS(instructor,B1311,diad,$H$2,desa,1,hord,"18:00 - 22:00")&gt;0,"DESARROLLO CURRICULAR",IFERROR(INDEX(viec,MATCH(1,INDEX((bloq=3)*(viei=B1311),0),0)),0))</f>
        <v>38730 - PROBAR INSTALACIONES TÉCNICAS DE ACUERDO CON PLANOS Y ESPECIFICACIONES DE CONSTRUCCIÓN.
665655 - RA02. REALIZAR TRAZADO DE REDES SEGÚN LOS PLANOS Y ESPECIFICACIONES TÉCNICAS.
665657 - RA03. INSTALAR REDES HIDROSANITARIAS CONFORME A PLANOS, ESPECIFICACIONES, TRAZADO Y NORMAS DE SEGURIDAD.
AP-04. Realizar instalaciones técnicas (hidráulicas, sanitarias, eléctricas).</v>
      </c>
      <c r="I1321" s="71">
        <f ca="1">IF(COUNTIFS(instructor,B1311,diad,$I$2,desa,1,hord,"18:00 - 22:00")&gt;0,"DESARROLLO CURRICULAR",IFERROR(INDEX(sabc,MATCH(1,INDEX((bloq=3)*(sabi=B1311),0),0)),0))</f>
        <v>0</v>
      </c>
    </row>
    <row r="1322" spans="1:9" ht="14.15" customHeight="1" thickTop="1" thickBot="1" x14ac:dyDescent="0.35">
      <c r="A1322" s="742"/>
      <c r="B1322" s="743"/>
      <c r="C1322" s="744"/>
      <c r="D1322" s="78">
        <f ca="1">IF(COUNTIFS(instructor,B1311,diad,$D$2,desa,1,hord,"18:00 - 22:00")&gt;0,"-",IFERROR(INDEX(luna,MATCH(1,INDEX((bloq=3)*(luni=B1311),0),0)),0))</f>
        <v>0</v>
      </c>
      <c r="E1322" s="78">
        <f ca="1">IF(COUNTIFS(instructor,B1311,diad,$E$2,desa,1,hord,"18:00 - 22:00")&gt;0,"-",IFERROR(INDEX(mara,MATCH(1,INDEX((bloq=3)*(mari=B1311),0),0)),0))</f>
        <v>0</v>
      </c>
      <c r="F1322" s="78">
        <f ca="1">IF(COUNTIFS(instructor,B1311,diad,$F$2,desa,1,hord,"18:00 - 22:00")&gt;0,"-",IFERROR(INDEX(miea,MATCH(1,INDEX((bloq=3)*(miei=B1311),0),0)),0))</f>
        <v>0</v>
      </c>
      <c r="G1322" s="78" t="str">
        <f ca="1">IF(COUNTIFS(instructor,B1311,diad,$G$2,desa,1,hord,"18:00 - 22:00")&gt;0,"-",IFERROR(INDEX(juea,MATCH(1,INDEX((bloq=3)*(juei=B1311),0),0)),0))</f>
        <v>VIJES - CENTRO DE FORMACIÓN TÉCNICO Y TECNOLÓGICO (CARRERA 2 CALLE 5) - AULA 2</v>
      </c>
      <c r="H1322" s="78" t="str">
        <f ca="1">IF(COUNTIFS(instructor,B1311,diad,$H$2,desa,1,hord,"18:00 - 22:00")&gt;0,"-",IFERROR(INDEX(viea,MATCH(1,INDEX((bloq=3)*(viei=B1311),0),0)),0))</f>
        <v>JAMUNDÍ - INSTITUCIÓN EDUCATIVA ROSA LÍA MAFLE, SEDE ÁNGEL MARÍA CAMACHO (CARRERA 6 No. 7A-24)</v>
      </c>
      <c r="I1322" s="79">
        <f ca="1">IF(COUNTIFS(instructor,B1311,diad,$I$2,desa,1,hord,"18:00 - 22:00")&gt;0,"-",IFERROR(INDEX(saba,MATCH(1,INDEX((bloq=3)*(sabi=B1311),0),0)),0))</f>
        <v>0</v>
      </c>
    </row>
    <row r="1323" spans="1:9" ht="14.15" customHeight="1" thickTop="1" thickBot="1" x14ac:dyDescent="0.35">
      <c r="A1323" s="747">
        <v>111</v>
      </c>
      <c r="B1323" s="748" t="str">
        <f>INDEX(instructor,A1323)</f>
        <v>JOSÉ LUÍS SILVA GÓNGORA</v>
      </c>
      <c r="C1323" s="749" t="str">
        <f>INDEX(area,A1323)</f>
        <v>ENERGÍA ELÉCTRICA - USO FINAL</v>
      </c>
      <c r="D1323" s="72" t="str">
        <f ca="1">IF(COUNTIFS(instructor,B1323,diad,$D$2,desa,1,hord,"08:00 - 12:00")&gt;0,INDEX(hord,MATCH(1,INDEX((instructor=B1323)*(instructor=B1323),0),0)),IFERROR(INDEX(hora,MATCH(1,INDEX((bloq=1)*(luni=B1323),0),0)),0))</f>
        <v>8:00 - 12:00</v>
      </c>
      <c r="E1323" s="72" t="str">
        <f>IF(COUNTIFS(instructor,B1323,diad,$E$2,desa,1,hord,"08:00 - 12:00")&gt;0,INDEX(hord,MATCH(1,INDEX((instructor=B1323)*(instructor=B1323),0),0)),IFERROR(INDEX(hora,MATCH(1,INDEX((bloq=1)*(mari=B1323),0),0)),0))</f>
        <v>08:00 - 12:00</v>
      </c>
      <c r="F1323" s="72" t="str">
        <f ca="1">IF(COUNTIFS(instructor,B1323,diad,$F$2,desa,1,hord,"08:00 - 12:00")&gt;0,INDEX(hord,MATCH(1,INDEX((instructor=B1323)*(instructor=B1323),0),0)),IFERROR(INDEX(hora,MATCH(1,INDEX((bloq=1)*(miei=B1323),0),0)),0))</f>
        <v>8:00 - 12:00</v>
      </c>
      <c r="G1323" s="72" t="str">
        <f ca="1">IF(COUNTIFS(instructor,B1323,diad,$G$2,desa,1,hord,"08:00 - 12:00")&gt;0,INDEX(hord,MATCH(1,INDEX((instructor=B1323)*(instructor=B1323),0),0)),IFERROR(INDEX(hora,MATCH(1,INDEX((bloq=1)*(juei=B1323),0),0)),0))</f>
        <v>8:00 - 12:00</v>
      </c>
      <c r="H1323" s="72" t="str">
        <f ca="1">IF(COUNTIFS(instructor,B1323,diad,$H$2,desa,1,hord,"08:00 - 12:00")&gt;0,INDEX(hord,MATCH(1,INDEX((instructor=B1323)*(instructor=B1323),0),0)),IFERROR(INDEX(hora,MATCH(1,INDEX((bloq=1)*(viei=B1323),0),0)),0))</f>
        <v>8:00 - 12:00</v>
      </c>
      <c r="I1323" s="73">
        <f ca="1">IF(COUNTIFS(instructor,B1323,diad,$I$2,desa,1,hord,"08:00 - 12:00")&gt;0,INDEX(hord,MATCH(1,INDEX((instructor=B1323)*(instructor=B1323),0),0)),IFERROR(INDEX(hora,MATCH(1,INDEX((bloq=1)*(sabi=B1323),0),0)),0))</f>
        <v>0</v>
      </c>
    </row>
    <row r="1324" spans="1:9" ht="14.15" customHeight="1" thickTop="1" thickBot="1" x14ac:dyDescent="0.35">
      <c r="A1324" s="747"/>
      <c r="B1324" s="748"/>
      <c r="C1324" s="749"/>
      <c r="D1324" s="68" t="str">
        <f ca="1">IF(COUNTIFS(instructor,B1323,diad,$D$2,desa,1,hord,"08:00 - 12:00")&gt;0,"-",IFERROR(INDEX(ficha,MATCH(1,INDEX((bloq=1)*(luni=B1323),0),0)),0))</f>
        <v>3144580 INSTALACIONES ELECTRICAS PARA VIVIENDAS (OPERARIO)</v>
      </c>
      <c r="E1324" s="68" t="str">
        <f>IF(COUNTIFS(instructor,B1323,diad,$E$2,desa,1,hord,"08:00 - 12:00")&gt;0,"-",IFERROR(INDEX(ficha,MATCH(1,INDEX((bloq=1)*(mari=B1323),0),0)),0))</f>
        <v>-</v>
      </c>
      <c r="F1324" s="68" t="str">
        <f ca="1">IF(COUNTIFS(instructor,B1323,diad,$F$2,desa,1,hord,"08:00 - 12:00")&gt;0,"-",IFERROR(INDEX(ficha,MATCH(1,INDEX((bloq=1)*(miei=B1323),0),0)),0))</f>
        <v>3081832 INSTALACION DE SISTEMAS ELECTRICOS RESIDENCIALES Y COMERCIALES (TÉCNICO)</v>
      </c>
      <c r="G1324" s="68" t="str">
        <f ca="1">IF(COUNTIFS(instructor,B1323,diad,$G$2,desa,1,hord,"08:00 - 12:00")&gt;0,"-",IFERROR(INDEX(ficha,MATCH(1,INDEX((bloq=1)*(juei=B1323),0),0)),0))</f>
        <v>3081832 INSTALACION DE SISTEMAS ELECTRICOS RESIDENCIALES Y COMERCIALES (TÉCNICO)</v>
      </c>
      <c r="H1324" s="68" t="str">
        <f ca="1">IF(COUNTIFS(instructor,B1323,diad,$H$2,desa,1,hord,"08:00 - 12:00")&gt;0,"-",IFERROR(INDEX(ficha,MATCH(1,INDEX((bloq=1)*(viei=B1323),0),0)),0))</f>
        <v>3124327 INSTALACION DE SISTEMAS ELECTRICOS RESIDENCIALES Y COMERCIALES (TÉCNICO)</v>
      </c>
      <c r="I1324" s="69">
        <f ca="1">IF(COUNTIFS(instructor,B1323,diad,$I$2,desa,1,hord,"08:00 - 12:00")&gt;0,"-",IFERROR(INDEX(ficha,MATCH(1,INDEX((bloq=1)*(sabi=B1323),0),0)),0))</f>
        <v>0</v>
      </c>
    </row>
    <row r="1325" spans="1:9" ht="14.15" customHeight="1" thickTop="1" thickBot="1" x14ac:dyDescent="0.35">
      <c r="A1325" s="747"/>
      <c r="B1325" s="748"/>
      <c r="C1325" s="749"/>
      <c r="D1325" s="70" t="str">
        <f ca="1">IF(COUNTIFS(instructor,B1323,diad,$D$2,desa,1,hord,"08:00 - 12:00")&gt;0,"DESARROLLO CURRICULAR",IFERROR(INDEX(lunc,MATCH(1,INDEX((bloq=1)*(luni=B1323),0),0)),0))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1325" s="70" t="str">
        <f>IF(COUNTIFS(instructor,B1323,diad,$E$2,desa,1,hord,"08:00 - 12:00")&gt;0,"DESARROLLO CURRICULAR",IFERROR(INDEX(marc,MATCH(1,INDEX((bloq=1)*(mari=B1323),0),0)),0))</f>
        <v>DESARROLLO CURRICULAR</v>
      </c>
      <c r="F1325" s="70" t="str">
        <f ca="1">IF(COUNTIFS(instructor,B1323,diad,$F$2,desa,1,hord,"08:00 - 12:00")&gt;0,"DESARROLLO CURRICULAR",IFERROR(INDEX(miec,MATCH(1,INDEX((bloq=1)*(miei=B1323),0),0)),0))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1325" s="70" t="str">
        <f ca="1">IF(COUNTIFS(instructor,B1323,diad,$G$2,desa,1,hord,"08:00 - 12:00")&gt;0,"DESARROLLO CURRICULAR",IFERROR(INDEX(juec,MATCH(1,INDEX((bloq=1)*(juei=B1323),0),0)),0))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1325" s="70" t="str">
        <f ca="1">IF(COUNTIFS(instructor,B1323,diad,$H$2,desa,1,hord,"08:00 - 12:00")&gt;0,"DESARROLLO CURRICULAR",IFERROR(INDEX(viec,MATCH(1,INDEX((bloq=1)*(viei=B1323),0),0)),0))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1325" s="71">
        <f ca="1">IF(COUNTIFS(instructor,B1323,diad,$I$2,desa,1,hord,"08:00 - 12:00")&gt;0,"DESARROLLO CURRICULAR",IFERROR(INDEX(sabc,MATCH(1,INDEX((bloq=1)*(sabi=B1323),0),0)),0))</f>
        <v>0</v>
      </c>
    </row>
    <row r="1326" spans="1:9" ht="14.15" customHeight="1" thickTop="1" thickBot="1" x14ac:dyDescent="0.35">
      <c r="A1326" s="747"/>
      <c r="B1326" s="748"/>
      <c r="C1326" s="749"/>
      <c r="D1326" s="74" t="str">
        <f ca="1">IF(COUNTIFS(instructor,B1323,diad,$D$2,desa,1,hord,"08:00 - 12:00")&gt;0,"-",IFERROR(INDEX(luna,MATCH(1,INDEX((bloq=1)*(luni=B1323),0),0)),0))</f>
        <v>EMPRESA</v>
      </c>
      <c r="E1326" s="74" t="str">
        <f>IF(COUNTIFS(instructor,B1323,diad,$E$2,desa,1,hord,"08:00 - 12:00")&gt;0,"-",IFERROR(INDEX(mara,MATCH(1,INDEX((bloq=1)*(mari=B1323),0),0)),0))</f>
        <v>-</v>
      </c>
      <c r="F1326" s="74" t="str">
        <f ca="1">IF(COUNTIFS(instructor,B1323,diad,$F$2,desa,1,hord,"08:00 - 12:00")&gt;0,"-",IFERROR(INDEX(miea,MATCH(1,INDEX((bloq=1)*(miei=B1323),0),0)),0))</f>
        <v>EMPRESA</v>
      </c>
      <c r="G1326" s="74" t="str">
        <f ca="1">IF(COUNTIFS(instructor,B1323,diad,$G$2,desa,1,hord,"08:00 - 12:00")&gt;0,"-",IFERROR(INDEX(juea,MATCH(1,INDEX((bloq=1)*(juei=B1323),0),0)),0))</f>
        <v>EMPRESA</v>
      </c>
      <c r="H1326" s="74" t="str">
        <f ca="1">IF(COUNTIFS(instructor,B1323,diad,$H$2,desa,1,hord,"08:00 - 12:00")&gt;0,"-",IFERROR(INDEX(viea,MATCH(1,INDEX((bloq=1)*(viei=B1323),0),0)),0))</f>
        <v>101 - LABORATORIO SISTEMAS SOLARES FOTOVOLTAICOS - NIVEL 1 - SENA CENTRO DE LA CONSTRUCCIÓN</v>
      </c>
      <c r="I1326" s="75">
        <f ca="1">IF(COUNTIFS(instructor,B1323,diad,$I$2,desa,1,hord,"08:00 - 12:00")&gt;0,"-",IFERROR(INDEX(saba,MATCH(1,INDEX((bloq=1)*(sabi=B1323),0),0)),0))</f>
        <v>0</v>
      </c>
    </row>
    <row r="1327" spans="1:9" ht="14.15" customHeight="1" thickTop="1" thickBot="1" x14ac:dyDescent="0.35">
      <c r="A1327" s="747"/>
      <c r="B1327" s="748"/>
      <c r="C1327" s="749"/>
      <c r="D1327" s="76" t="str">
        <f ca="1">IF(COUNTIFS(instructor,B1323,diad,$D$2,desa,1,hord,"14:00 - 18:00")&gt;0,INDEX(hord,MATCH(1,INDEX((instructor=B1323)*(instructor=B1323),0),0)),IFERROR(INDEX(hora,MATCH(1,INDEX((bloq=2)*(luni=B1323),0),0)),0))</f>
        <v>14:00 - 18:00</v>
      </c>
      <c r="E1327" s="76" t="str">
        <f ca="1">IF(COUNTIFS(instructor,B1323,diad,$E$2,desa,1,hord,"14:00 - 18:00")&gt;0,INDEX(hord,MATCH(1,INDEX((instructor=B1323)*(instructor=B1323),0),0)),IFERROR(INDEX(hora,MATCH(1,INDEX((bloq=2)*(mari=B1323),0),0)),0))</f>
        <v>13:00 - 17:00</v>
      </c>
      <c r="F1327" s="76" t="str">
        <f ca="1">IF(COUNTIFS(instructor,B1323,diad,$F$2,desa,1,hord,"14:00 - 18:00")&gt;0,INDEX(hord,MATCH(1,INDEX((instructor=B1323)*(instructor=B1323),0),0)),IFERROR(INDEX(hora,MATCH(1,INDEX((bloq=2)*(miei=B1323),0),0)),0))</f>
        <v>13:00 - 17:00</v>
      </c>
      <c r="G1327" s="76" t="str">
        <f ca="1">IF(COUNTIFS(instructor,B1323,diad,$G$2,desa,1,hord,"14:00 - 18:00")&gt;0,INDEX(hord,MATCH(1,INDEX((instructor=B1323)*(instructor=B1323),0),0)),IFERROR(INDEX(hora,MATCH(1,INDEX((bloq=2)*(juei=B1323),0),0)),0))</f>
        <v>13:00 - 17:00</v>
      </c>
      <c r="H1327" s="76" t="str">
        <f ca="1">IF(COUNTIFS(instructor,B1323,diad,$H$2,desa,1,hord,"14:00 - 18:00")&gt;0,INDEX(hord,MATCH(1,INDEX((instructor=B1323)*(instructor=B1323),0),0)),IFERROR(INDEX(hora,MATCH(1,INDEX((bloq=2)*(viei=B1323),0),0)),0))</f>
        <v>14:00 - 18:00</v>
      </c>
      <c r="I1327" s="77">
        <f ca="1">IF(COUNTIFS(instructor,B1323,diad,$I$2,desa,1,hord,"14:00 - 18:00")&gt;0,INDEX(hord,MATCH(1,INDEX((instructor=B1323)*(instructor=B1323),0),0)),IFERROR(INDEX(hora,MATCH(1,INDEX((bloq=2)*(sabi=B1323),0),0)),0))</f>
        <v>0</v>
      </c>
    </row>
    <row r="1328" spans="1:9" ht="14.15" customHeight="1" thickTop="1" thickBot="1" x14ac:dyDescent="0.35">
      <c r="A1328" s="747"/>
      <c r="B1328" s="748"/>
      <c r="C1328" s="749"/>
      <c r="D1328" s="68" t="str">
        <f ca="1">IF(COUNTIFS(instructor,B1323,diad,$D$2,desa,1,hord,"14:00 - 18:00")&gt;0,"-",IFERROR(INDEX(ficha,MATCH(1,INDEX((bloq=2)*(luni=B1323),0),0)),0))</f>
        <v>3144580 INSTALACIONES ELECTRICAS PARA VIVIENDAS (OPERARIO)</v>
      </c>
      <c r="E1328" s="68" t="str">
        <f ca="1">IF(COUNTIFS(instructor,B1323,diad,$E$2,desa,1,hord,"14:00 - 18:00")&gt;0,"-",IFERROR(INDEX(ficha,MATCH(1,INDEX((bloq=2)*(mari=B1323),0),0)),0))</f>
        <v>3081832 INSTALACION DE SISTEMAS ELECTRICOS RESIDENCIALES Y COMERCIALES (TÉCNICO)</v>
      </c>
      <c r="F1328" s="68" t="str">
        <f ca="1">IF(COUNTIFS(instructor,B1323,diad,$F$2,desa,1,hord,"14:00 - 18:00")&gt;0,"-",IFERROR(INDEX(ficha,MATCH(1,INDEX((bloq=2)*(miei=B1323),0),0)),0))</f>
        <v>3081832 INSTALACION DE SISTEMAS ELECTRICOS RESIDENCIALES Y COMERCIALES (TÉCNICO)</v>
      </c>
      <c r="G1328" s="68" t="str">
        <f ca="1">IF(COUNTIFS(instructor,B1323,diad,$G$2,desa,1,hord,"14:00 - 18:00")&gt;0,"-",IFERROR(INDEX(ficha,MATCH(1,INDEX((bloq=2)*(juei=B1323),0),0)),0))</f>
        <v>3081832 INSTALACION DE SISTEMAS ELECTRICOS RESIDENCIALES Y COMERCIALES (TÉCNICO)</v>
      </c>
      <c r="H1328" s="68" t="str">
        <f ca="1">IF(COUNTIFS(instructor,B1323,diad,$H$2,desa,1,hord,"14:00 - 18:00")&gt;0,"-",IFERROR(INDEX(ficha,MATCH(1,INDEX((bloq=2)*(viei=B1323),0),0)),0))</f>
        <v>3145495 INSTALACION DE SISTEMAS ELECTRICOS RESIDENCIALES Y COMERCIALES (TÉCNICO)</v>
      </c>
      <c r="I1328" s="69">
        <f ca="1">IF(COUNTIFS(instructor,B1323,diad,$I$2,desa,1,hord,"14:00 - 18:00")&gt;0,"-",IFERROR(INDEX(ficha,MATCH(1,INDEX((bloq=2)*(sabi=B1323),0),0)),0))</f>
        <v>0</v>
      </c>
    </row>
    <row r="1329" spans="1:9" ht="14.15" customHeight="1" thickTop="1" thickBot="1" x14ac:dyDescent="0.35">
      <c r="A1329" s="747"/>
      <c r="B1329" s="748"/>
      <c r="C1329" s="749"/>
      <c r="D1329" s="70" t="str">
        <f ca="1">IF(COUNTIFS(instructor,B1323,diad,$D$2,desa,1,hord,"14:00 - 18:00")&gt;0,"DESARROLLO CURRICULAR",IFERROR(INDEX(lunc,MATCH(1,INDEX((bloq=2)*(luni=B1323),0),0)),0))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1329" s="70" t="str">
        <f ca="1">IF(COUNTIFS(instructor,B1323,diad,$E$2,desa,1,hord,"14:00 - 18:00")&gt;0,"DESARROLLO CURRICULAR",IFERROR(INDEX(marc,MATCH(1,INDEX((bloq=2)*(mari=B1323),0),0)),0))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1329" s="70" t="str">
        <f ca="1">IF(COUNTIFS(instructor,B1323,diad,$F$2,desa,1,hord,"14:00 - 18:00")&gt;0,"DESARROLLO CURRICULAR",IFERROR(INDEX(miec,MATCH(1,INDEX((bloq=2)*(miei=B1323),0),0)),0))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1329" s="70" t="str">
        <f ca="1">IF(COUNTIFS(instructor,B1323,diad,$G$2,desa,1,hord,"14:00 - 18:00")&gt;0,"DESARROLLO CURRICULAR",IFERROR(INDEX(juec,MATCH(1,INDEX((bloq=2)*(juei=B1323),0),0)),0))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1329" s="70" t="str">
        <f ca="1">IF(COUNTIFS(instructor,B1323,diad,$H$2,desa,1,hord,"14:00 - 18:00")&gt;0,"DESARROLLO CURRICULAR",IFERROR(INDEX(viec,MATCH(1,INDEX((bloq=2)*(viei=B1323),0),0)),0))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1329" s="71">
        <f ca="1">IF(COUNTIFS(instructor,B1323,diad,$I$2,desa,1,hord,"14:00 - 18:00")&gt;0,"DESARROLLO CURRICULAR",IFERROR(INDEX(sabc,MATCH(1,INDEX((bloq=2)*(sabi=B1323),0),0)),0))</f>
        <v>0</v>
      </c>
    </row>
    <row r="1330" spans="1:9" ht="14.15" customHeight="1" thickTop="1" thickBot="1" x14ac:dyDescent="0.35">
      <c r="A1330" s="747"/>
      <c r="B1330" s="748"/>
      <c r="C1330" s="749"/>
      <c r="D1330" s="74" t="str">
        <f ca="1">IF(COUNTIFS(instructor,B1323,diad,$D$2,desa,1,hord,"14:00 - 18:00")&gt;0,"-",IFERROR(INDEX(luna,MATCH(1,INDEX((bloq=2)*(luni=B1323),0),0)),0))</f>
        <v>EMPRESA</v>
      </c>
      <c r="E1330" s="74" t="str">
        <f ca="1">IF(COUNTIFS(instructor,B1323,diad,$E$2,desa,1,hord,"14:00 - 18:00")&gt;0,"-",IFERROR(INDEX(mara,MATCH(1,INDEX((bloq=2)*(mari=B1323),0),0)),0))</f>
        <v>EMPRESA</v>
      </c>
      <c r="F1330" s="74" t="str">
        <f ca="1">IF(COUNTIFS(instructor,B1323,diad,$F$2,desa,1,hord,"14:00 - 18:00")&gt;0,"-",IFERROR(INDEX(miea,MATCH(1,INDEX((bloq=2)*(miei=B1323),0),0)),0))</f>
        <v>EMPRESA</v>
      </c>
      <c r="G1330" s="74" t="str">
        <f ca="1">IF(COUNTIFS(instructor,B1323,diad,$G$2,desa,1,hord,"14:00 - 18:00")&gt;0,"-",IFERROR(INDEX(juea,MATCH(1,INDEX((bloq=2)*(juei=B1323),0),0)),0))</f>
        <v>EMPRESA</v>
      </c>
      <c r="H1330" s="74" t="str">
        <f ca="1">IF(COUNTIFS(instructor,B1323,diad,$H$2,desa,1,hord,"14:00 - 18:00")&gt;0,"-",IFERROR(INDEX(viea,MATCH(1,INDEX((bloq=2)*(viei=B1323),0),0)),0))</f>
        <v>EMPRESA</v>
      </c>
      <c r="I1330" s="75">
        <f ca="1">IF(COUNTIFS(instructor,B1323,diad,$I$2,desa,1,hord,"14:00 - 18:00")&gt;0,"-",IFERROR(INDEX(saba,MATCH(1,INDEX((bloq=2)*(sabi=B1323),0),0)),0))</f>
        <v>0</v>
      </c>
    </row>
    <row r="1331" spans="1:9" ht="14.15" customHeight="1" thickTop="1" thickBot="1" x14ac:dyDescent="0.35">
      <c r="A1331" s="747"/>
      <c r="B1331" s="748"/>
      <c r="C1331" s="749"/>
      <c r="D1331" s="76">
        <f ca="1">IF(COUNTIFS(instructor,B1323,diad,$D$2,desa,1,hord,"18:00 - 22:00")&gt;0,INDEX(hord,MATCH(1,INDEX((instructor=B1323)*(instructor=B1323),0),0)),IFERROR(INDEX(hora,MATCH(1,INDEX((bloq=3)*(luni=B1323),0),0)),0))</f>
        <v>0</v>
      </c>
      <c r="E1331" s="76">
        <f ca="1">IF(COUNTIFS(instructor,B1323,diad,$E$2,desa,1,hord,"18:00 - 22:00")&gt;0,INDEX(hord,MATCH(1,INDEX((instructor=B1323)*(instructor=B1323),0),0)),IFERROR(INDEX(hora,MATCH(1,INDEX((bloq=3)*(mari=B1323),0),0)),0))</f>
        <v>0</v>
      </c>
      <c r="F1331" s="76" t="str">
        <f ca="1">IF(COUNTIFS(instructor,B1323,diad,$F$2,desa,1,hord,"18:00 - 22:00")&gt;0,INDEX(hord,MATCH(1,INDEX((instructor=B1323)*(instructor=B1323),0),0)),IFERROR(INDEX(hora,MATCH(1,INDEX((bloq=3)*(miei=B1323),0),0)),0))</f>
        <v>18:00 - 21:00</v>
      </c>
      <c r="G1331" s="76">
        <f ca="1">IF(COUNTIFS(instructor,B1323,diad,$G$2,desa,1,hord,"18:00 - 22:00")&gt;0,INDEX(hord,MATCH(1,INDEX((instructor=B1323)*(instructor=B1323),0),0)),IFERROR(INDEX(hora,MATCH(1,INDEX((bloq=3)*(juei=B1323),0),0)),0))</f>
        <v>0</v>
      </c>
      <c r="H1331" s="76">
        <f ca="1">IF(COUNTIFS(instructor,B1323,diad,$H$2,desa,1,hord,"18:00 - 22:00")&gt;0,INDEX(hord,MATCH(1,INDEX((instructor=B1323)*(instructor=B1323),0),0)),IFERROR(INDEX(hora,MATCH(1,INDEX((bloq=3)*(viei=B1323),0),0)),0))</f>
        <v>0</v>
      </c>
      <c r="I1331" s="77">
        <f ca="1">IF(COUNTIFS(instructor,B1323,diad,$I$2,desa,1,hord,"18:00 - 22:00")&gt;0,INDEX(hord,MATCH(1,INDEX((instructor=B1323)*(instructor=B1323),0),0)),IFERROR(INDEX(hora,MATCH(1,INDEX((bloq=3)*(sabi=B1323),0),0)),0))</f>
        <v>0</v>
      </c>
    </row>
    <row r="1332" spans="1:9" ht="14.15" customHeight="1" thickTop="1" thickBot="1" x14ac:dyDescent="0.35">
      <c r="A1332" s="747"/>
      <c r="B1332" s="748"/>
      <c r="C1332" s="749"/>
      <c r="D1332" s="68">
        <f ca="1">IF(COUNTIFS(instructor,B1323,diad,$D$2,desa,1,hord,"18:00 - 22:00")&gt;0,"-",IFERROR(INDEX(ficha,MATCH(1,INDEX((bloq=3)*(luni=B1323),0),0)),0))</f>
        <v>0</v>
      </c>
      <c r="E1332" s="68">
        <f ca="1">IF(COUNTIFS(instructor,B1323,diad,$E$2,desa,1,hord,"18:00 - 22:00")&gt;0,"-",IFERROR(INDEX(ficha,MATCH(1,INDEX((bloq=3)*(mari=B1323),0),0)),0))</f>
        <v>0</v>
      </c>
      <c r="F1332" s="68" t="str">
        <f ca="1">IF(COUNTIFS(instructor,B1323,diad,$F$2,desa,1,hord,"18:00 - 22:00")&gt;0,"-",IFERROR(INDEX(ficha,MATCH(1,INDEX((bloq=3)*(miei=B1323),0),0)),0))</f>
        <v>NUEVA ISERC  INSTALACION DE SISTEMAS ELECTRICOS RESIDENCIALES Y COMERCIALES (TÉCNICO)</v>
      </c>
      <c r="G1332" s="68">
        <f ca="1">IF(COUNTIFS(instructor,B1323,diad,$G$2,desa,1,hord,"18:00 - 22:00")&gt;0,"-",IFERROR(INDEX(ficha,MATCH(1,INDEX((bloq=3)*(juei=B1323),0),0)),0))</f>
        <v>0</v>
      </c>
      <c r="H1332" s="68">
        <f ca="1">IF(COUNTIFS(instructor,B1323,diad,$H$2,desa,1,hord,"18:00 - 22:00")&gt;0,"-",IFERROR(INDEX(ficha,MATCH(1,INDEX((bloq=3)*(viei=B1323),0),0)),0))</f>
        <v>0</v>
      </c>
      <c r="I1332" s="69">
        <f ca="1">IF(COUNTIFS(instructor,B1323,diad,$I$2,desa,1,hord,"18:00 - 22:00")&gt;0,"-",IFERROR(INDEX(ficha,MATCH(1,INDEX((bloq=3)*(sabi=B1323),0),0)),0))</f>
        <v>0</v>
      </c>
    </row>
    <row r="1333" spans="1:9" ht="14.15" customHeight="1" thickTop="1" thickBot="1" x14ac:dyDescent="0.35">
      <c r="A1333" s="747"/>
      <c r="B1333" s="748"/>
      <c r="C1333" s="749"/>
      <c r="D1333" s="70">
        <f ca="1">IF(COUNTIFS(instructor,B1323,diad,$D$2,desa,1,hord,"18:00 - 22:00")&gt;0,"DESARROLLO CURRICULAR",IFERROR(INDEX(lunc,MATCH(1,INDEX((bloq=3)*(luni=B1323),0),0)),0))</f>
        <v>0</v>
      </c>
      <c r="E1333" s="70">
        <f ca="1">IF(COUNTIFS(instructor,B1323,diad,$E$2,desa,1,hord,"18:00 - 22:00")&gt;0,"DESARROLLO CURRICULAR",IFERROR(INDEX(marc,MATCH(1,INDEX((bloq=3)*(mari=B1323),0),0)),0))</f>
        <v>0</v>
      </c>
      <c r="F1333" s="70" t="str">
        <f ca="1">IF(COUNTIFS(instructor,B1323,diad,$F$2,desa,1,hord,"18:00 - 22:00")&gt;0,"DESARROLLO CURRICULAR",IFERROR(INDEX(miec,MATCH(1,INDEX((bloq=3)*(miei=B1323),0),0)),0))</f>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G1333" s="70">
        <f ca="1">IF(COUNTIFS(instructor,B1323,diad,$G$2,desa,1,hord,"18:00 - 22:00")&gt;0,"DESARROLLO CURRICULAR",IFERROR(INDEX(juec,MATCH(1,INDEX((bloq=3)*(juei=B1323),0),0)),0))</f>
        <v>0</v>
      </c>
      <c r="H1333" s="70">
        <f ca="1">IF(COUNTIFS(instructor,B1323,diad,$H$2,desa,1,hord,"18:00 - 22:00")&gt;0,"DESARROLLO CURRICULAR",IFERROR(INDEX(viec,MATCH(1,INDEX((bloq=3)*(viei=B1323),0),0)),0))</f>
        <v>0</v>
      </c>
      <c r="I1333" s="71">
        <f ca="1">IF(COUNTIFS(instructor,B1323,diad,$I$2,desa,1,hord,"18:00 - 22:00")&gt;0,"DESARROLLO CURRICULAR",IFERROR(INDEX(sabc,MATCH(1,INDEX((bloq=3)*(sabi=B1323),0),0)),0))</f>
        <v>0</v>
      </c>
    </row>
    <row r="1334" spans="1:9" ht="14.15" customHeight="1" thickTop="1" thickBot="1" x14ac:dyDescent="0.35">
      <c r="A1334" s="747"/>
      <c r="B1334" s="748"/>
      <c r="C1334" s="749"/>
      <c r="D1334" s="78">
        <f ca="1">IF(COUNTIFS(instructor,B1323,diad,$D$2,desa,1,hord,"18:00 - 22:00")&gt;0,"-",IFERROR(INDEX(luna,MATCH(1,INDEX((bloq=3)*(luni=B1323),0),0)),0))</f>
        <v>0</v>
      </c>
      <c r="E1334" s="78">
        <f ca="1">IF(COUNTIFS(instructor,B1323,diad,$E$2,desa,1,hord,"18:00 - 22:00")&gt;0,"-",IFERROR(INDEX(mara,MATCH(1,INDEX((bloq=3)*(mari=B1323),0),0)),0))</f>
        <v>0</v>
      </c>
      <c r="F1334" s="78" t="str">
        <f ca="1">IF(COUNTIFS(instructor,B1323,diad,$F$2,desa,1,hord,"18:00 - 22:00")&gt;0,"-",IFERROR(INDEX(miea,MATCH(1,INDEX((bloq=3)*(miei=B1323),0),0)),0))</f>
        <v>INSTITUCIÓN EDUCATIVA SANTAFÉ - AULA 106</v>
      </c>
      <c r="G1334" s="78">
        <f ca="1">IF(COUNTIFS(instructor,B1323,diad,$G$2,desa,1,hord,"18:00 - 22:00")&gt;0,"-",IFERROR(INDEX(juea,MATCH(1,INDEX((bloq=3)*(juei=B1323),0),0)),0))</f>
        <v>0</v>
      </c>
      <c r="H1334" s="78">
        <f ca="1">IF(COUNTIFS(instructor,B1323,diad,$H$2,desa,1,hord,"18:00 - 22:00")&gt;0,"-",IFERROR(INDEX(viea,MATCH(1,INDEX((bloq=3)*(viei=B1323),0),0)),0))</f>
        <v>0</v>
      </c>
      <c r="I1334" s="79">
        <f ca="1">IF(COUNTIFS(instructor,B1323,diad,$I$2,desa,1,hord,"18:00 - 22:00")&gt;0,"-",IFERROR(INDEX(saba,MATCH(1,INDEX((bloq=3)*(sabi=B1323),0),0)),0))</f>
        <v>0</v>
      </c>
    </row>
    <row r="1335" spans="1:9" ht="14.15" customHeight="1" thickTop="1" thickBot="1" x14ac:dyDescent="0.35">
      <c r="A1335" s="742">
        <v>112</v>
      </c>
      <c r="B1335" s="743" t="str">
        <f>INDEX(instructor,A1335)</f>
        <v xml:space="preserve">JOSÉ REINEL GARCÍA MARÍN </v>
      </c>
      <c r="C1335" s="744" t="str">
        <f>INDEX(area,A1335)</f>
        <v>LOGÍSTICA Y GESTIÓN DE LA PRODUCCIÓN - SEGURIDAD Y SALUD EN EL TRABAJO</v>
      </c>
      <c r="D1335" s="72" t="str">
        <f ca="1">IF(COUNTIFS(instructor,B1335,diad,$D$2,desa,1,hord,"08:00 - 12:00")&gt;0,INDEX(hord,MATCH(1,INDEX((instructor=B1335)*(instructor=B1335),0),0)),IFERROR(INDEX(hora,MATCH(1,INDEX((bloq=1)*(luni=B1335),0),0)),0))</f>
        <v>8:00 - 12:00</v>
      </c>
      <c r="E1335" s="72" t="str">
        <f ca="1">IF(COUNTIFS(instructor,B1335,diad,$E$2,desa,1,hord,"08:00 - 12:00")&gt;0,INDEX(hord,MATCH(1,INDEX((instructor=B1335)*(instructor=B1335),0),0)),IFERROR(INDEX(hora,MATCH(1,INDEX((bloq=1)*(mari=B1335),0),0)),0))</f>
        <v>8:00 - 12:00</v>
      </c>
      <c r="F1335" s="72">
        <f ca="1">IF(COUNTIFS(instructor,B1335,diad,$F$2,desa,1,hord,"08:00 - 12:00")&gt;0,INDEX(hord,MATCH(1,INDEX((instructor=B1335)*(instructor=B1335),0),0)),IFERROR(INDEX(hora,MATCH(1,INDEX((bloq=1)*(miei=B1335),0),0)),0))</f>
        <v>0</v>
      </c>
      <c r="G1335" s="72" t="str">
        <f>IF(COUNTIFS(instructor,B1335,diad,$G$2,desa,1,hord,"08:00 - 12:00")&gt;0,INDEX(hord,MATCH(1,INDEX((instructor=B1335)*(instructor=B1335),0),0)),IFERROR(INDEX(hora,MATCH(1,INDEX((bloq=1)*(juei=B1335),0),0)),0))</f>
        <v>08:00 - 12:00</v>
      </c>
      <c r="H1335" s="72" t="str">
        <f ca="1">IF(COUNTIFS(instructor,B1335,diad,$H$2,desa,1,hord,"08:00 - 12:00")&gt;0,INDEX(hord,MATCH(1,INDEX((instructor=B1335)*(instructor=B1335),0),0)),IFERROR(INDEX(hora,MATCH(1,INDEX((bloq=1)*(viei=B1335),0),0)),0))</f>
        <v>8:00 - 12:00</v>
      </c>
      <c r="I1335" s="73">
        <f ca="1">IF(COUNTIFS(instructor,B1335,diad,$I$2,desa,1,hord,"08:00 - 12:00")&gt;0,INDEX(hord,MATCH(1,INDEX((instructor=B1335)*(instructor=B1335),0),0)),IFERROR(INDEX(hora,MATCH(1,INDEX((bloq=1)*(sabi=B1335),0),0)),0))</f>
        <v>0</v>
      </c>
    </row>
    <row r="1336" spans="1:9" ht="14.15" customHeight="1" thickTop="1" thickBot="1" x14ac:dyDescent="0.35">
      <c r="A1336" s="742"/>
      <c r="B1336" s="743"/>
      <c r="C1336" s="744"/>
      <c r="D1336" s="68" t="str">
        <f ca="1">IF(COUNTIFS(instructor,B1335,diad,$D$2,desa,1,hord,"08:00 - 12:00")&gt;0,"-",IFERROR(INDEX(ficha,MATCH(1,INDEX((bloq=1)*(luni=B1335),0),0)),0))</f>
        <v>3050819  GESTION DE LA SEGURIDAD Y SALUD EN EL TRABAJO ( TECNOLOGO)</v>
      </c>
      <c r="E1336" s="68" t="str">
        <f ca="1">IF(COUNTIFS(instructor,B1335,diad,$E$2,desa,1,hord,"08:00 - 12:00")&gt;0,"-",IFERROR(INDEX(ficha,MATCH(1,INDEX((bloq=1)*(mari=B1335),0),0)),0))</f>
        <v>3050819  GESTION DE LA SEGURIDAD Y SALUD EN EL TRABAJO ( TECNOLOGO)</v>
      </c>
      <c r="F1336" s="68">
        <f ca="1">IF(COUNTIFS(instructor,B1335,diad,$F$2,desa,1,hord,"08:00 - 12:00")&gt;0,"-",IFERROR(INDEX(ficha,MATCH(1,INDEX((bloq=1)*(miei=B1335),0),0)),0))</f>
        <v>0</v>
      </c>
      <c r="G1336" s="68" t="str">
        <f>IF(COUNTIFS(instructor,B1335,diad,$G$2,desa,1,hord,"08:00 - 12:00")&gt;0,"-",IFERROR(INDEX(ficha,MATCH(1,INDEX((bloq=1)*(juei=B1335),0),0)),0))</f>
        <v>-</v>
      </c>
      <c r="H1336" s="68" t="str">
        <f ca="1">IF(COUNTIFS(instructor,B1335,diad,$H$2,desa,1,hord,"08:00 - 12:00")&gt;0,"-",IFERROR(INDEX(ficha,MATCH(1,INDEX((bloq=1)*(viei=B1335),0),0)),0))</f>
        <v>3050819  GESTION DE LA SEGURIDAD Y SALUD EN EL TRABAJO ( TECNOLOGO)</v>
      </c>
      <c r="I1336" s="69">
        <f ca="1">IF(COUNTIFS(instructor,B1335,diad,$I$2,desa,1,hord,"08:00 - 12:00")&gt;0,"-",IFERROR(INDEX(ficha,MATCH(1,INDEX((bloq=1)*(sabi=B1335),0),0)),0))</f>
        <v>0</v>
      </c>
    </row>
    <row r="1337" spans="1:9" ht="14.15" customHeight="1" thickTop="1" thickBot="1" x14ac:dyDescent="0.35">
      <c r="A1337" s="742"/>
      <c r="B1337" s="743"/>
      <c r="C1337" s="744"/>
      <c r="D1337" s="70" t="str">
        <f ca="1">IF(COUNTIFS(instructor,B1335,diad,$D$2,desa,1,hord,"08:00 - 12:00")&gt;0,"DESARROLLO CURRICULAR",IFERROR(INDEX(lunc,MATCH(1,INDEX((bloq=1)*(luni=B1335),0),0)),0))</f>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E1337" s="70" t="str">
        <f ca="1">IF(COUNTIFS(instructor,B1335,diad,$E$2,desa,1,hord,"08:00 - 12:00")&gt;0,"DESARROLLO CURRICULAR",IFERROR(INDEX(marc,MATCH(1,INDEX((bloq=1)*(mari=B1335),0),0)),0))</f>
        <v>EJECUTAR ACCIONES DE PROMOCIÓN DE LA SALUD Y PREVENCIÓN DE RIESGOS DEL TRABAJO PARA LA POBLACIÓN CUBIERTA Y NO CUBIERTA POR EL SER, EN RELACIÓN CON LAS NECESIDADES IDENTIFICADAS</v>
      </c>
      <c r="F1337" s="70">
        <f ca="1">IF(COUNTIFS(instructor,B1335,diad,$F$2,desa,1,hord,"08:00 - 12:00")&gt;0,"DESARROLLO CURRICULAR",IFERROR(INDEX(miec,MATCH(1,INDEX((bloq=1)*(miei=B1335),0),0)),0))</f>
        <v>0</v>
      </c>
      <c r="G1337" s="70" t="str">
        <f>IF(COUNTIFS(instructor,B1335,diad,$G$2,desa,1,hord,"08:00 - 12:00")&gt;0,"DESARROLLO CURRICULAR",IFERROR(INDEX(juec,MATCH(1,INDEX((bloq=1)*(juei=B1335),0),0)),0))</f>
        <v>DESARROLLO CURRICULAR</v>
      </c>
      <c r="H1337" s="70" t="str">
        <f ca="1">IF(COUNTIFS(instructor,B1335,diad,$H$2,desa,1,hord,"08:00 - 12:00")&gt;0,"DESARROLLO CURRICULAR",IFERROR(INDEX(viec,MATCH(1,INDEX((bloq=1)*(viei=B1335),0),0)),0))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1337" s="71">
        <f ca="1">IF(COUNTIFS(instructor,B1335,diad,$I$2,desa,1,hord,"08:00 - 12:00")&gt;0,"DESARROLLO CURRICULAR",IFERROR(INDEX(sabc,MATCH(1,INDEX((bloq=1)*(sabi=B1335),0),0)),0))</f>
        <v>0</v>
      </c>
    </row>
    <row r="1338" spans="1:9" ht="14.15" customHeight="1" thickTop="1" thickBot="1" x14ac:dyDescent="0.35">
      <c r="A1338" s="742"/>
      <c r="B1338" s="743"/>
      <c r="C1338" s="744"/>
      <c r="D1338" s="74" t="str">
        <f ca="1">IF(COUNTIFS(instructor,B1335,diad,$D$2,desa,1,hord,"08:00 - 12:00")&gt;0,"-",IFERROR(INDEX(luna,MATCH(1,INDEX((bloq=1)*(luni=B1335),0),0)),0))</f>
        <v>SEDE ANDRÉS SANÍN - AULA 114 - SALA DE SISTEMAS (CALLE 75 No. 19-52)</v>
      </c>
      <c r="E1338" s="74" t="str">
        <f ca="1">IF(COUNTIFS(instructor,B1335,diad,$E$2,desa,1,hord,"08:00 - 12:00")&gt;0,"-",IFERROR(INDEX(mara,MATCH(1,INDEX((bloq=1)*(mari=B1335),0),0)),0))</f>
        <v>SEDE ANDRÉS SANÍN - AULA 114 - SALA DE SISTEMAS (CALLE 75 No. 19-52)</v>
      </c>
      <c r="F1338" s="74">
        <f ca="1">IF(COUNTIFS(instructor,B1335,diad,$F$2,desa,1,hord,"08:00 - 12:00")&gt;0,"-",IFERROR(INDEX(miea,MATCH(1,INDEX((bloq=1)*(miei=B1335),0),0)),0))</f>
        <v>0</v>
      </c>
      <c r="G1338" s="74" t="str">
        <f>IF(COUNTIFS(instructor,B1335,diad,$G$2,desa,1,hord,"08:00 - 12:00")&gt;0,"-",IFERROR(INDEX(juea,MATCH(1,INDEX((bloq=1)*(juei=B1335),0),0)),0))</f>
        <v>-</v>
      </c>
      <c r="H1338" s="74" t="str">
        <f ca="1">IF(COUNTIFS(instructor,B1335,diad,$H$2,desa,1,hord,"08:00 - 12:00")&gt;0,"-",IFERROR(INDEX(viea,MATCH(1,INDEX((bloq=1)*(viei=B1335),0),0)),0))</f>
        <v>SEDE ANDRÉS SANÍN - AULA 114 - SALA DE SISTEMAS (CALLE 75 No. 19-52)</v>
      </c>
      <c r="I1338" s="75">
        <f ca="1">IF(COUNTIFS(instructor,B1335,diad,$I$2,desa,1,hord,"08:00 - 12:00")&gt;0,"-",IFERROR(INDEX(saba,MATCH(1,INDEX((bloq=1)*(sabi=B1335),0),0)),0))</f>
        <v>0</v>
      </c>
    </row>
    <row r="1339" spans="1:9" ht="14.15" customHeight="1" thickTop="1" thickBot="1" x14ac:dyDescent="0.35">
      <c r="A1339" s="742"/>
      <c r="B1339" s="743"/>
      <c r="C1339" s="744"/>
      <c r="D1339" s="76" t="str">
        <f ca="1">IF(COUNTIFS(instructor,B1335,diad,$D$2,desa,1,hord,"14:00 - 18:00")&gt;0,INDEX(hord,MATCH(1,INDEX((instructor=B1335)*(instructor=B1335),0),0)),IFERROR(INDEX(hora,MATCH(1,INDEX((bloq=2)*(luni=B1335),0),0)),0))</f>
        <v>13:00 - 17:00</v>
      </c>
      <c r="E1339" s="76" t="str">
        <f ca="1">IF(COUNTIFS(instructor,B1335,diad,$E$2,desa,1,hord,"14:00 - 18:00")&gt;0,INDEX(hord,MATCH(1,INDEX((instructor=B1335)*(instructor=B1335),0),0)),IFERROR(INDEX(hora,MATCH(1,INDEX((bloq=2)*(mari=B1335),0),0)),0))</f>
        <v>15:00 - 18:00</v>
      </c>
      <c r="F1339" s="76" t="str">
        <f ca="1">IF(COUNTIFS(instructor,B1335,diad,$F$2,desa,1,hord,"14:00 - 18:00")&gt;0,INDEX(hord,MATCH(1,INDEX((instructor=B1335)*(instructor=B1335),0),0)),IFERROR(INDEX(hora,MATCH(1,INDEX((bloq=2)*(miei=B1335),0),0)),0))</f>
        <v>15:00 - 18:00</v>
      </c>
      <c r="G1339" s="76" t="str">
        <f ca="1">IF(COUNTIFS(instructor,B1335,diad,$G$2,desa,1,hord,"14:00 - 18:00")&gt;0,INDEX(hord,MATCH(1,INDEX((instructor=B1335)*(instructor=B1335),0),0)),IFERROR(INDEX(hora,MATCH(1,INDEX((bloq=2)*(juei=B1335),0),0)),0))</f>
        <v>15:00 - 18:00</v>
      </c>
      <c r="H1339" s="76">
        <f ca="1">IF(COUNTIFS(instructor,B1335,diad,$H$2,desa,1,hord,"14:00 - 18:00")&gt;0,INDEX(hord,MATCH(1,INDEX((instructor=B1335)*(instructor=B1335),0),0)),IFERROR(INDEX(hora,MATCH(1,INDEX((bloq=2)*(viei=B1335),0),0)),0))</f>
        <v>0</v>
      </c>
      <c r="I1339" s="77">
        <f ca="1">IF(COUNTIFS(instructor,B1335,diad,$I$2,desa,1,hord,"14:00 - 18:00")&gt;0,INDEX(hord,MATCH(1,INDEX((instructor=B1335)*(instructor=B1335),0),0)),IFERROR(INDEX(hora,MATCH(1,INDEX((bloq=2)*(sabi=B1335),0),0)),0))</f>
        <v>0</v>
      </c>
    </row>
    <row r="1340" spans="1:9" ht="14.15" customHeight="1" thickTop="1" thickBot="1" x14ac:dyDescent="0.35">
      <c r="A1340" s="742"/>
      <c r="B1340" s="743"/>
      <c r="C1340" s="744"/>
      <c r="D1340" s="68" t="str">
        <f ca="1">IF(COUNTIFS(instructor,B1335,diad,$D$2,desa,1,hord,"14:00 - 18:00")&gt;0,"-",IFERROR(INDEX(ficha,MATCH(1,INDEX((bloq=2)*(luni=B1335),0),0)),0))</f>
        <v>3050819  GESTION DE LA SEGURIDAD Y SALUD EN EL TRABAJO ( TECNOLOGO)</v>
      </c>
      <c r="E1340" s="68" t="str">
        <f ca="1">IF(COUNTIFS(instructor,B1335,diad,$E$2,desa,1,hord,"14:00 - 18:00")&gt;0,"-",IFERROR(INDEX(ficha,MATCH(1,INDEX((bloq=2)*(mari=B1335),0),0)),0))</f>
        <v>2993998  GESTION DE LA SEGURIDAD Y SALUD EN EL TRABAJO ( TECNOLOGO)</v>
      </c>
      <c r="F1340" s="68" t="str">
        <f ca="1">IF(COUNTIFS(instructor,B1335,diad,$F$2,desa,1,hord,"14:00 - 18:00")&gt;0,"-",IFERROR(INDEX(ficha,MATCH(1,INDEX((bloq=2)*(miei=B1335),0),0)),0))</f>
        <v>3311972 GESTION DE LA SEGURIDAD Y SALUD EN EL TRABAJO ( TECNOLOGO)</v>
      </c>
      <c r="G1340" s="68" t="str">
        <f ca="1">IF(COUNTIFS(instructor,B1335,diad,$G$2,desa,1,hord,"14:00 - 18:00")&gt;0,"-",IFERROR(INDEX(ficha,MATCH(1,INDEX((bloq=2)*(juei=B1335),0),0)),0))</f>
        <v>2993998  GESTION DE LA SEGURIDAD Y SALUD EN EL TRABAJO ( TECNOLOGO)</v>
      </c>
      <c r="H1340" s="68">
        <f ca="1">IF(COUNTIFS(instructor,B1335,diad,$H$2,desa,1,hord,"14:00 - 18:00")&gt;0,"-",IFERROR(INDEX(ficha,MATCH(1,INDEX((bloq=2)*(viei=B1335),0),0)),0))</f>
        <v>0</v>
      </c>
      <c r="I1340" s="69">
        <f ca="1">IF(COUNTIFS(instructor,B1335,diad,$I$2,desa,1,hord,"14:00 - 18:00")&gt;0,"-",IFERROR(INDEX(ficha,MATCH(1,INDEX((bloq=2)*(sabi=B1335),0),0)),0))</f>
        <v>0</v>
      </c>
    </row>
    <row r="1341" spans="1:9" ht="14.15" customHeight="1" thickTop="1" thickBot="1" x14ac:dyDescent="0.35">
      <c r="A1341" s="742"/>
      <c r="B1341" s="743"/>
      <c r="C1341" s="744"/>
      <c r="D1341" s="70" t="str">
        <f ca="1">IF(COUNTIFS(instructor,B1335,diad,$D$2,desa,1,hord,"14:00 - 18:00")&gt;0,"DESARROLLO CURRICULAR",IFERROR(INDEX(lunc,MATCH(1,INDEX((bloq=2)*(luni=B1335),0),0)),0))</f>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E1341" s="70" t="str">
        <f ca="1">IF(COUNTIFS(instructor,B1335,diad,$E$2,desa,1,hord,"14:00 - 18:00")&gt;0,"DESARROLLO CURRICULAR",IFERROR(INDEX(marc,MATCH(1,INDEX((bloq=2)*(mari=B1335),0),0)),0))</f>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F1341" s="70" t="str">
        <f ca="1">IF(COUNTIFS(instructor,B1335,diad,$F$2,desa,1,hord,"14:00 - 18:00")&gt;0,"DESARROLLO CURRICULAR",IFERROR(INDEX(miec,MATCH(1,INDEX((bloq=2)*(miei=B1335),0),0)),0))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341" s="70" t="str">
        <f ca="1">IF(COUNTIFS(instructor,B1335,diad,$G$2,desa,1,hord,"14:00 - 18:00")&gt;0,"DESARROLLO CURRICULAR",IFERROR(INDEX(juec,MATCH(1,INDEX((bloq=2)*(juei=B1335),0),0)),0))</f>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H1341" s="70">
        <f ca="1">IF(COUNTIFS(instructor,B1335,diad,$H$2,desa,1,hord,"14:00 - 18:00")&gt;0,"DESARROLLO CURRICULAR",IFERROR(INDEX(viec,MATCH(1,INDEX((bloq=2)*(viei=B1335),0),0)),0))</f>
        <v>0</v>
      </c>
      <c r="I1341" s="71">
        <f ca="1">IF(COUNTIFS(instructor,B1335,diad,$I$2,desa,1,hord,"14:00 - 18:00")&gt;0,"DESARROLLO CURRICULAR",IFERROR(INDEX(sabc,MATCH(1,INDEX((bloq=2)*(sabi=B1335),0),0)),0))</f>
        <v>0</v>
      </c>
    </row>
    <row r="1342" spans="1:9" ht="14.15" customHeight="1" thickTop="1" thickBot="1" x14ac:dyDescent="0.35">
      <c r="A1342" s="742"/>
      <c r="B1342" s="743"/>
      <c r="C1342" s="744"/>
      <c r="D1342" s="74" t="str">
        <f ca="1">IF(COUNTIFS(instructor,B1335,diad,$D$2,desa,1,hord,"14:00 - 18:00")&gt;0,"-",IFERROR(INDEX(luna,MATCH(1,INDEX((bloq=2)*(luni=B1335),0),0)),0))</f>
        <v>SEDE ANDRÉS SANÍN - AULA 114 - SALA DE SISTEMAS (CALLE 75 No. 19-52)</v>
      </c>
      <c r="E1342" s="74" t="str">
        <f ca="1">IF(COUNTIFS(instructor,B1335,diad,$E$2,desa,1,hord,"14:00 - 18:00")&gt;0,"-",IFERROR(INDEX(mara,MATCH(1,INDEX((bloq=2)*(mari=B1335),0),0)),0))</f>
        <v>SEDE ANDRÉS SANÍN - AULA 114 - SALA DE SISTEMAS (CALLE 75 No. 19-52)</v>
      </c>
      <c r="F1342" s="74" t="str">
        <f ca="1">IF(COUNTIFS(instructor,B1335,diad,$F$2,desa,1,hord,"14:00 - 18:00")&gt;0,"-",IFERROR(INDEX(miea,MATCH(1,INDEX((bloq=2)*(miei=B1335),0),0)),0))</f>
        <v>201 - SALA DE SISTEMAS SENA CENTRO DE LA CONSTRUCCIÓN</v>
      </c>
      <c r="G1342" s="74" t="str">
        <f ca="1">IF(COUNTIFS(instructor,B1335,diad,$G$2,desa,1,hord,"14:00 - 18:00")&gt;0,"-",IFERROR(INDEX(juea,MATCH(1,INDEX((bloq=2)*(juei=B1335),0),0)),0))</f>
        <v>SEDE ANDRÉS SANÍN - AULA 114 - SALA DE SISTEMAS (CALLE 75 No. 19-52)</v>
      </c>
      <c r="H1342" s="74">
        <f ca="1">IF(COUNTIFS(instructor,B1335,diad,$H$2,desa,1,hord,"14:00 - 18:00")&gt;0,"-",IFERROR(INDEX(viea,MATCH(1,INDEX((bloq=2)*(viei=B1335),0),0)),0))</f>
        <v>0</v>
      </c>
      <c r="I1342" s="75">
        <f ca="1">IF(COUNTIFS(instructor,B1335,diad,$I$2,desa,1,hord,"14:00 - 18:00")&gt;0,"-",IFERROR(INDEX(saba,MATCH(1,INDEX((bloq=2)*(sabi=B1335),0),0)),0))</f>
        <v>0</v>
      </c>
    </row>
    <row r="1343" spans="1:9" ht="14.15" customHeight="1" thickTop="1" thickBot="1" x14ac:dyDescent="0.35">
      <c r="A1343" s="742"/>
      <c r="B1343" s="743"/>
      <c r="C1343" s="744"/>
      <c r="D1343" s="76">
        <f ca="1">IF(COUNTIFS(instructor,B1335,diad,$D$2,desa,1,hord,"18:00 - 22:00")&gt;0,INDEX(hord,MATCH(1,INDEX((instructor=B1335)*(instructor=B1335),0),0)),IFERROR(INDEX(hora,MATCH(1,INDEX((bloq=3)*(luni=B1335),0),0)),0))</f>
        <v>0</v>
      </c>
      <c r="E1343" s="76">
        <f ca="1">IF(COUNTIFS(instructor,B1335,diad,$E$2,desa,1,hord,"18:00 - 22:00")&gt;0,INDEX(hord,MATCH(1,INDEX((instructor=B1335)*(instructor=B1335),0),0)),IFERROR(INDEX(hora,MATCH(1,INDEX((bloq=3)*(mari=B1335),0),0)),0))</f>
        <v>0</v>
      </c>
      <c r="F1343" s="76" t="str">
        <f ca="1">IF(COUNTIFS(instructor,B1335,diad,$F$2,desa,1,hord,"18:00 - 22:00")&gt;0,INDEX(hord,MATCH(1,INDEX((instructor=B1335)*(instructor=B1335),0),0)),IFERROR(INDEX(hora,MATCH(1,INDEX((bloq=3)*(miei=B1335),0),0)),0))</f>
        <v>18:00 - 21:00</v>
      </c>
      <c r="G1343" s="76" t="str">
        <f ca="1">IF(COUNTIFS(instructor,B1335,diad,$G$2,desa,1,hord,"18:00 - 22:00")&gt;0,INDEX(hord,MATCH(1,INDEX((instructor=B1335)*(instructor=B1335),0),0)),IFERROR(INDEX(hora,MATCH(1,INDEX((bloq=3)*(juei=B1335),0),0)),0))</f>
        <v>18:00 - 21:00</v>
      </c>
      <c r="H1343" s="76" t="str">
        <f ca="1">IF(COUNTIFS(instructor,B1335,diad,$H$2,desa,1,hord,"18:00 - 22:00")&gt;0,INDEX(hord,MATCH(1,INDEX((instructor=B1335)*(instructor=B1335),0),0)),IFERROR(INDEX(hora,MATCH(1,INDEX((bloq=3)*(viei=B1335),0),0)),0))</f>
        <v>17:00 - 21:00</v>
      </c>
      <c r="I1343" s="77">
        <f ca="1">IF(COUNTIFS(instructor,B1335,diad,$I$2,desa,1,hord,"18:00 - 22:00")&gt;0,INDEX(hord,MATCH(1,INDEX((instructor=B1335)*(instructor=B1335),0),0)),IFERROR(INDEX(hora,MATCH(1,INDEX((bloq=3)*(sabi=B1335),0),0)),0))</f>
        <v>0</v>
      </c>
    </row>
    <row r="1344" spans="1:9" ht="14.15" customHeight="1" thickTop="1" thickBot="1" x14ac:dyDescent="0.35">
      <c r="A1344" s="742"/>
      <c r="B1344" s="743"/>
      <c r="C1344" s="744"/>
      <c r="D1344" s="68">
        <f ca="1">IF(COUNTIFS(instructor,B1335,diad,$D$2,desa,1,hord,"18:00 - 22:00")&gt;0,"-",IFERROR(INDEX(ficha,MATCH(1,INDEX((bloq=3)*(luni=B1335),0),0)),0))</f>
        <v>0</v>
      </c>
      <c r="E1344" s="68">
        <f ca="1">IF(COUNTIFS(instructor,B1335,diad,$E$2,desa,1,hord,"18:00 - 22:00")&gt;0,"-",IFERROR(INDEX(ficha,MATCH(1,INDEX((bloq=3)*(mari=B1335),0),0)),0))</f>
        <v>0</v>
      </c>
      <c r="F1344" s="68" t="str">
        <f ca="1">IF(COUNTIFS(instructor,B1335,diad,$F$2,desa,1,hord,"18:00 - 22:00")&gt;0,"-",IFERROR(INDEX(ficha,MATCH(1,INDEX((bloq=3)*(miei=B1335),0),0)),0))</f>
        <v>2993998  GESTION DE LA SEGURIDAD Y SALUD EN EL TRABAJO ( TECNOLOGO)</v>
      </c>
      <c r="G1344" s="68" t="str">
        <f ca="1">IF(COUNTIFS(instructor,B1335,diad,$G$2,desa,1,hord,"18:00 - 22:00")&gt;0,"-",IFERROR(INDEX(ficha,MATCH(1,INDEX((bloq=3)*(juei=B1335),0),0)),0))</f>
        <v>2993998  GESTION DE LA SEGURIDAD Y SALUD EN EL TRABAJO ( TECNOLOGO)</v>
      </c>
      <c r="H1344" s="68" t="str">
        <f ca="1">IF(COUNTIFS(instructor,B1335,diad,$H$2,desa,1,hord,"18:00 - 22:00")&gt;0,"-",IFERROR(INDEX(ficha,MATCH(1,INDEX((bloq=3)*(viei=B1335),0),0)),0))</f>
        <v>3122852 - PINTURA ARQUITECTONICA Y ACABADOS ESPECIALES (TÉCNICO) - YUMBO</v>
      </c>
      <c r="I1344" s="69">
        <f ca="1">IF(COUNTIFS(instructor,B1335,diad,$I$2,desa,1,hord,"18:00 - 22:00")&gt;0,"-",IFERROR(INDEX(ficha,MATCH(1,INDEX((bloq=3)*(sabi=B1335),0),0)),0))</f>
        <v>0</v>
      </c>
    </row>
    <row r="1345" spans="1:9" ht="14.15" customHeight="1" thickTop="1" thickBot="1" x14ac:dyDescent="0.35">
      <c r="A1345" s="742"/>
      <c r="B1345" s="743"/>
      <c r="C1345" s="744"/>
      <c r="D1345" s="70">
        <f ca="1">IF(COUNTIFS(instructor,B1335,diad,$D$2,desa,1,hord,"18:00 - 22:00")&gt;0,"DESARROLLO CURRICULAR",IFERROR(INDEX(lunc,MATCH(1,INDEX((bloq=3)*(luni=B1335),0),0)),0))</f>
        <v>0</v>
      </c>
      <c r="E1345" s="70">
        <f ca="1">IF(COUNTIFS(instructor,B1335,diad,$E$2,desa,1,hord,"18:00 - 22:00")&gt;0,"DESARROLLO CURRICULAR",IFERROR(INDEX(marc,MATCH(1,INDEX((bloq=3)*(mari=B1335),0),0)),0))</f>
        <v>0</v>
      </c>
      <c r="F1345" s="70" t="str">
        <f ca="1">IF(COUNTIFS(instructor,B1335,diad,$F$2,desa,1,hord,"18:00 - 22:00")&gt;0,"DESARROLLO CURRICULAR",IFERROR(INDEX(miec,MATCH(1,INDEX((bloq=3)*(miei=B1335),0),0)),0))</f>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G1345" s="70" t="str">
        <f ca="1">IF(COUNTIFS(instructor,B1335,diad,$G$2,desa,1,hord,"18:00 - 22:00")&gt;0,"DESARROLLO CURRICULAR",IFERROR(INDEX(juec,MATCH(1,INDEX((bloq=3)*(juei=B1335),0),0)),0))</f>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H1345" s="70" t="str">
        <f ca="1">IF(COUNTIFS(instructor,B1335,diad,$H$2,desa,1,hord,"18:00 - 22:00")&gt;0,"DESARROLLO CURRICULAR",IFERROR(INDEX(viec,MATCH(1,INDEX((bloq=3)*(viei=B1335),0),0)),0))</f>
        <v>ARMAR ANDAMIOS SEGÚN ESPECIFICACIONES TÉCNICAS Y NORMATIVA DE TRABAJO EN ALTURAS
606050 - 01. SELECCIONAR ANDAMIOS  SEGÚN EL ÁREA DE TRABAJO Y CONDICIONES DE SEGURIDAD DE LA OBRA.
606052 - 02. ARMAR ANDAMIOS ACORDE CON  NORMATIVA DE SEGURIDAD.
606053 - 03. VERIFICAR ESTABILIDAD DEL ANDAMIO ACORDE CON NORMATIVA DE SEGURIDAD.
606051 - 04. DESARMAR ANDAMIOS ACORDE CON  NORMATIVA DE SEGURIDAD.
A2. Preparación del área de trabajo de acuerdo a normas de salud y seguridad en el trabajo.
A3. Acondicionar la superficie de acuerdo con el tipo de sustrato.</v>
      </c>
      <c r="I1345" s="71">
        <f ca="1">IF(COUNTIFS(instructor,B1335,diad,$I$2,desa,1,hord,"18:00 - 22:00")&gt;0,"DESARROLLO CURRICULAR",IFERROR(INDEX(sabc,MATCH(1,INDEX((bloq=3)*(sabi=B1335),0),0)),0))</f>
        <v>0</v>
      </c>
    </row>
    <row r="1346" spans="1:9" ht="14.15" customHeight="1" thickTop="1" thickBot="1" x14ac:dyDescent="0.35">
      <c r="A1346" s="742"/>
      <c r="B1346" s="743"/>
      <c r="C1346" s="744"/>
      <c r="D1346" s="78">
        <f ca="1">IF(COUNTIFS(instructor,B1335,diad,$D$2,desa,1,hord,"18:00 - 22:00")&gt;0,"-",IFERROR(INDEX(luna,MATCH(1,INDEX((bloq=3)*(luni=B1335),0),0)),0))</f>
        <v>0</v>
      </c>
      <c r="E1346" s="78">
        <f ca="1">IF(COUNTIFS(instructor,B1335,diad,$E$2,desa,1,hord,"18:00 - 22:00")&gt;0,"-",IFERROR(INDEX(mara,MATCH(1,INDEX((bloq=3)*(mari=B1335),0),0)),0))</f>
        <v>0</v>
      </c>
      <c r="F1346" s="78" t="str">
        <f ca="1">IF(COUNTIFS(instructor,B1335,diad,$F$2,desa,1,hord,"18:00 - 22:00")&gt;0,"-",IFERROR(INDEX(miea,MATCH(1,INDEX((bloq=3)*(miei=B1335),0),0)),0))</f>
        <v>SEDE ANDRÉS SANÍN - AULA 114 - SALA DE SISTEMAS (CALLE 75 No. 19-52)</v>
      </c>
      <c r="G1346" s="78" t="str">
        <f ca="1">IF(COUNTIFS(instructor,B1335,diad,$G$2,desa,1,hord,"18:00 - 22:00")&gt;0,"-",IFERROR(INDEX(juea,MATCH(1,INDEX((bloq=3)*(juei=B1335),0),0)),0))</f>
        <v>SEDE ANDRÉS SANÍN - AULA 114 - SALA DE SISTEMAS (CALLE 75 No. 19-52)</v>
      </c>
      <c r="H1346" s="78" t="str">
        <f ca="1">IF(COUNTIFS(instructor,B1335,diad,$H$2,desa,1,hord,"18:00 - 22:00")&gt;0,"-",IFERROR(INDEX(viea,MATCH(1,INDEX((bloq=3)*(viei=B1335),0),0)),0))</f>
        <v>YUMBO - CORREGIMIENTO DE MULALÓ - INSTITUCIÓN EDUCATIVA JOSÉ ANTONIO GALÁN - SEDE SAN PEDRO CLAVER</v>
      </c>
      <c r="I1346" s="79">
        <f ca="1">IF(COUNTIFS(instructor,B1335,diad,$I$2,desa,1,hord,"18:00 - 22:00")&gt;0,"-",IFERROR(INDEX(saba,MATCH(1,INDEX((bloq=3)*(sabi=B1335),0),0)),0))</f>
        <v>0</v>
      </c>
    </row>
    <row r="1347" spans="1:9" ht="14.15" customHeight="1" thickTop="1" thickBot="1" x14ac:dyDescent="0.35">
      <c r="A1347" s="747">
        <v>113</v>
      </c>
      <c r="B1347" s="748" t="str">
        <f>INDEX(instructor,A1347)</f>
        <v>JOSÉ RICARDO FRANCO VILLAMIL</v>
      </c>
      <c r="C1347" s="749" t="str">
        <f>INDEX(area,A1347)</f>
        <v>ENERGÍA ELÉCTRICA - USO FINAL - GESTIÓN EFICIENTE DE LA ENERGÍA (VITUAL)</v>
      </c>
      <c r="D1347" s="72">
        <f ca="1">IF(COUNTIFS(instructor,B1347,diad,$D$2,desa,1,hord,"08:00 - 12:00")&gt;0,INDEX(hord,MATCH(1,INDEX((instructor=B1347)*(instructor=B1347),0),0)),IFERROR(INDEX(hora,MATCH(1,INDEX((bloq=1)*(luni=B1347),0),0)),0))</f>
        <v>0</v>
      </c>
      <c r="E1347" s="72">
        <f ca="1">IF(COUNTIFS(instructor,B1347,diad,$E$2,desa,1,hord,"08:00 - 12:00")&gt;0,INDEX(hord,MATCH(1,INDEX((instructor=B1347)*(instructor=B1347),0),0)),IFERROR(INDEX(hora,MATCH(1,INDEX((bloq=1)*(mari=B1347),0),0)),0))</f>
        <v>0</v>
      </c>
      <c r="F1347" s="72" t="str">
        <f ca="1">IF(COUNTIFS(instructor,B1347,diad,$F$2,desa,1,hord,"08:00 - 12:00")&gt;0,INDEX(hord,MATCH(1,INDEX((instructor=B1347)*(instructor=B1347),0),0)),IFERROR(INDEX(hora,MATCH(1,INDEX((bloq=1)*(miei=B1347),0),0)),0))</f>
        <v>8:00 - 12:00</v>
      </c>
      <c r="G1347" s="72">
        <f ca="1">IF(COUNTIFS(instructor,B1347,diad,$G$2,desa,1,hord,"08:00 - 12:00")&gt;0,INDEX(hord,MATCH(1,INDEX((instructor=B1347)*(instructor=B1347),0),0)),IFERROR(INDEX(hora,MATCH(1,INDEX((bloq=1)*(juei=B1347),0),0)),0))</f>
        <v>0</v>
      </c>
      <c r="H1347" s="72" t="str">
        <f>IF(COUNTIFS(instructor,B1347,diad,$H$2,desa,1,hord,"08:00 - 12:00")&gt;0,INDEX(hord,MATCH(1,INDEX((instructor=B1347)*(instructor=B1347),0),0)),IFERROR(INDEX(hora,MATCH(1,INDEX((bloq=1)*(viei=B1347),0),0)),0))</f>
        <v>08:00 - 12:00</v>
      </c>
      <c r="I1347" s="73">
        <f ca="1">IF(COUNTIFS(instructor,B1347,diad,$I$2,desa,1,hord,"08:00 - 12:00")&gt;0,INDEX(hord,MATCH(1,INDEX((instructor=B1347)*(instructor=B1347),0),0)),IFERROR(INDEX(hora,MATCH(1,INDEX((bloq=1)*(sabi=B1347),0),0)),0))</f>
        <v>0</v>
      </c>
    </row>
    <row r="1348" spans="1:9" ht="14.15" customHeight="1" thickTop="1" thickBot="1" x14ac:dyDescent="0.35">
      <c r="A1348" s="747"/>
      <c r="B1348" s="748"/>
      <c r="C1348" s="749"/>
      <c r="D1348" s="68">
        <f ca="1">IF(COUNTIFS(instructor,B1347,diad,$D$2,desa,1,hord,"08:00 - 12:00")&gt;0,"-",IFERROR(INDEX(ficha,MATCH(1,INDEX((bloq=1)*(luni=B1347),0),0)),0))</f>
        <v>0</v>
      </c>
      <c r="E1348" s="68">
        <f ca="1">IF(COUNTIFS(instructor,B1347,diad,$E$2,desa,1,hord,"08:00 - 12:00")&gt;0,"-",IFERROR(INDEX(ficha,MATCH(1,INDEX((bloq=1)*(mari=B1347),0),0)),0))</f>
        <v>0</v>
      </c>
      <c r="F1348" s="68" t="str">
        <f ca="1">IF(COUNTIFS(instructor,B1347,diad,$F$2,desa,1,hord,"08:00 - 12:00")&gt;0,"-",IFERROR(INDEX(ficha,MATCH(1,INDEX((bloq=1)*(miei=B1347),0),0)),0))</f>
        <v>3186154 GESTION EFICIENTE DE LA ENERGIA (TECNÓLOGO VIRTUAL)</v>
      </c>
      <c r="G1348" s="68">
        <f ca="1">IF(COUNTIFS(instructor,B1347,diad,$G$2,desa,1,hord,"08:00 - 12:00")&gt;0,"-",IFERROR(INDEX(ficha,MATCH(1,INDEX((bloq=1)*(juei=B1347),0),0)),0))</f>
        <v>0</v>
      </c>
      <c r="H1348" s="68" t="str">
        <f>IF(COUNTIFS(instructor,B1347,diad,$H$2,desa,1,hord,"08:00 - 12:00")&gt;0,"-",IFERROR(INDEX(ficha,MATCH(1,INDEX((bloq=1)*(viei=B1347),0),0)),0))</f>
        <v>-</v>
      </c>
      <c r="I1348" s="69">
        <f ca="1">IF(COUNTIFS(instructor,B1347,diad,$I$2,desa,1,hord,"08:00 - 12:00")&gt;0,"-",IFERROR(INDEX(ficha,MATCH(1,INDEX((bloq=1)*(sabi=B1347),0),0)),0))</f>
        <v>0</v>
      </c>
    </row>
    <row r="1349" spans="1:9" ht="14.15" customHeight="1" thickTop="1" thickBot="1" x14ac:dyDescent="0.35">
      <c r="A1349" s="747"/>
      <c r="B1349" s="748"/>
      <c r="C1349" s="749"/>
      <c r="D1349" s="70">
        <f ca="1">IF(COUNTIFS(instructor,B1347,diad,$D$2,desa,1,hord,"08:00 - 12:00")&gt;0,"DESARROLLO CURRICULAR",IFERROR(INDEX(lunc,MATCH(1,INDEX((bloq=1)*(luni=B1347),0),0)),0))</f>
        <v>0</v>
      </c>
      <c r="E1349" s="70">
        <f ca="1">IF(COUNTIFS(instructor,B1347,diad,$E$2,desa,1,hord,"08:00 - 12:00")&gt;0,"DESARROLLO CURRICULAR",IFERROR(INDEX(marc,MATCH(1,INDEX((bloq=1)*(mari=B1347),0),0)),0))</f>
        <v>0</v>
      </c>
      <c r="F1349" s="70" t="str">
        <f ca="1">IF(COUNTIFS(instructor,B1347,diad,$F$2,desa,1,hord,"08:00 - 12:00")&gt;0,"DESARROLLO CURRICULAR",IFERROR(INDEX(miec,MATCH(1,INDEX((bloq=1)*(miei=B1347),0),0)),0))</f>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G1349" s="70">
        <f ca="1">IF(COUNTIFS(instructor,B1347,diad,$G$2,desa,1,hord,"08:00 - 12:00")&gt;0,"DESARROLLO CURRICULAR",IFERROR(INDEX(juec,MATCH(1,INDEX((bloq=1)*(juei=B1347),0),0)),0))</f>
        <v>0</v>
      </c>
      <c r="H1349" s="70" t="str">
        <f>IF(COUNTIFS(instructor,B1347,diad,$H$2,desa,1,hord,"08:00 - 12:00")&gt;0,"DESARROLLO CURRICULAR",IFERROR(INDEX(viec,MATCH(1,INDEX((bloq=1)*(viei=B1347),0),0)),0))</f>
        <v>DESARROLLO CURRICULAR</v>
      </c>
      <c r="I1349" s="71">
        <f ca="1">IF(COUNTIFS(instructor,B1347,diad,$I$2,desa,1,hord,"08:00 - 12:00")&gt;0,"DESARROLLO CURRICULAR",IFERROR(INDEX(sabc,MATCH(1,INDEX((bloq=1)*(sabi=B1347),0),0)),0))</f>
        <v>0</v>
      </c>
    </row>
    <row r="1350" spans="1:9" ht="14.15" customHeight="1" thickTop="1" thickBot="1" x14ac:dyDescent="0.35">
      <c r="A1350" s="747"/>
      <c r="B1350" s="748"/>
      <c r="C1350" s="749"/>
      <c r="D1350" s="74">
        <f ca="1">IF(COUNTIFS(instructor,B1347,diad,$D$2,desa,1,hord,"08:00 - 12:00")&gt;0,"-",IFERROR(INDEX(luna,MATCH(1,INDEX((bloq=1)*(luni=B1347),0),0)),0))</f>
        <v>0</v>
      </c>
      <c r="E1350" s="74">
        <f ca="1">IF(COUNTIFS(instructor,B1347,diad,$E$2,desa,1,hord,"08:00 - 12:00")&gt;0,"-",IFERROR(INDEX(mara,MATCH(1,INDEX((bloq=1)*(mari=B1347),0),0)),0))</f>
        <v>0</v>
      </c>
      <c r="F1350" s="74" t="str">
        <f ca="1">IF(COUNTIFS(instructor,B1347,diad,$F$2,desa,1,hord,"08:00 - 12:00")&gt;0,"-",IFERROR(INDEX(miea,MATCH(1,INDEX((bloq=1)*(miei=B1347),0),0)),0))</f>
        <v>Google Meet / MS Teams / Zoom</v>
      </c>
      <c r="G1350" s="74">
        <f ca="1">IF(COUNTIFS(instructor,B1347,diad,$G$2,desa,1,hord,"08:00 - 12:00")&gt;0,"-",IFERROR(INDEX(juea,MATCH(1,INDEX((bloq=1)*(juei=B1347),0),0)),0))</f>
        <v>0</v>
      </c>
      <c r="H1350" s="74" t="str">
        <f>IF(COUNTIFS(instructor,B1347,diad,$H$2,desa,1,hord,"08:00 - 12:00")&gt;0,"-",IFERROR(INDEX(viea,MATCH(1,INDEX((bloq=1)*(viei=B1347),0),0)),0))</f>
        <v>-</v>
      </c>
      <c r="I1350" s="75">
        <f ca="1">IF(COUNTIFS(instructor,B1347,diad,$I$2,desa,1,hord,"08:00 - 12:00")&gt;0,"-",IFERROR(INDEX(saba,MATCH(1,INDEX((bloq=1)*(sabi=B1347),0),0)),0))</f>
        <v>0</v>
      </c>
    </row>
    <row r="1351" spans="1:9" ht="14.15" customHeight="1" thickTop="1" thickBot="1" x14ac:dyDescent="0.35">
      <c r="A1351" s="747"/>
      <c r="B1351" s="748"/>
      <c r="C1351" s="749"/>
      <c r="D1351" s="76" t="str">
        <f ca="1">IF(COUNTIFS(instructor,B1347,diad,$D$2,desa,1,hord,"14:00 - 18:00")&gt;0,INDEX(hord,MATCH(1,INDEX((instructor=B1347)*(instructor=B1347),0),0)),IFERROR(INDEX(hora,MATCH(1,INDEX((bloq=2)*(luni=B1347),0),0)),0))</f>
        <v>14:00 - 18:00</v>
      </c>
      <c r="E1351" s="76" t="str">
        <f ca="1">IF(COUNTIFS(instructor,B1347,diad,$E$2,desa,1,hord,"14:00 - 18:00")&gt;0,INDEX(hord,MATCH(1,INDEX((instructor=B1347)*(instructor=B1347),0),0)),IFERROR(INDEX(hora,MATCH(1,INDEX((bloq=2)*(mari=B1347),0),0)),0))</f>
        <v>13:00 - 17:00</v>
      </c>
      <c r="F1351" s="76" t="str">
        <f ca="1">IF(COUNTIFS(instructor,B1347,diad,$F$2,desa,1,hord,"14:00 - 18:00")&gt;0,INDEX(hord,MATCH(1,INDEX((instructor=B1347)*(instructor=B1347),0),0)),IFERROR(INDEX(hora,MATCH(1,INDEX((bloq=2)*(miei=B1347),0),0)),0))</f>
        <v>14:00 - 18:00</v>
      </c>
      <c r="G1351" s="76" t="str">
        <f ca="1">IF(COUNTIFS(instructor,B1347,diad,$G$2,desa,1,hord,"14:00 - 18:00")&gt;0,INDEX(hord,MATCH(1,INDEX((instructor=B1347)*(instructor=B1347),0),0)),IFERROR(INDEX(hora,MATCH(1,INDEX((bloq=2)*(juei=B1347),0),0)),0))</f>
        <v>14:00 - 18:00</v>
      </c>
      <c r="H1351" s="76" t="str">
        <f ca="1">IF(COUNTIFS(instructor,B1347,diad,$H$2,desa,1,hord,"14:00 - 18:00")&gt;0,INDEX(hord,MATCH(1,INDEX((instructor=B1347)*(instructor=B1347),0),0)),IFERROR(INDEX(hora,MATCH(1,INDEX((bloq=2)*(viei=B1347),0),0)),0))</f>
        <v>13:00 - 17:00</v>
      </c>
      <c r="I1351" s="77">
        <f ca="1">IF(COUNTIFS(instructor,B1347,diad,$I$2,desa,1,hord,"14:00 - 18:00")&gt;0,INDEX(hord,MATCH(1,INDEX((instructor=B1347)*(instructor=B1347),0),0)),IFERROR(INDEX(hora,MATCH(1,INDEX((bloq=2)*(sabi=B1347),0),0)),0))</f>
        <v>0</v>
      </c>
    </row>
    <row r="1352" spans="1:9" ht="14.15" customHeight="1" thickTop="1" thickBot="1" x14ac:dyDescent="0.35">
      <c r="A1352" s="747"/>
      <c r="B1352" s="748"/>
      <c r="C1352" s="749"/>
      <c r="D1352" s="68" t="str">
        <f ca="1">IF(COUNTIFS(instructor,B1347,diad,$D$2,desa,1,hord,"14:00 - 18:00")&gt;0,"-",IFERROR(INDEX(ficha,MATCH(1,INDEX((bloq=2)*(luni=B1347),0),0)),0))</f>
        <v>3118478 GESTION EFICIENTE DE LA ENERGIA (TECNÓLOGO VIRTUAL)</v>
      </c>
      <c r="E1352" s="68" t="str">
        <f ca="1">IF(COUNTIFS(instructor,B1347,diad,$E$2,desa,1,hord,"14:00 - 18:00")&gt;0,"-",IFERROR(INDEX(ficha,MATCH(1,INDEX((bloq=2)*(mari=B1347),0),0)),0))</f>
        <v>3186155 GESTION EFICIENTE DE LA ENERGIA (TECNÓLOGO VIRTUAL)</v>
      </c>
      <c r="F1352" s="68" t="str">
        <f ca="1">IF(COUNTIFS(instructor,B1347,diad,$F$2,desa,1,hord,"14:00 - 18:00")&gt;0,"-",IFERROR(INDEX(ficha,MATCH(1,INDEX((bloq=2)*(miei=B1347),0),0)),0))</f>
        <v>3186154 GESTION EFICIENTE DE LA ENERGIA (TECNÓLOGO VIRTUAL)</v>
      </c>
      <c r="G1352" s="68" t="str">
        <f ca="1">IF(COUNTIFS(instructor,B1347,diad,$G$2,desa,1,hord,"14:00 - 18:00")&gt;0,"-",IFERROR(INDEX(ficha,MATCH(1,INDEX((bloq=2)*(juei=B1347),0),0)),0))</f>
        <v>3118478 GESTION EFICIENTE DE LA ENERGIA (TECNÓLOGO VIRTUAL)</v>
      </c>
      <c r="H1352" s="68" t="str">
        <f ca="1">IF(COUNTIFS(instructor,B1347,diad,$H$2,desa,1,hord,"14:00 - 18:00")&gt;0,"-",IFERROR(INDEX(ficha,MATCH(1,INDEX((bloq=2)*(viei=B1347),0),0)),0))</f>
        <v>3186155 GESTION EFICIENTE DE LA ENERGIA (TECNÓLOGO VIRTUAL)</v>
      </c>
      <c r="I1352" s="69">
        <f ca="1">IF(COUNTIFS(instructor,B1347,diad,$I$2,desa,1,hord,"14:00 - 18:00")&gt;0,"-",IFERROR(INDEX(ficha,MATCH(1,INDEX((bloq=2)*(sabi=B1347),0),0)),0))</f>
        <v>0</v>
      </c>
    </row>
    <row r="1353" spans="1:9" ht="14.15" customHeight="1" thickTop="1" thickBot="1" x14ac:dyDescent="0.35">
      <c r="A1353" s="747"/>
      <c r="B1353" s="748"/>
      <c r="C1353" s="749"/>
      <c r="D1353" s="70" t="str">
        <f ca="1">IF(COUNTIFS(instructor,B1347,diad,$D$2,desa,1,hord,"14:00 - 18:00")&gt;0,"DESARROLLO CURRICULAR",IFERROR(INDEX(lunc,MATCH(1,INDEX((bloq=2)*(luni=B1347),0),0)),0))</f>
        <v>CONFIGURAR EL SISTEMA DE GESTIÓN DE LA ENERGÍA DE ACUERDO CON LA NORMATIVA Y ESTÁNDARES TÉCNICOS.
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v>
      </c>
      <c r="E1353" s="70" t="str">
        <f ca="1">IF(COUNTIFS(instructor,B1347,diad,$E$2,desa,1,hord,"14:00 - 18:00")&gt;0,"DESARROLLO CURRICULAR",IFERROR(INDEX(marc,MATCH(1,INDEX((bloq=2)*(mari=B1347),0),0)),0))</f>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F1353" s="70" t="str">
        <f ca="1">IF(COUNTIFS(instructor,B1347,diad,$F$2,desa,1,hord,"14:00 - 18:00")&gt;0,"DESARROLLO CURRICULAR",IFERROR(INDEX(miec,MATCH(1,INDEX((bloq=2)*(miei=B1347),0),0)),0))</f>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G1353" s="70" t="str">
        <f ca="1">IF(COUNTIFS(instructor,B1347,diad,$G$2,desa,1,hord,"14:00 - 18:00")&gt;0,"DESARROLLO CURRICULAR",IFERROR(INDEX(juec,MATCH(1,INDEX((bloq=2)*(juei=B1347),0),0)),0))</f>
        <v>CONFIGURAR EL SISTEMA DE GESTIÓN DE LA ENERGÍA DE ACUERDO CON LA NORMATIVA Y ESTÁNDARES TÉCNICOS.
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v>
      </c>
      <c r="H1353" s="70" t="str">
        <f ca="1">IF(COUNTIFS(instructor,B1347,diad,$H$2,desa,1,hord,"14:00 - 18:00")&gt;0,"DESARROLLO CURRICULAR",IFERROR(INDEX(viec,MATCH(1,INDEX((bloq=2)*(viei=B1347),0),0)),0))</f>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I1353" s="71">
        <f ca="1">IF(COUNTIFS(instructor,B1347,diad,$I$2,desa,1,hord,"14:00 - 18:00")&gt;0,"DESARROLLO CURRICULAR",IFERROR(INDEX(sabc,MATCH(1,INDEX((bloq=2)*(sabi=B1347),0),0)),0))</f>
        <v>0</v>
      </c>
    </row>
    <row r="1354" spans="1:9" ht="14.15" customHeight="1" thickTop="1" thickBot="1" x14ac:dyDescent="0.35">
      <c r="A1354" s="747"/>
      <c r="B1354" s="748"/>
      <c r="C1354" s="749"/>
      <c r="D1354" s="74" t="str">
        <f ca="1">IF(COUNTIFS(instructor,B1347,diad,$D$2,desa,1,hord,"14:00 - 18:00")&gt;0,"-",IFERROR(INDEX(luna,MATCH(1,INDEX((bloq=2)*(luni=B1347),0),0)),0))</f>
        <v>Google Meet / MS Teams / Zoom</v>
      </c>
      <c r="E1354" s="74" t="str">
        <f ca="1">IF(COUNTIFS(instructor,B1347,diad,$E$2,desa,1,hord,"14:00 - 18:00")&gt;0,"-",IFERROR(INDEX(mara,MATCH(1,INDEX((bloq=2)*(mari=B1347),0),0)),0))</f>
        <v>Google Meet / MS Teams / Zoom</v>
      </c>
      <c r="F1354" s="74" t="str">
        <f ca="1">IF(COUNTIFS(instructor,B1347,diad,$F$2,desa,1,hord,"14:00 - 18:00")&gt;0,"-",IFERROR(INDEX(miea,MATCH(1,INDEX((bloq=2)*(miei=B1347),0),0)),0))</f>
        <v>Google Meet / MS Teams / Zoom</v>
      </c>
      <c r="G1354" s="74" t="str">
        <f ca="1">IF(COUNTIFS(instructor,B1347,diad,$G$2,desa,1,hord,"14:00 - 18:00")&gt;0,"-",IFERROR(INDEX(juea,MATCH(1,INDEX((bloq=2)*(juei=B1347),0),0)),0))</f>
        <v>Google Meet / MS Teams / Zoom</v>
      </c>
      <c r="H1354" s="74" t="str">
        <f ca="1">IF(COUNTIFS(instructor,B1347,diad,$H$2,desa,1,hord,"14:00 - 18:00")&gt;0,"-",IFERROR(INDEX(viea,MATCH(1,INDEX((bloq=2)*(viei=B1347),0),0)),0))</f>
        <v>Google Meet / MS Teams / Zoom</v>
      </c>
      <c r="I1354" s="75">
        <f ca="1">IF(COUNTIFS(instructor,B1347,diad,$I$2,desa,1,hord,"14:00 - 18:00")&gt;0,"-",IFERROR(INDEX(saba,MATCH(1,INDEX((bloq=2)*(sabi=B1347),0),0)),0))</f>
        <v>0</v>
      </c>
    </row>
    <row r="1355" spans="1:9" ht="14.15" customHeight="1" thickTop="1" thickBot="1" x14ac:dyDescent="0.35">
      <c r="A1355" s="747"/>
      <c r="B1355" s="748"/>
      <c r="C1355" s="749"/>
      <c r="D1355" s="76" t="str">
        <f ca="1">IF(COUNTIFS(instructor,B1347,diad,$D$2,desa,1,hord,"18:00 - 22:00")&gt;0,INDEX(hord,MATCH(1,INDEX((instructor=B1347)*(instructor=B1347),0),0)),IFERROR(INDEX(hora,MATCH(1,INDEX((bloq=3)*(luni=B1347),0),0)),0))</f>
        <v>18:00 - 21:00</v>
      </c>
      <c r="E1355" s="76" t="str">
        <f ca="1">IF(COUNTIFS(instructor,B1347,diad,$E$2,desa,1,hord,"18:00 - 22:00")&gt;0,INDEX(hord,MATCH(1,INDEX((instructor=B1347)*(instructor=B1347),0),0)),IFERROR(INDEX(hora,MATCH(1,INDEX((bloq=3)*(mari=B1347),0),0)),0))</f>
        <v>18:00 - 21:00</v>
      </c>
      <c r="F1355" s="76">
        <f ca="1">IF(COUNTIFS(instructor,B1347,diad,$F$2,desa,1,hord,"18:00 - 22:00")&gt;0,INDEX(hord,MATCH(1,INDEX((instructor=B1347)*(instructor=B1347),0),0)),IFERROR(INDEX(hora,MATCH(1,INDEX((bloq=3)*(miei=B1347),0),0)),0))</f>
        <v>0</v>
      </c>
      <c r="G1355" s="76" t="str">
        <f ca="1">IF(COUNTIFS(instructor,B1347,diad,$G$2,desa,1,hord,"18:00 - 22:00")&gt;0,INDEX(hord,MATCH(1,INDEX((instructor=B1347)*(instructor=B1347),0),0)),IFERROR(INDEX(hora,MATCH(1,INDEX((bloq=3)*(juei=B1347),0),0)),0))</f>
        <v>18:00 - 21:00</v>
      </c>
      <c r="H1355" s="76">
        <f ca="1">IF(COUNTIFS(instructor,B1347,diad,$H$2,desa,1,hord,"18:00 - 22:00")&gt;0,INDEX(hord,MATCH(1,INDEX((instructor=B1347)*(instructor=B1347),0),0)),IFERROR(INDEX(hora,MATCH(1,INDEX((bloq=3)*(viei=B1347),0),0)),0))</f>
        <v>0</v>
      </c>
      <c r="I1355" s="77">
        <f ca="1">IF(COUNTIFS(instructor,B1347,diad,$I$2,desa,1,hord,"18:00 - 22:00")&gt;0,INDEX(hord,MATCH(1,INDEX((instructor=B1347)*(instructor=B1347),0),0)),IFERROR(INDEX(hora,MATCH(1,INDEX((bloq=3)*(sabi=B1347),0),0)),0))</f>
        <v>0</v>
      </c>
    </row>
    <row r="1356" spans="1:9" ht="14.15" customHeight="1" thickTop="1" thickBot="1" x14ac:dyDescent="0.35">
      <c r="A1356" s="747"/>
      <c r="B1356" s="748"/>
      <c r="C1356" s="749"/>
      <c r="D1356" s="68" t="str">
        <f ca="1">IF(COUNTIFS(instructor,B1347,diad,$D$2,desa,1,hord,"18:00 - 22:00")&gt;0,"-",IFERROR(INDEX(ficha,MATCH(1,INDEX((bloq=3)*(luni=B1347),0),0)),0))</f>
        <v>3186154 GESTION EFICIENTE DE LA ENERGIA (TECNÓLOGO VIRTUAL)</v>
      </c>
      <c r="E1356" s="68" t="str">
        <f ca="1">IF(COUNTIFS(instructor,B1347,diad,$E$2,desa,1,hord,"18:00 - 22:00")&gt;0,"-",IFERROR(INDEX(ficha,MATCH(1,INDEX((bloq=3)*(mari=B1347),0),0)),0))</f>
        <v>3118478 GESTION EFICIENTE DE LA ENERGIA (TECNÓLOGO VIRTUAL)</v>
      </c>
      <c r="F1356" s="68">
        <f ca="1">IF(COUNTIFS(instructor,B1347,diad,$F$2,desa,1,hord,"18:00 - 22:00")&gt;0,"-",IFERROR(INDEX(ficha,MATCH(1,INDEX((bloq=3)*(miei=B1347),0),0)),0))</f>
        <v>0</v>
      </c>
      <c r="G1356" s="68" t="str">
        <f ca="1">IF(COUNTIFS(instructor,B1347,diad,$G$2,desa,1,hord,"18:00 - 22:00")&gt;0,"-",IFERROR(INDEX(ficha,MATCH(1,INDEX((bloq=3)*(juei=B1347),0),0)),0))</f>
        <v>3186155 GESTION EFICIENTE DE LA ENERGIA (TECNÓLOGO VIRTUAL)</v>
      </c>
      <c r="H1356" s="68">
        <f ca="1">IF(COUNTIFS(instructor,B1347,diad,$H$2,desa,1,hord,"18:00 - 22:00")&gt;0,"-",IFERROR(INDEX(ficha,MATCH(1,INDEX((bloq=3)*(viei=B1347),0),0)),0))</f>
        <v>0</v>
      </c>
      <c r="I1356" s="69">
        <f ca="1">IF(COUNTIFS(instructor,B1347,diad,$I$2,desa,1,hord,"18:00 - 22:00")&gt;0,"-",IFERROR(INDEX(ficha,MATCH(1,INDEX((bloq=3)*(sabi=B1347),0),0)),0))</f>
        <v>0</v>
      </c>
    </row>
    <row r="1357" spans="1:9" ht="14.15" customHeight="1" thickTop="1" thickBot="1" x14ac:dyDescent="0.35">
      <c r="A1357" s="747"/>
      <c r="B1357" s="748"/>
      <c r="C1357" s="749"/>
      <c r="D1357" s="70" t="str">
        <f ca="1">IF(COUNTIFS(instructor,B1347,diad,$D$2,desa,1,hord,"18:00 - 22:00")&gt;0,"DESARROLLO CURRICULAR",IFERROR(INDEX(lunc,MATCH(1,INDEX((bloq=3)*(luni=B1347),0),0)),0))</f>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E1357" s="70" t="str">
        <f ca="1">IF(COUNTIFS(instructor,B1347,diad,$E$2,desa,1,hord,"18:00 - 22:00")&gt;0,"DESARROLLO CURRICULAR",IFERROR(INDEX(marc,MATCH(1,INDEX((bloq=3)*(mari=B1347),0),0)),0))</f>
        <v>CONFIGURAR EL SISTEMA DE GESTIÓN DE LA ENERGÍA DE ACUERDO CON LA NORMATIVA Y ESTÁNDARES TÉCNICOS.
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v>
      </c>
      <c r="F1357" s="70">
        <f ca="1">IF(COUNTIFS(instructor,B1347,diad,$F$2,desa,1,hord,"18:00 - 22:00")&gt;0,"DESARROLLO CURRICULAR",IFERROR(INDEX(miec,MATCH(1,INDEX((bloq=3)*(miei=B1347),0),0)),0))</f>
        <v>0</v>
      </c>
      <c r="G1357" s="70" t="str">
        <f ca="1">IF(COUNTIFS(instructor,B1347,diad,$G$2,desa,1,hord,"18:00 - 22:00")&gt;0,"DESARROLLO CURRICULAR",IFERROR(INDEX(juec,MATCH(1,INDEX((bloq=3)*(juei=B1347),0),0)),0))</f>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H1357" s="70">
        <f ca="1">IF(COUNTIFS(instructor,B1347,diad,$H$2,desa,1,hord,"18:00 - 22:00")&gt;0,"DESARROLLO CURRICULAR",IFERROR(INDEX(viec,MATCH(1,INDEX((bloq=3)*(viei=B1347),0),0)),0))</f>
        <v>0</v>
      </c>
      <c r="I1357" s="71">
        <f ca="1">IF(COUNTIFS(instructor,B1347,diad,$I$2,desa,1,hord,"18:00 - 22:00")&gt;0,"DESARROLLO CURRICULAR",IFERROR(INDEX(sabc,MATCH(1,INDEX((bloq=3)*(sabi=B1347),0),0)),0))</f>
        <v>0</v>
      </c>
    </row>
    <row r="1358" spans="1:9" ht="14.15" customHeight="1" thickTop="1" thickBot="1" x14ac:dyDescent="0.35">
      <c r="A1358" s="747"/>
      <c r="B1358" s="748"/>
      <c r="C1358" s="749"/>
      <c r="D1358" s="78" t="str">
        <f ca="1">IF(COUNTIFS(instructor,B1347,diad,$D$2,desa,1,hord,"18:00 - 22:00")&gt;0,"-",IFERROR(INDEX(luna,MATCH(1,INDEX((bloq=3)*(luni=B1347),0),0)),0))</f>
        <v>Google Meet / MS Teams / Zoom</v>
      </c>
      <c r="E1358" s="78" t="str">
        <f ca="1">IF(COUNTIFS(instructor,B1347,diad,$E$2,desa,1,hord,"18:00 - 22:00")&gt;0,"-",IFERROR(INDEX(mara,MATCH(1,INDEX((bloq=3)*(mari=B1347),0),0)),0))</f>
        <v>Google Meet / MS Teams / Zoom</v>
      </c>
      <c r="F1358" s="78">
        <f ca="1">IF(COUNTIFS(instructor,B1347,diad,$F$2,desa,1,hord,"18:00 - 22:00")&gt;0,"-",IFERROR(INDEX(miea,MATCH(1,INDEX((bloq=3)*(miei=B1347),0),0)),0))</f>
        <v>0</v>
      </c>
      <c r="G1358" s="78" t="str">
        <f ca="1">IF(COUNTIFS(instructor,B1347,diad,$G$2,desa,1,hord,"18:00 - 22:00")&gt;0,"-",IFERROR(INDEX(juea,MATCH(1,INDEX((bloq=3)*(juei=B1347),0),0)),0))</f>
        <v>Google Meet / MS Teams / Zoom</v>
      </c>
      <c r="H1358" s="78">
        <f ca="1">IF(COUNTIFS(instructor,B1347,diad,$H$2,desa,1,hord,"18:00 - 22:00")&gt;0,"-",IFERROR(INDEX(viea,MATCH(1,INDEX((bloq=3)*(viei=B1347),0),0)),0))</f>
        <v>0</v>
      </c>
      <c r="I1358" s="79">
        <f ca="1">IF(COUNTIFS(instructor,B1347,diad,$I$2,desa,1,hord,"18:00 - 22:00")&gt;0,"-",IFERROR(INDEX(saba,MATCH(1,INDEX((bloq=3)*(sabi=B1347),0),0)),0))</f>
        <v>0</v>
      </c>
    </row>
    <row r="1359" spans="1:9" ht="14.15" customHeight="1" thickTop="1" thickBot="1" x14ac:dyDescent="0.35">
      <c r="A1359" s="742">
        <v>114</v>
      </c>
      <c r="B1359" s="743" t="str">
        <f>INDEX(instructor,A1359)</f>
        <v xml:space="preserve">JUAN CAMILO CANDELO ARIAS </v>
      </c>
      <c r="C1359" s="744" t="str">
        <f>INDEX(area,A1359)</f>
        <v>INFRAESTRUCTURA - MAQUINARIA PESADA</v>
      </c>
      <c r="D1359" s="72" t="str">
        <f>IF(COUNTIFS(instructor,B1359,diad,$D$2,desa,1,hord,"08:00 - 12:00")&gt;0,INDEX(hord,MATCH(1,INDEX((instructor=B1359)*(instructor=B1359),0),0)),IFERROR(INDEX(hora,MATCH(1,INDEX((bloq=1)*(luni=B1359),0),0)),0))</f>
        <v>08:00 - 12:00</v>
      </c>
      <c r="E1359" s="72">
        <f ca="1">IF(COUNTIFS(instructor,B1359,diad,$E$2,desa,1,hord,"08:00 - 12:00")&gt;0,INDEX(hord,MATCH(1,INDEX((instructor=B1359)*(instructor=B1359),0),0)),IFERROR(INDEX(hora,MATCH(1,INDEX((bloq=1)*(mari=B1359),0),0)),0))</f>
        <v>0</v>
      </c>
      <c r="F1359" s="72">
        <f ca="1">IF(COUNTIFS(instructor,B1359,diad,$F$2,desa,1,hord,"08:00 - 12:00")&gt;0,INDEX(hord,MATCH(1,INDEX((instructor=B1359)*(instructor=B1359),0),0)),IFERROR(INDEX(hora,MATCH(1,INDEX((bloq=1)*(miei=B1359),0),0)),0))</f>
        <v>0</v>
      </c>
      <c r="G1359" s="72" t="str">
        <f ca="1">IF(COUNTIFS(instructor,B1359,diad,$G$2,desa,1,hord,"08:00 - 12:00")&gt;0,INDEX(hord,MATCH(1,INDEX((instructor=B1359)*(instructor=B1359),0),0)),IFERROR(INDEX(hora,MATCH(1,INDEX((bloq=1)*(juei=B1359),0),0)),0))</f>
        <v>8:00 - 12:00</v>
      </c>
      <c r="H1359" s="72">
        <f ca="1">IF(COUNTIFS(instructor,B1359,diad,$H$2,desa,1,hord,"08:00 - 12:00")&gt;0,INDEX(hord,MATCH(1,INDEX((instructor=B1359)*(instructor=B1359),0),0)),IFERROR(INDEX(hora,MATCH(1,INDEX((bloq=1)*(viei=B1359),0),0)),0))</f>
        <v>0</v>
      </c>
      <c r="I1359" s="73">
        <f ca="1">IF(COUNTIFS(instructor,B1359,diad,$I$2,desa,1,hord,"08:00 - 12:00")&gt;0,INDEX(hord,MATCH(1,INDEX((instructor=B1359)*(instructor=B1359),0),0)),IFERROR(INDEX(hora,MATCH(1,INDEX((bloq=1)*(sabi=B1359),0),0)),0))</f>
        <v>0</v>
      </c>
    </row>
    <row r="1360" spans="1:9" ht="38.25" customHeight="1" thickTop="1" thickBot="1" x14ac:dyDescent="0.35">
      <c r="A1360" s="742"/>
      <c r="B1360" s="743"/>
      <c r="C1360" s="744"/>
      <c r="D1360" s="68" t="str">
        <f>IF(COUNTIFS(instructor,B1359,diad,$D$2,desa,1,hord,"08:00 - 12:00")&gt;0,"-",IFERROR(INDEX(ficha,MATCH(1,INDEX((bloq=1)*(luni=B1359),0),0)),0))</f>
        <v>-</v>
      </c>
      <c r="E1360" s="68">
        <f ca="1">IF(COUNTIFS(instructor,B1359,diad,$E$2,desa,1,hord,"08:00 - 12:00")&gt;0,"-",IFERROR(INDEX(ficha,MATCH(1,INDEX((bloq=1)*(mari=B1359),0),0)),0))</f>
        <v>0</v>
      </c>
      <c r="F1360" s="68">
        <f ca="1">IF(COUNTIFS(instructor,B1359,diad,$F$2,desa,1,hord,"08:00 - 12:00")&gt;0,"-",IFERROR(INDEX(ficha,MATCH(1,INDEX((bloq=1)*(miei=B1359),0),0)),0))</f>
        <v>0</v>
      </c>
      <c r="G1360" s="68" t="str">
        <f ca="1">IF(COUNTIFS(instructor,B1359,diad,$G$2,desa,1,hord,"08:00 - 12:00")&gt;0,"-",IFERROR(INDEX(ficha,MATCH(1,INDEX((bloq=1)*(juei=B1359),0),0)),0))</f>
        <v>3151928- OPERACION DE MAQUINARIA PESADA PARA EXCAVACION (TÉCNICO)</v>
      </c>
      <c r="H1360" s="68">
        <f ca="1">IF(COUNTIFS(instructor,B1359,diad,$H$2,desa,1,hord,"08:00 - 12:00")&gt;0,"-",IFERROR(INDEX(ficha,MATCH(1,INDEX((bloq=1)*(viei=B1359),0),0)),0))</f>
        <v>0</v>
      </c>
      <c r="I1360" s="69">
        <f ca="1">IF(COUNTIFS(instructor,B1359,diad,$I$2,desa,1,hord,"08:00 - 12:00")&gt;0,"-",IFERROR(INDEX(ficha,MATCH(1,INDEX((bloq=1)*(sabi=B1359),0),0)),0))</f>
        <v>0</v>
      </c>
    </row>
    <row r="1361" spans="1:9" ht="42" customHeight="1" thickTop="1" thickBot="1" x14ac:dyDescent="0.35">
      <c r="A1361" s="742"/>
      <c r="B1361" s="743"/>
      <c r="C1361" s="744"/>
      <c r="D1361" s="70" t="str">
        <f>IF(COUNTIFS(instructor,B1359,diad,$D$2,desa,1,hord,"08:00 - 12:00")&gt;0,"DESARROLLO CURRICULAR",IFERROR(INDEX(lunc,MATCH(1,INDEX((bloq=1)*(luni=B1359),0),0)),0))</f>
        <v>DESARROLLO CURRICULAR</v>
      </c>
      <c r="E1361" s="70">
        <f ca="1">IF(COUNTIFS(instructor,B1359,diad,$E$2,desa,1,hord,"08:00 - 12:00")&gt;0,"DESARROLLO CURRICULAR",IFERROR(INDEX(marc,MATCH(1,INDEX((bloq=1)*(mari=B1359),0),0)),0))</f>
        <v>0</v>
      </c>
      <c r="F1361" s="70">
        <f ca="1">IF(COUNTIFS(instructor,B1359,diad,$F$2,desa,1,hord,"08:00 - 12:00")&gt;0,"DESARROLLO CURRICULAR",IFERROR(INDEX(miec,MATCH(1,INDEX((bloq=1)*(miei=B1359),0),0)),0))</f>
        <v>0</v>
      </c>
      <c r="G1361" s="70" t="str">
        <f ca="1">IF(COUNTIFS(instructor,B1359,diad,$G$2,desa,1,hord,"08:00 - 12:00")&gt;0,"DESARROLLO CURRICULAR",IFERROR(INDEX(juec,MATCH(1,INDEX((bloq=1)*(juei=B1359),0),0)),0))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361" s="70">
        <f ca="1">IF(COUNTIFS(instructor,B1359,diad,$H$2,desa,1,hord,"08:00 - 12:00")&gt;0,"DESARROLLO CURRICULAR",IFERROR(INDEX(viec,MATCH(1,INDEX((bloq=1)*(viei=B1359),0),0)),0))</f>
        <v>0</v>
      </c>
      <c r="I1361" s="71">
        <f ca="1">IF(COUNTIFS(instructor,B1359,diad,$I$2,desa,1,hord,"08:00 - 12:00")&gt;0,"DESARROLLO CURRICULAR",IFERROR(INDEX(sabc,MATCH(1,INDEX((bloq=1)*(sabi=B1359),0),0)),0))</f>
        <v>0</v>
      </c>
    </row>
    <row r="1362" spans="1:9" ht="14.15" customHeight="1" thickTop="1" thickBot="1" x14ac:dyDescent="0.35">
      <c r="A1362" s="742"/>
      <c r="B1362" s="743"/>
      <c r="C1362" s="744"/>
      <c r="D1362" s="74" t="str">
        <f>IF(COUNTIFS(instructor,B1359,diad,$D$2,desa,1,hord,"08:00 - 12:00")&gt;0,"-",IFERROR(INDEX(luna,MATCH(1,INDEX((bloq=1)*(luni=B1359),0),0)),0))</f>
        <v>-</v>
      </c>
      <c r="E1362" s="74">
        <f ca="1">IF(COUNTIFS(instructor,B1359,diad,$E$2,desa,1,hord,"08:00 - 12:00")&gt;0,"-",IFERROR(INDEX(mara,MATCH(1,INDEX((bloq=1)*(mari=B1359),0),0)),0))</f>
        <v>0</v>
      </c>
      <c r="F1362" s="74">
        <f ca="1">IF(COUNTIFS(instructor,B1359,diad,$F$2,desa,1,hord,"08:00 - 12:00")&gt;0,"-",IFERROR(INDEX(miea,MATCH(1,INDEX((bloq=1)*(miei=B1359),0),0)),0))</f>
        <v>0</v>
      </c>
      <c r="G1362" s="74" t="str">
        <f ca="1">IF(COUNTIFS(instructor,B1359,diad,$G$2,desa,1,hord,"08:00 - 12:00")&gt;0,"-",IFERROR(INDEX(juea,MATCH(1,INDEX((bloq=1)*(juei=B1359),0),0)),0))</f>
        <v>EMPRESA</v>
      </c>
      <c r="H1362" s="74">
        <f ca="1">IF(COUNTIFS(instructor,B1359,diad,$H$2,desa,1,hord,"08:00 - 12:00")&gt;0,"-",IFERROR(INDEX(viea,MATCH(1,INDEX((bloq=1)*(viei=B1359),0),0)),0))</f>
        <v>0</v>
      </c>
      <c r="I1362" s="75">
        <f ca="1">IF(COUNTIFS(instructor,B1359,diad,$I$2,desa,1,hord,"08:00 - 12:00")&gt;0,"-",IFERROR(INDEX(saba,MATCH(1,INDEX((bloq=1)*(sabi=B1359),0),0)),0))</f>
        <v>0</v>
      </c>
    </row>
    <row r="1363" spans="1:9" ht="14.15" customHeight="1" thickTop="1" thickBot="1" x14ac:dyDescent="0.35">
      <c r="A1363" s="742"/>
      <c r="B1363" s="743"/>
      <c r="C1363" s="744"/>
      <c r="D1363" s="76" t="str">
        <f ca="1">IF(COUNTIFS(instructor,B1359,diad,$D$2,desa,1,hord,"14:00 - 18:00")&gt;0,INDEX(hord,MATCH(1,INDEX((instructor=B1359)*(instructor=B1359),0),0)),IFERROR(INDEX(hora,MATCH(1,INDEX((bloq=2)*(luni=B1359),0),0)),0))</f>
        <v>15:00 - 18:00</v>
      </c>
      <c r="E1363" s="76" t="str">
        <f ca="1">IF(COUNTIFS(instructor,B1359,diad,$E$2,desa,1,hord,"14:00 - 18:00")&gt;0,INDEX(hord,MATCH(1,INDEX((instructor=B1359)*(instructor=B1359),0),0)),IFERROR(INDEX(hora,MATCH(1,INDEX((bloq=2)*(mari=B1359),0),0)),0))</f>
        <v>15:00 - 18:00</v>
      </c>
      <c r="F1363" s="76" t="str">
        <f ca="1">IF(COUNTIFS(instructor,B1359,diad,$F$2,desa,1,hord,"14:00 - 18:00")&gt;0,INDEX(hord,MATCH(1,INDEX((instructor=B1359)*(instructor=B1359),0),0)),IFERROR(INDEX(hora,MATCH(1,INDEX((bloq=2)*(miei=B1359),0),0)),0))</f>
        <v>15:00 - 18:00</v>
      </c>
      <c r="G1363" s="76" t="str">
        <f ca="1">IF(COUNTIFS(instructor,B1359,diad,$G$2,desa,1,hord,"14:00 - 18:00")&gt;0,INDEX(hord,MATCH(1,INDEX((instructor=B1359)*(instructor=B1359),0),0)),IFERROR(INDEX(hora,MATCH(1,INDEX((bloq=2)*(juei=B1359),0),0)),0))</f>
        <v>14:00 - 18:00</v>
      </c>
      <c r="H1363" s="76" t="str">
        <f ca="1">IF(COUNTIFS(instructor,B1359,diad,$H$2,desa,1,hord,"14:00 - 18:00")&gt;0,INDEX(hord,MATCH(1,INDEX((instructor=B1359)*(instructor=B1359),0),0)),IFERROR(INDEX(hora,MATCH(1,INDEX((bloq=2)*(viei=B1359),0),0)),0))</f>
        <v>15:00 - 18:00</v>
      </c>
      <c r="I1363" s="77">
        <f ca="1">IF(COUNTIFS(instructor,B1359,diad,$I$2,desa,1,hord,"14:00 - 18:00")&gt;0,INDEX(hord,MATCH(1,INDEX((instructor=B1359)*(instructor=B1359),0),0)),IFERROR(INDEX(hora,MATCH(1,INDEX((bloq=2)*(sabi=B1359),0),0)),0))</f>
        <v>0</v>
      </c>
    </row>
    <row r="1364" spans="1:9" ht="33.75" customHeight="1" thickTop="1" thickBot="1" x14ac:dyDescent="0.35">
      <c r="A1364" s="742"/>
      <c r="B1364" s="743"/>
      <c r="C1364" s="744"/>
      <c r="D1364" s="68" t="str">
        <f ca="1">IF(COUNTIFS(instructor,B1359,diad,$D$2,desa,1,hord,"14:00 - 18:00")&gt;0,"-",IFERROR(INDEX(ficha,MATCH(1,INDEX((bloq=2)*(luni=B1359),0),0)),0))</f>
        <v>NUEVA 1 ER - EXCAVADORA Y RETROCARGADORA (OPERARIO)</v>
      </c>
      <c r="E1364" s="68" t="str">
        <f ca="1">IF(COUNTIFS(instructor,B1359,diad,$E$2,desa,1,hord,"14:00 - 18:00")&gt;0,"-",IFERROR(INDEX(ficha,MATCH(1,INDEX((bloq=2)*(mari=B1359),0),0)),0))</f>
        <v>NUEVA 1 ER - EXCAVADORA Y RETROCARGADORA (OPERARIO)</v>
      </c>
      <c r="F1364" s="68" t="str">
        <f ca="1">IF(COUNTIFS(instructor,B1359,diad,$F$2,desa,1,hord,"14:00 - 18:00")&gt;0,"-",IFERROR(INDEX(ficha,MATCH(1,INDEX((bloq=2)*(miei=B1359),0),0)),0))</f>
        <v>NUEVA 1 ER - EXCAVADORA Y RETROCARGADORA (OPERARIO)</v>
      </c>
      <c r="G1364" s="68" t="str">
        <f ca="1">IF(COUNTIFS(instructor,B1359,diad,$G$2,desa,1,hord,"14:00 - 18:00")&gt;0,"-",IFERROR(INDEX(ficha,MATCH(1,INDEX((bloq=2)*(juei=B1359),0),0)),0))</f>
        <v>3151928- OPERACION DE MAQUINARIA PESADA PARA EXCAVACION (TÉCNICO)</v>
      </c>
      <c r="H1364" s="68" t="str">
        <f ca="1">IF(COUNTIFS(instructor,B1359,diad,$H$2,desa,1,hord,"14:00 - 18:00")&gt;0,"-",IFERROR(INDEX(ficha,MATCH(1,INDEX((bloq=2)*(viei=B1359),0),0)),0))</f>
        <v>NUEVA 1 ER - EXCAVADORA Y RETROCARGADORA (OPERARIO)</v>
      </c>
      <c r="I1364" s="69">
        <f ca="1">IF(COUNTIFS(instructor,B1359,diad,$I$2,desa,1,hord,"14:00 - 18:00")&gt;0,"-",IFERROR(INDEX(ficha,MATCH(1,INDEX((bloq=2)*(sabi=B1359),0),0)),0))</f>
        <v>0</v>
      </c>
    </row>
    <row r="1365" spans="1:9" ht="30.75" customHeight="1" thickTop="1" thickBot="1" x14ac:dyDescent="0.35">
      <c r="A1365" s="742"/>
      <c r="B1365" s="743"/>
      <c r="C1365" s="744"/>
      <c r="D1365" s="70" t="str">
        <f ca="1">IF(COUNTIFS(instructor,B1359,diad,$D$2,desa,1,hord,"14:00 - 18:00")&gt;0,"DESARROLLO CURRICULAR",IFERROR(INDEX(lunc,MATCH(1,INDEX((bloq=2)*(luni=B1359),0),0)),0))</f>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E1365" s="70" t="str">
        <f ca="1">IF(COUNTIFS(instructor,B1359,diad,$E$2,desa,1,hord,"14:00 - 18:00")&gt;0,"DESARROLLO CURRICULAR",IFERROR(INDEX(marc,MATCH(1,INDEX((bloq=2)*(mari=B1359),0),0)),0))</f>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F1365" s="70" t="str">
        <f ca="1">IF(COUNTIFS(instructor,B1359,diad,$F$2,desa,1,hord,"14:00 - 18:00")&gt;0,"DESARROLLO CURRICULAR",IFERROR(INDEX(miec,MATCH(1,INDEX((bloq=2)*(miei=B1359),0),0)),0))</f>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G1365" s="70" t="str">
        <f ca="1">IF(COUNTIFS(instructor,B1359,diad,$G$2,desa,1,hord,"14:00 - 18:00")&gt;0,"DESARROLLO CURRICULAR",IFERROR(INDEX(juec,MATCH(1,INDEX((bloq=2)*(juei=B1359),0),0)),0))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365" s="70" t="str">
        <f ca="1">IF(COUNTIFS(instructor,B1359,diad,$H$2,desa,1,hord,"14:00 - 18:00")&gt;0,"DESARROLLO CURRICULAR",IFERROR(INDEX(viec,MATCH(1,INDEX((bloq=2)*(viei=B1359),0),0)),0))</f>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I1365" s="71">
        <f ca="1">IF(COUNTIFS(instructor,B1359,diad,$I$2,desa,1,hord,"14:00 - 18:00")&gt;0,"DESARROLLO CURRICULAR",IFERROR(INDEX(sabc,MATCH(1,INDEX((bloq=2)*(sabi=B1359),0),0)),0))</f>
        <v>0</v>
      </c>
    </row>
    <row r="1366" spans="1:9" ht="14.15" customHeight="1" thickTop="1" thickBot="1" x14ac:dyDescent="0.35">
      <c r="A1366" s="742"/>
      <c r="B1366" s="743"/>
      <c r="C1366" s="744"/>
      <c r="D1366" s="74" t="str">
        <f ca="1">IF(COUNTIFS(instructor,B1359,diad,$D$2,desa,1,hord,"14:00 - 18:00")&gt;0,"-",IFERROR(INDEX(luna,MATCH(1,INDEX((bloq=2)*(luni=B1359),0),0)),0))</f>
        <v>YUMBO - SENA ÁREA DE PRÁCTICAS OPERACIÓN DE MAQUINARIA PESADA 3 - CALLE 16N 2N-20 - VÍA PANORAMA</v>
      </c>
      <c r="E1366" s="74" t="str">
        <f ca="1">IF(COUNTIFS(instructor,B1359,diad,$E$2,desa,1,hord,"14:00 - 18:00")&gt;0,"-",IFERROR(INDEX(mara,MATCH(1,INDEX((bloq=2)*(mari=B1359),0),0)),0))</f>
        <v>YUMBO - SENA ÁREA DE PRÁCTICAS OPERACIÓN DE MAQUINARIA PESADA 3 - CALLE 16N 2N-20 - VÍA PANORAMA</v>
      </c>
      <c r="F1366" s="74" t="str">
        <f ca="1">IF(COUNTIFS(instructor,B1359,diad,$F$2,desa,1,hord,"14:00 - 18:00")&gt;0,"-",IFERROR(INDEX(miea,MATCH(1,INDEX((bloq=2)*(miei=B1359),0),0)),0))</f>
        <v>YUMBO - SENA ÁREA DE PRÁCTICAS OPERACIÓN DE MAQUINARIA PESADA 3 - CALLE 16N 2N-20 - VÍA PANORAMA</v>
      </c>
      <c r="G1366" s="74" t="str">
        <f ca="1">IF(COUNTIFS(instructor,B1359,diad,$G$2,desa,1,hord,"14:00 - 18:00")&gt;0,"-",IFERROR(INDEX(juea,MATCH(1,INDEX((bloq=2)*(juei=B1359),0),0)),0))</f>
        <v>EMPRESA</v>
      </c>
      <c r="H1366" s="74" t="str">
        <f ca="1">IF(COUNTIFS(instructor,B1359,diad,$H$2,desa,1,hord,"14:00 - 18:00")&gt;0,"-",IFERROR(INDEX(viea,MATCH(1,INDEX((bloq=2)*(viei=B1359),0),0)),0))</f>
        <v>YUMBO - SENA ÁREA DE PRÁCTICAS OPERACIÓN DE MAQUINARIA PESADA 3 - CALLE 16N 2N-20 - VÍA PANORAMA</v>
      </c>
      <c r="I1366" s="75">
        <f ca="1">IF(COUNTIFS(instructor,B1359,diad,$I$2,desa,1,hord,"14:00 - 18:00")&gt;0,"-",IFERROR(INDEX(saba,MATCH(1,INDEX((bloq=2)*(sabi=B1359),0),0)),0))</f>
        <v>0</v>
      </c>
    </row>
    <row r="1367" spans="1:9" ht="14.15" customHeight="1" thickTop="1" thickBot="1" x14ac:dyDescent="0.35">
      <c r="A1367" s="742"/>
      <c r="B1367" s="743"/>
      <c r="C1367" s="744"/>
      <c r="D1367" s="76" t="str">
        <f ca="1">IF(COUNTIFS(instructor,B1359,diad,$D$2,desa,1,hord,"18:00 - 22:00")&gt;0,INDEX(hord,MATCH(1,INDEX((instructor=B1359)*(instructor=B1359),0),0)),IFERROR(INDEX(hora,MATCH(1,INDEX((bloq=3)*(luni=B1359),0),0)),0))</f>
        <v>18:00 - 21:00</v>
      </c>
      <c r="E1367" s="76" t="str">
        <f ca="1">IF(COUNTIFS(instructor,B1359,diad,$E$2,desa,1,hord,"18:00 - 22:00")&gt;0,INDEX(hord,MATCH(1,INDEX((instructor=B1359)*(instructor=B1359),0),0)),IFERROR(INDEX(hora,MATCH(1,INDEX((bloq=3)*(mari=B1359),0),0)),0))</f>
        <v>18:00 - 21:00</v>
      </c>
      <c r="F1367" s="76" t="str">
        <f ca="1">IF(COUNTIFS(instructor,B1359,diad,$F$2,desa,1,hord,"18:00 - 22:00")&gt;0,INDEX(hord,MATCH(1,INDEX((instructor=B1359)*(instructor=B1359),0),0)),IFERROR(INDEX(hora,MATCH(1,INDEX((bloq=3)*(miei=B1359),0),0)),0))</f>
        <v>18:00 - 21:00</v>
      </c>
      <c r="G1367" s="76">
        <f ca="1">IF(COUNTIFS(instructor,B1359,diad,$G$2,desa,1,hord,"18:00 - 22:00")&gt;0,INDEX(hord,MATCH(1,INDEX((instructor=B1359)*(instructor=B1359),0),0)),IFERROR(INDEX(hora,MATCH(1,INDEX((bloq=3)*(juei=B1359),0),0)),0))</f>
        <v>0</v>
      </c>
      <c r="H1367" s="76" t="str">
        <f ca="1">IF(COUNTIFS(instructor,B1359,diad,$H$2,desa,1,hord,"18:00 - 22:00")&gt;0,INDEX(hord,MATCH(1,INDEX((instructor=B1359)*(instructor=B1359),0),0)),IFERROR(INDEX(hora,MATCH(1,INDEX((bloq=3)*(viei=B1359),0),0)),0))</f>
        <v>18:00 - 21:00</v>
      </c>
      <c r="I1367" s="77">
        <f ca="1">IF(COUNTIFS(instructor,B1359,diad,$I$2,desa,1,hord,"18:00 - 22:00")&gt;0,INDEX(hord,MATCH(1,INDEX((instructor=B1359)*(instructor=B1359),0),0)),IFERROR(INDEX(hora,MATCH(1,INDEX((bloq=3)*(sabi=B1359),0),0)),0))</f>
        <v>0</v>
      </c>
    </row>
    <row r="1368" spans="1:9" s="81" customFormat="1" ht="14.15" customHeight="1" thickTop="1" thickBot="1" x14ac:dyDescent="0.35">
      <c r="A1368" s="742"/>
      <c r="B1368" s="743"/>
      <c r="C1368" s="744"/>
      <c r="D1368" s="161" t="str">
        <f ca="1">IF(COUNTIFS(instructor,B1359,diad,$D$2,desa,1,hord,"18:00 - 22:00")&gt;0,"-",IFERROR(INDEX(ficha,MATCH(1,INDEX((bloq=3)*(luni=B1359),0),0)),0))</f>
        <v>NUEVA 1 ER - EXCAVADORA Y RETROCARGADORA (OPERARIO)</v>
      </c>
      <c r="E1368" s="161" t="str">
        <f ca="1">IF(COUNTIFS(instructor,B1359,diad,$E$2,desa,1,hord,"18:00 - 22:00")&gt;0,"-",IFERROR(INDEX(ficha,MATCH(1,INDEX((bloq=3)*(mari=B1359),0),0)),0))</f>
        <v>NUEVA 1 ER - EXCAVADORA Y RETROCARGADORA (OPERARIO)</v>
      </c>
      <c r="F1368" s="161" t="str">
        <f ca="1">IF(COUNTIFS(instructor,B1359,diad,$F$2,desa,1,hord,"18:00 - 22:00")&gt;0,"-",IFERROR(INDEX(ficha,MATCH(1,INDEX((bloq=3)*(miei=B1359),0),0)),0))</f>
        <v>NUEVA 1 ER - EXCAVADORA Y RETROCARGADORA (OPERARIO)</v>
      </c>
      <c r="G1368" s="161">
        <f ca="1">IF(COUNTIFS(instructor,B1359,diad,$G$2,desa,1,hord,"18:00 - 22:00")&gt;0,"-",IFERROR(INDEX(ficha,MATCH(1,INDEX((bloq=3)*(juei=B1359),0),0)),0))</f>
        <v>0</v>
      </c>
      <c r="H1368" s="161" t="str">
        <f ca="1">IF(COUNTIFS(instructor,B1359,diad,$H$2,desa,1,hord,"18:00 - 22:00")&gt;0,"-",IFERROR(INDEX(ficha,MATCH(1,INDEX((bloq=3)*(viei=B1359),0),0)),0))</f>
        <v>NUEVA 1 ER - EXCAVADORA Y RETROCARGADORA (OPERARIO)</v>
      </c>
      <c r="I1368" s="579">
        <f ca="1">IF(COUNTIFS(instructor,B1359,diad,$I$2,desa,1,hord,"18:00 - 22:00")&gt;0,"-",IFERROR(INDEX(ficha,MATCH(1,INDEX((bloq=3)*(sabi=B1359),0),0)),0))</f>
        <v>0</v>
      </c>
    </row>
    <row r="1369" spans="1:9" ht="14.15" customHeight="1" thickTop="1" thickBot="1" x14ac:dyDescent="0.35">
      <c r="A1369" s="742"/>
      <c r="B1369" s="743"/>
      <c r="C1369" s="744"/>
      <c r="D1369" s="70" t="str">
        <f ca="1">IF(COUNTIFS(instructor,B1359,diad,$D$2,desa,1,hord,"18:00 - 22:00")&gt;0,"DESARROLLO CURRICULAR",IFERROR(INDEX(lunc,MATCH(1,INDEX((bloq=3)*(luni=B1359),0),0)),0))</f>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E1369" s="70" t="str">
        <f ca="1">IF(COUNTIFS(instructor,B1359,diad,$E$2,desa,1,hord,"18:00 - 22:00")&gt;0,"DESARROLLO CURRICULAR",IFERROR(INDEX(marc,MATCH(1,INDEX((bloq=3)*(mari=B1359),0),0)),0))</f>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F1369" s="70" t="str">
        <f ca="1">IF(COUNTIFS(instructor,B1359,diad,$F$2,desa,1,hord,"18:00 - 22:00")&gt;0,"DESARROLLO CURRICULAR",IFERROR(INDEX(miec,MATCH(1,INDEX((bloq=3)*(miei=B1359),0),0)),0))</f>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G1369" s="70">
        <f ca="1">IF(COUNTIFS(instructor,B1359,diad,$G$2,desa,1,hord,"18:00 - 22:00")&gt;0,"DESARROLLO CURRICULAR",IFERROR(INDEX(juec,MATCH(1,INDEX((bloq=3)*(juei=B1359),0),0)),0))</f>
        <v>0</v>
      </c>
      <c r="H1369" s="70" t="str">
        <f ca="1">IF(COUNTIFS(instructor,B1359,diad,$H$2,desa,1,hord,"18:00 - 22:00")&gt;0,"DESARROLLO CURRICULAR",IFERROR(INDEX(viec,MATCH(1,INDEX((bloq=3)*(viei=B1359),0),0)),0))</f>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I1369" s="71">
        <f ca="1">IF(COUNTIFS(instructor,B1359,diad,$I$2,desa,1,hord,"18:00 - 22:00")&gt;0,"DESARROLLO CURRICULAR",IFERROR(INDEX(sabc,MATCH(1,INDEX((bloq=3)*(sabi=B1359),0),0)),0))</f>
        <v>0</v>
      </c>
    </row>
    <row r="1370" spans="1:9" ht="14.15" customHeight="1" thickTop="1" thickBot="1" x14ac:dyDescent="0.35">
      <c r="A1370" s="742"/>
      <c r="B1370" s="743"/>
      <c r="C1370" s="744"/>
      <c r="D1370" s="78" t="str">
        <f ca="1">IF(COUNTIFS(instructor,B1359,diad,$D$2,desa,1,hord,"18:00 - 22:00")&gt;0,"-",IFERROR(INDEX(luna,MATCH(1,INDEX((bloq=3)*(luni=B1359),0),0)),0))</f>
        <v>YUMBO - SENA ÁREA DE PRÁCTICAS OPERACIÓN DE MAQUINARIA PESADA 3 - CALLE 16N 2N-20 - VÍA PANORAMA</v>
      </c>
      <c r="E1370" s="78" t="str">
        <f ca="1">IF(COUNTIFS(instructor,B1359,diad,$E$2,desa,1,hord,"18:00 - 22:00")&gt;0,"-",IFERROR(INDEX(mara,MATCH(1,INDEX((bloq=3)*(mari=B1359),0),0)),0))</f>
        <v>YUMBO - SENA ÁREA DE PRÁCTICAS OPERACIÓN DE MAQUINARIA PESADA 3 - CALLE 16N 2N-20 - VÍA PANORAMA</v>
      </c>
      <c r="F1370" s="78" t="str">
        <f ca="1">IF(COUNTIFS(instructor,B1359,diad,$F$2,desa,1,hord,"18:00 - 22:00")&gt;0,"-",IFERROR(INDEX(miea,MATCH(1,INDEX((bloq=3)*(miei=B1359),0),0)),0))</f>
        <v>YUMBO - SENA ÁREA DE PRÁCTICAS OPERACIÓN DE MAQUINARIA PESADA 3 - CALLE 16N 2N-20 - VÍA PANORAMA</v>
      </c>
      <c r="G1370" s="78">
        <f ca="1">IF(COUNTIFS(instructor,B1359,diad,$G$2,desa,1,hord,"18:00 - 22:00")&gt;0,"-",IFERROR(INDEX(juea,MATCH(1,INDEX((bloq=3)*(juei=B1359),0),0)),0))</f>
        <v>0</v>
      </c>
      <c r="H1370" s="78" t="str">
        <f ca="1">IF(COUNTIFS(instructor,B1359,diad,$H$2,desa,1,hord,"18:00 - 22:00")&gt;0,"-",IFERROR(INDEX(viea,MATCH(1,INDEX((bloq=3)*(viei=B1359),0),0)),0))</f>
        <v>YUMBO - SENA ÁREA DE PRÁCTICAS OPERACIÓN DE MAQUINARIA PESADA 3 - CALLE 16N 2N-20 - VÍA PANORAMA</v>
      </c>
      <c r="I1370" s="79">
        <f ca="1">IF(COUNTIFS(instructor,B1359,diad,$I$2,desa,1,hord,"18:00 - 22:00")&gt;0,"-",IFERROR(INDEX(saba,MATCH(1,INDEX((bloq=3)*(sabi=B1359),0),0)),0))</f>
        <v>0</v>
      </c>
    </row>
    <row r="1371" spans="1:9" ht="14.15" customHeight="1" thickTop="1" thickBot="1" x14ac:dyDescent="0.35">
      <c r="A1371" s="747">
        <v>115</v>
      </c>
      <c r="B1371" s="748" t="str">
        <f>INDEX(instructor,A1371)</f>
        <v>JUAN CARLOS CANDAMIL SALAZAR</v>
      </c>
      <c r="C1371" s="749" t="str">
        <f>INDEX(area,A1371)</f>
        <v>COMERCIO Y VENTAS - GESTIÓN DE VENTAS</v>
      </c>
      <c r="D1371" s="72">
        <f ca="1">IF(COUNTIFS(instructor,B1371,diad,$D$2,desa,1,hord,"08:00 - 12:00")&gt;0,INDEX(hord,MATCH(1,INDEX((instructor=B1371)*(instructor=B1371),0),0)),IFERROR(INDEX(hora,MATCH(1,INDEX((bloq=1)*(luni=B1371),0),0)),0))</f>
        <v>0</v>
      </c>
      <c r="E1371" s="72">
        <f ca="1">IF(COUNTIFS(instructor,B1371,diad,$E$2,desa,1,hord,"08:00 - 12:00")&gt;0,INDEX(hord,MATCH(1,INDEX((instructor=B1371)*(instructor=B1371),0),0)),IFERROR(INDEX(hora,MATCH(1,INDEX((bloq=1)*(mari=B1371),0),0)),0))</f>
        <v>0</v>
      </c>
      <c r="F1371" s="72" t="str">
        <f>IF(COUNTIFS(instructor,B1371,diad,$F$2,desa,1,hord,"08:00 - 12:00")&gt;0,INDEX(hord,MATCH(1,INDEX((instructor=B1371)*(instructor=B1371),0),0)),IFERROR(INDEX(hora,MATCH(1,INDEX((bloq=1)*(miei=B1371),0),0)),0))</f>
        <v>08:00 - 12:00</v>
      </c>
      <c r="G1371" s="72">
        <f ca="1">IF(COUNTIFS(instructor,B1371,diad,$G$2,desa,1,hord,"08:00 - 12:00")&gt;0,INDEX(hord,MATCH(1,INDEX((instructor=B1371)*(instructor=B1371),0),0)),IFERROR(INDEX(hora,MATCH(1,INDEX((bloq=1)*(juei=B1371),0),0)),0))</f>
        <v>0</v>
      </c>
      <c r="H1371" s="72">
        <f ca="1">IF(COUNTIFS(instructor,B1371,diad,$H$2,desa,1,hord,"08:00 - 12:00")&gt;0,INDEX(hord,MATCH(1,INDEX((instructor=B1371)*(instructor=B1371),0),0)),IFERROR(INDEX(hora,MATCH(1,INDEX((bloq=1)*(viei=B1371),0),0)),0))</f>
        <v>0</v>
      </c>
      <c r="I1371" s="73">
        <f ca="1">IF(COUNTIFS(instructor,B1371,diad,$I$2,desa,1,hord,"08:00 - 12:00")&gt;0,INDEX(hord,MATCH(1,INDEX((instructor=B1371)*(instructor=B1371),0),0)),IFERROR(INDEX(hora,MATCH(1,INDEX((bloq=1)*(sabi=B1371),0),0)),0))</f>
        <v>0</v>
      </c>
    </row>
    <row r="1372" spans="1:9" ht="14.15" customHeight="1" thickTop="1" thickBot="1" x14ac:dyDescent="0.35">
      <c r="A1372" s="747"/>
      <c r="B1372" s="748"/>
      <c r="C1372" s="749"/>
      <c r="D1372" s="68">
        <f ca="1">IF(COUNTIFS(instructor,B1371,diad,$D$2,desa,1,hord,"08:00 - 12:00")&gt;0,"-",IFERROR(INDEX(ficha,MATCH(1,INDEX((bloq=1)*(luni=B1371),0),0)),0))</f>
        <v>0</v>
      </c>
      <c r="E1372" s="68">
        <f ca="1">IF(COUNTIFS(instructor,B1371,diad,$E$2,desa,1,hord,"08:00 - 12:00")&gt;0,"-",IFERROR(INDEX(ficha,MATCH(1,INDEX((bloq=1)*(mari=B1371),0),0)),0))</f>
        <v>0</v>
      </c>
      <c r="F1372" s="68" t="str">
        <f>IF(COUNTIFS(instructor,B1371,diad,$F$2,desa,1,hord,"08:00 - 12:00")&gt;0,"-",IFERROR(INDEX(ficha,MATCH(1,INDEX((bloq=1)*(miei=B1371),0),0)),0))</f>
        <v>-</v>
      </c>
      <c r="G1372" s="68">
        <f ca="1">IF(COUNTIFS(instructor,B1371,diad,$G$2,desa,1,hord,"08:00 - 12:00")&gt;0,"-",IFERROR(INDEX(ficha,MATCH(1,INDEX((bloq=1)*(juei=B1371),0),0)),0))</f>
        <v>0</v>
      </c>
      <c r="H1372" s="68">
        <f ca="1">IF(COUNTIFS(instructor,B1371,diad,$H$2,desa,1,hord,"08:00 - 12:00")&gt;0,"-",IFERROR(INDEX(ficha,MATCH(1,INDEX((bloq=1)*(viei=B1371),0),0)),0))</f>
        <v>0</v>
      </c>
      <c r="I1372" s="69">
        <f ca="1">IF(COUNTIFS(instructor,B1371,diad,$I$2,desa,1,hord,"08:00 - 12:00")&gt;0,"-",IFERROR(INDEX(ficha,MATCH(1,INDEX((bloq=1)*(sabi=B1371),0),0)),0))</f>
        <v>0</v>
      </c>
    </row>
    <row r="1373" spans="1:9" ht="14.15" customHeight="1" thickTop="1" thickBot="1" x14ac:dyDescent="0.35">
      <c r="A1373" s="747"/>
      <c r="B1373" s="748"/>
      <c r="C1373" s="749"/>
      <c r="D1373" s="70">
        <f ca="1">IF(COUNTIFS(instructor,B1371,diad,$D$2,desa,1,hord,"08:00 - 12:00")&gt;0,"DESARROLLO CURRICULAR",IFERROR(INDEX(lunc,MATCH(1,INDEX((bloq=1)*(luni=B1371),0),0)),0))</f>
        <v>0</v>
      </c>
      <c r="E1373" s="70">
        <f ca="1">IF(COUNTIFS(instructor,B1371,diad,$E$2,desa,1,hord,"08:00 - 12:00")&gt;0,"DESARROLLO CURRICULAR",IFERROR(INDEX(marc,MATCH(1,INDEX((bloq=1)*(mari=B1371),0),0)),0))</f>
        <v>0</v>
      </c>
      <c r="F1373" s="70" t="str">
        <f>IF(COUNTIFS(instructor,B1371,diad,$F$2,desa,1,hord,"08:00 - 12:00")&gt;0,"DESARROLLO CURRICULAR",IFERROR(INDEX(miec,MATCH(1,INDEX((bloq=1)*(miei=B1371),0),0)),0))</f>
        <v>DESARROLLO CURRICULAR</v>
      </c>
      <c r="G1373" s="70">
        <f ca="1">IF(COUNTIFS(instructor,B1371,diad,$G$2,desa,1,hord,"08:00 - 12:00")&gt;0,"DESARROLLO CURRICULAR",IFERROR(INDEX(juec,MATCH(1,INDEX((bloq=1)*(juei=B1371),0),0)),0))</f>
        <v>0</v>
      </c>
      <c r="H1373" s="70">
        <f ca="1">IF(COUNTIFS(instructor,B1371,diad,$H$2,desa,1,hord,"08:00 - 12:00")&gt;0,"DESARROLLO CURRICULAR",IFERROR(INDEX(viec,MATCH(1,INDEX((bloq=1)*(viei=B1371),0),0)),0))</f>
        <v>0</v>
      </c>
      <c r="I1373" s="71">
        <f ca="1">IF(COUNTIFS(instructor,B1371,diad,$I$2,desa,1,hord,"08:00 - 12:00")&gt;0,"DESARROLLO CURRICULAR",IFERROR(INDEX(sabc,MATCH(1,INDEX((bloq=1)*(sabi=B1371),0),0)),0))</f>
        <v>0</v>
      </c>
    </row>
    <row r="1374" spans="1:9" ht="14.15" customHeight="1" thickTop="1" thickBot="1" x14ac:dyDescent="0.35">
      <c r="A1374" s="747"/>
      <c r="B1374" s="748"/>
      <c r="C1374" s="749"/>
      <c r="D1374" s="74">
        <f ca="1">IF(COUNTIFS(instructor,B1371,diad,$D$2,desa,1,hord,"08:00 - 12:00")&gt;0,"-",IFERROR(INDEX(luna,MATCH(1,INDEX((bloq=1)*(luni=B1371),0),0)),0))</f>
        <v>0</v>
      </c>
      <c r="E1374" s="74">
        <f ca="1">IF(COUNTIFS(instructor,B1371,diad,$E$2,desa,1,hord,"08:00 - 12:00")&gt;0,"-",IFERROR(INDEX(mara,MATCH(1,INDEX((bloq=1)*(mari=B1371),0),0)),0))</f>
        <v>0</v>
      </c>
      <c r="F1374" s="74" t="str">
        <f>IF(COUNTIFS(instructor,B1371,diad,$F$2,desa,1,hord,"08:00 - 12:00")&gt;0,"-",IFERROR(INDEX(miea,MATCH(1,INDEX((bloq=1)*(miei=B1371),0),0)),0))</f>
        <v>-</v>
      </c>
      <c r="G1374" s="74">
        <f ca="1">IF(COUNTIFS(instructor,B1371,diad,$G$2,desa,1,hord,"08:00 - 12:00")&gt;0,"-",IFERROR(INDEX(juea,MATCH(1,INDEX((bloq=1)*(juei=B1371),0),0)),0))</f>
        <v>0</v>
      </c>
      <c r="H1374" s="74">
        <f ca="1">IF(COUNTIFS(instructor,B1371,diad,$H$2,desa,1,hord,"08:00 - 12:00")&gt;0,"-",IFERROR(INDEX(viea,MATCH(1,INDEX((bloq=1)*(viei=B1371),0),0)),0))</f>
        <v>0</v>
      </c>
      <c r="I1374" s="75">
        <f ca="1">IF(COUNTIFS(instructor,B1371,diad,$I$2,desa,1,hord,"08:00 - 12:00")&gt;0,"-",IFERROR(INDEX(saba,MATCH(1,INDEX((bloq=1)*(sabi=B1371),0),0)),0))</f>
        <v>0</v>
      </c>
    </row>
    <row r="1375" spans="1:9" ht="14.15" customHeight="1" thickTop="1" thickBot="1" x14ac:dyDescent="0.35">
      <c r="A1375" s="747"/>
      <c r="B1375" s="748"/>
      <c r="C1375" s="749"/>
      <c r="D1375" s="76">
        <f ca="1">IF(COUNTIFS(instructor,B1371,diad,$D$2,desa,1,hord,"14:00 - 18:00")&gt;0,INDEX(hord,MATCH(1,INDEX((instructor=B1371)*(instructor=B1371),0),0)),IFERROR(INDEX(hora,MATCH(1,INDEX((bloq=2)*(luni=B1371),0),0)),0))</f>
        <v>0</v>
      </c>
      <c r="E1375" s="76">
        <f ca="1">IF(COUNTIFS(instructor,B1371,diad,$E$2,desa,1,hord,"14:00 - 18:00")&gt;0,INDEX(hord,MATCH(1,INDEX((instructor=B1371)*(instructor=B1371),0),0)),IFERROR(INDEX(hora,MATCH(1,INDEX((bloq=2)*(mari=B1371),0),0)),0))</f>
        <v>0</v>
      </c>
      <c r="F1375" s="76">
        <f ca="1">IF(COUNTIFS(instructor,B1371,diad,$F$2,desa,1,hord,"14:00 - 18:00")&gt;0,INDEX(hord,MATCH(1,INDEX((instructor=B1371)*(instructor=B1371),0),0)),IFERROR(INDEX(hora,MATCH(1,INDEX((bloq=2)*(miei=B1371),0),0)),0))</f>
        <v>0</v>
      </c>
      <c r="G1375" s="76">
        <f ca="1">IF(COUNTIFS(instructor,B1371,diad,$G$2,desa,1,hord,"14:00 - 18:00")&gt;0,INDEX(hord,MATCH(1,INDEX((instructor=B1371)*(instructor=B1371),0),0)),IFERROR(INDEX(hora,MATCH(1,INDEX((bloq=2)*(juei=B1371),0),0)),0))</f>
        <v>0</v>
      </c>
      <c r="H1375" s="76">
        <f ca="1">IF(COUNTIFS(instructor,B1371,diad,$H$2,desa,1,hord,"14:00 - 18:00")&gt;0,INDEX(hord,MATCH(1,INDEX((instructor=B1371)*(instructor=B1371),0),0)),IFERROR(INDEX(hora,MATCH(1,INDEX((bloq=2)*(viei=B1371),0),0)),0))</f>
        <v>0</v>
      </c>
      <c r="I1375" s="77" t="str">
        <f ca="1">IF(COUNTIFS(instructor,B1371,diad,$I$2,desa,1,hord,"14:00 - 18:00")&gt;0,INDEX(hord,MATCH(1,INDEX((instructor=B1371)*(instructor=B1371),0),0)),IFERROR(INDEX(hora,MATCH(1,INDEX((bloq=2)*(sabi=B1371),0),0)),0))</f>
        <v>14:00 - 18:00</v>
      </c>
    </row>
    <row r="1376" spans="1:9" ht="14.15" customHeight="1" thickTop="1" thickBot="1" x14ac:dyDescent="0.35">
      <c r="A1376" s="747"/>
      <c r="B1376" s="748"/>
      <c r="C1376" s="749"/>
      <c r="D1376" s="68">
        <f ca="1">IF(COUNTIFS(instructor,B1371,diad,$D$2,desa,1,hord,"14:00 - 18:00")&gt;0,"-",IFERROR(INDEX(ficha,MATCH(1,INDEX((bloq=2)*(luni=B1371),0),0)),0))</f>
        <v>0</v>
      </c>
      <c r="E1376" s="68">
        <f ca="1">IF(COUNTIFS(instructor,B1371,diad,$E$2,desa,1,hord,"14:00 - 18:00")&gt;0,"-",IFERROR(INDEX(ficha,MATCH(1,INDEX((bloq=2)*(mari=B1371),0),0)),0))</f>
        <v>0</v>
      </c>
      <c r="F1376" s="68">
        <f ca="1">IF(COUNTIFS(instructor,B1371,diad,$F$2,desa,1,hord,"14:00 - 18:00")&gt;0,"-",IFERROR(INDEX(ficha,MATCH(1,INDEX((bloq=2)*(miei=B1371),0),0)),0))</f>
        <v>0</v>
      </c>
      <c r="G1376" s="68">
        <f ca="1">IF(COUNTIFS(instructor,B1371,diad,$G$2,desa,1,hord,"14:00 - 18:00")&gt;0,"-",IFERROR(INDEX(ficha,MATCH(1,INDEX((bloq=2)*(juei=B1371),0),0)),0))</f>
        <v>0</v>
      </c>
      <c r="H1376" s="68">
        <f ca="1">IF(COUNTIFS(instructor,B1371,diad,$H$2,desa,1,hord,"14:00 - 18:00")&gt;0,"-",IFERROR(INDEX(ficha,MATCH(1,INDEX((bloq=2)*(viei=B1371),0),0)),0))</f>
        <v>0</v>
      </c>
      <c r="I1376" s="69" t="str">
        <f ca="1">IF(COUNTIFS(instructor,B1371,diad,$I$2,desa,1,hord,"14:00 - 18:00")&gt;0,"-",IFERROR(INDEX(ficha,MATCH(1,INDEX((bloq=2)*(sabi=B1371),0),0)),0))</f>
        <v>3396739 - FABRICACIÓN METALMÉCANICA (AUXILIAR - YUMBO)</v>
      </c>
    </row>
    <row r="1377" spans="1:9" ht="14.15" customHeight="1" thickTop="1" thickBot="1" x14ac:dyDescent="0.35">
      <c r="A1377" s="747"/>
      <c r="B1377" s="748"/>
      <c r="C1377" s="749"/>
      <c r="D1377" s="70">
        <f ca="1">IF(COUNTIFS(instructor,B1371,diad,$D$2,desa,1,hord,"14:00 - 18:00")&gt;0,"DESARROLLO CURRICULAR",IFERROR(INDEX(lunc,MATCH(1,INDEX((bloq=2)*(luni=B1371),0),0)),0))</f>
        <v>0</v>
      </c>
      <c r="E1377" s="70">
        <f ca="1">IF(COUNTIFS(instructor,B1371,diad,$E$2,desa,1,hord,"14:00 - 18:00")&gt;0,"DESARROLLO CURRICULAR",IFERROR(INDEX(marc,MATCH(1,INDEX((bloq=2)*(mari=B1371),0),0)),0))</f>
        <v>0</v>
      </c>
      <c r="F1377" s="70">
        <f ca="1">IF(COUNTIFS(instructor,B1371,diad,$F$2,desa,1,hord,"14:00 - 18:00")&gt;0,"DESARROLLO CURRICULAR",IFERROR(INDEX(miec,MATCH(1,INDEX((bloq=2)*(miei=B1371),0),0)),0))</f>
        <v>0</v>
      </c>
      <c r="G1377" s="70">
        <f ca="1">IF(COUNTIFS(instructor,B1371,diad,$G$2,desa,1,hord,"14:00 - 18:00")&gt;0,"DESARROLLO CURRICULAR",IFERROR(INDEX(juec,MATCH(1,INDEX((bloq=2)*(juei=B1371),0),0)),0))</f>
        <v>0</v>
      </c>
      <c r="H1377" s="70">
        <f ca="1">IF(COUNTIFS(instructor,B1371,diad,$H$2,desa,1,hord,"14:00 - 18:00")&gt;0,"DESARROLLO CURRICULAR",IFERROR(INDEX(viec,MATCH(1,INDEX((bloq=2)*(viei=B1371),0),0)),0))</f>
        <v>0</v>
      </c>
      <c r="I1377" s="71" t="str">
        <f ca="1">IF(COUNTIFS(instructor,B1371,diad,$I$2,desa,1,hord,"14:00 - 18:00")&gt;0,"DESARROLLO CURRICULAR",IFERROR(INDEX(sabc,MATCH(1,INDEX((bloq=2)*(sabi=B1371),0),0)),0))</f>
        <v>FOMENTAR CULTURA EMPRENDEDORA SEGÚN HABILIDADES Y COMPETENCIAS PERSONALES
(14:00 - 18:00)
654088 - 1. ESTABLECER CARACTERÍSTICAS Y COMPETENCIAS EMPRENDEDORAS PERSONALES DE ACUERDO CON SUS POTENCIALIDADES, OBJETIVOS Y EL ENTORNO.
654089 - 2. APROPIAR EL PROCESO DE TOMA DE DECISIONES PERSONALES EN SU COTIDIANIDAD, SEGÚN EL COMPORTAMIENTO EMPRENDEDOR.
654087 - 3. EMPLEAR CAPACIDAD CREATIVA E INNOVADORA SEGÚN ESTRATEGIA EMPRENDEDORA.
654090 - 4. RELACIONAR LA IMPORTANCIA DE LA NEGOCIACIÓN CON EL EMPRENDIMIENTO SEGÚN LAS NECESIDADES Y ELEMENTOS DE LA NEGOCIACIÓN.
FASE 3. AP 5. Verificar conformidad del producto.</v>
      </c>
    </row>
    <row r="1378" spans="1:9" ht="14.15" customHeight="1" thickTop="1" thickBot="1" x14ac:dyDescent="0.35">
      <c r="A1378" s="747"/>
      <c r="B1378" s="748"/>
      <c r="C1378" s="749"/>
      <c r="D1378" s="74">
        <f ca="1">IF(COUNTIFS(instructor,B1371,diad,$D$2,desa,1,hord,"14:00 - 18:00")&gt;0,"-",IFERROR(INDEX(luna,MATCH(1,INDEX((bloq=2)*(luni=B1371),0),0)),0))</f>
        <v>0</v>
      </c>
      <c r="E1378" s="74">
        <f ca="1">IF(COUNTIFS(instructor,B1371,diad,$E$2,desa,1,hord,"14:00 - 18:00")&gt;0,"-",IFERROR(INDEX(mara,MATCH(1,INDEX((bloq=2)*(mari=B1371),0),0)),0))</f>
        <v>0</v>
      </c>
      <c r="F1378" s="74">
        <f ca="1">IF(COUNTIFS(instructor,B1371,diad,$F$2,desa,1,hord,"14:00 - 18:00")&gt;0,"-",IFERROR(INDEX(miea,MATCH(1,INDEX((bloq=2)*(miei=B1371),0),0)),0))</f>
        <v>0</v>
      </c>
      <c r="G1378" s="74">
        <f ca="1">IF(COUNTIFS(instructor,B1371,diad,$G$2,desa,1,hord,"14:00 - 18:00")&gt;0,"-",IFERROR(INDEX(juea,MATCH(1,INDEX((bloq=2)*(juei=B1371),0),0)),0))</f>
        <v>0</v>
      </c>
      <c r="H1378" s="74">
        <f ca="1">IF(COUNTIFS(instructor,B1371,diad,$H$2,desa,1,hord,"14:00 - 18:00")&gt;0,"-",IFERROR(INDEX(viea,MATCH(1,INDEX((bloq=2)*(viei=B1371),0),0)),0))</f>
        <v>0</v>
      </c>
      <c r="I1378" s="75" t="str">
        <f ca="1">IF(COUNTIFS(instructor,B1371,diad,$I$2,desa,1,hord,"14:00 - 18:00")&gt;0,"-",IFERROR(INDEX(saba,MATCH(1,INDEX((bloq=2)*(sabi=B1371),0),0)),0))</f>
        <v>YUMBO - SENA AULA CELSIA 4 - CALLE 16N 2N-20 - VÍA PANORAMA</v>
      </c>
    </row>
    <row r="1379" spans="1:9" ht="14.15" customHeight="1" thickTop="1" thickBot="1" x14ac:dyDescent="0.35">
      <c r="A1379" s="747"/>
      <c r="B1379" s="748"/>
      <c r="C1379" s="749"/>
      <c r="D1379" s="76">
        <f ca="1">IF(COUNTIFS(instructor,B1371,diad,$D$2,desa,1,hord,"18:00 - 22:00")&gt;0,INDEX(hord,MATCH(1,INDEX((instructor=B1371)*(instructor=B1371),0),0)),IFERROR(INDEX(hora,MATCH(1,INDEX((bloq=3)*(luni=B1371),0),0)),0))</f>
        <v>0</v>
      </c>
      <c r="E1379" s="76" t="str">
        <f ca="1">IF(COUNTIFS(instructor,B1371,diad,$E$2,desa,1,hord,"18:00 - 22:00")&gt;0,INDEX(hord,MATCH(1,INDEX((instructor=B1371)*(instructor=B1371),0),0)),IFERROR(INDEX(hora,MATCH(1,INDEX((bloq=3)*(mari=B1371),0),0)),0))</f>
        <v>18:00 - 21:00</v>
      </c>
      <c r="F1379" s="76">
        <f ca="1">IF(COUNTIFS(instructor,B1371,diad,$F$2,desa,1,hord,"18:00 - 22:00")&gt;0,INDEX(hord,MATCH(1,INDEX((instructor=B1371)*(instructor=B1371),0),0)),IFERROR(INDEX(hora,MATCH(1,INDEX((bloq=3)*(miei=B1371),0),0)),0))</f>
        <v>0</v>
      </c>
      <c r="G1379" s="76">
        <f ca="1">IF(COUNTIFS(instructor,B1371,diad,$G$2,desa,1,hord,"18:00 - 22:00")&gt;0,INDEX(hord,MATCH(1,INDEX((instructor=B1371)*(instructor=B1371),0),0)),IFERROR(INDEX(hora,MATCH(1,INDEX((bloq=3)*(juei=B1371),0),0)),0))</f>
        <v>0</v>
      </c>
      <c r="H1379" s="76">
        <f ca="1">IF(COUNTIFS(instructor,B1371,diad,$H$2,desa,1,hord,"18:00 - 22:00")&gt;0,INDEX(hord,MATCH(1,INDEX((instructor=B1371)*(instructor=B1371),0),0)),IFERROR(INDEX(hora,MATCH(1,INDEX((bloq=3)*(viei=B1371),0),0)),0))</f>
        <v>0</v>
      </c>
      <c r="I1379" s="77">
        <f ca="1">IF(COUNTIFS(instructor,B1371,diad,$I$2,desa,1,hord,"18:00 - 22:00")&gt;0,INDEX(hord,MATCH(1,INDEX((instructor=B1371)*(instructor=B1371),0),0)),IFERROR(INDEX(hora,MATCH(1,INDEX((bloq=3)*(sabi=B1371),0),0)),0))</f>
        <v>0</v>
      </c>
    </row>
    <row r="1380" spans="1:9" ht="14.15" customHeight="1" thickTop="1" thickBot="1" x14ac:dyDescent="0.35">
      <c r="A1380" s="747"/>
      <c r="B1380" s="748"/>
      <c r="C1380" s="749"/>
      <c r="D1380" s="68">
        <f ca="1">IF(COUNTIFS(instructor,B1371,diad,$D$2,desa,1,hord,"18:00 - 22:00")&gt;0,"-",IFERROR(INDEX(ficha,MATCH(1,INDEX((bloq=3)*(luni=B1371),0),0)),0))</f>
        <v>0</v>
      </c>
      <c r="E1380" s="68" t="str">
        <f ca="1">IF(COUNTIFS(instructor,B1371,diad,$E$2,desa,1,hord,"18:00 - 22:00")&gt;0,"-",IFERROR(INDEX(ficha,MATCH(1,INDEX((bloq=3)*(mari=B1371),0),0)),0))</f>
        <v>3353845 - GESTION DE LOS DERECHOS DEL CAMPESINO Y ORDENAMIENTO DE LA TERRITORIALIDAD (TÉCNICO - OBANDO) - CAMPESENA</v>
      </c>
      <c r="F1380" s="68">
        <f ca="1">IF(COUNTIFS(instructor,B1371,diad,$F$2,desa,1,hord,"18:00 - 22:00")&gt;0,"-",IFERROR(INDEX(ficha,MATCH(1,INDEX((bloq=3)*(miei=B1371),0),0)),0))</f>
        <v>0</v>
      </c>
      <c r="G1380" s="68">
        <f ca="1">IF(COUNTIFS(instructor,B1371,diad,$G$2,desa,1,hord,"18:00 - 22:00")&gt;0,"-",IFERROR(INDEX(ficha,MATCH(1,INDEX((bloq=3)*(juei=B1371),0),0)),0))</f>
        <v>0</v>
      </c>
      <c r="H1380" s="68">
        <f ca="1">IF(COUNTIFS(instructor,B1371,diad,$H$2,desa,1,hord,"18:00 - 22:00")&gt;0,"-",IFERROR(INDEX(ficha,MATCH(1,INDEX((bloq=3)*(viei=B1371),0),0)),0))</f>
        <v>0</v>
      </c>
      <c r="I1380" s="69">
        <f ca="1">IF(COUNTIFS(instructor,B1371,diad,$I$2,desa,1,hord,"18:00 - 22:00")&gt;0,"-",IFERROR(INDEX(ficha,MATCH(1,INDEX((bloq=3)*(sabi=B1371),0),0)),0))</f>
        <v>0</v>
      </c>
    </row>
    <row r="1381" spans="1:9" s="81" customFormat="1" ht="14.15" customHeight="1" thickTop="1" thickBot="1" x14ac:dyDescent="0.35">
      <c r="A1381" s="747"/>
      <c r="B1381" s="748"/>
      <c r="C1381" s="749"/>
      <c r="D1381" s="160">
        <f ca="1">IF(COUNTIFS(instructor,B1371,diad,$D$2,desa,1,hord,"18:00 - 22:00")&gt;0,"DESARROLLO CURRICULAR",IFERROR(INDEX(lunc,MATCH(1,INDEX((bloq=3)*(luni=B1371),0),0)),0))</f>
        <v>0</v>
      </c>
      <c r="E1381" s="160" t="str">
        <f ca="1">IF(COUNTIFS(instructor,B1371,diad,$E$2,desa,1,hord,"18:00 - 22:00")&gt;0,"DESARROLLO CURRICULAR",IFERROR(INDEX(marc,MATCH(1,INDEX((bloq=3)*(mari=B1371),0),0)),0))</f>
        <v>FOMENTAR CULTURA EMPRENDEDORA SEGÚN HABILIDADES Y COMPETENCIAS PERSONALES.
(18:00 - 21:00)
723946 - RELACIONAR LA IMPORTANCIA DE LA NEGOCIACIÓN CON EL EMPRENDIMIENTO SEGÚN LAS NECESIDADES Y ELEMENTOS DE LA NEGOCIACIÓN.
723947 - APROPIAR EL PROCESO DE TOMA DE DECISIONES PERSONALES EN SU COTIDIANIDAD, SEGÚN EL COMPORTAMIENTO EMPRENDEDOR.
723948 - ESTABLECER CARACTERÍSTICAS Y COMPETENCIAS EMPRENDEDORAS PERSONALES DE ACUERDO CON SUS POTENCIALIDADES, OBJETIVOS Y EL ENTORNO.
723949 - EMPLEAR CAPACIDAD CREATIVA E INNOVADORA SEGÚN ESTRATEGIA EMPRENDEDORA.
3.  Planear producción y estrategias emprendedoras para la seguridad alimentaria según requerimientos técnicos.</v>
      </c>
      <c r="F1381" s="160">
        <f ca="1">IF(COUNTIFS(instructor,B1371,diad,$F$2,desa,1,hord,"18:00 - 22:00")&gt;0,"DESARROLLO CURRICULAR",IFERROR(INDEX(miec,MATCH(1,INDEX((bloq=3)*(miei=B1371),0),0)),0))</f>
        <v>0</v>
      </c>
      <c r="G1381" s="160">
        <f ca="1">IF(COUNTIFS(instructor,B1371,diad,$G$2,desa,1,hord,"18:00 - 22:00")&gt;0,"DESARROLLO CURRICULAR",IFERROR(INDEX(juec,MATCH(1,INDEX((bloq=3)*(juei=B1371),0),0)),0))</f>
        <v>0</v>
      </c>
      <c r="H1381" s="160">
        <f ca="1">IF(COUNTIFS(instructor,B1371,diad,$H$2,desa,1,hord,"18:00 - 22:00")&gt;0,"DESARROLLO CURRICULAR",IFERROR(INDEX(viec,MATCH(1,INDEX((bloq=3)*(viei=B1371),0),0)),0))</f>
        <v>0</v>
      </c>
      <c r="I1381" s="175">
        <f ca="1">IF(COUNTIFS(instructor,B1371,diad,$I$2,desa,1,hord,"18:00 - 22:00")&gt;0,"DESARROLLO CURRICULAR",IFERROR(INDEX(sabc,MATCH(1,INDEX((bloq=3)*(sabi=B1371),0),0)),0))</f>
        <v>0</v>
      </c>
    </row>
    <row r="1382" spans="1:9" ht="14.15" customHeight="1" thickTop="1" thickBot="1" x14ac:dyDescent="0.35">
      <c r="A1382" s="747"/>
      <c r="B1382" s="748"/>
      <c r="C1382" s="749"/>
      <c r="D1382" s="78">
        <f ca="1">IF(COUNTIFS(instructor,B1371,diad,$D$2,desa,1,hord,"18:00 - 22:00")&gt;0,"-",IFERROR(INDEX(luna,MATCH(1,INDEX((bloq=3)*(luni=B1371),0),0)),0))</f>
        <v>0</v>
      </c>
      <c r="E1382" s="78" t="str">
        <f ca="1">IF(COUNTIFS(instructor,B1371,diad,$E$2,desa,1,hord,"18:00 - 22:00")&gt;0,"-",IFERROR(INDEX(mara,MATCH(1,INDEX((bloq=3)*(mari=B1371),0),0)),0))</f>
        <v>Google Meet / MS Teams / Zoom</v>
      </c>
      <c r="F1382" s="78">
        <f ca="1">IF(COUNTIFS(instructor,B1371,diad,$F$2,desa,1,hord,"18:00 - 22:00")&gt;0,"-",IFERROR(INDEX(miea,MATCH(1,INDEX((bloq=3)*(miei=B1371),0),0)),0))</f>
        <v>0</v>
      </c>
      <c r="G1382" s="78">
        <f ca="1">IF(COUNTIFS(instructor,B1371,diad,$G$2,desa,1,hord,"18:00 - 22:00")&gt;0,"-",IFERROR(INDEX(juea,MATCH(1,INDEX((bloq=3)*(juei=B1371),0),0)),0))</f>
        <v>0</v>
      </c>
      <c r="H1382" s="78">
        <f ca="1">IF(COUNTIFS(instructor,B1371,diad,$H$2,desa,1,hord,"18:00 - 22:00")&gt;0,"-",IFERROR(INDEX(viea,MATCH(1,INDEX((bloq=3)*(viei=B1371),0),0)),0))</f>
        <v>0</v>
      </c>
      <c r="I1382" s="79">
        <f ca="1">IF(COUNTIFS(instructor,B1371,diad,$I$2,desa,1,hord,"18:00 - 22:00")&gt;0,"-",IFERROR(INDEX(saba,MATCH(1,INDEX((bloq=3)*(sabi=B1371),0),0)),0))</f>
        <v>0</v>
      </c>
    </row>
    <row r="1383" spans="1:9" ht="14.15" customHeight="1" thickTop="1" thickBot="1" x14ac:dyDescent="0.35">
      <c r="A1383" s="742">
        <v>116</v>
      </c>
      <c r="B1383" s="743" t="str">
        <f>INDEX(instructor,A1383)</f>
        <v xml:space="preserve">JUAN DAVID GUTIÉRREZ BEJARANO </v>
      </c>
      <c r="C1383" s="743" t="str">
        <f>INDEX(area,A1383)</f>
        <v>CONSTRUCCIÓN - CONSTRUCCIÓN</v>
      </c>
      <c r="D1383" s="72">
        <f ca="1">IF(COUNTIFS(instructor,B1383,diad,$D$2,desa,1,hord,"08:00 - 12:00")&gt;0,INDEX(hord,MATCH(1,INDEX((instructor=B1383)*(instructor=B1383),0),0)),IFERROR(INDEX(hora,MATCH(1,INDEX((bloq=1)*(luni=B1383),0),0)),0))</f>
        <v>0</v>
      </c>
      <c r="E1383" s="72">
        <f ca="1">IF(COUNTIFS(instructor,B1383,diad,$E$2,desa,1,hord,"08:00 - 12:00")&gt;0,INDEX(hord,MATCH(1,INDEX((instructor=B1383)*(instructor=B1383),0),0)),IFERROR(INDEX(hora,MATCH(1,INDEX((bloq=1)*(mari=B1383),0),0)),0))</f>
        <v>0</v>
      </c>
      <c r="F1383" s="72">
        <f ca="1">IF(COUNTIFS(instructor,B1383,diad,$F$2,desa,1,hord,"08:00 - 12:00")&gt;0,INDEX(hord,MATCH(1,INDEX((instructor=B1383)*(instructor=B1383),0),0)),IFERROR(INDEX(hora,MATCH(1,INDEX((bloq=1)*(miei=B1383),0),0)),0))</f>
        <v>0</v>
      </c>
      <c r="G1383" s="72">
        <f ca="1">IF(COUNTIFS(instructor,B1383,diad,$G$2,desa,1,hord,"08:00 - 12:00")&gt;0,INDEX(hord,MATCH(1,INDEX((instructor=B1383)*(instructor=B1383),0),0)),IFERROR(INDEX(hora,MATCH(1,INDEX((bloq=1)*(juei=B1383),0),0)),0))</f>
        <v>0</v>
      </c>
      <c r="H1383" s="72" t="str">
        <f>IF(COUNTIFS(instructor,B1383,diad,$H$2,desa,1,hord,"08:00 - 12:00")&gt;0,INDEX(hord,MATCH(1,INDEX((instructor=B1383)*(instructor=B1383),0),0)),IFERROR(INDEX(hora,MATCH(1,INDEX((bloq=1)*(viei=B1383),0),0)),0))</f>
        <v>08:00 - 12:00</v>
      </c>
      <c r="I1383" s="73" t="str">
        <f ca="1">IF(COUNTIFS(instructor,B1383,diad,$I$2,desa,1,hord,"08:00 - 12:00")&gt;0,INDEX(hord,MATCH(1,INDEX((instructor=B1383)*(instructor=B1383),0),0)),IFERROR(INDEX(hora,MATCH(1,INDEX((bloq=1)*(sabi=B1383),0),0)),0))</f>
        <v>8:00 - 12:00</v>
      </c>
    </row>
    <row r="1384" spans="1:9" ht="14.15" customHeight="1" thickTop="1" thickBot="1" x14ac:dyDescent="0.35">
      <c r="A1384" s="742"/>
      <c r="B1384" s="743"/>
      <c r="C1384" s="743"/>
      <c r="D1384" s="68">
        <f ca="1">IF(COUNTIFS(instructor,B1383,diad,$D$2,desa,1,hord,"08:00 - 12:00")&gt;0,"-",IFERROR(INDEX(ficha,MATCH(1,INDEX((bloq=1)*(luni=B1383),0),0)),0))</f>
        <v>0</v>
      </c>
      <c r="E1384" s="68">
        <f ca="1">IF(COUNTIFS(instructor,B1383,diad,$E$2,desa,1,hord,"08:00 - 12:00")&gt;0,"-",IFERROR(INDEX(ficha,MATCH(1,INDEX((bloq=1)*(mari=B1383),0),0)),0))</f>
        <v>0</v>
      </c>
      <c r="F1384" s="68">
        <f ca="1">IF(COUNTIFS(instructor,B1383,diad,$F$2,desa,1,hord,"08:00 - 12:00")&gt;0,"-",IFERROR(INDEX(ficha,MATCH(1,INDEX((bloq=1)*(miei=B1383),0),0)),0))</f>
        <v>0</v>
      </c>
      <c r="G1384" s="68">
        <f ca="1">IF(COUNTIFS(instructor,B1383,diad,$G$2,desa,1,hord,"08:00 - 12:00")&gt;0,"-",IFERROR(INDEX(ficha,MATCH(1,INDEX((bloq=1)*(juei=B1383),0),0)),0))</f>
        <v>0</v>
      </c>
      <c r="H1384" s="68" t="str">
        <f>IF(COUNTIFS(instructor,B1383,diad,$H$2,desa,1,hord,"08:00 - 12:00")&gt;0,"-",IFERROR(INDEX(ficha,MATCH(1,INDEX((bloq=1)*(viei=B1383),0),0)),0))</f>
        <v>-</v>
      </c>
      <c r="I1384" s="69" t="str">
        <f ca="1">IF(COUNTIFS(instructor,B1383,diad,$I$2,desa,1,hord,"08:00 - 12:00")&gt;0,"-",IFERROR(INDEX(ficha,MATCH(1,INDEX((bloq=1)*(sabi=B1383),0),0)),0))</f>
        <v>3359034 - MANTENIMIENTO Y REPARACIÓN DE EDIFICACIONES (TÉCNICO) - JAMUNDÍ</v>
      </c>
    </row>
    <row r="1385" spans="1:9" s="81" customFormat="1" ht="14.15" customHeight="1" thickTop="1" thickBot="1" x14ac:dyDescent="0.35">
      <c r="A1385" s="742"/>
      <c r="B1385" s="743"/>
      <c r="C1385" s="743"/>
      <c r="D1385" s="160">
        <f ca="1">IF(COUNTIFS(instructor,B1383,diad,$D$2,desa,1,hord,"08:00 - 12:00")&gt;0,"DESARROLLO CURRICULAR",IFERROR(INDEX(lunc,MATCH(1,INDEX((bloq=1)*(luni=B1383),0),0)),0))</f>
        <v>0</v>
      </c>
      <c r="E1385" s="160">
        <f ca="1">IF(COUNTIFS(instructor,B1383,diad,$E$2,desa,1,hord,"08:00 - 12:00")&gt;0,"DESARROLLO CURRICULAR",IFERROR(INDEX(marc,MATCH(1,INDEX((bloq=1)*(mari=B1383),0),0)),0))</f>
        <v>0</v>
      </c>
      <c r="F1385" s="160">
        <f ca="1">IF(COUNTIFS(instructor,B1383,diad,$F$2,desa,1,hord,"08:00 - 12:00")&gt;0,"DESARROLLO CURRICULAR",IFERROR(INDEX(miec,MATCH(1,INDEX((bloq=1)*(miei=B1383),0),0)),0))</f>
        <v>0</v>
      </c>
      <c r="G1385" s="160">
        <f ca="1">IF(COUNTIFS(instructor,B1383,diad,$G$2,desa,1,hord,"08:00 - 12:00")&gt;0,"DESARROLLO CURRICULAR",IFERROR(INDEX(juec,MATCH(1,INDEX((bloq=1)*(juei=B1383),0),0)),0))</f>
        <v>0</v>
      </c>
      <c r="H1385" s="160" t="str">
        <f>IF(COUNTIFS(instructor,B1383,diad,$H$2,desa,1,hord,"08:00 - 12:00")&gt;0,"DESARROLLO CURRICULAR",IFERROR(INDEX(viec,MATCH(1,INDEX((bloq=1)*(viei=B1383),0),0)),0))</f>
        <v>DESARROLLO CURRICULAR</v>
      </c>
      <c r="I1385" s="175" t="str">
        <f ca="1">IF(COUNTIFS(instructor,B1383,diad,$I$2,desa,1,hord,"08:00 - 12:00")&gt;0,"DESARROLLO CURRICULAR",IFERROR(INDEX(sabc,MATCH(1,INDEX((bloq=1)*(sabi=B1383),0),0)),0))</f>
        <v>INSTALAR CUBIERTAS DE ACUERDO CON TIPO DE DISEÑO Y NORMATIVA TÉCNICA.
707374 - RA3. VERIFICAR SUPERFICIE SEGÚN REQUERIMIENTOS DEL PROYECTO Y PROCEDIMIENTO TÉCNICO.
707375 - RA2. IMPLEMENTAR TÉCNICAS DE INTERVENCIÓN EN CUBIERTAS SEGÚN REQUERIMIENTOS DEL PROYECTO Y NORMAS DE SEGURIDAD Y SALUD EN EL TRABAJO.
AP 4</v>
      </c>
    </row>
    <row r="1386" spans="1:9" ht="14.15" customHeight="1" thickTop="1" thickBot="1" x14ac:dyDescent="0.35">
      <c r="A1386" s="742"/>
      <c r="B1386" s="743"/>
      <c r="C1386" s="743"/>
      <c r="D1386" s="74">
        <f ca="1">IF(COUNTIFS(instructor,B1383,diad,$D$2,desa,1,hord,"08:00 - 12:00")&gt;0,"-",IFERROR(INDEX(luna,MATCH(1,INDEX((bloq=1)*(luni=B1383),0),0)),0))</f>
        <v>0</v>
      </c>
      <c r="E1386" s="74">
        <f ca="1">IF(COUNTIFS(instructor,B1383,diad,$E$2,desa,1,hord,"08:00 - 12:00")&gt;0,"-",IFERROR(INDEX(mara,MATCH(1,INDEX((bloq=1)*(mari=B1383),0),0)),0))</f>
        <v>0</v>
      </c>
      <c r="F1386" s="74">
        <f ca="1">IF(COUNTIFS(instructor,B1383,diad,$F$2,desa,1,hord,"08:00 - 12:00")&gt;0,"-",IFERROR(INDEX(miea,MATCH(1,INDEX((bloq=1)*(miei=B1383),0),0)),0))</f>
        <v>0</v>
      </c>
      <c r="G1386" s="74">
        <f ca="1">IF(COUNTIFS(instructor,B1383,diad,$G$2,desa,1,hord,"08:00 - 12:00")&gt;0,"-",IFERROR(INDEX(juea,MATCH(1,INDEX((bloq=1)*(juei=B1383),0),0)),0))</f>
        <v>0</v>
      </c>
      <c r="H1386" s="74" t="str">
        <f>IF(COUNTIFS(instructor,B1383,diad,$H$2,desa,1,hord,"08:00 - 12:00")&gt;0,"-",IFERROR(INDEX(viea,MATCH(1,INDEX((bloq=1)*(viei=B1383),0),0)),0))</f>
        <v>-</v>
      </c>
      <c r="I1386" s="75" t="str">
        <f ca="1">IF(COUNTIFS(instructor,B1383,diad,$I$2,desa,1,hord,"08:00 - 12:00")&gt;0,"-",IFERROR(INDEX(saba,MATCH(1,INDEX((bloq=1)*(sabi=B1383),0),0)),0))</f>
        <v>JAMUNDÍ - AULA 4 - I.E. EL RODEO (CARRERA 37 SUR 20E-40)</v>
      </c>
    </row>
    <row r="1387" spans="1:9" ht="30" customHeight="1" thickTop="1" thickBot="1" x14ac:dyDescent="0.35">
      <c r="A1387" s="742"/>
      <c r="B1387" s="743"/>
      <c r="C1387" s="743"/>
      <c r="D1387" s="76" t="str">
        <f ca="1">IF(COUNTIFS(instructor,B1383,diad,$D$2,desa,1,hord,"14:00 - 18:00")&gt;0,INDEX(hord,MATCH(1,INDEX((instructor=B1383)*(instructor=B1383),0),0)),IFERROR(INDEX(hora,MATCH(1,INDEX((bloq=2)*(luni=B1383),0),0)),0))</f>
        <v>15:00 - 18:00</v>
      </c>
      <c r="E1387" s="76">
        <f ca="1">IF(COUNTIFS(instructor,B1383,diad,$E$2,desa,1,hord,"14:00 - 18:00")&gt;0,INDEX(hord,MATCH(1,INDEX((instructor=B1383)*(instructor=B1383),0),0)),IFERROR(INDEX(hora,MATCH(1,INDEX((bloq=2)*(mari=B1383),0),0)),0))</f>
        <v>0</v>
      </c>
      <c r="F1387" s="76">
        <f ca="1">IF(COUNTIFS(instructor,B1383,diad,$F$2,desa,1,hord,"14:00 - 18:00")&gt;0,INDEX(hord,MATCH(1,INDEX((instructor=B1383)*(instructor=B1383),0),0)),IFERROR(INDEX(hora,MATCH(1,INDEX((bloq=2)*(miei=B1383),0),0)),0))</f>
        <v>0</v>
      </c>
      <c r="G1387" s="76" t="str">
        <f ca="1">IF(COUNTIFS(instructor,B1383,diad,$G$2,desa,1,hord,"14:00 - 18:00")&gt;0,INDEX(hord,MATCH(1,INDEX((instructor=B1383)*(instructor=B1383),0),0)),IFERROR(INDEX(hora,MATCH(1,INDEX((bloq=2)*(juei=B1383),0),0)),0))</f>
        <v>12:00 - 15:00</v>
      </c>
      <c r="H1387" s="76" t="str">
        <f ca="1">IF(COUNTIFS(instructor,B1383,diad,$H$2,desa,1,hord,"14:00 - 18:00")&gt;0,INDEX(hord,MATCH(1,INDEX((instructor=B1383)*(instructor=B1383),0),0)),IFERROR(INDEX(hora,MATCH(1,INDEX((bloq=2)*(viei=B1383),0),0)),0))</f>
        <v>14:00 - 18:00</v>
      </c>
      <c r="I1387" s="77" t="str">
        <f ca="1">IF(COUNTIFS(instructor,B1383,diad,$I$2,desa,1,hord,"14:00 - 18:00")&gt;0,INDEX(hord,MATCH(1,INDEX((instructor=B1383)*(instructor=B1383),0),0)),IFERROR(INDEX(hora,MATCH(1,INDEX((bloq=2)*(sabi=B1383),0),0)),0))</f>
        <v>14:00 - 18:00</v>
      </c>
    </row>
    <row r="1388" spans="1:9" ht="30" customHeight="1" thickTop="1" thickBot="1" x14ac:dyDescent="0.35">
      <c r="A1388" s="742"/>
      <c r="B1388" s="743"/>
      <c r="C1388" s="743"/>
      <c r="D1388" s="68" t="str">
        <f ca="1">IF(COUNTIFS(instructor,B1383,diad,$D$2,desa,1,hord,"14:00 - 18:00")&gt;0,"-",IFERROR(INDEX(ficha,MATCH(1,INDEX((bloq=2)*(luni=B1383),0),0)),0))</f>
        <v>NUEVA-CEE2 - CONSTRUCCIÓN EN EDIFICACIONES (TECNÓLOGO) - CALI</v>
      </c>
      <c r="E1388" s="161">
        <f ca="1">IF(COUNTIFS(instructor,B1383,diad,$E$2,desa,1,hord,"14:00 - 18:00")&gt;0,"-",IFERROR(INDEX(ficha,MATCH(1,INDEX((bloq=2)*(mari=B1383),0),0)),0))</f>
        <v>0</v>
      </c>
      <c r="F1388" s="68">
        <f ca="1">IF(COUNTIFS(instructor,B1383,diad,$F$2,desa,1,hord,"14:00 - 18:00")&gt;0,"-",IFERROR(INDEX(ficha,MATCH(1,INDEX((bloq=2)*(miei=B1383),0),0)),0))</f>
        <v>0</v>
      </c>
      <c r="G1388" s="68" t="str">
        <f ca="1">IF(COUNTIFS(instructor,B1383,diad,$G$2,desa,1,hord,"14:00 - 18:00")&gt;0,"-",IFERROR(INDEX(ficha,MATCH(1,INDEX((bloq=2)*(juei=B1383),0),0)),0))</f>
        <v>NUEVA-CEE1 - CONSTRUCCIÓN EN EDIFICACIONES (TECNÓLOGO) - CALI</v>
      </c>
      <c r="H1388" s="68" t="str">
        <f ca="1">IF(COUNTIFS(instructor,B1383,diad,$H$2,desa,1,hord,"14:00 - 18:00")&gt;0,"-",IFERROR(INDEX(ficha,MATCH(1,INDEX((bloq=2)*(viei=B1383),0),0)),0))</f>
        <v>3317258 - MAMPOSTERÍA (OPERARIO) - CALI</v>
      </c>
      <c r="I1388" s="69" t="str">
        <f ca="1">IF(COUNTIFS(instructor,B1383,diad,$I$2,desa,1,hord,"14:00 - 18:00")&gt;0,"-",IFERROR(INDEX(ficha,MATCH(1,INDEX((bloq=2)*(sabi=B1383),0),0)),0))</f>
        <v>3234909 - CONSTRUCCIÓN DE EDIFICACIONES (TÉCNICO) - CALI</v>
      </c>
    </row>
    <row r="1389" spans="1:9" s="81" customFormat="1" ht="30" customHeight="1" thickTop="1" thickBot="1" x14ac:dyDescent="0.35">
      <c r="A1389" s="742"/>
      <c r="B1389" s="743"/>
      <c r="C1389" s="743"/>
      <c r="D1389" s="160" t="str">
        <f ca="1">IF(COUNTIFS(instructor,B1383,diad,$D$2,desa,1,hord,"14:00 - 18:00")&gt;0,"DESARROLLO CURRICULAR",IFERROR(INDEX(lunc,MATCH(1,INDEX((bloq=2)*(luni=B1383),0),0)),0))</f>
        <v>COORDINAR CONSTRUCCIÓN DE ESTRUCTURAS DE ACUERDO CON PLANOS Y ESPECIFICACIONES TÉCNICAS
561497 - IDENTIFICAR EL PROCESO CONSTRUCTIVO DE UNA EDIFICACIÓN DE ACUERDO A PLANOS Y NORMATIVIDAD VIGENTE.
2. Estructurar las actividades en una obra de construcción.</v>
      </c>
      <c r="E1389" s="160">
        <f ca="1">IF(COUNTIFS(instructor,B1383,diad,$E$2,desa,1,hord,"14:00 - 18:00")&gt;0,"DESARROLLO CURRICULAR",IFERROR(INDEX(marc,MATCH(1,INDEX((bloq=2)*(mari=B1383),0),0)),0))</f>
        <v>0</v>
      </c>
      <c r="F1389" s="160">
        <f ca="1">IF(COUNTIFS(instructor,B1383,diad,$F$2,desa,1,hord,"14:00 - 18:00")&gt;0,"DESARROLLO CURRICULAR",IFERROR(INDEX(miec,MATCH(1,INDEX((bloq=2)*(miei=B1383),0),0)),0))</f>
        <v>0</v>
      </c>
      <c r="G1389" s="160" t="str">
        <f ca="1">IF(COUNTIFS(instructor,B1383,diad,$G$2,desa,1,hord,"14:00 - 18:00")&gt;0,"DESARROLLO CURRICULAR",IFERROR(INDEX(juec,MATCH(1,INDEX((bloq=2)*(juei=B1383),0),0)),0))</f>
        <v>COORDINAR CONSTRUCCIÓN DE ESTRUCTURAS DE ACUERDO CON PLANOS Y ESPECIFICACIONES TÉCNICAS
561497 - IDENTIFICAR EL PROCESO CONSTRUCTIVO DE UNA EDIFICACIÓN DE ACUERDO A PLANOS Y NORMATIVIDAD VIGENTE.
2. Estructurar las actividades en una obra de construcción.</v>
      </c>
      <c r="H1389" s="160" t="str">
        <f ca="1">IF(COUNTIFS(instructor,B1383,diad,$H$2,desa,1,hord,"14:00 - 18:00")&gt;0,"DESARROLLO CURRICULAR",IFERROR(INDEX(viec,MATCH(1,INDEX((bloq=2)*(viei=B1383),0),0)),0))</f>
        <v>LEVANTAR MUROS NO ESTRUCTURALES DE ACUERDO CON PLANOS Y NORMATIVA DE CONSTRUCCIÓN
RAP 3. APAREJAR MAMPUESTO DE ACUERDO CON REQUERIMIENTOS DEL PROYECTO.
AP-05. CONSTRUIR ELEMENTOS EN
MAMPOSTERÍA</v>
      </c>
      <c r="I1389" s="175" t="str">
        <f ca="1">IF(COUNTIFS(instructor,B1383,diad,$I$2,desa,1,hord,"14:00 - 18:00")&gt;0,"DESARROLLO CURRICULAR",IFERROR(INDEX(sabc,MATCH(1,INDEX((bloq=2)*(sabi=B1383),0),0)),0))</f>
        <v>ARMAR REFUERZOS ESTRUCTURALES DE ACUERDO CON PLANOS Y REGLAMENTO TÉCNICO DE CONSTRUCCIÓN.
RA4. ENSAMBLAR SISTEMAS METÁLICOS SEGÚN ESPECIFICACIONES TÉCNICAS.
AP-07. Ejecutar obras complementarias.</v>
      </c>
    </row>
    <row r="1390" spans="1:9" ht="30" customHeight="1" thickTop="1" thickBot="1" x14ac:dyDescent="0.35">
      <c r="A1390" s="742"/>
      <c r="B1390" s="743"/>
      <c r="C1390" s="743"/>
      <c r="D1390" s="74" t="str">
        <f ca="1">IF(COUNTIFS(instructor,B1383,diad,$D$2,desa,1,hord,"14:00 - 18:00")&gt;0,"-",IFERROR(INDEX(luna,MATCH(1,INDEX((bloq=2)*(luni=B1383),0),0)),0))</f>
        <v>SEDE ANDRÉS SANÍN - AULA 208 - SALA DE SISTEMAS (CALLE 75 No. 19-52)</v>
      </c>
      <c r="E1390" s="74">
        <f ca="1">IF(COUNTIFS(instructor,B1383,diad,$E$2,desa,1,hord,"14:00 - 18:00")&gt;0,"-",IFERROR(INDEX(mara,MATCH(1,INDEX((bloq=2)*(mari=B1383),0),0)),0))</f>
        <v>0</v>
      </c>
      <c r="F1390" s="74">
        <f ca="1">IF(COUNTIFS(instructor,B1383,diad,$F$2,desa,1,hord,"14:00 - 18:00")&gt;0,"-",IFERROR(INDEX(miea,MATCH(1,INDEX((bloq=2)*(miei=B1383),0),0)),0))</f>
        <v>0</v>
      </c>
      <c r="G1390" s="74" t="str">
        <f ca="1">IF(COUNTIFS(instructor,B1383,diad,$G$2,desa,1,hord,"14:00 - 18:00")&gt;0,"-",IFERROR(INDEX(juea,MATCH(1,INDEX((bloq=2)*(juei=B1383),0),0)),0))</f>
        <v>SEDE ANDRÉS SANÍN - AULA 208 - SALA DE SISTEMAS (CALLE 75 No. 19-52)</v>
      </c>
      <c r="H1390" s="74" t="str">
        <f ca="1">IF(COUNTIFS(instructor,B1383,diad,$H$2,desa,1,hord,"14:00 - 18:00")&gt;0,"-",IFERROR(INDEX(viea,MATCH(1,INDEX((bloq=2)*(viei=B1383),0),0)),0))</f>
        <v>CALI - SOL DE ORIENTE - POLIDEPORTIVO CALLE 123 No.28D-14</v>
      </c>
      <c r="I1390" s="75" t="str">
        <f ca="1">IF(COUNTIFS(instructor,B1383,diad,$I$2,desa,1,hord,"14:00 - 18:00")&gt;0,"-",IFERROR(INDEX(saba,MATCH(1,INDEX((bloq=2)*(sabi=B1383),0),0)),0))</f>
        <v>204B - SALA DE SISTEMAS SENA CENTRO DE LA CONSTRUCCIÓN</v>
      </c>
    </row>
    <row r="1391" spans="1:9" ht="30" customHeight="1" thickTop="1" thickBot="1" x14ac:dyDescent="0.35">
      <c r="A1391" s="742"/>
      <c r="B1391" s="743"/>
      <c r="C1391" s="743"/>
      <c r="D1391" s="76" t="str">
        <f ca="1">IF(COUNTIFS(instructor,B1383,diad,$D$2,desa,1,hord,"18:00 - 22:00")&gt;0,INDEX(hord,MATCH(1,INDEX((instructor=B1383)*(instructor=B1383),0),0)),IFERROR(INDEX(hora,MATCH(1,INDEX((bloq=3)*(luni=B1383),0),0)),0))</f>
        <v>18:00 - 21:00</v>
      </c>
      <c r="E1391" s="76" t="str">
        <f ca="1">IF(COUNTIFS(instructor,B1383,diad,$E$2,desa,1,hord,"18:00 - 22:00")&gt;0,INDEX(hord,MATCH(1,INDEX((instructor=B1383)*(instructor=B1383),0),0)),IFERROR(INDEX(hora,MATCH(1,INDEX((bloq=3)*(mari=B1383),0),0)),0))</f>
        <v>18:00 - 21:00</v>
      </c>
      <c r="F1391" s="76" t="str">
        <f ca="1">IF(COUNTIFS(instructor,B1383,diad,$F$2,desa,1,hord,"18:00 - 22:00")&gt;0,INDEX(hord,MATCH(1,INDEX((instructor=B1383)*(instructor=B1383),0),0)),IFERROR(INDEX(hora,MATCH(1,INDEX((bloq=3)*(miei=B1383),0),0)),0))</f>
        <v>18:00 - 21:00</v>
      </c>
      <c r="G1391" s="76" t="str">
        <f ca="1">IF(COUNTIFS(instructor,B1383,diad,$G$2,desa,1,hord,"18:00 - 22:00")&gt;0,INDEX(hord,MATCH(1,INDEX((instructor=B1383)*(instructor=B1383),0),0)),IFERROR(INDEX(hora,MATCH(1,INDEX((bloq=3)*(juei=B1383),0),0)),0))</f>
        <v>17:00 - 20:00</v>
      </c>
      <c r="H1391" s="76">
        <f ca="1">IF(COUNTIFS(instructor,B1383,diad,$H$2,desa,1,hord,"18:00 - 22:00")&gt;0,INDEX(hord,MATCH(1,INDEX((instructor=B1383)*(instructor=B1383),0),0)),IFERROR(INDEX(hora,MATCH(1,INDEX((bloq=3)*(viei=B1383),0),0)),0))</f>
        <v>0</v>
      </c>
      <c r="I1391" s="77">
        <f ca="1">IF(COUNTIFS(instructor,B1383,diad,$I$2,desa,1,hord,"18:00 - 22:00")&gt;0,INDEX(hord,MATCH(1,INDEX((instructor=B1383)*(instructor=B1383),0),0)),IFERROR(INDEX(hora,MATCH(1,INDEX((bloq=3)*(sabi=B1383),0),0)),0))</f>
        <v>0</v>
      </c>
    </row>
    <row r="1392" spans="1:9" ht="50.15" customHeight="1" thickTop="1" thickBot="1" x14ac:dyDescent="0.35">
      <c r="A1392" s="742"/>
      <c r="B1392" s="743"/>
      <c r="C1392" s="743"/>
      <c r="D1392" s="68" t="str">
        <f ca="1">IF(COUNTIFS(instructor,B1383,diad,$D$2,desa,1,hord,"18:00 - 22:00")&gt;0,"-",IFERROR(INDEX(ficha,MATCH(1,INDEX((bloq=3)*(luni=B1383),0),0)),0))</f>
        <v>NUEVA-CEE2 - CONSTRUCCIÓN EN EDIFICACIONES (TECNÓLOGO) - CALI</v>
      </c>
      <c r="E1392" s="161" t="str">
        <f ca="1">IF(COUNTIFS(instructor,B1383,diad,$E$2,desa,1,hord,"18:00 - 22:00")&gt;0,"-",IFERROR(INDEX(ficha,MATCH(1,INDEX((bloq=3)*(mari=B1383),0),0)),0))</f>
        <v>3244158 - CONSTRUCCIÓN DE PROYECTOS DE JARDINERÍA CON AMOBLAMIENTO URBANO (TÉCNICO) - VIJES</v>
      </c>
      <c r="F1392" s="68" t="str">
        <f ca="1">IF(COUNTIFS(instructor,B1383,diad,$F$2,desa,1,hord,"18:00 - 22:00")&gt;0,"-",IFERROR(INDEX(ficha,MATCH(1,INDEX((bloq=3)*(miei=B1383),0),0)),0))</f>
        <v>3215504 - CONSTRUCCIÓN DE PROYECTOS DE JARDINERÍA CON AMOBLAMIENTO URBANO (TÉCNICO) - JAMUNDÍ</v>
      </c>
      <c r="G1392" s="68" t="str">
        <f ca="1">IF(COUNTIFS(instructor,B1383,diad,$G$2,desa,1,hord,"18:00 - 22:00")&gt;0,"-",IFERROR(INDEX(ficha,MATCH(1,INDEX((bloq=3)*(juei=B1383),0),0)),0))</f>
        <v>3293032 - MANTENIMIENTO Y REPARACIÓN DE EDIFICACIONES (TÉCNICO) - POTRERITO</v>
      </c>
      <c r="H1392" s="68">
        <f ca="1">IF(COUNTIFS(instructor,B1383,diad,$H$2,desa,1,hord,"18:00 - 22:00")&gt;0,"-",IFERROR(INDEX(ficha,MATCH(1,INDEX((bloq=3)*(viei=B1383),0),0)),0))</f>
        <v>0</v>
      </c>
      <c r="I1392" s="69">
        <f ca="1">IF(COUNTIFS(instructor,B1383,diad,$I$2,desa,1,hord,"18:00 - 22:00")&gt;0,"-",IFERROR(INDEX(ficha,MATCH(1,INDEX((bloq=3)*(sabi=B1383),0),0)),0))</f>
        <v>0</v>
      </c>
    </row>
    <row r="1393" spans="1:9" s="81" customFormat="1" ht="30" customHeight="1" thickTop="1" thickBot="1" x14ac:dyDescent="0.35">
      <c r="A1393" s="742"/>
      <c r="B1393" s="743"/>
      <c r="C1393" s="743"/>
      <c r="D1393" s="160" t="str">
        <f ca="1">IF(COUNTIFS(instructor,B1383,diad,$D$2,desa,1,hord,"18:00 - 22:00")&gt;0,"DESARROLLO CURRICULAR",IFERROR(INDEX(lunc,MATCH(1,INDEX((bloq=3)*(luni=B1383),0),0)),0))</f>
        <v>COORDINAR CONSTRUCCIÓN DE ESTRUCTURAS DE ACUERDO CON PLANOS Y ESPECIFICACIONES TÉCNICAS
561497 - IDENTIFICAR EL PROCESO CONSTRUCTIVO DE UNA EDIFICACIÓN DE ACUERDO A PLANOS Y NORMATIVIDAD VIGENTE.
2. Estructurar las actividades en una obra de construcción.</v>
      </c>
      <c r="E1393" s="160" t="str">
        <f ca="1">IF(COUNTIFS(instructor,B1383,diad,$E$2,desa,1,hord,"18:00 - 22:00")&gt;0,"DESARROLLO CURRICULAR",IFERROR(INDEX(marc,MATCH(1,INDEX((bloq=3)*(mari=B1383),0),0)),0))</f>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v>
      </c>
      <c r="F1393" s="160" t="str">
        <f ca="1">IF(COUNTIFS(instructor,B1383,diad,$F$2,desa,1,hord,"18:00 - 22:00")&gt;0,"DESARROLLO CURRICULAR",IFERROR(INDEX(miec,MATCH(1,INDEX((bloq=3)*(miei=B1383),0),0)),0))</f>
        <v>37979 - INSTALAR OBRAS DE CARPINTERÍA DE ACUERDO CON PROCEDIMIENTO TÉCNICO.
665637 - RA02. CONSTRUIR PISOS EN MADERA PARA DECKS SEGÚN DISEÑOS, PLANOS ESPECIFICACIONES TÉCNICAS.
665638 - RA03. CONSTRUIR ESTRUCTURAS BÁSICAS Y MOBILIARIO URBANO EN MADERA SEGÚN DISEÑOS, PLANOS Y ESPECIFICACIONES TÉCNICAS.
AP-06. Ejecutar obras complementarias.</v>
      </c>
      <c r="G1393" s="160" t="str">
        <f ca="1">IF(COUNTIFS(instructor,B1383,diad,$G$2,desa,1,hord,"18:00 - 22:00")&gt;0,"DESARROLLO CURRICULAR",IFERROR(INDEX(juec,MATCH(1,INDEX((bloq=3)*(juei=B1383),0),0)),0))</f>
        <v>INSTALAR SISTEMAS CONSTRUCTIVOS EN SECO DE ACUERDO CON PLANOS Y ESPECIFICACIONES TÉCNICAS
707372 - RA2. REPARAR ELEMENTOS DEL SISTEMA DE CONSTRUCCIONES LIVIANAS EN SECO DE ACUERDO CON NORMAS Y ESPECIFICACIONES TÉCNICAS.
AP-02. ESTIMAR LOS RECURSOS DEL
PROYECTO</v>
      </c>
      <c r="H1393" s="160">
        <f ca="1">IF(COUNTIFS(instructor,B1383,diad,$H$2,desa,1,hord,"18:00 - 22:00")&gt;0,"DESARROLLO CURRICULAR",IFERROR(INDEX(viec,MATCH(1,INDEX((bloq=3)*(viei=B1383),0),0)),0))</f>
        <v>0</v>
      </c>
      <c r="I1393" s="175">
        <f ca="1">IF(COUNTIFS(instructor,B1383,diad,$I$2,desa,1,hord,"18:00 - 22:00")&gt;0,"DESARROLLO CURRICULAR",IFERROR(INDEX(sabc,MATCH(1,INDEX((bloq=3)*(sabi=B1383),0),0)),0))</f>
        <v>0</v>
      </c>
    </row>
    <row r="1394" spans="1:9" ht="30" customHeight="1" thickTop="1" thickBot="1" x14ac:dyDescent="0.35">
      <c r="A1394" s="742"/>
      <c r="B1394" s="743"/>
      <c r="C1394" s="743"/>
      <c r="D1394" s="78" t="str">
        <f ca="1">IF(COUNTIFS(instructor,B1383,diad,$D$2,desa,1,hord,"18:00 - 22:00")&gt;0,"-",IFERROR(INDEX(luna,MATCH(1,INDEX((bloq=3)*(luni=B1383),0),0)),0))</f>
        <v>SEDE ANDRÉS SANÍN - AULA 114 - SALA DE SISTEMAS (CALLE 75 No. 19-52)</v>
      </c>
      <c r="E1394" s="78" t="str">
        <f ca="1">IF(COUNTIFS(instructor,B1383,diad,$E$2,desa,1,hord,"18:00 - 22:00")&gt;0,"-",IFERROR(INDEX(mara,MATCH(1,INDEX((bloq=3)*(mari=B1383),0),0)),0))</f>
        <v>VIJES - CENTRO DE FORMACIÓN TÉCNICO Y TECNOLÓGICO (CARRERA 2 CALLE 5) - AULA 2</v>
      </c>
      <c r="F1394" s="78" t="str">
        <f ca="1">IF(COUNTIFS(instructor,B1383,diad,$F$2,desa,1,hord,"18:00 - 22:00")&gt;0,"-",IFERROR(INDEX(miea,MATCH(1,INDEX((bloq=3)*(miei=B1383),0),0)),0))</f>
        <v>JAMUNDÍ - INSTITUCIÓN EDUCATIVA ROSA LÍA MAFLE, SEDE ÁNGEL MARÍA CAMACHO (CARRERA 6 No. 7A-24)</v>
      </c>
      <c r="G1394" s="78" t="str">
        <f ca="1">IF(COUNTIFS(instructor,B1383,diad,$G$2,desa,1,hord,"18:00 - 22:00")&gt;0,"-",IFERROR(INDEX(juea,MATCH(1,INDEX((bloq=3)*(juei=B1383),0),0)),0))</f>
        <v>JAMUNDÍ - CORREGIMIENTO DE POTRERITO - CASETA COMUNAL (PARQUE)</v>
      </c>
      <c r="H1394" s="78">
        <f ca="1">IF(COUNTIFS(instructor,B1383,diad,$H$2,desa,1,hord,"18:00 - 22:00")&gt;0,"-",IFERROR(INDEX(viea,MATCH(1,INDEX((bloq=3)*(viei=B1383),0),0)),0))</f>
        <v>0</v>
      </c>
      <c r="I1394" s="79">
        <f ca="1">IF(COUNTIFS(instructor,B1383,diad,$I$2,desa,1,hord,"18:00 - 22:00")&gt;0,"-",IFERROR(INDEX(saba,MATCH(1,INDEX((bloq=3)*(sabi=B1383),0),0)),0))</f>
        <v>0</v>
      </c>
    </row>
    <row r="1395" spans="1:9" ht="14.15" customHeight="1" thickTop="1" thickBot="1" x14ac:dyDescent="0.35">
      <c r="A1395" s="747">
        <v>117</v>
      </c>
      <c r="B1395" s="748" t="str">
        <f>INDEX(instructor,A1395)</f>
        <v>JUAN PABLO VALENCIA DÁVILA</v>
      </c>
      <c r="C1395" s="749" t="str">
        <f>INDEX(area,A1395)</f>
        <v>ECONOMÍA POPULAR - COMPETENCIAS TRANSVERSALES - EMPRENDIMIENTO</v>
      </c>
      <c r="D1395" s="72" t="str">
        <f>IF(COUNTIFS(instructor,B1395,diad,$D$2,desa,1,hord,"08:00 - 12:00")&gt;0,INDEX(hord,MATCH(1,INDEX((instructor=B1395)*(instructor=B1395),0),0)),IFERROR(INDEX(hora,MATCH(1,INDEX((bloq=1)*(luni=B1395),0),0)),0))</f>
        <v>08:00 - 12:00</v>
      </c>
      <c r="E1395" s="72" t="str">
        <f ca="1">IF(COUNTIFS(instructor,B1395,diad,$E$2,desa,1,hord,"08:00 - 12:00")&gt;0,INDEX(hord,MATCH(1,INDEX((instructor=B1395)*(instructor=B1395),0),0)),IFERROR(INDEX(hora,MATCH(1,INDEX((bloq=1)*(mari=B1395),0),0)),0))</f>
        <v>8:00 - 12:00</v>
      </c>
      <c r="F1395" s="72" t="str">
        <f ca="1">IF(COUNTIFS(instructor,B1395,diad,$F$2,desa,1,hord,"08:00 - 12:00")&gt;0,INDEX(hord,MATCH(1,INDEX((instructor=B1395)*(instructor=B1395),0),0)),IFERROR(INDEX(hora,MATCH(1,INDEX((bloq=1)*(miei=B1395),0),0)),0))</f>
        <v>8:00 - 12:00</v>
      </c>
      <c r="G1395" s="72" t="str">
        <f ca="1">IF(COUNTIFS(instructor,B1395,diad,$G$2,desa,1,hord,"08:00 - 12:00")&gt;0,INDEX(hord,MATCH(1,INDEX((instructor=B1395)*(instructor=B1395),0),0)),IFERROR(INDEX(hora,MATCH(1,INDEX((bloq=1)*(juei=B1395),0),0)),0))</f>
        <v>8:00 - 12:00</v>
      </c>
      <c r="H1395" s="72" t="str">
        <f ca="1">IF(COUNTIFS(instructor,B1395,diad,$H$2,desa,1,hord,"08:00 - 12:00")&gt;0,INDEX(hord,MATCH(1,INDEX((instructor=B1395)*(instructor=B1395),0),0)),IFERROR(INDEX(hora,MATCH(1,INDEX((bloq=1)*(viei=B1395),0),0)),0))</f>
        <v>8:00 - 12:00</v>
      </c>
      <c r="I1395" s="73">
        <f ca="1">IF(COUNTIFS(instructor,B1395,diad,$I$2,desa,1,hord,"08:00 - 12:00")&gt;0,INDEX(hord,MATCH(1,INDEX((instructor=B1395)*(instructor=B1395),0),0)),IFERROR(INDEX(hora,MATCH(1,INDEX((bloq=1)*(sabi=B1395),0),0)),0))</f>
        <v>0</v>
      </c>
    </row>
    <row r="1396" spans="1:9" ht="35.9" customHeight="1" thickTop="1" thickBot="1" x14ac:dyDescent="0.35">
      <c r="A1396" s="747"/>
      <c r="B1396" s="748"/>
      <c r="C1396" s="749"/>
      <c r="D1396" s="68" t="str">
        <f>IF(COUNTIFS(instructor,B1395,diad,$D$2,desa,1,hord,"08:00 - 12:00")&gt;0,"-",IFERROR(INDEX(ficha,MATCH(1,INDEX((bloq=1)*(luni=B1395),0),0)),0))</f>
        <v>-</v>
      </c>
      <c r="E1396" s="68" t="str">
        <f ca="1">IF(COUNTIFS(instructor,B1395,diad,$E$2,desa,1,hord,"08:00 - 12:00")&gt;0,"-",IFERROR(INDEX(ficha,MATCH(1,INDEX((bloq=1)*(mari=B1395),0),0)),0))</f>
        <v>3191127 - DIBUJO DIGITAL DE ARQUITECTURA E INGENIERIA (INSTITUCIÓN EDUCATIVA SANTO TOMÁS - CALI)</v>
      </c>
      <c r="F1396" s="68" t="str">
        <f ca="1">IF(COUNTIFS(instructor,B1395,diad,$F$2,desa,1,hord,"08:00 - 12:00")&gt;0,"-",IFERROR(INDEX(ficha,MATCH(1,INDEX((bloq=1)*(miei=B1395),0),0)),0))</f>
        <v>3191053 - DIBUJO DIGITAL DE ARQUITECTURA E INGENIERIA (INSTITUCIÓN EDUCATIVA SANTO TOMÁS - CALI)</v>
      </c>
      <c r="G1396" s="68" t="str">
        <f ca="1">IF(COUNTIFS(instructor,B1395,diad,$G$2,desa,1,hord,"08:00 - 12:00")&gt;0,"-",IFERROR(INDEX(ficha,MATCH(1,INDEX((bloq=1)*(juei=B1395),0),0)),0))</f>
        <v>3191050 - DIBUJO DIGITAL DE ARQUITECTURA E INGENIERIA (INSTITUCIÓN EDUCATIVA SANTO TOMÁS - CALI)</v>
      </c>
      <c r="H1396" s="68" t="str">
        <f ca="1">IF(COUNTIFS(instructor,B1395,diad,$H$2,desa,1,hord,"08:00 - 12:00")&gt;0,"-",IFERROR(INDEX(ficha,MATCH(1,INDEX((bloq=1)*(viei=B1395),0),0)),0))</f>
        <v>3191055 - DIBUJO DIGITAL DE ARQUITECTURA E INGENIERIA (INSTITUCIÓN EDUCATIVA SANTO TOMÁS - CALI)</v>
      </c>
      <c r="I1396" s="69">
        <f ca="1">IF(COUNTIFS(instructor,B1395,diad,$I$2,desa,1,hord,"08:00 - 12:00")&gt;0,"-",IFERROR(INDEX(ficha,MATCH(1,INDEX((bloq=1)*(sabi=B1395),0),0)),0))</f>
        <v>0</v>
      </c>
    </row>
    <row r="1397" spans="1:9" ht="71.150000000000006" customHeight="1" thickTop="1" thickBot="1" x14ac:dyDescent="0.35">
      <c r="A1397" s="747"/>
      <c r="B1397" s="748"/>
      <c r="C1397" s="749"/>
      <c r="D1397" s="70" t="str">
        <f>IF(COUNTIFS(instructor,B1395,diad,$D$2,desa,1,hord,"08:00 - 12:00")&gt;0,"DESARROLLO CURRICULAR",IFERROR(INDEX(lunc,MATCH(1,INDEX((bloq=1)*(luni=B1395),0),0)),0))</f>
        <v>DESARROLLO CURRICULAR</v>
      </c>
      <c r="E1397" s="70" t="str">
        <f ca="1">IF(COUNTIFS(instructor,B1395,diad,$E$2,desa,1,hord,"08:00 - 12:00")&gt;0,"DESARROLLO CURRICULAR",IFERROR(INDEX(marc,MATCH(1,INDEX((bloq=1)*(mari=B1395),0),0)),0))</f>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F1397" s="70" t="str">
        <f ca="1">IF(COUNTIFS(instructor,B1395,diad,$F$2,desa,1,hord,"08:00 - 12:00")&gt;0,"DESARROLLO CURRICULAR",IFERROR(INDEX(miec,MATCH(1,INDEX((bloq=1)*(miei=B1395),0),0)),0))</f>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G1397" s="70" t="str">
        <f ca="1">IF(COUNTIFS(instructor,B1395,diad,$G$2,desa,1,hord,"08:00 - 12:00")&gt;0,"DESARROLLO CURRICULAR",IFERROR(INDEX(juec,MATCH(1,INDEX((bloq=1)*(juei=B1395),0),0)),0))</f>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H1397" s="70" t="str">
        <f ca="1">IF(COUNTIFS(instructor,B1395,diad,$H$2,desa,1,hord,"08:00 - 12:00")&gt;0,"DESARROLLO CURRICULAR",IFERROR(INDEX(viec,MATCH(1,INDEX((bloq=1)*(viei=B1395),0),0)),0))</f>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I1397" s="71">
        <f ca="1">IF(COUNTIFS(instructor,B1395,diad,$I$2,desa,1,hord,"08:00 - 12:00")&gt;0,"DESARROLLO CURRICULAR",IFERROR(INDEX(sabc,MATCH(1,INDEX((bloq=1)*(sabi=B1395),0),0)),0))</f>
        <v>0</v>
      </c>
    </row>
    <row r="1398" spans="1:9" ht="45.65" customHeight="1" thickTop="1" thickBot="1" x14ac:dyDescent="0.35">
      <c r="A1398" s="747"/>
      <c r="B1398" s="748"/>
      <c r="C1398" s="749"/>
      <c r="D1398" s="74" t="str">
        <f>IF(COUNTIFS(instructor,B1395,diad,$D$2,desa,1,hord,"08:00 - 12:00")&gt;0,"-",IFERROR(INDEX(luna,MATCH(1,INDEX((bloq=1)*(luni=B1395),0),0)),0))</f>
        <v>-</v>
      </c>
      <c r="E1398" s="74" t="str">
        <f ca="1">IF(COUNTIFS(instructor,B1395,diad,$E$2,desa,1,hord,"08:00 - 12:00")&gt;0,"-",IFERROR(INDEX(mara,MATCH(1,INDEX((bloq=1)*(mari=B1395),0),0)),0))</f>
        <v>CALI - INSTITUCIÓN EDUCATIVA SANTO TOMÁS - C. A. S. D.  (CALLE 34 No. 3N -15) - TALLER DE DIBUJO</v>
      </c>
      <c r="F1398" s="74" t="str">
        <f ca="1">IF(COUNTIFS(instructor,B1395,diad,$F$2,desa,1,hord,"08:00 - 12:00")&gt;0,"-",IFERROR(INDEX(miea,MATCH(1,INDEX((bloq=1)*(miei=B1395),0),0)),0))</f>
        <v>CALI - INSTITUCIÓN EDUCATIVA SANTO TOMÁS - C. A. S. D.  (CALLE 34 No. 3N -15) - TALLER DE DIBUJO</v>
      </c>
      <c r="G1398" s="74" t="str">
        <f ca="1">IF(COUNTIFS(instructor,B1395,diad,$G$2,desa,1,hord,"08:00 - 12:00")&gt;0,"-",IFERROR(INDEX(juea,MATCH(1,INDEX((bloq=1)*(juei=B1395),0),0)),0))</f>
        <v>CALI - INSTITUCIÓN EDUCATIVA SANTO TOMÁS - C. A. S. D.  (CALLE 34 No. 3N -15) - TALLER DE DIBUJO</v>
      </c>
      <c r="H1398" s="74" t="str">
        <f ca="1">IF(COUNTIFS(instructor,B1395,diad,$H$2,desa,1,hord,"08:00 - 12:00")&gt;0,"-",IFERROR(INDEX(viea,MATCH(1,INDEX((bloq=1)*(viei=B1395),0),0)),0))</f>
        <v>CALI - INSTITUCIÓN EDUCATIVA SANTO TOMÁS - C. A. S. D.  (CALLE 34 No. 3N -15) - TALLER DE DIBUJO</v>
      </c>
      <c r="I1398" s="75">
        <f ca="1">IF(COUNTIFS(instructor,B1395,diad,$I$2,desa,1,hord,"08:00 - 12:00")&gt;0,"-",IFERROR(INDEX(saba,MATCH(1,INDEX((bloq=1)*(sabi=B1395),0),0)),0))</f>
        <v>0</v>
      </c>
    </row>
    <row r="1399" spans="1:9" ht="14.15" customHeight="1" thickTop="1" thickBot="1" x14ac:dyDescent="0.35">
      <c r="A1399" s="747"/>
      <c r="B1399" s="748"/>
      <c r="C1399" s="749"/>
      <c r="D1399" s="76">
        <f ca="1">IF(COUNTIFS(instructor,B1395,diad,$D$2,desa,1,hord,"14:00 - 18:00")&gt;0,INDEX(hord,MATCH(1,INDEX((instructor=B1395)*(instructor=B1395),0),0)),IFERROR(INDEX(hora,MATCH(1,INDEX((bloq=2)*(luni=B1395),0),0)),0))</f>
        <v>0</v>
      </c>
      <c r="E1399" s="76">
        <f ca="1">IF(COUNTIFS(instructor,B1395,diad,$E$2,desa,1,hord,"14:00 - 18:00")&gt;0,INDEX(hord,MATCH(1,INDEX((instructor=B1395)*(instructor=B1395),0),0)),IFERROR(INDEX(hora,MATCH(1,INDEX((bloq=2)*(mari=B1395),0),0)),0))</f>
        <v>0</v>
      </c>
      <c r="F1399" s="76">
        <f ca="1">IF(COUNTIFS(instructor,B1395,diad,$F$2,desa,1,hord,"14:00 - 18:00")&gt;0,INDEX(hord,MATCH(1,INDEX((instructor=B1395)*(instructor=B1395),0),0)),IFERROR(INDEX(hora,MATCH(1,INDEX((bloq=2)*(miei=B1395),0),0)),0))</f>
        <v>0</v>
      </c>
      <c r="G1399" s="76">
        <f ca="1">IF(COUNTIFS(instructor,B1395,diad,$G$2,desa,1,hord,"14:00 - 18:00")&gt;0,INDEX(hord,MATCH(1,INDEX((instructor=B1395)*(instructor=B1395),0),0)),IFERROR(INDEX(hora,MATCH(1,INDEX((bloq=2)*(juei=B1395),0),0)),0))</f>
        <v>0</v>
      </c>
      <c r="H1399" s="76">
        <f ca="1">IF(COUNTIFS(instructor,B1395,diad,$H$2,desa,1,hord,"14:00 - 18:00")&gt;0,INDEX(hord,MATCH(1,INDEX((instructor=B1395)*(instructor=B1395),0),0)),IFERROR(INDEX(hora,MATCH(1,INDEX((bloq=2)*(viei=B1395),0),0)),0))</f>
        <v>0</v>
      </c>
      <c r="I1399" s="77">
        <f ca="1">IF(COUNTIFS(instructor,B1395,diad,$I$2,desa,1,hord,"14:00 - 18:00")&gt;0,INDEX(hord,MATCH(1,INDEX((instructor=B1395)*(instructor=B1395),0),0)),IFERROR(INDEX(hora,MATCH(1,INDEX((bloq=2)*(sabi=B1395),0),0)),0))</f>
        <v>0</v>
      </c>
    </row>
    <row r="1400" spans="1:9" ht="33.65" customHeight="1" thickTop="1" thickBot="1" x14ac:dyDescent="0.35">
      <c r="A1400" s="747"/>
      <c r="B1400" s="748"/>
      <c r="C1400" s="749"/>
      <c r="D1400" s="68">
        <f ca="1">IF(COUNTIFS(instructor,B1395,diad,$D$2,desa,1,hord,"14:00 - 18:00")&gt;0,"-",IFERROR(INDEX(ficha,MATCH(1,INDEX((bloq=2)*(luni=B1395),0),0)),0))</f>
        <v>0</v>
      </c>
      <c r="E1400" s="68">
        <f ca="1">IF(COUNTIFS(instructor,B1395,diad,$E$2,desa,1,hord,"14:00 - 18:00")&gt;0,"-",IFERROR(INDEX(ficha,MATCH(1,INDEX((bloq=2)*(mari=B1395),0),0)),0))</f>
        <v>0</v>
      </c>
      <c r="F1400" s="68">
        <f ca="1">IF(COUNTIFS(instructor,B1395,diad,$F$2,desa,1,hord,"14:00 - 18:00")&gt;0,"-",IFERROR(INDEX(ficha,MATCH(1,INDEX((bloq=2)*(miei=B1395),0),0)),0))</f>
        <v>0</v>
      </c>
      <c r="G1400" s="68">
        <f ca="1">IF(COUNTIFS(instructor,B1395,diad,$G$2,desa,1,hord,"14:00 - 18:00")&gt;0,"-",IFERROR(INDEX(ficha,MATCH(1,INDEX((bloq=2)*(juei=B1395),0),0)),0))</f>
        <v>0</v>
      </c>
      <c r="H1400" s="68">
        <f ca="1">IF(COUNTIFS(instructor,B1395,diad,$H$2,desa,1,hord,"14:00 - 18:00")&gt;0,"-",IFERROR(INDEX(ficha,MATCH(1,INDEX((bloq=2)*(viei=B1395),0),0)),0))</f>
        <v>0</v>
      </c>
      <c r="I1400" s="69">
        <f ca="1">IF(COUNTIFS(instructor,B1395,diad,$I$2,desa,1,hord,"14:00 - 18:00")&gt;0,"-",IFERROR(INDEX(ficha,MATCH(1,INDEX((bloq=2)*(sabi=B1395),0),0)),0))</f>
        <v>0</v>
      </c>
    </row>
    <row r="1401" spans="1:9" ht="78" customHeight="1" thickTop="1" thickBot="1" x14ac:dyDescent="0.35">
      <c r="A1401" s="747"/>
      <c r="B1401" s="748"/>
      <c r="C1401" s="749"/>
      <c r="D1401" s="70">
        <f ca="1">IF(COUNTIFS(instructor,B1395,diad,$D$2,desa,1,hord,"14:00 - 18:00")&gt;0,"DESARROLLO CURRICULAR",IFERROR(INDEX(lunc,MATCH(1,INDEX((bloq=2)*(luni=B1395),0),0)),0))</f>
        <v>0</v>
      </c>
      <c r="E1401" s="70">
        <f ca="1">IF(COUNTIFS(instructor,B1395,diad,$E$2,desa,1,hord,"14:00 - 18:00")&gt;0,"DESARROLLO CURRICULAR",IFERROR(INDEX(marc,MATCH(1,INDEX((bloq=2)*(mari=B1395),0),0)),0))</f>
        <v>0</v>
      </c>
      <c r="F1401" s="70">
        <f ca="1">IF(COUNTIFS(instructor,B1395,diad,$F$2,desa,1,hord,"14:00 - 18:00")&gt;0,"DESARROLLO CURRICULAR",IFERROR(INDEX(miec,MATCH(1,INDEX((bloq=2)*(miei=B1395),0),0)),0))</f>
        <v>0</v>
      </c>
      <c r="G1401" s="70">
        <f ca="1">IF(COUNTIFS(instructor,B1395,diad,$G$2,desa,1,hord,"14:00 - 18:00")&gt;0,"DESARROLLO CURRICULAR",IFERROR(INDEX(juec,MATCH(1,INDEX((bloq=2)*(juei=B1395),0),0)),0))</f>
        <v>0</v>
      </c>
      <c r="H1401" s="70">
        <f ca="1">IF(COUNTIFS(instructor,B1395,diad,$H$2,desa,1,hord,"14:00 - 18:00")&gt;0,"DESARROLLO CURRICULAR",IFERROR(INDEX(viec,MATCH(1,INDEX((bloq=2)*(viei=B1395),0),0)),0))</f>
        <v>0</v>
      </c>
      <c r="I1401" s="71">
        <f ca="1">IF(COUNTIFS(instructor,B1395,diad,$I$2,desa,1,hord,"14:00 - 18:00")&gt;0,"DESARROLLO CURRICULAR",IFERROR(INDEX(sabc,MATCH(1,INDEX((bloq=2)*(sabi=B1395),0),0)),0))</f>
        <v>0</v>
      </c>
    </row>
    <row r="1402" spans="1:9" ht="42.65" customHeight="1" thickTop="1" thickBot="1" x14ac:dyDescent="0.35">
      <c r="A1402" s="747"/>
      <c r="B1402" s="748"/>
      <c r="C1402" s="749"/>
      <c r="D1402" s="74">
        <f ca="1">IF(COUNTIFS(instructor,B1395,diad,$D$2,desa,1,hord,"14:00 - 18:00")&gt;0,"-",IFERROR(INDEX(luna,MATCH(1,INDEX((bloq=2)*(luni=B1395),0),0)),0))</f>
        <v>0</v>
      </c>
      <c r="E1402" s="74">
        <f ca="1">IF(COUNTIFS(instructor,B1395,diad,$E$2,desa,1,hord,"14:00 - 18:00")&gt;0,"-",IFERROR(INDEX(mara,MATCH(1,INDEX((bloq=2)*(mari=B1395),0),0)),0))</f>
        <v>0</v>
      </c>
      <c r="F1402" s="74">
        <f ca="1">IF(COUNTIFS(instructor,B1395,diad,$F$2,desa,1,hord,"14:00 - 18:00")&gt;0,"-",IFERROR(INDEX(miea,MATCH(1,INDEX((bloq=2)*(miei=B1395),0),0)),0))</f>
        <v>0</v>
      </c>
      <c r="G1402" s="74">
        <f ca="1">IF(COUNTIFS(instructor,B1395,diad,$G$2,desa,1,hord,"14:00 - 18:00")&gt;0,"-",IFERROR(INDEX(juea,MATCH(1,INDEX((bloq=2)*(juei=B1395),0),0)),0))</f>
        <v>0</v>
      </c>
      <c r="H1402" s="74">
        <f ca="1">IF(COUNTIFS(instructor,B1395,diad,$H$2,desa,1,hord,"14:00 - 18:00")&gt;0,"-",IFERROR(INDEX(viea,MATCH(1,INDEX((bloq=2)*(viei=B1395),0),0)),0))</f>
        <v>0</v>
      </c>
      <c r="I1402" s="75">
        <f ca="1">IF(COUNTIFS(instructor,B1395,diad,$I$2,desa,1,hord,"14:00 - 18:00")&gt;0,"-",IFERROR(INDEX(saba,MATCH(1,INDEX((bloq=2)*(sabi=B1395),0),0)),0))</f>
        <v>0</v>
      </c>
    </row>
    <row r="1403" spans="1:9" ht="14.15" customHeight="1" thickTop="1" thickBot="1" x14ac:dyDescent="0.35">
      <c r="A1403" s="747"/>
      <c r="B1403" s="748"/>
      <c r="C1403" s="749"/>
      <c r="D1403" s="76">
        <f ca="1">IF(COUNTIFS(instructor,B1395,diad,$D$2,desa,1,hord,"18:00 - 22:00")&gt;0,INDEX(hord,MATCH(1,INDEX((instructor=B1395)*(instructor=B1395),0),0)),IFERROR(INDEX(hora,MATCH(1,INDEX((bloq=3)*(luni=B1395),0),0)),0))</f>
        <v>0</v>
      </c>
      <c r="E1403" s="76">
        <f ca="1">IF(COUNTIFS(instructor,B1395,diad,$E$2,desa,1,hord,"18:00 - 22:00")&gt;0,INDEX(hord,MATCH(1,INDEX((instructor=B1395)*(instructor=B1395),0),0)),IFERROR(INDEX(hora,MATCH(1,INDEX((bloq=3)*(mari=B1395),0),0)),0))</f>
        <v>0</v>
      </c>
      <c r="F1403" s="76">
        <f ca="1">IF(COUNTIFS(instructor,B1395,diad,$F$2,desa,1,hord,"18:00 - 22:00")&gt;0,INDEX(hord,MATCH(1,INDEX((instructor=B1395)*(instructor=B1395),0),0)),IFERROR(INDEX(hora,MATCH(1,INDEX((bloq=3)*(miei=B1395),0),0)),0))</f>
        <v>0</v>
      </c>
      <c r="G1403" s="76">
        <f ca="1">IF(COUNTIFS(instructor,B1395,diad,$G$2,desa,1,hord,"18:00 - 22:00")&gt;0,INDEX(hord,MATCH(1,INDEX((instructor=B1395)*(instructor=B1395),0),0)),IFERROR(INDEX(hora,MATCH(1,INDEX((bloq=3)*(juei=B1395),0),0)),0))</f>
        <v>0</v>
      </c>
      <c r="H1403" s="76">
        <f ca="1">IF(COUNTIFS(instructor,B1395,diad,$H$2,desa,1,hord,"18:00 - 22:00")&gt;0,INDEX(hord,MATCH(1,INDEX((instructor=B1395)*(instructor=B1395),0),0)),IFERROR(INDEX(hora,MATCH(1,INDEX((bloq=3)*(viei=B1395),0),0)),0))</f>
        <v>0</v>
      </c>
      <c r="I1403" s="77">
        <f ca="1">IF(COUNTIFS(instructor,B1395,diad,$I$2,desa,1,hord,"18:00 - 22:00")&gt;0,INDEX(hord,MATCH(1,INDEX((instructor=B1395)*(instructor=B1395),0),0)),IFERROR(INDEX(hora,MATCH(1,INDEX((bloq=3)*(sabi=B1395),0),0)),0))</f>
        <v>0</v>
      </c>
    </row>
    <row r="1404" spans="1:9" ht="14.15" customHeight="1" thickTop="1" thickBot="1" x14ac:dyDescent="0.35">
      <c r="A1404" s="747"/>
      <c r="B1404" s="748"/>
      <c r="C1404" s="749"/>
      <c r="D1404" s="68">
        <f ca="1">IF(COUNTIFS(instructor,B1395,diad,$D$2,desa,1,hord,"18:00 - 22:00")&gt;0,"-",IFERROR(INDEX(ficha,MATCH(1,INDEX((bloq=3)*(luni=B1395),0),0)),0))</f>
        <v>0</v>
      </c>
      <c r="E1404" s="68">
        <f ca="1">IF(COUNTIFS(instructor,B1395,diad,$E$2,desa,1,hord,"18:00 - 22:00")&gt;0,"-",IFERROR(INDEX(ficha,MATCH(1,INDEX((bloq=3)*(mari=B1395),0),0)),0))</f>
        <v>0</v>
      </c>
      <c r="F1404" s="68">
        <f ca="1">IF(COUNTIFS(instructor,B1395,diad,$F$2,desa,1,hord,"18:00 - 22:00")&gt;0,"-",IFERROR(INDEX(ficha,MATCH(1,INDEX((bloq=3)*(miei=B1395),0),0)),0))</f>
        <v>0</v>
      </c>
      <c r="G1404" s="68">
        <f ca="1">IF(COUNTIFS(instructor,B1395,diad,$G$2,desa,1,hord,"18:00 - 22:00")&gt;0,"-",IFERROR(INDEX(ficha,MATCH(1,INDEX((bloq=3)*(juei=B1395),0),0)),0))</f>
        <v>0</v>
      </c>
      <c r="H1404" s="68">
        <f ca="1">IF(COUNTIFS(instructor,B1395,diad,$H$2,desa,1,hord,"18:00 - 22:00")&gt;0,"-",IFERROR(INDEX(ficha,MATCH(1,INDEX((bloq=3)*(viei=B1395),0),0)),0))</f>
        <v>0</v>
      </c>
      <c r="I1404" s="69">
        <f ca="1">IF(COUNTIFS(instructor,B1395,diad,$I$2,desa,1,hord,"18:00 - 22:00")&gt;0,"-",IFERROR(INDEX(ficha,MATCH(1,INDEX((bloq=3)*(sabi=B1395),0),0)),0))</f>
        <v>0</v>
      </c>
    </row>
    <row r="1405" spans="1:9" ht="14.15" customHeight="1" thickTop="1" thickBot="1" x14ac:dyDescent="0.35">
      <c r="A1405" s="747"/>
      <c r="B1405" s="748"/>
      <c r="C1405" s="749"/>
      <c r="D1405" s="70">
        <f ca="1">IF(COUNTIFS(instructor,B1395,diad,$D$2,desa,1,hord,"18:00 - 22:00")&gt;0,"DESARROLLO CURRICULAR",IFERROR(INDEX(lunc,MATCH(1,INDEX((bloq=3)*(luni=B1395),0),0)),0))</f>
        <v>0</v>
      </c>
      <c r="E1405" s="70">
        <f ca="1">IF(COUNTIFS(instructor,B1395,diad,$E$2,desa,1,hord,"18:00 - 22:00")&gt;0,"DESARROLLO CURRICULAR",IFERROR(INDEX(marc,MATCH(1,INDEX((bloq=3)*(mari=B1395),0),0)),0))</f>
        <v>0</v>
      </c>
      <c r="F1405" s="70">
        <f ca="1">IF(COUNTIFS(instructor,B1395,diad,$F$2,desa,1,hord,"18:00 - 22:00")&gt;0,"DESARROLLO CURRICULAR",IFERROR(INDEX(miec,MATCH(1,INDEX((bloq=3)*(miei=B1395),0),0)),0))</f>
        <v>0</v>
      </c>
      <c r="G1405" s="70">
        <f ca="1">IF(COUNTIFS(instructor,B1395,diad,$G$2,desa,1,hord,"18:00 - 22:00")&gt;0,"DESARROLLO CURRICULAR",IFERROR(INDEX(juec,MATCH(1,INDEX((bloq=3)*(juei=B1395),0),0)),0))</f>
        <v>0</v>
      </c>
      <c r="H1405" s="70">
        <f ca="1">IF(COUNTIFS(instructor,B1395,diad,$H$2,desa,1,hord,"18:00 - 22:00")&gt;0,"DESARROLLO CURRICULAR",IFERROR(INDEX(viec,MATCH(1,INDEX((bloq=3)*(viei=B1395),0),0)),0))</f>
        <v>0</v>
      </c>
      <c r="I1405" s="71">
        <f ca="1">IF(COUNTIFS(instructor,B1395,diad,$I$2,desa,1,hord,"18:00 - 22:00")&gt;0,"DESARROLLO CURRICULAR",IFERROR(INDEX(sabc,MATCH(1,INDEX((bloq=3)*(sabi=B1395),0),0)),0))</f>
        <v>0</v>
      </c>
    </row>
    <row r="1406" spans="1:9" ht="14.15" customHeight="1" thickTop="1" thickBot="1" x14ac:dyDescent="0.35">
      <c r="A1406" s="747"/>
      <c r="B1406" s="748"/>
      <c r="C1406" s="749"/>
      <c r="D1406" s="78">
        <f ca="1">IF(COUNTIFS(instructor,B1395,diad,$D$2,desa,1,hord,"18:00 - 22:00")&gt;0,"-",IFERROR(INDEX(luna,MATCH(1,INDEX((bloq=3)*(luni=B1395),0),0)),0))</f>
        <v>0</v>
      </c>
      <c r="E1406" s="78">
        <f ca="1">IF(COUNTIFS(instructor,B1395,diad,$E$2,desa,1,hord,"18:00 - 22:00")&gt;0,"-",IFERROR(INDEX(mara,MATCH(1,INDEX((bloq=3)*(mari=B1395),0),0)),0))</f>
        <v>0</v>
      </c>
      <c r="F1406" s="78">
        <f ca="1">IF(COUNTIFS(instructor,B1395,diad,$F$2,desa,1,hord,"18:00 - 22:00")&gt;0,"-",IFERROR(INDEX(miea,MATCH(1,INDEX((bloq=3)*(miei=B1395),0),0)),0))</f>
        <v>0</v>
      </c>
      <c r="G1406" s="78">
        <f ca="1">IF(COUNTIFS(instructor,B1395,diad,$G$2,desa,1,hord,"18:00 - 22:00")&gt;0,"-",IFERROR(INDEX(juea,MATCH(1,INDEX((bloq=3)*(juei=B1395),0),0)),0))</f>
        <v>0</v>
      </c>
      <c r="H1406" s="78">
        <f ca="1">IF(COUNTIFS(instructor,B1395,diad,$H$2,desa,1,hord,"18:00 - 22:00")&gt;0,"-",IFERROR(INDEX(viea,MATCH(1,INDEX((bloq=3)*(viei=B1395),0),0)),0))</f>
        <v>0</v>
      </c>
      <c r="I1406" s="79">
        <f ca="1">IF(COUNTIFS(instructor,B1395,diad,$I$2,desa,1,hord,"18:00 - 22:00")&gt;0,"-",IFERROR(INDEX(saba,MATCH(1,INDEX((bloq=3)*(sabi=B1395),0),0)),0))</f>
        <v>0</v>
      </c>
    </row>
    <row r="1407" spans="1:9" ht="14.15" customHeight="1" thickTop="1" thickBot="1" x14ac:dyDescent="0.35">
      <c r="A1407" s="742">
        <v>118</v>
      </c>
      <c r="B1407" s="743" t="str">
        <f>INDEX(instructor,A1407)</f>
        <v>JUAN SEBASTIÁN TORRES GUERRERO</v>
      </c>
      <c r="C1407" s="744" t="str">
        <f>INDEX(area,A1407)</f>
        <v>CONSTRUCCIÓN - CONSTRUCCIÓN</v>
      </c>
      <c r="D1407" s="72">
        <f ca="1">IF(COUNTIFS(instructor,B1407,diad,$D$2,desa,1,hord,"08:00 - 12:00")&gt;0,INDEX(hord,MATCH(1,INDEX((instructor=B1407)*(instructor=B1407),0),0)),IFERROR(INDEX(hora,MATCH(1,INDEX((bloq=1)*(luni=B1407),0),0)),0))</f>
        <v>0</v>
      </c>
      <c r="E1407" s="72" t="str">
        <f ca="1">IF(COUNTIFS(instructor,B1407,diad,$E$2,desa,1,hord,"08:00 - 12:00")&gt;0,INDEX(hord,MATCH(1,INDEX((instructor=B1407)*(instructor=B1407),0),0)),IFERROR(INDEX(hora,MATCH(1,INDEX((bloq=1)*(mari=B1407),0),0)),0))</f>
        <v>7:00 - 12:00</v>
      </c>
      <c r="F1407" s="72">
        <f ca="1">IF(COUNTIFS(instructor,B1407,diad,$F$2,desa,1,hord,"08:00 - 12:00")&gt;0,INDEX(hord,MATCH(1,INDEX((instructor=B1407)*(instructor=B1407),0),0)),IFERROR(INDEX(hora,MATCH(1,INDEX((bloq=1)*(miei=B1407),0),0)),0))</f>
        <v>0</v>
      </c>
      <c r="G1407" s="72">
        <f ca="1">IF(COUNTIFS(instructor,B1407,diad,$G$2,desa,1,hord,"08:00 - 12:00")&gt;0,INDEX(hord,MATCH(1,INDEX((instructor=B1407)*(instructor=B1407),0),0)),IFERROR(INDEX(hora,MATCH(1,INDEX((bloq=1)*(juei=B1407),0),0)),0))</f>
        <v>0</v>
      </c>
      <c r="H1407" s="72" t="str">
        <f>IF(COUNTIFS(instructor,B1407,diad,$H$2,desa,1,hord,"08:00 - 12:00")&gt;0,INDEX(hord,MATCH(1,INDEX((instructor=B1407)*(instructor=B1407),0),0)),IFERROR(INDEX(hora,MATCH(1,INDEX((bloq=1)*(viei=B1407),0),0)),0))</f>
        <v>08:00 - 12:00</v>
      </c>
      <c r="I1407" s="73">
        <f ca="1">IF(COUNTIFS(instructor,B1407,diad,$I$2,desa,1,hord,"08:00 - 12:00")&gt;0,INDEX(hord,MATCH(1,INDEX((instructor=B1407)*(instructor=B1407),0),0)),IFERROR(INDEX(hora,MATCH(1,INDEX((bloq=1)*(sabi=B1407),0),0)),0))</f>
        <v>0</v>
      </c>
    </row>
    <row r="1408" spans="1:9" ht="14.15" customHeight="1" thickTop="1" thickBot="1" x14ac:dyDescent="0.35">
      <c r="A1408" s="742"/>
      <c r="B1408" s="743"/>
      <c r="C1408" s="744"/>
      <c r="D1408" s="68">
        <f ca="1">IF(COUNTIFS(instructor,B1407,diad,$D$2,desa,1,hord,"08:00 - 12:00")&gt;0,"-",IFERROR(INDEX(ficha,MATCH(1,INDEX((bloq=1)*(luni=B1407),0),0)),0))</f>
        <v>0</v>
      </c>
      <c r="E1408" s="68" t="str">
        <f ca="1">IF(COUNTIFS(instructor,B1407,diad,$E$2,desa,1,hord,"08:00 - 12:00")&gt;0,"-",IFERROR(INDEX(ficha,MATCH(1,INDEX((bloq=1)*(mari=B1407),0),0)),0))</f>
        <v>3366365 - CONSTRUCCIÓN DE ESTRUCTURAS EN CONCRETO (OPERARIO) - CALI (SIDOC)</v>
      </c>
      <c r="F1408" s="68">
        <f ca="1">IF(COUNTIFS(instructor,B1407,diad,$F$2,desa,1,hord,"08:00 - 12:00")&gt;0,"-",IFERROR(INDEX(ficha,MATCH(1,INDEX((bloq=1)*(miei=B1407),0),0)),0))</f>
        <v>0</v>
      </c>
      <c r="G1408" s="68">
        <f ca="1">IF(COUNTIFS(instructor,B1407,diad,$G$2,desa,1,hord,"08:00 - 12:00")&gt;0,"-",IFERROR(INDEX(ficha,MATCH(1,INDEX((bloq=1)*(juei=B1407),0),0)),0))</f>
        <v>0</v>
      </c>
      <c r="H1408" s="68" t="str">
        <f>IF(COUNTIFS(instructor,B1407,diad,$H$2,desa,1,hord,"08:00 - 12:00")&gt;0,"-",IFERROR(INDEX(ficha,MATCH(1,INDEX((bloq=1)*(viei=B1407),0),0)),0))</f>
        <v>-</v>
      </c>
      <c r="I1408" s="69">
        <f ca="1">IF(COUNTIFS(instructor,B1407,diad,$I$2,desa,1,hord,"08:00 - 12:00")&gt;0,"-",IFERROR(INDEX(ficha,MATCH(1,INDEX((bloq=1)*(sabi=B1407),0),0)),0))</f>
        <v>0</v>
      </c>
    </row>
    <row r="1409" spans="1:9" ht="14.15" customHeight="1" thickTop="1" thickBot="1" x14ac:dyDescent="0.35">
      <c r="A1409" s="742"/>
      <c r="B1409" s="743"/>
      <c r="C1409" s="744"/>
      <c r="D1409" s="70">
        <f ca="1">IF(COUNTIFS(instructor,B1407,diad,$D$2,desa,1,hord,"08:00 - 12:00")&gt;0,"DESARROLLO CURRICULAR",IFERROR(INDEX(lunc,MATCH(1,INDEX((bloq=1)*(luni=B1407),0),0)),0))</f>
        <v>0</v>
      </c>
      <c r="E1409" s="70" t="str">
        <f ca="1">IF(COUNTIFS(instructor,B1407,diad,$E$2,desa,1,hord,"08:00 - 12:00")&gt;0,"DESARROLLO CURRICULAR",IFERROR(INDEX(marc,MATCH(1,INDEX((bloq=1)*(mari=B1407),0),0)),0))</f>
        <v>39975 - ENCOFRAR ESTRUCTURAS DE ACUERDO CON TIPO DE SISTEMA Y PLANOS DE CONSTRUCCIÓN.
705252 - RA1. PREPARAR MATERIALES, HERRAMIENTAS Y EQUIPOS DEL ENCOFRADO DE ACUERDO CON PLANOS DE DISEÑO, ESPECIFICACIONES TÉCNICAS Y CONSTRUCTIVAS.
705251 - RA 2 CLASIFICAR LAS PIEZAS DEL ENCOFRADO DE ACUERDO A PLANOS DE DISEÑO.
705250 - RA 3 DESMONTAR EL ENCOFRADO DE LOS ELEMENTOS DE CONCRETO DE ACUERDO CON LA NORMATIVA Y ESPECIFICACIONES CONSTRUCTIVAS.
AP-03. Preparar el área de trabajo.
AP-04. Construir el encofrado y la obra falsa.</v>
      </c>
      <c r="F1409" s="70">
        <f ca="1">IF(COUNTIFS(instructor,B1407,diad,$F$2,desa,1,hord,"08:00 - 12:00")&gt;0,"DESARROLLO CURRICULAR",IFERROR(INDEX(miec,MATCH(1,INDEX((bloq=1)*(miei=B1407),0),0)),0))</f>
        <v>0</v>
      </c>
      <c r="G1409" s="70">
        <f ca="1">IF(COUNTIFS(instructor,B1407,diad,$G$2,desa,1,hord,"08:00 - 12:00")&gt;0,"DESARROLLO CURRICULAR",IFERROR(INDEX(juec,MATCH(1,INDEX((bloq=1)*(juei=B1407),0),0)),0))</f>
        <v>0</v>
      </c>
      <c r="H1409" s="70" t="str">
        <f>IF(COUNTIFS(instructor,B1407,diad,$H$2,desa,1,hord,"08:00 - 12:00")&gt;0,"DESARROLLO CURRICULAR",IFERROR(INDEX(viec,MATCH(1,INDEX((bloq=1)*(viei=B1407),0),0)),0))</f>
        <v>DESARROLLO CURRICULAR</v>
      </c>
      <c r="I1409" s="71">
        <f ca="1">IF(COUNTIFS(instructor,B1407,diad,$I$2,desa,1,hord,"08:00 - 12:00")&gt;0,"DESARROLLO CURRICULAR",IFERROR(INDEX(sabc,MATCH(1,INDEX((bloq=1)*(sabi=B1407),0),0)),0))</f>
        <v>0</v>
      </c>
    </row>
    <row r="1410" spans="1:9" ht="14.15" customHeight="1" thickTop="1" thickBot="1" x14ac:dyDescent="0.35">
      <c r="A1410" s="742"/>
      <c r="B1410" s="743"/>
      <c r="C1410" s="744"/>
      <c r="D1410" s="74">
        <f ca="1">IF(COUNTIFS(instructor,B1407,diad,$D$2,desa,1,hord,"08:00 - 12:00")&gt;0,"-",IFERROR(INDEX(luna,MATCH(1,INDEX((bloq=1)*(luni=B1407),0),0)),0))</f>
        <v>0</v>
      </c>
      <c r="E1410" s="74" t="str">
        <f ca="1">IF(COUNTIFS(instructor,B1407,diad,$E$2,desa,1,hord,"08:00 - 12:00")&gt;0,"-",IFERROR(INDEX(mara,MATCH(1,INDEX((bloq=1)*(mari=B1407),0),0)),0))</f>
        <v>SEDE ANDRÉS SANÍN - AULA 113 - SALA DE SISTEMAS (CALLE 75 No. 19-52)</v>
      </c>
      <c r="F1410" s="74">
        <f ca="1">IF(COUNTIFS(instructor,B1407,diad,$F$2,desa,1,hord,"08:00 - 12:00")&gt;0,"-",IFERROR(INDEX(miea,MATCH(1,INDEX((bloq=1)*(miei=B1407),0),0)),0))</f>
        <v>0</v>
      </c>
      <c r="G1410" s="74">
        <f ca="1">IF(COUNTIFS(instructor,B1407,diad,$G$2,desa,1,hord,"08:00 - 12:00")&gt;0,"-",IFERROR(INDEX(juea,MATCH(1,INDEX((bloq=1)*(juei=B1407),0),0)),0))</f>
        <v>0</v>
      </c>
      <c r="H1410" s="74" t="str">
        <f>IF(COUNTIFS(instructor,B1407,diad,$H$2,desa,1,hord,"08:00 - 12:00")&gt;0,"-",IFERROR(INDEX(viea,MATCH(1,INDEX((bloq=1)*(viei=B1407),0),0)),0))</f>
        <v>-</v>
      </c>
      <c r="I1410" s="75">
        <f ca="1">IF(COUNTIFS(instructor,B1407,diad,$I$2,desa,1,hord,"08:00 - 12:00")&gt;0,"-",IFERROR(INDEX(saba,MATCH(1,INDEX((bloq=1)*(sabi=B1407),0),0)),0))</f>
        <v>0</v>
      </c>
    </row>
    <row r="1411" spans="1:9" ht="14.15" customHeight="1" thickTop="1" thickBot="1" x14ac:dyDescent="0.35">
      <c r="A1411" s="742"/>
      <c r="B1411" s="743"/>
      <c r="C1411" s="744"/>
      <c r="D1411" s="76">
        <f ca="1">IF(COUNTIFS(instructor,B1407,diad,$D$2,desa,1,hord,"14:00 - 18:00")&gt;0,INDEX(hord,MATCH(1,INDEX((instructor=B1407)*(instructor=B1407),0),0)),IFERROR(INDEX(hora,MATCH(1,INDEX((bloq=2)*(luni=B1407),0),0)),0))</f>
        <v>0</v>
      </c>
      <c r="E1411" s="76" t="str">
        <f ca="1">IF(COUNTIFS(instructor,B1407,diad,$E$2,desa,1,hord,"14:00 - 18:00")&gt;0,INDEX(hord,MATCH(1,INDEX((instructor=B1407)*(instructor=B1407),0),0)),IFERROR(INDEX(hora,MATCH(1,INDEX((bloq=2)*(mari=B1407),0),0)),0))</f>
        <v>16:00 - 18:00</v>
      </c>
      <c r="F1411" s="76">
        <f ca="1">IF(COUNTIFS(instructor,B1407,diad,$F$2,desa,1,hord,"14:00 - 18:00")&gt;0,INDEX(hord,MATCH(1,INDEX((instructor=B1407)*(instructor=B1407),0),0)),IFERROR(INDEX(hora,MATCH(1,INDEX((bloq=2)*(miei=B1407),0),0)),0))</f>
        <v>0</v>
      </c>
      <c r="G1411" s="76">
        <f ca="1">IF(COUNTIFS(instructor,B1407,diad,$G$2,desa,1,hord,"14:00 - 18:00")&gt;0,INDEX(hord,MATCH(1,INDEX((instructor=B1407)*(instructor=B1407),0),0)),IFERROR(INDEX(hora,MATCH(1,INDEX((bloq=2)*(juei=B1407),0),0)),0))</f>
        <v>0</v>
      </c>
      <c r="H1411" s="76">
        <f ca="1">IF(COUNTIFS(instructor,B1407,diad,$H$2,desa,1,hord,"14:00 - 18:00")&gt;0,INDEX(hord,MATCH(1,INDEX((instructor=B1407)*(instructor=B1407),0),0)),IFERROR(INDEX(hora,MATCH(1,INDEX((bloq=2)*(viei=B1407),0),0)),0))</f>
        <v>0</v>
      </c>
      <c r="I1411" s="77">
        <f ca="1">IF(COUNTIFS(instructor,B1407,diad,$I$2,desa,1,hord,"14:00 - 18:00")&gt;0,INDEX(hord,MATCH(1,INDEX((instructor=B1407)*(instructor=B1407),0),0)),IFERROR(INDEX(hora,MATCH(1,INDEX((bloq=2)*(sabi=B1407),0),0)),0))</f>
        <v>0</v>
      </c>
    </row>
    <row r="1412" spans="1:9" ht="14.15" customHeight="1" thickTop="1" thickBot="1" x14ac:dyDescent="0.35">
      <c r="A1412" s="742"/>
      <c r="B1412" s="743"/>
      <c r="C1412" s="744"/>
      <c r="D1412" s="68">
        <f ca="1">IF(COUNTIFS(instructor,B1407,diad,$D$2,desa,1,hord,"14:00 - 18:00")&gt;0,"-",IFERROR(INDEX(ficha,MATCH(1,INDEX((bloq=2)*(luni=B1407),0),0)),0))</f>
        <v>0</v>
      </c>
      <c r="E1412" s="68" t="str">
        <f ca="1">IF(COUNTIFS(instructor,B1407,diad,$E$2,desa,1,hord,"14:00 - 18:00")&gt;0,"-",IFERROR(INDEX(ficha,MATCH(1,INDEX((bloq=2)*(mari=B1407),0),0)),0))</f>
        <v>3389974 - CONSTRUCCIÓN DE PROYECTOS DE JARDINERÍA CON AMOBLAMIENTO URBANO (TÉCNICO) - JAMUNDÍ</v>
      </c>
      <c r="F1412" s="68">
        <f ca="1">IF(COUNTIFS(instructor,B1407,diad,$F$2,desa,1,hord,"14:00 - 18:00")&gt;0,"-",IFERROR(INDEX(ficha,MATCH(1,INDEX((bloq=2)*(miei=B1407),0),0)),0))</f>
        <v>0</v>
      </c>
      <c r="G1412" s="68">
        <f ca="1">IF(COUNTIFS(instructor,B1407,diad,$G$2,desa,1,hord,"14:00 - 18:00")&gt;0,"-",IFERROR(INDEX(ficha,MATCH(1,INDEX((bloq=2)*(juei=B1407),0),0)),0))</f>
        <v>0</v>
      </c>
      <c r="H1412" s="68">
        <f ca="1">IF(COUNTIFS(instructor,B1407,diad,$H$2,desa,1,hord,"14:00 - 18:00")&gt;0,"-",IFERROR(INDEX(ficha,MATCH(1,INDEX((bloq=2)*(viei=B1407),0),0)),0))</f>
        <v>0</v>
      </c>
      <c r="I1412" s="69">
        <f ca="1">IF(COUNTIFS(instructor,B1407,diad,$I$2,desa,1,hord,"14:00 - 18:00")&gt;0,"-",IFERROR(INDEX(ficha,MATCH(1,INDEX((bloq=2)*(sabi=B1407),0),0)),0))</f>
        <v>0</v>
      </c>
    </row>
    <row r="1413" spans="1:9" ht="14.15" customHeight="1" thickTop="1" thickBot="1" x14ac:dyDescent="0.35">
      <c r="A1413" s="742"/>
      <c r="B1413" s="743"/>
      <c r="C1413" s="744"/>
      <c r="D1413" s="70">
        <f ca="1">IF(COUNTIFS(instructor,B1407,diad,$D$2,desa,1,hord,"14:00 - 18:00")&gt;0,"DESARROLLO CURRICULAR",IFERROR(INDEX(lunc,MATCH(1,INDEX((bloq=2)*(luni=B1407),0),0)),0))</f>
        <v>0</v>
      </c>
      <c r="E1413" s="70" t="str">
        <f ca="1">IF(COUNTIFS(instructor,B1407,diad,$E$2,desa,1,hord,"14:00 - 18:00")&gt;0,"DESARROLLO CURRICULAR",IFERROR(INDEX(marc,MATCH(1,INDEX((bloq=2)*(mari=B1407),0),0)),0))</f>
        <v>37979 - INSTALAR OBRAS DE CARPINTERÍA DE ACUERDO CON PROCEDIMIENTO TÉCNICO.
665636 - RA01. PLANIFICAR LA ACTIVIDAD SEGÚN MATERIALES, NORMAS, PLANOS Y ESPECIFICACIONES TÉCNICAS.
AP-02. Alistar materiales, equipos y herramientas.</v>
      </c>
      <c r="F1413" s="70">
        <f ca="1">IF(COUNTIFS(instructor,B1407,diad,$F$2,desa,1,hord,"14:00 - 18:00")&gt;0,"DESARROLLO CURRICULAR",IFERROR(INDEX(miec,MATCH(1,INDEX((bloq=2)*(miei=B1407),0),0)),0))</f>
        <v>0</v>
      </c>
      <c r="G1413" s="70">
        <f ca="1">IF(COUNTIFS(instructor,B1407,diad,$G$2,desa,1,hord,"14:00 - 18:00")&gt;0,"DESARROLLO CURRICULAR",IFERROR(INDEX(juec,MATCH(1,INDEX((bloq=2)*(juei=B1407),0),0)),0))</f>
        <v>0</v>
      </c>
      <c r="H1413" s="70">
        <f ca="1">IF(COUNTIFS(instructor,B1407,diad,$H$2,desa,1,hord,"14:00 - 18:00")&gt;0,"DESARROLLO CURRICULAR",IFERROR(INDEX(viec,MATCH(1,INDEX((bloq=2)*(viei=B1407),0),0)),0))</f>
        <v>0</v>
      </c>
      <c r="I1413" s="71">
        <f ca="1">IF(COUNTIFS(instructor,B1407,diad,$I$2,desa,1,hord,"14:00 - 18:00")&gt;0,"DESARROLLO CURRICULAR",IFERROR(INDEX(sabc,MATCH(1,INDEX((bloq=2)*(sabi=B1407),0),0)),0))</f>
        <v>0</v>
      </c>
    </row>
    <row r="1414" spans="1:9" ht="14.15" customHeight="1" thickTop="1" thickBot="1" x14ac:dyDescent="0.35">
      <c r="A1414" s="742"/>
      <c r="B1414" s="743"/>
      <c r="C1414" s="744"/>
      <c r="D1414" s="74">
        <f ca="1">IF(COUNTIFS(instructor,B1407,diad,$D$2,desa,1,hord,"14:00 - 18:00")&gt;0,"-",IFERROR(INDEX(luna,MATCH(1,INDEX((bloq=2)*(luni=B1407),0),0)),0))</f>
        <v>0</v>
      </c>
      <c r="E1414" s="74" t="str">
        <f ca="1">IF(COUNTIFS(instructor,B1407,diad,$E$2,desa,1,hord,"14:00 - 18:00")&gt;0,"-",IFERROR(INDEX(mara,MATCH(1,INDEX((bloq=2)*(mari=B1407),0),0)),0))</f>
        <v>JAMUNDÍ - INSTITUCIÓN EDUCATIVA TÉCNICO INDUSTRIAL ESPAÑA - AULA 3 (CARRERA 14 No. 12-11)</v>
      </c>
      <c r="F1414" s="74">
        <f ca="1">IF(COUNTIFS(instructor,B1407,diad,$F$2,desa,1,hord,"14:00 - 18:00")&gt;0,"-",IFERROR(INDEX(miea,MATCH(1,INDEX((bloq=2)*(miei=B1407),0),0)),0))</f>
        <v>0</v>
      </c>
      <c r="G1414" s="74">
        <f ca="1">IF(COUNTIFS(instructor,B1407,diad,$G$2,desa,1,hord,"14:00 - 18:00")&gt;0,"-",IFERROR(INDEX(juea,MATCH(1,INDEX((bloq=2)*(juei=B1407),0),0)),0))</f>
        <v>0</v>
      </c>
      <c r="H1414" s="74">
        <f ca="1">IF(COUNTIFS(instructor,B1407,diad,$H$2,desa,1,hord,"14:00 - 18:00")&gt;0,"-",IFERROR(INDEX(viea,MATCH(1,INDEX((bloq=2)*(viei=B1407),0),0)),0))</f>
        <v>0</v>
      </c>
      <c r="I1414" s="75">
        <f ca="1">IF(COUNTIFS(instructor,B1407,diad,$I$2,desa,1,hord,"14:00 - 18:00")&gt;0,"-",IFERROR(INDEX(saba,MATCH(1,INDEX((bloq=2)*(sabi=B1407),0),0)),0))</f>
        <v>0</v>
      </c>
    </row>
    <row r="1415" spans="1:9" ht="14.15" customHeight="1" thickTop="1" thickBot="1" x14ac:dyDescent="0.35">
      <c r="A1415" s="742"/>
      <c r="B1415" s="743"/>
      <c r="C1415" s="744"/>
      <c r="D1415" s="76" t="str">
        <f ca="1">IF(COUNTIFS(instructor,B1407,diad,$D$2,desa,1,hord,"18:00 - 22:00")&gt;0,INDEX(hord,MATCH(1,INDEX((instructor=B1407)*(instructor=B1407),0),0)),IFERROR(INDEX(hora,MATCH(1,INDEX((bloq=3)*(luni=B1407),0),0)),0))</f>
        <v>18:00 - 21:00</v>
      </c>
      <c r="E1415" s="76" t="str">
        <f ca="1">IF(COUNTIFS(instructor,B1407,diad,$E$2,desa,1,hord,"18:00 - 22:00")&gt;0,INDEX(hord,MATCH(1,INDEX((instructor=B1407)*(instructor=B1407),0),0)),IFERROR(INDEX(hora,MATCH(1,INDEX((bloq=3)*(mari=B1407),0),0)),0))</f>
        <v>18:00 - 20:00</v>
      </c>
      <c r="F1415" s="76">
        <f ca="1">IF(COUNTIFS(instructor,B1407,diad,$F$2,desa,1,hord,"18:00 - 22:00")&gt;0,INDEX(hord,MATCH(1,INDEX((instructor=B1407)*(instructor=B1407),0),0)),IFERROR(INDEX(hora,MATCH(1,INDEX((bloq=3)*(miei=B1407),0),0)),0))</f>
        <v>0</v>
      </c>
      <c r="G1415" s="76" t="str">
        <f ca="1">IF(COUNTIFS(instructor,B1407,diad,$G$2,desa,1,hord,"18:00 - 22:00")&gt;0,INDEX(hord,MATCH(1,INDEX((instructor=B1407)*(instructor=B1407),0),0)),IFERROR(INDEX(hora,MATCH(1,INDEX((bloq=3)*(juei=B1407),0),0)),0))</f>
        <v>18:00 - 21:00</v>
      </c>
      <c r="H1415" s="76" t="str">
        <f ca="1">IF(COUNTIFS(instructor,B1407,diad,$H$2,desa,1,hord,"18:00 - 22:00")&gt;0,INDEX(hord,MATCH(1,INDEX((instructor=B1407)*(instructor=B1407),0),0)),IFERROR(INDEX(hora,MATCH(1,INDEX((bloq=3)*(viei=B1407),0),0)),0))</f>
        <v>18:00 - 21:00</v>
      </c>
      <c r="I1415" s="77">
        <f ca="1">IF(COUNTIFS(instructor,B1407,diad,$I$2,desa,1,hord,"18:00 - 22:00")&gt;0,INDEX(hord,MATCH(1,INDEX((instructor=B1407)*(instructor=B1407),0),0)),IFERROR(INDEX(hora,MATCH(1,INDEX((bloq=3)*(sabi=B1407),0),0)),0))</f>
        <v>0</v>
      </c>
    </row>
    <row r="1416" spans="1:9" ht="14.15" customHeight="1" thickTop="1" thickBot="1" x14ac:dyDescent="0.35">
      <c r="A1416" s="742"/>
      <c r="B1416" s="743"/>
      <c r="C1416" s="744"/>
      <c r="D1416" s="68" t="str">
        <f ca="1">IF(COUNTIFS(instructor,B1407,diad,$D$2,desa,1,hord,"18:00 - 22:00")&gt;0,"-",IFERROR(INDEX(ficha,MATCH(1,INDEX((bloq=3)*(luni=B1407),0),0)),0))</f>
        <v>3242355 - CONSTRUCCION DE EDIFICACIONES (TÉCNICO) - PALMIRA</v>
      </c>
      <c r="E1416" s="68" t="str">
        <f ca="1">IF(COUNTIFS(instructor,B1407,diad,$E$2,desa,1,hord,"18:00 - 22:00")&gt;0,"-",IFERROR(INDEX(ficha,MATCH(1,INDEX((bloq=3)*(mari=B1407),0),0)),0))</f>
        <v>3389974 - CONSTRUCCIÓN DE PROYECTOS DE JARDINERÍA CON AMOBLAMIENTO URBANO (TÉCNICO) - JAMUNDÍ</v>
      </c>
      <c r="F1416" s="68">
        <f ca="1">IF(COUNTIFS(instructor,B1407,diad,$F$2,desa,1,hord,"18:00 - 22:00")&gt;0,"-",IFERROR(INDEX(ficha,MATCH(1,INDEX((bloq=3)*(miei=B1407),0),0)),0))</f>
        <v>0</v>
      </c>
      <c r="G1416" s="68" t="str">
        <f ca="1">IF(COUNTIFS(instructor,B1407,diad,$G$2,desa,1,hord,"18:00 - 22:00")&gt;0,"-",IFERROR(INDEX(ficha,MATCH(1,INDEX((bloq=3)*(juei=B1407),0),0)),0))</f>
        <v>3215504 - CONSTRUCCIÓN DE PROYECTOS DE JARDINERÍA CON AMOBLAMIENTO URBANO (TÉCNICO) - JAMUNDÍ</v>
      </c>
      <c r="H1416" s="68" t="str">
        <f ca="1">IF(COUNTIFS(instructor,B1407,diad,$H$2,desa,1,hord,"18:00 - 22:00")&gt;0,"-",IFERROR(INDEX(ficha,MATCH(1,INDEX((bloq=3)*(viei=B1407),0),0)),0))</f>
        <v>3234909 - CONSTRUCCIÓN DE EDIFICACIONES (TÉCNICO) - CALI</v>
      </c>
      <c r="I1416" s="69">
        <f ca="1">IF(COUNTIFS(instructor,B1407,diad,$I$2,desa,1,hord,"18:00 - 22:00")&gt;0,"-",IFERROR(INDEX(ficha,MATCH(1,INDEX((bloq=3)*(sabi=B1407),0),0)),0))</f>
        <v>0</v>
      </c>
    </row>
    <row r="1417" spans="1:9" ht="14.15" customHeight="1" thickTop="1" thickBot="1" x14ac:dyDescent="0.35">
      <c r="A1417" s="742"/>
      <c r="B1417" s="743"/>
      <c r="C1417" s="744"/>
      <c r="D1417" s="70" t="str">
        <f ca="1">IF(COUNTIFS(instructor,B1407,diad,$D$2,desa,1,hord,"18:00 - 22:00")&gt;0,"DESARROLLO CURRICULAR",IFERROR(INDEX(lunc,MATCH(1,INDEX((bloq=3)*(luni=B1407),0),0)),0))</f>
        <v>INSTALAR CUBIERTAS DE ACUERDO CON TIPO DE DISEÑO Y NORMATIVA TÉCNICA.
RA1. ALISTAR LA INSTALACIÓN DE CUBIERTAS DE ACUERDO CON PLANOS, NORMAS TÉCNICAS  Y ESPECIFICACIONES.
AP-02. Alistar materiales, equipos y herramientas.</v>
      </c>
      <c r="E1417" s="70" t="str">
        <f ca="1">IF(COUNTIFS(instructor,B1407,diad,$E$2,desa,1,hord,"18:00 - 22:00")&gt;0,"DESARROLLO CURRICULAR",IFERROR(INDEX(marc,MATCH(1,INDEX((bloq=3)*(mari=B1407),0),0)),0))</f>
        <v>37979 - INSTALAR OBRAS DE CARPINTERÍA DE ACUERDO CON PROCEDIMIENTO TÉCNICO.
665636 - RA01. PLANIFICAR LA ACTIVIDAD SEGÚN MATERIALES, NORMAS, PLANOS Y ESPECIFICACIONES TÉCNICAS.
AP-02. Alistar materiales, equipos y herramientas.</v>
      </c>
      <c r="F1417" s="70">
        <f ca="1">IF(COUNTIFS(instructor,B1407,diad,$F$2,desa,1,hord,"18:00 - 22:00")&gt;0,"DESARROLLO CURRICULAR",IFERROR(INDEX(miec,MATCH(1,INDEX((bloq=3)*(miei=B1407),0),0)),0))</f>
        <v>0</v>
      </c>
      <c r="G1417" s="70" t="str">
        <f ca="1">IF(COUNTIFS(instructor,B1407,diad,$G$2,desa,1,hord,"18:00 - 22:00")&gt;0,"DESARROLLO CURRICULAR",IFERROR(INDEX(juec,MATCH(1,INDEX((bloq=3)*(juei=B1407),0),0)),0))</f>
        <v>39948 - REPLANTEAR LOS DISEÑOS DE ACUERDO CON PLANOS Y ESPECIFICACIONES TÉCNICAS DE CONSTRUCCIÓN.
665667 - RA02. ALISTAR MATERIALES, HERRAMIENTAS Y EQUIPOS PARA REALIZAR EL REPLANTEO SEGÚN PROYECTO A EJECUTAR.
AP-02. Alistar materiales, equipos y herramientas.
665666 - RA03. MARCAR MEDIDAS EN OBRA SEGÚN PLANOS Y ESPECIFICACIONES TÉCNICAS.
665664 - RA04. MATERIALIZAR EJES DE CONSTRUCCIÓN SEGÚN ESPECIFICACIONES TÉCNICAS
AP-03. Preparar el área de trabajo.</v>
      </c>
      <c r="H1417" s="70" t="str">
        <f ca="1">IF(COUNTIFS(instructor,B1407,diad,$H$2,desa,1,hord,"18:00 - 22:00")&gt;0,"DESARROLLO CURRICULAR",IFERROR(INDEX(viec,MATCH(1,INDEX((bloq=3)*(viei=B1407),0),0)),0))</f>
        <v>FUNDIR CONCRETO DE ACUERDO CON REQUERIMIENTOS TÉCNICOS DE CONSTRUCCIÓN.
RA1. ARMAR ENCOFRADOS DE ACUERDO CON SISTEMAS Y PLANOS DE CONSTRUCCIÓN.
AP-04. Construir elementos de los sistemas de sustentación y portante.</v>
      </c>
      <c r="I1417" s="71">
        <f ca="1">IF(COUNTIFS(instructor,B1407,diad,$I$2,desa,1,hord,"18:00 - 22:00")&gt;0,"DESARROLLO CURRICULAR",IFERROR(INDEX(sabc,MATCH(1,INDEX((bloq=3)*(sabi=B1407),0),0)),0))</f>
        <v>0</v>
      </c>
    </row>
    <row r="1418" spans="1:9" ht="14.15" customHeight="1" thickTop="1" thickBot="1" x14ac:dyDescent="0.35">
      <c r="A1418" s="742"/>
      <c r="B1418" s="743"/>
      <c r="C1418" s="744"/>
      <c r="D1418" s="78" t="str">
        <f ca="1">IF(COUNTIFS(instructor,B1407,diad,$D$2,desa,1,hord,"18:00 - 22:00")&gt;0,"-",IFERROR(INDEX(luna,MATCH(1,INDEX((bloq=3)*(luni=B1407),0),0)),0))</f>
        <v>PALMIRA - I.E. DOMINGO IRURITA SEDE MARIA AUXILIADORA AULA 2 - (CRA 25 No. 21-52 - EL RECREO)</v>
      </c>
      <c r="E1418" s="78" t="str">
        <f ca="1">IF(COUNTIFS(instructor,B1407,diad,$E$2,desa,1,hord,"18:00 - 22:00")&gt;0,"-",IFERROR(INDEX(mara,MATCH(1,INDEX((bloq=3)*(mari=B1407),0),0)),0))</f>
        <v>JAMUNDÍ - INSTITUCIÓN EDUCATIVA TÉCNICO INDUSTRIAL ESPAÑA - AULA 3 (CARRERA 14 No. 12-11)</v>
      </c>
      <c r="F1418" s="78">
        <f ca="1">IF(COUNTIFS(instructor,B1407,diad,$F$2,desa,1,hord,"18:00 - 22:00")&gt;0,"-",IFERROR(INDEX(miea,MATCH(1,INDEX((bloq=3)*(miei=B1407),0),0)),0))</f>
        <v>0</v>
      </c>
      <c r="G1418" s="78" t="str">
        <f ca="1">IF(COUNTIFS(instructor,B1407,diad,$G$2,desa,1,hord,"18:00 - 22:00")&gt;0,"-",IFERROR(INDEX(juea,MATCH(1,INDEX((bloq=3)*(juei=B1407),0),0)),0))</f>
        <v>JAMUNDÍ - INSTITUCIÓN EDUCATIVA ROSA LÍA MAFLE, SEDE ÁNGEL MARÍA CAMACHO (CARRERA 6 No. 7A-24)</v>
      </c>
      <c r="H1418" s="78" t="str">
        <f ca="1">IF(COUNTIFS(instructor,B1407,diad,$H$2,desa,1,hord,"18:00 - 22:00")&gt;0,"-",IFERROR(INDEX(viea,MATCH(1,INDEX((bloq=3)*(viei=B1407),0),0)),0))</f>
        <v>204B - SALA DE SISTEMAS SENA CENTRO DE LA CONSTRUCCIÓN</v>
      </c>
      <c r="I1418" s="79">
        <f ca="1">IF(COUNTIFS(instructor,B1407,diad,$I$2,desa,1,hord,"18:00 - 22:00")&gt;0,"-",IFERROR(INDEX(saba,MATCH(1,INDEX((bloq=3)*(sabi=B1407),0),0)),0))</f>
        <v>0</v>
      </c>
    </row>
    <row r="1419" spans="1:9" ht="14.15" customHeight="1" thickTop="1" thickBot="1" x14ac:dyDescent="0.35">
      <c r="A1419" s="747">
        <v>119</v>
      </c>
      <c r="B1419" s="748" t="str">
        <f>INDEX(instructor,A1419)</f>
        <v>JULIÁN ANDRÉS CARMONA OSORIO</v>
      </c>
      <c r="C1419" s="750" t="str">
        <f>INDEX(area,A1419)</f>
        <v>COMPETENCIAS CLAVES - BILINGUISMO (INGLÉS VIRTUAL)</v>
      </c>
      <c r="D1419" s="72" t="str">
        <f ca="1">IF(COUNTIFS(instructor,B1419,diad,$D$2,desa,1,hord,"08:00 - 12:00")&gt;0,INDEX(hord,MATCH(1,INDEX((instructor=B1419)*(instructor=B1419),0),0)),IFERROR(INDEX(hora,MATCH(1,INDEX((bloq=1)*(luni=B1419),0),0)),0))</f>
        <v>8:00 - 12:00</v>
      </c>
      <c r="E1419" s="72">
        <f ca="1">IF(COUNTIFS(instructor,B1419,diad,$E$2,desa,1,hord,"08:00 - 12:00")&gt;0,INDEX(hord,MATCH(1,INDEX((instructor=B1419)*(instructor=B1419),0),0)),IFERROR(INDEX(hora,MATCH(1,INDEX((bloq=1)*(mari=B1419),0),0)),0))</f>
        <v>0</v>
      </c>
      <c r="F1419" s="72">
        <f ca="1">IF(COUNTIFS(instructor,B1419,diad,$F$2,desa,1,hord,"08:00 - 12:00")&gt;0,INDEX(hord,MATCH(1,INDEX((instructor=B1419)*(instructor=B1419),0),0)),IFERROR(INDEX(hora,MATCH(1,INDEX((bloq=1)*(miei=B1419),0),0)),0))</f>
        <v>0</v>
      </c>
      <c r="G1419" s="72" t="str">
        <f ca="1">IF(COUNTIFS(instructor,B1419,diad,$G$2,desa,1,hord,"08:00 - 12:00")&gt;0,INDEX(hord,MATCH(1,INDEX((instructor=B1419)*(instructor=B1419),0),0)),IFERROR(INDEX(hora,MATCH(1,INDEX((bloq=1)*(juei=B1419),0),0)),0))</f>
        <v>8:00 - 12:00</v>
      </c>
      <c r="H1419" s="72">
        <f ca="1">IF(COUNTIFS(instructor,B1419,diad,$H$2,desa,1,hord,"08:00 - 12:00")&gt;0,INDEX(hord,MATCH(1,INDEX((instructor=B1419)*(instructor=B1419),0),0)),IFERROR(INDEX(hora,MATCH(1,INDEX((bloq=1)*(viei=B1419),0),0)),0))</f>
        <v>0</v>
      </c>
      <c r="I1419" s="73">
        <f ca="1">IF(COUNTIFS(instructor,B1419,diad,$I$2,desa,1,hord,"08:00 - 12:00")&gt;0,INDEX(hord,MATCH(1,INDEX((instructor=B1419)*(instructor=B1419),0),0)),IFERROR(INDEX(hora,MATCH(1,INDEX((bloq=1)*(sabi=B1419),0),0)),0))</f>
        <v>0</v>
      </c>
    </row>
    <row r="1420" spans="1:9" ht="41.4" customHeight="1" thickTop="1" thickBot="1" x14ac:dyDescent="0.35">
      <c r="A1420" s="747"/>
      <c r="B1420" s="748"/>
      <c r="C1420" s="750"/>
      <c r="D1420" s="68" t="str">
        <f ca="1">IF(COUNTIFS(instructor,B1419,diad,$D$2,desa,1,hord,"08:00 - 12:00")&gt;0,"-",IFERROR(INDEX(ficha,MATCH(1,INDEX((bloq=1)*(luni=B1419),0),0)),0))</f>
        <v>3186155 GESTION EFICIENTE DE LA ENERGIA (TECNÓLOGO VIRTUAL)</v>
      </c>
      <c r="E1420" s="68">
        <f ca="1">IF(COUNTIFS(instructor,B1419,diad,$E$2,desa,1,hord,"08:00 - 12:00")&gt;0,"-",IFERROR(INDEX(ficha,MATCH(1,INDEX((bloq=1)*(mari=B1419),0),0)),0))</f>
        <v>0</v>
      </c>
      <c r="F1420" s="68">
        <f ca="1">IF(COUNTIFS(instructor,B1419,diad,$F$2,desa,1,hord,"08:00 - 12:00")&gt;0,"-",IFERROR(INDEX(ficha,MATCH(1,INDEX((bloq=1)*(miei=B1419),0),0)),0))</f>
        <v>0</v>
      </c>
      <c r="G1420" s="68" t="str">
        <f ca="1">IF(COUNTIFS(instructor,B1419,diad,$G$2,desa,1,hord,"08:00 - 12:00")&gt;0,"-",IFERROR(INDEX(ficha,MATCH(1,INDEX((bloq=1)*(juei=B1419),0),0)),0))</f>
        <v>3118390 COORDINACION DE PROCESOS LOGISTICOS (TECNÓLOGO VIRTUAL)</v>
      </c>
      <c r="H1420" s="68">
        <f ca="1">IF(COUNTIFS(instructor,B1419,diad,$H$2,desa,1,hord,"08:00 - 12:00")&gt;0,"-",IFERROR(INDEX(ficha,MATCH(1,INDEX((bloq=1)*(viei=B1419),0),0)),0))</f>
        <v>0</v>
      </c>
      <c r="I1420" s="69">
        <f ca="1">IF(COUNTIFS(instructor,B1419,diad,$I$2,desa,1,hord,"08:00 - 12:00")&gt;0,"-",IFERROR(INDEX(ficha,MATCH(1,INDEX((bloq=1)*(sabi=B1419),0),0)),0))</f>
        <v>0</v>
      </c>
    </row>
    <row r="1421" spans="1:9" ht="14.15" customHeight="1" thickTop="1" thickBot="1" x14ac:dyDescent="0.35">
      <c r="A1421" s="747"/>
      <c r="B1421" s="748"/>
      <c r="C1421" s="750"/>
      <c r="D1421" s="70" t="str">
        <f ca="1">IF(COUNTIFS(instructor,B1419,diad,$D$2,desa,1,hord,"08:00 - 12:00")&gt;0,"DESARROLLO CURRICULAR",IFERROR(INDEX(lunc,MATCH(1,INDEX((bloq=1)*(luni=B1419),0),0)),0))</f>
        <v>INTERACCIÓN EN LENGUA INGLESA DE FORMA ORAL Y ESCRITA EN CONTEXTOS SOCIALES Y LABORALES.
240202501 01  Comprender  información  sobre  situaciones  cotidianas y laborales actuales y futuras a través de interacciones sociales de forma oral y escrita. 
240202501 03 Discutir sobre posibles soluciones a  problemas dentro de un rango variado de contextos sociales y laborales.
AP4 RECONOCER LOS ELEMENTOS DE LOS ESTADOS FINANCIEROS  DE ACUERDO CON POLÍTICAS Y NORMATIVA TRIBUTARIA
(31)</v>
      </c>
      <c r="E1421" s="70">
        <f ca="1">IF(COUNTIFS(instructor,B1419,diad,$E$2,desa,1,hord,"08:00 - 12:00")&gt;0,"DESARROLLO CURRICULAR",IFERROR(INDEX(marc,MATCH(1,INDEX((bloq=1)*(mari=B1419),0),0)),0))</f>
        <v>0</v>
      </c>
      <c r="F1421" s="70">
        <f ca="1">IF(COUNTIFS(instructor,B1419,diad,$F$2,desa,1,hord,"08:00 - 12:00")&gt;0,"DESARROLLO CURRICULAR",IFERROR(INDEX(miec,MATCH(1,INDEX((bloq=1)*(miei=B1419),0),0)),0))</f>
        <v>0</v>
      </c>
      <c r="G1421" s="70" t="str">
        <f ca="1">IF(COUNTIFS(instructor,B1419,diad,$G$2,desa,1,hord,"08:00 - 12:00")&gt;0,"DESARROLLO CURRICULAR",IFERROR(INDEX(juec,MATCH(1,INDEX((bloq=1)*(juei=B1419),0),0)),0))</f>
        <v>INTERACTUAR EN LENGUA INGLESA DE FORMA ORAL Y ESCRITA DENTRO DE CONTEXTOS SOCIALES Y LABORALES SEGÚN LOS CRITERIOS ESTABLECIDOS POR EL MARCO COMÚN EUROPEO DE REFERENCIA PARA LAS LENGUAS.	
240202501-06 - Explicar las funciones de su ocupación laboral usando expresiones de acuerdo al nivel requerido por el programa de formación.
AP7 - ELABORAR EL INFORME DE LOS PROCESOS LOGÍSTICOS.</v>
      </c>
      <c r="H1421" s="70">
        <f ca="1">IF(COUNTIFS(instructor,B1419,diad,$H$2,desa,1,hord,"08:00 - 12:00")&gt;0,"DESARROLLO CURRICULAR",IFERROR(INDEX(viec,MATCH(1,INDEX((bloq=1)*(viei=B1419),0),0)),0))</f>
        <v>0</v>
      </c>
      <c r="I1421" s="71">
        <f ca="1">IF(COUNTIFS(instructor,B1419,diad,$I$2,desa,1,hord,"08:00 - 12:00")&gt;0,"DESARROLLO CURRICULAR",IFERROR(INDEX(sabc,MATCH(1,INDEX((bloq=1)*(sabi=B1419),0),0)),0))</f>
        <v>0</v>
      </c>
    </row>
    <row r="1422" spans="1:9" ht="36" customHeight="1" thickTop="1" thickBot="1" x14ac:dyDescent="0.35">
      <c r="A1422" s="747"/>
      <c r="B1422" s="748"/>
      <c r="C1422" s="750"/>
      <c r="D1422" s="74" t="str">
        <f ca="1">IF(COUNTIFS(instructor,B1419,diad,$D$2,desa,1,hord,"08:00 - 12:00")&gt;0,"-",IFERROR(INDEX(luna,MATCH(1,INDEX((bloq=1)*(luni=B1419),0),0)),0))</f>
        <v>Google Meet / MS Teams / Zoom</v>
      </c>
      <c r="E1422" s="74">
        <f ca="1">IF(COUNTIFS(instructor,B1419,diad,$E$2,desa,1,hord,"08:00 - 12:00")&gt;0,"-",IFERROR(INDEX(mara,MATCH(1,INDEX((bloq=1)*(mari=B1419),0),0)),0))</f>
        <v>0</v>
      </c>
      <c r="F1422" s="74">
        <f ca="1">IF(COUNTIFS(instructor,B1419,diad,$F$2,desa,1,hord,"08:00 - 12:00")&gt;0,"-",IFERROR(INDEX(miea,MATCH(1,INDEX((bloq=1)*(miei=B1419),0),0)),0))</f>
        <v>0</v>
      </c>
      <c r="G1422" s="74" t="str">
        <f ca="1">IF(COUNTIFS(instructor,B1419,diad,$G$2,desa,1,hord,"08:00 - 12:00")&gt;0,"-",IFERROR(INDEX(juea,MATCH(1,INDEX((bloq=1)*(juei=B1419),0),0)),0))</f>
        <v>Google Meet / MS Teams / Zoom</v>
      </c>
      <c r="H1422" s="74">
        <f ca="1">IF(COUNTIFS(instructor,B1419,diad,$H$2,desa,1,hord,"08:00 - 12:00")&gt;0,"-",IFERROR(INDEX(viea,MATCH(1,INDEX((bloq=1)*(viei=B1419),0),0)),0))</f>
        <v>0</v>
      </c>
      <c r="I1422" s="75">
        <f ca="1">IF(COUNTIFS(instructor,B1419,diad,$I$2,desa,1,hord,"08:00 - 12:00")&gt;0,"-",IFERROR(INDEX(saba,MATCH(1,INDEX((bloq=1)*(sabi=B1419),0),0)),0))</f>
        <v>0</v>
      </c>
    </row>
    <row r="1423" spans="1:9" ht="14.15" customHeight="1" thickTop="1" thickBot="1" x14ac:dyDescent="0.35">
      <c r="A1423" s="747"/>
      <c r="B1423" s="748"/>
      <c r="C1423" s="750"/>
      <c r="D1423" s="76" t="str">
        <f>IF(COUNTIFS(instructor,B1419,diad,$D$2,desa,1,hord,"14:00 - 18:00")&gt;0,INDEX(hord,MATCH(1,INDEX((instructor=B1419)*(instructor=B1419),0),0)),IFERROR(INDEX(hora,MATCH(1,INDEX((bloq=2)*(luni=B1419),0),0)),0))</f>
        <v>14:00 - 18:00</v>
      </c>
      <c r="E1423" s="76" t="str">
        <f ca="1">IF(COUNTIFS(instructor,B1419,diad,$E$2,desa,1,hord,"14:00 - 18:00")&gt;0,INDEX(hord,MATCH(1,INDEX((instructor=B1419)*(instructor=B1419),0),0)),IFERROR(INDEX(hora,MATCH(1,INDEX((bloq=2)*(mari=B1419),0),0)),0))</f>
        <v>13:00 - 17:00</v>
      </c>
      <c r="F1423" s="76" t="str">
        <f ca="1">IF(COUNTIFS(instructor,B1419,diad,$F$2,desa,1,hord,"14:00 - 18:00")&gt;0,INDEX(hord,MATCH(1,INDEX((instructor=B1419)*(instructor=B1419),0),0)),IFERROR(INDEX(hora,MATCH(1,INDEX((bloq=2)*(miei=B1419),0),0)),0))</f>
        <v>13:00 - 17:00</v>
      </c>
      <c r="G1423" s="76">
        <f ca="1">IF(COUNTIFS(instructor,B1419,diad,$G$2,desa,1,hord,"14:00 - 18:00")&gt;0,INDEX(hord,MATCH(1,INDEX((instructor=B1419)*(instructor=B1419),0),0)),IFERROR(INDEX(hora,MATCH(1,INDEX((bloq=2)*(juei=B1419),0),0)),0))</f>
        <v>0</v>
      </c>
      <c r="H1423" s="76" t="str">
        <f ca="1">IF(COUNTIFS(instructor,B1419,diad,$H$2,desa,1,hord,"14:00 - 18:00")&gt;0,INDEX(hord,MATCH(1,INDEX((instructor=B1419)*(instructor=B1419),0),0)),IFERROR(INDEX(hora,MATCH(1,INDEX((bloq=2)*(viei=B1419),0),0)),0))</f>
        <v>15:00 - 18:00</v>
      </c>
      <c r="I1423" s="77" t="str">
        <f ca="1">IF(COUNTIFS(instructor,B1419,diad,$I$2,desa,1,hord,"14:00 - 18:00")&gt;0,INDEX(hord,MATCH(1,INDEX((instructor=B1419)*(instructor=B1419),0),0)),IFERROR(INDEX(hora,MATCH(1,INDEX((bloq=2)*(sabi=B1419),0),0)),0))</f>
        <v>14:00 - 18:00</v>
      </c>
    </row>
    <row r="1424" spans="1:9" ht="46.25" customHeight="1" thickTop="1" thickBot="1" x14ac:dyDescent="0.35">
      <c r="A1424" s="747"/>
      <c r="B1424" s="748"/>
      <c r="C1424" s="750"/>
      <c r="D1424" s="68" t="str">
        <f>IF(COUNTIFS(instructor,B1419,diad,$D$2,desa,1,hord,"14:00 - 18:00")&gt;0,"-",IFERROR(INDEX(ficha,MATCH(1,INDEX((bloq=2)*(luni=B1419),0),0)),0))</f>
        <v>-</v>
      </c>
      <c r="E1424" s="68" t="str">
        <f ca="1">IF(COUNTIFS(instructor,B1419,diad,$E$2,desa,1,hord,"14:00 - 18:00")&gt;0,"-",IFERROR(INDEX(ficha,MATCH(1,INDEX((bloq=2)*(mari=B1419),0),0)),0))</f>
        <v>3118537 DESARROLLO MULTIMEDIA Y WEB (TECNÓLOGO VIRTUAL)</v>
      </c>
      <c r="F1424" s="68" t="str">
        <f ca="1">IF(COUNTIFS(instructor,B1419,diad,$F$2,desa,1,hord,"14:00 - 18:00")&gt;0,"-",IFERROR(INDEX(ficha,MATCH(1,INDEX((bloq=2)*(miei=B1419),0),0)),0))</f>
        <v>3335813 GESTION CONTABLE Y DE INFORMACION FINANCIERA (TECNÓLOGO VIRTUAL)</v>
      </c>
      <c r="G1424" s="68">
        <f ca="1">IF(COUNTIFS(instructor,B1419,diad,$G$2,desa,1,hord,"14:00 - 18:00")&gt;0,"-",IFERROR(INDEX(ficha,MATCH(1,INDEX((bloq=2)*(juei=B1419),0),0)),0))</f>
        <v>0</v>
      </c>
      <c r="H1424" s="68" t="str">
        <f ca="1">IF(COUNTIFS(instructor,B1419,diad,$H$2,desa,1,hord,"14:00 - 18:00")&gt;0,"-",IFERROR(INDEX(ficha,MATCH(1,INDEX((bloq=2)*(viei=B1419),0),0)),0))</f>
        <v>NUEVA-CEE2 - CONSTRUCCIÓN EN EDIFICACIONES (TECNÓLOGO) - CALI</v>
      </c>
      <c r="I1424" s="69" t="str">
        <f ca="1">IF(COUNTIFS(instructor,B1419,diad,$I$2,desa,1,hord,"14:00 - 18:00")&gt;0,"-",IFERROR(INDEX(ficha,MATCH(1,INDEX((bloq=2)*(sabi=B1419),0),0)),0))</f>
        <v>3339671 - CONSTRUCCIÓN EN EDIFICACIONES (TECNÓLOGO) - CALI</v>
      </c>
    </row>
    <row r="1425" spans="1:9" ht="21" customHeight="1" thickTop="1" thickBot="1" x14ac:dyDescent="0.35">
      <c r="A1425" s="747"/>
      <c r="B1425" s="748"/>
      <c r="C1425" s="750"/>
      <c r="D1425" s="70" t="str">
        <f>IF(COUNTIFS(instructor,B1419,diad,$D$2,desa,1,hord,"14:00 - 18:00")&gt;0,"DESARROLLO CURRICULAR",IFERROR(INDEX(lunc,MATCH(1,INDEX((bloq=2)*(luni=B1419),0),0)),0))</f>
        <v>DESARROLLO CURRICULAR</v>
      </c>
      <c r="E1425" s="70" t="str">
        <f ca="1">IF(COUNTIFS(instructor,B1419,diad,$E$2,desa,1,hord,"14:00 - 18:00")&gt;0,"DESARROLLO CURRICULAR",IFERROR(INDEX(marc,MATCH(1,INDEX((bloq=2)*(mari=B1419),0),0)),0))</f>
        <v>INTERACTUAR EN LENGUA INGLESA DE FORMA ORAL Y ESCRITA DENTRO DE CONTEXTOS SOCIALES Y LABORALES SEGÚN LOS CRITERIOS ESTABLECIDOS POR EL MARCO COMÚN EUROPEO DE REFERENCIA PARA LAS LENGUAS	
240202501 – 6  Explicar las funciones de su ocupación laboral usando expresiones de acuerdo al nivel requerido por el programa de formación.
AP8. Realizar pruebas y ajustes en el proyecto utilizando tecnicas de depuración y usabilidad.</v>
      </c>
      <c r="F1425" s="70" t="str">
        <f ca="1">IF(COUNTIFS(instructor,B1419,diad,$F$2,desa,1,hord,"14:00 - 18:00")&gt;0,"DESARROLLO CURRICULAR",IFERROR(INDEX(miec,MATCH(1,INDEX((bloq=2)*(miei=B1419),0),0)),0))</f>
        <v>INTERACCIÓN EN LENGUA INGLESA DE FORMA ORAL Y ESCRITA EN CONTEXTOS SOCIALES Y LABORALES.
240202501 01  Comprender  información  sobre  situaciones  cotidianas y laborales actuales y futuras a través de interacciones sociales de forma oral y escrita. 
240202501 03 Discutir sobre posibles soluciones a  problemas dentro de un rango variado de contextos sociales y laborales.
AP4 RECONOCER LOS ELEMENTOS DE LOS ESTADOS FINANCIEROS  DE ACUERDO CON POLÍTICAS Y NORMATIVA TRIBUTARIA</v>
      </c>
      <c r="G1425" s="70">
        <f ca="1">IF(COUNTIFS(instructor,B1419,diad,$G$2,desa,1,hord,"14:00 - 18:00")&gt;0,"DESARROLLO CURRICULAR",IFERROR(INDEX(juec,MATCH(1,INDEX((bloq=2)*(juei=B1419),0),0)),0))</f>
        <v>0</v>
      </c>
      <c r="H1425" s="70" t="str">
        <f ca="1">IF(COUNTIFS(instructor,B1419,diad,$H$2,desa,1,hord,"14:00 - 18:00")&gt;0,"DESARROLLO CURRICULAR",IFERROR(INDEX(viec,MATCH(1,INDEX((bloq=2)*(viei=B1419),0),0)),0))</f>
        <v>INTERACTUAR EN LENGUA INGLESA DE FORMA ORAL Y ESCRITA DENTRO DE CONTEXTOS SOCIALES Y LABORALES SEGÚN LOS CRITERIOS ESTABLECIDOS POR EL MARCO COMÚN EUROPEO DE REFERENCIA PARA LAS LENGUAS
561542 - COMPRENDER  INFORMACIÓN  SOBRE  SITUACIONES  COTIDIANAS  Y  LABORALES  ACTUALES  Y  FUTURAS  A  TRAVÉS DE  INTERACCIONES  SOCIALES  DE  FORMA  ORAL  Y  ESCRITA.
7. Controlar entradas y salidas en el almacén de obra.</v>
      </c>
      <c r="I1425" s="71" t="str">
        <f ca="1">IF(COUNTIFS(instructor,B1419,diad,$I$2,desa,1,hord,"14:00 - 18:00")&gt;0,"DESARROLLO CURRICULAR",IFERROR(INDEX(sabc,MATCH(1,INDEX((bloq=2)*(sabi=B1419),0),0)),0))</f>
        <v>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561538 - INTERCAMBIAR  OPINIONES  SOBRE  SITUACIONES  COTIDIANAS  Y  LABORALES  ACTUALES,  PASADAS  Y  FUTURAS EN  CONTEXTOS  SOCIALES  ORALES  Y  ESCRITOS.
561539 - EXPLICAR  LAS  FUNCIONES  DE  SU  OCUPACIÓN  LABORAL  USANDO  EXPRESIONES  DE  ACUERDO  AL  NIVEL REQUERIDO  POR  EL  PROGRAMA  DE  FORMACIÓN.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561542 - COMPRENDER  INFORMACIÓN  SOBRE  SITUACIONES  COTIDIANAS  Y  LABORALES  ACTUALES  Y  FUTURAS  A  TRAVÉS DE  INTERACCIONES  SOCIALES  DE  FORMA  ORAL  Y  ESCRITA.
7. Controlar entradas y salidas en el almacén de obra.</v>
      </c>
    </row>
    <row r="1426" spans="1:9" ht="24.65" customHeight="1" thickTop="1" thickBot="1" x14ac:dyDescent="0.35">
      <c r="A1426" s="747"/>
      <c r="B1426" s="748"/>
      <c r="C1426" s="750"/>
      <c r="D1426" s="74" t="str">
        <f>IF(COUNTIFS(instructor,B1419,diad,$D$2,desa,1,hord,"14:00 - 18:00")&gt;0,"-",IFERROR(INDEX(luna,MATCH(1,INDEX((bloq=2)*(luni=B1419),0),0)),0))</f>
        <v>-</v>
      </c>
      <c r="E1426" s="74" t="str">
        <f ca="1">IF(COUNTIFS(instructor,B1419,diad,$E$2,desa,1,hord,"14:00 - 18:00")&gt;0,"-",IFERROR(INDEX(mara,MATCH(1,INDEX((bloq=2)*(mari=B1419),0),0)),0))</f>
        <v>Google Meet / MS Teams / Zoom</v>
      </c>
      <c r="F1426" s="74" t="str">
        <f ca="1">IF(COUNTIFS(instructor,B1419,diad,$F$2,desa,1,hord,"14:00 - 18:00")&gt;0,"-",IFERROR(INDEX(miea,MATCH(1,INDEX((bloq=2)*(miei=B1419),0),0)),0))</f>
        <v>Google Meet / MS Teams / Zoom</v>
      </c>
      <c r="G1426" s="74">
        <f ca="1">IF(COUNTIFS(instructor,B1419,diad,$G$2,desa,1,hord,"14:00 - 18:00")&gt;0,"-",IFERROR(INDEX(juea,MATCH(1,INDEX((bloq=2)*(juei=B1419),0),0)),0))</f>
        <v>0</v>
      </c>
      <c r="H1426" s="74" t="str">
        <f ca="1">IF(COUNTIFS(instructor,B1419,diad,$H$2,desa,1,hord,"14:00 - 18:00")&gt;0,"-",IFERROR(INDEX(viea,MATCH(1,INDEX((bloq=2)*(viei=B1419),0),0)),0))</f>
        <v>SEDE ANDRÉS SANÍN - AULA 113 - SALA DE SISTEMAS (CALLE 75 No. 19-52)</v>
      </c>
      <c r="I1426" s="75" t="str">
        <f ca="1">IF(COUNTIFS(instructor,B1419,diad,$I$2,desa,1,hord,"14:00 - 18:00")&gt;0,"-",IFERROR(INDEX(saba,MATCH(1,INDEX((bloq=2)*(sabi=B1419),0),0)),0))</f>
        <v>SEDE ANDRÉS SANÍN - AULA 102 - SALA DE SISTEMAS (CALLE 75 No. 19-52)</v>
      </c>
    </row>
    <row r="1427" spans="1:9" ht="13.25" customHeight="1" thickTop="1" thickBot="1" x14ac:dyDescent="0.35">
      <c r="A1427" s="747"/>
      <c r="B1427" s="748"/>
      <c r="C1427" s="750"/>
      <c r="D1427" s="76">
        <f ca="1">IF(COUNTIFS(instructor,B1419,diad,$D$2,desa,1,hord,"18:00 - 22:00")&gt;0,INDEX(hord,MATCH(1,INDEX((instructor=B1419)*(instructor=B1419),0),0)),IFERROR(INDEX(hora,MATCH(1,INDEX((bloq=3)*(luni=B1419),0),0)),0))</f>
        <v>0</v>
      </c>
      <c r="E1427" s="76" t="str">
        <f ca="1">IF(COUNTIFS(instructor,B1419,diad,$E$2,desa,1,hord,"18:00 - 22:00")&gt;0,INDEX(hord,MATCH(1,INDEX((instructor=B1419)*(instructor=B1419),0),0)),IFERROR(INDEX(hora,MATCH(1,INDEX((bloq=3)*(mari=B1419),0),0)),0))</f>
        <v>17:00 - 21:00</v>
      </c>
      <c r="F1427" s="76" t="str">
        <f ca="1">IF(COUNTIFS(instructor,B1419,diad,$F$2,desa,1,hord,"18:00 - 22:00")&gt;0,INDEX(hord,MATCH(1,INDEX((instructor=B1419)*(instructor=B1419),0),0)),IFERROR(INDEX(hora,MATCH(1,INDEX((bloq=3)*(miei=B1419),0),0)),0))</f>
        <v>17:00 - 21:00</v>
      </c>
      <c r="G1427" s="76">
        <f ca="1">IF(COUNTIFS(instructor,B1419,diad,$G$2,desa,1,hord,"18:00 - 22:00")&gt;0,INDEX(hord,MATCH(1,INDEX((instructor=B1419)*(instructor=B1419),0),0)),IFERROR(INDEX(hora,MATCH(1,INDEX((bloq=3)*(juei=B1419),0),0)),0))</f>
        <v>0</v>
      </c>
      <c r="H1427" s="76" t="str">
        <f ca="1">IF(COUNTIFS(instructor,B1419,diad,$H$2,desa,1,hord,"18:00 - 22:00")&gt;0,INDEX(hord,MATCH(1,INDEX((instructor=B1419)*(instructor=B1419),0),0)),IFERROR(INDEX(hora,MATCH(1,INDEX((bloq=3)*(viei=B1419),0),0)),0))</f>
        <v>18:00 - 21:00</v>
      </c>
      <c r="I1427" s="77">
        <f ca="1">IF(COUNTIFS(instructor,B1419,diad,$I$2,desa,1,hord,"18:00 - 22:00")&gt;0,INDEX(hord,MATCH(1,INDEX((instructor=B1419)*(instructor=B1419),0),0)),IFERROR(INDEX(hora,MATCH(1,INDEX((bloq=3)*(sabi=B1419),0),0)),0))</f>
        <v>0</v>
      </c>
    </row>
    <row r="1428" spans="1:9" ht="14.15" customHeight="1" thickTop="1" thickBot="1" x14ac:dyDescent="0.35">
      <c r="A1428" s="747"/>
      <c r="B1428" s="748"/>
      <c r="C1428" s="750"/>
      <c r="D1428" s="68">
        <f ca="1">IF(COUNTIFS(instructor,B1419,diad,$D$2,desa,1,hord,"18:00 - 22:00")&gt;0,"-",IFERROR(INDEX(ficha,MATCH(1,INDEX((bloq=3)*(luni=B1419),0),0)),0))</f>
        <v>0</v>
      </c>
      <c r="E1428" s="68" t="str">
        <f ca="1">IF(COUNTIFS(instructor,B1419,diad,$E$2,desa,1,hord,"18:00 - 22:00")&gt;0,"-",IFERROR(INDEX(ficha,MATCH(1,INDEX((bloq=3)*(mari=B1419),0),0)),0))</f>
        <v>3335812 GESTION CONTABLE Y DE INFORMACION FINANCIERA (TECNÓLOGO VIRTUAL)</v>
      </c>
      <c r="F1428" s="68" t="str">
        <f ca="1">IF(COUNTIFS(instructor,B1419,diad,$F$2,desa,1,hord,"18:00 - 22:00")&gt;0,"-",IFERROR(INDEX(ficha,MATCH(1,INDEX((bloq=3)*(miei=B1419),0),0)),0))</f>
        <v>3388723 GESTION CONTABLE Y DE INFORMACION FINANCIERA (TECNÓLOGO VIRTUAL)</v>
      </c>
      <c r="G1428" s="68">
        <f ca="1">IF(COUNTIFS(instructor,B1419,diad,$G$2,desa,1,hord,"18:00 - 22:00")&gt;0,"-",IFERROR(INDEX(ficha,MATCH(1,INDEX((bloq=3)*(juei=B1419),0),0)),0))</f>
        <v>0</v>
      </c>
      <c r="H1428" s="68" t="str">
        <f ca="1">IF(COUNTIFS(instructor,B1419,diad,$H$2,desa,1,hord,"18:00 - 22:00")&gt;0,"-",IFERROR(INDEX(ficha,MATCH(1,INDEX((bloq=3)*(viei=B1419),0),0)),0))</f>
        <v>NUEVA ISERC  INSTALACION DE SISTEMAS ELECTRICOS RESIDENCIALES Y COMERCIALES (TÉCNICO)</v>
      </c>
      <c r="I1428" s="69">
        <f ca="1">IF(COUNTIFS(instructor,B1419,diad,$I$2,desa,1,hord,"18:00 - 22:00")&gt;0,"-",IFERROR(INDEX(ficha,MATCH(1,INDEX((bloq=3)*(sabi=B1419),0),0)),0))</f>
        <v>0</v>
      </c>
    </row>
    <row r="1429" spans="1:9" ht="14.15" customHeight="1" thickTop="1" thickBot="1" x14ac:dyDescent="0.35">
      <c r="A1429" s="747"/>
      <c r="B1429" s="748"/>
      <c r="C1429" s="750"/>
      <c r="D1429" s="70">
        <f ca="1">IF(COUNTIFS(instructor,B1419,diad,$D$2,desa,1,hord,"18:00 - 22:00")&gt;0,"DESARROLLO CURRICULAR",IFERROR(INDEX(lunc,MATCH(1,INDEX((bloq=3)*(luni=B1419),0),0)),0))</f>
        <v>0</v>
      </c>
      <c r="E1429" s="70" t="str">
        <f ca="1">IF(COUNTIFS(instructor,B1419,diad,$E$2,desa,1,hord,"18:00 - 22:00")&gt;0,"DESARROLLO CURRICULAR",IFERROR(INDEX(marc,MATCH(1,INDEX((bloq=3)*(mari=B1419),0),0)),0))</f>
        <v>INTERACCIÓN EN LENGUA INGLESA DE FORMA ORAL Y ESCRITA EN CONTEXTOS SOCIALES Y LABORALES.
240202501 01  Comprender  información  sobre  situaciones  cotidianas y laborales actuales y futuras a través de interacciones sociales de forma oral y escrita. 
240202501 03 Discutir sobre posibles soluciones a  problemas dentro de un rango variado de contextos sociales y laborales.
AP4 RECONOCER LOS ELEMENTOS DE LOS ESTADOS FINANCIEROS  DE ACUERDO CON POLÍTICAS Y NORMATIVA TRIBUTARIA</v>
      </c>
      <c r="F1429" s="70" t="str">
        <f ca="1">IF(COUNTIFS(instructor,B1419,diad,$F$2,desa,1,hord,"18:00 - 22:00")&gt;0,"DESARROLLO CURRICULAR",IFERROR(INDEX(miec,MATCH(1,INDEX((bloq=3)*(miei=B1419),0),0)),0))</f>
        <v>INTERACCIÓN EN LENGUA INGLESA DE FORMA ORAL Y ESCRITA EN CONTEXTOS SOCIALES Y LABORALES.
240202501 01  Comprender  información  sobre  situaciones  cotidianas y laborales actuales y futuras a través de interacciones sociales de forma oral y escrita. 
240202501 03 Discutir sobre posibles soluciones a  problemas dentro de un rango variado de contextos sociales y laborales.
AP4 RECONOCER LOS ELEMENTOS DE LOS ESTADOS FINANCIEROS  DE ACUERDO CON POLÍTICAS Y NORMATIVA TRIBUTARIA</v>
      </c>
      <c r="G1429" s="70">
        <f ca="1">IF(COUNTIFS(instructor,B1419,diad,$G$2,desa,1,hord,"18:00 - 22:00")&gt;0,"DESARROLLO CURRICULAR",IFERROR(INDEX(juec,MATCH(1,INDEX((bloq=3)*(juei=B1419),0),0)),0))</f>
        <v>0</v>
      </c>
      <c r="H1429" s="70" t="str">
        <f ca="1">IF(COUNTIFS(instructor,B1419,diad,$H$2,desa,1,hord,"18:00 - 22:00")&gt;0,"DESARROLLO CURRICULAR",IFERROR(INDEX(viec,MATCH(1,INDEX((bloq=3)*(viei=B1419),0),0)),0))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AP 2. Diseño de la instalación en base a los parámetros eléctricos de acuerdo a los requerimientos de la infraestructura.</v>
      </c>
      <c r="I1429" s="71">
        <f ca="1">IF(COUNTIFS(instructor,B1419,diad,$I$2,desa,1,hord,"18:00 - 22:00")&gt;0,"DESARROLLO CURRICULAR",IFERROR(INDEX(sabc,MATCH(1,INDEX((bloq=3)*(sabi=B1419),0),0)),0))</f>
        <v>0</v>
      </c>
    </row>
    <row r="1430" spans="1:9" ht="14.15" customHeight="1" thickTop="1" thickBot="1" x14ac:dyDescent="0.35">
      <c r="A1430" s="747"/>
      <c r="B1430" s="748"/>
      <c r="C1430" s="750"/>
      <c r="D1430" s="78">
        <f ca="1">IF(COUNTIFS(instructor,B1419,diad,$D$2,desa,1,hord,"18:00 - 22:00")&gt;0,"-",IFERROR(INDEX(luna,MATCH(1,INDEX((bloq=3)*(luni=B1419),0),0)),0))</f>
        <v>0</v>
      </c>
      <c r="E1430" s="78" t="str">
        <f ca="1">IF(COUNTIFS(instructor,B1419,diad,$E$2,desa,1,hord,"18:00 - 22:00")&gt;0,"-",IFERROR(INDEX(mara,MATCH(1,INDEX((bloq=3)*(mari=B1419),0),0)),0))</f>
        <v>Google Meet / MS Teams / Zoom</v>
      </c>
      <c r="F1430" s="78" t="str">
        <f ca="1">IF(COUNTIFS(instructor,B1419,diad,$F$2,desa,1,hord,"18:00 - 22:00")&gt;0,"-",IFERROR(INDEX(miea,MATCH(1,INDEX((bloq=3)*(miei=B1419),0),0)),0))</f>
        <v>Google Meet / MS Teams / Zoom</v>
      </c>
      <c r="G1430" s="78">
        <f ca="1">IF(COUNTIFS(instructor,B1419,diad,$G$2,desa,1,hord,"18:00 - 22:00")&gt;0,"-",IFERROR(INDEX(juea,MATCH(1,INDEX((bloq=3)*(juei=B1419),0),0)),0))</f>
        <v>0</v>
      </c>
      <c r="H1430" s="78" t="str">
        <f ca="1">IF(COUNTIFS(instructor,B1419,diad,$H$2,desa,1,hord,"18:00 - 22:00")&gt;0,"-",IFERROR(INDEX(viea,MATCH(1,INDEX((bloq=3)*(viei=B1419),0),0)),0))</f>
        <v>103 - TALLER ENERGÍA ELÉCTRICA - SENA CENTRO DE LA CONSTRUCCIÓN</v>
      </c>
      <c r="I1430" s="79">
        <f ca="1">IF(COUNTIFS(instructor,B1419,diad,$I$2,desa,1,hord,"18:00 - 22:00")&gt;0,"-",IFERROR(INDEX(saba,MATCH(1,INDEX((bloq=3)*(sabi=B1419),0),0)),0))</f>
        <v>0</v>
      </c>
    </row>
    <row r="1431" spans="1:9" ht="40" customHeight="1" thickTop="1" thickBot="1" x14ac:dyDescent="0.35">
      <c r="A1431" s="742">
        <v>120</v>
      </c>
      <c r="B1431" s="743" t="str">
        <f>INDEX(instructor,A1431)</f>
        <v>JULIÁN ANDRÉS CHACÓN GUASCA</v>
      </c>
      <c r="C1431" s="745" t="str">
        <f>INDEX(area,A1431)</f>
        <v>TRABAJO SEGURO EN ALTURAS</v>
      </c>
      <c r="D1431" s="72">
        <f ca="1">IF(COUNTIFS(instructor,B1431,diad,$D$2,desa,1,hord,"08:00 - 12:00")&gt;0,INDEX(hord,MATCH(1,INDEX((instructor=B1431)*(instructor=B1431),0),0)),IFERROR(INDEX(hora,MATCH(1,INDEX((bloq=1)*(luni=B1431),0),0)),0))</f>
        <v>0</v>
      </c>
      <c r="E1431" s="72">
        <f ca="1">IF(COUNTIFS(instructor,B1431,diad,$E$2,desa,1,hord,"08:00 - 12:00")&gt;0,INDEX(hord,MATCH(1,INDEX((instructor=B1431)*(instructor=B1431),0),0)),IFERROR(INDEX(hora,MATCH(1,INDEX((bloq=1)*(mari=B1431),0),0)),0))</f>
        <v>0</v>
      </c>
      <c r="F1431" s="72">
        <f ca="1">IF(COUNTIFS(instructor,B1431,diad,$F$2,desa,1,hord,"08:00 - 12:00")&gt;0,INDEX(hord,MATCH(1,INDEX((instructor=B1431)*(instructor=B1431),0),0)),IFERROR(INDEX(hora,MATCH(1,INDEX((bloq=1)*(miei=B1431),0),0)),0))</f>
        <v>0</v>
      </c>
      <c r="G1431" s="72">
        <f ca="1">IF(COUNTIFS(instructor,B1431,diad,$G$2,desa,1,hord,"08:00 - 12:00")&gt;0,INDEX(hord,MATCH(1,INDEX((instructor=B1431)*(instructor=B1431),0),0)),IFERROR(INDEX(hora,MATCH(1,INDEX((bloq=1)*(juei=B1431),0),0)),0))</f>
        <v>0</v>
      </c>
      <c r="H1431" s="72">
        <f ca="1">IF(COUNTIFS(instructor,B1431,diad,$H$2,desa,1,hord,"08:00 - 12:00")&gt;0,INDEX(hord,MATCH(1,INDEX((instructor=B1431)*(instructor=B1431),0),0)),IFERROR(INDEX(hora,MATCH(1,INDEX((bloq=1)*(viei=B1431),0),0)),0))</f>
        <v>0</v>
      </c>
      <c r="I1431" s="73">
        <f ca="1">IF(COUNTIFS(instructor,B1431,diad,$I$2,desa,1,hord,"08:00 - 12:00")&gt;0,INDEX(hord,MATCH(1,INDEX((instructor=B1431)*(instructor=B1431),0),0)),IFERROR(INDEX(hora,MATCH(1,INDEX((bloq=1)*(sabi=B1431),0),0)),0))</f>
        <v>0</v>
      </c>
    </row>
    <row r="1432" spans="1:9" ht="40" customHeight="1" thickTop="1" thickBot="1" x14ac:dyDescent="0.35">
      <c r="A1432" s="742"/>
      <c r="B1432" s="743"/>
      <c r="C1432" s="745"/>
      <c r="D1432" s="68">
        <f ca="1">IF(COUNTIFS(instructor,B1431,diad,$D$2,desa,1,hord,"08:00 - 12:00")&gt;0,"-",IFERROR(INDEX(ficha,MATCH(1,INDEX((bloq=1)*(luni=B1431),0),0)),0))</f>
        <v>0</v>
      </c>
      <c r="E1432" s="68">
        <f ca="1">IF(COUNTIFS(instructor,B1431,diad,$E$2,desa,1,hord,"08:00 - 12:00")&gt;0,"-",IFERROR(INDEX(ficha,MATCH(1,INDEX((bloq=1)*(mari=B1431),0),0)),0))</f>
        <v>0</v>
      </c>
      <c r="F1432" s="68">
        <f ca="1">IF(COUNTIFS(instructor,B1431,diad,$F$2,desa,1,hord,"08:00 - 12:00")&gt;0,"-",IFERROR(INDEX(ficha,MATCH(1,INDEX((bloq=1)*(miei=B1431),0),0)),0))</f>
        <v>0</v>
      </c>
      <c r="G1432" s="68">
        <f ca="1">IF(COUNTIFS(instructor,B1431,diad,$G$2,desa,1,hord,"08:00 - 12:00")&gt;0,"-",IFERROR(INDEX(ficha,MATCH(1,INDEX((bloq=1)*(juei=B1431),0),0)),0))</f>
        <v>0</v>
      </c>
      <c r="H1432" s="68">
        <f ca="1">IF(COUNTIFS(instructor,B1431,diad,$H$2,desa,1,hord,"08:00 - 12:00")&gt;0,"-",IFERROR(INDEX(ficha,MATCH(1,INDEX((bloq=1)*(viei=B1431),0),0)),0))</f>
        <v>0</v>
      </c>
      <c r="I1432" s="69">
        <f ca="1">IF(COUNTIFS(instructor,B1431,diad,$I$2,desa,1,hord,"08:00 - 12:00")&gt;0,"-",IFERROR(INDEX(ficha,MATCH(1,INDEX((bloq=1)*(sabi=B1431),0),0)),0))</f>
        <v>0</v>
      </c>
    </row>
    <row r="1433" spans="1:9" ht="40" customHeight="1" thickTop="1" thickBot="1" x14ac:dyDescent="0.35">
      <c r="A1433" s="742"/>
      <c r="B1433" s="743"/>
      <c r="C1433" s="745"/>
      <c r="D1433" s="70">
        <f ca="1">IF(COUNTIFS(instructor,B1431,diad,$D$2,desa,1,hord,"08:00 - 12:00")&gt;0,"DESARROLLO CURRICULAR",IFERROR(INDEX(lunc,MATCH(1,INDEX((bloq=1)*(luni=B1431),0),0)),0))</f>
        <v>0</v>
      </c>
      <c r="E1433" s="70">
        <f ca="1">IF(COUNTIFS(instructor,B1431,diad,$E$2,desa,1,hord,"08:00 - 12:00")&gt;0,"DESARROLLO CURRICULAR",IFERROR(INDEX(marc,MATCH(1,INDEX((bloq=1)*(mari=B1431),0),0)),0))</f>
        <v>0</v>
      </c>
      <c r="F1433" s="70">
        <f ca="1">IF(COUNTIFS(instructor,B1431,diad,$F$2,desa,1,hord,"08:00 - 12:00")&gt;0,"DESARROLLO CURRICULAR",IFERROR(INDEX(miec,MATCH(1,INDEX((bloq=1)*(miei=B1431),0),0)),0))</f>
        <v>0</v>
      </c>
      <c r="G1433" s="70">
        <f ca="1">IF(COUNTIFS(instructor,B1431,diad,$G$2,desa,1,hord,"08:00 - 12:00")&gt;0,"DESARROLLO CURRICULAR",IFERROR(INDEX(juec,MATCH(1,INDEX((bloq=1)*(juei=B1431),0),0)),0))</f>
        <v>0</v>
      </c>
      <c r="H1433" s="70">
        <f ca="1">IF(COUNTIFS(instructor,B1431,diad,$H$2,desa,1,hord,"08:00 - 12:00")&gt;0,"DESARROLLO CURRICULAR",IFERROR(INDEX(viec,MATCH(1,INDEX((bloq=1)*(viei=B1431),0),0)),0))</f>
        <v>0</v>
      </c>
      <c r="I1433" s="71">
        <f ca="1">IF(COUNTIFS(instructor,B1431,diad,$I$2,desa,1,hord,"08:00 - 12:00")&gt;0,"DESARROLLO CURRICULAR",IFERROR(INDEX(sabc,MATCH(1,INDEX((bloq=1)*(sabi=B1431),0),0)),0))</f>
        <v>0</v>
      </c>
    </row>
    <row r="1434" spans="1:9" ht="40" customHeight="1" thickTop="1" thickBot="1" x14ac:dyDescent="0.35">
      <c r="A1434" s="742"/>
      <c r="B1434" s="743"/>
      <c r="C1434" s="745"/>
      <c r="D1434" s="74">
        <f ca="1">IF(COUNTIFS(instructor,B1431,diad,$D$2,desa,1,hord,"08:00 - 12:00")&gt;0,"-",IFERROR(INDEX(luna,MATCH(1,INDEX((bloq=1)*(luni=B1431),0),0)),0))</f>
        <v>0</v>
      </c>
      <c r="E1434" s="74">
        <f ca="1">IF(COUNTIFS(instructor,B1431,diad,$E$2,desa,1,hord,"08:00 - 12:00")&gt;0,"-",IFERROR(INDEX(mara,MATCH(1,INDEX((bloq=1)*(mari=B1431),0),0)),0))</f>
        <v>0</v>
      </c>
      <c r="F1434" s="74">
        <f ca="1">IF(COUNTIFS(instructor,B1431,diad,$F$2,desa,1,hord,"08:00 - 12:00")&gt;0,"-",IFERROR(INDEX(miea,MATCH(1,INDEX((bloq=1)*(miei=B1431),0),0)),0))</f>
        <v>0</v>
      </c>
      <c r="G1434" s="74">
        <f ca="1">IF(COUNTIFS(instructor,B1431,diad,$G$2,desa,1,hord,"08:00 - 12:00")&gt;0,"-",IFERROR(INDEX(juea,MATCH(1,INDEX((bloq=1)*(juei=B1431),0),0)),0))</f>
        <v>0</v>
      </c>
      <c r="H1434" s="74">
        <f ca="1">IF(COUNTIFS(instructor,B1431,diad,$H$2,desa,1,hord,"08:00 - 12:00")&gt;0,"-",IFERROR(INDEX(viea,MATCH(1,INDEX((bloq=1)*(viei=B1431),0),0)),0))</f>
        <v>0</v>
      </c>
      <c r="I1434" s="75">
        <f ca="1">IF(COUNTIFS(instructor,B1431,diad,$I$2,desa,1,hord,"08:00 - 12:00")&gt;0,"-",IFERROR(INDEX(saba,MATCH(1,INDEX((bloq=1)*(sabi=B1431),0),0)),0))</f>
        <v>0</v>
      </c>
    </row>
    <row r="1435" spans="1:9" ht="40" customHeight="1" thickTop="1" thickBot="1" x14ac:dyDescent="0.35">
      <c r="A1435" s="742"/>
      <c r="B1435" s="743"/>
      <c r="C1435" s="745"/>
      <c r="D1435" s="76">
        <f ca="1">IF(COUNTIFS(instructor,B1431,diad,$D$2,desa,1,hord,"14:00 - 18:00")&gt;0,INDEX(hord,MATCH(1,INDEX((instructor=B1431)*(instructor=B1431),0),0)),IFERROR(INDEX(hora,MATCH(1,INDEX((bloq=2)*(luni=B1431),0),0)),0))</f>
        <v>0</v>
      </c>
      <c r="E1435" s="76">
        <f ca="1">IF(COUNTIFS(instructor,B1431,diad,$E$2,desa,1,hord,"14:00 - 18:00")&gt;0,INDEX(hord,MATCH(1,INDEX((instructor=B1431)*(instructor=B1431),0),0)),IFERROR(INDEX(hora,MATCH(1,INDEX((bloq=2)*(mari=B1431),0),0)),0))</f>
        <v>0</v>
      </c>
      <c r="F1435" s="76">
        <f ca="1">IF(COUNTIFS(instructor,B1431,diad,$F$2,desa,1,hord,"14:00 - 18:00")&gt;0,INDEX(hord,MATCH(1,INDEX((instructor=B1431)*(instructor=B1431),0),0)),IFERROR(INDEX(hora,MATCH(1,INDEX((bloq=2)*(miei=B1431),0),0)),0))</f>
        <v>0</v>
      </c>
      <c r="G1435" s="76">
        <f ca="1">IF(COUNTIFS(instructor,B1431,diad,$G$2,desa,1,hord,"14:00 - 18:00")&gt;0,INDEX(hord,MATCH(1,INDEX((instructor=B1431)*(instructor=B1431),0),0)),IFERROR(INDEX(hora,MATCH(1,INDEX((bloq=2)*(juei=B1431),0),0)),0))</f>
        <v>0</v>
      </c>
      <c r="H1435" s="76" t="str">
        <f>IF(COUNTIFS(instructor,B1431,diad,$H$2,desa,1,hord,"14:00 - 18:00")&gt;0,INDEX(hord,MATCH(1,INDEX((instructor=B1431)*(instructor=B1431),0),0)),IFERROR(INDEX(hora,MATCH(1,INDEX((bloq=2)*(viei=B1431),0),0)),0))</f>
        <v>14:00 - 18:00</v>
      </c>
      <c r="I1435" s="77">
        <f ca="1">IF(COUNTIFS(instructor,B1431,diad,$I$2,desa,1,hord,"14:00 - 18:00")&gt;0,INDEX(hord,MATCH(1,INDEX((instructor=B1431)*(instructor=B1431),0),0)),IFERROR(INDEX(hora,MATCH(1,INDEX((bloq=2)*(sabi=B1431),0),0)),0))</f>
        <v>0</v>
      </c>
    </row>
    <row r="1436" spans="1:9" ht="40" customHeight="1" thickTop="1" thickBot="1" x14ac:dyDescent="0.35">
      <c r="A1436" s="742"/>
      <c r="B1436" s="743"/>
      <c r="C1436" s="745"/>
      <c r="D1436" s="68">
        <f ca="1">IF(COUNTIFS(instructor,B1431,diad,$D$2,desa,1,hord,"14:00 - 18:00")&gt;0,"-",IFERROR(INDEX(ficha,MATCH(1,INDEX((bloq=2)*(luni=B1431),0),0)),0))</f>
        <v>0</v>
      </c>
      <c r="E1436" s="68">
        <f ca="1">IF(COUNTIFS(instructor,B1431,diad,$E$2,desa,1,hord,"14:00 - 18:00")&gt;0,"-",IFERROR(INDEX(ficha,MATCH(1,INDEX((bloq=2)*(mari=B1431),0),0)),0))</f>
        <v>0</v>
      </c>
      <c r="F1436" s="68">
        <f ca="1">IF(COUNTIFS(instructor,B1431,diad,$F$2,desa,1,hord,"14:00 - 18:00")&gt;0,"-",IFERROR(INDEX(ficha,MATCH(1,INDEX((bloq=2)*(miei=B1431),0),0)),0))</f>
        <v>0</v>
      </c>
      <c r="G1436" s="68">
        <f ca="1">IF(COUNTIFS(instructor,B1431,diad,$G$2,desa,1,hord,"14:00 - 18:00")&gt;0,"-",IFERROR(INDEX(ficha,MATCH(1,INDEX((bloq=2)*(juei=B1431),0),0)),0))</f>
        <v>0</v>
      </c>
      <c r="H1436" s="68" t="str">
        <f>IF(COUNTIFS(instructor,B1431,diad,$H$2,desa,1,hord,"14:00 - 18:00")&gt;0,"-",IFERROR(INDEX(ficha,MATCH(1,INDEX((bloq=2)*(viei=B1431),0),0)),0))</f>
        <v>-</v>
      </c>
      <c r="I1436" s="69">
        <f ca="1">IF(COUNTIFS(instructor,B1431,diad,$I$2,desa,1,hord,"14:00 - 18:00")&gt;0,"-",IFERROR(INDEX(ficha,MATCH(1,INDEX((bloq=2)*(sabi=B1431),0),0)),0))</f>
        <v>0</v>
      </c>
    </row>
    <row r="1437" spans="1:9" ht="40" customHeight="1" thickTop="1" thickBot="1" x14ac:dyDescent="0.35">
      <c r="A1437" s="742"/>
      <c r="B1437" s="743"/>
      <c r="C1437" s="745"/>
      <c r="D1437" s="70">
        <f ca="1">IF(COUNTIFS(instructor,B1431,diad,$D$2,desa,1,hord,"14:00 - 18:00")&gt;0,"DESARROLLO CURRICULAR",IFERROR(INDEX(lunc,MATCH(1,INDEX((bloq=2)*(luni=B1431),0),0)),0))</f>
        <v>0</v>
      </c>
      <c r="E1437" s="70">
        <f ca="1">IF(COUNTIFS(instructor,B1431,diad,$E$2,desa,1,hord,"14:00 - 18:00")&gt;0,"DESARROLLO CURRICULAR",IFERROR(INDEX(marc,MATCH(1,INDEX((bloq=2)*(mari=B1431),0),0)),0))</f>
        <v>0</v>
      </c>
      <c r="F1437" s="70">
        <f ca="1">IF(COUNTIFS(instructor,B1431,diad,$F$2,desa,1,hord,"14:00 - 18:00")&gt;0,"DESARROLLO CURRICULAR",IFERROR(INDEX(miec,MATCH(1,INDEX((bloq=2)*(miei=B1431),0),0)),0))</f>
        <v>0</v>
      </c>
      <c r="G1437" s="70">
        <f ca="1">IF(COUNTIFS(instructor,B1431,diad,$G$2,desa,1,hord,"14:00 - 18:00")&gt;0,"DESARROLLO CURRICULAR",IFERROR(INDEX(juec,MATCH(1,INDEX((bloq=2)*(juei=B1431),0),0)),0))</f>
        <v>0</v>
      </c>
      <c r="H1437" s="70" t="str">
        <f>IF(COUNTIFS(instructor,B1431,diad,$H$2,desa,1,hord,"14:00 - 18:00")&gt;0,"DESARROLLO CURRICULAR",IFERROR(INDEX(viec,MATCH(1,INDEX((bloq=2)*(viei=B1431),0),0)),0))</f>
        <v>DESARROLLO CURRICULAR</v>
      </c>
      <c r="I1437" s="71">
        <f ca="1">IF(COUNTIFS(instructor,B1431,diad,$I$2,desa,1,hord,"14:00 - 18:00")&gt;0,"DESARROLLO CURRICULAR",IFERROR(INDEX(sabc,MATCH(1,INDEX((bloq=2)*(sabi=B1431),0),0)),0))</f>
        <v>0</v>
      </c>
    </row>
    <row r="1438" spans="1:9" ht="40" customHeight="1" thickTop="1" thickBot="1" x14ac:dyDescent="0.35">
      <c r="A1438" s="742"/>
      <c r="B1438" s="743"/>
      <c r="C1438" s="745"/>
      <c r="D1438" s="74">
        <f ca="1">IF(COUNTIFS(instructor,B1431,diad,$D$2,desa,1,hord,"14:00 - 18:00")&gt;0,"-",IFERROR(INDEX(luna,MATCH(1,INDEX((bloq=2)*(luni=B1431),0),0)),0))</f>
        <v>0</v>
      </c>
      <c r="E1438" s="74">
        <f ca="1">IF(COUNTIFS(instructor,B1431,diad,$E$2,desa,1,hord,"14:00 - 18:00")&gt;0,"-",IFERROR(INDEX(mara,MATCH(1,INDEX((bloq=2)*(mari=B1431),0),0)),0))</f>
        <v>0</v>
      </c>
      <c r="F1438" s="74">
        <f ca="1">IF(COUNTIFS(instructor,B1431,diad,$F$2,desa,1,hord,"14:00 - 18:00")&gt;0,"-",IFERROR(INDEX(miea,MATCH(1,INDEX((bloq=2)*(miei=B1431),0),0)),0))</f>
        <v>0</v>
      </c>
      <c r="G1438" s="74">
        <f ca="1">IF(COUNTIFS(instructor,B1431,diad,$G$2,desa,1,hord,"14:00 - 18:00")&gt;0,"-",IFERROR(INDEX(juea,MATCH(1,INDEX((bloq=2)*(juei=B1431),0),0)),0))</f>
        <v>0</v>
      </c>
      <c r="H1438" s="74" t="str">
        <f>IF(COUNTIFS(instructor,B1431,diad,$H$2,desa,1,hord,"14:00 - 18:00")&gt;0,"-",IFERROR(INDEX(viea,MATCH(1,INDEX((bloq=2)*(viei=B1431),0),0)),0))</f>
        <v>-</v>
      </c>
      <c r="I1438" s="75">
        <f ca="1">IF(COUNTIFS(instructor,B1431,diad,$I$2,desa,1,hord,"14:00 - 18:00")&gt;0,"-",IFERROR(INDEX(saba,MATCH(1,INDEX((bloq=2)*(sabi=B1431),0),0)),0))</f>
        <v>0</v>
      </c>
    </row>
    <row r="1439" spans="1:9" ht="40" customHeight="1" thickTop="1" thickBot="1" x14ac:dyDescent="0.35">
      <c r="A1439" s="742"/>
      <c r="B1439" s="743"/>
      <c r="C1439" s="745"/>
      <c r="D1439" s="76">
        <f ca="1">IF(COUNTIFS(instructor,B1431,diad,$D$2,desa,1,hord,"18:00 - 22:00")&gt;0,INDEX(hord,MATCH(1,INDEX((instructor=B1431)*(instructor=B1431),0),0)),IFERROR(INDEX(hora,MATCH(1,INDEX((bloq=3)*(luni=B1431),0),0)),0))</f>
        <v>0</v>
      </c>
      <c r="E1439" s="76">
        <f ca="1">IF(COUNTIFS(instructor,B1431,diad,$E$2,desa,1,hord,"18:00 - 22:00")&gt;0,INDEX(hord,MATCH(1,INDEX((instructor=B1431)*(instructor=B1431),0),0)),IFERROR(INDEX(hora,MATCH(1,INDEX((bloq=3)*(mari=B1431),0),0)),0))</f>
        <v>0</v>
      </c>
      <c r="F1439" s="76">
        <f ca="1">IF(COUNTIFS(instructor,B1431,diad,$F$2,desa,1,hord,"18:00 - 22:00")&gt;0,INDEX(hord,MATCH(1,INDEX((instructor=B1431)*(instructor=B1431),0),0)),IFERROR(INDEX(hora,MATCH(1,INDEX((bloq=3)*(miei=B1431),0),0)),0))</f>
        <v>0</v>
      </c>
      <c r="G1439" s="76">
        <f ca="1">IF(COUNTIFS(instructor,B1431,diad,$G$2,desa,1,hord,"18:00 - 22:00")&gt;0,INDEX(hord,MATCH(1,INDEX((instructor=B1431)*(instructor=B1431),0),0)),IFERROR(INDEX(hora,MATCH(1,INDEX((bloq=3)*(juei=B1431),0),0)),0))</f>
        <v>0</v>
      </c>
      <c r="H1439" s="76">
        <f ca="1">IF(COUNTIFS(instructor,B1431,diad,$H$2,desa,1,hord,"18:00 - 22:00")&gt;0,INDEX(hord,MATCH(1,INDEX((instructor=B1431)*(instructor=B1431),0),0)),IFERROR(INDEX(hora,MATCH(1,INDEX((bloq=3)*(viei=B1431),0),0)),0))</f>
        <v>0</v>
      </c>
      <c r="I1439" s="77">
        <f ca="1">IF(COUNTIFS(instructor,B1431,diad,$I$2,desa,1,hord,"18:00 - 22:00")&gt;0,INDEX(hord,MATCH(1,INDEX((instructor=B1431)*(instructor=B1431),0),0)),IFERROR(INDEX(hora,MATCH(1,INDEX((bloq=3)*(sabi=B1431),0),0)),0))</f>
        <v>0</v>
      </c>
    </row>
    <row r="1440" spans="1:9" ht="40" customHeight="1" thickTop="1" thickBot="1" x14ac:dyDescent="0.35">
      <c r="A1440" s="742"/>
      <c r="B1440" s="743"/>
      <c r="C1440" s="745"/>
      <c r="D1440" s="68">
        <f ca="1">IF(COUNTIFS(instructor,B1431,diad,$D$2,desa,1,hord,"18:00 - 22:00")&gt;0,"-",IFERROR(INDEX(ficha,MATCH(1,INDEX((bloq=3)*(luni=B1431),0),0)),0))</f>
        <v>0</v>
      </c>
      <c r="E1440" s="68">
        <f ca="1">IF(COUNTIFS(instructor,B1431,diad,$E$2,desa,1,hord,"18:00 - 22:00")&gt;0,"-",IFERROR(INDEX(ficha,MATCH(1,INDEX((bloq=3)*(mari=B1431),0),0)),0))</f>
        <v>0</v>
      </c>
      <c r="F1440" s="68">
        <f ca="1">IF(COUNTIFS(instructor,B1431,diad,$F$2,desa,1,hord,"18:00 - 22:00")&gt;0,"-",IFERROR(INDEX(ficha,MATCH(1,INDEX((bloq=3)*(miei=B1431),0),0)),0))</f>
        <v>0</v>
      </c>
      <c r="G1440" s="68">
        <f ca="1">IF(COUNTIFS(instructor,B1431,diad,$G$2,desa,1,hord,"18:00 - 22:00")&gt;0,"-",IFERROR(INDEX(ficha,MATCH(1,INDEX((bloq=3)*(juei=B1431),0),0)),0))</f>
        <v>0</v>
      </c>
      <c r="H1440" s="68">
        <f ca="1">IF(COUNTIFS(instructor,B1431,diad,$H$2,desa,1,hord,"18:00 - 22:00")&gt;0,"-",IFERROR(INDEX(ficha,MATCH(1,INDEX((bloq=3)*(viei=B1431),0),0)),0))</f>
        <v>0</v>
      </c>
      <c r="I1440" s="69">
        <f ca="1">IF(COUNTIFS(instructor,B1431,diad,$I$2,desa,1,hord,"18:00 - 22:00")&gt;0,"-",IFERROR(INDEX(ficha,MATCH(1,INDEX((bloq=3)*(sabi=B1431),0),0)),0))</f>
        <v>0</v>
      </c>
    </row>
    <row r="1441" spans="1:9" ht="40" customHeight="1" thickTop="1" thickBot="1" x14ac:dyDescent="0.35">
      <c r="A1441" s="742"/>
      <c r="B1441" s="743"/>
      <c r="C1441" s="745"/>
      <c r="D1441" s="70">
        <f ca="1">IF(COUNTIFS(instructor,B1431,diad,$D$2,desa,1,hord,"18:00 - 22:00")&gt;0,"DESARROLLO CURRICULAR",IFERROR(INDEX(lunc,MATCH(1,INDEX((bloq=3)*(luni=B1431),0),0)),0))</f>
        <v>0</v>
      </c>
      <c r="E1441" s="70">
        <f ca="1">IF(COUNTIFS(instructor,B1431,diad,$E$2,desa,1,hord,"18:00 - 22:00")&gt;0,"DESARROLLO CURRICULAR",IFERROR(INDEX(marc,MATCH(1,INDEX((bloq=3)*(mari=B1431),0),0)),0))</f>
        <v>0</v>
      </c>
      <c r="F1441" s="70">
        <f ca="1">IF(COUNTIFS(instructor,B1431,diad,$F$2,desa,1,hord,"18:00 - 22:00")&gt;0,"DESARROLLO CURRICULAR",IFERROR(INDEX(miec,MATCH(1,INDEX((bloq=3)*(miei=B1431),0),0)),0))</f>
        <v>0</v>
      </c>
      <c r="G1441" s="70">
        <f ca="1">IF(COUNTIFS(instructor,B1431,diad,$G$2,desa,1,hord,"18:00 - 22:00")&gt;0,"DESARROLLO CURRICULAR",IFERROR(INDEX(juec,MATCH(1,INDEX((bloq=3)*(juei=B1431),0),0)),0))</f>
        <v>0</v>
      </c>
      <c r="H1441" s="70">
        <f ca="1">IF(COUNTIFS(instructor,B1431,diad,$H$2,desa,1,hord,"18:00 - 22:00")&gt;0,"DESARROLLO CURRICULAR",IFERROR(INDEX(viec,MATCH(1,INDEX((bloq=3)*(viei=B1431),0),0)),0))</f>
        <v>0</v>
      </c>
      <c r="I1441" s="71">
        <f ca="1">IF(COUNTIFS(instructor,B1431,diad,$I$2,desa,1,hord,"18:00 - 22:00")&gt;0,"DESARROLLO CURRICULAR",IFERROR(INDEX(sabc,MATCH(1,INDEX((bloq=3)*(sabi=B1431),0),0)),0))</f>
        <v>0</v>
      </c>
    </row>
    <row r="1442" spans="1:9" ht="40" customHeight="1" thickTop="1" thickBot="1" x14ac:dyDescent="0.35">
      <c r="A1442" s="742"/>
      <c r="B1442" s="743"/>
      <c r="C1442" s="745"/>
      <c r="D1442" s="78">
        <f ca="1">IF(COUNTIFS(instructor,B1431,diad,$D$2,desa,1,hord,"18:00 - 22:00")&gt;0,"-",IFERROR(INDEX(luna,MATCH(1,INDEX((bloq=3)*(luni=B1431),0),0)),0))</f>
        <v>0</v>
      </c>
      <c r="E1442" s="78">
        <f ca="1">IF(COUNTIFS(instructor,B1431,diad,$E$2,desa,1,hord,"18:00 - 22:00")&gt;0,"-",IFERROR(INDEX(mara,MATCH(1,INDEX((bloq=3)*(mari=B1431),0),0)),0))</f>
        <v>0</v>
      </c>
      <c r="F1442" s="78">
        <f ca="1">IF(COUNTIFS(instructor,B1431,diad,$F$2,desa,1,hord,"18:00 - 22:00")&gt;0,"-",IFERROR(INDEX(miea,MATCH(1,INDEX((bloq=3)*(miei=B1431),0),0)),0))</f>
        <v>0</v>
      </c>
      <c r="G1442" s="78">
        <f ca="1">IF(COUNTIFS(instructor,B1431,diad,$G$2,desa,1,hord,"18:00 - 22:00")&gt;0,"-",IFERROR(INDEX(juea,MATCH(1,INDEX((bloq=3)*(juei=B1431),0),0)),0))</f>
        <v>0</v>
      </c>
      <c r="H1442" s="78">
        <f ca="1">IF(COUNTIFS(instructor,B1431,diad,$H$2,desa,1,hord,"18:00 - 22:00")&gt;0,"-",IFERROR(INDEX(viea,MATCH(1,INDEX((bloq=3)*(viei=B1431),0),0)),0))</f>
        <v>0</v>
      </c>
      <c r="I1442" s="79">
        <f ca="1">IF(COUNTIFS(instructor,B1431,diad,$I$2,desa,1,hord,"18:00 - 22:00")&gt;0,"-",IFERROR(INDEX(saba,MATCH(1,INDEX((bloq=3)*(sabi=B1431),0),0)),0))</f>
        <v>0</v>
      </c>
    </row>
    <row r="1443" spans="1:9" ht="14.15" customHeight="1" thickTop="1" thickBot="1" x14ac:dyDescent="0.35">
      <c r="A1443" s="747">
        <v>121</v>
      </c>
      <c r="B1443" s="748" t="str">
        <f>INDEX(instructor,A1443)</f>
        <v>JULIANA MUÑOZ ÁLVAREZ</v>
      </c>
      <c r="C1443" s="749" t="str">
        <f>INDEX(area,A1443)</f>
        <v>COMPETENCIAS TRANSVERSALES - ACTIVIDAD FÍSICA Y HÁBITOS DE VIDA SALUDABLE</v>
      </c>
      <c r="D1443" s="72" t="str">
        <f ca="1">IF(COUNTIFS(instructor,B1443,diad,$D$2,desa,1,hord,"08:00 - 12:00")&gt;0,INDEX(hord,MATCH(1,INDEX((instructor=B1443)*(instructor=B1443),0),0)),IFERROR(INDEX(hora,MATCH(1,INDEX((bloq=1)*(luni=B1443),0),0)),0))</f>
        <v>8:00 - 12:00</v>
      </c>
      <c r="E1443" s="72" t="str">
        <f ca="1">IF(COUNTIFS(instructor,B1443,diad,$E$2,desa,1,hord,"08:00 - 12:00")&gt;0,INDEX(hord,MATCH(1,INDEX((instructor=B1443)*(instructor=B1443),0),0)),IFERROR(INDEX(hora,MATCH(1,INDEX((bloq=1)*(mari=B1443),0),0)),0))</f>
        <v>8:00 - 12:00</v>
      </c>
      <c r="F1443" s="72" t="str">
        <f ca="1">IF(COUNTIFS(instructor,B1443,diad,$F$2,desa,1,hord,"08:00 - 12:00")&gt;0,INDEX(hord,MATCH(1,INDEX((instructor=B1443)*(instructor=B1443),0),0)),IFERROR(INDEX(hora,MATCH(1,INDEX((bloq=1)*(miei=B1443),0),0)),0))</f>
        <v>7:00 - 11:00</v>
      </c>
      <c r="G1443" s="72" t="str">
        <f>IF(COUNTIFS(instructor,B1443,diad,$G$2,desa,1,hord,"08:00 - 12:00")&gt;0,INDEX(hord,MATCH(1,INDEX((instructor=B1443)*(instructor=B1443),0),0)),IFERROR(INDEX(hora,MATCH(1,INDEX((bloq=1)*(juei=B1443),0),0)),0))</f>
        <v>08:00 - 12:00</v>
      </c>
      <c r="H1443" s="72" t="str">
        <f ca="1">IF(COUNTIFS(instructor,B1443,diad,$H$2,desa,1,hord,"08:00 - 12:00")&gt;0,INDEX(hord,MATCH(1,INDEX((instructor=B1443)*(instructor=B1443),0),0)),IFERROR(INDEX(hora,MATCH(1,INDEX((bloq=1)*(viei=B1443),0),0)),0))</f>
        <v>7:00 - 11:00</v>
      </c>
      <c r="I1443" s="73">
        <f ca="1">IF(COUNTIFS(instructor,B1443,diad,$I$2,desa,1,hord,"08:00 - 12:00")&gt;0,INDEX(hord,MATCH(1,INDEX((instructor=B1443)*(instructor=B1443),0),0)),IFERROR(INDEX(hora,MATCH(1,INDEX((bloq=1)*(sabi=B1443),0),0)),0))</f>
        <v>0</v>
      </c>
    </row>
    <row r="1444" spans="1:9" ht="14.15" customHeight="1" thickTop="1" thickBot="1" x14ac:dyDescent="0.35">
      <c r="A1444" s="747"/>
      <c r="B1444" s="748"/>
      <c r="C1444" s="749"/>
      <c r="D1444" s="68" t="str">
        <f ca="1">IF(COUNTIFS(instructor,B1443,diad,$D$2,desa,1,hord,"08:00 - 12:00")&gt;0,"-",IFERROR(INDEX(ficha,MATCH(1,INDEX((bloq=1)*(luni=B1443),0),0)),0))</f>
        <v>ATENCION A GIMNASIO</v>
      </c>
      <c r="E1444" s="68" t="str">
        <f ca="1">IF(COUNTIFS(instructor,B1443,diad,$E$2,desa,1,hord,"08:00 - 12:00")&gt;0,"-",IFERROR(INDEX(ficha,MATCH(1,INDEX((bloq=1)*(mari=B1443),0),0)),0))</f>
        <v>ATENCION A GIMNASIO</v>
      </c>
      <c r="F1444" s="68" t="str">
        <f ca="1">IF(COUNTIFS(instructor,B1443,diad,$F$2,desa,1,hord,"08:00 - 12:00")&gt;0,"-",IFERROR(INDEX(ficha,MATCH(1,INDEX((bloq=1)*(miei=B1443),0),0)),0))</f>
        <v>NUEVA TSOI 1 -SUPERVISION DE OBRAS DE INFRAESTRUCTURA VIAL. (TÉCNOLOGO) - CALI</v>
      </c>
      <c r="G1444" s="68" t="str">
        <f>IF(COUNTIFS(instructor,B1443,diad,$G$2,desa,1,hord,"08:00 - 12:00")&gt;0,"-",IFERROR(INDEX(ficha,MATCH(1,INDEX((bloq=1)*(juei=B1443),0),0)),0))</f>
        <v>-</v>
      </c>
      <c r="H1444" s="68" t="str">
        <f ca="1">IF(COUNTIFS(instructor,B1443,diad,$H$2,desa,1,hord,"08:00 - 12:00")&gt;0,"-",IFERROR(INDEX(ficha,MATCH(1,INDEX((bloq=1)*(viei=B1443),0),0)),0))</f>
        <v xml:space="preserve">3232867 - DIBUJO Y MODELADO ARQUITECTONICO Y DE INGENIERIA (TECNÓLOGO) </v>
      </c>
      <c r="I1444" s="69">
        <f ca="1">IF(COUNTIFS(instructor,B1443,diad,$I$2,desa,1,hord,"08:00 - 12:00")&gt;0,"-",IFERROR(INDEX(ficha,MATCH(1,INDEX((bloq=1)*(sabi=B1443),0),0)),0))</f>
        <v>0</v>
      </c>
    </row>
    <row r="1445" spans="1:9" ht="14.15" customHeight="1" thickTop="1" thickBot="1" x14ac:dyDescent="0.35">
      <c r="A1445" s="747"/>
      <c r="B1445" s="748"/>
      <c r="C1445" s="749"/>
      <c r="D1445" s="70" t="str">
        <f ca="1">IF(COUNTIFS(instructor,B1443,diad,$D$2,desa,1,hord,"08:00 - 12:00")&gt;0,"DESARROLLO CURRICULAR",IFERROR(INDEX(lunc,MATCH(1,INDEX((bloq=1)*(luni=B1443),0),0)),0))</f>
        <v>ATENCION GIMNASIO CC</v>
      </c>
      <c r="E1445" s="70" t="str">
        <f ca="1">IF(COUNTIFS(instructor,B1443,diad,$E$2,desa,1,hord,"08:00 - 12:00")&gt;0,"DESARROLLO CURRICULAR",IFERROR(INDEX(marc,MATCH(1,INDEX((bloq=1)*(mari=B1443),0),0)),0))</f>
        <v>ATENCION GIMNASIO ANDRES SANIN</v>
      </c>
      <c r="F1445" s="70" t="str">
        <f ca="1">IF(COUNTIFS(instructor,B1443,diad,$F$2,desa,1,hord,"08:00 - 12:00")&gt;0,"DESARROLLO CURRICULAR",IFERROR(INDEX(miec,MATCH(1,INDEX((bloq=1)*(miei=B1443),0),0)),0))</f>
        <v>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v>
      </c>
      <c r="G1445" s="70" t="str">
        <f>IF(COUNTIFS(instructor,B1443,diad,$G$2,desa,1,hord,"08:00 - 12:00")&gt;0,"DESARROLLO CURRICULAR",IFERROR(INDEX(juec,MATCH(1,INDEX((bloq=1)*(juei=B1443),0),0)),0))</f>
        <v>DESARROLLO CURRICULAR</v>
      </c>
      <c r="H1445" s="70" t="str">
        <f ca="1">IF(COUNTIFS(instructor,B1443,diad,$H$2,desa,1,hord,"08:00 - 12:00")&gt;0,"DESARROLLO CURRICULAR",IFERROR(INDEX(viec,MATCH(1,INDEX((bloq=1)*(viei=B1443),0),0)),0))</f>
        <v>GENERAR HÁBITOS SALUDABLES DE VIDA MEDIANTE LA APLICACIÓN DE
PROGRAMAS DE ACTIVIDAD FÍSICA EN LOS CONTEXTOS PRODUCTIVOS Y
SOCIALES.
- IMPLEMENTAR UN PLAN DE ERGONOMÍA Y PAUSAS ACTIVAS SEGÚN LAS CARACTERÍSTICAS DE LA FUNCIÓN
PRODUCTIVA.
- PRACTICAR HÁBITOS SALUDABLES MEDIANTE LA APLICACIÓN DE FUNDAMENTOS DE NUTRICIÓN E HIGIENE.
- EJECUTAR ACTIVIDADES DE ACONDICIONAMIENTO FÍSICO ORIENTADAS HACIA EL MEJORAMIENTO DE LA
CONDICIÓN FÍSICA EN LOS CONTEXTOS PRODUCTIVO Y SOCIAL.
- DESARROLLAR HABILIDADES PSICOMOTRICES EN EL CONTEXTO PRODUCTIVO Y SOCIAL.</v>
      </c>
      <c r="I1445" s="71">
        <f ca="1">IF(COUNTIFS(instructor,B1443,diad,$I$2,desa,1,hord,"08:00 - 12:00")&gt;0,"DESARROLLO CURRICULAR",IFERROR(INDEX(sabc,MATCH(1,INDEX((bloq=1)*(sabi=B1443),0),0)),0))</f>
        <v>0</v>
      </c>
    </row>
    <row r="1446" spans="1:9" ht="14.15" customHeight="1" thickTop="1" thickBot="1" x14ac:dyDescent="0.35">
      <c r="A1446" s="747"/>
      <c r="B1446" s="748"/>
      <c r="C1446" s="749"/>
      <c r="D1446" s="74">
        <f ca="1">IF(COUNTIFS(instructor,B1443,diad,$D$2,desa,1,hord,"08:00 - 12:00")&gt;0,"-",IFERROR(INDEX(luna,MATCH(1,INDEX((bloq=1)*(luni=B1443),0),0)),0))</f>
        <v>0</v>
      </c>
      <c r="E1446" s="74">
        <f ca="1">IF(COUNTIFS(instructor,B1443,diad,$E$2,desa,1,hord,"08:00 - 12:00")&gt;0,"-",IFERROR(INDEX(mara,MATCH(1,INDEX((bloq=1)*(mari=B1443),0),0)),0))</f>
        <v>0</v>
      </c>
      <c r="F1446" s="74" t="str">
        <f ca="1">IF(COUNTIFS(instructor,B1443,diad,$F$2,desa,1,hord,"08:00 - 12:00")&gt;0,"-",IFERROR(INDEX(miea,MATCH(1,INDEX((bloq=1)*(miei=B1443),0),0)),0))</f>
        <v>CANCHAS DEPORTIVAS - SENA COMPLEJO SALOMIA</v>
      </c>
      <c r="G1446" s="74" t="str">
        <f>IF(COUNTIFS(instructor,B1443,diad,$G$2,desa,1,hord,"08:00 - 12:00")&gt;0,"-",IFERROR(INDEX(juea,MATCH(1,INDEX((bloq=1)*(juei=B1443),0),0)),0))</f>
        <v>-</v>
      </c>
      <c r="H1446" s="74" t="str">
        <f ca="1">IF(COUNTIFS(instructor,B1443,diad,$H$2,desa,1,hord,"08:00 - 12:00")&gt;0,"-",IFERROR(INDEX(viea,MATCH(1,INDEX((bloq=1)*(viei=B1443),0),0)),0))</f>
        <v>CANCHAS DEPORTIVAS - SENA COMPLEJO SALOMIA</v>
      </c>
      <c r="I1446" s="75">
        <f ca="1">IF(COUNTIFS(instructor,B1443,diad,$I$2,desa,1,hord,"08:00 - 12:00")&gt;0,"-",IFERROR(INDEX(saba,MATCH(1,INDEX((bloq=1)*(sabi=B1443),0),0)),0))</f>
        <v>0</v>
      </c>
    </row>
    <row r="1447" spans="1:9" ht="14.15" customHeight="1" thickTop="1" thickBot="1" x14ac:dyDescent="0.35">
      <c r="A1447" s="747"/>
      <c r="B1447" s="748"/>
      <c r="C1447" s="749"/>
      <c r="D1447" s="76" t="str">
        <f ca="1">IF(COUNTIFS(instructor,B1443,diad,$D$2,desa,1,hord,"14:00 - 18:00")&gt;0,INDEX(hord,MATCH(1,INDEX((instructor=B1443)*(instructor=B1443),0),0)),IFERROR(INDEX(hora,MATCH(1,INDEX((bloq=2)*(luni=B1443),0),0)),0))</f>
        <v>14:00 - 18:00</v>
      </c>
      <c r="E1447" s="76" t="str">
        <f ca="1">IF(COUNTIFS(instructor,B1443,diad,$E$2,desa,1,hord,"14:00 - 18:00")&gt;0,INDEX(hord,MATCH(1,INDEX((instructor=B1443)*(instructor=B1443),0),0)),IFERROR(INDEX(hora,MATCH(1,INDEX((bloq=2)*(mari=B1443),0),0)),0))</f>
        <v>15:00 - 18:00</v>
      </c>
      <c r="F1447" s="76" t="str">
        <f ca="1">IF(COUNTIFS(instructor,B1443,diad,$F$2,desa,1,hord,"14:00 - 18:00")&gt;0,INDEX(hord,MATCH(1,INDEX((instructor=B1443)*(instructor=B1443),0),0)),IFERROR(INDEX(hora,MATCH(1,INDEX((bloq=2)*(miei=B1443),0),0)),0))</f>
        <v>15:00 - 18:00</v>
      </c>
      <c r="G1447" s="76" t="str">
        <f ca="1">IF(COUNTIFS(instructor,B1443,diad,$G$2,desa,1,hord,"14:00 - 18:00")&gt;0,INDEX(hord,MATCH(1,INDEX((instructor=B1443)*(instructor=B1443),0),0)),IFERROR(INDEX(hora,MATCH(1,INDEX((bloq=2)*(juei=B1443),0),0)),0))</f>
        <v>15:00 - 18:00</v>
      </c>
      <c r="H1447" s="76" t="str">
        <f ca="1">IF(COUNTIFS(instructor,B1443,diad,$H$2,desa,1,hord,"14:00 - 18:00")&gt;0,INDEX(hord,MATCH(1,INDEX((instructor=B1443)*(instructor=B1443),0),0)),IFERROR(INDEX(hora,MATCH(1,INDEX((bloq=2)*(viei=B1443),0),0)),0))</f>
        <v>12:00 - 15:00</v>
      </c>
      <c r="I1447" s="77">
        <f ca="1">IF(COUNTIFS(instructor,B1443,diad,$I$2,desa,1,hord,"14:00 - 18:00")&gt;0,INDEX(hord,MATCH(1,INDEX((instructor=B1443)*(instructor=B1443),0),0)),IFERROR(INDEX(hora,MATCH(1,INDEX((bloq=2)*(sabi=B1443),0),0)),0))</f>
        <v>0</v>
      </c>
    </row>
    <row r="1448" spans="1:9" ht="14.15" customHeight="1" thickTop="1" thickBot="1" x14ac:dyDescent="0.35">
      <c r="A1448" s="747"/>
      <c r="B1448" s="748"/>
      <c r="C1448" s="749"/>
      <c r="D1448" s="68" t="str">
        <f ca="1">IF(COUNTIFS(instructor,B1443,diad,$D$2,desa,1,hord,"14:00 - 18:00")&gt;0,"-",IFERROR(INDEX(ficha,MATCH(1,INDEX((bloq=2)*(luni=B1443),0),0)),0))</f>
        <v>ATENCION A GIMNASIO</v>
      </c>
      <c r="E1448" s="68" t="str">
        <f ca="1">IF(COUNTIFS(instructor,B1443,diad,$E$2,desa,1,hord,"14:00 - 18:00")&gt;0,"-",IFERROR(INDEX(ficha,MATCH(1,INDEX((bloq=2)*(mari=B1443),0),0)),0))</f>
        <v>NUEVA TSOI 2-SUPERVISION DE OBRAS DE INFRAESTRUCTURA VIAL. (TÉCNOLOGO) - CALI</v>
      </c>
      <c r="F1448" s="68" t="str">
        <f ca="1">IF(COUNTIFS(instructor,B1443,diad,$F$2,desa,1,hord,"14:00 - 18:00")&gt;0,"-",IFERROR(INDEX(ficha,MATCH(1,INDEX((bloq=2)*(miei=B1443),0),0)),0))</f>
        <v xml:space="preserve">3290720 - DIBUJO Y MODELADO ARQUITECTONICO Y DE INGENIERIA (TECNÓLOGO) </v>
      </c>
      <c r="G1448" s="68" t="str">
        <f ca="1">IF(COUNTIFS(instructor,B1443,diad,$G$2,desa,1,hord,"14:00 - 18:00")&gt;0,"-",IFERROR(INDEX(ficha,MATCH(1,INDEX((bloq=2)*(juei=B1443),0),0)),0))</f>
        <v>NUEVA 1 ER - EXCAVADORA Y RETROCARGADORA (OPERARIO)</v>
      </c>
      <c r="H1448" s="68" t="str">
        <f ca="1">IF(COUNTIFS(instructor,B1443,diad,$H$2,desa,1,hord,"14:00 - 18:00")&gt;0,"-",IFERROR(INDEX(ficha,MATCH(1,INDEX((bloq=2)*(viei=B1443),0),0)),0))</f>
        <v xml:space="preserve">NUEVA 1 STG - SOPORTE DE TOPOGRAFIA Y GEORREFERENCIACION (TÉCNICO) </v>
      </c>
      <c r="I1448" s="69">
        <f ca="1">IF(COUNTIFS(instructor,B1443,diad,$I$2,desa,1,hord,"14:00 - 18:00")&gt;0,"-",IFERROR(INDEX(ficha,MATCH(1,INDEX((bloq=2)*(sabi=B1443),0),0)),0))</f>
        <v>0</v>
      </c>
    </row>
    <row r="1449" spans="1:9" ht="14.15" customHeight="1" thickTop="1" thickBot="1" x14ac:dyDescent="0.35">
      <c r="A1449" s="747"/>
      <c r="B1449" s="748"/>
      <c r="C1449" s="749"/>
      <c r="D1449" s="70" t="str">
        <f ca="1">IF(COUNTIFS(instructor,B1443,diad,$D$2,desa,1,hord,"14:00 - 18:00")&gt;0,"DESARROLLO CURRICULAR",IFERROR(INDEX(lunc,MATCH(1,INDEX((bloq=2)*(luni=B1443),0),0)),0))</f>
        <v>ATENCION GIMNASIO CC</v>
      </c>
      <c r="E1449" s="70" t="str">
        <f ca="1">IF(COUNTIFS(instructor,B1443,diad,$E$2,desa,1,hord,"14:00 - 18:00")&gt;0,"DESARROLLO CURRICULAR",IFERROR(INDEX(marc,MATCH(1,INDEX((bloq=2)*(mari=B1443),0),0)),0))</f>
        <v>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v>
      </c>
      <c r="F1449" s="70" t="str">
        <f ca="1">IF(COUNTIFS(instructor,B1443,diad,$F$2,desa,1,hord,"14:00 - 18:00")&gt;0,"DESARROLLO CURRICULAR",IFERROR(INDEX(miec,MATCH(1,INDEX((bloq=2)*(miei=B1443),0),0)),0))</f>
        <v>GENERAR HÁBITOS SALUDABLES DE VIDA MEDIANTE LA APLICACIÓN DE
PROGRAMAS DE ACTIVIDAD FÍSICA EN LOS CONTEXTOS PRODUCTIVOS Y
SOCIALES.
- IMPLEMENTAR UN PLAN DE ERGONOMÍA Y PAUSAS ACTIVAS SEGÚN LAS CARACTERÍSTICAS DE LA FUNCIÓN
PRODUCTIVA.
- PRACTICAR HÁBITOS SALUDABLES MEDIANTE LA APLICACIÓN DE FUNDAMENTOS DE NUTRICIÓN E HIGIENE.
- EJECUTAR ACTIVIDADES DE ACONDICIONAMIENTO FÍSICO ORIENTADAS HACIA EL MEJORAMIENTO DE LA
CONDICIÓN FÍSICA EN LOS CONTEXTOS PRODUCTIVO Y SOCIAL.
- DESARROLLAR HABILIDADES PSICOMOTRICES EN EL CONTEXTO PRODUCTIVO Y SOCIAL.</v>
      </c>
      <c r="G1449" s="70" t="str">
        <f ca="1">IF(COUNTIFS(instructor,B1443,diad,$G$2,desa,1,hord,"14:00 - 18:00")&gt;0,"DESARROLLO CURRICULAR",IFERROR(INDEX(juec,MATCH(1,INDEX((bloq=2)*(juei=B1443),0),0)),0))</f>
        <v>APLICAR TÉCNICAS DE CULTURA FÍSICA PARA EL MEJORAMIENTO DE SU EXPRESIÓN CORPORAL,
DESEMPEÑO LABORAL SEGÚN LA NATURALEZA Y COMPLEJIDAD DEL ÁREA OCUPACIONAL.
DESARROLLAR PERMANENTEMENTE LAS HABILIDADES PSICOMOTRICES Y DE PENSAMIENTO EN LA
EJECUCIÓN DE LOS PROCESOS DE APRENDIZAJE.
ACTIVIDAD FISICA</v>
      </c>
      <c r="H1449" s="70" t="str">
        <f ca="1">IF(COUNTIFS(instructor,B1443,diad,$H$2,desa,1,hord,"14:00 - 18:00")&gt;0,"DESARROLLO CURRICULAR",IFERROR(INDEX(viec,MATCH(1,INDEX((bloq=2)*(viei=B1443),0),0)),0))</f>
        <v>GENERACIÓN DE HÁBITOS SALUDABLES  DE VIDA
RA1: IMPLEMENTAR UN PLAN DE ERGONOMÍA Y PAUSAS ACTIVAS SEGÚN LAS CARACTERÍSTICAS DE LA FUNCIÓN
PRODUCTIVA.
RA2: EJECUTAR ACTIVIDADES DE ACONDICIONAMIENTO FÍSICO ORIENTADAS HACIA EL MEJORAMIENTO DE LA
CONDICIÓN FÍSICA EN LOS CONTEXTOS PRODUCTIVO Y SOCIAL.
48 horas
RA3: PRACTICAR HÁBITOS SALUDABLES MEDIANTE LA APLICACIÓN DE FUNDAMENTOS DE NUTRICIÓN E HIGIENE.
DESARROLLAR HABILIDADES PSICOMOTRICES EN EL CONTEXTO PRODUCTIVO Y SOCIAL.</v>
      </c>
      <c r="I1449" s="71">
        <f ca="1">IF(COUNTIFS(instructor,B1443,diad,$I$2,desa,1,hord,"14:00 - 18:00")&gt;0,"DESARROLLO CURRICULAR",IFERROR(INDEX(sabc,MATCH(1,INDEX((bloq=2)*(sabi=B1443),0),0)),0))</f>
        <v>0</v>
      </c>
    </row>
    <row r="1450" spans="1:9" ht="14.15" customHeight="1" thickTop="1" thickBot="1" x14ac:dyDescent="0.35">
      <c r="A1450" s="747"/>
      <c r="B1450" s="748"/>
      <c r="C1450" s="749"/>
      <c r="D1450" s="74">
        <f ca="1">IF(COUNTIFS(instructor,B1443,diad,$D$2,desa,1,hord,"14:00 - 18:00")&gt;0,"-",IFERROR(INDEX(luna,MATCH(1,INDEX((bloq=2)*(luni=B1443),0),0)),0))</f>
        <v>0</v>
      </c>
      <c r="E1450" s="74" t="str">
        <f ca="1">IF(COUNTIFS(instructor,B1443,diad,$E$2,desa,1,hord,"14:00 - 18:00")&gt;0,"-",IFERROR(INDEX(mara,MATCH(1,INDEX((bloq=2)*(mari=B1443),0),0)),0))</f>
        <v>SEDE ANDRÉS SANÍN - AULA 109 - SALA DE SISTEMAS (CALLE 75 No. 19-52)</v>
      </c>
      <c r="F1450" s="74" t="str">
        <f ca="1">IF(COUNTIFS(instructor,B1443,diad,$F$2,desa,1,hord,"14:00 - 18:00")&gt;0,"-",IFERROR(INDEX(miea,MATCH(1,INDEX((bloq=2)*(miei=B1443),0),0)),0))</f>
        <v>CANCHAS DEPORTIVAS - SENA COMPLEJO SALOMIA</v>
      </c>
      <c r="G1450" s="74" t="str">
        <f ca="1">IF(COUNTIFS(instructor,B1443,diad,$G$2,desa,1,hord,"14:00 - 18:00")&gt;0,"-",IFERROR(INDEX(juea,MATCH(1,INDEX((bloq=2)*(juei=B1443),0),0)),0))</f>
        <v>CANCHAS DEPORTIVAS - SENA COMPLEJO SALOMIA</v>
      </c>
      <c r="H1450" s="74" t="str">
        <f ca="1">IF(COUNTIFS(instructor,B1443,diad,$H$2,desa,1,hord,"14:00 - 18:00")&gt;0,"-",IFERROR(INDEX(viea,MATCH(1,INDEX((bloq=2)*(viei=B1443),0),0)),0))</f>
        <v>CANCHAS DEPORTIVAS - SENA COMPLEJO SALOMIA</v>
      </c>
      <c r="I1450" s="75">
        <f ca="1">IF(COUNTIFS(instructor,B1443,diad,$I$2,desa,1,hord,"14:00 - 18:00")&gt;0,"-",IFERROR(INDEX(saba,MATCH(1,INDEX((bloq=2)*(sabi=B1443),0),0)),0))</f>
        <v>0</v>
      </c>
    </row>
    <row r="1451" spans="1:9" ht="14.15" customHeight="1" thickTop="1" thickBot="1" x14ac:dyDescent="0.35">
      <c r="A1451" s="747"/>
      <c r="B1451" s="748"/>
      <c r="C1451" s="749"/>
      <c r="D1451" s="76">
        <f ca="1">IF(COUNTIFS(instructor,B1443,diad,$D$2,desa,1,hord,"18:00 - 22:00")&gt;0,INDEX(hord,MATCH(1,INDEX((instructor=B1443)*(instructor=B1443),0),0)),IFERROR(INDEX(hora,MATCH(1,INDEX((bloq=3)*(luni=B1443),0),0)),0))</f>
        <v>0</v>
      </c>
      <c r="E1451" s="76">
        <f ca="1">IF(COUNTIFS(instructor,B1443,diad,$E$2,desa,1,hord,"18:00 - 22:00")&gt;0,INDEX(hord,MATCH(1,INDEX((instructor=B1443)*(instructor=B1443),0),0)),IFERROR(INDEX(hora,MATCH(1,INDEX((bloq=3)*(mari=B1443),0),0)),0))</f>
        <v>0</v>
      </c>
      <c r="F1451" s="76">
        <f ca="1">IF(COUNTIFS(instructor,B1443,diad,$F$2,desa,1,hord,"18:00 - 22:00")&gt;0,INDEX(hord,MATCH(1,INDEX((instructor=B1443)*(instructor=B1443),0),0)),IFERROR(INDEX(hora,MATCH(1,INDEX((bloq=3)*(miei=B1443),0),0)),0))</f>
        <v>0</v>
      </c>
      <c r="G1451" s="76">
        <f ca="1">IF(COUNTIFS(instructor,B1443,diad,$G$2,desa,1,hord,"18:00 - 22:00")&gt;0,INDEX(hord,MATCH(1,INDEX((instructor=B1443)*(instructor=B1443),0),0)),IFERROR(INDEX(hora,MATCH(1,INDEX((bloq=3)*(juei=B1443),0),0)),0))</f>
        <v>0</v>
      </c>
      <c r="H1451" s="76">
        <f ca="1">IF(COUNTIFS(instructor,B1443,diad,$H$2,desa,1,hord,"18:00 - 22:00")&gt;0,INDEX(hord,MATCH(1,INDEX((instructor=B1443)*(instructor=B1443),0),0)),IFERROR(INDEX(hora,MATCH(1,INDEX((bloq=3)*(viei=B1443),0),0)),0))</f>
        <v>0</v>
      </c>
      <c r="I1451" s="77">
        <f ca="1">IF(COUNTIFS(instructor,B1443,diad,$I$2,desa,1,hord,"18:00 - 22:00")&gt;0,INDEX(hord,MATCH(1,INDEX((instructor=B1443)*(instructor=B1443),0),0)),IFERROR(INDEX(hora,MATCH(1,INDEX((bloq=3)*(sabi=B1443),0),0)),0))</f>
        <v>0</v>
      </c>
    </row>
    <row r="1452" spans="1:9" ht="14.15" customHeight="1" thickTop="1" thickBot="1" x14ac:dyDescent="0.35">
      <c r="A1452" s="747"/>
      <c r="B1452" s="748"/>
      <c r="C1452" s="749"/>
      <c r="D1452" s="68">
        <f ca="1">IF(COUNTIFS(instructor,B1443,diad,$D$2,desa,1,hord,"18:00 - 22:00")&gt;0,"-",IFERROR(INDEX(ficha,MATCH(1,INDEX((bloq=3)*(luni=B1443),0),0)),0))</f>
        <v>0</v>
      </c>
      <c r="E1452" s="68">
        <f ca="1">IF(COUNTIFS(instructor,B1443,diad,$E$2,desa,1,hord,"18:00 - 22:00")&gt;0,"-",IFERROR(INDEX(ficha,MATCH(1,INDEX((bloq=3)*(mari=B1443),0),0)),0))</f>
        <v>0</v>
      </c>
      <c r="F1452" s="68">
        <f ca="1">IF(COUNTIFS(instructor,B1443,diad,$F$2,desa,1,hord,"18:00 - 22:00")&gt;0,"-",IFERROR(INDEX(ficha,MATCH(1,INDEX((bloq=3)*(miei=B1443),0),0)),0))</f>
        <v>0</v>
      </c>
      <c r="G1452" s="68">
        <f ca="1">IF(COUNTIFS(instructor,B1443,diad,$G$2,desa,1,hord,"18:00 - 22:00")&gt;0,"-",IFERROR(INDEX(ficha,MATCH(1,INDEX((bloq=3)*(juei=B1443),0),0)),0))</f>
        <v>0</v>
      </c>
      <c r="H1452" s="68">
        <f ca="1">IF(COUNTIFS(instructor,B1443,diad,$H$2,desa,1,hord,"18:00 - 22:00")&gt;0,"-",IFERROR(INDEX(ficha,MATCH(1,INDEX((bloq=3)*(viei=B1443),0),0)),0))</f>
        <v>0</v>
      </c>
      <c r="I1452" s="69">
        <f ca="1">IF(COUNTIFS(instructor,B1443,diad,$I$2,desa,1,hord,"18:00 - 22:00")&gt;0,"-",IFERROR(INDEX(ficha,MATCH(1,INDEX((bloq=3)*(sabi=B1443),0),0)),0))</f>
        <v>0</v>
      </c>
    </row>
    <row r="1453" spans="1:9" ht="14.15" customHeight="1" thickTop="1" thickBot="1" x14ac:dyDescent="0.35">
      <c r="A1453" s="747"/>
      <c r="B1453" s="748"/>
      <c r="C1453" s="749"/>
      <c r="D1453" s="70">
        <f ca="1">IF(COUNTIFS(instructor,B1443,diad,$D$2,desa,1,hord,"18:00 - 22:00")&gt;0,"DESARROLLO CURRICULAR",IFERROR(INDEX(lunc,MATCH(1,INDEX((bloq=3)*(luni=B1443),0),0)),0))</f>
        <v>0</v>
      </c>
      <c r="E1453" s="70">
        <f ca="1">IF(COUNTIFS(instructor,B1443,diad,$E$2,desa,1,hord,"18:00 - 22:00")&gt;0,"DESARROLLO CURRICULAR",IFERROR(INDEX(marc,MATCH(1,INDEX((bloq=3)*(mari=B1443),0),0)),0))</f>
        <v>0</v>
      </c>
      <c r="F1453" s="70">
        <f ca="1">IF(COUNTIFS(instructor,B1443,diad,$F$2,desa,1,hord,"18:00 - 22:00")&gt;0,"DESARROLLO CURRICULAR",IFERROR(INDEX(miec,MATCH(1,INDEX((bloq=3)*(miei=B1443),0),0)),0))</f>
        <v>0</v>
      </c>
      <c r="G1453" s="70">
        <f ca="1">IF(COUNTIFS(instructor,B1443,diad,$G$2,desa,1,hord,"18:00 - 22:00")&gt;0,"DESARROLLO CURRICULAR",IFERROR(INDEX(juec,MATCH(1,INDEX((bloq=3)*(juei=B1443),0),0)),0))</f>
        <v>0</v>
      </c>
      <c r="H1453" s="70">
        <f ca="1">IF(COUNTIFS(instructor,B1443,diad,$H$2,desa,1,hord,"18:00 - 22:00")&gt;0,"DESARROLLO CURRICULAR",IFERROR(INDEX(viec,MATCH(1,INDEX((bloq=3)*(viei=B1443),0),0)),0))</f>
        <v>0</v>
      </c>
      <c r="I1453" s="71">
        <f ca="1">IF(COUNTIFS(instructor,B1443,diad,$I$2,desa,1,hord,"18:00 - 22:00")&gt;0,"DESARROLLO CURRICULAR",IFERROR(INDEX(sabc,MATCH(1,INDEX((bloq=3)*(sabi=B1443),0),0)),0))</f>
        <v>0</v>
      </c>
    </row>
    <row r="1454" spans="1:9" ht="14.15" customHeight="1" thickTop="1" thickBot="1" x14ac:dyDescent="0.35">
      <c r="A1454" s="747"/>
      <c r="B1454" s="748"/>
      <c r="C1454" s="749"/>
      <c r="D1454" s="78">
        <f ca="1">IF(COUNTIFS(instructor,B1443,diad,$D$2,desa,1,hord,"18:00 - 22:00")&gt;0,"-",IFERROR(INDEX(luna,MATCH(1,INDEX((bloq=3)*(luni=B1443),0),0)),0))</f>
        <v>0</v>
      </c>
      <c r="E1454" s="78">
        <f ca="1">IF(COUNTIFS(instructor,B1443,diad,$E$2,desa,1,hord,"18:00 - 22:00")&gt;0,"-",IFERROR(INDEX(mara,MATCH(1,INDEX((bloq=3)*(mari=B1443),0),0)),0))</f>
        <v>0</v>
      </c>
      <c r="F1454" s="78">
        <f ca="1">IF(COUNTIFS(instructor,B1443,diad,$F$2,desa,1,hord,"18:00 - 22:00")&gt;0,"-",IFERROR(INDEX(miea,MATCH(1,INDEX((bloq=3)*(miei=B1443),0),0)),0))</f>
        <v>0</v>
      </c>
      <c r="G1454" s="78">
        <f ca="1">IF(COUNTIFS(instructor,B1443,diad,$G$2,desa,1,hord,"18:00 - 22:00")&gt;0,"-",IFERROR(INDEX(juea,MATCH(1,INDEX((bloq=3)*(juei=B1443),0),0)),0))</f>
        <v>0</v>
      </c>
      <c r="H1454" s="78">
        <f ca="1">IF(COUNTIFS(instructor,B1443,diad,$H$2,desa,1,hord,"18:00 - 22:00")&gt;0,"-",IFERROR(INDEX(viea,MATCH(1,INDEX((bloq=3)*(viei=B1443),0),0)),0))</f>
        <v>0</v>
      </c>
      <c r="I1454" s="79">
        <f ca="1">IF(COUNTIFS(instructor,B1443,diad,$I$2,desa,1,hord,"18:00 - 22:00")&gt;0,"-",IFERROR(INDEX(saba,MATCH(1,INDEX((bloq=3)*(sabi=B1443),0),0)),0))</f>
        <v>0</v>
      </c>
    </row>
    <row r="1455" spans="1:9" ht="14.15" customHeight="1" thickTop="1" thickBot="1" x14ac:dyDescent="0.35">
      <c r="A1455" s="742">
        <v>122</v>
      </c>
      <c r="B1455" s="743" t="str">
        <f>INDEX(instructor,A1455)</f>
        <v>JULIANA PAOLA ANDRADE MUÑOZ</v>
      </c>
      <c r="C1455" s="744" t="str">
        <f>INDEX(area,A1455)</f>
        <v>COMPETENCIAS TRANSVERSALES - MEDIO AMBIENTE Y SEGURIDAD Y SALUD EN EL TRABAJO</v>
      </c>
      <c r="D1455" s="72" t="str">
        <f ca="1">IF(COUNTIFS(instructor,B1455,diad,$D$2,desa,1,hord,"08:00 - 12:00")&gt;0,INDEX(hord,MATCH(1,INDEX((instructor=B1455)*(instructor=B1455),0),0)),IFERROR(INDEX(hora,MATCH(1,INDEX((bloq=1)*(luni=B1455),0),0)),0))</f>
        <v>7:00 - 11:00</v>
      </c>
      <c r="E1455" s="72">
        <f ca="1">IF(COUNTIFS(instructor,B1455,diad,$E$2,desa,1,hord,"08:00 - 12:00")&gt;0,INDEX(hord,MATCH(1,INDEX((instructor=B1455)*(instructor=B1455),0),0)),IFERROR(INDEX(hora,MATCH(1,INDEX((bloq=1)*(mari=B1455),0),0)),0))</f>
        <v>0</v>
      </c>
      <c r="F1455" s="72">
        <f ca="1">IF(COUNTIFS(instructor,B1455,diad,$F$2,desa,1,hord,"08:00 - 12:00")&gt;0,INDEX(hord,MATCH(1,INDEX((instructor=B1455)*(instructor=B1455),0),0)),IFERROR(INDEX(hora,MATCH(1,INDEX((bloq=1)*(miei=B1455),0),0)),0))</f>
        <v>0</v>
      </c>
      <c r="G1455" s="72" t="str">
        <f ca="1">IF(COUNTIFS(instructor,B1455,diad,$G$2,desa,1,hord,"08:00 - 12:00")&gt;0,INDEX(hord,MATCH(1,INDEX((instructor=B1455)*(instructor=B1455),0),0)),IFERROR(INDEX(hora,MATCH(1,INDEX((bloq=1)*(juei=B1455),0),0)),0))</f>
        <v>8:00 - 13:00</v>
      </c>
      <c r="H1455" s="72" t="str">
        <f>IF(COUNTIFS(instructor,B1455,diad,$H$2,desa,1,hord,"08:00 - 12:00")&gt;0,INDEX(hord,MATCH(1,INDEX((instructor=B1455)*(instructor=B1455),0),0)),IFERROR(INDEX(hora,MATCH(1,INDEX((bloq=1)*(viei=B1455),0),0)),0))</f>
        <v>08:00 - 12:00</v>
      </c>
      <c r="I1455" s="73">
        <f ca="1">IF(COUNTIFS(instructor,B1455,diad,$I$2,desa,1,hord,"08:00 - 12:00")&gt;0,INDEX(hord,MATCH(1,INDEX((instructor=B1455)*(instructor=B1455),0),0)),IFERROR(INDEX(hora,MATCH(1,INDEX((bloq=1)*(sabi=B1455),0),0)),0))</f>
        <v>0</v>
      </c>
    </row>
    <row r="1456" spans="1:9" ht="14.15" customHeight="1" thickTop="1" thickBot="1" x14ac:dyDescent="0.35">
      <c r="A1456" s="742"/>
      <c r="B1456" s="743"/>
      <c r="C1456" s="744"/>
      <c r="D1456" s="68" t="str">
        <f ca="1">IF(COUNTIFS(instructor,B1455,diad,$D$2,desa,1,hord,"08:00 - 12:00")&gt;0,"-",IFERROR(INDEX(ficha,MATCH(1,INDEX((bloq=1)*(luni=B1455),0),0)),0))</f>
        <v>NUEVA TSOI 1 -SUPERVISION DE OBRAS DE INFRAESTRUCTURA VIAL. (TÉCNOLOGO) - CALI</v>
      </c>
      <c r="E1456" s="68">
        <f ca="1">IF(COUNTIFS(instructor,B1455,diad,$E$2,desa,1,hord,"08:00 - 12:00")&gt;0,"-",IFERROR(INDEX(ficha,MATCH(1,INDEX((bloq=1)*(mari=B1455),0),0)),0))</f>
        <v>0</v>
      </c>
      <c r="F1456" s="68">
        <f ca="1">IF(COUNTIFS(instructor,B1455,diad,$F$2,desa,1,hord,"08:00 - 12:00")&gt;0,"-",IFERROR(INDEX(ficha,MATCH(1,INDEX((bloq=1)*(miei=B1455),0),0)),0))</f>
        <v>0</v>
      </c>
      <c r="G1456" s="68" t="str">
        <f ca="1">IF(COUNTIFS(instructor,B1455,diad,$G$2,desa,1,hord,"08:00 - 12:00")&gt;0,"-",IFERROR(INDEX(ficha,MATCH(1,INDEX((bloq=1)*(juei=B1455),0),0)),0))</f>
        <v>3285897 - MAMPOSTERÍA (OPERARIO) - INPEC</v>
      </c>
      <c r="H1456" s="68" t="str">
        <f>IF(COUNTIFS(instructor,B1455,diad,$H$2,desa,1,hord,"08:00 - 12:00")&gt;0,"-",IFERROR(INDEX(ficha,MATCH(1,INDEX((bloq=1)*(viei=B1455),0),0)),0))</f>
        <v>-</v>
      </c>
      <c r="I1456" s="69">
        <f ca="1">IF(COUNTIFS(instructor,B1455,diad,$I$2,desa,1,hord,"08:00 - 12:00")&gt;0,"-",IFERROR(INDEX(ficha,MATCH(1,INDEX((bloq=1)*(sabi=B1455),0),0)),0))</f>
        <v>0</v>
      </c>
    </row>
    <row r="1457" spans="1:9" ht="59.9" customHeight="1" thickTop="1" thickBot="1" x14ac:dyDescent="0.35">
      <c r="A1457" s="742"/>
      <c r="B1457" s="743"/>
      <c r="C1457" s="744"/>
      <c r="D1457" s="70" t="str">
        <f ca="1">IF(COUNTIFS(instructor,B1455,diad,$D$2,desa,1,hord,"08:00 - 12:00")&gt;0,"DESARROLLO CURRICULAR",IFERROR(INDEX(lunc,MATCH(1,INDEX((bloq=1)*(luni=B1455),0),0)),0))</f>
        <v>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v>
      </c>
      <c r="E1457" s="70">
        <f ca="1">IF(COUNTIFS(instructor,B1455,diad,$E$2,desa,1,hord,"08:00 - 12:00")&gt;0,"DESARROLLO CURRICULAR",IFERROR(INDEX(marc,MATCH(1,INDEX((bloq=1)*(mari=B1455),0),0)),0))</f>
        <v>0</v>
      </c>
      <c r="F1457" s="70">
        <f ca="1">IF(COUNTIFS(instructor,B1455,diad,$F$2,desa,1,hord,"08:00 - 12:00")&gt;0,"DESARROLLO CURRICULAR",IFERROR(INDEX(miec,MATCH(1,INDEX((bloq=1)*(miei=B1455),0),0)),0))</f>
        <v>0</v>
      </c>
      <c r="G1457" s="70" t="str">
        <f ca="1">IF(COUNTIFS(instructor,B1455,diad,$G$2,desa,1,hord,"08:00 - 12:00")&gt;0,"DESARROLLO CURRICULAR",IFERROR(INDEX(juec,MATCH(1,INDEX((bloq=1)*(juei=B1455),0),0)),0))</f>
        <v>APLICAR PRÁCTICAS DE PROTECCIÓN AMBIENTAL, SEGURIDAD Y SALUD EN EL TRABAJO DE ACUERDO CON LAS POLÍTICAS ORGANIZACIONALES Y LA NORMATIVIDAD VIGENTE.
(8:00 - 12:00)
719977 - RA1. INTERPRETAR LOS PROBLEMAS AMBIENTALES Y DE SST TENIENDO EN CUENTA LOS PLANES Y PROGRAMAS ESTABLECIDOS POR LA ORGANIZACIÓN Y EL ENTORNO.
719933 - RA 2. PRACTICAR HÁBITOS SALUDABLES MEDIANTE LA APLICACIÓN DE FUNDAMENTOS DE NUTRICIÓN E HIGIENE.
719975 - RA3. VERIFICAR LAS CONDICIONES AMBIENTALES Y DE SST ACORDE CON LOS LINEAMIENTOS ESTABLECIDOS PARA EL ÁREA DE DESEMPEÑO LABORAL.
719978 - RA4. REPORTAR LAS CONDICIONES Y ACTOS QUE AFECTEN LA PROTECCIÓN DEL MEDIO AMBIENTE Y LA SST, DE ACUERDO CON LOS LINEAMIENTOS ESTABLECIDOS EN EL CONTEXTO ORGANIZACIONAL Y SOCIAL.
FASE I - AP-01. Reconocer sistema y procedimientos constructivos del proyecto.</v>
      </c>
      <c r="H1457" s="70" t="str">
        <f>IF(COUNTIFS(instructor,B1455,diad,$H$2,desa,1,hord,"08:00 - 12:00")&gt;0,"DESARROLLO CURRICULAR",IFERROR(INDEX(viec,MATCH(1,INDEX((bloq=1)*(viei=B1455),0),0)),0))</f>
        <v>DESARROLLO CURRICULAR</v>
      </c>
      <c r="I1457" s="71">
        <f ca="1">IF(COUNTIFS(instructor,B1455,diad,$I$2,desa,1,hord,"08:00 - 12:00")&gt;0,"DESARROLLO CURRICULAR",IFERROR(INDEX(sabc,MATCH(1,INDEX((bloq=1)*(sabi=B1455),0),0)),0))</f>
        <v>0</v>
      </c>
    </row>
    <row r="1458" spans="1:9" ht="29.9" customHeight="1" thickTop="1" thickBot="1" x14ac:dyDescent="0.35">
      <c r="A1458" s="742"/>
      <c r="B1458" s="743"/>
      <c r="C1458" s="744"/>
      <c r="D1458" s="74" t="str">
        <f ca="1">IF(COUNTIFS(instructor,B1455,diad,$D$2,desa,1,hord,"08:00 - 12:00")&gt;0,"-",IFERROR(INDEX(luna,MATCH(1,INDEX((bloq=1)*(luni=B1455),0),0)),0))</f>
        <v>SEDE ANDRÉS SANÍN - AULA 109 - SALA DE SISTEMAS (CALLE 75 No. 19-52)</v>
      </c>
      <c r="E1458" s="74">
        <f ca="1">IF(COUNTIFS(instructor,B1455,diad,$E$2,desa,1,hord,"08:00 - 12:00")&gt;0,"-",IFERROR(INDEX(mara,MATCH(1,INDEX((bloq=1)*(mari=B1455),0),0)),0))</f>
        <v>0</v>
      </c>
      <c r="F1458" s="74">
        <f ca="1">IF(COUNTIFS(instructor,B1455,diad,$F$2,desa,1,hord,"08:00 - 12:00")&gt;0,"-",IFERROR(INDEX(miea,MATCH(1,INDEX((bloq=1)*(miei=B1455),0),0)),0))</f>
        <v>0</v>
      </c>
      <c r="G1458" s="74" t="str">
        <f ca="1">IF(COUNTIFS(instructor,B1455,diad,$G$2,desa,1,hord,"08:00 - 12:00")&gt;0,"-",IFERROR(INDEX(juea,MATCH(1,INDEX((bloq=1)*(juei=B1455),0),0)),0))</f>
        <v>CALI - INSTITUTO NACIONAL PENITENCIARIO -INPEC-, ESTABLECIMIENTO PENITENCIARIO DE MEDIANA SEGURIDAD CARCELARIO DE CALI - AULA 1</v>
      </c>
      <c r="H1458" s="74" t="str">
        <f>IF(COUNTIFS(instructor,B1455,diad,$H$2,desa,1,hord,"08:00 - 12:00")&gt;0,"-",IFERROR(INDEX(viea,MATCH(1,INDEX((bloq=1)*(viei=B1455),0),0)),0))</f>
        <v>-</v>
      </c>
      <c r="I1458" s="75">
        <f ca="1">IF(COUNTIFS(instructor,B1455,diad,$I$2,desa,1,hord,"08:00 - 12:00")&gt;0,"-",IFERROR(INDEX(saba,MATCH(1,INDEX((bloq=1)*(sabi=B1455),0),0)),0))</f>
        <v>0</v>
      </c>
    </row>
    <row r="1459" spans="1:9" ht="14.15" customHeight="1" thickTop="1" thickBot="1" x14ac:dyDescent="0.35">
      <c r="A1459" s="742"/>
      <c r="B1459" s="743"/>
      <c r="C1459" s="744"/>
      <c r="D1459" s="76" t="str">
        <f ca="1">IF(COUNTIFS(instructor,B1455,diad,$D$2,desa,1,hord,"14:00 - 18:00")&gt;0,INDEX(hord,MATCH(1,INDEX((instructor=B1455)*(instructor=B1455),0),0)),IFERROR(INDEX(hora,MATCH(1,INDEX((bloq=2)*(luni=B1455),0),0)),0))</f>
        <v>12:00 - 15:00</v>
      </c>
      <c r="E1459" s="76">
        <f ca="1">IF(COUNTIFS(instructor,B1455,diad,$E$2,desa,1,hord,"14:00 - 18:00")&gt;0,INDEX(hord,MATCH(1,INDEX((instructor=B1455)*(instructor=B1455),0),0)),IFERROR(INDEX(hora,MATCH(1,INDEX((bloq=2)*(mari=B1455),0),0)),0))</f>
        <v>0</v>
      </c>
      <c r="F1459" s="76" t="str">
        <f ca="1">IF(COUNTIFS(instructor,B1455,diad,$F$2,desa,1,hord,"14:00 - 18:00")&gt;0,INDEX(hord,MATCH(1,INDEX((instructor=B1455)*(instructor=B1455),0),0)),IFERROR(INDEX(hora,MATCH(1,INDEX((bloq=2)*(miei=B1455),0),0)),0))</f>
        <v>11:00 - 14:00</v>
      </c>
      <c r="G1459" s="76">
        <f ca="1">IF(COUNTIFS(instructor,B1455,diad,$G$2,desa,1,hord,"14:00 - 18:00")&gt;0,INDEX(hord,MATCH(1,INDEX((instructor=B1455)*(instructor=B1455),0),0)),IFERROR(INDEX(hora,MATCH(1,INDEX((bloq=2)*(juei=B1455),0),0)),0))</f>
        <v>0</v>
      </c>
      <c r="H1459" s="76" t="str">
        <f ca="1">IF(COUNTIFS(instructor,B1455,diad,$H$2,desa,1,hord,"14:00 - 18:00")&gt;0,INDEX(hord,MATCH(1,INDEX((instructor=B1455)*(instructor=B1455),0),0)),IFERROR(INDEX(hora,MATCH(1,INDEX((bloq=2)*(viei=B1455),0),0)),0))</f>
        <v>12:00 - 15:00</v>
      </c>
      <c r="I1459" s="77" t="str">
        <f ca="1">IF(COUNTIFS(instructor,B1455,diad,$I$2,desa,1,hord,"14:00 - 18:00")&gt;0,INDEX(hord,MATCH(1,INDEX((instructor=B1455)*(instructor=B1455),0),0)),IFERROR(INDEX(hora,MATCH(1,INDEX((bloq=2)*(sabi=B1455),0),0)),0))</f>
        <v>14:00 - 18:00</v>
      </c>
    </row>
    <row r="1460" spans="1:9" ht="14.15" customHeight="1" thickTop="1" thickBot="1" x14ac:dyDescent="0.35">
      <c r="A1460" s="742"/>
      <c r="B1460" s="743"/>
      <c r="C1460" s="744"/>
      <c r="D1460" s="68" t="str">
        <f ca="1">IF(COUNTIFS(instructor,B1455,diad,$D$2,desa,1,hord,"14:00 - 18:00")&gt;0,"-",IFERROR(INDEX(ficha,MATCH(1,INDEX((bloq=2)*(luni=B1455),0),0)),0))</f>
        <v>3249331 EMPRENDIMIENTO Y FOMENTO EMPRESARIAL ( TECNICO)</v>
      </c>
      <c r="E1460" s="68">
        <f ca="1">IF(COUNTIFS(instructor,B1455,diad,$E$2,desa,1,hord,"14:00 - 18:00")&gt;0,"-",IFERROR(INDEX(ficha,MATCH(1,INDEX((bloq=2)*(mari=B1455),0),0)),0))</f>
        <v>0</v>
      </c>
      <c r="F1460" s="68" t="str">
        <f ca="1">IF(COUNTIFS(instructor,B1455,diad,$F$2,desa,1,hord,"14:00 - 18:00")&gt;0,"-",IFERROR(INDEX(ficha,MATCH(1,INDEX((bloq=2)*(miei=B1455),0),0)),0))</f>
        <v>3316295 TRATAMIENTO DE AGUA ( TECNICO)</v>
      </c>
      <c r="G1460" s="68">
        <f ca="1">IF(COUNTIFS(instructor,B1455,diad,$G$2,desa,1,hord,"14:00 - 18:00")&gt;0,"-",IFERROR(INDEX(ficha,MATCH(1,INDEX((bloq=2)*(juei=B1455),0),0)),0))</f>
        <v>0</v>
      </c>
      <c r="H1460" s="68" t="str">
        <f ca="1">IF(COUNTIFS(instructor,B1455,diad,$H$2,desa,1,hord,"14:00 - 18:00")&gt;0,"-",IFERROR(INDEX(ficha,MATCH(1,INDEX((bloq=2)*(viei=B1455),0),0)),0))</f>
        <v>3390282 GESTION DE PROYECTOS DE DESARROLLO ECONOMICO Y SOCIAL ( TECNOLOGO)</v>
      </c>
      <c r="I1460" s="69" t="str">
        <f ca="1">IF(COUNTIFS(instructor,B1455,diad,$I$2,desa,1,hord,"14:00 - 18:00")&gt;0,"-",IFERROR(INDEX(ficha,MATCH(1,INDEX((bloq=2)*(sabi=B1455),0),0)),0))</f>
        <v>3180367 INSTALACION DE SISTEMAS ELECTRICOS RESIDENCIALES Y COMERCIALES (TÉCNICO)</v>
      </c>
    </row>
    <row r="1461" spans="1:9" ht="31.5" customHeight="1" thickTop="1" thickBot="1" x14ac:dyDescent="0.35">
      <c r="A1461" s="742"/>
      <c r="B1461" s="743"/>
      <c r="C1461" s="744"/>
      <c r="D1461" s="70" t="str">
        <f ca="1">IF(COUNTIFS(instructor,B1455,diad,$D$2,desa,1,hord,"14:00 - 18:00")&gt;0,"DESARROLLO CURRICULAR",IFERROR(INDEX(lunc,MATCH(1,INDEX((bloq=2)*(luni=B1455),0),0)),0))</f>
        <v>APLICAR PRÁCTICAS DE PROTECCIÓN AMBIENTAL, SEGURIDAD Y SALUD EN EL TRABAJO
DE ACUERDO CON LAS POLÍTICAS ORGANIZACIONALES Y LA NORMATIVIDAD VIGENTE.</v>
      </c>
      <c r="E1461" s="70">
        <f ca="1">IF(COUNTIFS(instructor,B1455,diad,$E$2,desa,1,hord,"14:00 - 18:00")&gt;0,"DESARROLLO CURRICULAR",IFERROR(INDEX(marc,MATCH(1,INDEX((bloq=2)*(mari=B1455),0),0)),0))</f>
        <v>0</v>
      </c>
      <c r="F1461" s="70" t="str">
        <f ca="1">IF(COUNTIFS(instructor,B1455,diad,$F$2,desa,1,hord,"14:00 - 18:00")&gt;0,"DESARROLLO CURRICULAR",IFERROR(INDEX(miec,MATCH(1,INDEX((bloq=2)*(miei=B1455),0),0)),0))</f>
        <v>APLICAR PRÁCTICAS DE PROTECCIÓN AMBIENTAL, SEGURIDAD Y SALUD EN EL TRABAJO
DE ACUERDO CON LAS POLÍTICAS ORGANIZACIONALES Y LA NORMATIVIDAD VIGENTE.</v>
      </c>
      <c r="G1461" s="70">
        <f ca="1">IF(COUNTIFS(instructor,B1455,diad,$G$2,desa,1,hord,"14:00 - 18:00")&gt;0,"DESARROLLO CURRICULAR",IFERROR(INDEX(juec,MATCH(1,INDEX((bloq=2)*(juei=B1455),0),0)),0))</f>
        <v>0</v>
      </c>
      <c r="H1461" s="70" t="str">
        <f ca="1">IF(COUNTIFS(instructor,B1455,diad,$H$2,desa,1,hord,"14:00 - 18:00")&gt;0,"DESARROLLO CURRICULAR",IFERROR(INDEX(viec,MATCH(1,INDEX((bloq=2)*(viei=B1455),0),0)),0))</f>
        <v xml:space="preserve"> PROMOVER LA INTERACCIÓN IDÓNEA CONSIGO MISMO, CON LOS DEMÁS Y CON LA NATURALEZA EN LOS CONTEXTOS LABORAL Y SOCIAL43011 - ASUMIR RESPONSABLEMENTE LOS CRITERIOS DE PRESERVACIÓN Y CONSERVACIÓN DEL MEDIO AMBIENTE Y DE DESARROLLO SOSTENIBLE, EN EL EJERCICIO DE SU DESEMPEÑO LABORAL Y SOCIAL.</v>
      </c>
      <c r="I1461" s="71" t="str">
        <f ca="1">IF(COUNTIFS(instructor,B1455,diad,$I$2,desa,1,hord,"14:00 - 18:00")&gt;0,"DESARROLLO CURRICULAR",IFERROR(INDEX(sabc,MATCH(1,INDEX((bloq=2)*(sabi=B1455),0),0)),0))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row>
    <row r="1462" spans="1:9" ht="23.9" customHeight="1" thickTop="1" thickBot="1" x14ac:dyDescent="0.35">
      <c r="A1462" s="742"/>
      <c r="B1462" s="743"/>
      <c r="C1462" s="744"/>
      <c r="D1462" s="74" t="str">
        <f ca="1">IF(COUNTIFS(instructor,B1455,diad,$D$2,desa,1,hord,"14:00 - 18:00")&gt;0,"-",IFERROR(INDEX(luna,MATCH(1,INDEX((bloq=2)*(luni=B1455),0),0)),0))</f>
        <v>302 - TALLER DE INSTALACIONES PARA SUMINISTRO DE GAS - SENA CENTRO DE LA CONSTRUCCIÓN</v>
      </c>
      <c r="E1462" s="74">
        <f ca="1">IF(COUNTIFS(instructor,B1455,diad,$E$2,desa,1,hord,"14:00 - 18:00")&gt;0,"-",IFERROR(INDEX(mara,MATCH(1,INDEX((bloq=2)*(mari=B1455),0),0)),0))</f>
        <v>0</v>
      </c>
      <c r="F1462" s="74" t="str">
        <f ca="1">IF(COUNTIFS(instructor,B1455,diad,$F$2,desa,1,hord,"14:00 - 18:00")&gt;0,"-",IFERROR(INDEX(miea,MATCH(1,INDEX((bloq=2)*(miei=B1455),0),0)),0))</f>
        <v>SEDE ANDRÉS SANÍN - AULA 109 - SALA DE SISTEMAS (CALLE 75 No. 19-52)</v>
      </c>
      <c r="G1462" s="74">
        <f ca="1">IF(COUNTIFS(instructor,B1455,diad,$G$2,desa,1,hord,"14:00 - 18:00")&gt;0,"-",IFERROR(INDEX(juea,MATCH(1,INDEX((bloq=2)*(juei=B1455),0),0)),0))</f>
        <v>0</v>
      </c>
      <c r="H1462" s="74" t="str">
        <f ca="1">IF(COUNTIFS(instructor,B1455,diad,$H$2,desa,1,hord,"14:00 - 18:00")&gt;0,"-",IFERROR(INDEX(viea,MATCH(1,INDEX((bloq=2)*(viei=B1455),0),0)),0))</f>
        <v>SEDE ANDRÉS SANÍN - AULA 112 - (CALLE 75 No. 19-52)</v>
      </c>
      <c r="I1462" s="75" t="str">
        <f ca="1">IF(COUNTIFS(instructor,B1455,diad,$I$2,desa,1,hord,"14:00 - 18:00")&gt;0,"-",IFERROR(INDEX(saba,MATCH(1,INDEX((bloq=2)*(sabi=B1455),0),0)),0))</f>
        <v>LA CUMBRE - CORREGIMIENTO DE PAVAS - COLEGIO FRANCISCO DE PAULA SANTANDER ( CARRERA 8 No. 3-35)</v>
      </c>
    </row>
    <row r="1463" spans="1:9" ht="14.15" customHeight="1" thickTop="1" thickBot="1" x14ac:dyDescent="0.35">
      <c r="A1463" s="742"/>
      <c r="B1463" s="743"/>
      <c r="C1463" s="744"/>
      <c r="D1463" s="76" t="str">
        <f ca="1">IF(COUNTIFS(instructor,B1455,diad,$D$2,desa,1,hord,"18:00 - 22:00")&gt;0,INDEX(hord,MATCH(1,INDEX((instructor=B1455)*(instructor=B1455),0),0)),IFERROR(INDEX(hora,MATCH(1,INDEX((bloq=3)*(luni=B1455),0),0)),0))</f>
        <v>18:00 - 21:00</v>
      </c>
      <c r="E1463" s="76">
        <f ca="1">IF(COUNTIFS(instructor,B1455,diad,$E$2,desa,1,hord,"18:00 - 22:00")&gt;0,INDEX(hord,MATCH(1,INDEX((instructor=B1455)*(instructor=B1455),0),0)),IFERROR(INDEX(hora,MATCH(1,INDEX((bloq=3)*(mari=B1455),0),0)),0))</f>
        <v>0</v>
      </c>
      <c r="F1463" s="76" t="str">
        <f ca="1">IF(COUNTIFS(instructor,B1455,diad,$F$2,desa,1,hord,"18:00 - 22:00")&gt;0,INDEX(hord,MATCH(1,INDEX((instructor=B1455)*(instructor=B1455),0),0)),IFERROR(INDEX(hora,MATCH(1,INDEX((bloq=3)*(miei=B1455),0),0)),0))</f>
        <v>18:00 - 21:00</v>
      </c>
      <c r="G1463" s="76" t="str">
        <f ca="1">IF(COUNTIFS(instructor,B1455,diad,$G$2,desa,1,hord,"18:00 - 22:00")&gt;0,INDEX(hord,MATCH(1,INDEX((instructor=B1455)*(instructor=B1455),0),0)),IFERROR(INDEX(hora,MATCH(1,INDEX((bloq=3)*(juei=B1455),0),0)),0))</f>
        <v>18:00 - 21:00</v>
      </c>
      <c r="H1463" s="76" t="str">
        <f ca="1">IF(COUNTIFS(instructor,B1455,diad,$H$2,desa,1,hord,"18:00 - 22:00")&gt;0,INDEX(hord,MATCH(1,INDEX((instructor=B1455)*(instructor=B1455),0),0)),IFERROR(INDEX(hora,MATCH(1,INDEX((bloq=3)*(viei=B1455),0),0)),0))</f>
        <v>18:00 - 21:00</v>
      </c>
      <c r="I1463" s="77">
        <f ca="1">IF(COUNTIFS(instructor,B1455,diad,$I$2,desa,1,hord,"18:00 - 22:00")&gt;0,INDEX(hord,MATCH(1,INDEX((instructor=B1455)*(instructor=B1455),0),0)),IFERROR(INDEX(hora,MATCH(1,INDEX((bloq=3)*(sabi=B1455),0),0)),0))</f>
        <v>0</v>
      </c>
    </row>
    <row r="1464" spans="1:9" ht="14.15" customHeight="1" thickTop="1" thickBot="1" x14ac:dyDescent="0.35">
      <c r="A1464" s="742"/>
      <c r="B1464" s="743"/>
      <c r="C1464" s="744"/>
      <c r="D1464" s="68" t="str">
        <f ca="1">IF(COUNTIFS(instructor,B1455,diad,$D$2,desa,1,hord,"18:00 - 22:00")&gt;0,"-",IFERROR(INDEX(ficha,MATCH(1,INDEX((bloq=3)*(luni=B1455),0),0)),0))</f>
        <v>3254184 INSTALACION DE SISTEMAS ELECTRICOS RESIDENCIALES Y COMERCIALES (TÉCNICO)</v>
      </c>
      <c r="E1464" s="68">
        <f ca="1">IF(COUNTIFS(instructor,B1455,diad,$E$2,desa,1,hord,"18:00 - 22:00")&gt;0,"-",IFERROR(INDEX(ficha,MATCH(1,INDEX((bloq=3)*(mari=B1455),0),0)),0))</f>
        <v>0</v>
      </c>
      <c r="F1464" s="68" t="str">
        <f ca="1">IF(COUNTIFS(instructor,B1455,diad,$F$2,desa,1,hord,"18:00 - 22:00")&gt;0,"-",IFERROR(INDEX(ficha,MATCH(1,INDEX((bloq=3)*(miei=B1455),0),0)),0))</f>
        <v>NUEVA TSOI 2-SUPERVISION DE OBRAS DE INFRAESTRUCTURA VIAL. (TÉCNOLOGO) - CALI</v>
      </c>
      <c r="G1464" s="68" t="str">
        <f ca="1">IF(COUNTIFS(instructor,B1455,diad,$G$2,desa,1,hord,"18:00 - 22:00")&gt;0,"-",IFERROR(INDEX(ficha,MATCH(1,INDEX((bloq=3)*(juei=B1455),0),0)),0))</f>
        <v>3286333 INSTALACION DE SISTEMAS ELECTRICOS RESIDENCIALES Y COMERCIALES (TÉCNICO)</v>
      </c>
      <c r="H1464" s="68" t="str">
        <f ca="1">IF(COUNTIFS(instructor,B1455,diad,$H$2,desa,1,hord,"18:00 - 22:00")&gt;0,"-",IFERROR(INDEX(ficha,MATCH(1,INDEX((bloq=3)*(viei=B1455),0),0)),0))</f>
        <v>3365193 INSTALACION DE SISTEMAS ELECTRICOS RESIDENCIALES Y COMERCIALES (TÉCNICO)</v>
      </c>
      <c r="I1464" s="69">
        <f ca="1">IF(COUNTIFS(instructor,B1455,diad,$I$2,desa,1,hord,"18:00 - 22:00")&gt;0,"-",IFERROR(INDEX(ficha,MATCH(1,INDEX((bloq=3)*(sabi=B1455),0),0)),0))</f>
        <v>0</v>
      </c>
    </row>
    <row r="1465" spans="1:9" ht="14.15" customHeight="1" thickTop="1" thickBot="1" x14ac:dyDescent="0.35">
      <c r="A1465" s="742"/>
      <c r="B1465" s="743"/>
      <c r="C1465" s="744"/>
      <c r="D1465" s="70" t="str">
        <f ca="1">IF(COUNTIFS(instructor,B1455,diad,$D$2,desa,1,hord,"18:00 - 22:00")&gt;0,"DESARROLLO CURRICULAR",IFERROR(INDEX(lunc,MATCH(1,INDEX((bloq=3)*(luni=B1455),0),0)),0))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E1465" s="70">
        <f ca="1">IF(COUNTIFS(instructor,B1455,diad,$E$2,desa,1,hord,"18:00 - 22:00")&gt;0,"DESARROLLO CURRICULAR",IFERROR(INDEX(marc,MATCH(1,INDEX((bloq=3)*(mari=B1455),0),0)),0))</f>
        <v>0</v>
      </c>
      <c r="F1465" s="70" t="str">
        <f ca="1">IF(COUNTIFS(instructor,B1455,diad,$F$2,desa,1,hord,"18:00 - 22:00")&gt;0,"DESARROLLO CURRICULAR",IFERROR(INDEX(miec,MATCH(1,INDEX((bloq=3)*(miei=B1455),0),0)),0))</f>
        <v>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v>
      </c>
      <c r="G1465" s="70" t="str">
        <f ca="1">IF(COUNTIFS(instructor,B1455,diad,$G$2,desa,1,hord,"18:00 - 22:00")&gt;0,"DESARROLLO CURRICULAR",IFERROR(INDEX(juec,MATCH(1,INDEX((bloq=3)*(juei=B1455),0),0)),0))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H1465" s="70" t="str">
        <f ca="1">IF(COUNTIFS(instructor,B1455,diad,$H$2,desa,1,hord,"18:00 - 22:00")&gt;0,"DESARROLLO CURRICULAR",IFERROR(INDEX(viec,MATCH(1,INDEX((bloq=3)*(viei=B1455),0),0)),0))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I1465" s="71">
        <f ca="1">IF(COUNTIFS(instructor,B1455,diad,$I$2,desa,1,hord,"18:00 - 22:00")&gt;0,"DESARROLLO CURRICULAR",IFERROR(INDEX(sabc,MATCH(1,INDEX((bloq=3)*(sabi=B1455),0),0)),0))</f>
        <v>0</v>
      </c>
    </row>
    <row r="1466" spans="1:9" ht="31.4" customHeight="1" thickTop="1" thickBot="1" x14ac:dyDescent="0.35">
      <c r="A1466" s="742"/>
      <c r="B1466" s="743"/>
      <c r="C1466" s="744"/>
      <c r="D1466" s="78" t="str">
        <f ca="1">IF(COUNTIFS(instructor,B1455,diad,$D$2,desa,1,hord,"18:00 - 22:00")&gt;0,"-",IFERROR(INDEX(luna,MATCH(1,INDEX((bloq=3)*(luni=B1455),0),0)),0))</f>
        <v>CANDELARIA - VILLAGORGONA SEDE CULTIVARTE (casa de la niñez Sofia - CLL  22A  #13-80)</v>
      </c>
      <c r="E1466" s="78">
        <f ca="1">IF(COUNTIFS(instructor,B1455,diad,$E$2,desa,1,hord,"18:00 - 22:00")&gt;0,"-",IFERROR(INDEX(mara,MATCH(1,INDEX((bloq=3)*(mari=B1455),0),0)),0))</f>
        <v>0</v>
      </c>
      <c r="F1466" s="78" t="str">
        <f ca="1">IF(COUNTIFS(instructor,B1455,diad,$F$2,desa,1,hord,"18:00 - 22:00")&gt;0,"-",IFERROR(INDEX(miea,MATCH(1,INDEX((bloq=3)*(miei=B1455),0),0)),0))</f>
        <v>SEDE ANDRÉS SANÍN - AULA 109 - SALA DE SISTEMAS (CALLE 75 No. 19-52)</v>
      </c>
      <c r="G1466" s="78" t="str">
        <f ca="1">IF(COUNTIFS(instructor,B1455,diad,$G$2,desa,1,hord,"18:00 - 22:00")&gt;0,"-",IFERROR(INDEX(juea,MATCH(1,INDEX((bloq=3)*(juei=B1455),0),0)),0))</f>
        <v>CANDELARIA  - POBLADO CAMPESTRE COLEGIO EXPLORADORES DEL FUTURO</v>
      </c>
      <c r="H1466" s="78" t="str">
        <f ca="1">IF(COUNTIFS(instructor,B1455,diad,$H$2,desa,1,hord,"18:00 - 22:00")&gt;0,"-",IFERROR(INDEX(viea,MATCH(1,INDEX((bloq=3)*(viei=B1455),0),0)),0))</f>
        <v>CALI - TECNOCENTRO CULTURAL SOMOS PACÍFICO (CARRERA 28B No. 121B-55, POTRERO)</v>
      </c>
      <c r="I1466" s="79">
        <f ca="1">IF(COUNTIFS(instructor,B1455,diad,$I$2,desa,1,hord,"18:00 - 22:00")&gt;0,"-",IFERROR(INDEX(saba,MATCH(1,INDEX((bloq=3)*(sabi=B1455),0),0)),0))</f>
        <v>0</v>
      </c>
    </row>
    <row r="1467" spans="1:9" ht="14.15" customHeight="1" thickTop="1" thickBot="1" x14ac:dyDescent="0.35">
      <c r="A1467" s="747">
        <v>123</v>
      </c>
      <c r="B1467" s="748" t="str">
        <f>INDEX(instructor,A1467)</f>
        <v>JULIETA SALAZAR DE LA TORRE</v>
      </c>
      <c r="C1467" s="749" t="str">
        <f>INDEX(area,A1467)</f>
        <v>PEDAGOGÍA Y DIDÁCTICA</v>
      </c>
      <c r="D1467" s="72">
        <f ca="1">IF(COUNTIFS(instructor,B1467,diad,$D$2,desa,1,hord,"08:00 - 12:00")&gt;0,INDEX(hord,MATCH(1,INDEX((instructor=B1467)*(instructor=B1467),0),0)),IFERROR(INDEX(hora,MATCH(1,INDEX((bloq=1)*(luni=B1467),0),0)),0))</f>
        <v>0</v>
      </c>
      <c r="E1467" s="72">
        <f ca="1">IF(COUNTIFS(instructor,B1467,diad,$E$2,desa,1,hord,"08:00 - 12:00")&gt;0,INDEX(hord,MATCH(1,INDEX((instructor=B1467)*(instructor=B1467),0),0)),IFERROR(INDEX(hora,MATCH(1,INDEX((bloq=1)*(mari=B1467),0),0)),0))</f>
        <v>0</v>
      </c>
      <c r="F1467" s="72">
        <f ca="1">IF(COUNTIFS(instructor,B1467,diad,$F$2,desa,1,hord,"08:00 - 12:00")&gt;0,INDEX(hord,MATCH(1,INDEX((instructor=B1467)*(instructor=B1467),0),0)),IFERROR(INDEX(hora,MATCH(1,INDEX((bloq=1)*(miei=B1467),0),0)),0))</f>
        <v>0</v>
      </c>
      <c r="G1467" s="72">
        <f ca="1">IF(COUNTIFS(instructor,B1467,diad,$G$2,desa,1,hord,"08:00 - 12:00")&gt;0,INDEX(hord,MATCH(1,INDEX((instructor=B1467)*(instructor=B1467),0),0)),IFERROR(INDEX(hora,MATCH(1,INDEX((bloq=1)*(juei=B1467),0),0)),0))</f>
        <v>0</v>
      </c>
      <c r="H1467" s="72">
        <f ca="1">IF(COUNTIFS(instructor,B1467,diad,$H$2,desa,1,hord,"08:00 - 12:00")&gt;0,INDEX(hord,MATCH(1,INDEX((instructor=B1467)*(instructor=B1467),0),0)),IFERROR(INDEX(hora,MATCH(1,INDEX((bloq=1)*(viei=B1467),0),0)),0))</f>
        <v>0</v>
      </c>
      <c r="I1467" s="73">
        <f ca="1">IF(COUNTIFS(instructor,B1467,diad,$I$2,desa,1,hord,"08:00 - 12:00")&gt;0,INDEX(hord,MATCH(1,INDEX((instructor=B1467)*(instructor=B1467),0),0)),IFERROR(INDEX(hora,MATCH(1,INDEX((bloq=1)*(sabi=B1467),0),0)),0))</f>
        <v>0</v>
      </c>
    </row>
    <row r="1468" spans="1:9" ht="14.15" customHeight="1" thickTop="1" thickBot="1" x14ac:dyDescent="0.35">
      <c r="A1468" s="747"/>
      <c r="B1468" s="748"/>
      <c r="C1468" s="749"/>
      <c r="D1468" s="68">
        <f ca="1">IF(COUNTIFS(instructor,B1467,diad,$D$2,desa,1,hord,"08:00 - 12:00")&gt;0,"-",IFERROR(INDEX(ficha,MATCH(1,INDEX((bloq=1)*(luni=B1467),0),0)),0))</f>
        <v>0</v>
      </c>
      <c r="E1468" s="68">
        <f ca="1">IF(COUNTIFS(instructor,B1467,diad,$E$2,desa,1,hord,"08:00 - 12:00")&gt;0,"-",IFERROR(INDEX(ficha,MATCH(1,INDEX((bloq=1)*(mari=B1467),0),0)),0))</f>
        <v>0</v>
      </c>
      <c r="F1468" s="68">
        <f ca="1">IF(COUNTIFS(instructor,B1467,diad,$F$2,desa,1,hord,"08:00 - 12:00")&gt;0,"-",IFERROR(INDEX(ficha,MATCH(1,INDEX((bloq=1)*(miei=B1467),0),0)),0))</f>
        <v>0</v>
      </c>
      <c r="G1468" s="68">
        <f ca="1">IF(COUNTIFS(instructor,B1467,diad,$G$2,desa,1,hord,"08:00 - 12:00")&gt;0,"-",IFERROR(INDEX(ficha,MATCH(1,INDEX((bloq=1)*(juei=B1467),0),0)),0))</f>
        <v>0</v>
      </c>
      <c r="H1468" s="68">
        <f ca="1">IF(COUNTIFS(instructor,B1467,diad,$H$2,desa,1,hord,"08:00 - 12:00")&gt;0,"-",IFERROR(INDEX(ficha,MATCH(1,INDEX((bloq=1)*(viei=B1467),0),0)),0))</f>
        <v>0</v>
      </c>
      <c r="I1468" s="69">
        <f ca="1">IF(COUNTIFS(instructor,B1467,diad,$I$2,desa,1,hord,"08:00 - 12:00")&gt;0,"-",IFERROR(INDEX(ficha,MATCH(1,INDEX((bloq=1)*(sabi=B1467),0),0)),0))</f>
        <v>0</v>
      </c>
    </row>
    <row r="1469" spans="1:9" ht="14.15" customHeight="1" thickTop="1" thickBot="1" x14ac:dyDescent="0.35">
      <c r="A1469" s="747"/>
      <c r="B1469" s="748"/>
      <c r="C1469" s="749"/>
      <c r="D1469" s="70">
        <f ca="1">IF(COUNTIFS(instructor,B1467,diad,$D$2,desa,1,hord,"08:00 - 12:00")&gt;0,"DESARROLLO CURRICULAR",IFERROR(INDEX(lunc,MATCH(1,INDEX((bloq=1)*(luni=B1467),0),0)),0))</f>
        <v>0</v>
      </c>
      <c r="E1469" s="70">
        <f ca="1">IF(COUNTIFS(instructor,B1467,diad,$E$2,desa,1,hord,"08:00 - 12:00")&gt;0,"DESARROLLO CURRICULAR",IFERROR(INDEX(marc,MATCH(1,INDEX((bloq=1)*(mari=B1467),0),0)),0))</f>
        <v>0</v>
      </c>
      <c r="F1469" s="70">
        <f ca="1">IF(COUNTIFS(instructor,B1467,diad,$F$2,desa,1,hord,"08:00 - 12:00")&gt;0,"DESARROLLO CURRICULAR",IFERROR(INDEX(miec,MATCH(1,INDEX((bloq=1)*(miei=B1467),0),0)),0))</f>
        <v>0</v>
      </c>
      <c r="G1469" s="70">
        <f ca="1">IF(COUNTIFS(instructor,B1467,diad,$G$2,desa,1,hord,"08:00 - 12:00")&gt;0,"DESARROLLO CURRICULAR",IFERROR(INDEX(juec,MATCH(1,INDEX((bloq=1)*(juei=B1467),0),0)),0))</f>
        <v>0</v>
      </c>
      <c r="H1469" s="70">
        <f ca="1">IF(COUNTIFS(instructor,B1467,diad,$H$2,desa,1,hord,"08:00 - 12:00")&gt;0,"DESARROLLO CURRICULAR",IFERROR(INDEX(viec,MATCH(1,INDEX((bloq=1)*(viei=B1467),0),0)),0))</f>
        <v>0</v>
      </c>
      <c r="I1469" s="71">
        <f ca="1">IF(COUNTIFS(instructor,B1467,diad,$I$2,desa,1,hord,"08:00 - 12:00")&gt;0,"DESARROLLO CURRICULAR",IFERROR(INDEX(sabc,MATCH(1,INDEX((bloq=1)*(sabi=B1467),0),0)),0))</f>
        <v>0</v>
      </c>
    </row>
    <row r="1470" spans="1:9" ht="14.15" customHeight="1" thickTop="1" thickBot="1" x14ac:dyDescent="0.35">
      <c r="A1470" s="747"/>
      <c r="B1470" s="748"/>
      <c r="C1470" s="749"/>
      <c r="D1470" s="74">
        <f ca="1">IF(COUNTIFS(instructor,B1467,diad,$D$2,desa,1,hord,"08:00 - 12:00")&gt;0,"-",IFERROR(INDEX(luna,MATCH(1,INDEX((bloq=1)*(luni=B1467),0),0)),0))</f>
        <v>0</v>
      </c>
      <c r="E1470" s="74">
        <f ca="1">IF(COUNTIFS(instructor,B1467,diad,$E$2,desa,1,hord,"08:00 - 12:00")&gt;0,"-",IFERROR(INDEX(mara,MATCH(1,INDEX((bloq=1)*(mari=B1467),0),0)),0))</f>
        <v>0</v>
      </c>
      <c r="F1470" s="74">
        <f ca="1">IF(COUNTIFS(instructor,B1467,diad,$F$2,desa,1,hord,"08:00 - 12:00")&gt;0,"-",IFERROR(INDEX(miea,MATCH(1,INDEX((bloq=1)*(miei=B1467),0),0)),0))</f>
        <v>0</v>
      </c>
      <c r="G1470" s="74">
        <f ca="1">IF(COUNTIFS(instructor,B1467,diad,$G$2,desa,1,hord,"08:00 - 12:00")&gt;0,"-",IFERROR(INDEX(juea,MATCH(1,INDEX((bloq=1)*(juei=B1467),0),0)),0))</f>
        <v>0</v>
      </c>
      <c r="H1470" s="74">
        <f ca="1">IF(COUNTIFS(instructor,B1467,diad,$H$2,desa,1,hord,"08:00 - 12:00")&gt;0,"-",IFERROR(INDEX(viea,MATCH(1,INDEX((bloq=1)*(viei=B1467),0),0)),0))</f>
        <v>0</v>
      </c>
      <c r="I1470" s="75">
        <f ca="1">IF(COUNTIFS(instructor,B1467,diad,$I$2,desa,1,hord,"08:00 - 12:00")&gt;0,"-",IFERROR(INDEX(saba,MATCH(1,INDEX((bloq=1)*(sabi=B1467),0),0)),0))</f>
        <v>0</v>
      </c>
    </row>
    <row r="1471" spans="1:9" ht="14.15" customHeight="1" thickTop="1" thickBot="1" x14ac:dyDescent="0.35">
      <c r="A1471" s="747"/>
      <c r="B1471" s="748"/>
      <c r="C1471" s="749"/>
      <c r="D1471" s="76">
        <f ca="1">IF(COUNTIFS(instructor,B1467,diad,$D$2,desa,1,hord,"14:00 - 18:00")&gt;0,INDEX(hord,MATCH(1,INDEX((instructor=B1467)*(instructor=B1467),0),0)),IFERROR(INDEX(hora,MATCH(1,INDEX((bloq=2)*(luni=B1467),0),0)),0))</f>
        <v>0</v>
      </c>
      <c r="E1471" s="76">
        <f ca="1">IF(COUNTIFS(instructor,B1467,diad,$E$2,desa,1,hord,"14:00 - 18:00")&gt;0,INDEX(hord,MATCH(1,INDEX((instructor=B1467)*(instructor=B1467),0),0)),IFERROR(INDEX(hora,MATCH(1,INDEX((bloq=2)*(mari=B1467),0),0)),0))</f>
        <v>0</v>
      </c>
      <c r="F1471" s="76">
        <f ca="1">IF(COUNTIFS(instructor,B1467,diad,$F$2,desa,1,hord,"14:00 - 18:00")&gt;0,INDEX(hord,MATCH(1,INDEX((instructor=B1467)*(instructor=B1467),0),0)),IFERROR(INDEX(hora,MATCH(1,INDEX((bloq=2)*(miei=B1467),0),0)),0))</f>
        <v>0</v>
      </c>
      <c r="G1471" s="76">
        <f ca="1">IF(COUNTIFS(instructor,B1467,diad,$G$2,desa,1,hord,"14:00 - 18:00")&gt;0,INDEX(hord,MATCH(1,INDEX((instructor=B1467)*(instructor=B1467),0),0)),IFERROR(INDEX(hora,MATCH(1,INDEX((bloq=2)*(juei=B1467),0),0)),0))</f>
        <v>0</v>
      </c>
      <c r="H1471" s="76">
        <f ca="1">IF(COUNTIFS(instructor,B1467,diad,$H$2,desa,1,hord,"14:00 - 18:00")&gt;0,INDEX(hord,MATCH(1,INDEX((instructor=B1467)*(instructor=B1467),0),0)),IFERROR(INDEX(hora,MATCH(1,INDEX((bloq=2)*(viei=B1467),0),0)),0))</f>
        <v>0</v>
      </c>
      <c r="I1471" s="77">
        <f ca="1">IF(COUNTIFS(instructor,B1467,diad,$I$2,desa,1,hord,"14:00 - 18:00")&gt;0,INDEX(hord,MATCH(1,INDEX((instructor=B1467)*(instructor=B1467),0),0)),IFERROR(INDEX(hora,MATCH(1,INDEX((bloq=2)*(sabi=B1467),0),0)),0))</f>
        <v>0</v>
      </c>
    </row>
    <row r="1472" spans="1:9" ht="14.15" customHeight="1" thickTop="1" thickBot="1" x14ac:dyDescent="0.35">
      <c r="A1472" s="747"/>
      <c r="B1472" s="748"/>
      <c r="C1472" s="749"/>
      <c r="D1472" s="68">
        <f ca="1">IF(COUNTIFS(instructor,B1467,diad,$D$2,desa,1,hord,"14:00 - 18:00")&gt;0,"-",IFERROR(INDEX(ficha,MATCH(1,INDEX((bloq=2)*(luni=B1467),0),0)),0))</f>
        <v>0</v>
      </c>
      <c r="E1472" s="68">
        <f ca="1">IF(COUNTIFS(instructor,B1467,diad,$E$2,desa,1,hord,"14:00 - 18:00")&gt;0,"-",IFERROR(INDEX(ficha,MATCH(1,INDEX((bloq=2)*(mari=B1467),0),0)),0))</f>
        <v>0</v>
      </c>
      <c r="F1472" s="68">
        <f ca="1">IF(COUNTIFS(instructor,B1467,diad,$F$2,desa,1,hord,"14:00 - 18:00")&gt;0,"-",IFERROR(INDEX(ficha,MATCH(1,INDEX((bloq=2)*(miei=B1467),0),0)),0))</f>
        <v>0</v>
      </c>
      <c r="G1472" s="68">
        <f ca="1">IF(COUNTIFS(instructor,B1467,diad,$G$2,desa,1,hord,"14:00 - 18:00")&gt;0,"-",IFERROR(INDEX(ficha,MATCH(1,INDEX((bloq=2)*(juei=B1467),0),0)),0))</f>
        <v>0</v>
      </c>
      <c r="H1472" s="68">
        <f ca="1">IF(COUNTIFS(instructor,B1467,diad,$H$2,desa,1,hord,"14:00 - 18:00")&gt;0,"-",IFERROR(INDEX(ficha,MATCH(1,INDEX((bloq=2)*(viei=B1467),0),0)),0))</f>
        <v>0</v>
      </c>
      <c r="I1472" s="69">
        <f ca="1">IF(COUNTIFS(instructor,B1467,diad,$I$2,desa,1,hord,"14:00 - 18:00")&gt;0,"-",IFERROR(INDEX(ficha,MATCH(1,INDEX((bloq=2)*(sabi=B1467),0),0)),0))</f>
        <v>0</v>
      </c>
    </row>
    <row r="1473" spans="1:9" ht="14.15" customHeight="1" thickTop="1" thickBot="1" x14ac:dyDescent="0.35">
      <c r="A1473" s="747"/>
      <c r="B1473" s="748"/>
      <c r="C1473" s="749"/>
      <c r="D1473" s="70">
        <f ca="1">IF(COUNTIFS(instructor,B1467,diad,$D$2,desa,1,hord,"14:00 - 18:00")&gt;0,"DESARROLLO CURRICULAR",IFERROR(INDEX(lunc,MATCH(1,INDEX((bloq=2)*(luni=B1467),0),0)),0))</f>
        <v>0</v>
      </c>
      <c r="E1473" s="70">
        <f ca="1">IF(COUNTIFS(instructor,B1467,diad,$E$2,desa,1,hord,"14:00 - 18:00")&gt;0,"DESARROLLO CURRICULAR",IFERROR(INDEX(marc,MATCH(1,INDEX((bloq=2)*(mari=B1467),0),0)),0))</f>
        <v>0</v>
      </c>
      <c r="F1473" s="70">
        <f ca="1">IF(COUNTIFS(instructor,B1467,diad,$F$2,desa,1,hord,"14:00 - 18:00")&gt;0,"DESARROLLO CURRICULAR",IFERROR(INDEX(miec,MATCH(1,INDEX((bloq=2)*(miei=B1467),0),0)),0))</f>
        <v>0</v>
      </c>
      <c r="G1473" s="70">
        <f ca="1">IF(COUNTIFS(instructor,B1467,diad,$G$2,desa,1,hord,"14:00 - 18:00")&gt;0,"DESARROLLO CURRICULAR",IFERROR(INDEX(juec,MATCH(1,INDEX((bloq=2)*(juei=B1467),0),0)),0))</f>
        <v>0</v>
      </c>
      <c r="H1473" s="70">
        <f ca="1">IF(COUNTIFS(instructor,B1467,diad,$H$2,desa,1,hord,"14:00 - 18:00")&gt;0,"DESARROLLO CURRICULAR",IFERROR(INDEX(viec,MATCH(1,INDEX((bloq=2)*(viei=B1467),0),0)),0))</f>
        <v>0</v>
      </c>
      <c r="I1473" s="71">
        <f ca="1">IF(COUNTIFS(instructor,B1467,diad,$I$2,desa,1,hord,"14:00 - 18:00")&gt;0,"DESARROLLO CURRICULAR",IFERROR(INDEX(sabc,MATCH(1,INDEX((bloq=2)*(sabi=B1467),0),0)),0))</f>
        <v>0</v>
      </c>
    </row>
    <row r="1474" spans="1:9" ht="14.15" customHeight="1" thickTop="1" thickBot="1" x14ac:dyDescent="0.35">
      <c r="A1474" s="747"/>
      <c r="B1474" s="748"/>
      <c r="C1474" s="749"/>
      <c r="D1474" s="74">
        <f ca="1">IF(COUNTIFS(instructor,B1467,diad,$D$2,desa,1,hord,"14:00 - 18:00")&gt;0,"-",IFERROR(INDEX(luna,MATCH(1,INDEX((bloq=2)*(luni=B1467),0),0)),0))</f>
        <v>0</v>
      </c>
      <c r="E1474" s="74">
        <f ca="1">IF(COUNTIFS(instructor,B1467,diad,$E$2,desa,1,hord,"14:00 - 18:00")&gt;0,"-",IFERROR(INDEX(mara,MATCH(1,INDEX((bloq=2)*(mari=B1467),0),0)),0))</f>
        <v>0</v>
      </c>
      <c r="F1474" s="74">
        <f ca="1">IF(COUNTIFS(instructor,B1467,diad,$F$2,desa,1,hord,"14:00 - 18:00")&gt;0,"-",IFERROR(INDEX(miea,MATCH(1,INDEX((bloq=2)*(miei=B1467),0),0)),0))</f>
        <v>0</v>
      </c>
      <c r="G1474" s="74">
        <f ca="1">IF(COUNTIFS(instructor,B1467,diad,$G$2,desa,1,hord,"14:00 - 18:00")&gt;0,"-",IFERROR(INDEX(juea,MATCH(1,INDEX((bloq=2)*(juei=B1467),0),0)),0))</f>
        <v>0</v>
      </c>
      <c r="H1474" s="74">
        <f ca="1">IF(COUNTIFS(instructor,B1467,diad,$H$2,desa,1,hord,"14:00 - 18:00")&gt;0,"-",IFERROR(INDEX(viea,MATCH(1,INDEX((bloq=2)*(viei=B1467),0),0)),0))</f>
        <v>0</v>
      </c>
      <c r="I1474" s="75">
        <f ca="1">IF(COUNTIFS(instructor,B1467,diad,$I$2,desa,1,hord,"14:00 - 18:00")&gt;0,"-",IFERROR(INDEX(saba,MATCH(1,INDEX((bloq=2)*(sabi=B1467),0),0)),0))</f>
        <v>0</v>
      </c>
    </row>
    <row r="1475" spans="1:9" ht="14.15" customHeight="1" thickTop="1" thickBot="1" x14ac:dyDescent="0.35">
      <c r="A1475" s="747"/>
      <c r="B1475" s="748"/>
      <c r="C1475" s="749"/>
      <c r="D1475" s="76">
        <f ca="1">IF(COUNTIFS(instructor,B1467,diad,$D$2,desa,1,hord,"18:00 - 22:00")&gt;0,INDEX(hord,MATCH(1,INDEX((instructor=B1467)*(instructor=B1467),0),0)),IFERROR(INDEX(hora,MATCH(1,INDEX((bloq=3)*(luni=B1467),0),0)),0))</f>
        <v>0</v>
      </c>
      <c r="E1475" s="76">
        <f ca="1">IF(COUNTIFS(instructor,B1467,diad,$E$2,desa,1,hord,"18:00 - 22:00")&gt;0,INDEX(hord,MATCH(1,INDEX((instructor=B1467)*(instructor=B1467),0),0)),IFERROR(INDEX(hora,MATCH(1,INDEX((bloq=3)*(mari=B1467),0),0)),0))</f>
        <v>0</v>
      </c>
      <c r="F1475" s="76">
        <f ca="1">IF(COUNTIFS(instructor,B1467,diad,$F$2,desa,1,hord,"18:00 - 22:00")&gt;0,INDEX(hord,MATCH(1,INDEX((instructor=B1467)*(instructor=B1467),0),0)),IFERROR(INDEX(hora,MATCH(1,INDEX((bloq=3)*(miei=B1467),0),0)),0))</f>
        <v>0</v>
      </c>
      <c r="G1475" s="76">
        <f ca="1">IF(COUNTIFS(instructor,B1467,diad,$G$2,desa,1,hord,"18:00 - 22:00")&gt;0,INDEX(hord,MATCH(1,INDEX((instructor=B1467)*(instructor=B1467),0),0)),IFERROR(INDEX(hora,MATCH(1,INDEX((bloq=3)*(juei=B1467),0),0)),0))</f>
        <v>0</v>
      </c>
      <c r="H1475" s="76">
        <f ca="1">IF(COUNTIFS(instructor,B1467,diad,$H$2,desa,1,hord,"18:00 - 22:00")&gt;0,INDEX(hord,MATCH(1,INDEX((instructor=B1467)*(instructor=B1467),0),0)),IFERROR(INDEX(hora,MATCH(1,INDEX((bloq=3)*(viei=B1467),0),0)),0))</f>
        <v>0</v>
      </c>
      <c r="I1475" s="77">
        <f ca="1">IF(COUNTIFS(instructor,B1467,diad,$I$2,desa,1,hord,"18:00 - 22:00")&gt;0,INDEX(hord,MATCH(1,INDEX((instructor=B1467)*(instructor=B1467),0),0)),IFERROR(INDEX(hora,MATCH(1,INDEX((bloq=3)*(sabi=B1467),0),0)),0))</f>
        <v>0</v>
      </c>
    </row>
    <row r="1476" spans="1:9" ht="14.15" customHeight="1" thickTop="1" thickBot="1" x14ac:dyDescent="0.35">
      <c r="A1476" s="747"/>
      <c r="B1476" s="748"/>
      <c r="C1476" s="749"/>
      <c r="D1476" s="68">
        <f ca="1">IF(COUNTIFS(instructor,B1467,diad,$D$2,desa,1,hord,"18:00 - 22:00")&gt;0,"-",IFERROR(INDEX(ficha,MATCH(1,INDEX((bloq=3)*(luni=B1467),0),0)),0))</f>
        <v>0</v>
      </c>
      <c r="E1476" s="68">
        <f ca="1">IF(COUNTIFS(instructor,B1467,diad,$E$2,desa,1,hord,"18:00 - 22:00")&gt;0,"-",IFERROR(INDEX(ficha,MATCH(1,INDEX((bloq=3)*(mari=B1467),0),0)),0))</f>
        <v>0</v>
      </c>
      <c r="F1476" s="68">
        <f ca="1">IF(COUNTIFS(instructor,B1467,diad,$F$2,desa,1,hord,"18:00 - 22:00")&gt;0,"-",IFERROR(INDEX(ficha,MATCH(1,INDEX((bloq=3)*(miei=B1467),0),0)),0))</f>
        <v>0</v>
      </c>
      <c r="G1476" s="68">
        <f ca="1">IF(COUNTIFS(instructor,B1467,diad,$G$2,desa,1,hord,"18:00 - 22:00")&gt;0,"-",IFERROR(INDEX(ficha,MATCH(1,INDEX((bloq=3)*(juei=B1467),0),0)),0))</f>
        <v>0</v>
      </c>
      <c r="H1476" s="68">
        <f ca="1">IF(COUNTIFS(instructor,B1467,diad,$H$2,desa,1,hord,"18:00 - 22:00")&gt;0,"-",IFERROR(INDEX(ficha,MATCH(1,INDEX((bloq=3)*(viei=B1467),0),0)),0))</f>
        <v>0</v>
      </c>
      <c r="I1476" s="69">
        <f ca="1">IF(COUNTIFS(instructor,B1467,diad,$I$2,desa,1,hord,"18:00 - 22:00")&gt;0,"-",IFERROR(INDEX(ficha,MATCH(1,INDEX((bloq=3)*(sabi=B1467),0),0)),0))</f>
        <v>0</v>
      </c>
    </row>
    <row r="1477" spans="1:9" ht="14.15" customHeight="1" thickTop="1" thickBot="1" x14ac:dyDescent="0.35">
      <c r="A1477" s="747"/>
      <c r="B1477" s="748"/>
      <c r="C1477" s="749"/>
      <c r="D1477" s="70">
        <f ca="1">IF(COUNTIFS(instructor,B1467,diad,$D$2,desa,1,hord,"18:00 - 22:00")&gt;0,"DESARROLLO CURRICULAR",IFERROR(INDEX(lunc,MATCH(1,INDEX((bloq=3)*(luni=B1467),0),0)),0))</f>
        <v>0</v>
      </c>
      <c r="E1477" s="70">
        <f ca="1">IF(COUNTIFS(instructor,B1467,diad,$E$2,desa,1,hord,"18:00 - 22:00")&gt;0,"DESARROLLO CURRICULAR",IFERROR(INDEX(marc,MATCH(1,INDEX((bloq=3)*(mari=B1467),0),0)),0))</f>
        <v>0</v>
      </c>
      <c r="F1477" s="70">
        <f ca="1">IF(COUNTIFS(instructor,B1467,diad,$F$2,desa,1,hord,"18:00 - 22:00")&gt;0,"DESARROLLO CURRICULAR",IFERROR(INDEX(miec,MATCH(1,INDEX((bloq=3)*(miei=B1467),0),0)),0))</f>
        <v>0</v>
      </c>
      <c r="G1477" s="70">
        <f ca="1">IF(COUNTIFS(instructor,B1467,diad,$G$2,desa,1,hord,"18:00 - 22:00")&gt;0,"DESARROLLO CURRICULAR",IFERROR(INDEX(juec,MATCH(1,INDEX((bloq=3)*(juei=B1467),0),0)),0))</f>
        <v>0</v>
      </c>
      <c r="H1477" s="70">
        <f ca="1">IF(COUNTIFS(instructor,B1467,diad,$H$2,desa,1,hord,"18:00 - 22:00")&gt;0,"DESARROLLO CURRICULAR",IFERROR(INDEX(viec,MATCH(1,INDEX((bloq=3)*(viei=B1467),0),0)),0))</f>
        <v>0</v>
      </c>
      <c r="I1477" s="71">
        <f ca="1">IF(COUNTIFS(instructor,B1467,diad,$I$2,desa,1,hord,"18:00 - 22:00")&gt;0,"DESARROLLO CURRICULAR",IFERROR(INDEX(sabc,MATCH(1,INDEX((bloq=3)*(sabi=B1467),0),0)),0))</f>
        <v>0</v>
      </c>
    </row>
    <row r="1478" spans="1:9" ht="14.15" customHeight="1" thickTop="1" thickBot="1" x14ac:dyDescent="0.35">
      <c r="A1478" s="747"/>
      <c r="B1478" s="748"/>
      <c r="C1478" s="749"/>
      <c r="D1478" s="78">
        <f ca="1">IF(COUNTIFS(instructor,B1467,diad,$D$2,desa,1,hord,"18:00 - 22:00")&gt;0,"-",IFERROR(INDEX(luna,MATCH(1,INDEX((bloq=3)*(luni=B1467),0),0)),0))</f>
        <v>0</v>
      </c>
      <c r="E1478" s="78">
        <f ca="1">IF(COUNTIFS(instructor,B1467,diad,$E$2,desa,1,hord,"18:00 - 22:00")&gt;0,"-",IFERROR(INDEX(mara,MATCH(1,INDEX((bloq=3)*(mari=B1467),0),0)),0))</f>
        <v>0</v>
      </c>
      <c r="F1478" s="78">
        <f ca="1">IF(COUNTIFS(instructor,B1467,diad,$F$2,desa,1,hord,"18:00 - 22:00")&gt;0,"-",IFERROR(INDEX(miea,MATCH(1,INDEX((bloq=3)*(miei=B1467),0),0)),0))</f>
        <v>0</v>
      </c>
      <c r="G1478" s="78">
        <f ca="1">IF(COUNTIFS(instructor,B1467,diad,$G$2,desa,1,hord,"18:00 - 22:00")&gt;0,"-",IFERROR(INDEX(juea,MATCH(1,INDEX((bloq=3)*(juei=B1467),0),0)),0))</f>
        <v>0</v>
      </c>
      <c r="H1478" s="78">
        <f ca="1">IF(COUNTIFS(instructor,B1467,diad,$H$2,desa,1,hord,"18:00 - 22:00")&gt;0,"-",IFERROR(INDEX(viea,MATCH(1,INDEX((bloq=3)*(viei=B1467),0),0)),0))</f>
        <v>0</v>
      </c>
      <c r="I1478" s="79">
        <f ca="1">IF(COUNTIFS(instructor,B1467,diad,$I$2,desa,1,hord,"18:00 - 22:00")&gt;0,"-",IFERROR(INDEX(saba,MATCH(1,INDEX((bloq=3)*(sabi=B1467),0),0)),0))</f>
        <v>0</v>
      </c>
    </row>
    <row r="1479" spans="1:9" ht="14.15" customHeight="1" thickTop="1" thickBot="1" x14ac:dyDescent="0.35">
      <c r="A1479" s="742">
        <v>124</v>
      </c>
      <c r="B1479" s="743" t="str">
        <f>INDEX(instructor,A1479)</f>
        <v>KAREN GISSEL PACHECO BOHÓRQUEZ</v>
      </c>
      <c r="C1479" s="744" t="str">
        <f>INDEX(area,A1479)</f>
        <v>COMPETENCIAS TRANSVERSALES - ÉTICA PARA LA CONSTRUCCIÓN DE UNA CULTURA DE PAZ</v>
      </c>
      <c r="D1479" s="72" t="str">
        <f ca="1">IF(COUNTIFS(instructor,B1479,diad,$D$2,desa,1,hord,"08:00 - 12:00")&gt;0,INDEX(hord,MATCH(1,INDEX((instructor=B1479)*(instructor=B1479),0),0)),IFERROR(INDEX(hora,MATCH(1,INDEX((bloq=1)*(luni=B1479),0),0)),0))</f>
        <v>8:00 - 12:00</v>
      </c>
      <c r="E1479" s="72" t="str">
        <f ca="1">IF(COUNTIFS(instructor,B1479,diad,$E$2,desa,1,hord,"08:00 - 12:00")&gt;0,INDEX(hord,MATCH(1,INDEX((instructor=B1479)*(instructor=B1479),0),0)),IFERROR(INDEX(hora,MATCH(1,INDEX((bloq=1)*(mari=B1479),0),0)),0))</f>
        <v>7:00 - 11:00</v>
      </c>
      <c r="F1479" s="72" t="str">
        <f>IF(COUNTIFS(instructor,B1479,diad,$F$2,desa,1,hord,"08:00 - 12:00")&gt;0,INDEX(hord,MATCH(1,INDEX((instructor=B1479)*(instructor=B1479),0),0)),IFERROR(INDEX(hora,MATCH(1,INDEX((bloq=1)*(miei=B1479),0),0)),0))</f>
        <v>08:00 - 12:00</v>
      </c>
      <c r="G1479" s="72" t="str">
        <f ca="1">IF(COUNTIFS(instructor,B1479,diad,$G$2,desa,1,hord,"08:00 - 12:00")&gt;0,INDEX(hord,MATCH(1,INDEX((instructor=B1479)*(instructor=B1479),0),0)),IFERROR(INDEX(hora,MATCH(1,INDEX((bloq=1)*(juei=B1479),0),0)),0))</f>
        <v>8:00 - 12:00</v>
      </c>
      <c r="H1479" s="72" t="str">
        <f ca="1">IF(COUNTIFS(instructor,B1479,diad,$H$2,desa,1,hord,"08:00 - 12:00")&gt;0,INDEX(hord,MATCH(1,INDEX((instructor=B1479)*(instructor=B1479),0),0)),IFERROR(INDEX(hora,MATCH(1,INDEX((bloq=1)*(viei=B1479),0),0)),0))</f>
        <v>8:00 - 12:00</v>
      </c>
      <c r="I1479" s="73">
        <f ca="1">IF(COUNTIFS(instructor,B1479,diad,$I$2,desa,1,hord,"08:00 - 12:00")&gt;0,INDEX(hord,MATCH(1,INDEX((instructor=B1479)*(instructor=B1479),0),0)),IFERROR(INDEX(hora,MATCH(1,INDEX((bloq=1)*(sabi=B1479),0),0)),0))</f>
        <v>0</v>
      </c>
    </row>
    <row r="1480" spans="1:9" ht="32.15" customHeight="1" thickTop="1" thickBot="1" x14ac:dyDescent="0.35">
      <c r="A1480" s="742"/>
      <c r="B1480" s="743"/>
      <c r="C1480" s="744"/>
      <c r="D1480" s="68" t="str">
        <f ca="1">IF(COUNTIFS(instructor,B1479,diad,$D$2,desa,1,hord,"08:00 - 12:00")&gt;0,"-",IFERROR(INDEX(ficha,MATCH(1,INDEX((bloq=1)*(luni=B1479),0),0)),0))</f>
        <v>3123720 ANALISIS Y DESARROLLO DE SOFTWARE. (TECNÓLOGO VIRTUAL)</v>
      </c>
      <c r="E1480" s="68" t="str">
        <f ca="1">IF(COUNTIFS(instructor,B1479,diad,$E$2,desa,1,hord,"08:00 - 12:00")&gt;0,"-",IFERROR(INDEX(ficha,MATCH(1,INDEX((bloq=1)*(mari=B1479),0),0)),0))</f>
        <v xml:space="preserve">3232867 - DIBUJO Y MODELADO ARQUITECTONICO Y DE INGENIERIA (TECNÓLOGO) </v>
      </c>
      <c r="F1480" s="68" t="str">
        <f>IF(COUNTIFS(instructor,B1479,diad,$F$2,desa,1,hord,"08:00 - 12:00")&gt;0,"-",IFERROR(INDEX(ficha,MATCH(1,INDEX((bloq=1)*(miei=B1479),0),0)),0))</f>
        <v>-</v>
      </c>
      <c r="G1480" s="68" t="str">
        <f ca="1">IF(COUNTIFS(instructor,B1479,diad,$G$2,desa,1,hord,"08:00 - 12:00")&gt;0,"-",IFERROR(INDEX(ficha,MATCH(1,INDEX((bloq=1)*(juei=B1479),0),0)),0))</f>
        <v>3144069 COORDINACION DE PROCESOS LOGISTICOS (TECNÓLOGO VIRTUAL)</v>
      </c>
      <c r="H1480" s="68" t="str">
        <f ca="1">IF(COUNTIFS(instructor,B1479,diad,$H$2,desa,1,hord,"08:00 - 12:00")&gt;0,"-",IFERROR(INDEX(ficha,MATCH(1,INDEX((bloq=1)*(viei=B1479),0),0)),0))</f>
        <v>3290266 INSTALACION DE SISTEMAS ELECTRICOS RESIDENCIALES Y COMERCIALES (TÉCNICO)</v>
      </c>
      <c r="I1480" s="69">
        <f ca="1">IF(COUNTIFS(instructor,B1479,diad,$I$2,desa,1,hord,"08:00 - 12:00")&gt;0,"-",IFERROR(INDEX(ficha,MATCH(1,INDEX((bloq=1)*(sabi=B1479),0),0)),0))</f>
        <v>0</v>
      </c>
    </row>
    <row r="1481" spans="1:9" ht="61.4" customHeight="1" thickTop="1" thickBot="1" x14ac:dyDescent="0.35">
      <c r="A1481" s="742"/>
      <c r="B1481" s="743"/>
      <c r="C1481" s="744"/>
      <c r="D1481" s="70" t="str">
        <f ca="1">IF(COUNTIFS(instructor,B1479,diad,$D$2,desa,1,hord,"08:00 - 12:00")&gt;0,"DESARROLLO CURRICULAR",IFERROR(INDEX(lunc,MATCH(1,INDEX((bloq=1)*(luni=B1479),0),0)),0))</f>
        <v xml:space="preserve">
INTERACTUAR EN EL CONTEXTO PRODUCTIVO Y SOCIAL DE ACUERDO CON PRINCIPIOS ÉTICOS PARA LA CONSTRUCCIÓN DE UNA CULTURA DE PAZ.
240201526 - 01 -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AP7. DETERMINAR LA ESTRUCTURA LÓGICA  Y TECNOLÓGICA DEL SISTEMA</v>
      </c>
      <c r="E1481" s="70" t="str">
        <f ca="1">IF(COUNTIFS(instructor,B1479,diad,$E$2,desa,1,hord,"08:00 - 12:00")&gt;0,"DESARROLLO CURRICULAR",IFERROR(INDEX(marc,MATCH(1,INDEX((bloq=1)*(mari=B1479),0),0)),0))</f>
        <v>Enrique Low Murtra-Interactuar en el contexto productivo y social de acuerdo con principios éticos
para la construcción de una cultura de paz.
- ESTABLECER RELACIONES DE CRECIMIENTO PERSONAL Y COMUNITARIO A PARTIR DEL BIEN COMÚN COMO
APORTE PARA EL DESARROLLO SOCIAL.
- CONTRIBUIR CON EL FORTALECIMIENTO DE LA CULTURA DE PAZ A PARTIR DE LA DIGNIDAD HUMANA Y LAS
ESTRATEGIAS PARA LA TRANSFORMACIÓN DE CONFLICTOS
- PROMOVER EL USO RACIONAL DE LOS RECURSOS NATURALES A PARTIR DE CRITERIOS DE SOSTENIBILIDAD
Y SUSTENTABILIDAD ÉTICA Y NORMATIVA VIGENTE
- PROMOVER MI DIGNIDAD Y LA DEL OTRO A PARTIR DE LOS PRINCIPIOS Y VALORES ÉTICOS COMO APORTE
EN LA INSTAURACIÓN DE UNA CULTURA DE PAZ</v>
      </c>
      <c r="F1481" s="70" t="str">
        <f>IF(COUNTIFS(instructor,B1479,diad,$F$2,desa,1,hord,"08:00 - 12:00")&gt;0,"DESARROLLO CURRICULAR",IFERROR(INDEX(miec,MATCH(1,INDEX((bloq=1)*(miei=B1479),0),0)),0))</f>
        <v>DESARROLLO CURRICULAR</v>
      </c>
      <c r="G1481" s="70" t="str">
        <f ca="1">IF(COUNTIFS(instructor,B1479,diad,$G$2,desa,1,hord,"08:00 - 12:00")&gt;0,"DESARROLLO CURRICULAR",IFERROR(INDEX(juec,MATCH(1,INDEX((bloq=1)*(juei=B1479),0),0)),0))</f>
        <v>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AP7 - ELABORAR EL INFORME DE LOS PROCESOS LOGÍSTICOS.</v>
      </c>
      <c r="H1481" s="70" t="str">
        <f ca="1">IF(COUNTIFS(instructor,B1479,diad,$H$2,desa,1,hord,"08:00 - 12:00")&gt;0,"DESARROLLO CURRICULAR",IFERROR(INDEX(viec,MATCH(1,INDEX((bloq=1)*(viei=B1479),0),0)),0))</f>
        <v>ENRIQUE LOW MURTRA-INTERACTUAR EN EL CONTEXTO PRODUCTIVO Y SOCIAL DE ACUERDO CON PRINCIPIOS ÉTICOS PARA LA CONSTRUCCIÓN DE UNA CULTURA DE PAZ.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v>
      </c>
      <c r="I1481" s="175">
        <f ca="1">IF(COUNTIFS(instructor,B1479,diad,$I$2,desa,1,hord,"08:00 - 12:00")&gt;0,"DESARROLLO CURRICULAR",IFERROR(INDEX(sabc,MATCH(1,INDEX((bloq=1)*(sabi=B1479),0),0)),0))</f>
        <v>0</v>
      </c>
    </row>
    <row r="1482" spans="1:9" ht="24" customHeight="1" thickTop="1" thickBot="1" x14ac:dyDescent="0.35">
      <c r="A1482" s="742"/>
      <c r="B1482" s="743"/>
      <c r="C1482" s="744"/>
      <c r="D1482" s="74" t="str">
        <f ca="1">IF(COUNTIFS(instructor,B1479,diad,$D$2,desa,1,hord,"08:00 - 12:00")&gt;0,"-",IFERROR(INDEX(luna,MATCH(1,INDEX((bloq=1)*(luni=B1479),0),0)),0))</f>
        <v>Google Meet / MS Teams / Zoom</v>
      </c>
      <c r="E1482" s="74" t="str">
        <f ca="1">IF(COUNTIFS(instructor,B1479,diad,$E$2,desa,1,hord,"08:00 - 12:00")&gt;0,"-",IFERROR(INDEX(mara,MATCH(1,INDEX((bloq=1)*(mari=B1479),0),0)),0))</f>
        <v>SEDE ANDRÉS SANÍN - AULA 104 - SALA DE SISTEMAS (CALLE 75 No. 19-52)</v>
      </c>
      <c r="F1482" s="74" t="str">
        <f>IF(COUNTIFS(instructor,B1479,diad,$F$2,desa,1,hord,"08:00 - 12:00")&gt;0,"-",IFERROR(INDEX(miea,MATCH(1,INDEX((bloq=1)*(miei=B1479),0),0)),0))</f>
        <v>-</v>
      </c>
      <c r="G1482" s="74" t="str">
        <f ca="1">IF(COUNTIFS(instructor,B1479,diad,$G$2,desa,1,hord,"08:00 - 12:00")&gt;0,"-",IFERROR(INDEX(juea,MATCH(1,INDEX((bloq=1)*(juei=B1479),0),0)),0))</f>
        <v>Google Meet / MS Teams / Zoom</v>
      </c>
      <c r="H1482" s="74" t="str">
        <f ca="1">IF(COUNTIFS(instructor,B1479,diad,$H$2,desa,1,hord,"08:00 - 12:00")&gt;0,"-",IFERROR(INDEX(viea,MATCH(1,INDEX((bloq=1)*(viei=B1479),0),0)),0))</f>
        <v>201 - SALA DE SISTEMAS SENA CENTRO DE LA CONSTRUCCIÓN</v>
      </c>
      <c r="I1482" s="75">
        <f ca="1">IF(COUNTIFS(instructor,B1479,diad,$I$2,desa,1,hord,"08:00 - 12:00")&gt;0,"-",IFERROR(INDEX(saba,MATCH(1,INDEX((bloq=1)*(sabi=B1479),0),0)),0))</f>
        <v>0</v>
      </c>
    </row>
    <row r="1483" spans="1:9" ht="14.15" customHeight="1" thickTop="1" thickBot="1" x14ac:dyDescent="0.35">
      <c r="A1483" s="742"/>
      <c r="B1483" s="743"/>
      <c r="C1483" s="744"/>
      <c r="D1483" s="76" t="str">
        <f ca="1">IF(COUNTIFS(instructor,B1479,diad,$D$2,desa,1,hord,"14:00 - 18:00")&gt;0,INDEX(hord,MATCH(1,INDEX((instructor=B1479)*(instructor=B1479),0),0)),IFERROR(INDEX(hora,MATCH(1,INDEX((bloq=2)*(luni=B1479),0),0)),0))</f>
        <v>13:00 - 17:00</v>
      </c>
      <c r="E1483" s="76" t="str">
        <f ca="1">IF(COUNTIFS(instructor,B1479,diad,$E$2,desa,1,hord,"14:00 - 18:00")&gt;0,INDEX(hord,MATCH(1,INDEX((instructor=B1479)*(instructor=B1479),0),0)),IFERROR(INDEX(hora,MATCH(1,INDEX((bloq=2)*(mari=B1479),0),0)),0))</f>
        <v>12:00 - 15:00</v>
      </c>
      <c r="F1483" s="76" t="str">
        <f ca="1">IF(COUNTIFS(instructor,B1479,diad,$F$2,desa,1,hord,"14:00 - 18:00")&gt;0,INDEX(hord,MATCH(1,INDEX((instructor=B1479)*(instructor=B1479),0),0)),IFERROR(INDEX(hora,MATCH(1,INDEX((bloq=2)*(miei=B1479),0),0)),0))</f>
        <v>14:00 - 18:00</v>
      </c>
      <c r="G1483" s="76">
        <f ca="1">IF(COUNTIFS(instructor,B1479,diad,$G$2,desa,1,hord,"14:00 - 18:00")&gt;0,INDEX(hord,MATCH(1,INDEX((instructor=B1479)*(instructor=B1479),0),0)),IFERROR(INDEX(hora,MATCH(1,INDEX((bloq=2)*(juei=B1479),0),0)),0))</f>
        <v>0</v>
      </c>
      <c r="H1483" s="76">
        <f ca="1">IF(COUNTIFS(instructor,B1479,diad,$H$2,desa,1,hord,"14:00 - 18:00")&gt;0,INDEX(hord,MATCH(1,INDEX((instructor=B1479)*(instructor=B1479),0),0)),IFERROR(INDEX(hora,MATCH(1,INDEX((bloq=2)*(viei=B1479),0),0)),0))</f>
        <v>0</v>
      </c>
      <c r="I1483" s="77">
        <f ca="1">IF(COUNTIFS(instructor,B1479,diad,$I$2,desa,1,hord,"14:00 - 18:00")&gt;0,INDEX(hord,MATCH(1,INDEX((instructor=B1479)*(instructor=B1479),0),0)),IFERROR(INDEX(hora,MATCH(1,INDEX((bloq=2)*(sabi=B1479),0),0)),0))</f>
        <v>0</v>
      </c>
    </row>
    <row r="1484" spans="1:9" ht="14.15" customHeight="1" thickTop="1" thickBot="1" x14ac:dyDescent="0.35">
      <c r="A1484" s="742"/>
      <c r="B1484" s="743"/>
      <c r="C1484" s="744"/>
      <c r="D1484" s="68" t="str">
        <f ca="1">IF(COUNTIFS(instructor,B1479,diad,$D$2,desa,1,hord,"14:00 - 18:00")&gt;0,"-",IFERROR(INDEX(ficha,MATCH(1,INDEX((bloq=2)*(luni=B1479),0),0)),0))</f>
        <v>3118421 DESARROLLO MULTIMEDIA Y WEB (TECNÓLOGO VIRTUAL)</v>
      </c>
      <c r="E1484" s="68" t="str">
        <f ca="1">IF(COUNTIFS(instructor,B1479,diad,$E$2,desa,1,hord,"14:00 - 18:00")&gt;0,"-",IFERROR(INDEX(ficha,MATCH(1,INDEX((bloq=2)*(mari=B1479),0),0)),0))</f>
        <v>NUEVA 1 CT - CATASTRO (TÉCNICO)</v>
      </c>
      <c r="F1484" s="68" t="str">
        <f ca="1">IF(COUNTIFS(instructor,B1479,diad,$F$2,desa,1,hord,"14:00 - 18:00")&gt;0,"-",IFERROR(INDEX(ficha,MATCH(1,INDEX((bloq=2)*(miei=B1479),0),0)),0))</f>
        <v>3134579 COORDINACION DE PROCESOS LOGISTICOS (TECNÓLOGO VIRTUAL)</v>
      </c>
      <c r="G1484" s="68">
        <f ca="1">IF(COUNTIFS(instructor,B1479,diad,$G$2,desa,1,hord,"14:00 - 18:00")&gt;0,"-",IFERROR(INDEX(ficha,MATCH(1,INDEX((bloq=2)*(juei=B1479),0),0)),0))</f>
        <v>0</v>
      </c>
      <c r="H1484" s="68">
        <f ca="1">IF(COUNTIFS(instructor,B1479,diad,$H$2,desa,1,hord,"14:00 - 18:00")&gt;0,"-",IFERROR(INDEX(ficha,MATCH(1,INDEX((bloq=2)*(viei=B1479),0),0)),0))</f>
        <v>0</v>
      </c>
      <c r="I1484" s="69">
        <f ca="1">IF(COUNTIFS(instructor,B1479,diad,$I$2,desa,1,hord,"14:00 - 18:00")&gt;0,"-",IFERROR(INDEX(ficha,MATCH(1,INDEX((bloq=2)*(sabi=B1479),0),0)),0))</f>
        <v>0</v>
      </c>
    </row>
    <row r="1485" spans="1:9" ht="14.15" customHeight="1" thickTop="1" thickBot="1" x14ac:dyDescent="0.35">
      <c r="A1485" s="742"/>
      <c r="B1485" s="743"/>
      <c r="C1485" s="744"/>
      <c r="D1485" s="70" t="str">
        <f ca="1">IF(COUNTIFS(instructor,B1479,diad,$D$2,desa,1,hord,"14:00 - 18:00")&gt;0,"DESARROLLO CURRICULAR",IFERROR(INDEX(lunc,MATCH(1,INDEX((bloq=2)*(luni=B1479),0),0)),0))</f>
        <v xml:space="preserve">
INTERACTUAR EN EL CONTEXTO PRODUCTIVO Y SOCIAL DE ACUERDO CON PRINCIPIOS ÉTICOS PARA LA CONSTRUCCIÓN DE UNA CULTURA DE PAZ.	
240201526 -1 Promover mi dignidad y la del otro a partir de los principios y valores éticos como aporte en la instauración de una cultura de paz.
	240201526 - 2 Establecer relaciones de crecimiento personal y comunitario a partir del bien común como aporte para el desarrollo social.
	"240201526 - 3  Promover el uso racional de los recursos naturales a partir de criterios de sostenibilidad y sustentabilidad ética y normativa vigente.
	"240201526 - 4 Contribuir con el fortalecimiento de la cultura de paz a partir de la dignidad humana y las estrategias para la transformación de conflictos.
AP9 Entregar el proyecto para evaluar la satisfacción del cliente</v>
      </c>
      <c r="E1485" s="70" t="str">
        <f ca="1">IF(COUNTIFS(instructor,B1479,diad,$E$2,desa,1,hord,"14:00 - 18:00")&gt;0,"DESARROLLO CURRICULAR",IFERROR(INDEX(marc,MATCH(1,INDEX((bloq=2)*(mari=B1479),0),0)),0))</f>
        <v>INTERACTUAR EN EL CONTEXTO PRODUCTIVO Y SOCIAL DE ACUERDO CON PRINCIPIOS ÉTICOS PARA LA CONSTRUCCIÓN DE UNA CULTURA DE PAZ
01. PROMOVER MI DIGNIDAD Y LA DEL OTRO A PARTIR DE LOS PRINCIPIOS Y VALORES ÉTICOS COMO APORTE EN LA INSTAURACIÓN DE UNA CULTURA DE PAZ
04. CONTRIBUIR CON EL FORTALECIMIENTO DE LA CULTURA DE PAZ A PARTIR DE LA DIGNIDAD HUMANA Y LAS ESTRATEGIAS PARA LA TRANSFORMACIÓN DE CONFLICTOS 02. ESTABLECER RELACIONES DE CRECIMIENTO PERSONAL Y COMUNITARIO A PARTIR DEL BIEN COMÚN COMO APORTE PARA EL DESARROLLO SOCIAL. 03. PROMOVER EL USO RACIONAL DE LOS RECURSOS NATURALES A PARTIR DE CRITERIOS DE SOSTENIBILIDAD Y SUSTENTABILIDAD ÉTICA Y NORMATIVA VIGENTE</v>
      </c>
      <c r="F1485" s="70" t="str">
        <f ca="1">IF(COUNTIFS(instructor,B1479,diad,$F$2,desa,1,hord,"14:00 - 18:00")&gt;0,"DESARROLLO CURRICULAR",IFERROR(INDEX(miec,MATCH(1,INDEX((bloq=2)*(miei=B1479),0),0)),0))</f>
        <v>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AP7 - ELABORAR EL INFORME DE LOS PROCESOS LOGÍSTICOS.</v>
      </c>
      <c r="G1485" s="70">
        <f ca="1">IF(COUNTIFS(instructor,B1479,diad,$G$2,desa,1,hord,"14:00 - 18:00")&gt;0,"DESARROLLO CURRICULAR",IFERROR(INDEX(juec,MATCH(1,INDEX((bloq=2)*(juei=B1479),0),0)),0))</f>
        <v>0</v>
      </c>
      <c r="H1485" s="70">
        <f ca="1">IF(COUNTIFS(instructor,B1479,diad,$H$2,desa,1,hord,"14:00 - 18:00")&gt;0,"DESARROLLO CURRICULAR",IFERROR(INDEX(viec,MATCH(1,INDEX((bloq=2)*(viei=B1479),0),0)),0))</f>
        <v>0</v>
      </c>
      <c r="I1485" s="71">
        <f ca="1">IF(COUNTIFS(instructor,B1479,diad,$I$2,desa,1,hord,"14:00 - 18:00")&gt;0,"DESARROLLO CURRICULAR",IFERROR(INDEX(sabc,MATCH(1,INDEX((bloq=2)*(sabi=B1479),0),0)),0))</f>
        <v>0</v>
      </c>
    </row>
    <row r="1486" spans="1:9" ht="14.15" customHeight="1" thickTop="1" thickBot="1" x14ac:dyDescent="0.35">
      <c r="A1486" s="742"/>
      <c r="B1486" s="743"/>
      <c r="C1486" s="744"/>
      <c r="D1486" s="74" t="str">
        <f ca="1">IF(COUNTIFS(instructor,B1479,diad,$D$2,desa,1,hord,"14:00 - 18:00")&gt;0,"-",IFERROR(INDEX(luna,MATCH(1,INDEX((bloq=2)*(luni=B1479),0),0)),0))</f>
        <v>Google Meet / MS Teams / Zoom</v>
      </c>
      <c r="E1486" s="74" t="str">
        <f ca="1">IF(COUNTIFS(instructor,B1479,diad,$E$2,desa,1,hord,"14:00 - 18:00")&gt;0,"-",IFERROR(INDEX(mara,MATCH(1,INDEX((bloq=2)*(mari=B1479),0),0)),0))</f>
        <v>208 - SALA DE SISTEMAS - SIG -SENA CENTRO DE LA CONSTRUCCIÓN</v>
      </c>
      <c r="F1486" s="74" t="str">
        <f ca="1">IF(COUNTIFS(instructor,B1479,diad,$F$2,desa,1,hord,"14:00 - 18:00")&gt;0,"-",IFERROR(INDEX(miea,MATCH(1,INDEX((bloq=2)*(miei=B1479),0),0)),0))</f>
        <v>Google Meet / MS Teams / Zoom</v>
      </c>
      <c r="G1486" s="74">
        <f ca="1">IF(COUNTIFS(instructor,B1479,diad,$G$2,desa,1,hord,"14:00 - 18:00")&gt;0,"-",IFERROR(INDEX(juea,MATCH(1,INDEX((bloq=2)*(juei=B1479),0),0)),0))</f>
        <v>0</v>
      </c>
      <c r="H1486" s="74">
        <f ca="1">IF(COUNTIFS(instructor,B1479,diad,$H$2,desa,1,hord,"14:00 - 18:00")&gt;0,"-",IFERROR(INDEX(viea,MATCH(1,INDEX((bloq=2)*(viei=B1479),0),0)),0))</f>
        <v>0</v>
      </c>
      <c r="I1486" s="75">
        <f ca="1">IF(COUNTIFS(instructor,B1479,diad,$I$2,desa,1,hord,"14:00 - 18:00")&gt;0,"-",IFERROR(INDEX(saba,MATCH(1,INDEX((bloq=2)*(sabi=B1479),0),0)),0))</f>
        <v>0</v>
      </c>
    </row>
    <row r="1487" spans="1:9" ht="14.15" customHeight="1" thickTop="1" thickBot="1" x14ac:dyDescent="0.35">
      <c r="A1487" s="742"/>
      <c r="B1487" s="743"/>
      <c r="C1487" s="744"/>
      <c r="D1487" s="76">
        <f ca="1">IF(COUNTIFS(instructor,B1479,diad,$D$2,desa,1,hord,"18:00 - 22:00")&gt;0,INDEX(hord,MATCH(1,INDEX((instructor=B1479)*(instructor=B1479),0),0)),IFERROR(INDEX(hora,MATCH(1,INDEX((bloq=3)*(luni=B1479),0),0)),0))</f>
        <v>0</v>
      </c>
      <c r="E1487" s="76" t="str">
        <f ca="1">IF(COUNTIFS(instructor,B1479,diad,$E$2,desa,1,hord,"18:00 - 22:00")&gt;0,INDEX(hord,MATCH(1,INDEX((instructor=B1479)*(instructor=B1479),0),0)),IFERROR(INDEX(hora,MATCH(1,INDEX((bloq=3)*(mari=B1479),0),0)),0))</f>
        <v>18:00 - 21:00</v>
      </c>
      <c r="F1487" s="76">
        <f ca="1">IF(COUNTIFS(instructor,B1479,diad,$F$2,desa,1,hord,"18:00 - 22:00")&gt;0,INDEX(hord,MATCH(1,INDEX((instructor=B1479)*(instructor=B1479),0),0)),IFERROR(INDEX(hora,MATCH(1,INDEX((bloq=3)*(miei=B1479),0),0)),0))</f>
        <v>0</v>
      </c>
      <c r="G1487" s="76" t="str">
        <f ca="1">IF(COUNTIFS(instructor,B1479,diad,$G$2,desa,1,hord,"18:00 - 22:00")&gt;0,INDEX(hord,MATCH(1,INDEX((instructor=B1479)*(instructor=B1479),0),0)),IFERROR(INDEX(hora,MATCH(1,INDEX((bloq=3)*(juei=B1479),0),0)),0))</f>
        <v>18:00 - 21:00</v>
      </c>
      <c r="H1487" s="76">
        <f ca="1">IF(COUNTIFS(instructor,B1479,diad,$H$2,desa,1,hord,"18:00 - 22:00")&gt;0,INDEX(hord,MATCH(1,INDEX((instructor=B1479)*(instructor=B1479),0),0)),IFERROR(INDEX(hora,MATCH(1,INDEX((bloq=3)*(viei=B1479),0),0)),0))</f>
        <v>0</v>
      </c>
      <c r="I1487" s="77">
        <f ca="1">IF(COUNTIFS(instructor,B1479,diad,$I$2,desa,1,hord,"18:00 - 22:00")&gt;0,INDEX(hord,MATCH(1,INDEX((instructor=B1479)*(instructor=B1479),0),0)),IFERROR(INDEX(hora,MATCH(1,INDEX((bloq=3)*(sabi=B1479),0),0)),0))</f>
        <v>0</v>
      </c>
    </row>
    <row r="1488" spans="1:9" ht="27" customHeight="1" thickTop="1" thickBot="1" x14ac:dyDescent="0.35">
      <c r="A1488" s="742"/>
      <c r="B1488" s="743"/>
      <c r="C1488" s="744"/>
      <c r="D1488" s="68">
        <f ca="1">IF(COUNTIFS(instructor,B1479,diad,$D$2,desa,1,hord,"18:00 - 22:00")&gt;0,"-",IFERROR(INDEX(ficha,MATCH(1,INDEX((bloq=3)*(luni=B1479),0),0)),0))</f>
        <v>0</v>
      </c>
      <c r="E1488" s="68" t="str">
        <f ca="1">IF(COUNTIFS(instructor,B1479,diad,$E$2,desa,1,hord,"18:00 - 22:00")&gt;0,"-",IFERROR(INDEX(ficha,MATCH(1,INDEX((bloq=3)*(mari=B1479),0),0)),0))</f>
        <v xml:space="preserve">3287887 - SOPORTE DE TOPOGRAFIA Y GEORREFERENCIACION (TÉCNICO) </v>
      </c>
      <c r="F1488" s="68">
        <f ca="1">IF(COUNTIFS(instructor,B1479,diad,$F$2,desa,1,hord,"18:00 - 22:00")&gt;0,"-",IFERROR(INDEX(ficha,MATCH(1,INDEX((bloq=3)*(miei=B1479),0),0)),0))</f>
        <v>0</v>
      </c>
      <c r="G1488" s="68" t="str">
        <f ca="1">IF(COUNTIFS(instructor,B1479,diad,$G$2,desa,1,hord,"18:00 - 22:00")&gt;0,"-",IFERROR(INDEX(ficha,MATCH(1,INDEX((bloq=3)*(juei=B1479),0),0)),0))</f>
        <v>3287666 INSTALACION DE SISTEMAS ELECTRICOS RESIDENCIALES Y COMERCIALES (TÉCNICO)</v>
      </c>
      <c r="H1488" s="68">
        <f ca="1">IF(COUNTIFS(instructor,B1479,diad,$H$2,desa,1,hord,"18:00 - 22:00")&gt;0,"-",IFERROR(INDEX(ficha,MATCH(1,INDEX((bloq=3)*(viei=B1479),0),0)),0))</f>
        <v>0</v>
      </c>
      <c r="I1488" s="69">
        <f ca="1">IF(COUNTIFS(instructor,B1479,diad,$I$2,desa,1,hord,"18:00 - 22:00")&gt;0,"-",IFERROR(INDEX(ficha,MATCH(1,INDEX((bloq=3)*(sabi=B1479),0),0)),0))</f>
        <v>0</v>
      </c>
    </row>
    <row r="1489" spans="1:9" ht="27.65" customHeight="1" thickTop="1" thickBot="1" x14ac:dyDescent="0.35">
      <c r="A1489" s="742"/>
      <c r="B1489" s="743"/>
      <c r="C1489" s="744"/>
      <c r="D1489" s="70">
        <f ca="1">IF(COUNTIFS(instructor,B1479,diad,$D$2,desa,1,hord,"18:00 - 22:00")&gt;0,"DESARROLLO CURRICULAR",IFERROR(INDEX(lunc,MATCH(1,INDEX((bloq=3)*(luni=B1479),0),0)),0))</f>
        <v>0</v>
      </c>
      <c r="E1489" s="70" t="str">
        <f ca="1">IF(COUNTIFS(instructor,B1479,diad,$E$2,desa,1,hord,"18:00 - 22:00")&gt;0,"DESARROLLO CURRICULAR",IFERROR(INDEX(marc,MATCH(1,INDEX((bloq=3)*(mari=B1479),0),0)),0))</f>
        <v>INTERACCIÓN EN EL CONTEXTO PRODUCTIVO Y SOCIAL
RA1: PROMOVER MI DIGNIDAD Y LA DEL OTRO A PARTIR DE LOS PRINCIPIOS Y VALORES ÉTICOS COMO APORTE EN
LA INSTAURACIÓN DE UNA CULTURA DE PAZ.
RA2: CONTRIBUIR CON EL FORTALECIMIENTO DE LA CULTURA DE PAZ A PARTIR DE LA DIGNIDAD HUMANA Y LAS
ESTRATEGIAS PARA LA TRANSFORMACIÓN DE CONFLICTOS.
RA3: PROMOVER EL USO RACIONAL DE LOS RECURSOS NATURALES A PARTIR DE CRITERIOS DE SOSTENIBILIDAD
Y SUSTENTABILIDAD ÉTICA Y NORMATIVA VIGENTE.
RA:4 ESTABLECER RELACIONES DE CRECIMIENTO PERSONAL Y COMUNITARIO A PARTIR DEL BIEN COMÚN COMO
APORTE PARA EL DESARROLLO SOCIAL.</v>
      </c>
      <c r="F1489" s="70">
        <f ca="1">IF(COUNTIFS(instructor,B1479,diad,$F$2,desa,1,hord,"18:00 - 22:00")&gt;0,"DESARROLLO CURRICULAR",IFERROR(INDEX(miec,MATCH(1,INDEX((bloq=3)*(miei=B1479),0),0)),0))</f>
        <v>0</v>
      </c>
      <c r="G1489" s="70" t="str">
        <f ca="1">IF(COUNTIFS(instructor,B1479,diad,$G$2,desa,1,hord,"18:00 - 22:00")&gt;0,"DESARROLLO CURRICULAR",IFERROR(INDEX(juec,MATCH(1,INDEX((bloq=3)*(juei=B1479),0),0)),0))</f>
        <v>ENRIQUE LOW MURTRA-INTERACTUAR EN EL CONTEXTO PRODUCTIVO Y SOCIAL DE ACUERDO CON PRINCIPIOS ÉTICOS PARA LA CONSTRUCCIÓN DE UNA CULTURA DE PAZ.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v>
      </c>
      <c r="H1489" s="70">
        <f ca="1">IF(COUNTIFS(instructor,B1479,diad,$H$2,desa,1,hord,"18:00 - 22:00")&gt;0,"DESARROLLO CURRICULAR",IFERROR(INDEX(viec,MATCH(1,INDEX((bloq=3)*(viei=B1479),0),0)),0))</f>
        <v>0</v>
      </c>
      <c r="I1489" s="71">
        <f ca="1">IF(COUNTIFS(instructor,B1479,diad,$I$2,desa,1,hord,"18:00 - 22:00")&gt;0,"DESARROLLO CURRICULAR",IFERROR(INDEX(sabc,MATCH(1,INDEX((bloq=3)*(sabi=B1479),0),0)),0))</f>
        <v>0</v>
      </c>
    </row>
    <row r="1490" spans="1:9" ht="24" customHeight="1" thickTop="1" thickBot="1" x14ac:dyDescent="0.35">
      <c r="A1490" s="742"/>
      <c r="B1490" s="743"/>
      <c r="C1490" s="744"/>
      <c r="D1490" s="78">
        <f ca="1">IF(COUNTIFS(instructor,B1479,diad,$D$2,desa,1,hord,"18:00 - 22:00")&gt;0,"-",IFERROR(INDEX(luna,MATCH(1,INDEX((bloq=3)*(luni=B1479),0),0)),0))</f>
        <v>0</v>
      </c>
      <c r="E1490" s="78" t="str">
        <f ca="1">IF(COUNTIFS(instructor,B1479,diad,$E$2,desa,1,hord,"18:00 - 22:00")&gt;0,"-",IFERROR(INDEX(mara,MATCH(1,INDEX((bloq=3)*(mari=B1479),0),0)),0))</f>
        <v>208 - SALA DE SISTEMAS - SIG -SENA CENTRO DE LA CONSTRUCCIÓN</v>
      </c>
      <c r="F1490" s="78">
        <f ca="1">IF(COUNTIFS(instructor,B1479,diad,$F$2,desa,1,hord,"18:00 - 22:00")&gt;0,"-",IFERROR(INDEX(miea,MATCH(1,INDEX((bloq=3)*(miei=B1479),0),0)),0))</f>
        <v>0</v>
      </c>
      <c r="G1490" s="78" t="str">
        <f ca="1">IF(COUNTIFS(instructor,B1479,diad,$G$2,desa,1,hord,"18:00 - 22:00")&gt;0,"-",IFERROR(INDEX(juea,MATCH(1,INDEX((bloq=3)*(juei=B1479),0),0)),0))</f>
        <v>PALMIRA - SEDE ASOCIACIÓN COMUNAL DE JUNTAS -ASOCOMUNAL-, CARRERA 33 No. 30-01</v>
      </c>
      <c r="H1490" s="78">
        <f ca="1">IF(COUNTIFS(instructor,B1479,diad,$H$2,desa,1,hord,"18:00 - 22:00")&gt;0,"-",IFERROR(INDEX(viea,MATCH(1,INDEX((bloq=3)*(viei=B1479),0),0)),0))</f>
        <v>0</v>
      </c>
      <c r="I1490" s="79">
        <f ca="1">IF(COUNTIFS(instructor,B1479,diad,$I$2,desa,1,hord,"18:00 - 22:00")&gt;0,"-",IFERROR(INDEX(saba,MATCH(1,INDEX((bloq=3)*(sabi=B1479),0),0)),0))</f>
        <v>0</v>
      </c>
    </row>
    <row r="1491" spans="1:9" ht="14.15" customHeight="1" thickTop="1" thickBot="1" x14ac:dyDescent="0.35">
      <c r="A1491" s="747">
        <v>125</v>
      </c>
      <c r="B1491" s="748" t="str">
        <f>INDEX(instructor,A1491)</f>
        <v>KAROL JULIETTE CHAVARRO MORENO</v>
      </c>
      <c r="C1491" s="749" t="str">
        <f>INDEX(area,A1491)</f>
        <v>COMPETENCIAS CLAVES - BILINGUISMO (INGLÉS VIRTUAL)</v>
      </c>
      <c r="D1491" s="72">
        <f ca="1">IF(COUNTIFS(instructor,B1491,diad,$D$2,desa,1,hord,"08:00 - 12:00")&gt;0,INDEX(hord,MATCH(1,INDEX((instructor=B1491)*(instructor=B1491),0),0)),IFERROR(INDEX(hora,MATCH(1,INDEX((bloq=1)*(luni=B1491),0),0)),0))</f>
        <v>0</v>
      </c>
      <c r="E1491" s="72">
        <f ca="1">IF(COUNTIFS(instructor,B1491,diad,$E$2,desa,1,hord,"08:00 - 12:00")&gt;0,INDEX(hord,MATCH(1,INDEX((instructor=B1491)*(instructor=B1491),0),0)),IFERROR(INDEX(hora,MATCH(1,INDEX((bloq=1)*(mari=B1491),0),0)),0))</f>
        <v>0</v>
      </c>
      <c r="F1491" s="72">
        <f ca="1">IF(COUNTIFS(instructor,B1491,diad,$F$2,desa,1,hord,"08:00 - 12:00")&gt;0,INDEX(hord,MATCH(1,INDEX((instructor=B1491)*(instructor=B1491),0),0)),IFERROR(INDEX(hora,MATCH(1,INDEX((bloq=1)*(miei=B1491),0),0)),0))</f>
        <v>0</v>
      </c>
      <c r="G1491" s="72">
        <f ca="1">IF(COUNTIFS(instructor,B1491,diad,$G$2,desa,1,hord,"08:00 - 12:00")&gt;0,INDEX(hord,MATCH(1,INDEX((instructor=B1491)*(instructor=B1491),0),0)),IFERROR(INDEX(hora,MATCH(1,INDEX((bloq=1)*(juei=B1491),0),0)),0))</f>
        <v>0</v>
      </c>
      <c r="H1491" s="72">
        <f ca="1">IF(COUNTIFS(instructor,B1491,diad,$H$2,desa,1,hord,"08:00 - 12:00")&gt;0,INDEX(hord,MATCH(1,INDEX((instructor=B1491)*(instructor=B1491),0),0)),IFERROR(INDEX(hora,MATCH(1,INDEX((bloq=1)*(viei=B1491),0),0)),0))</f>
        <v>0</v>
      </c>
      <c r="I1491" s="73">
        <f ca="1">IF(COUNTIFS(instructor,B1491,diad,$I$2,desa,1,hord,"08:00 - 12:00")&gt;0,INDEX(hord,MATCH(1,INDEX((instructor=B1491)*(instructor=B1491),0),0)),IFERROR(INDEX(hora,MATCH(1,INDEX((bloq=1)*(sabi=B1491),0),0)),0))</f>
        <v>0</v>
      </c>
    </row>
    <row r="1492" spans="1:9" ht="14.15" customHeight="1" thickTop="1" thickBot="1" x14ac:dyDescent="0.35">
      <c r="A1492" s="747"/>
      <c r="B1492" s="748"/>
      <c r="C1492" s="749"/>
      <c r="D1492" s="68">
        <f ca="1">IF(COUNTIFS(instructor,B1491,diad,$D$2,desa,1,hord,"08:00 - 12:00")&gt;0,"-",IFERROR(INDEX(ficha,MATCH(1,INDEX((bloq=1)*(luni=B1491),0),0)),0))</f>
        <v>0</v>
      </c>
      <c r="E1492" s="68">
        <f ca="1">IF(COUNTIFS(instructor,B1491,diad,$E$2,desa,1,hord,"08:00 - 12:00")&gt;0,"-",IFERROR(INDEX(ficha,MATCH(1,INDEX((bloq=1)*(mari=B1491),0),0)),0))</f>
        <v>0</v>
      </c>
      <c r="F1492" s="68">
        <f ca="1">IF(COUNTIFS(instructor,B1491,diad,$F$2,desa,1,hord,"08:00 - 12:00")&gt;0,"-",IFERROR(INDEX(ficha,MATCH(1,INDEX((bloq=1)*(miei=B1491),0),0)),0))</f>
        <v>0</v>
      </c>
      <c r="G1492" s="68">
        <f ca="1">IF(COUNTIFS(instructor,B1491,diad,$G$2,desa,1,hord,"08:00 - 12:00")&gt;0,"-",IFERROR(INDEX(ficha,MATCH(1,INDEX((bloq=1)*(juei=B1491),0),0)),0))</f>
        <v>0</v>
      </c>
      <c r="H1492" s="68">
        <f ca="1">IF(COUNTIFS(instructor,B1491,diad,$H$2,desa,1,hord,"08:00 - 12:00")&gt;0,"-",IFERROR(INDEX(ficha,MATCH(1,INDEX((bloq=1)*(viei=B1491),0),0)),0))</f>
        <v>0</v>
      </c>
      <c r="I1492" s="69">
        <f ca="1">IF(COUNTIFS(instructor,B1491,diad,$I$2,desa,1,hord,"08:00 - 12:00")&gt;0,"-",IFERROR(INDEX(ficha,MATCH(1,INDEX((bloq=1)*(sabi=B1491),0),0)),0))</f>
        <v>0</v>
      </c>
    </row>
    <row r="1493" spans="1:9" ht="14.15" customHeight="1" thickTop="1" thickBot="1" x14ac:dyDescent="0.35">
      <c r="A1493" s="747"/>
      <c r="B1493" s="748"/>
      <c r="C1493" s="749"/>
      <c r="D1493" s="70">
        <f ca="1">IF(COUNTIFS(instructor,B1491,diad,$D$2,desa,1,hord,"08:00 - 12:00")&gt;0,"DESARROLLO CURRICULAR",IFERROR(INDEX(lunc,MATCH(1,INDEX((bloq=1)*(luni=B1491),0),0)),0))</f>
        <v>0</v>
      </c>
      <c r="E1493" s="70">
        <f ca="1">IF(COUNTIFS(instructor,B1491,diad,$E$2,desa,1,hord,"08:00 - 12:00")&gt;0,"DESARROLLO CURRICULAR",IFERROR(INDEX(marc,MATCH(1,INDEX((bloq=1)*(mari=B1491),0),0)),0))</f>
        <v>0</v>
      </c>
      <c r="F1493" s="70">
        <f ca="1">IF(COUNTIFS(instructor,B1491,diad,$F$2,desa,1,hord,"08:00 - 12:00")&gt;0,"DESARROLLO CURRICULAR",IFERROR(INDEX(miec,MATCH(1,INDEX((bloq=1)*(miei=B1491),0),0)),0))</f>
        <v>0</v>
      </c>
      <c r="G1493" s="70">
        <f ca="1">IF(COUNTIFS(instructor,B1491,diad,$G$2,desa,1,hord,"08:00 - 12:00")&gt;0,"DESARROLLO CURRICULAR",IFERROR(INDEX(juec,MATCH(1,INDEX((bloq=1)*(juei=B1491),0),0)),0))</f>
        <v>0</v>
      </c>
      <c r="H1493" s="70">
        <f ca="1">IF(COUNTIFS(instructor,B1491,diad,$H$2,desa,1,hord,"08:00 - 12:00")&gt;0,"DESARROLLO CURRICULAR",IFERROR(INDEX(viec,MATCH(1,INDEX((bloq=1)*(viei=B1491),0),0)),0))</f>
        <v>0</v>
      </c>
      <c r="I1493" s="71">
        <f ca="1">IF(COUNTIFS(instructor,B1491,diad,$I$2,desa,1,hord,"08:00 - 12:00")&gt;0,"DESARROLLO CURRICULAR",IFERROR(INDEX(sabc,MATCH(1,INDEX((bloq=1)*(sabi=B1491),0),0)),0))</f>
        <v>0</v>
      </c>
    </row>
    <row r="1494" spans="1:9" ht="14.15" customHeight="1" thickTop="1" thickBot="1" x14ac:dyDescent="0.35">
      <c r="A1494" s="747"/>
      <c r="B1494" s="748"/>
      <c r="C1494" s="749"/>
      <c r="D1494" s="74">
        <f ca="1">IF(COUNTIFS(instructor,B1491,diad,$D$2,desa,1,hord,"08:00 - 12:00")&gt;0,"-",IFERROR(INDEX(luna,MATCH(1,INDEX((bloq=1)*(luni=B1491),0),0)),0))</f>
        <v>0</v>
      </c>
      <c r="E1494" s="74">
        <f ca="1">IF(COUNTIFS(instructor,B1491,diad,$E$2,desa,1,hord,"08:00 - 12:00")&gt;0,"-",IFERROR(INDEX(mara,MATCH(1,INDEX((bloq=1)*(mari=B1491),0),0)),0))</f>
        <v>0</v>
      </c>
      <c r="F1494" s="74">
        <f ca="1">IF(COUNTIFS(instructor,B1491,diad,$F$2,desa,1,hord,"08:00 - 12:00")&gt;0,"-",IFERROR(INDEX(miea,MATCH(1,INDEX((bloq=1)*(miei=B1491),0),0)),0))</f>
        <v>0</v>
      </c>
      <c r="G1494" s="74">
        <f ca="1">IF(COUNTIFS(instructor,B1491,diad,$G$2,desa,1,hord,"08:00 - 12:00")&gt;0,"-",IFERROR(INDEX(juea,MATCH(1,INDEX((bloq=1)*(juei=B1491),0),0)),0))</f>
        <v>0</v>
      </c>
      <c r="H1494" s="74">
        <f ca="1">IF(COUNTIFS(instructor,B1491,diad,$H$2,desa,1,hord,"08:00 - 12:00")&gt;0,"-",IFERROR(INDEX(viea,MATCH(1,INDEX((bloq=1)*(viei=B1491),0),0)),0))</f>
        <v>0</v>
      </c>
      <c r="I1494" s="75">
        <f ca="1">IF(COUNTIFS(instructor,B1491,diad,$I$2,desa,1,hord,"08:00 - 12:00")&gt;0,"-",IFERROR(INDEX(saba,MATCH(1,INDEX((bloq=1)*(sabi=B1491),0),0)),0))</f>
        <v>0</v>
      </c>
    </row>
    <row r="1495" spans="1:9" ht="14.15" customHeight="1" thickTop="1" thickBot="1" x14ac:dyDescent="0.35">
      <c r="A1495" s="747"/>
      <c r="B1495" s="748"/>
      <c r="C1495" s="749"/>
      <c r="D1495" s="76">
        <f ca="1">IF(COUNTIFS(instructor,B1491,diad,$D$2,desa,1,hord,"14:00 - 18:00")&gt;0,INDEX(hord,MATCH(1,INDEX((instructor=B1491)*(instructor=B1491),0),0)),IFERROR(INDEX(hora,MATCH(1,INDEX((bloq=2)*(luni=B1491),0),0)),0))</f>
        <v>0</v>
      </c>
      <c r="E1495" s="76">
        <f ca="1">IF(COUNTIFS(instructor,B1491,diad,$E$2,desa,1,hord,"14:00 - 18:00")&gt;0,INDEX(hord,MATCH(1,INDEX((instructor=B1491)*(instructor=B1491),0),0)),IFERROR(INDEX(hora,MATCH(1,INDEX((bloq=2)*(mari=B1491),0),0)),0))</f>
        <v>0</v>
      </c>
      <c r="F1495" s="76">
        <f ca="1">IF(COUNTIFS(instructor,B1491,diad,$F$2,desa,1,hord,"14:00 - 18:00")&gt;0,INDEX(hord,MATCH(1,INDEX((instructor=B1491)*(instructor=B1491),0),0)),IFERROR(INDEX(hora,MATCH(1,INDEX((bloq=2)*(miei=B1491),0),0)),0))</f>
        <v>0</v>
      </c>
      <c r="G1495" s="76">
        <f ca="1">IF(COUNTIFS(instructor,B1491,diad,$G$2,desa,1,hord,"14:00 - 18:00")&gt;0,INDEX(hord,MATCH(1,INDEX((instructor=B1491)*(instructor=B1491),0),0)),IFERROR(INDEX(hora,MATCH(1,INDEX((bloq=2)*(juei=B1491),0),0)),0))</f>
        <v>0</v>
      </c>
      <c r="H1495" s="76">
        <f ca="1">IF(COUNTIFS(instructor,B1491,diad,$H$2,desa,1,hord,"14:00 - 18:00")&gt;0,INDEX(hord,MATCH(1,INDEX((instructor=B1491)*(instructor=B1491),0),0)),IFERROR(INDEX(hora,MATCH(1,INDEX((bloq=2)*(viei=B1491),0),0)),0))</f>
        <v>0</v>
      </c>
      <c r="I1495" s="77">
        <f ca="1">IF(COUNTIFS(instructor,B1491,diad,$I$2,desa,1,hord,"14:00 - 18:00")&gt;0,INDEX(hord,MATCH(1,INDEX((instructor=B1491)*(instructor=B1491),0),0)),IFERROR(INDEX(hora,MATCH(1,INDEX((bloq=2)*(sabi=B1491),0),0)),0))</f>
        <v>0</v>
      </c>
    </row>
    <row r="1496" spans="1:9" ht="14.15" customHeight="1" thickTop="1" thickBot="1" x14ac:dyDescent="0.35">
      <c r="A1496" s="747"/>
      <c r="B1496" s="748"/>
      <c r="C1496" s="749"/>
      <c r="D1496" s="68">
        <f ca="1">IF(COUNTIFS(instructor,B1491,diad,$D$2,desa,1,hord,"14:00 - 18:00")&gt;0,"-",IFERROR(INDEX(ficha,MATCH(1,INDEX((bloq=2)*(luni=B1491),0),0)),0))</f>
        <v>0</v>
      </c>
      <c r="E1496" s="68">
        <f ca="1">IF(COUNTIFS(instructor,B1491,diad,$E$2,desa,1,hord,"14:00 - 18:00")&gt;0,"-",IFERROR(INDEX(ficha,MATCH(1,INDEX((bloq=2)*(mari=B1491),0),0)),0))</f>
        <v>0</v>
      </c>
      <c r="F1496" s="68">
        <f ca="1">IF(COUNTIFS(instructor,B1491,diad,$F$2,desa,1,hord,"14:00 - 18:00")&gt;0,"-",IFERROR(INDEX(ficha,MATCH(1,INDEX((bloq=2)*(miei=B1491),0),0)),0))</f>
        <v>0</v>
      </c>
      <c r="G1496" s="68">
        <f ca="1">IF(COUNTIFS(instructor,B1491,diad,$G$2,desa,1,hord,"14:00 - 18:00")&gt;0,"-",IFERROR(INDEX(ficha,MATCH(1,INDEX((bloq=2)*(juei=B1491),0),0)),0))</f>
        <v>0</v>
      </c>
      <c r="H1496" s="68">
        <f ca="1">IF(COUNTIFS(instructor,B1491,diad,$H$2,desa,1,hord,"14:00 - 18:00")&gt;0,"-",IFERROR(INDEX(ficha,MATCH(1,INDEX((bloq=2)*(viei=B1491),0),0)),0))</f>
        <v>0</v>
      </c>
      <c r="I1496" s="69">
        <f ca="1">IF(COUNTIFS(instructor,B1491,diad,$I$2,desa,1,hord,"14:00 - 18:00")&gt;0,"-",IFERROR(INDEX(ficha,MATCH(1,INDEX((bloq=2)*(sabi=B1491),0),0)),0))</f>
        <v>0</v>
      </c>
    </row>
    <row r="1497" spans="1:9" ht="14.15" customHeight="1" thickTop="1" thickBot="1" x14ac:dyDescent="0.35">
      <c r="A1497" s="747"/>
      <c r="B1497" s="748"/>
      <c r="C1497" s="749"/>
      <c r="D1497" s="70">
        <f ca="1">IF(COUNTIFS(instructor,B1491,diad,$D$2,desa,1,hord,"14:00 - 18:00")&gt;0,"DESARROLLO CURRICULAR",IFERROR(INDEX(lunc,MATCH(1,INDEX((bloq=2)*(luni=B1491),0),0)),0))</f>
        <v>0</v>
      </c>
      <c r="E1497" s="70">
        <f ca="1">IF(COUNTIFS(instructor,B1491,diad,$E$2,desa,1,hord,"14:00 - 18:00")&gt;0,"DESARROLLO CURRICULAR",IFERROR(INDEX(marc,MATCH(1,INDEX((bloq=2)*(mari=B1491),0),0)),0))</f>
        <v>0</v>
      </c>
      <c r="F1497" s="70">
        <f ca="1">IF(COUNTIFS(instructor,B1491,diad,$F$2,desa,1,hord,"14:00 - 18:00")&gt;0,"DESARROLLO CURRICULAR",IFERROR(INDEX(miec,MATCH(1,INDEX((bloq=2)*(miei=B1491),0),0)),0))</f>
        <v>0</v>
      </c>
      <c r="G1497" s="70">
        <f ca="1">IF(COUNTIFS(instructor,B1491,diad,$G$2,desa,1,hord,"14:00 - 18:00")&gt;0,"DESARROLLO CURRICULAR",IFERROR(INDEX(juec,MATCH(1,INDEX((bloq=2)*(juei=B1491),0),0)),0))</f>
        <v>0</v>
      </c>
      <c r="H1497" s="70">
        <f ca="1">IF(COUNTIFS(instructor,B1491,diad,$H$2,desa,1,hord,"14:00 - 18:00")&gt;0,"DESARROLLO CURRICULAR",IFERROR(INDEX(viec,MATCH(1,INDEX((bloq=2)*(viei=B1491),0),0)),0))</f>
        <v>0</v>
      </c>
      <c r="I1497" s="71">
        <f ca="1">IF(COUNTIFS(instructor,B1491,diad,$I$2,desa,1,hord,"14:00 - 18:00")&gt;0,"DESARROLLO CURRICULAR",IFERROR(INDEX(sabc,MATCH(1,INDEX((bloq=2)*(sabi=B1491),0),0)),0))</f>
        <v>0</v>
      </c>
    </row>
    <row r="1498" spans="1:9" ht="14.15" customHeight="1" thickTop="1" thickBot="1" x14ac:dyDescent="0.35">
      <c r="A1498" s="747"/>
      <c r="B1498" s="748"/>
      <c r="C1498" s="749"/>
      <c r="D1498" s="74">
        <f ca="1">IF(COUNTIFS(instructor,B1491,diad,$D$2,desa,1,hord,"14:00 - 18:00")&gt;0,"-",IFERROR(INDEX(luna,MATCH(1,INDEX((bloq=2)*(luni=B1491),0),0)),0))</f>
        <v>0</v>
      </c>
      <c r="E1498" s="74">
        <f ca="1">IF(COUNTIFS(instructor,B1491,diad,$E$2,desa,1,hord,"14:00 - 18:00")&gt;0,"-",IFERROR(INDEX(mara,MATCH(1,INDEX((bloq=2)*(mari=B1491),0),0)),0))</f>
        <v>0</v>
      </c>
      <c r="F1498" s="74">
        <f ca="1">IF(COUNTIFS(instructor,B1491,diad,$F$2,desa,1,hord,"14:00 - 18:00")&gt;0,"-",IFERROR(INDEX(miea,MATCH(1,INDEX((bloq=2)*(miei=B1491),0),0)),0))</f>
        <v>0</v>
      </c>
      <c r="G1498" s="74">
        <f ca="1">IF(COUNTIFS(instructor,B1491,diad,$G$2,desa,1,hord,"14:00 - 18:00")&gt;0,"-",IFERROR(INDEX(juea,MATCH(1,INDEX((bloq=2)*(juei=B1491),0),0)),0))</f>
        <v>0</v>
      </c>
      <c r="H1498" s="74">
        <f ca="1">IF(COUNTIFS(instructor,B1491,diad,$H$2,desa,1,hord,"14:00 - 18:00")&gt;0,"-",IFERROR(INDEX(viea,MATCH(1,INDEX((bloq=2)*(viei=B1491),0),0)),0))</f>
        <v>0</v>
      </c>
      <c r="I1498" s="75">
        <f ca="1">IF(COUNTIFS(instructor,B1491,diad,$I$2,desa,1,hord,"14:00 - 18:00")&gt;0,"-",IFERROR(INDEX(saba,MATCH(1,INDEX((bloq=2)*(sabi=B1491),0),0)),0))</f>
        <v>0</v>
      </c>
    </row>
    <row r="1499" spans="1:9" ht="14.15" customHeight="1" thickTop="1" thickBot="1" x14ac:dyDescent="0.35">
      <c r="A1499" s="747"/>
      <c r="B1499" s="748"/>
      <c r="C1499" s="749"/>
      <c r="D1499" s="76">
        <f ca="1">IF(COUNTIFS(instructor,B1491,diad,$D$2,desa,1,hord,"18:00 - 22:00")&gt;0,INDEX(hord,MATCH(1,INDEX((instructor=B1491)*(instructor=B1491),0),0)),IFERROR(INDEX(hora,MATCH(1,INDEX((bloq=3)*(luni=B1491),0),0)),0))</f>
        <v>0</v>
      </c>
      <c r="E1499" s="76">
        <f ca="1">IF(COUNTIFS(instructor,B1491,diad,$E$2,desa,1,hord,"18:00 - 22:00")&gt;0,INDEX(hord,MATCH(1,INDEX((instructor=B1491)*(instructor=B1491),0),0)),IFERROR(INDEX(hora,MATCH(1,INDEX((bloq=3)*(mari=B1491),0),0)),0))</f>
        <v>0</v>
      </c>
      <c r="F1499" s="76">
        <f ca="1">IF(COUNTIFS(instructor,B1491,diad,$F$2,desa,1,hord,"18:00 - 22:00")&gt;0,INDEX(hord,MATCH(1,INDEX((instructor=B1491)*(instructor=B1491),0),0)),IFERROR(INDEX(hora,MATCH(1,INDEX((bloq=3)*(miei=B1491),0),0)),0))</f>
        <v>0</v>
      </c>
      <c r="G1499" s="76">
        <f ca="1">IF(COUNTIFS(instructor,B1491,diad,$G$2,desa,1,hord,"18:00 - 22:00")&gt;0,INDEX(hord,MATCH(1,INDEX((instructor=B1491)*(instructor=B1491),0),0)),IFERROR(INDEX(hora,MATCH(1,INDEX((bloq=3)*(juei=B1491),0),0)),0))</f>
        <v>0</v>
      </c>
      <c r="H1499" s="76">
        <f ca="1">IF(COUNTIFS(instructor,B1491,diad,$H$2,desa,1,hord,"18:00 - 22:00")&gt;0,INDEX(hord,MATCH(1,INDEX((instructor=B1491)*(instructor=B1491),0),0)),IFERROR(INDEX(hora,MATCH(1,INDEX((bloq=3)*(viei=B1491),0),0)),0))</f>
        <v>0</v>
      </c>
      <c r="I1499" s="77">
        <f ca="1">IF(COUNTIFS(instructor,B1491,diad,$I$2,desa,1,hord,"18:00 - 22:00")&gt;0,INDEX(hord,MATCH(1,INDEX((instructor=B1491)*(instructor=B1491),0),0)),IFERROR(INDEX(hora,MATCH(1,INDEX((bloq=3)*(sabi=B1491),0),0)),0))</f>
        <v>0</v>
      </c>
    </row>
    <row r="1500" spans="1:9" ht="14.15" customHeight="1" thickTop="1" thickBot="1" x14ac:dyDescent="0.35">
      <c r="A1500" s="747"/>
      <c r="B1500" s="748"/>
      <c r="C1500" s="749"/>
      <c r="D1500" s="68">
        <f ca="1">IF(COUNTIFS(instructor,B1491,diad,$D$2,desa,1,hord,"18:00 - 22:00")&gt;0,"-",IFERROR(INDEX(ficha,MATCH(1,INDEX((bloq=3)*(luni=B1491),0),0)),0))</f>
        <v>0</v>
      </c>
      <c r="E1500" s="68">
        <f ca="1">IF(COUNTIFS(instructor,B1491,diad,$E$2,desa,1,hord,"18:00 - 22:00")&gt;0,"-",IFERROR(INDEX(ficha,MATCH(1,INDEX((bloq=3)*(mari=B1491),0),0)),0))</f>
        <v>0</v>
      </c>
      <c r="F1500" s="68">
        <f ca="1">IF(COUNTIFS(instructor,B1491,diad,$F$2,desa,1,hord,"18:00 - 22:00")&gt;0,"-",IFERROR(INDEX(ficha,MATCH(1,INDEX((bloq=3)*(miei=B1491),0),0)),0))</f>
        <v>0</v>
      </c>
      <c r="G1500" s="68">
        <f ca="1">IF(COUNTIFS(instructor,B1491,diad,$G$2,desa,1,hord,"18:00 - 22:00")&gt;0,"-",IFERROR(INDEX(ficha,MATCH(1,INDEX((bloq=3)*(juei=B1491),0),0)),0))</f>
        <v>0</v>
      </c>
      <c r="H1500" s="68">
        <f ca="1">IF(COUNTIFS(instructor,B1491,diad,$H$2,desa,1,hord,"18:00 - 22:00")&gt;0,"-",IFERROR(INDEX(ficha,MATCH(1,INDEX((bloq=3)*(viei=B1491),0),0)),0))</f>
        <v>0</v>
      </c>
      <c r="I1500" s="69">
        <f ca="1">IF(COUNTIFS(instructor,B1491,diad,$I$2,desa,1,hord,"18:00 - 22:00")&gt;0,"-",IFERROR(INDEX(ficha,MATCH(1,INDEX((bloq=3)*(sabi=B1491),0),0)),0))</f>
        <v>0</v>
      </c>
    </row>
    <row r="1501" spans="1:9" ht="14.15" customHeight="1" thickTop="1" thickBot="1" x14ac:dyDescent="0.35">
      <c r="A1501" s="747"/>
      <c r="B1501" s="748"/>
      <c r="C1501" s="749"/>
      <c r="D1501" s="70">
        <f ca="1">IF(COUNTIFS(instructor,B1491,diad,$D$2,desa,1,hord,"18:00 - 22:00")&gt;0,"DESARROLLO CURRICULAR",IFERROR(INDEX(lunc,MATCH(1,INDEX((bloq=3)*(luni=B1491),0),0)),0))</f>
        <v>0</v>
      </c>
      <c r="E1501" s="70">
        <f ca="1">IF(COUNTIFS(instructor,B1491,diad,$E$2,desa,1,hord,"18:00 - 22:00")&gt;0,"DESARROLLO CURRICULAR",IFERROR(INDEX(marc,MATCH(1,INDEX((bloq=3)*(mari=B1491),0),0)),0))</f>
        <v>0</v>
      </c>
      <c r="F1501" s="70">
        <f ca="1">IF(COUNTIFS(instructor,B1491,diad,$F$2,desa,1,hord,"18:00 - 22:00")&gt;0,"DESARROLLO CURRICULAR",IFERROR(INDEX(miec,MATCH(1,INDEX((bloq=3)*(miei=B1491),0),0)),0))</f>
        <v>0</v>
      </c>
      <c r="G1501" s="70">
        <f ca="1">IF(COUNTIFS(instructor,B1491,diad,$G$2,desa,1,hord,"18:00 - 22:00")&gt;0,"DESARROLLO CURRICULAR",IFERROR(INDEX(juec,MATCH(1,INDEX((bloq=3)*(juei=B1491),0),0)),0))</f>
        <v>0</v>
      </c>
      <c r="H1501" s="70">
        <f ca="1">IF(COUNTIFS(instructor,B1491,diad,$H$2,desa,1,hord,"18:00 - 22:00")&gt;0,"DESARROLLO CURRICULAR",IFERROR(INDEX(viec,MATCH(1,INDEX((bloq=3)*(viei=B1491),0),0)),0))</f>
        <v>0</v>
      </c>
      <c r="I1501" s="71">
        <f ca="1">IF(COUNTIFS(instructor,B1491,diad,$I$2,desa,1,hord,"18:00 - 22:00")&gt;0,"DESARROLLO CURRICULAR",IFERROR(INDEX(sabc,MATCH(1,INDEX((bloq=3)*(sabi=B1491),0),0)),0))</f>
        <v>0</v>
      </c>
    </row>
    <row r="1502" spans="1:9" ht="14.15" customHeight="1" thickTop="1" thickBot="1" x14ac:dyDescent="0.35">
      <c r="A1502" s="747"/>
      <c r="B1502" s="748"/>
      <c r="C1502" s="749"/>
      <c r="D1502" s="78">
        <f ca="1">IF(COUNTIFS(instructor,B1491,diad,$D$2,desa,1,hord,"18:00 - 22:00")&gt;0,"-",IFERROR(INDEX(luna,MATCH(1,INDEX((bloq=3)*(luni=B1491),0),0)),0))</f>
        <v>0</v>
      </c>
      <c r="E1502" s="78">
        <f ca="1">IF(COUNTIFS(instructor,B1491,diad,$E$2,desa,1,hord,"18:00 - 22:00")&gt;0,"-",IFERROR(INDEX(mara,MATCH(1,INDEX((bloq=3)*(mari=B1491),0),0)),0))</f>
        <v>0</v>
      </c>
      <c r="F1502" s="78">
        <f ca="1">IF(COUNTIFS(instructor,B1491,diad,$F$2,desa,1,hord,"18:00 - 22:00")&gt;0,"-",IFERROR(INDEX(miea,MATCH(1,INDEX((bloq=3)*(miei=B1491),0),0)),0))</f>
        <v>0</v>
      </c>
      <c r="G1502" s="78">
        <f ca="1">IF(COUNTIFS(instructor,B1491,diad,$G$2,desa,1,hord,"18:00 - 22:00")&gt;0,"-",IFERROR(INDEX(juea,MATCH(1,INDEX((bloq=3)*(juei=B1491),0),0)),0))</f>
        <v>0</v>
      </c>
      <c r="H1502" s="78">
        <f ca="1">IF(COUNTIFS(instructor,B1491,diad,$H$2,desa,1,hord,"18:00 - 22:00")&gt;0,"-",IFERROR(INDEX(viea,MATCH(1,INDEX((bloq=3)*(viei=B1491),0),0)),0))</f>
        <v>0</v>
      </c>
      <c r="I1502" s="79">
        <f ca="1">IF(COUNTIFS(instructor,B1491,diad,$I$2,desa,1,hord,"18:00 - 22:00")&gt;0,"-",IFERROR(INDEX(saba,MATCH(1,INDEX((bloq=3)*(sabi=B1491),0),0)),0))</f>
        <v>0</v>
      </c>
    </row>
    <row r="1503" spans="1:9" ht="14.15" customHeight="1" thickTop="1" thickBot="1" x14ac:dyDescent="0.35">
      <c r="A1503" s="742">
        <v>126</v>
      </c>
      <c r="B1503" s="743" t="str">
        <f>INDEX(instructor,A1503)</f>
        <v>KATHERINE IMBACUAN LÓPEZ</v>
      </c>
      <c r="C1503" s="744" t="str">
        <f>INDEX(area,A1503)</f>
        <v>GESTIÓN ADMINISTRATIVA Y FINANCIERA - GESTION CONTABLE Y DE INFORMACIÓN FINANCIERA (VIRTUAL)</v>
      </c>
      <c r="D1503" s="72" t="str">
        <f ca="1">IF(COUNTIFS(instructor,B1503,diad,$D$2,desa,1,hord,"08:00 - 12:00")&gt;0,INDEX(hord,MATCH(1,INDEX((instructor=B1503)*(instructor=B1503),0),0)),IFERROR(INDEX(hora,MATCH(1,INDEX((bloq=1)*(luni=B1503),0),0)),0))</f>
        <v>8:00 - 12:00</v>
      </c>
      <c r="E1503" s="72">
        <f ca="1">IF(COUNTIFS(instructor,B1503,diad,$E$2,desa,1,hord,"08:00 - 12:00")&gt;0,INDEX(hord,MATCH(1,INDEX((instructor=B1503)*(instructor=B1503),0),0)),IFERROR(INDEX(hora,MATCH(1,INDEX((bloq=1)*(mari=B1503),0),0)),0))</f>
        <v>0</v>
      </c>
      <c r="F1503" s="72">
        <f ca="1">IF(COUNTIFS(instructor,B1503,diad,$F$2,desa,1,hord,"08:00 - 12:00")&gt;0,INDEX(hord,MATCH(1,INDEX((instructor=B1503)*(instructor=B1503),0),0)),IFERROR(INDEX(hora,MATCH(1,INDEX((bloq=1)*(miei=B1503),0),0)),0))</f>
        <v>0</v>
      </c>
      <c r="G1503" s="72" t="str">
        <f ca="1">IF(COUNTIFS(instructor,B1503,diad,$G$2,desa,1,hord,"08:00 - 12:00")&gt;0,INDEX(hord,MATCH(1,INDEX((instructor=B1503)*(instructor=B1503),0),0)),IFERROR(INDEX(hora,MATCH(1,INDEX((bloq=1)*(juei=B1503),0),0)),0))</f>
        <v>8:00 - 12:00</v>
      </c>
      <c r="H1503" s="72" t="str">
        <f>IF(COUNTIFS(instructor,B1503,diad,$H$2,desa,1,hord,"08:00 - 12:00")&gt;0,INDEX(hord,MATCH(1,INDEX((instructor=B1503)*(instructor=B1503),0),0)),IFERROR(INDEX(hora,MATCH(1,INDEX((bloq=1)*(viei=B1503),0),0)),0))</f>
        <v>08:00 - 12:00</v>
      </c>
      <c r="I1503" s="73">
        <f ca="1">IF(COUNTIFS(instructor,B1503,diad,$I$2,desa,1,hord,"08:00 - 12:00")&gt;0,INDEX(hord,MATCH(1,INDEX((instructor=B1503)*(instructor=B1503),0),0)),IFERROR(INDEX(hora,MATCH(1,INDEX((bloq=1)*(sabi=B1503),0),0)),0))</f>
        <v>0</v>
      </c>
    </row>
    <row r="1504" spans="1:9" ht="14.15" customHeight="1" thickTop="1" thickBot="1" x14ac:dyDescent="0.35">
      <c r="A1504" s="742"/>
      <c r="B1504" s="743"/>
      <c r="C1504" s="744"/>
      <c r="D1504" s="68" t="str">
        <f ca="1">IF(COUNTIFS(instructor,B1503,diad,$D$2,desa,1,hord,"08:00 - 12:00")&gt;0,"-",IFERROR(INDEX(ficha,MATCH(1,INDEX((bloq=1)*(luni=B1503),0),0)),0))</f>
        <v>3335812 GESTION CONTABLE Y DE INFORMACION FINANCIERA (TECNÓLOGO VIRTUAL)</v>
      </c>
      <c r="E1504" s="68">
        <f ca="1">IF(COUNTIFS(instructor,B1503,diad,$E$2,desa,1,hord,"08:00 - 12:00")&gt;0,"-",IFERROR(INDEX(ficha,MATCH(1,INDEX((bloq=1)*(mari=B1503),0),0)),0))</f>
        <v>0</v>
      </c>
      <c r="F1504" s="68">
        <f ca="1">IF(COUNTIFS(instructor,B1503,diad,$F$2,desa,1,hord,"08:00 - 12:00")&gt;0,"-",IFERROR(INDEX(ficha,MATCH(1,INDEX((bloq=1)*(miei=B1503),0),0)),0))</f>
        <v>0</v>
      </c>
      <c r="G1504" s="68" t="str">
        <f ca="1">IF(COUNTIFS(instructor,B1503,diad,$G$2,desa,1,hord,"08:00 - 12:00")&gt;0,"-",IFERROR(INDEX(ficha,MATCH(1,INDEX((bloq=1)*(juei=B1503),0),0)),0))</f>
        <v>3388723 GESTION CONTABLE Y DE INFORMACION FINANCIERA (TECNÓLOGO VIRTUAL)</v>
      </c>
      <c r="H1504" s="68" t="str">
        <f>IF(COUNTIFS(instructor,B1503,diad,$H$2,desa,1,hord,"08:00 - 12:00")&gt;0,"-",IFERROR(INDEX(ficha,MATCH(1,INDEX((bloq=1)*(viei=B1503),0),0)),0))</f>
        <v>-</v>
      </c>
      <c r="I1504" s="69">
        <f ca="1">IF(COUNTIFS(instructor,B1503,diad,$I$2,desa,1,hord,"08:00 - 12:00")&gt;0,"-",IFERROR(INDEX(ficha,MATCH(1,INDEX((bloq=1)*(sabi=B1503),0),0)),0))</f>
        <v>0</v>
      </c>
    </row>
    <row r="1505" spans="1:9" ht="14.15" customHeight="1" thickTop="1" thickBot="1" x14ac:dyDescent="0.35">
      <c r="A1505" s="742"/>
      <c r="B1505" s="743"/>
      <c r="C1505" s="744"/>
      <c r="D1505" s="70" t="str">
        <f ca="1">IF(COUNTIFS(instructor,B1503,diad,$D$2,desa,1,hord,"08:00 - 12:00")&gt;0,"DESARROLLO CURRICULAR",IFERROR(INDEX(lunc,MATCH(1,INDEX((bloq=1)*(luni=B1503),0),0)),0))</f>
        <v>RECONOCER RECURSOS FINANCIEROS DE ACUERDO CON METODOLOGÍA Y NORMATIVA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AP3 IDENTIFICAR LOS HECHOS ECONÓMICOS  PARA SU RECONOCIMIENTO Y MEDICIÓN  DE ACUERDO CON NORMATIVA Y POLÍTICAS CONTABLES</v>
      </c>
      <c r="E1505" s="70">
        <f ca="1">IF(COUNTIFS(instructor,B1503,diad,$E$2,desa,1,hord,"08:00 - 12:00")&gt;0,"DESARROLLO CURRICULAR",IFERROR(INDEX(marc,MATCH(1,INDEX((bloq=1)*(mari=B1503),0),0)),0))</f>
        <v>0</v>
      </c>
      <c r="F1505" s="70">
        <f ca="1">IF(COUNTIFS(instructor,B1503,diad,$F$2,desa,1,hord,"08:00 - 12:00")&gt;0,"DESARROLLO CURRICULAR",IFERROR(INDEX(miec,MATCH(1,INDEX((bloq=1)*(miei=B1503),0),0)),0))</f>
        <v>0</v>
      </c>
      <c r="G1505" s="70" t="str">
        <f ca="1">IF(COUNTIFS(instructor,B1503,diad,$G$2,desa,1,hord,"08:00 - 12:00")&gt;0,"DESARROLLO CURRICULAR",IFERROR(INDEX(juec,MATCH(1,INDEX((bloq=1)*(juei=B1503),0),0)),0))</f>
        <v>RECONOCIMIENTO DE RECURSOS FINANCIEROS
210303022 01 Identificar legislación comercial, tributaria, contable y laboral en la constitución y desarrollo del objeto social del ente económico de acuerdo con normativa
210303022 03 Seleccionar los criterios de medición para los hechos económicos según  la política contable establecida por la empresa.
AP1
 Identificar el entorno empresarial y su estructura administrativa según normativa
AP2 IDENTIFICAR INFORMACIÓN CONTABLE, TRIBUTARIA, FINANCIERA Y ADMINISTRATIVA, SEGÚN NORMATIVA</v>
      </c>
      <c r="H1505" s="70" t="str">
        <f>IF(COUNTIFS(instructor,B1503,diad,$H$2,desa,1,hord,"08:00 - 12:00")&gt;0,"DESARROLLO CURRICULAR",IFERROR(INDEX(viec,MATCH(1,INDEX((bloq=1)*(viei=B1503),0),0)),0))</f>
        <v>DESARROLLO CURRICULAR</v>
      </c>
      <c r="I1505" s="71">
        <f ca="1">IF(COUNTIFS(instructor,B1503,diad,$I$2,desa,1,hord,"08:00 - 12:00")&gt;0,"DESARROLLO CURRICULAR",IFERROR(INDEX(sabc,MATCH(1,INDEX((bloq=1)*(sabi=B1503),0),0)),0))</f>
        <v>0</v>
      </c>
    </row>
    <row r="1506" spans="1:9" ht="14.15" customHeight="1" thickTop="1" thickBot="1" x14ac:dyDescent="0.35">
      <c r="A1506" s="742"/>
      <c r="B1506" s="743"/>
      <c r="C1506" s="744"/>
      <c r="D1506" s="74" t="str">
        <f ca="1">IF(COUNTIFS(instructor,B1503,diad,$D$2,desa,1,hord,"08:00 - 12:00")&gt;0,"-",IFERROR(INDEX(luna,MATCH(1,INDEX((bloq=1)*(luni=B1503),0),0)),0))</f>
        <v>Google Meet / MS Teams / Zoom</v>
      </c>
      <c r="E1506" s="74">
        <f ca="1">IF(COUNTIFS(instructor,B1503,diad,$E$2,desa,1,hord,"08:00 - 12:00")&gt;0,"-",IFERROR(INDEX(mara,MATCH(1,INDEX((bloq=1)*(mari=B1503),0),0)),0))</f>
        <v>0</v>
      </c>
      <c r="F1506" s="74">
        <f ca="1">IF(COUNTIFS(instructor,B1503,diad,$F$2,desa,1,hord,"08:00 - 12:00")&gt;0,"-",IFERROR(INDEX(miea,MATCH(1,INDEX((bloq=1)*(miei=B1503),0),0)),0))</f>
        <v>0</v>
      </c>
      <c r="G1506" s="74" t="str">
        <f ca="1">IF(COUNTIFS(instructor,B1503,diad,$G$2,desa,1,hord,"08:00 - 12:00")&gt;0,"-",IFERROR(INDEX(juea,MATCH(1,INDEX((bloq=1)*(juei=B1503),0),0)),0))</f>
        <v>Google Meet / MS Teams / Zoom</v>
      </c>
      <c r="H1506" s="74" t="str">
        <f>IF(COUNTIFS(instructor,B1503,diad,$H$2,desa,1,hord,"08:00 - 12:00")&gt;0,"-",IFERROR(INDEX(viea,MATCH(1,INDEX((bloq=1)*(viei=B1503),0),0)),0))</f>
        <v>-</v>
      </c>
      <c r="I1506" s="75">
        <f ca="1">IF(COUNTIFS(instructor,B1503,diad,$I$2,desa,1,hord,"08:00 - 12:00")&gt;0,"-",IFERROR(INDEX(saba,MATCH(1,INDEX((bloq=1)*(sabi=B1503),0),0)),0))</f>
        <v>0</v>
      </c>
    </row>
    <row r="1507" spans="1:9" ht="14.15" customHeight="1" thickTop="1" thickBot="1" x14ac:dyDescent="0.35">
      <c r="A1507" s="742"/>
      <c r="B1507" s="743"/>
      <c r="C1507" s="744"/>
      <c r="D1507" s="76" t="str">
        <f ca="1">IF(COUNTIFS(instructor,B1503,diad,$D$2,desa,1,hord,"14:00 - 18:00")&gt;0,INDEX(hord,MATCH(1,INDEX((instructor=B1503)*(instructor=B1503),0),0)),IFERROR(INDEX(hora,MATCH(1,INDEX((bloq=2)*(luni=B1503),0),0)),0))</f>
        <v>13:00 - 17:00</v>
      </c>
      <c r="E1507" s="76" t="str">
        <f ca="1">IF(COUNTIFS(instructor,B1503,diad,$E$2,desa,1,hord,"14:00 - 18:00")&gt;0,INDEX(hord,MATCH(1,INDEX((instructor=B1503)*(instructor=B1503),0),0)),IFERROR(INDEX(hora,MATCH(1,INDEX((bloq=2)*(mari=B1503),0),0)),0))</f>
        <v>13:00 - 17:00</v>
      </c>
      <c r="F1507" s="76" t="str">
        <f ca="1">IF(COUNTIFS(instructor,B1503,diad,$F$2,desa,1,hord,"14:00 - 18:00")&gt;0,INDEX(hord,MATCH(1,INDEX((instructor=B1503)*(instructor=B1503),0),0)),IFERROR(INDEX(hora,MATCH(1,INDEX((bloq=2)*(miei=B1503),0),0)),0))</f>
        <v>13:00 - 17:00</v>
      </c>
      <c r="G1507" s="76" t="str">
        <f ca="1">IF(COUNTIFS(instructor,B1503,diad,$G$2,desa,1,hord,"14:00 - 18:00")&gt;0,INDEX(hord,MATCH(1,INDEX((instructor=B1503)*(instructor=B1503),0),0)),IFERROR(INDEX(hora,MATCH(1,INDEX((bloq=2)*(juei=B1503),0),0)),0))</f>
        <v>13:00 - 17:00</v>
      </c>
      <c r="H1507" s="76" t="str">
        <f ca="1">IF(COUNTIFS(instructor,B1503,diad,$H$2,desa,1,hord,"14:00 - 18:00")&gt;0,INDEX(hord,MATCH(1,INDEX((instructor=B1503)*(instructor=B1503),0),0)),IFERROR(INDEX(hora,MATCH(1,INDEX((bloq=2)*(viei=B1503),0),0)),0))</f>
        <v>13:00 - 17:00</v>
      </c>
      <c r="I1507" s="77">
        <f ca="1">IF(COUNTIFS(instructor,B1503,diad,$I$2,desa,1,hord,"14:00 - 18:00")&gt;0,INDEX(hord,MATCH(1,INDEX((instructor=B1503)*(instructor=B1503),0),0)),IFERROR(INDEX(hora,MATCH(1,INDEX((bloq=2)*(sabi=B1503),0),0)),0))</f>
        <v>0</v>
      </c>
    </row>
    <row r="1508" spans="1:9" ht="14.15" customHeight="1" thickTop="1" thickBot="1" x14ac:dyDescent="0.35">
      <c r="A1508" s="742"/>
      <c r="B1508" s="743"/>
      <c r="C1508" s="744"/>
      <c r="D1508" s="68" t="str">
        <f ca="1">IF(COUNTIFS(instructor,B1503,diad,$D$2,desa,1,hord,"14:00 - 18:00")&gt;0,"-",IFERROR(INDEX(ficha,MATCH(1,INDEX((bloq=2)*(luni=B1503),0),0)),0))</f>
        <v>3388723 GESTION CONTABLE Y DE INFORMACION FINANCIERA (TECNÓLOGO VIRTUAL)</v>
      </c>
      <c r="E1508" s="68" t="str">
        <f ca="1">IF(COUNTIFS(instructor,B1503,diad,$E$2,desa,1,hord,"14:00 - 18:00")&gt;0,"-",IFERROR(INDEX(ficha,MATCH(1,INDEX((bloq=2)*(mari=B1503),0),0)),0))</f>
        <v>3335813 GESTION CONTABLE Y DE INFORMACION FINANCIERA (TECNÓLOGO VIRTUAL)</v>
      </c>
      <c r="F1508" s="68" t="str">
        <f ca="1">IF(COUNTIFS(instructor,B1503,diad,$F$2,desa,1,hord,"14:00 - 18:00")&gt;0,"-",IFERROR(INDEX(ficha,MATCH(1,INDEX((bloq=2)*(miei=B1503),0),0)),0))</f>
        <v>3335812 GESTION CONTABLE Y DE INFORMACION FINANCIERA (TECNÓLOGO VIRTUAL)</v>
      </c>
      <c r="G1508" s="68" t="str">
        <f ca="1">IF(COUNTIFS(instructor,B1503,diad,$G$2,desa,1,hord,"14:00 - 18:00")&gt;0,"-",IFERROR(INDEX(ficha,MATCH(1,INDEX((bloq=2)*(juei=B1503),0),0)),0))</f>
        <v>3335813 GESTION CONTABLE Y DE INFORMACION FINANCIERA (TECNÓLOGO VIRTUAL)</v>
      </c>
      <c r="H1508" s="68" t="str">
        <f ca="1">IF(COUNTIFS(instructor,B1503,diad,$H$2,desa,1,hord,"14:00 - 18:00")&gt;0,"-",IFERROR(INDEX(ficha,MATCH(1,INDEX((bloq=2)*(viei=B1503),0),0)),0))</f>
        <v>3388723 GESTION CONTABLE Y DE INFORMACION FINANCIERA (TECNÓLOGO VIRTUAL)</v>
      </c>
      <c r="I1508" s="69">
        <f ca="1">IF(COUNTIFS(instructor,B1503,diad,$I$2,desa,1,hord,"14:00 - 18:00")&gt;0,"-",IFERROR(INDEX(ficha,MATCH(1,INDEX((bloq=2)*(sabi=B1503),0),0)),0))</f>
        <v>0</v>
      </c>
    </row>
    <row r="1509" spans="1:9" ht="14.15" customHeight="1" thickTop="1" thickBot="1" x14ac:dyDescent="0.35">
      <c r="A1509" s="742"/>
      <c r="B1509" s="743"/>
      <c r="C1509" s="744"/>
      <c r="D1509" s="70" t="str">
        <f ca="1">IF(COUNTIFS(instructor,B1503,diad,$D$2,desa,1,hord,"14:00 - 18:00")&gt;0,"DESARROLLO CURRICULAR",IFERROR(INDEX(lunc,MATCH(1,INDEX((bloq=2)*(luni=B1503),0),0)),0))</f>
        <v>RECONOCIMIENTO DE RECURSOS FINANCIEROS
210303022 01 Identificar legislación comercial, tributaria, contable y laboral en la constitución y desarrollo del objeto social del ente económico de acuerdo con normativa
210303022 03 Seleccionar los criterios de medición para los hechos económicos según  la política contable establecida por la empresa.
AP1
 Identificar el entorno empresarial y su estructura administrativa según normativa
AP2 IDENTIFICAR INFORMACIÓN CONTABLE, TRIBUTARIA, FINANCIERA Y ADMINISTRATIVA, SEGÚN NORMATIVA</v>
      </c>
      <c r="E1509" s="70" t="str">
        <f ca="1">IF(COUNTIFS(instructor,B1503,diad,$E$2,desa,1,hord,"14:00 - 18:00")&gt;0,"DESARROLLO CURRICULAR",IFERROR(INDEX(marc,MATCH(1,INDEX((bloq=2)*(mari=B1503),0),0)),0))</f>
        <v>RECONOCER RECURSOS FINANCIEROS DE ACUERDO CON METODOLOGÍA Y NORMATIVA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AP3 IDENTIFICAR LOS HECHOS ECONÓMICOS  PARA SU RECONOCIMIENTO Y MEDICIÓN  DE ACUERDO CON NORMATIVA Y POLÍTICAS CONTABLES</v>
      </c>
      <c r="F1509" s="70" t="str">
        <f ca="1">IF(COUNTIFS(instructor,B1503,diad,$F$2,desa,1,hord,"14:00 - 18:00")&gt;0,"DESARROLLO CURRICULAR",IFERROR(INDEX(miec,MATCH(1,INDEX((bloq=2)*(miei=B1503),0),0)),0))</f>
        <v>ATENDER CLIENTES DE ACUERDO CON PROCEDIMIENTO DE SERVICIO Y NORMATIVA
210601020 01  Interpretar políticas organizacionales y normativa  en  la atención al cliente,  de acuerdo con necesidades del usuario.
210601020 02  Atender clientes cara a cara y por medio tecnológico teniendo en cuenta política institucional y normativa.
210601020 03 Verificar la atención al usuario, de acuerdo con la política institucional.
210601020 04 Presentar  Informe de atención a usuarios de acuerdo con  política de la organización y  normativa.
AP3 IDENTIFICAR LOS HECHOS ECONÓMICOS  PARA SU RECONOCIMIENTO Y MEDICIÓN  DE ACUERDO CON NORMATIVA Y POLÍTICAS CONTABLES</v>
      </c>
      <c r="G1509" s="70" t="str">
        <f ca="1">IF(COUNTIFS(instructor,B1503,diad,$G$2,desa,1,hord,"14:00 - 18:00")&gt;0,"DESARROLLO CURRICULAR",IFERROR(INDEX(juec,MATCH(1,INDEX((bloq=2)*(juei=B1503),0),0)),0))</f>
        <v>ATENDER CLIENTES DE ACUERDO CON PROCEDIMIENTO DE SERVICIO Y NORMATIVA
210601020 01  Interpretar políticas organizacionales y normativa  en  la atención al cliente,  de acuerdo con necesidades del usuario.
210601020 02  Atender clientes cara a cara y por medio tecnológico teniendo en cuenta política institucional y normativa.
210601020 03 Verificar la atención al usuario, de acuerdo con la política institucional.
210601020 04 Presentar  Informe de atención a usuarios de acuerdo con  política de la organización y  normativa.
AP3 IDENTIFICAR LOS HECHOS ECONÓMICOS  PARA SU RECONOCIMIENTO Y MEDICIÓN  DE ACUERDO CON NORMATIVA Y POLÍTICAS CONTABLES</v>
      </c>
      <c r="H1509" s="70" t="str">
        <f ca="1">IF(COUNTIFS(instructor,B1503,diad,$H$2,desa,1,hord,"14:00 - 18:00")&gt;0,"DESARROLLO CURRICULAR",IFERROR(INDEX(viec,MATCH(1,INDEX((bloq=2)*(viei=B1503),0),0)),0))</f>
        <v>ELABORAR DECLARACIONES TRIBUTARIAS DE ACUERDO CON GUÍA TÉCNICA Y NORMATIVA FISCAL
210303024 01 Identificar obligaciones tributarias,  territoriales y nacionales,  de acuerdo con normativa.
210303024 02 Aplicar las tarifas de impuestos en las operaciones de acuerdo con normativa.
AP2 IDENTIFICAR INFORMACIÓN CONTABLE, TRIBUTARIA, FINANCIERA Y ADMINISTRATIVA, SEGÚN NORMATIVA</v>
      </c>
      <c r="I1509" s="71">
        <f ca="1">IF(COUNTIFS(instructor,B1503,diad,$I$2,desa,1,hord,"14:00 - 18:00")&gt;0,"DESARROLLO CURRICULAR",IFERROR(INDEX(sabc,MATCH(1,INDEX((bloq=2)*(sabi=B1503),0),0)),0))</f>
        <v>0</v>
      </c>
    </row>
    <row r="1510" spans="1:9" ht="14.15" customHeight="1" thickTop="1" thickBot="1" x14ac:dyDescent="0.35">
      <c r="A1510" s="742"/>
      <c r="B1510" s="743"/>
      <c r="C1510" s="744"/>
      <c r="D1510" s="74" t="str">
        <f ca="1">IF(COUNTIFS(instructor,B1503,diad,$D$2,desa,1,hord,"14:00 - 18:00")&gt;0,"-",IFERROR(INDEX(luna,MATCH(1,INDEX((bloq=2)*(luni=B1503),0),0)),0))</f>
        <v>Google Meet / MS Teams / Zoom</v>
      </c>
      <c r="E1510" s="74" t="str">
        <f ca="1">IF(COUNTIFS(instructor,B1503,diad,$E$2,desa,1,hord,"14:00 - 18:00")&gt;0,"-",IFERROR(INDEX(mara,MATCH(1,INDEX((bloq=2)*(mari=B1503),0),0)),0))</f>
        <v>Google Meet / MS Teams / Zoom</v>
      </c>
      <c r="F1510" s="74" t="str">
        <f ca="1">IF(COUNTIFS(instructor,B1503,diad,$F$2,desa,1,hord,"14:00 - 18:00")&gt;0,"-",IFERROR(INDEX(miea,MATCH(1,INDEX((bloq=2)*(miei=B1503),0),0)),0))</f>
        <v>Google Meet / MS Teams / Zoom</v>
      </c>
      <c r="G1510" s="74" t="str">
        <f ca="1">IF(COUNTIFS(instructor,B1503,diad,$G$2,desa,1,hord,"14:00 - 18:00")&gt;0,"-",IFERROR(INDEX(juea,MATCH(1,INDEX((bloq=2)*(juei=B1503),0),0)),0))</f>
        <v>Google Meet / MS Teams / Zoom</v>
      </c>
      <c r="H1510" s="74" t="str">
        <f ca="1">IF(COUNTIFS(instructor,B1503,diad,$H$2,desa,1,hord,"14:00 - 18:00")&gt;0,"-",IFERROR(INDEX(viea,MATCH(1,INDEX((bloq=2)*(viei=B1503),0),0)),0))</f>
        <v>Google Meet / MS Teams / Zoom</v>
      </c>
      <c r="I1510" s="75">
        <f ca="1">IF(COUNTIFS(instructor,B1503,diad,$I$2,desa,1,hord,"14:00 - 18:00")&gt;0,"-",IFERROR(INDEX(saba,MATCH(1,INDEX((bloq=2)*(sabi=B1503),0),0)),0))</f>
        <v>0</v>
      </c>
    </row>
    <row r="1511" spans="1:9" ht="14.15" customHeight="1" thickTop="1" thickBot="1" x14ac:dyDescent="0.35">
      <c r="A1511" s="742"/>
      <c r="B1511" s="743"/>
      <c r="C1511" s="744"/>
      <c r="D1511" s="76">
        <f ca="1">IF(COUNTIFS(instructor,B1503,diad,$D$2,desa,1,hord,"18:00 - 22:00")&gt;0,INDEX(hord,MATCH(1,INDEX((instructor=B1503)*(instructor=B1503),0),0)),IFERROR(INDEX(hora,MATCH(1,INDEX((bloq=3)*(luni=B1503),0),0)),0))</f>
        <v>0</v>
      </c>
      <c r="E1511" s="76" t="str">
        <f ca="1">IF(COUNTIFS(instructor,B1503,diad,$E$2,desa,1,hord,"18:00 - 22:00")&gt;0,INDEX(hord,MATCH(1,INDEX((instructor=B1503)*(instructor=B1503),0),0)),IFERROR(INDEX(hora,MATCH(1,INDEX((bloq=3)*(mari=B1503),0),0)),0))</f>
        <v>17:00 - 21:00</v>
      </c>
      <c r="F1511" s="76" t="str">
        <f ca="1">IF(COUNTIFS(instructor,B1503,diad,$F$2,desa,1,hord,"18:00 - 22:00")&gt;0,INDEX(hord,MATCH(1,INDEX((instructor=B1503)*(instructor=B1503),0),0)),IFERROR(INDEX(hora,MATCH(1,INDEX((bloq=3)*(miei=B1503),0),0)),0))</f>
        <v>17:00 - 21:00</v>
      </c>
      <c r="G1511" s="76">
        <f ca="1">IF(COUNTIFS(instructor,B1503,diad,$G$2,desa,1,hord,"18:00 - 22:00")&gt;0,INDEX(hord,MATCH(1,INDEX((instructor=B1503)*(instructor=B1503),0),0)),IFERROR(INDEX(hora,MATCH(1,INDEX((bloq=3)*(juei=B1503),0),0)),0))</f>
        <v>0</v>
      </c>
      <c r="H1511" s="76">
        <f ca="1">IF(COUNTIFS(instructor,B1503,diad,$H$2,desa,1,hord,"18:00 - 22:00")&gt;0,INDEX(hord,MATCH(1,INDEX((instructor=B1503)*(instructor=B1503),0),0)),IFERROR(INDEX(hora,MATCH(1,INDEX((bloq=3)*(viei=B1503),0),0)),0))</f>
        <v>0</v>
      </c>
      <c r="I1511" s="77">
        <f ca="1">IF(COUNTIFS(instructor,B1503,diad,$I$2,desa,1,hord,"18:00 - 22:00")&gt;0,INDEX(hord,MATCH(1,INDEX((instructor=B1503)*(instructor=B1503),0),0)),IFERROR(INDEX(hora,MATCH(1,INDEX((bloq=3)*(sabi=B1503),0),0)),0))</f>
        <v>0</v>
      </c>
    </row>
    <row r="1512" spans="1:9" ht="14.15" customHeight="1" thickTop="1" thickBot="1" x14ac:dyDescent="0.35">
      <c r="A1512" s="742"/>
      <c r="B1512" s="743"/>
      <c r="C1512" s="744"/>
      <c r="D1512" s="68">
        <f ca="1">IF(COUNTIFS(instructor,B1503,diad,$D$2,desa,1,hord,"18:00 - 22:00")&gt;0,"-",IFERROR(INDEX(ficha,MATCH(1,INDEX((bloq=3)*(luni=B1503),0),0)),0))</f>
        <v>0</v>
      </c>
      <c r="E1512" s="68" t="str">
        <f ca="1">IF(COUNTIFS(instructor,B1503,diad,$E$2,desa,1,hord,"18:00 - 22:00")&gt;0,"-",IFERROR(INDEX(ficha,MATCH(1,INDEX((bloq=3)*(mari=B1503),0),0)),0))</f>
        <v>3335813 GESTION CONTABLE Y DE INFORMACION FINANCIERA (TECNÓLOGO VIRTUAL)</v>
      </c>
      <c r="F1512" s="68" t="str">
        <f ca="1">IF(COUNTIFS(instructor,B1503,diad,$F$2,desa,1,hord,"18:00 - 22:00")&gt;0,"-",IFERROR(INDEX(ficha,MATCH(1,INDEX((bloq=3)*(miei=B1503),0),0)),0))</f>
        <v>3335812 GESTION CONTABLE Y DE INFORMACION FINANCIERA (TECNÓLOGO VIRTUAL)</v>
      </c>
      <c r="G1512" s="68">
        <f ca="1">IF(COUNTIFS(instructor,B1503,diad,$G$2,desa,1,hord,"18:00 - 22:00")&gt;0,"-",IFERROR(INDEX(ficha,MATCH(1,INDEX((bloq=3)*(juei=B1503),0),0)),0))</f>
        <v>0</v>
      </c>
      <c r="H1512" s="68">
        <f ca="1">IF(COUNTIFS(instructor,B1503,diad,$H$2,desa,1,hord,"18:00 - 22:00")&gt;0,"-",IFERROR(INDEX(ficha,MATCH(1,INDEX((bloq=3)*(viei=B1503),0),0)),0))</f>
        <v>0</v>
      </c>
      <c r="I1512" s="69">
        <f ca="1">IF(COUNTIFS(instructor,B1503,diad,$I$2,desa,1,hord,"18:00 - 22:00")&gt;0,"-",IFERROR(INDEX(ficha,MATCH(1,INDEX((bloq=3)*(sabi=B1503),0),0)),0))</f>
        <v>0</v>
      </c>
    </row>
    <row r="1513" spans="1:9" ht="14.15" customHeight="1" thickTop="1" thickBot="1" x14ac:dyDescent="0.35">
      <c r="A1513" s="742"/>
      <c r="B1513" s="743"/>
      <c r="C1513" s="744"/>
      <c r="D1513" s="70">
        <f ca="1">IF(COUNTIFS(instructor,B1503,diad,$D$2,desa,1,hord,"18:00 - 22:00")&gt;0,"DESARROLLO CURRICULAR",IFERROR(INDEX(lunc,MATCH(1,INDEX((bloq=3)*(luni=B1503),0),0)),0))</f>
        <v>0</v>
      </c>
      <c r="E1513" s="70" t="str">
        <f ca="1">IF(COUNTIFS(instructor,B1503,diad,$E$2,desa,1,hord,"18:00 - 22:00")&gt;0,"DESARROLLO CURRICULAR",IFERROR(INDEX(marc,MATCH(1,INDEX((bloq=3)*(mari=B1503),0),0)),0))</f>
        <v>RECONOCER RECURSOS FINANCIEROS DE ACUERDO CON METODOLOGÍA Y NORMATIVA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AP3 IDENTIFICAR LOS HECHOS ECONÓMICOS  PARA SU RECONOCIMIENTO Y MEDICIÓN  DE ACUERDO CON NORMATIVA Y POLÍTICAS CONTABLES</v>
      </c>
      <c r="F1513" s="70" t="str">
        <f ca="1">IF(COUNTIFS(instructor,B1503,diad,$F$2,desa,1,hord,"18:00 - 22:00")&gt;0,"DESARROLLO CURRICULAR",IFERROR(INDEX(miec,MATCH(1,INDEX((bloq=3)*(miei=B1503),0),0)),0))</f>
        <v>RECONOCER RECURSOS FINANCIEROS DE ACUERDO CON METODOLOGÍA Y NORMATIVA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AP3 IDENTIFICAR LOS HECHOS ECONÓMICOS  PARA SU RECONOCIMIENTO Y MEDICIÓN  DE ACUERDO CON NORMATIVA Y POLÍTICAS CONTABLES</v>
      </c>
      <c r="G1513" s="70">
        <f ca="1">IF(COUNTIFS(instructor,B1503,diad,$G$2,desa,1,hord,"18:00 - 22:00")&gt;0,"DESARROLLO CURRICULAR",IFERROR(INDEX(juec,MATCH(1,INDEX((bloq=3)*(juei=B1503),0),0)),0))</f>
        <v>0</v>
      </c>
      <c r="H1513" s="70">
        <f ca="1">IF(COUNTIFS(instructor,B1503,diad,$H$2,desa,1,hord,"18:00 - 22:00")&gt;0,"DESARROLLO CURRICULAR",IFERROR(INDEX(viec,MATCH(1,INDEX((bloq=3)*(viei=B1503),0),0)),0))</f>
        <v>0</v>
      </c>
      <c r="I1513" s="71">
        <f ca="1">IF(COUNTIFS(instructor,B1503,diad,$I$2,desa,1,hord,"18:00 - 22:00")&gt;0,"DESARROLLO CURRICULAR",IFERROR(INDEX(sabc,MATCH(1,INDEX((bloq=3)*(sabi=B1503),0),0)),0))</f>
        <v>0</v>
      </c>
    </row>
    <row r="1514" spans="1:9" ht="14.15" customHeight="1" thickTop="1" thickBot="1" x14ac:dyDescent="0.35">
      <c r="A1514" s="742"/>
      <c r="B1514" s="743"/>
      <c r="C1514" s="744"/>
      <c r="D1514" s="78">
        <f ca="1">IF(COUNTIFS(instructor,B1503,diad,$D$2,desa,1,hord,"18:00 - 22:00")&gt;0,"-",IFERROR(INDEX(luna,MATCH(1,INDEX((bloq=3)*(luni=B1503),0),0)),0))</f>
        <v>0</v>
      </c>
      <c r="E1514" s="78" t="str">
        <f ca="1">IF(COUNTIFS(instructor,B1503,diad,$E$2,desa,1,hord,"18:00 - 22:00")&gt;0,"-",IFERROR(INDEX(mara,MATCH(1,INDEX((bloq=3)*(mari=B1503),0),0)),0))</f>
        <v>Google Meet / MS Teams / Zoom</v>
      </c>
      <c r="F1514" s="78" t="str">
        <f ca="1">IF(COUNTIFS(instructor,B1503,diad,$F$2,desa,1,hord,"18:00 - 22:00")&gt;0,"-",IFERROR(INDEX(miea,MATCH(1,INDEX((bloq=3)*(miei=B1503),0),0)),0))</f>
        <v>Google Meet / MS Teams / Zoom</v>
      </c>
      <c r="G1514" s="78">
        <f ca="1">IF(COUNTIFS(instructor,B1503,diad,$G$2,desa,1,hord,"18:00 - 22:00")&gt;0,"-",IFERROR(INDEX(juea,MATCH(1,INDEX((bloq=3)*(juei=B1503),0),0)),0))</f>
        <v>0</v>
      </c>
      <c r="H1514" s="78">
        <f ca="1">IF(COUNTIFS(instructor,B1503,diad,$H$2,desa,1,hord,"18:00 - 22:00")&gt;0,"-",IFERROR(INDEX(viea,MATCH(1,INDEX((bloq=3)*(viei=B1503),0),0)),0))</f>
        <v>0</v>
      </c>
      <c r="I1514" s="79">
        <f ca="1">IF(COUNTIFS(instructor,B1503,diad,$I$2,desa,1,hord,"18:00 - 22:00")&gt;0,"-",IFERROR(INDEX(saba,MATCH(1,INDEX((bloq=3)*(sabi=B1503),0),0)),0))</f>
        <v>0</v>
      </c>
    </row>
    <row r="1515" spans="1:9" ht="17.899999999999999" customHeight="1" thickTop="1" thickBot="1" x14ac:dyDescent="0.35">
      <c r="A1515" s="747">
        <v>127</v>
      </c>
      <c r="B1515" s="748" t="str">
        <f>INDEX(instructor,A1515)</f>
        <v>KERLY ALEXANDRA RADA JARAMILLO</v>
      </c>
      <c r="C1515" s="750" t="str">
        <f>INDEX(area,A1515)</f>
        <v>AMBIENTAL - GESTIÓN AMBIENTAL, SECTORIAL Y URBANA</v>
      </c>
      <c r="D1515" s="72" t="str">
        <f ca="1">IF(COUNTIFS(instructor,B1515,diad,$D$2,desa,1,hord,"08:00 - 12:00")&gt;0,INDEX(hord,MATCH(1,INDEX((instructor=B1515)*(instructor=B1515),0),0)),IFERROR(INDEX(hora,MATCH(1,INDEX((bloq=1)*(luni=B1515),0),0)),0))</f>
        <v>8:00 - 12:00</v>
      </c>
      <c r="E1515" s="72" t="str">
        <f>IF(COUNTIFS(instructor,B1515,diad,$E$2,desa,1,hord,"08:00 - 12:00")&gt;0,INDEX(hord,MATCH(1,INDEX((instructor=B1515)*(instructor=B1515),0),0)),IFERROR(INDEX(hora,MATCH(1,INDEX((bloq=1)*(mari=B1515),0),0)),0))</f>
        <v>08:00 - 12:00</v>
      </c>
      <c r="F1515" s="72" t="str">
        <f ca="1">IF(COUNTIFS(instructor,B1515,diad,$F$2,desa,1,hord,"08:00 - 12:00")&gt;0,INDEX(hord,MATCH(1,INDEX((instructor=B1515)*(instructor=B1515),0),0)),IFERROR(INDEX(hora,MATCH(1,INDEX((bloq=1)*(miei=B1515),0),0)),0))</f>
        <v>8:00 - 12:00</v>
      </c>
      <c r="G1515" s="72" t="str">
        <f ca="1">IF(COUNTIFS(instructor,B1515,diad,$G$2,desa,1,hord,"08:00 - 12:00")&gt;0,INDEX(hord,MATCH(1,INDEX((instructor=B1515)*(instructor=B1515),0),0)),IFERROR(INDEX(hora,MATCH(1,INDEX((bloq=1)*(juei=B1515),0),0)),0))</f>
        <v>8:00 - 12:00</v>
      </c>
      <c r="H1515" s="72" t="str">
        <f ca="1">IF(COUNTIFS(instructor,B1515,diad,$H$2,desa,1,hord,"08:00 - 12:00")&gt;0,INDEX(hord,MATCH(1,INDEX((instructor=B1515)*(instructor=B1515),0),0)),IFERROR(INDEX(hora,MATCH(1,INDEX((bloq=1)*(viei=B1515),0),0)),0))</f>
        <v>7:00 - 11:00</v>
      </c>
      <c r="I1515" s="73">
        <f ca="1">IF(COUNTIFS(instructor,B1515,diad,$I$2,desa,1,hord,"08:00 - 12:00")&gt;0,INDEX(hord,MATCH(1,INDEX((instructor=B1515)*(instructor=B1515),0),0)),IFERROR(INDEX(hora,MATCH(1,INDEX((bloq=1)*(sabi=B1515),0),0)),0))</f>
        <v>0</v>
      </c>
    </row>
    <row r="1516" spans="1:9" ht="34.4" customHeight="1" thickTop="1" thickBot="1" x14ac:dyDescent="0.35">
      <c r="A1516" s="747"/>
      <c r="B1516" s="748"/>
      <c r="C1516" s="750"/>
      <c r="D1516" s="68" t="str">
        <f ca="1">IF(COUNTIFS(instructor,B1515,diad,$D$2,desa,1,hord,"08:00 - 12:00")&gt;0,"-",IFERROR(INDEX(ficha,MATCH(1,INDEX((bloq=1)*(luni=B1515),0),0)),0))</f>
        <v>3144198 PROMOTORIA EN MANEJO AMBIENTAL</v>
      </c>
      <c r="E1516" s="68" t="str">
        <f>IF(COUNTIFS(instructor,B1515,diad,$E$2,desa,1,hord,"08:00 - 12:00")&gt;0,"-",IFERROR(INDEX(ficha,MATCH(1,INDEX((bloq=1)*(mari=B1515),0),0)),0))</f>
        <v>-</v>
      </c>
      <c r="F1516" s="68" t="str">
        <f ca="1">IF(COUNTIFS(instructor,B1515,diad,$F$2,desa,1,hord,"08:00 - 12:00")&gt;0,"-",IFERROR(INDEX(ficha,MATCH(1,INDEX((bloq=1)*(miei=B1515),0),0)),0))</f>
        <v>AUTOEVALUACION</v>
      </c>
      <c r="G1516" s="68" t="str">
        <f ca="1">IF(COUNTIFS(instructor,B1515,diad,$G$2,desa,1,hord,"08:00 - 12:00")&gt;0,"-",IFERROR(INDEX(ficha,MATCH(1,INDEX((bloq=1)*(juei=B1515),0),0)),0))</f>
        <v>AUTOEVALUACION</v>
      </c>
      <c r="H1516" s="68" t="str">
        <f ca="1">IF(COUNTIFS(instructor,B1515,diad,$H$2,desa,1,hord,"08:00 - 12:00")&gt;0,"-",IFERROR(INDEX(ficha,MATCH(1,INDEX((bloq=1)*(viei=B1515),0),0)),0))</f>
        <v>NUEVA 1 PREVENCION Y CONTROL AMBIENTAL ( TECNOLOGO)</v>
      </c>
      <c r="I1516" s="69">
        <f ca="1">IF(COUNTIFS(instructor,B1515,diad,$I$2,desa,1,hord,"08:00 - 12:00")&gt;0,"-",IFERROR(INDEX(ficha,MATCH(1,INDEX((bloq=1)*(sabi=B1515),0),0)),0))</f>
        <v>0</v>
      </c>
    </row>
    <row r="1517" spans="1:9" ht="52.4" customHeight="1" thickTop="1" thickBot="1" x14ac:dyDescent="0.35">
      <c r="A1517" s="747"/>
      <c r="B1517" s="748"/>
      <c r="C1517" s="750"/>
      <c r="D1517" s="70" t="str">
        <f ca="1">IF(COUNTIFS(instructor,B1515,diad,$D$2,desa,1,hord,"08:00 - 12:00")&gt;0,"DESARROLLO CURRICULAR",IFERROR(INDEX(lunc,MATCH(1,INDEX((bloq=1)*(luni=B1515),0),0)),0))</f>
        <v>RESULTADO DE APRENDIZAJE ETAPA PRODUCTIVA/ Aplicar en la resolucion de problemas reales en el sector productivo los conocimientos, habilidades y  destrezas pertinentes alas competencias del programa de formación  asumiendo estrategias y metodologias de autogestion</v>
      </c>
      <c r="E1517" s="70" t="str">
        <f>IF(COUNTIFS(instructor,B1515,diad,$E$2,desa,1,hord,"08:00 - 12:00")&gt;0,"DESARROLLO CURRICULAR",IFERROR(INDEX(marc,MATCH(1,INDEX((bloq=1)*(mari=B1515),0),0)),0))</f>
        <v>DESARROLLO CURRICULAR</v>
      </c>
      <c r="F1517" s="70">
        <f ca="1">IF(COUNTIFS(instructor,B1515,diad,$F$2,desa,1,hord,"08:00 - 12:00")&gt;0,"DESARROLLO CURRICULAR",IFERROR(INDEX(miec,MATCH(1,INDEX((bloq=1)*(miei=B1515),0),0)),0))</f>
        <v>0</v>
      </c>
      <c r="G1517" s="70">
        <f ca="1">IF(COUNTIFS(instructor,B1515,diad,$G$2,desa,1,hord,"08:00 - 12:00")&gt;0,"DESARROLLO CURRICULAR",IFERROR(INDEX(juec,MATCH(1,INDEX((bloq=1)*(juei=B1515),0),0)),0))</f>
        <v>0</v>
      </c>
      <c r="H1517" s="70" t="str">
        <f ca="1">IF(COUNTIFS(instructor,B1515,diad,$H$2,desa,1,hord,"08:00 - 12:00")&gt;0,"DESARROLLO CURRICULAR",IFERROR(INDEX(viec,MATCH(1,INDEX((bloq=1)*(viei=B1515),0),0)),0))</f>
        <v xml:space="preserve">GESTIONAR EL MANEJO DE RESIDUOS SÓLIDOS SEGÚN ESPECIFICACIONES TÉCNICAS Y NORMATIVA LEGAL//1. Diagnosticar la situación de los residuos generados de acuerdo con la naturaleza de la organización .
 </v>
      </c>
      <c r="I1517" s="71">
        <f ca="1">IF(COUNTIFS(instructor,B1515,diad,$I$2,desa,1,hord,"08:00 - 12:00")&gt;0,"DESARROLLO CURRICULAR",IFERROR(INDEX(sabc,MATCH(1,INDEX((bloq=1)*(sabi=B1515),0),0)),0))</f>
        <v>0</v>
      </c>
    </row>
    <row r="1518" spans="1:9" ht="28.5" customHeight="1" thickTop="1" thickBot="1" x14ac:dyDescent="0.35">
      <c r="A1518" s="747"/>
      <c r="B1518" s="748"/>
      <c r="C1518" s="750"/>
      <c r="D1518" s="74">
        <f ca="1">IF(COUNTIFS(instructor,B1515,diad,$D$2,desa,1,hord,"08:00 - 12:00")&gt;0,"-",IFERROR(INDEX(luna,MATCH(1,INDEX((bloq=1)*(luni=B1515),0),0)),0))</f>
        <v>0</v>
      </c>
      <c r="E1518" s="74" t="str">
        <f>IF(COUNTIFS(instructor,B1515,diad,$E$2,desa,1,hord,"08:00 - 12:00")&gt;0,"-",IFERROR(INDEX(mara,MATCH(1,INDEX((bloq=1)*(mari=B1515),0),0)),0))</f>
        <v>-</v>
      </c>
      <c r="F1518" s="74" t="str">
        <f ca="1">IF(COUNTIFS(instructor,B1515,diad,$F$2,desa,1,hord,"08:00 - 12:00")&gt;0,"-",IFERROR(INDEX(miea,MATCH(1,INDEX((bloq=1)*(miei=B1515),0),0)),0))</f>
        <v>SALA DE JUNTAS SUBDIRECCIÓN</v>
      </c>
      <c r="G1518" s="74" t="str">
        <f ca="1">IF(COUNTIFS(instructor,B1515,diad,$G$2,desa,1,hord,"08:00 - 12:00")&gt;0,"-",IFERROR(INDEX(juea,MATCH(1,INDEX((bloq=1)*(juei=B1515),0),0)),0))</f>
        <v>SALA DE JUNTAS SUBDIRECCIÓN</v>
      </c>
      <c r="H1518" s="74">
        <f ca="1">IF(COUNTIFS(instructor,B1515,diad,$H$2,desa,1,hord,"08:00 - 12:00")&gt;0,"-",IFERROR(INDEX(viea,MATCH(1,INDEX((bloq=1)*(viei=B1515),0),0)),0))</f>
        <v>0</v>
      </c>
      <c r="I1518" s="75">
        <f ca="1">IF(COUNTIFS(instructor,B1515,diad,$I$2,desa,1,hord,"08:00 - 12:00")&gt;0,"-",IFERROR(INDEX(saba,MATCH(1,INDEX((bloq=1)*(sabi=B1515),0),0)),0))</f>
        <v>0</v>
      </c>
    </row>
    <row r="1519" spans="1:9" ht="14.15" customHeight="1" thickTop="1" thickBot="1" x14ac:dyDescent="0.35">
      <c r="A1519" s="747"/>
      <c r="B1519" s="748"/>
      <c r="C1519" s="750"/>
      <c r="D1519" s="76" t="str">
        <f ca="1">IF(COUNTIFS(instructor,B1515,diad,$D$2,desa,1,hord,"14:00 - 18:00")&gt;0,INDEX(hord,MATCH(1,INDEX((instructor=B1515)*(instructor=B1515),0),0)),IFERROR(INDEX(hora,MATCH(1,INDEX((bloq=2)*(luni=B1515),0),0)),0))</f>
        <v>15:00 - 18:00</v>
      </c>
      <c r="E1519" s="76" t="str">
        <f ca="1">IF(COUNTIFS(instructor,B1515,diad,$E$2,desa,1,hord,"14:00 - 18:00")&gt;0,INDEX(hord,MATCH(1,INDEX((instructor=B1515)*(instructor=B1515),0),0)),IFERROR(INDEX(hora,MATCH(1,INDEX((bloq=2)*(mari=B1515),0),0)),0))</f>
        <v>14:00 - 18:00</v>
      </c>
      <c r="F1519" s="76" t="str">
        <f ca="1">IF(COUNTIFS(instructor,B1515,diad,$F$2,desa,1,hord,"14:00 - 18:00")&gt;0,INDEX(hord,MATCH(1,INDEX((instructor=B1515)*(instructor=B1515),0),0)),IFERROR(INDEX(hora,MATCH(1,INDEX((bloq=2)*(miei=B1515),0),0)),0))</f>
        <v>14:00 - 18:00</v>
      </c>
      <c r="G1519" s="76">
        <f ca="1">IF(COUNTIFS(instructor,B1515,diad,$G$2,desa,1,hord,"14:00 - 18:00")&gt;0,INDEX(hord,MATCH(1,INDEX((instructor=B1515)*(instructor=B1515),0),0)),IFERROR(INDEX(hora,MATCH(1,INDEX((bloq=2)*(juei=B1515),0),0)),0))</f>
        <v>0</v>
      </c>
      <c r="H1519" s="76" t="str">
        <f ca="1">IF(COUNTIFS(instructor,B1515,diad,$H$2,desa,1,hord,"14:00 - 18:00")&gt;0,INDEX(hord,MATCH(1,INDEX((instructor=B1515)*(instructor=B1515),0),0)),IFERROR(INDEX(hora,MATCH(1,INDEX((bloq=2)*(viei=B1515),0),0)),0))</f>
        <v>14:00 - 18:00</v>
      </c>
      <c r="I1519" s="77">
        <f ca="1">IF(COUNTIFS(instructor,B1515,diad,$I$2,desa,1,hord,"14:00 - 18:00")&gt;0,INDEX(hord,MATCH(1,INDEX((instructor=B1515)*(instructor=B1515),0),0)),IFERROR(INDEX(hora,MATCH(1,INDEX((bloq=2)*(sabi=B1515),0),0)),0))</f>
        <v>0</v>
      </c>
    </row>
    <row r="1520" spans="1:9" ht="40" customHeight="1" thickTop="1" thickBot="1" x14ac:dyDescent="0.35">
      <c r="A1520" s="747"/>
      <c r="B1520" s="748"/>
      <c r="C1520" s="750"/>
      <c r="D1520" s="68" t="str">
        <f ca="1">IF(COUNTIFS(instructor,B1515,diad,$D$2,desa,1,hord,"14:00 - 18:00")&gt;0,"-",IFERROR(INDEX(ficha,MATCH(1,INDEX((bloq=2)*(luni=B1515),0),0)),0))</f>
        <v>3406268  PREVENCION Y CONTROL AMBIENTAL ( TECNOLOGO)</v>
      </c>
      <c r="E1520" s="68" t="str">
        <f ca="1">IF(COUNTIFS(instructor,B1515,diad,$E$2,desa,1,hord,"14:00 - 18:00")&gt;0,"-",IFERROR(INDEX(ficha,MATCH(1,INDEX((bloq=2)*(mari=B1515),0),0)),0))</f>
        <v>DINAMIZADOR DE AREA</v>
      </c>
      <c r="F1520" s="68" t="str">
        <f ca="1">IF(COUNTIFS(instructor,B1515,diad,$F$2,desa,1,hord,"14:00 - 18:00")&gt;0,"-",IFERROR(INDEX(ficha,MATCH(1,INDEX((bloq=2)*(miei=B1515),0),0)),0))</f>
        <v>AUTOEVALUACION</v>
      </c>
      <c r="G1520" s="68">
        <f ca="1">IF(COUNTIFS(instructor,B1515,diad,$G$2,desa,1,hord,"14:00 - 18:00")&gt;0,"-",IFERROR(INDEX(ficha,MATCH(1,INDEX((bloq=2)*(juei=B1515),0),0)),0))</f>
        <v>0</v>
      </c>
      <c r="H1520" s="68" t="str">
        <f ca="1">IF(COUNTIFS(instructor,B1515,diad,$H$2,desa,1,hord,"14:00 - 18:00")&gt;0,"-",IFERROR(INDEX(ficha,MATCH(1,INDEX((bloq=2)*(viei=B1515),0),0)),0))</f>
        <v>2900159 PREVENCION Y CONTROL AMBIENTAL ( TECNOLOGO)</v>
      </c>
      <c r="I1520" s="69">
        <f ca="1">IF(COUNTIFS(instructor,B1515,diad,$I$2,desa,1,hord,"14:00 - 18:00")&gt;0,"-",IFERROR(INDEX(ficha,MATCH(1,INDEX((bloq=2)*(sabi=B1515),0),0)),0))</f>
        <v>0</v>
      </c>
    </row>
    <row r="1521" spans="1:9" ht="64.400000000000006" customHeight="1" thickTop="1" thickBot="1" x14ac:dyDescent="0.35">
      <c r="A1521" s="747"/>
      <c r="B1521" s="748"/>
      <c r="C1521" s="750"/>
      <c r="D1521" s="70" t="str">
        <f ca="1">IF(COUNTIFS(instructor,B1515,diad,$D$2,desa,1,hord,"14:00 - 18:00")&gt;0,"DESARROLLO CURRICULAR",IFERROR(INDEX(lunc,MATCH(1,INDEX((bloq=2)*(luni=B1515),0),0)),0))</f>
        <v>GESTIONAR EL MANEJO DE RESIDUOS SÓLIDOS SEGÚN ESPECIFICACIONES TÉCNICAS Y NORMATIVA LEGAL//1. Diagnosticar la situación de los residuos generados de acuerdo con la naturaleza de la organización .</v>
      </c>
      <c r="E1521" s="70">
        <f ca="1">IF(COUNTIFS(instructor,B1515,diad,$E$2,desa,1,hord,"14:00 - 18:00")&gt;0,"DESARROLLO CURRICULAR",IFERROR(INDEX(marc,MATCH(1,INDEX((bloq=2)*(mari=B1515),0),0)),0))</f>
        <v>0</v>
      </c>
      <c r="F1521" s="70">
        <f ca="1">IF(COUNTIFS(instructor,B1515,diad,$F$2,desa,1,hord,"14:00 - 18:00")&gt;0,"DESARROLLO CURRICULAR",IFERROR(INDEX(miec,MATCH(1,INDEX((bloq=2)*(miei=B1515),0),0)),0))</f>
        <v>0</v>
      </c>
      <c r="G1521" s="70">
        <f ca="1">IF(COUNTIFS(instructor,B1515,diad,$G$2,desa,1,hord,"14:00 - 18:00")&gt;0,"DESARROLLO CURRICULAR",IFERROR(INDEX(juec,MATCH(1,INDEX((bloq=2)*(juei=B1515),0),0)),0))</f>
        <v>0</v>
      </c>
      <c r="H1521" s="70" t="str">
        <f ca="1">IF(COUNTIFS(instructor,B1515,diad,$H$2,desa,1,hord,"14:00 - 18:00")&gt;0,"DESARROLLO CURRICULAR",IFERROR(INDEX(viec,MATCH(1,INDEX((bloq=2)*(viei=B1515),0),0)),0))</f>
        <v>RESULTADO DE APRENDIZAJE ETAPA PRODUCTIVA/ Aplicar en la resolucion de problemas reales en el sector productivo los conocimientos, habilidades y  destrezas pertinentes alas competencias del programa de formación  asumiendo estrategias y metodologias de autogestion</v>
      </c>
      <c r="I1521" s="71">
        <f ca="1">IF(COUNTIFS(instructor,B1515,diad,$I$2,desa,1,hord,"14:00 - 18:00")&gt;0,"DESARROLLO CURRICULAR",IFERROR(INDEX(sabc,MATCH(1,INDEX((bloq=2)*(sabi=B1515),0),0)),0))</f>
        <v>0</v>
      </c>
    </row>
    <row r="1522" spans="1:9" ht="29.15" customHeight="1" thickTop="1" thickBot="1" x14ac:dyDescent="0.35">
      <c r="A1522" s="747"/>
      <c r="B1522" s="748"/>
      <c r="C1522" s="750"/>
      <c r="D1522" s="74" t="str">
        <f ca="1">IF(COUNTIFS(instructor,B1515,diad,$D$2,desa,1,hord,"14:00 - 18:00")&gt;0,"-",IFERROR(INDEX(luna,MATCH(1,INDEX((bloq=2)*(luni=B1515),0),0)),0))</f>
        <v>201 - SALA DE SISTEMAS SENA CENTRO DE LA CONSTRUCCIÓN</v>
      </c>
      <c r="E1522" s="74" t="str">
        <f ca="1">IF(COUNTIFS(instructor,B1515,diad,$E$2,desa,1,hord,"14:00 - 18:00")&gt;0,"-",IFERROR(INDEX(mara,MATCH(1,INDEX((bloq=2)*(mari=B1515),0),0)),0))</f>
        <v>SALA DE INSTRUCTORES - SENA CENTRO DE LA CONSTRUCCIÓN</v>
      </c>
      <c r="F1522" s="74" t="str">
        <f ca="1">IF(COUNTIFS(instructor,B1515,diad,$F$2,desa,1,hord,"14:00 - 18:00")&gt;0,"-",IFERROR(INDEX(miea,MATCH(1,INDEX((bloq=2)*(miei=B1515),0),0)),0))</f>
        <v>SALA DE JUNTAS SUBDIRECCIÓN</v>
      </c>
      <c r="G1522" s="74">
        <f ca="1">IF(COUNTIFS(instructor,B1515,diad,$G$2,desa,1,hord,"14:00 - 18:00")&gt;0,"-",IFERROR(INDEX(juea,MATCH(1,INDEX((bloq=2)*(juei=B1515),0),0)),0))</f>
        <v>0</v>
      </c>
      <c r="H1522" s="74">
        <f ca="1">IF(COUNTIFS(instructor,B1515,diad,$H$2,desa,1,hord,"14:00 - 18:00")&gt;0,"-",IFERROR(INDEX(viea,MATCH(1,INDEX((bloq=2)*(viei=B1515),0),0)),0))</f>
        <v>0</v>
      </c>
      <c r="I1522" s="75">
        <f ca="1">IF(COUNTIFS(instructor,B1515,diad,$I$2,desa,1,hord,"14:00 - 18:00")&gt;0,"-",IFERROR(INDEX(saba,MATCH(1,INDEX((bloq=2)*(sabi=B1515),0),0)),0))</f>
        <v>0</v>
      </c>
    </row>
    <row r="1523" spans="1:9" ht="14.15" customHeight="1" thickTop="1" thickBot="1" x14ac:dyDescent="0.35">
      <c r="A1523" s="747"/>
      <c r="B1523" s="748"/>
      <c r="C1523" s="750"/>
      <c r="D1523" s="76">
        <f ca="1">IF(COUNTIFS(instructor,B1515,diad,$D$2,desa,1,hord,"18:00 - 22:00")&gt;0,INDEX(hord,MATCH(1,INDEX((instructor=B1515)*(instructor=B1515),0),0)),IFERROR(INDEX(hora,MATCH(1,INDEX((bloq=3)*(luni=B1515),0),0)),0))</f>
        <v>0</v>
      </c>
      <c r="E1523" s="76">
        <f ca="1">IF(COUNTIFS(instructor,B1515,diad,$E$2,desa,1,hord,"18:00 - 22:00")&gt;0,INDEX(hord,MATCH(1,INDEX((instructor=B1515)*(instructor=B1515),0),0)),IFERROR(INDEX(hora,MATCH(1,INDEX((bloq=3)*(mari=B1515),0),0)),0))</f>
        <v>0</v>
      </c>
      <c r="F1523" s="76">
        <f ca="1">IF(COUNTIFS(instructor,B1515,diad,$F$2,desa,1,hord,"18:00 - 22:00")&gt;0,INDEX(hord,MATCH(1,INDEX((instructor=B1515)*(instructor=B1515),0),0)),IFERROR(INDEX(hora,MATCH(1,INDEX((bloq=3)*(miei=B1515),0),0)),0))</f>
        <v>0</v>
      </c>
      <c r="G1523" s="76">
        <f ca="1">IF(COUNTIFS(instructor,B1515,diad,$G$2,desa,1,hord,"18:00 - 22:00")&gt;0,INDEX(hord,MATCH(1,INDEX((instructor=B1515)*(instructor=B1515),0),0)),IFERROR(INDEX(hora,MATCH(1,INDEX((bloq=3)*(juei=B1515),0),0)),0))</f>
        <v>0</v>
      </c>
      <c r="H1523" s="76">
        <f ca="1">IF(COUNTIFS(instructor,B1515,diad,$H$2,desa,1,hord,"18:00 - 22:00")&gt;0,INDEX(hord,MATCH(1,INDEX((instructor=B1515)*(instructor=B1515),0),0)),IFERROR(INDEX(hora,MATCH(1,INDEX((bloq=3)*(viei=B1515),0),0)),0))</f>
        <v>0</v>
      </c>
      <c r="I1523" s="77">
        <f ca="1">IF(COUNTIFS(instructor,B1515,diad,$I$2,desa,1,hord,"18:00 - 22:00")&gt;0,INDEX(hord,MATCH(1,INDEX((instructor=B1515)*(instructor=B1515),0),0)),IFERROR(INDEX(hora,MATCH(1,INDEX((bloq=3)*(sabi=B1515),0),0)),0))</f>
        <v>0</v>
      </c>
    </row>
    <row r="1524" spans="1:9" ht="30.65" customHeight="1" thickTop="1" thickBot="1" x14ac:dyDescent="0.35">
      <c r="A1524" s="747"/>
      <c r="B1524" s="748"/>
      <c r="C1524" s="750"/>
      <c r="D1524" s="68">
        <f ca="1">IF(COUNTIFS(instructor,B1515,diad,$D$2,desa,1,hord,"18:00 - 22:00")&gt;0,"-",IFERROR(INDEX(ficha,MATCH(1,INDEX((bloq=3)*(luni=B1515),0),0)),0))</f>
        <v>0</v>
      </c>
      <c r="E1524" s="68">
        <f ca="1">IF(COUNTIFS(instructor,B1515,diad,$E$2,desa,1,hord,"18:00 - 22:00")&gt;0,"-",IFERROR(INDEX(ficha,MATCH(1,INDEX((bloq=3)*(mari=B1515),0),0)),0))</f>
        <v>0</v>
      </c>
      <c r="F1524" s="68">
        <f ca="1">IF(COUNTIFS(instructor,B1515,diad,$F$2,desa,1,hord,"18:00 - 22:00")&gt;0,"-",IFERROR(INDEX(ficha,MATCH(1,INDEX((bloq=3)*(miei=B1515),0),0)),0))</f>
        <v>0</v>
      </c>
      <c r="G1524" s="68">
        <f ca="1">IF(COUNTIFS(instructor,B1515,diad,$G$2,desa,1,hord,"18:00 - 22:00")&gt;0,"-",IFERROR(INDEX(ficha,MATCH(1,INDEX((bloq=3)*(juei=B1515),0),0)),0))</f>
        <v>0</v>
      </c>
      <c r="H1524" s="68">
        <f ca="1">IF(COUNTIFS(instructor,B1515,diad,$H$2,desa,1,hord,"18:00 - 22:00")&gt;0,"-",IFERROR(INDEX(ficha,MATCH(1,INDEX((bloq=3)*(viei=B1515),0),0)),0))</f>
        <v>0</v>
      </c>
      <c r="I1524" s="69">
        <f ca="1">IF(COUNTIFS(instructor,B1515,diad,$I$2,desa,1,hord,"18:00 - 22:00")&gt;0,"-",IFERROR(INDEX(ficha,MATCH(1,INDEX((bloq=3)*(sabi=B1515),0),0)),0))</f>
        <v>0</v>
      </c>
    </row>
    <row r="1525" spans="1:9" ht="32.9" customHeight="1" thickTop="1" thickBot="1" x14ac:dyDescent="0.35">
      <c r="A1525" s="747"/>
      <c r="B1525" s="748"/>
      <c r="C1525" s="750"/>
      <c r="D1525" s="160">
        <f ca="1">IF(COUNTIFS(instructor,B1515,diad,$D$2,desa,1,hord,"18:00 - 22:00")&gt;0,"DESARROLLO CURRICULAR",IFERROR(INDEX(lunc,MATCH(1,INDEX((bloq=3)*(luni=B1515),0),0)),0))</f>
        <v>0</v>
      </c>
      <c r="E1525" s="160">
        <f ca="1">IF(COUNTIFS(instructor,B1515,diad,$E$2,desa,1,hord,"18:00 - 22:00")&gt;0,"DESARROLLO CURRICULAR",IFERROR(INDEX(marc,MATCH(1,INDEX((bloq=3)*(mari=B1515),0),0)),0))</f>
        <v>0</v>
      </c>
      <c r="F1525" s="160">
        <f ca="1">IF(COUNTIFS(instructor,B1515,diad,$F$2,desa,1,hord,"18:00 - 22:00")&gt;0,"DESARROLLO CURRICULAR",IFERROR(INDEX(miec,MATCH(1,INDEX((bloq=3)*(miei=B1515),0),0)),0))</f>
        <v>0</v>
      </c>
      <c r="G1525" s="160">
        <f ca="1">IF(COUNTIFS(instructor,B1515,diad,$G$2,desa,1,hord,"18:00 - 22:00")&gt;0,"DESARROLLO CURRICULAR",IFERROR(INDEX(juec,MATCH(1,INDEX((bloq=3)*(juei=B1515),0),0)),0))</f>
        <v>0</v>
      </c>
      <c r="H1525" s="160">
        <f ca="1">IF(COUNTIFS(instructor,B1515,diad,$H$2,desa,1,hord,"18:00 - 22:00")&gt;0,"DESARROLLO CURRICULAR",IFERROR(INDEX(viec,MATCH(1,INDEX((bloq=3)*(viei=B1515),0),0)),0))</f>
        <v>0</v>
      </c>
      <c r="I1525" s="71">
        <f ca="1">IF(COUNTIFS(instructor,B1515,diad,$I$2,desa,1,hord,"18:00 - 22:00")&gt;0,"DESARROLLO CURRICULAR",IFERROR(INDEX(sabc,MATCH(1,INDEX((bloq=3)*(sabi=B1515),0),0)),0))</f>
        <v>0</v>
      </c>
    </row>
    <row r="1526" spans="1:9" ht="37.5" customHeight="1" thickTop="1" thickBot="1" x14ac:dyDescent="0.35">
      <c r="A1526" s="747"/>
      <c r="B1526" s="748"/>
      <c r="C1526" s="750"/>
      <c r="D1526" s="78">
        <f ca="1">IF(COUNTIFS(instructor,B1515,diad,$D$2,desa,1,hord,"18:00 - 22:00")&gt;0,"-",IFERROR(INDEX(luna,MATCH(1,INDEX((bloq=3)*(luni=B1515),0),0)),0))</f>
        <v>0</v>
      </c>
      <c r="E1526" s="78">
        <f ca="1">IF(COUNTIFS(instructor,B1515,diad,$E$2,desa,1,hord,"18:00 - 22:00")&gt;0,"-",IFERROR(INDEX(mara,MATCH(1,INDEX((bloq=3)*(mari=B1515),0),0)),0))</f>
        <v>0</v>
      </c>
      <c r="F1526" s="78">
        <f ca="1">IF(COUNTIFS(instructor,B1515,diad,$F$2,desa,1,hord,"18:00 - 22:00")&gt;0,"-",IFERROR(INDEX(miea,MATCH(1,INDEX((bloq=3)*(miei=B1515),0),0)),0))</f>
        <v>0</v>
      </c>
      <c r="G1526" s="78">
        <f ca="1">IF(COUNTIFS(instructor,B1515,diad,$G$2,desa,1,hord,"18:00 - 22:00")&gt;0,"-",IFERROR(INDEX(juea,MATCH(1,INDEX((bloq=3)*(juei=B1515),0),0)),0))</f>
        <v>0</v>
      </c>
      <c r="H1526" s="78">
        <f ca="1">IF(COUNTIFS(instructor,B1515,diad,$H$2,desa,1,hord,"18:00 - 22:00")&gt;0,"-",IFERROR(INDEX(viea,MATCH(1,INDEX((bloq=3)*(viei=B1515),0),0)),0))</f>
        <v>0</v>
      </c>
      <c r="I1526" s="79">
        <f ca="1">IF(COUNTIFS(instructor,B1515,diad,$I$2,desa,1,hord,"18:00 - 22:00")&gt;0,"-",IFERROR(INDEX(saba,MATCH(1,INDEX((bloq=3)*(sabi=B1515),0),0)),0))</f>
        <v>0</v>
      </c>
    </row>
    <row r="1527" spans="1:9" ht="40" customHeight="1" thickTop="1" thickBot="1" x14ac:dyDescent="0.35">
      <c r="A1527" s="742">
        <v>128</v>
      </c>
      <c r="B1527" s="743" t="str">
        <f>INDEX(instructor,A1527)</f>
        <v>LAURA CECILIA ROJAS ROJAS</v>
      </c>
      <c r="C1527" s="744" t="str">
        <f>INDEX(area,A1527)</f>
        <v>GESTIÓN ADMINISTRATIVA Y FINANCIERA</v>
      </c>
      <c r="D1527" s="72" t="str">
        <f ca="1">IF(COUNTIFS(instructor,B1527,diad,$D$2,desa,1,hord,"08:00 - 12:00")&gt;0,INDEX(hord,MATCH(1,INDEX((instructor=B1527)*(instructor=B1527),0),0)),IFERROR(INDEX(hora,MATCH(1,INDEX((bloq=1)*(luni=B1527),0),0)),0))</f>
        <v>7:00 - 11:00</v>
      </c>
      <c r="E1527" s="72" t="str">
        <f ca="1">IF(COUNTIFS(instructor,B1527,diad,$E$2,desa,1,hord,"08:00 - 12:00")&gt;0,INDEX(hord,MATCH(1,INDEX((instructor=B1527)*(instructor=B1527),0),0)),IFERROR(INDEX(hora,MATCH(1,INDEX((bloq=1)*(mari=B1527),0),0)),0))</f>
        <v>8:00 - 12:00</v>
      </c>
      <c r="F1527" s="72" t="str">
        <f ca="1">IF(COUNTIFS(instructor,B1527,diad,$F$2,desa,1,hord,"08:00 - 12:00")&gt;0,INDEX(hord,MATCH(1,INDEX((instructor=B1527)*(instructor=B1527),0),0)),IFERROR(INDEX(hora,MATCH(1,INDEX((bloq=1)*(miei=B1527),0),0)),0))</f>
        <v>8:00 - 12:00</v>
      </c>
      <c r="G1527" s="72" t="str">
        <f ca="1">IF(COUNTIFS(instructor,B1527,diad,$G$2,desa,1,hord,"08:00 - 12:00")&gt;0,INDEX(hord,MATCH(1,INDEX((instructor=B1527)*(instructor=B1527),0),0)),IFERROR(INDEX(hora,MATCH(1,INDEX((bloq=1)*(juei=B1527),0),0)),0))</f>
        <v>8:00 - 12:00</v>
      </c>
      <c r="H1527" s="72" t="str">
        <f>IF(COUNTIFS(instructor,B1527,diad,$H$2,desa,1,hord,"08:00 - 12:00")&gt;0,INDEX(hord,MATCH(1,INDEX((instructor=B1527)*(instructor=B1527),0),0)),IFERROR(INDEX(hora,MATCH(1,INDEX((bloq=1)*(viei=B1527),0),0)),0))</f>
        <v>08:00 - 12:00</v>
      </c>
      <c r="I1527" s="73">
        <f ca="1">IF(COUNTIFS(instructor,B1527,diad,$I$2,desa,1,hord,"08:00 - 12:00")&gt;0,INDEX(hord,MATCH(1,INDEX((instructor=B1527)*(instructor=B1527),0),0)),IFERROR(INDEX(hora,MATCH(1,INDEX((bloq=1)*(sabi=B1527),0),0)),0))</f>
        <v>0</v>
      </c>
    </row>
    <row r="1528" spans="1:9" ht="40" customHeight="1" thickTop="1" thickBot="1" x14ac:dyDescent="0.35">
      <c r="A1528" s="742"/>
      <c r="B1528" s="743"/>
      <c r="C1528" s="744"/>
      <c r="D1528" s="68" t="str">
        <f ca="1">IF(COUNTIFS(instructor,B1527,diad,$D$2,desa,1,hord,"08:00 - 12:00")&gt;0,"-",IFERROR(INDEX(ficha,MATCH(1,INDEX((bloq=1)*(luni=B1527),0),0)),0))</f>
        <v>3152267 GESTION DE PROYECTOS DE DESARROLLO ECONOMICO Y SOCIAL ( TECNOLOGO)</v>
      </c>
      <c r="E1528" s="68" t="str">
        <f ca="1">IF(COUNTIFS(instructor,B1527,diad,$E$2,desa,1,hord,"08:00 - 12:00")&gt;0,"-",IFERROR(INDEX(ficha,MATCH(1,INDEX((bloq=1)*(mari=B1527),0),0)),0))</f>
        <v>2927243 GESTION DE PROYECTOS DE DESARROLLO ECONOMICO Y SOCIAL ( TECNOLOGO)</v>
      </c>
      <c r="F1528" s="68" t="str">
        <f ca="1">IF(COUNTIFS(instructor,B1527,diad,$F$2,desa,1,hord,"08:00 - 12:00")&gt;0,"-",IFERROR(INDEX(ficha,MATCH(1,INDEX((bloq=1)*(miei=B1527),0),0)),0))</f>
        <v>2899438 GESTION DE PROYECTOS DE DESARROLLO ECONOMICO Y SOCIAL ( TECNOLOGO)</v>
      </c>
      <c r="G1528" s="68" t="str">
        <f ca="1">IF(COUNTIFS(instructor,B1527,diad,$G$2,desa,1,hord,"08:00 - 12:00")&gt;0,"-",IFERROR(INDEX(ficha,MATCH(1,INDEX((bloq=1)*(juei=B1527),0),0)),0))</f>
        <v>2899438 GESTION DE PROYECTOS DE DESARROLLO ECONOMICO Y SOCIAL ( TECNOLOGO)</v>
      </c>
      <c r="H1528" s="68" t="str">
        <f>IF(COUNTIFS(instructor,B1527,diad,$H$2,desa,1,hord,"08:00 - 12:00")&gt;0,"-",IFERROR(INDEX(ficha,MATCH(1,INDEX((bloq=1)*(viei=B1527),0),0)),0))</f>
        <v>-</v>
      </c>
      <c r="I1528" s="69">
        <f ca="1">IF(COUNTIFS(instructor,B1527,diad,$I$2,desa,1,hord,"08:00 - 12:00")&gt;0,"-",IFERROR(INDEX(ficha,MATCH(1,INDEX((bloq=1)*(sabi=B1527),0),0)),0))</f>
        <v>0</v>
      </c>
    </row>
    <row r="1529" spans="1:9" ht="40" customHeight="1" thickTop="1" thickBot="1" x14ac:dyDescent="0.35">
      <c r="A1529" s="742"/>
      <c r="B1529" s="743"/>
      <c r="C1529" s="744"/>
      <c r="D1529" s="70" t="str">
        <f ca="1">IF(COUNTIFS(instructor,B1527,diad,$D$2,desa,1,hord,"08:00 - 12:00")&gt;0,"DESARROLLO CURRICULAR",IFERROR(INDEX(lunc,MATCH(1,INDEX((bloq=1)*(luni=B1527),0),0)),0))</f>
        <v>ESTRUCTURAR CARGOS
Planear la estructura organizacional requerida para el desarrollo del proyecto</v>
      </c>
      <c r="E1529" s="70" t="str">
        <f ca="1">IF(COUNTIFS(instructor,B1527,diad,$E$2,desa,1,hord,"08:00 - 12:00")&gt;0,"DESARROLLO CURRICULAR",IFERROR(INDEX(marc,MATCH(1,INDEX((bloq=1)*(mari=B1527),0),0)),0))</f>
        <v>RESULTADO DE APRENDIZAJE ETAPA PRODUCTIVA/ Aplicar en la resolucion de problemas reales en el sector productivo los conocimientos, habilidades y  destrezas pertinentes alas competencias del programa de formación  asumiendo estrategias y metodologias de autogestion</v>
      </c>
      <c r="F1529" s="70" t="str">
        <f ca="1">IF(COUNTIFS(instructor,B1527,diad,$F$2,desa,1,hord,"08:00 - 12:00")&gt;0,"DESARROLLO CURRICULAR",IFERROR(INDEX(miec,MATCH(1,INDEX((bloq=1)*(miei=B1527),0),0)),0))</f>
        <v>RESULTADO DE APRENDIZAJE ETAPA PRODUCTIVA/ Aplicar en la resolucion de problemas reales en el sector productivo los conocimientos, habilidades y  destrezas pertinentes alas competencias del programa de formación  asumiendo estrategias y metodologias de autogestion</v>
      </c>
      <c r="G1529" s="70" t="str">
        <f ca="1">IF(COUNTIFS(instructor,B1527,diad,$G$2,desa,1,hord,"08:00 - 12:00")&gt;0,"DESARROLLO CURRICULAR",IFERROR(INDEX(juec,MATCH(1,INDEX((bloq=1)*(juei=B1527),0),0)),0))</f>
        <v>RESULTADO DE APRENDIZAJE ETAPA PRODUCTIVA/ Aplicar en la resolucion de problemas reales en el sector productivo los conocimientos, habilidades y  destrezas pertinentes alas competencias del programa de formación  asumiendo estrategias y metodologias de autogestion</v>
      </c>
      <c r="H1529" s="70" t="str">
        <f>IF(COUNTIFS(instructor,B1527,diad,$H$2,desa,1,hord,"08:00 - 12:00")&gt;0,"DESARROLLO CURRICULAR",IFERROR(INDEX(viec,MATCH(1,INDEX((bloq=1)*(viei=B1527),0),0)),0))</f>
        <v>DESARROLLO CURRICULAR</v>
      </c>
      <c r="I1529" s="71">
        <f ca="1">IF(COUNTIFS(instructor,B1527,diad,$I$2,desa,1,hord,"08:00 - 12:00")&gt;0,"DESARROLLO CURRICULAR",IFERROR(INDEX(sabc,MATCH(1,INDEX((bloq=1)*(sabi=B1527),0),0)),0))</f>
        <v>0</v>
      </c>
    </row>
    <row r="1530" spans="1:9" ht="14.15" customHeight="1" thickTop="1" thickBot="1" x14ac:dyDescent="0.35">
      <c r="A1530" s="742"/>
      <c r="B1530" s="743"/>
      <c r="C1530" s="744"/>
      <c r="D1530" s="74" t="str">
        <f ca="1">IF(COUNTIFS(instructor,B1527,diad,$D$2,desa,1,hord,"08:00 - 12:00")&gt;0,"-",IFERROR(INDEX(luna,MATCH(1,INDEX((bloq=1)*(luni=B1527),0),0)),0))</f>
        <v>204B - SALA DE SISTEMAS SENA CENTRO DE LA CONSTRUCCIÓN</v>
      </c>
      <c r="E1530" s="74">
        <f ca="1">IF(COUNTIFS(instructor,B1527,diad,$E$2,desa,1,hord,"08:00 - 12:00")&gt;0,"-",IFERROR(INDEX(mara,MATCH(1,INDEX((bloq=1)*(mari=B1527),0),0)),0))</f>
        <v>0</v>
      </c>
      <c r="F1530" s="74">
        <f ca="1">IF(COUNTIFS(instructor,B1527,diad,$F$2,desa,1,hord,"08:00 - 12:00")&gt;0,"-",IFERROR(INDEX(miea,MATCH(1,INDEX((bloq=1)*(miei=B1527),0),0)),0))</f>
        <v>0</v>
      </c>
      <c r="G1530" s="74">
        <f ca="1">IF(COUNTIFS(instructor,B1527,diad,$G$2,desa,1,hord,"08:00 - 12:00")&gt;0,"-",IFERROR(INDEX(juea,MATCH(1,INDEX((bloq=1)*(juei=B1527),0),0)),0))</f>
        <v>0</v>
      </c>
      <c r="H1530" s="74" t="str">
        <f>IF(COUNTIFS(instructor,B1527,diad,$H$2,desa,1,hord,"08:00 - 12:00")&gt;0,"-",IFERROR(INDEX(viea,MATCH(1,INDEX((bloq=1)*(viei=B1527),0),0)),0))</f>
        <v>-</v>
      </c>
      <c r="I1530" s="75">
        <f ca="1">IF(COUNTIFS(instructor,B1527,diad,$I$2,desa,1,hord,"08:00 - 12:00")&gt;0,"-",IFERROR(INDEX(saba,MATCH(1,INDEX((bloq=1)*(sabi=B1527),0),0)),0))</f>
        <v>0</v>
      </c>
    </row>
    <row r="1531" spans="1:9" ht="14.15" customHeight="1" thickTop="1" thickBot="1" x14ac:dyDescent="0.35">
      <c r="A1531" s="742"/>
      <c r="B1531" s="743"/>
      <c r="C1531" s="744"/>
      <c r="D1531" s="76" t="str">
        <f ca="1">IF(COUNTIFS(instructor,B1527,diad,$D$2,desa,1,hord,"14:00 - 18:00")&gt;0,INDEX(hord,MATCH(1,INDEX((instructor=B1527)*(instructor=B1527),0),0)),IFERROR(INDEX(hora,MATCH(1,INDEX((bloq=2)*(luni=B1527),0),0)),0))</f>
        <v>12:00 - 15:00</v>
      </c>
      <c r="E1531" s="76" t="str">
        <f ca="1">IF(COUNTIFS(instructor,B1527,diad,$E$2,desa,1,hord,"14:00 - 18:00")&gt;0,INDEX(hord,MATCH(1,INDEX((instructor=B1527)*(instructor=B1527),0),0)),IFERROR(INDEX(hora,MATCH(1,INDEX((bloq=2)*(mari=B1527),0),0)),0))</f>
        <v>14:00 - 18:00</v>
      </c>
      <c r="F1531" s="76" t="str">
        <f ca="1">IF(COUNTIFS(instructor,B1527,diad,$F$2,desa,1,hord,"14:00 - 18:00")&gt;0,INDEX(hord,MATCH(1,INDEX((instructor=B1527)*(instructor=B1527),0),0)),IFERROR(INDEX(hora,MATCH(1,INDEX((bloq=2)*(miei=B1527),0),0)),0))</f>
        <v>14:00 - 18:00</v>
      </c>
      <c r="G1531" s="76" t="str">
        <f ca="1">IF(COUNTIFS(instructor,B1527,diad,$G$2,desa,1,hord,"14:00 - 18:00")&gt;0,INDEX(hord,MATCH(1,INDEX((instructor=B1527)*(instructor=B1527),0),0)),IFERROR(INDEX(hora,MATCH(1,INDEX((bloq=2)*(juei=B1527),0),0)),0))</f>
        <v>14:00 - 18:00</v>
      </c>
      <c r="H1531" s="76" t="str">
        <f ca="1">IF(COUNTIFS(instructor,B1527,diad,$H$2,desa,1,hord,"14:00 - 18:00")&gt;0,INDEX(hord,MATCH(1,INDEX((instructor=B1527)*(instructor=B1527),0),0)),IFERROR(INDEX(hora,MATCH(1,INDEX((bloq=2)*(viei=B1527),0),0)),0))</f>
        <v>15:00 - 18:00</v>
      </c>
      <c r="I1531" s="77">
        <f ca="1">IF(COUNTIFS(instructor,B1527,diad,$I$2,desa,1,hord,"14:00 - 18:00")&gt;0,INDEX(hord,MATCH(1,INDEX((instructor=B1527)*(instructor=B1527),0),0)),IFERROR(INDEX(hora,MATCH(1,INDEX((bloq=2)*(sabi=B1527),0),0)),0))</f>
        <v>0</v>
      </c>
    </row>
    <row r="1532" spans="1:9" ht="14.15" customHeight="1" thickTop="1" thickBot="1" x14ac:dyDescent="0.35">
      <c r="A1532" s="742"/>
      <c r="B1532" s="743"/>
      <c r="C1532" s="744"/>
      <c r="D1532" s="68" t="str">
        <f ca="1">IF(COUNTIFS(instructor,B1527,diad,$D$2,desa,1,hord,"14:00 - 18:00")&gt;0,"-",IFERROR(INDEX(ficha,MATCH(1,INDEX((bloq=2)*(luni=B1527),0),0)),0))</f>
        <v>3152267 GESTION DE PROYECTOS DE DESARROLLO ECONOMICO Y SOCIAL ( TECNOLOGO)</v>
      </c>
      <c r="E1532" s="68" t="str">
        <f ca="1">IF(COUNTIFS(instructor,B1527,diad,$E$2,desa,1,hord,"14:00 - 18:00")&gt;0,"-",IFERROR(INDEX(ficha,MATCH(1,INDEX((bloq=2)*(mari=B1527),0),0)),0))</f>
        <v>2900364GESTION DE PROYECTOS DE DESARROLLO ECONOMICO Y SOCIAL ( TECNOLOGO)</v>
      </c>
      <c r="F1532" s="68" t="str">
        <f ca="1">IF(COUNTIFS(instructor,B1527,diad,$F$2,desa,1,hord,"14:00 - 18:00")&gt;0,"-",IFERROR(INDEX(ficha,MATCH(1,INDEX((bloq=2)*(miei=B1527),0),0)),0))</f>
        <v>2900364GESTION DE PROYECTOS DE DESARROLLO ECONOMICO Y SOCIAL ( TECNOLOGO)</v>
      </c>
      <c r="G1532" s="68" t="str">
        <f ca="1">IF(COUNTIFS(instructor,B1527,diad,$G$2,desa,1,hord,"14:00 - 18:00")&gt;0,"-",IFERROR(INDEX(ficha,MATCH(1,INDEX((bloq=2)*(juei=B1527),0),0)),0))</f>
        <v>2900364GESTION DE PROYECTOS DE DESARROLLO ECONOMICO Y SOCIAL ( TECNOLOGO)</v>
      </c>
      <c r="H1532" s="68" t="str">
        <f ca="1">IF(COUNTIFS(instructor,B1527,diad,$H$2,desa,1,hord,"14:00 - 18:00")&gt;0,"-",IFERROR(INDEX(ficha,MATCH(1,INDEX((bloq=2)*(viei=B1527),0),0)),0))</f>
        <v>3345151 GESTION DE PROYECTOS DE DESARROLLO ECONOMICO Y SOCIAL ( TECNOLOGO)</v>
      </c>
      <c r="I1532" s="69">
        <f ca="1">IF(COUNTIFS(instructor,B1527,diad,$I$2,desa,1,hord,"14:00 - 18:00")&gt;0,"-",IFERROR(INDEX(ficha,MATCH(1,INDEX((bloq=2)*(sabi=B1527),0),0)),0))</f>
        <v>0</v>
      </c>
    </row>
    <row r="1533" spans="1:9" ht="14.15" customHeight="1" thickTop="1" thickBot="1" x14ac:dyDescent="0.35">
      <c r="A1533" s="742"/>
      <c r="B1533" s="743"/>
      <c r="C1533" s="744"/>
      <c r="D1533" s="70" t="str">
        <f ca="1">IF(COUNTIFS(instructor,B1527,diad,$D$2,desa,1,hord,"14:00 - 18:00")&gt;0,"DESARROLLO CURRICULAR",IFERROR(INDEX(lunc,MATCH(1,INDEX((bloq=2)*(luni=B1527),0),0)),0))</f>
        <v>ESTRUCTURAR CARGOS
Planear la estructura organizacional requerida para el desarrollo del proyecto</v>
      </c>
      <c r="E1533" s="70" t="str">
        <f ca="1">IF(COUNTIFS(instructor,B1527,diad,$E$2,desa,1,hord,"14:00 - 18:00")&gt;0,"DESARROLLO CURRICULAR",IFERROR(INDEX(marc,MATCH(1,INDEX((bloq=2)*(mari=B1527),0),0)),0))</f>
        <v>RESULTADO DE APRENDIZAJE ETAPA PRODUCTIVA/ Aplicar en la resolucion de problemas reales en el sector productivo los conocimientos, habilidades y  destrezas pertinentes alas competencias del programa de formación  asumiendo estrategias y metodologias de autogestion</v>
      </c>
      <c r="F1533" s="70" t="str">
        <f ca="1">IF(COUNTIFS(instructor,B1527,diad,$F$2,desa,1,hord,"14:00 - 18:00")&gt;0,"DESARROLLO CURRICULAR",IFERROR(INDEX(miec,MATCH(1,INDEX((bloq=2)*(miei=B1527),0),0)),0))</f>
        <v>RESULTADO DE APRENDIZAJE ETAPA PRODUCTIVA/ Aplicar en la resolucion de problemas reales en el sector productivo los conocimientos, habilidades y  destrezas pertinentes alas competencias del programa de formación  asumiendo estrategias y metodologias de autogestion</v>
      </c>
      <c r="G1533" s="70" t="str">
        <f ca="1">IF(COUNTIFS(instructor,B1527,diad,$G$2,desa,1,hord,"14:00 - 18:00")&gt;0,"DESARROLLO CURRICULAR",IFERROR(INDEX(juec,MATCH(1,INDEX((bloq=2)*(juei=B1527),0),0)),0))</f>
        <v>RESULTADO DE APRENDIZAJE ETAPA PRODUCTIVA/ Aplicar en la resolucion de problemas reales en el sector productivo los conocimientos, habilidades y  destrezas pertinentes alas competencias del programa de formación  asumiendo estrategias y metodologias de autogestion</v>
      </c>
      <c r="H1533" s="70" t="str">
        <f ca="1">IF(COUNTIFS(instructor,B1527,diad,$H$2,desa,1,hord,"14:00 - 18:00")&gt;0,"DESARROLLO CURRICULAR",IFERROR(INDEX(viec,MATCH(1,INDEX((bloq=2)*(viei=B1527),0),0)),0))</f>
        <v>CUMPLIR LA NORMATIVIDAD
Establecer los requisitos de la legislación y normatividad vigentes, aplicables a la naturaleza del proyecto</v>
      </c>
      <c r="I1533" s="71">
        <f ca="1">IF(COUNTIFS(instructor,B1527,diad,$I$2,desa,1,hord,"14:00 - 18:00")&gt;0,"DESARROLLO CURRICULAR",IFERROR(INDEX(sabc,MATCH(1,INDEX((bloq=2)*(sabi=B1527),0),0)),0))</f>
        <v>0</v>
      </c>
    </row>
    <row r="1534" spans="1:9" ht="14.15" customHeight="1" thickTop="1" thickBot="1" x14ac:dyDescent="0.35">
      <c r="A1534" s="742"/>
      <c r="B1534" s="743"/>
      <c r="C1534" s="744"/>
      <c r="D1534" s="74" t="str">
        <f ca="1">IF(COUNTIFS(instructor,B1527,diad,$D$2,desa,1,hord,"14:00 - 18:00")&gt;0,"-",IFERROR(INDEX(luna,MATCH(1,INDEX((bloq=2)*(luni=B1527),0),0)),0))</f>
        <v>204B - SALA DE SISTEMAS SENA CENTRO DE LA CONSTRUCCIÓN</v>
      </c>
      <c r="E1534" s="74">
        <f ca="1">IF(COUNTIFS(instructor,B1527,diad,$E$2,desa,1,hord,"14:00 - 18:00")&gt;0,"-",IFERROR(INDEX(mara,MATCH(1,INDEX((bloq=2)*(mari=B1527),0),0)),0))</f>
        <v>0</v>
      </c>
      <c r="F1534" s="74">
        <f ca="1">IF(COUNTIFS(instructor,B1527,diad,$F$2,desa,1,hord,"14:00 - 18:00")&gt;0,"-",IFERROR(INDEX(miea,MATCH(1,INDEX((bloq=2)*(miei=B1527),0),0)),0))</f>
        <v>0</v>
      </c>
      <c r="G1534" s="74">
        <f ca="1">IF(COUNTIFS(instructor,B1527,diad,$G$2,desa,1,hord,"14:00 - 18:00")&gt;0,"-",IFERROR(INDEX(juea,MATCH(1,INDEX((bloq=2)*(juei=B1527),0),0)),0))</f>
        <v>0</v>
      </c>
      <c r="H1534" s="74" t="str">
        <f ca="1">IF(COUNTIFS(instructor,B1527,diad,$H$2,desa,1,hord,"14:00 - 18:00")&gt;0,"-",IFERROR(INDEX(viea,MATCH(1,INDEX((bloq=2)*(viei=B1527),0),0)),0))</f>
        <v>302 - TALLER DE INSTALACIONES PARA SUMINISTRO DE GAS - SENA CENTRO DE LA CONSTRUCCIÓN</v>
      </c>
      <c r="I1534" s="75">
        <f ca="1">IF(COUNTIFS(instructor,B1527,diad,$I$2,desa,1,hord,"14:00 - 18:00")&gt;0,"-",IFERROR(INDEX(saba,MATCH(1,INDEX((bloq=2)*(sabi=B1527),0),0)),0))</f>
        <v>0</v>
      </c>
    </row>
    <row r="1535" spans="1:9" ht="14.15" customHeight="1" thickTop="1" thickBot="1" x14ac:dyDescent="0.35">
      <c r="A1535" s="742"/>
      <c r="B1535" s="743"/>
      <c r="C1535" s="744"/>
      <c r="D1535" s="76">
        <f ca="1">IF(COUNTIFS(instructor,B1527,diad,$D$2,desa,1,hord,"18:00 - 22:00")&gt;0,INDEX(hord,MATCH(1,INDEX((instructor=B1527)*(instructor=B1527),0),0)),IFERROR(INDEX(hora,MATCH(1,INDEX((bloq=3)*(luni=B1527),0),0)),0))</f>
        <v>0</v>
      </c>
      <c r="E1535" s="76">
        <f ca="1">IF(COUNTIFS(instructor,B1527,diad,$E$2,desa,1,hord,"18:00 - 22:00")&gt;0,INDEX(hord,MATCH(1,INDEX((instructor=B1527)*(instructor=B1527),0),0)),IFERROR(INDEX(hora,MATCH(1,INDEX((bloq=3)*(mari=B1527),0),0)),0))</f>
        <v>0</v>
      </c>
      <c r="F1535" s="76">
        <f ca="1">IF(COUNTIFS(instructor,B1527,diad,$F$2,desa,1,hord,"18:00 - 22:00")&gt;0,INDEX(hord,MATCH(1,INDEX((instructor=B1527)*(instructor=B1527),0),0)),IFERROR(INDEX(hora,MATCH(1,INDEX((bloq=3)*(miei=B1527),0),0)),0))</f>
        <v>0</v>
      </c>
      <c r="G1535" s="76">
        <f ca="1">IF(COUNTIFS(instructor,B1527,diad,$G$2,desa,1,hord,"18:00 - 22:00")&gt;0,INDEX(hord,MATCH(1,INDEX((instructor=B1527)*(instructor=B1527),0),0)),IFERROR(INDEX(hora,MATCH(1,INDEX((bloq=3)*(juei=B1527),0),0)),0))</f>
        <v>0</v>
      </c>
      <c r="H1535" s="76">
        <f ca="1">IF(COUNTIFS(instructor,B1527,diad,$H$2,desa,1,hord,"18:00 - 22:00")&gt;0,INDEX(hord,MATCH(1,INDEX((instructor=B1527)*(instructor=B1527),0),0)),IFERROR(INDEX(hora,MATCH(1,INDEX((bloq=3)*(viei=B1527),0),0)),0))</f>
        <v>0</v>
      </c>
      <c r="I1535" s="77">
        <f ca="1">IF(COUNTIFS(instructor,B1527,diad,$I$2,desa,1,hord,"18:00 - 22:00")&gt;0,INDEX(hord,MATCH(1,INDEX((instructor=B1527)*(instructor=B1527),0),0)),IFERROR(INDEX(hora,MATCH(1,INDEX((bloq=3)*(sabi=B1527),0),0)),0))</f>
        <v>0</v>
      </c>
    </row>
    <row r="1536" spans="1:9" ht="14.15" customHeight="1" thickTop="1" thickBot="1" x14ac:dyDescent="0.35">
      <c r="A1536" s="742"/>
      <c r="B1536" s="743"/>
      <c r="C1536" s="744"/>
      <c r="D1536" s="68">
        <f ca="1">IF(COUNTIFS(instructor,B1527,diad,$D$2,desa,1,hord,"18:00 - 22:00")&gt;0,"-",IFERROR(INDEX(ficha,MATCH(1,INDEX((bloq=3)*(luni=B1527),0),0)),0))</f>
        <v>0</v>
      </c>
      <c r="E1536" s="68">
        <f ca="1">IF(COUNTIFS(instructor,B1527,diad,$E$2,desa,1,hord,"18:00 - 22:00")&gt;0,"-",IFERROR(INDEX(ficha,MATCH(1,INDEX((bloq=3)*(mari=B1527),0),0)),0))</f>
        <v>0</v>
      </c>
      <c r="F1536" s="68">
        <f ca="1">IF(COUNTIFS(instructor,B1527,diad,$F$2,desa,1,hord,"18:00 - 22:00")&gt;0,"-",IFERROR(INDEX(ficha,MATCH(1,INDEX((bloq=3)*(miei=B1527),0),0)),0))</f>
        <v>0</v>
      </c>
      <c r="G1536" s="68">
        <f ca="1">IF(COUNTIFS(instructor,B1527,diad,$G$2,desa,1,hord,"18:00 - 22:00")&gt;0,"-",IFERROR(INDEX(ficha,MATCH(1,INDEX((bloq=3)*(juei=B1527),0),0)),0))</f>
        <v>0</v>
      </c>
      <c r="H1536" s="68">
        <f ca="1">IF(COUNTIFS(instructor,B1527,diad,$H$2,desa,1,hord,"18:00 - 22:00")&gt;0,"-",IFERROR(INDEX(ficha,MATCH(1,INDEX((bloq=3)*(viei=B1527),0),0)),0))</f>
        <v>0</v>
      </c>
      <c r="I1536" s="69">
        <f ca="1">IF(COUNTIFS(instructor,B1527,diad,$I$2,desa,1,hord,"18:00 - 22:00")&gt;0,"-",IFERROR(INDEX(ficha,MATCH(1,INDEX((bloq=3)*(sabi=B1527),0),0)),0))</f>
        <v>0</v>
      </c>
    </row>
    <row r="1537" spans="1:9" ht="14.15" customHeight="1" thickTop="1" thickBot="1" x14ac:dyDescent="0.35">
      <c r="A1537" s="742"/>
      <c r="B1537" s="743"/>
      <c r="C1537" s="744"/>
      <c r="D1537" s="70">
        <f ca="1">IF(COUNTIFS(instructor,B1527,diad,$D$2,desa,1,hord,"18:00 - 22:00")&gt;0,"DESARROLLO CURRICULAR",IFERROR(INDEX(lunc,MATCH(1,INDEX((bloq=3)*(luni=B1527),0),0)),0))</f>
        <v>0</v>
      </c>
      <c r="E1537" s="70">
        <f ca="1">IF(COUNTIFS(instructor,B1527,diad,$E$2,desa,1,hord,"18:00 - 22:00")&gt;0,"DESARROLLO CURRICULAR",IFERROR(INDEX(marc,MATCH(1,INDEX((bloq=3)*(mari=B1527),0),0)),0))</f>
        <v>0</v>
      </c>
      <c r="F1537" s="70">
        <f ca="1">IF(COUNTIFS(instructor,B1527,diad,$F$2,desa,1,hord,"18:00 - 22:00")&gt;0,"DESARROLLO CURRICULAR",IFERROR(INDEX(miec,MATCH(1,INDEX((bloq=3)*(miei=B1527),0),0)),0))</f>
        <v>0</v>
      </c>
      <c r="G1537" s="70">
        <f ca="1">IF(COUNTIFS(instructor,B1527,diad,$G$2,desa,1,hord,"18:00 - 22:00")&gt;0,"DESARROLLO CURRICULAR",IFERROR(INDEX(juec,MATCH(1,INDEX((bloq=3)*(juei=B1527),0),0)),0))</f>
        <v>0</v>
      </c>
      <c r="H1537" s="70">
        <f ca="1">IF(COUNTIFS(instructor,B1527,diad,$H$2,desa,1,hord,"18:00 - 22:00")&gt;0,"DESARROLLO CURRICULAR",IFERROR(INDEX(viec,MATCH(1,INDEX((bloq=3)*(viei=B1527),0),0)),0))</f>
        <v>0</v>
      </c>
      <c r="I1537" s="71">
        <f ca="1">IF(COUNTIFS(instructor,B1527,diad,$I$2,desa,1,hord,"18:00 - 22:00")&gt;0,"DESARROLLO CURRICULAR",IFERROR(INDEX(sabc,MATCH(1,INDEX((bloq=3)*(sabi=B1527),0),0)),0))</f>
        <v>0</v>
      </c>
    </row>
    <row r="1538" spans="1:9" ht="14.15" customHeight="1" thickTop="1" thickBot="1" x14ac:dyDescent="0.35">
      <c r="A1538" s="742"/>
      <c r="B1538" s="743"/>
      <c r="C1538" s="744"/>
      <c r="D1538" s="78">
        <f ca="1">IF(COUNTIFS(instructor,B1527,diad,$D$2,desa,1,hord,"18:00 - 22:00")&gt;0,"-",IFERROR(INDEX(luna,MATCH(1,INDEX((bloq=3)*(luni=B1527),0),0)),0))</f>
        <v>0</v>
      </c>
      <c r="E1538" s="78">
        <f ca="1">IF(COUNTIFS(instructor,B1527,diad,$E$2,desa,1,hord,"18:00 - 22:00")&gt;0,"-",IFERROR(INDEX(mara,MATCH(1,INDEX((bloq=3)*(mari=B1527),0),0)),0))</f>
        <v>0</v>
      </c>
      <c r="F1538" s="78">
        <f ca="1">IF(COUNTIFS(instructor,B1527,diad,$F$2,desa,1,hord,"18:00 - 22:00")&gt;0,"-",IFERROR(INDEX(miea,MATCH(1,INDEX((bloq=3)*(miei=B1527),0),0)),0))</f>
        <v>0</v>
      </c>
      <c r="G1538" s="78">
        <f ca="1">IF(COUNTIFS(instructor,B1527,diad,$G$2,desa,1,hord,"18:00 - 22:00")&gt;0,"-",IFERROR(INDEX(juea,MATCH(1,INDEX((bloq=3)*(juei=B1527),0),0)),0))</f>
        <v>0</v>
      </c>
      <c r="H1538" s="78">
        <f ca="1">IF(COUNTIFS(instructor,B1527,diad,$H$2,desa,1,hord,"18:00 - 22:00")&gt;0,"-",IFERROR(INDEX(viea,MATCH(1,INDEX((bloq=3)*(viei=B1527),0),0)),0))</f>
        <v>0</v>
      </c>
      <c r="I1538" s="79">
        <f ca="1">IF(COUNTIFS(instructor,B1527,diad,$I$2,desa,1,hord,"18:00 - 22:00")&gt;0,"-",IFERROR(INDEX(saba,MATCH(1,INDEX((bloq=3)*(sabi=B1527),0),0)),0))</f>
        <v>0</v>
      </c>
    </row>
    <row r="1539" spans="1:9" ht="14.15" customHeight="1" thickTop="1" thickBot="1" x14ac:dyDescent="0.35">
      <c r="A1539" s="747">
        <v>129</v>
      </c>
      <c r="B1539" s="748" t="str">
        <f>INDEX(instructor,A1539)</f>
        <v>LAURA MARCELA COSME RODRÍGUEZ</v>
      </c>
      <c r="C1539" s="749" t="str">
        <f>INDEX(area,A1539)</f>
        <v>COMPETENCIAS TRANSVERSALES - ACTIVIDAD FÍSICA Y HÁBITOS DE VIDA SALUDABLE</v>
      </c>
      <c r="D1539" s="72">
        <f ca="1">IF(COUNTIFS(instructor,B1539,diad,$D$2,desa,1,hord,"08:00 - 12:00")&gt;0,INDEX(hord,MATCH(1,INDEX((instructor=B1539)*(instructor=B1539),0),0)),IFERROR(INDEX(hora,MATCH(1,INDEX((bloq=1)*(luni=B1539),0),0)),0))</f>
        <v>0</v>
      </c>
      <c r="E1539" s="72">
        <f ca="1">IF(COUNTIFS(instructor,B1539,diad,$E$2,desa,1,hord,"08:00 - 12:00")&gt;0,INDEX(hord,MATCH(1,INDEX((instructor=B1539)*(instructor=B1539),0),0)),IFERROR(INDEX(hora,MATCH(1,INDEX((bloq=1)*(mari=B1539),0),0)),0))</f>
        <v>0</v>
      </c>
      <c r="F1539" s="72" t="str">
        <f>IF(COUNTIFS(instructor,B1539,diad,$F$2,desa,1,hord,"08:00 - 12:00")&gt;0,INDEX(hord,MATCH(1,INDEX((instructor=B1539)*(instructor=B1539),0),0)),IFERROR(INDEX(hora,MATCH(1,INDEX((bloq=1)*(miei=B1539),0),0)),0))</f>
        <v>08:00 - 12:00</v>
      </c>
      <c r="G1539" s="72" t="str">
        <f ca="1">IF(COUNTIFS(instructor,B1539,diad,$G$2,desa,1,hord,"08:00 - 12:00")&gt;0,INDEX(hord,MATCH(1,INDEX((instructor=B1539)*(instructor=B1539),0),0)),IFERROR(INDEX(hora,MATCH(1,INDEX((bloq=1)*(juei=B1539),0),0)),0))</f>
        <v>8:00 - 12:00</v>
      </c>
      <c r="H1539" s="72" t="str">
        <f ca="1">IF(COUNTIFS(instructor,B1539,diad,$H$2,desa,1,hord,"08:00 - 12:00")&gt;0,INDEX(hord,MATCH(1,INDEX((instructor=B1539)*(instructor=B1539),0),0)),IFERROR(INDEX(hora,MATCH(1,INDEX((bloq=1)*(viei=B1539),0),0)),0))</f>
        <v>7:00 - 12:00</v>
      </c>
      <c r="I1539" s="73">
        <f ca="1">IF(COUNTIFS(instructor,B1539,diad,$I$2,desa,1,hord,"08:00 - 12:00")&gt;0,INDEX(hord,MATCH(1,INDEX((instructor=B1539)*(instructor=B1539),0),0)),IFERROR(INDEX(hora,MATCH(1,INDEX((bloq=1)*(sabi=B1539),0),0)),0))</f>
        <v>0</v>
      </c>
    </row>
    <row r="1540" spans="1:9" ht="14.15" customHeight="1" thickTop="1" thickBot="1" x14ac:dyDescent="0.35">
      <c r="A1540" s="747"/>
      <c r="B1540" s="748"/>
      <c r="C1540" s="749"/>
      <c r="D1540" s="68">
        <f ca="1">IF(COUNTIFS(instructor,B1539,diad,$D$2,desa,1,hord,"08:00 - 12:00")&gt;0,"-",IFERROR(INDEX(ficha,MATCH(1,INDEX((bloq=1)*(luni=B1539),0),0)),0))</f>
        <v>0</v>
      </c>
      <c r="E1540" s="68">
        <f ca="1">IF(COUNTIFS(instructor,B1539,diad,$E$2,desa,1,hord,"08:00 - 12:00")&gt;0,"-",IFERROR(INDEX(ficha,MATCH(1,INDEX((bloq=1)*(mari=B1539),0),0)),0))</f>
        <v>0</v>
      </c>
      <c r="F1540" s="68" t="str">
        <f>IF(COUNTIFS(instructor,B1539,diad,$F$2,desa,1,hord,"08:00 - 12:00")&gt;0,"-",IFERROR(INDEX(ficha,MATCH(1,INDEX((bloq=1)*(miei=B1539),0),0)),0))</f>
        <v>-</v>
      </c>
      <c r="G1540" s="68" t="str">
        <f ca="1">IF(COUNTIFS(instructor,B1539,diad,$G$2,desa,1,hord,"08:00 - 12:00")&gt;0,"-",IFERROR(INDEX(ficha,MATCH(1,INDEX((bloq=1)*(juei=B1539),0),0)),0))</f>
        <v>NUEVA-CPJ - CONSTRUCCIÓN DE PROYECTOS DE JARDINERÍA CON AMOBLAMIENTO URBANO (TÉCNICO) - CALI</v>
      </c>
      <c r="H1540" s="68" t="str">
        <f ca="1">IF(COUNTIFS(instructor,B1539,diad,$H$2,desa,1,hord,"08:00 - 12:00")&gt;0,"-",IFERROR(INDEX(ficha,MATCH(1,INDEX((bloq=1)*(viei=B1539),0),0)),0))</f>
        <v>3366365 - CONSTRUCCIÓN DE ESTRUCTURAS EN CONCRETO (OPERARIO) - CALI (SIDOC)</v>
      </c>
      <c r="I1540" s="69">
        <f ca="1">IF(COUNTIFS(instructor,B1539,diad,$I$2,desa,1,hord,"08:00 - 12:00")&gt;0,"-",IFERROR(INDEX(ficha,MATCH(1,INDEX((bloq=1)*(sabi=B1539),0),0)),0))</f>
        <v>0</v>
      </c>
    </row>
    <row r="1541" spans="1:9" ht="14.15" customHeight="1" thickTop="1" thickBot="1" x14ac:dyDescent="0.35">
      <c r="A1541" s="747"/>
      <c r="B1541" s="748"/>
      <c r="C1541" s="749"/>
      <c r="D1541" s="70">
        <f ca="1">IF(COUNTIFS(instructor,B1539,diad,$D$2,desa,1,hord,"08:00 - 12:00")&gt;0,"DESARROLLO CURRICULAR",IFERROR(INDEX(lunc,MATCH(1,INDEX((bloq=1)*(luni=B1539),0),0)),0))</f>
        <v>0</v>
      </c>
      <c r="E1541" s="70">
        <f ca="1">IF(COUNTIFS(instructor,B1539,diad,$E$2,desa,1,hord,"08:00 - 12:00")&gt;0,"DESARROLLO CURRICULAR",IFERROR(INDEX(marc,MATCH(1,INDEX((bloq=1)*(mari=B1539),0),0)),0))</f>
        <v>0</v>
      </c>
      <c r="F1541" s="70" t="str">
        <f>IF(COUNTIFS(instructor,B1539,diad,$F$2,desa,1,hord,"08:00 - 12:00")&gt;0,"DESARROLLO CURRICULAR",IFERROR(INDEX(miec,MATCH(1,INDEX((bloq=1)*(miei=B1539),0),0)),0))</f>
        <v>DESARROLLO CURRICULAR</v>
      </c>
      <c r="G1541" s="70" t="str">
        <f ca="1">IF(COUNTIFS(instructor,B1539,diad,$G$2,desa,1,hord,"08:00 - 12:00")&gt;0,"DESARROLLO CURRICULAR",IFERROR(INDEX(juec,MATCH(1,INDEX((bloq=1)*(juei=B1539),0),0)),0))</f>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H1541" s="70" t="str">
        <f ca="1">IF(COUNTIFS(instructor,B1539,diad,$H$2,desa,1,hord,"08:00 - 12:00")&gt;0,"DESARROLLO CURRICULAR",IFERROR(INDEX(viec,MATCH(1,INDEX((bloq=1)*(viei=B1539),0),0)),0))</f>
        <v>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AP-04. Construir el encofrado y la obra falsa.</v>
      </c>
      <c r="I1541" s="71">
        <f ca="1">IF(COUNTIFS(instructor,B1539,diad,$I$2,desa,1,hord,"08:00 - 12:00")&gt;0,"DESARROLLO CURRICULAR",IFERROR(INDEX(sabc,MATCH(1,INDEX((bloq=1)*(sabi=B1539),0),0)),0))</f>
        <v>0</v>
      </c>
    </row>
    <row r="1542" spans="1:9" ht="14.15" customHeight="1" thickTop="1" thickBot="1" x14ac:dyDescent="0.35">
      <c r="A1542" s="747"/>
      <c r="B1542" s="748"/>
      <c r="C1542" s="749"/>
      <c r="D1542" s="74">
        <f ca="1">IF(COUNTIFS(instructor,B1539,diad,$D$2,desa,1,hord,"08:00 - 12:00")&gt;0,"-",IFERROR(INDEX(luna,MATCH(1,INDEX((bloq=1)*(luni=B1539),0),0)),0))</f>
        <v>0</v>
      </c>
      <c r="E1542" s="74">
        <f ca="1">IF(COUNTIFS(instructor,B1539,diad,$E$2,desa,1,hord,"08:00 - 12:00")&gt;0,"-",IFERROR(INDEX(mara,MATCH(1,INDEX((bloq=1)*(mari=B1539),0),0)),0))</f>
        <v>0</v>
      </c>
      <c r="F1542" s="74" t="str">
        <f>IF(COUNTIFS(instructor,B1539,diad,$F$2,desa,1,hord,"08:00 - 12:00")&gt;0,"-",IFERROR(INDEX(miea,MATCH(1,INDEX((bloq=1)*(miei=B1539),0),0)),0))</f>
        <v>-</v>
      </c>
      <c r="G1542" s="74" t="str">
        <f ca="1">IF(COUNTIFS(instructor,B1539,diad,$G$2,desa,1,hord,"08:00 - 12:00")&gt;0,"-",IFERROR(INDEX(juea,MATCH(1,INDEX((bloq=1)*(juei=B1539),0),0)),0))</f>
        <v>CALI - CENTRO CULTURAL ABRIENDO PUERTAS DE FE Y ALEGRÍA CRA 39E #54-02</v>
      </c>
      <c r="H1542" s="74" t="str">
        <f ca="1">IF(COUNTIFS(instructor,B1539,diad,$H$2,desa,1,hord,"08:00 - 12:00")&gt;0,"-",IFERROR(INDEX(viea,MATCH(1,INDEX((bloq=1)*(viei=B1539),0),0)),0))</f>
        <v>CANCHAS DEPORTIVAS - SENA COMPLEJO SALOMIA</v>
      </c>
      <c r="I1542" s="75">
        <f ca="1">IF(COUNTIFS(instructor,B1539,diad,$I$2,desa,1,hord,"08:00 - 12:00")&gt;0,"-",IFERROR(INDEX(saba,MATCH(1,INDEX((bloq=1)*(sabi=B1539),0),0)),0))</f>
        <v>0</v>
      </c>
    </row>
    <row r="1543" spans="1:9" ht="14.15" customHeight="1" thickTop="1" thickBot="1" x14ac:dyDescent="0.35">
      <c r="A1543" s="747"/>
      <c r="B1543" s="748"/>
      <c r="C1543" s="749"/>
      <c r="D1543" s="76" t="str">
        <f ca="1">IF(COUNTIFS(instructor,B1539,diad,$D$2,desa,1,hord,"14:00 - 18:00")&gt;0,INDEX(hord,MATCH(1,INDEX((instructor=B1539)*(instructor=B1539),0),0)),IFERROR(INDEX(hora,MATCH(1,INDEX((bloq=2)*(luni=B1539),0),0)),0))</f>
        <v>14:00 - 18:00</v>
      </c>
      <c r="E1543" s="76" t="str">
        <f ca="1">IF(COUNTIFS(instructor,B1539,diad,$E$2,desa,1,hord,"14:00 - 18:00")&gt;0,INDEX(hord,MATCH(1,INDEX((instructor=B1539)*(instructor=B1539),0),0)),IFERROR(INDEX(hora,MATCH(1,INDEX((bloq=2)*(mari=B1539),0),0)),0))</f>
        <v>14:00 - 18:00</v>
      </c>
      <c r="F1543" s="76" t="str">
        <f ca="1">IF(COUNTIFS(instructor,B1539,diad,$F$2,desa,1,hord,"14:00 - 18:00")&gt;0,INDEX(hord,MATCH(1,INDEX((instructor=B1539)*(instructor=B1539),0),0)),IFERROR(INDEX(hora,MATCH(1,INDEX((bloq=2)*(miei=B1539),0),0)),0))</f>
        <v>14:00 - 18:00</v>
      </c>
      <c r="G1543" s="76" t="str">
        <f ca="1">IF(COUNTIFS(instructor,B1539,diad,$G$2,desa,1,hord,"14:00 - 18:00")&gt;0,INDEX(hord,MATCH(1,INDEX((instructor=B1539)*(instructor=B1539),0),0)),IFERROR(INDEX(hora,MATCH(1,INDEX((bloq=2)*(juei=B1539),0),0)),0))</f>
        <v>14:00 - 18:00</v>
      </c>
      <c r="H1543" s="76" t="str">
        <f ca="1">IF(COUNTIFS(instructor,B1539,diad,$H$2,desa,1,hord,"14:00 - 18:00")&gt;0,INDEX(hord,MATCH(1,INDEX((instructor=B1539)*(instructor=B1539),0),0)),IFERROR(INDEX(hora,MATCH(1,INDEX((bloq=2)*(viei=B1539),0),0)),0))</f>
        <v>16:00 - 18:00</v>
      </c>
      <c r="I1543" s="77">
        <f ca="1">IF(COUNTIFS(instructor,B1539,diad,$I$2,desa,1,hord,"14:00 - 18:00")&gt;0,INDEX(hord,MATCH(1,INDEX((instructor=B1539)*(instructor=B1539),0),0)),IFERROR(INDEX(hora,MATCH(1,INDEX((bloq=2)*(sabi=B1539),0),0)),0))</f>
        <v>0</v>
      </c>
    </row>
    <row r="1544" spans="1:9" ht="14.15" customHeight="1" thickTop="1" thickBot="1" x14ac:dyDescent="0.35">
      <c r="A1544" s="747"/>
      <c r="B1544" s="748"/>
      <c r="C1544" s="749"/>
      <c r="D1544" s="68" t="str">
        <f ca="1">IF(COUNTIFS(instructor,B1539,diad,$D$2,desa,1,hord,"14:00 - 18:00")&gt;0,"-",IFERROR(INDEX(ficha,MATCH(1,INDEX((bloq=2)*(luni=B1539),0),0)),0))</f>
        <v>3359034 - MANTENIMIENTO Y REPARACIÓN DE EDIFICACIONES (TÉCNICO) - JAMUNDÍ</v>
      </c>
      <c r="E1544" s="68" t="str">
        <f ca="1">IF(COUNTIFS(instructor,B1539,diad,$E$2,desa,1,hord,"14:00 - 18:00")&gt;0,"-",IFERROR(INDEX(ficha,MATCH(1,INDEX((bloq=2)*(mari=B1539),0),0)),0))</f>
        <v>ATENCION A GIMNASIO</v>
      </c>
      <c r="F1544" s="68" t="str">
        <f ca="1">IF(COUNTIFS(instructor,B1539,diad,$F$2,desa,1,hord,"14:00 - 18:00")&gt;0,"-",IFERROR(INDEX(ficha,MATCH(1,INDEX((bloq=2)*(miei=B1539),0),0)),0))</f>
        <v>3319973 - CONSTRUCCIÓN DE PROYECTOS DE JARDINERÍA CON AMOBLAMIENTO URBANO (TÉCNICO) - JAMUNDÍ (QUINAMAYÓ)</v>
      </c>
      <c r="G1544" s="68" t="str">
        <f ca="1">IF(COUNTIFS(instructor,B1539,diad,$G$2,desa,1,hord,"14:00 - 18:00")&gt;0,"-",IFERROR(INDEX(ficha,MATCH(1,INDEX((bloq=2)*(juei=B1539),0),0)),0))</f>
        <v>ATENCION A GIMNASIO</v>
      </c>
      <c r="H1544" s="68" t="str">
        <f ca="1">IF(COUNTIFS(instructor,B1539,diad,$H$2,desa,1,hord,"14:00 - 18:00")&gt;0,"-",IFERROR(INDEX(ficha,MATCH(1,INDEX((bloq=2)*(viei=B1539),0),0)),0))</f>
        <v>3389974 - CONSTRUCCIÓN DE PROYECTOS DE JARDINERÍA CON AMOBLAMIENTO URBANO (TÉCNICO) - JAMUNDÍ</v>
      </c>
      <c r="I1544" s="69">
        <f ca="1">IF(COUNTIFS(instructor,B1539,diad,$I$2,desa,1,hord,"14:00 - 18:00")&gt;0,"-",IFERROR(INDEX(ficha,MATCH(1,INDEX((bloq=2)*(sabi=B1539),0),0)),0))</f>
        <v>0</v>
      </c>
    </row>
    <row r="1545" spans="1:9" ht="14.15" customHeight="1" thickTop="1" thickBot="1" x14ac:dyDescent="0.35">
      <c r="A1545" s="747"/>
      <c r="B1545" s="748"/>
      <c r="C1545" s="749"/>
      <c r="D1545" s="70" t="str">
        <f ca="1">IF(COUNTIFS(instructor,B1539,diad,$D$2,desa,1,hord,"14:00 - 18:00")&gt;0,"DESARROLLO CURRICULAR",IFERROR(INDEX(lunc,MATCH(1,INDEX((bloq=2)*(luni=B1539),0),0)),0))</f>
        <v>GENERAR HÁBITOS SALUDABLES DE VIDA MEDIANTE LA APLICACIÓN DE PROGRAMAS DE ACTIVIDAD FÍSICA EN LOS CONTEXTOS PRODUCTIVOS Y SOCIALES.
700863 - RA1. DESARROLLAR HABILIDADES PSICOMOTRICES EN EL CONTEXTO PRODUCTIVO Y SOCIAL.
700864 - RA3 EJECUTAR ACTIVIDADES DE ACONDICIONAMIENTO FÍSICO ORIENTADAS HACIA EL MEJORAMIENTO DE LA CONDICIÓN FÍSICA EN LOS CONTEXTOS PRODUCTIVO Y SOCIAL.
700862 - RA4 IMPLEMENTAR UN PLAN DE ERGONOMÍA Y PAUSAS ACTIVAS SEGÚN LAS CARACTERÍSTICAS DE LA FUNCIÓN PRODUCTIVA.
700861 - RA2- PRACTICAR HÁBITOS SALUDABLES MEDIANTE LA APLICACIÓN DE FUNDAMENTOS DE NUTRICIÓN E HIGIENE.
AP 3. Restaurar las instalaciones técnicas del proyecto.</v>
      </c>
      <c r="E1545" s="70" t="str">
        <f ca="1">IF(COUNTIFS(instructor,B1539,diad,$E$2,desa,1,hord,"14:00 - 18:00")&gt;0,"DESARROLLO CURRICULAR",IFERROR(INDEX(marc,MATCH(1,INDEX((bloq=2)*(mari=B1539),0),0)),0))</f>
        <v>APOYO EN ATENCIÓN GIMNASIO</v>
      </c>
      <c r="F1545" s="70" t="str">
        <f ca="1">IF(COUNTIFS(instructor,B1539,diad,$F$2,desa,1,hord,"14:00 - 18:00")&gt;0,"DESARROLLO CURRICULAR",IFERROR(INDEX(miec,MATCH(1,INDEX((bloq=2)*(miei=B1539),0),0)),0))</f>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G1545" s="70" t="str">
        <f ca="1">IF(COUNTIFS(instructor,B1539,diad,$G$2,desa,1,hord,"14:00 - 18:00")&gt;0,"DESARROLLO CURRICULAR",IFERROR(INDEX(juec,MATCH(1,INDEX((bloq=2)*(juei=B1539),0),0)),0))</f>
        <v>APOYO EN ATENCIÓN GIMNASIO</v>
      </c>
      <c r="H1545" s="70" t="str">
        <f ca="1">IF(COUNTIFS(instructor,B1539,diad,$H$2,desa,1,hord,"14:00 - 18:00")&gt;0,"DESARROLLO CURRICULAR",IFERROR(INDEX(viec,MATCH(1,INDEX((bloq=2)*(viei=B1539),0),0)),0))</f>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I1545" s="71">
        <f ca="1">IF(COUNTIFS(instructor,B1539,diad,$I$2,desa,1,hord,"14:00 - 18:00")&gt;0,"DESARROLLO CURRICULAR",IFERROR(INDEX(sabc,MATCH(1,INDEX((bloq=2)*(sabi=B1539),0),0)),0))</f>
        <v>0</v>
      </c>
    </row>
    <row r="1546" spans="1:9" ht="14.15" customHeight="1" thickTop="1" thickBot="1" x14ac:dyDescent="0.35">
      <c r="A1546" s="747"/>
      <c r="B1546" s="748"/>
      <c r="C1546" s="749"/>
      <c r="D1546" s="74" t="str">
        <f ca="1">IF(COUNTIFS(instructor,B1539,diad,$D$2,desa,1,hord,"14:00 - 18:00")&gt;0,"-",IFERROR(INDEX(luna,MATCH(1,INDEX((bloq=2)*(luni=B1539),0),0)),0))</f>
        <v>JAMUNDÍ - AULA 4 - I.E. EL RODEO (CARRERA 37 SUR 20E-40)</v>
      </c>
      <c r="E1546" s="74" t="str">
        <f ca="1">IF(COUNTIFS(instructor,B1539,diad,$E$2,desa,1,hord,"14:00 - 18:00")&gt;0,"-",IFERROR(INDEX(mara,MATCH(1,INDEX((bloq=2)*(mari=B1539),0),0)),0))</f>
        <v>AMBIENTE DE ACONDICIONAMIENTO FÍSICO GIMNASIO - SENA CENTRO DE LA CONSTRUCCION</v>
      </c>
      <c r="F1546" s="74" t="str">
        <f ca="1">IF(COUNTIFS(instructor,B1539,diad,$F$2,desa,1,hord,"14:00 - 18:00")&gt;0,"-",IFERROR(INDEX(miea,MATCH(1,INDEX((bloq=2)*(miei=B1539),0),0)),0))</f>
        <v>JAMUNDÍ - CORREGIMIENTO DE QUINAMAYÓ - INSTITUCIÓN EDUCATIVA SIXTO MARÍA ROJAS</v>
      </c>
      <c r="G1546" s="74" t="str">
        <f ca="1">IF(COUNTIFS(instructor,B1539,diad,$G$2,desa,1,hord,"14:00 - 18:00")&gt;0,"-",IFERROR(INDEX(juea,MATCH(1,INDEX((bloq=2)*(juei=B1539),0),0)),0))</f>
        <v>AMBIENTE DE ACONDICIONAMIENTO FÍSICO GIMNASIO - SENA CENTRO DE LA CONSTRUCCION</v>
      </c>
      <c r="H1546" s="74" t="str">
        <f ca="1">IF(COUNTIFS(instructor,B1539,diad,$H$2,desa,1,hord,"14:00 - 18:00")&gt;0,"-",IFERROR(INDEX(viea,MATCH(1,INDEX((bloq=2)*(viei=B1539),0),0)),0))</f>
        <v>JAMUNDÍ - INSTITUCIÓN EDUCATIVA TÉCNICO INDUSTRIAL ESPAÑA - AULA 3 (CARRERA 14 No. 12-11)</v>
      </c>
      <c r="I1546" s="75">
        <f ca="1">IF(COUNTIFS(instructor,B1539,diad,$I$2,desa,1,hord,"14:00 - 18:00")&gt;0,"-",IFERROR(INDEX(saba,MATCH(1,INDEX((bloq=2)*(sabi=B1539),0),0)),0))</f>
        <v>0</v>
      </c>
    </row>
    <row r="1547" spans="1:9" ht="14.15" customHeight="1" thickTop="1" thickBot="1" x14ac:dyDescent="0.35">
      <c r="A1547" s="747"/>
      <c r="B1547" s="748"/>
      <c r="C1547" s="749"/>
      <c r="D1547" s="76">
        <f ca="1">IF(COUNTIFS(instructor,B1539,diad,$D$2,desa,1,hord,"18:00 - 22:00")&gt;0,INDEX(hord,MATCH(1,INDEX((instructor=B1539)*(instructor=B1539),0),0)),IFERROR(INDEX(hora,MATCH(1,INDEX((bloq=3)*(luni=B1539),0),0)),0))</f>
        <v>0</v>
      </c>
      <c r="E1547" s="76" t="str">
        <f ca="1">IF(COUNTIFS(instructor,B1539,diad,$E$2,desa,1,hord,"18:00 - 22:00")&gt;0,INDEX(hord,MATCH(1,INDEX((instructor=B1539)*(instructor=B1539),0),0)),IFERROR(INDEX(hora,MATCH(1,INDEX((bloq=3)*(mari=B1539),0),0)),0))</f>
        <v>18:00 - 21:00</v>
      </c>
      <c r="F1547" s="76">
        <f ca="1">IF(COUNTIFS(instructor,B1539,diad,$F$2,desa,1,hord,"18:00 - 22:00")&gt;0,INDEX(hord,MATCH(1,INDEX((instructor=B1539)*(instructor=B1539),0),0)),IFERROR(INDEX(hora,MATCH(1,INDEX((bloq=3)*(miei=B1539),0),0)),0))</f>
        <v>0</v>
      </c>
      <c r="G1547" s="76" t="str">
        <f ca="1">IF(COUNTIFS(instructor,B1539,diad,$G$2,desa,1,hord,"18:00 - 22:00")&gt;0,INDEX(hord,MATCH(1,INDEX((instructor=B1539)*(instructor=B1539),0),0)),IFERROR(INDEX(hora,MATCH(1,INDEX((bloq=3)*(juei=B1539),0),0)),0))</f>
        <v>17:00 - 21:00</v>
      </c>
      <c r="H1547" s="76" t="str">
        <f ca="1">IF(COUNTIFS(instructor,B1539,diad,$H$2,desa,1,hord,"18:00 - 22:00")&gt;0,INDEX(hord,MATCH(1,INDEX((instructor=B1539)*(instructor=B1539),0),0)),IFERROR(INDEX(hora,MATCH(1,INDEX((bloq=3)*(viei=B1539),0),0)),0))</f>
        <v>18:00 - 20:00</v>
      </c>
      <c r="I1547" s="77">
        <f ca="1">IF(COUNTIFS(instructor,B1539,diad,$I$2,desa,1,hord,"18:00 - 22:00")&gt;0,INDEX(hord,MATCH(1,INDEX((instructor=B1539)*(instructor=B1539),0),0)),IFERROR(INDEX(hora,MATCH(1,INDEX((bloq=3)*(sabi=B1539),0),0)),0))</f>
        <v>0</v>
      </c>
    </row>
    <row r="1548" spans="1:9" ht="14.15" customHeight="1" thickTop="1" thickBot="1" x14ac:dyDescent="0.35">
      <c r="A1548" s="747"/>
      <c r="B1548" s="748"/>
      <c r="C1548" s="749"/>
      <c r="D1548" s="68">
        <f ca="1">IF(COUNTIFS(instructor,B1539,diad,$D$2,desa,1,hord,"18:00 - 22:00")&gt;0,"-",IFERROR(INDEX(ficha,MATCH(1,INDEX((bloq=3)*(luni=B1539),0),0)),0))</f>
        <v>0</v>
      </c>
      <c r="E1548" s="68" t="str">
        <f ca="1">IF(COUNTIFS(instructor,B1539,diad,$E$2,desa,1,hord,"18:00 - 22:00")&gt;0,"-",IFERROR(INDEX(ficha,MATCH(1,INDEX((bloq=3)*(mari=B1539),0),0)),0))</f>
        <v>3292885 - CARPINTERÍA DE ALUMINIO (TÉCNICO)</v>
      </c>
      <c r="F1548" s="68">
        <f ca="1">IF(COUNTIFS(instructor,B1539,diad,$F$2,desa,1,hord,"18:00 - 22:00")&gt;0,"-",IFERROR(INDEX(ficha,MATCH(1,INDEX((bloq=3)*(miei=B1539),0),0)),0))</f>
        <v>0</v>
      </c>
      <c r="G1548" s="68" t="str">
        <f ca="1">IF(COUNTIFS(instructor,B1539,diad,$G$2,desa,1,hord,"18:00 - 22:00")&gt;0,"-",IFERROR(INDEX(ficha,MATCH(1,INDEX((bloq=3)*(juei=B1539),0),0)),0))</f>
        <v>NUEVA -CEG - CONSTRUCCIÓN DE ESTRUCTURAS EN GUADUA - PANCE</v>
      </c>
      <c r="H1548" s="68" t="str">
        <f ca="1">IF(COUNTIFS(instructor,B1539,diad,$H$2,desa,1,hord,"18:00 - 22:00")&gt;0,"-",IFERROR(INDEX(ficha,MATCH(1,INDEX((bloq=3)*(viei=B1539),0),0)),0))</f>
        <v>3389974 - CONSTRUCCIÓN DE PROYECTOS DE JARDINERÍA CON AMOBLAMIENTO URBANO (TÉCNICO) - JAMUNDÍ</v>
      </c>
      <c r="I1548" s="69">
        <f ca="1">IF(COUNTIFS(instructor,B1539,diad,$I$2,desa,1,hord,"18:00 - 22:00")&gt;0,"-",IFERROR(INDEX(ficha,MATCH(1,INDEX((bloq=3)*(sabi=B1539),0),0)),0))</f>
        <v>0</v>
      </c>
    </row>
    <row r="1549" spans="1:9" ht="14.15" customHeight="1" thickTop="1" thickBot="1" x14ac:dyDescent="0.35">
      <c r="A1549" s="747"/>
      <c r="B1549" s="748"/>
      <c r="C1549" s="749"/>
      <c r="D1549" s="70">
        <f ca="1">IF(COUNTIFS(instructor,B1539,diad,$D$2,desa,1,hord,"18:00 - 22:00")&gt;0,"DESARROLLO CURRICULAR",IFERROR(INDEX(lunc,MATCH(1,INDEX((bloq=3)*(luni=B1539),0),0)),0))</f>
        <v>0</v>
      </c>
      <c r="E1549" s="70" t="str">
        <f ca="1">IF(COUNTIFS(instructor,B1539,diad,$E$2,desa,1,hord,"18:00 - 22:00")&gt;0,"DESARROLLO CURRICULAR",IFERROR(INDEX(marc,MATCH(1,INDEX((bloq=3)*(mari=B1539),0),0)),0))</f>
        <v>230101507 - GENERAR HÁBITOS SALUDABLES DE VIDA MEDIANTE LA APLICACIÓN DE PROGRAMAS DE ACTIVIDAD FÍSICA EN LOS CONTEXTOS PRODUCTIVOS Y SOCIALES.
671168 - IMPLEMENTAR UN PLAN DE ERGONOMÍA Y PAUSAS ACTIVAS SEGÚN LAS CARACTERÍSTICAS DE LA FUNCIÓN
671165 - PRACTICAR HÁBITOS SALUDABLES MEDIANTE LA APLICACIÓN DE FUNDAMENTOS DE NUTRICIÓN E HIGIENE
671167 - EJECUTAR ACTIVIDADES DE ACONDICIONAMIENTO FÍSICO ORIENTADAS HACIA EL MEJORAMIENTO DE LA CONDICIÓN FÍSICA EN LOS CONTEXTOS PRODUCTIVO Y SOCIAL. 
671166 - DESARROLLAR HABILIDADES PSICOMOTRICES EN EL CONTEXTO PRODUCTIVO Y SOCIAL
AA-5. ARMAR SISTEMAS DE ALUMINIO</v>
      </c>
      <c r="F1549" s="70">
        <f ca="1">IF(COUNTIFS(instructor,B1539,diad,$F$2,desa,1,hord,"18:00 - 22:00")&gt;0,"DESARROLLO CURRICULAR",IFERROR(INDEX(miec,MATCH(1,INDEX((bloq=3)*(miei=B1539),0),0)),0))</f>
        <v>0</v>
      </c>
      <c r="G1549" s="70" t="str">
        <f ca="1">IF(COUNTIFS(instructor,B1539,diad,$G$2,desa,1,hord,"18:00 - 22:00")&gt;0,"DESARROLLO CURRICULAR",IFERROR(INDEX(juec,MATCH(1,INDEX((bloq=3)*(juei=B1539),0),0)),0))</f>
        <v>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 02. EJECUTAR LAS ACTIVIDADES
PRELIMINARES</v>
      </c>
      <c r="H1549" s="70" t="str">
        <f ca="1">IF(COUNTIFS(instructor,B1539,diad,$H$2,desa,1,hord,"18:00 - 22:00")&gt;0,"DESARROLLO CURRICULAR",IFERROR(INDEX(viec,MATCH(1,INDEX((bloq=3)*(viei=B1539),0),0)),0))</f>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I1549" s="71">
        <f ca="1">IF(COUNTIFS(instructor,B1539,diad,$I$2,desa,1,hord,"18:00 - 22:00")&gt;0,"DESARROLLO CURRICULAR",IFERROR(INDEX(sabc,MATCH(1,INDEX((bloq=3)*(sabi=B1539),0),0)),0))</f>
        <v>0</v>
      </c>
    </row>
    <row r="1550" spans="1:9" ht="14.15" customHeight="1" thickTop="1" thickBot="1" x14ac:dyDescent="0.35">
      <c r="A1550" s="747"/>
      <c r="B1550" s="748"/>
      <c r="C1550" s="749"/>
      <c r="D1550" s="78">
        <f ca="1">IF(COUNTIFS(instructor,B1539,diad,$D$2,desa,1,hord,"18:00 - 22:00")&gt;0,"-",IFERROR(INDEX(luna,MATCH(1,INDEX((bloq=3)*(luni=B1539),0),0)),0))</f>
        <v>0</v>
      </c>
      <c r="E1550" s="78" t="str">
        <f ca="1">IF(COUNTIFS(instructor,B1539,diad,$E$2,desa,1,hord,"18:00 - 22:00")&gt;0,"-",IFERROR(INDEX(mara,MATCH(1,INDEX((bloq=3)*(mari=B1539),0),0)),0))</f>
        <v>INSTITUCIÓN EDUCATIVA SANTAFÉ - AULA 205</v>
      </c>
      <c r="F1550" s="78">
        <f ca="1">IF(COUNTIFS(instructor,B1539,diad,$F$2,desa,1,hord,"18:00 - 22:00")&gt;0,"-",IFERROR(INDEX(miea,MATCH(1,INDEX((bloq=3)*(miei=B1539),0),0)),0))</f>
        <v>0</v>
      </c>
      <c r="G1550" s="78">
        <f ca="1">IF(COUNTIFS(instructor,B1539,diad,$G$2,desa,1,hord,"18:00 - 22:00")&gt;0,"-",IFERROR(INDEX(juea,MATCH(1,INDEX((bloq=3)*(juei=B1539),0),0)),0))</f>
        <v>0</v>
      </c>
      <c r="H1550" s="78" t="str">
        <f ca="1">IF(COUNTIFS(instructor,B1539,diad,$H$2,desa,1,hord,"18:00 - 22:00")&gt;0,"-",IFERROR(INDEX(viea,MATCH(1,INDEX((bloq=3)*(viei=B1539),0),0)),0))</f>
        <v>JAMUNDÍ - INSTITUCIÓN EDUCATIVA TÉCNICO INDUSTRIAL ESPAÑA - AULA 3 (CARRERA 14 No. 12-11)</v>
      </c>
      <c r="I1550" s="79">
        <f ca="1">IF(COUNTIFS(instructor,B1539,diad,$I$2,desa,1,hord,"18:00 - 22:00")&gt;0,"-",IFERROR(INDEX(saba,MATCH(1,INDEX((bloq=3)*(sabi=B1539),0),0)),0))</f>
        <v>0</v>
      </c>
    </row>
    <row r="1551" spans="1:9" ht="14.15" customHeight="1" thickTop="1" thickBot="1" x14ac:dyDescent="0.35">
      <c r="A1551" s="742">
        <v>130</v>
      </c>
      <c r="B1551" s="743" t="str">
        <f>INDEX(instructor,A1551)</f>
        <v>LAURA VICTORIA SALDARRIAGA MOLINA</v>
      </c>
      <c r="C1551" s="745" t="str">
        <f>INDEX(area,A1551)</f>
        <v>COMPETENCIAS CLAVES - BILINGUISMO (INGLÉS PRESENCIAL)</v>
      </c>
      <c r="D1551" s="72">
        <f ca="1">IF(COUNTIFS(instructor,B1551,diad,$D$2,desa,1,hord,"08:00 - 12:00")&gt;0,INDEX(hord,MATCH(1,INDEX((instructor=B1551)*(instructor=B1551),0),0)),IFERROR(INDEX(hora,MATCH(1,INDEX((bloq=1)*(luni=B1551),0),0)),0))</f>
        <v>0</v>
      </c>
      <c r="E1551" s="72" t="str">
        <f ca="1">IF(COUNTIFS(instructor,B1551,diad,$E$2,desa,1,hord,"08:00 - 12:00")&gt;0,INDEX(hord,MATCH(1,INDEX((instructor=B1551)*(instructor=B1551),0),0)),IFERROR(INDEX(hora,MATCH(1,INDEX((bloq=1)*(mari=B1551),0),0)),0))</f>
        <v>8:00 - 11:00</v>
      </c>
      <c r="F1551" s="72" t="str">
        <f>IF(COUNTIFS(instructor,B1551,diad,$F$2,desa,1,hord,"08:00 - 12:00")&gt;0,INDEX(hord,MATCH(1,INDEX((instructor=B1551)*(instructor=B1551),0),0)),IFERROR(INDEX(hora,MATCH(1,INDEX((bloq=1)*(miei=B1551),0),0)),0))</f>
        <v>08:00 - 12:00</v>
      </c>
      <c r="G1551" s="72">
        <f ca="1">IF(COUNTIFS(instructor,B1551,diad,$G$2,desa,1,hord,"08:00 - 12:00")&gt;0,INDEX(hord,MATCH(1,INDEX((instructor=B1551)*(instructor=B1551),0),0)),IFERROR(INDEX(hora,MATCH(1,INDEX((bloq=1)*(juei=B1551),0),0)),0))</f>
        <v>0</v>
      </c>
      <c r="H1551" s="72">
        <f ca="1">IF(COUNTIFS(instructor,B1551,diad,$H$2,desa,1,hord,"08:00 - 12:00")&gt;0,INDEX(hord,MATCH(1,INDEX((instructor=B1551)*(instructor=B1551),0),0)),IFERROR(INDEX(hora,MATCH(1,INDEX((bloq=1)*(viei=B1551),0),0)),0))</f>
        <v>0</v>
      </c>
      <c r="I1551" s="73">
        <f ca="1">IF(COUNTIFS(instructor,B1551,diad,$I$2,desa,1,hord,"08:00 - 12:00")&gt;0,INDEX(hord,MATCH(1,INDEX((instructor=B1551)*(instructor=B1551),0),0)),IFERROR(INDEX(hora,MATCH(1,INDEX((bloq=1)*(sabi=B1551),0),0)),0))</f>
        <v>0</v>
      </c>
    </row>
    <row r="1552" spans="1:9" ht="14.15" customHeight="1" thickTop="1" thickBot="1" x14ac:dyDescent="0.35">
      <c r="A1552" s="742"/>
      <c r="B1552" s="743"/>
      <c r="C1552" s="745"/>
      <c r="D1552" s="68">
        <f ca="1">IF(COUNTIFS(instructor,B1551,diad,$D$2,desa,1,hord,"08:00 - 12:00")&gt;0,"-",IFERROR(INDEX(ficha,MATCH(1,INDEX((bloq=1)*(luni=B1551),0),0)),0))</f>
        <v>0</v>
      </c>
      <c r="E1552" s="68" t="str">
        <f ca="1">IF(COUNTIFS(instructor,B1551,diad,$E$2,desa,1,hord,"08:00 - 12:00")&gt;0,"-",IFERROR(INDEX(ficha,MATCH(1,INDEX((bloq=1)*(mari=B1551),0),0)),0))</f>
        <v>3316295 TRATAMIENTO DE AGUA ( TECNICO)</v>
      </c>
      <c r="F1552" s="68" t="str">
        <f>IF(COUNTIFS(instructor,B1551,diad,$F$2,desa,1,hord,"08:00 - 12:00")&gt;0,"-",IFERROR(INDEX(ficha,MATCH(1,INDEX((bloq=1)*(miei=B1551),0),0)),0))</f>
        <v>-</v>
      </c>
      <c r="G1552" s="68">
        <f ca="1">IF(COUNTIFS(instructor,B1551,diad,$G$2,desa,1,hord,"08:00 - 12:00")&gt;0,"-",IFERROR(INDEX(ficha,MATCH(1,INDEX((bloq=1)*(juei=B1551),0),0)),0))</f>
        <v>0</v>
      </c>
      <c r="H1552" s="68">
        <f ca="1">IF(COUNTIFS(instructor,B1551,diad,$H$2,desa,1,hord,"08:00 - 12:00")&gt;0,"-",IFERROR(INDEX(ficha,MATCH(1,INDEX((bloq=1)*(viei=B1551),0),0)),0))</f>
        <v>0</v>
      </c>
      <c r="I1552" s="69">
        <f ca="1">IF(COUNTIFS(instructor,B1551,diad,$I$2,desa,1,hord,"08:00 - 12:00")&gt;0,"-",IFERROR(INDEX(ficha,MATCH(1,INDEX((bloq=1)*(sabi=B1551),0),0)),0))</f>
        <v>0</v>
      </c>
    </row>
    <row r="1553" spans="1:9" ht="14.15" customHeight="1" thickTop="1" thickBot="1" x14ac:dyDescent="0.35">
      <c r="A1553" s="742"/>
      <c r="B1553" s="743"/>
      <c r="C1553" s="745"/>
      <c r="D1553" s="70">
        <f ca="1">IF(COUNTIFS(instructor,B1551,diad,$D$2,desa,1,hord,"08:00 - 12:00")&gt;0,"DESARROLLO CURRICULAR",IFERROR(INDEX(lunc,MATCH(1,INDEX((bloq=1)*(luni=B1551),0),0)),0))</f>
        <v>0</v>
      </c>
      <c r="E1553" s="70" t="str">
        <f ca="1">IF(COUNTIFS(instructor,B1551,diad,$E$2,desa,1,hord,"08:00 - 12:00")&gt;0,"DESARROLLO CURRICULAR",IFERROR(INDEX(marc,MATCH(1,INDEX((bloq=1)*(mari=B1551),0),0)),0))</f>
        <v>INTERACTUAR EN LENGUA INGLESA DE FORMA ORAL Y ESCRITA DENTRO DE CONTEXTOS SOCIALES Y LABORALES SEGÚN LOS CRITERIOS ESTABLECIDOS POR EL MARCO COMÚN EUROPEO DE REFERENCIA PARA LAS LENGUAS / comunicarse de manera sencilla en inglés en forma oral y escrita con un visitante o colega en un contexto laboral cotidiano.</v>
      </c>
      <c r="F1553" s="70" t="str">
        <f>IF(COUNTIFS(instructor,B1551,diad,$F$2,desa,1,hord,"08:00 - 12:00")&gt;0,"DESARROLLO CURRICULAR",IFERROR(INDEX(miec,MATCH(1,INDEX((bloq=1)*(miei=B1551),0),0)),0))</f>
        <v>DESARROLLO CURRICULAR</v>
      </c>
      <c r="G1553" s="70">
        <f ca="1">IF(COUNTIFS(instructor,B1551,diad,$G$2,desa,1,hord,"08:00 - 12:00")&gt;0,"DESARROLLO CURRICULAR",IFERROR(INDEX(juec,MATCH(1,INDEX((bloq=1)*(juei=B1551),0),0)),0))</f>
        <v>0</v>
      </c>
      <c r="H1553" s="70">
        <f ca="1">IF(COUNTIFS(instructor,B1551,diad,$H$2,desa,1,hord,"08:00 - 12:00")&gt;0,"DESARROLLO CURRICULAR",IFERROR(INDEX(viec,MATCH(1,INDEX((bloq=1)*(viei=B1551),0),0)),0))</f>
        <v>0</v>
      </c>
      <c r="I1553" s="71">
        <f ca="1">IF(COUNTIFS(instructor,B1551,diad,$I$2,desa,1,hord,"08:00 - 12:00")&gt;0,"DESARROLLO CURRICULAR",IFERROR(INDEX(sabc,MATCH(1,INDEX((bloq=1)*(sabi=B1551),0),0)),0))</f>
        <v>0</v>
      </c>
    </row>
    <row r="1554" spans="1:9" ht="18" customHeight="1" thickTop="1" thickBot="1" x14ac:dyDescent="0.35">
      <c r="A1554" s="742"/>
      <c r="B1554" s="743"/>
      <c r="C1554" s="745"/>
      <c r="D1554" s="74">
        <f ca="1">IF(COUNTIFS(instructor,B1551,diad,$D$2,desa,1,hord,"08:00 - 12:00")&gt;0,"-",IFERROR(INDEX(luna,MATCH(1,INDEX((bloq=1)*(luni=B1551),0),0)),0))</f>
        <v>0</v>
      </c>
      <c r="E1554" s="74" t="str">
        <f ca="1">IF(COUNTIFS(instructor,B1551,diad,$E$2,desa,1,hord,"08:00 - 12:00")&gt;0,"-",IFERROR(INDEX(mara,MATCH(1,INDEX((bloq=1)*(mari=B1551),0),0)),0))</f>
        <v>SEDE ANDRÉS SANÍN - AULA 112 - (CALLE 75 No. 19-52)</v>
      </c>
      <c r="F1554" s="74" t="str">
        <f>IF(COUNTIFS(instructor,B1551,diad,$F$2,desa,1,hord,"08:00 - 12:00")&gt;0,"-",IFERROR(INDEX(miea,MATCH(1,INDEX((bloq=1)*(miei=B1551),0),0)),0))</f>
        <v>-</v>
      </c>
      <c r="G1554" s="74">
        <f ca="1">IF(COUNTIFS(instructor,B1551,diad,$G$2,desa,1,hord,"08:00 - 12:00")&gt;0,"-",IFERROR(INDEX(juea,MATCH(1,INDEX((bloq=1)*(juei=B1551),0),0)),0))</f>
        <v>0</v>
      </c>
      <c r="H1554" s="74">
        <f ca="1">IF(COUNTIFS(instructor,B1551,diad,$H$2,desa,1,hord,"08:00 - 12:00")&gt;0,"-",IFERROR(INDEX(viea,MATCH(1,INDEX((bloq=1)*(viei=B1551),0),0)),0))</f>
        <v>0</v>
      </c>
      <c r="I1554" s="75">
        <f ca="1">IF(COUNTIFS(instructor,B1551,diad,$I$2,desa,1,hord,"08:00 - 12:00")&gt;0,"-",IFERROR(INDEX(saba,MATCH(1,INDEX((bloq=1)*(sabi=B1551),0),0)),0))</f>
        <v>0</v>
      </c>
    </row>
    <row r="1555" spans="1:9" ht="14.15" customHeight="1" thickTop="1" thickBot="1" x14ac:dyDescent="0.35">
      <c r="A1555" s="742"/>
      <c r="B1555" s="743"/>
      <c r="C1555" s="745"/>
      <c r="D1555" s="76">
        <f ca="1">IF(COUNTIFS(instructor,B1551,diad,$D$2,desa,1,hord,"14:00 - 18:00")&gt;0,INDEX(hord,MATCH(1,INDEX((instructor=B1551)*(instructor=B1551),0),0)),IFERROR(INDEX(hora,MATCH(1,INDEX((bloq=2)*(luni=B1551),0),0)),0))</f>
        <v>0</v>
      </c>
      <c r="E1555" s="76">
        <f ca="1">IF(COUNTIFS(instructor,B1551,diad,$E$2,desa,1,hord,"14:00 - 18:00")&gt;0,INDEX(hord,MATCH(1,INDEX((instructor=B1551)*(instructor=B1551),0),0)),IFERROR(INDEX(hora,MATCH(1,INDEX((bloq=2)*(mari=B1551),0),0)),0))</f>
        <v>0</v>
      </c>
      <c r="F1555" s="76">
        <f ca="1">IF(COUNTIFS(instructor,B1551,diad,$F$2,desa,1,hord,"14:00 - 18:00")&gt;0,INDEX(hord,MATCH(1,INDEX((instructor=B1551)*(instructor=B1551),0),0)),IFERROR(INDEX(hora,MATCH(1,INDEX((bloq=2)*(miei=B1551),0),0)),0))</f>
        <v>0</v>
      </c>
      <c r="G1555" s="76">
        <f ca="1">IF(COUNTIFS(instructor,B1551,diad,$G$2,desa,1,hord,"14:00 - 18:00")&gt;0,INDEX(hord,MATCH(1,INDEX((instructor=B1551)*(instructor=B1551),0),0)),IFERROR(INDEX(hora,MATCH(1,INDEX((bloq=2)*(juei=B1551),0),0)),0))</f>
        <v>0</v>
      </c>
      <c r="H1555" s="76">
        <f ca="1">IF(COUNTIFS(instructor,B1551,diad,$H$2,desa,1,hord,"14:00 - 18:00")&gt;0,INDEX(hord,MATCH(1,INDEX((instructor=B1551)*(instructor=B1551),0),0)),IFERROR(INDEX(hora,MATCH(1,INDEX((bloq=2)*(viei=B1551),0),0)),0))</f>
        <v>0</v>
      </c>
      <c r="I1555" s="77" t="str">
        <f ca="1">IF(COUNTIFS(instructor,B1551,diad,$I$2,desa,1,hord,"14:00 - 18:00")&gt;0,INDEX(hord,MATCH(1,INDEX((instructor=B1551)*(instructor=B1551),0),0)),IFERROR(INDEX(hora,MATCH(1,INDEX((bloq=2)*(sabi=B1551),0),0)),0))</f>
        <v>14:00 - 18:00</v>
      </c>
    </row>
    <row r="1556" spans="1:9" ht="73.5" customHeight="1" thickTop="1" thickBot="1" x14ac:dyDescent="0.35">
      <c r="A1556" s="742"/>
      <c r="B1556" s="743"/>
      <c r="C1556" s="745"/>
      <c r="D1556" s="68">
        <f ca="1">IF(COUNTIFS(instructor,B1551,diad,$D$2,desa,1,hord,"14:00 - 18:00")&gt;0,"-",IFERROR(INDEX(ficha,MATCH(1,INDEX((bloq=2)*(luni=B1551),0),0)),0))</f>
        <v>0</v>
      </c>
      <c r="E1556" s="68">
        <f ca="1">IF(COUNTIFS(instructor,B1551,diad,$E$2,desa,1,hord,"14:00 - 18:00")&gt;0,"-",IFERROR(INDEX(ficha,MATCH(1,INDEX((bloq=2)*(mari=B1551),0),0)),0))</f>
        <v>0</v>
      </c>
      <c r="F1556" s="68">
        <f ca="1">IF(COUNTIFS(instructor,B1551,diad,$F$2,desa,1,hord,"14:00 - 18:00")&gt;0,"-",IFERROR(INDEX(ficha,MATCH(1,INDEX((bloq=2)*(miei=B1551),0),0)),0))</f>
        <v>0</v>
      </c>
      <c r="G1556" s="68">
        <f ca="1">IF(COUNTIFS(instructor,B1551,diad,$G$2,desa,1,hord,"14:00 - 18:00")&gt;0,"-",IFERROR(INDEX(ficha,MATCH(1,INDEX((bloq=2)*(juei=B1551),0),0)),0))</f>
        <v>0</v>
      </c>
      <c r="H1556" s="68">
        <f ca="1">IF(COUNTIFS(instructor,B1551,diad,$H$2,desa,1,hord,"14:00 - 18:00")&gt;0,"-",IFERROR(INDEX(ficha,MATCH(1,INDEX((bloq=2)*(viei=B1551),0),0)),0))</f>
        <v>0</v>
      </c>
      <c r="I1556" s="69" t="str">
        <f ca="1">IF(COUNTIFS(instructor,B1551,diad,$I$2,desa,1,hord,"14:00 - 18:00")&gt;0,"-",IFERROR(INDEX(ficha,MATCH(1,INDEX((bloq=2)*(sabi=B1551),0),0)),0))</f>
        <v>3339974 SUPERVISION EN SISTEMAS DE AGUA Y SANEAMIENTO</v>
      </c>
    </row>
    <row r="1557" spans="1:9" ht="78.75" customHeight="1" thickTop="1" thickBot="1" x14ac:dyDescent="0.35">
      <c r="A1557" s="742"/>
      <c r="B1557" s="743"/>
      <c r="C1557" s="745"/>
      <c r="D1557" s="70">
        <f ca="1">IF(COUNTIFS(instructor,B1551,diad,$D$2,desa,1,hord,"14:00 - 18:00")&gt;0,"DESARROLLO CURRICULAR",IFERROR(INDEX(lunc,MATCH(1,INDEX((bloq=2)*(luni=B1551),0),0)),0))</f>
        <v>0</v>
      </c>
      <c r="E1557" s="70">
        <f ca="1">IF(COUNTIFS(instructor,B1551,diad,$E$2,desa,1,hord,"14:00 - 18:00")&gt;0,"DESARROLLO CURRICULAR",IFERROR(INDEX(marc,MATCH(1,INDEX((bloq=2)*(mari=B1551),0),0)),0))</f>
        <v>0</v>
      </c>
      <c r="F1557" s="70">
        <f ca="1">IF(COUNTIFS(instructor,B1551,diad,$F$2,desa,1,hord,"14:00 - 18:00")&gt;0,"DESARROLLO CURRICULAR",IFERROR(INDEX(miec,MATCH(1,INDEX((bloq=2)*(miei=B1551),0),0)),0))</f>
        <v>0</v>
      </c>
      <c r="G1557" s="70">
        <f ca="1">IF(COUNTIFS(instructor,B1551,diad,$G$2,desa,1,hord,"14:00 - 18:00")&gt;0,"DESARROLLO CURRICULAR",IFERROR(INDEX(juec,MATCH(1,INDEX((bloq=2)*(juei=B1551),0),0)),0))</f>
        <v>0</v>
      </c>
      <c r="H1557" s="70">
        <f ca="1">IF(COUNTIFS(instructor,B1551,diad,$H$2,desa,1,hord,"14:00 - 18:00")&gt;0,"DESARROLLO CURRICULAR",IFERROR(INDEX(viec,MATCH(1,INDEX((bloq=2)*(viei=B1551),0),0)),0))</f>
        <v>0</v>
      </c>
      <c r="I1557" s="71" t="str">
        <f ca="1">IF(COUNTIFS(instructor,B1551,diad,$I$2,desa,1,hord,"14:00 - 18:00")&gt;0,"DESARROLLO CURRICULAR",IFERROR(INDEX(sabc,MATCH(1,INDEX((bloq=2)*(sabi=B1551),0),0)),0))</f>
        <v>INTERACTUAR EN LENGUA INGLESA DE FORMA ORAL Y ESCRITA DENTRO DE CONTEXTOS SOCIALES Y LABORALES SEGÚN LOS CRITERIOS ESTABLECIDOS POR EL MARCO COMÚN EUROPEO DE REFERENCIA PARA LAS LENGUAS / comunicarse de manera sencilla en inglés en forma oral y escrita con un visitante o colega en un contexto laboral cotidiano.</v>
      </c>
    </row>
    <row r="1558" spans="1:9" ht="24.75" customHeight="1" thickTop="1" thickBot="1" x14ac:dyDescent="0.35">
      <c r="A1558" s="742"/>
      <c r="B1558" s="743"/>
      <c r="C1558" s="745"/>
      <c r="D1558" s="74">
        <f ca="1">IF(COUNTIFS(instructor,B1551,diad,$D$2,desa,1,hord,"14:00 - 18:00")&gt;0,"-",IFERROR(INDEX(luna,MATCH(1,INDEX((bloq=2)*(luni=B1551),0),0)),0))</f>
        <v>0</v>
      </c>
      <c r="E1558" s="74">
        <f ca="1">IF(COUNTIFS(instructor,B1551,diad,$E$2,desa,1,hord,"14:00 - 18:00")&gt;0,"-",IFERROR(INDEX(mara,MATCH(1,INDEX((bloq=2)*(mari=B1551),0),0)),0))</f>
        <v>0</v>
      </c>
      <c r="F1558" s="74">
        <f ca="1">IF(COUNTIFS(instructor,B1551,diad,$F$2,desa,1,hord,"14:00 - 18:00")&gt;0,"-",IFERROR(INDEX(miea,MATCH(1,INDEX((bloq=2)*(miei=B1551),0),0)),0))</f>
        <v>0</v>
      </c>
      <c r="G1558" s="74">
        <f ca="1">IF(COUNTIFS(instructor,B1551,diad,$G$2,desa,1,hord,"14:00 - 18:00")&gt;0,"-",IFERROR(INDEX(juea,MATCH(1,INDEX((bloq=2)*(juei=B1551),0),0)),0))</f>
        <v>0</v>
      </c>
      <c r="H1558" s="74">
        <f ca="1">IF(COUNTIFS(instructor,B1551,diad,$H$2,desa,1,hord,"14:00 - 18:00")&gt;0,"-",IFERROR(INDEX(viea,MATCH(1,INDEX((bloq=2)*(viei=B1551),0),0)),0))</f>
        <v>0</v>
      </c>
      <c r="I1558" s="75" t="str">
        <f ca="1">IF(COUNTIFS(instructor,B1551,diad,$I$2,desa,1,hord,"14:00 - 18:00")&gt;0,"-",IFERROR(INDEX(saba,MATCH(1,INDEX((bloq=2)*(sabi=B1551),0),0)),0))</f>
        <v>YUMBO - SENA AULA CELSIA 3 - CALLE 16N 2N-20 - VÍA PANORAMA</v>
      </c>
    </row>
    <row r="1559" spans="1:9" ht="25.5" customHeight="1" thickTop="1" thickBot="1" x14ac:dyDescent="0.35">
      <c r="A1559" s="742"/>
      <c r="B1559" s="743"/>
      <c r="C1559" s="745"/>
      <c r="D1559" s="76">
        <f ca="1">IF(COUNTIFS(instructor,B1551,diad,$D$2,desa,1,hord,"18:00 - 22:00")&gt;0,INDEX(hord,MATCH(1,INDEX((instructor=B1551)*(instructor=B1551),0),0)),IFERROR(INDEX(hora,MATCH(1,INDEX((bloq=3)*(luni=B1551),0),0)),0))</f>
        <v>0</v>
      </c>
      <c r="E1559" s="76">
        <f ca="1">IF(COUNTIFS(instructor,B1551,diad,$E$2,desa,1,hord,"18:00 - 22:00")&gt;0,INDEX(hord,MATCH(1,INDEX((instructor=B1551)*(instructor=B1551),0),0)),IFERROR(INDEX(hora,MATCH(1,INDEX((bloq=3)*(mari=B1551),0),0)),0))</f>
        <v>0</v>
      </c>
      <c r="F1559" s="76">
        <f ca="1">IF(COUNTIFS(instructor,B1551,diad,$F$2,desa,1,hord,"18:00 - 22:00")&gt;0,INDEX(hord,MATCH(1,INDEX((instructor=B1551)*(instructor=B1551),0),0)),IFERROR(INDEX(hora,MATCH(1,INDEX((bloq=3)*(miei=B1551),0),0)),0))</f>
        <v>0</v>
      </c>
      <c r="G1559" s="76">
        <f ca="1">IF(COUNTIFS(instructor,B1551,diad,$G$2,desa,1,hord,"18:00 - 22:00")&gt;0,INDEX(hord,MATCH(1,INDEX((instructor=B1551)*(instructor=B1551),0),0)),IFERROR(INDEX(hora,MATCH(1,INDEX((bloq=3)*(juei=B1551),0),0)),0))</f>
        <v>0</v>
      </c>
      <c r="H1559" s="76">
        <f ca="1">IF(COUNTIFS(instructor,B1551,diad,$H$2,desa,1,hord,"18:00 - 22:00")&gt;0,INDEX(hord,MATCH(1,INDEX((instructor=B1551)*(instructor=B1551),0),0)),IFERROR(INDEX(hora,MATCH(1,INDEX((bloq=3)*(viei=B1551),0),0)),0))</f>
        <v>0</v>
      </c>
      <c r="I1559" s="77">
        <f ca="1">IF(COUNTIFS(instructor,B1551,diad,$I$2,desa,1,hord,"18:00 - 22:00")&gt;0,INDEX(hord,MATCH(1,INDEX((instructor=B1551)*(instructor=B1551),0),0)),IFERROR(INDEX(hora,MATCH(1,INDEX((bloq=3)*(sabi=B1551),0),0)),0))</f>
        <v>0</v>
      </c>
    </row>
    <row r="1560" spans="1:9" ht="56.25" customHeight="1" thickTop="1" thickBot="1" x14ac:dyDescent="0.35">
      <c r="A1560" s="742"/>
      <c r="B1560" s="743"/>
      <c r="C1560" s="745"/>
      <c r="D1560" s="68">
        <f ca="1">IF(COUNTIFS(instructor,B1551,diad,$D$2,desa,1,hord,"18:00 - 22:00")&gt;0,"-",IFERROR(INDEX(ficha,MATCH(1,INDEX((bloq=3)*(luni=B1551),0),0)),0))</f>
        <v>0</v>
      </c>
      <c r="E1560" s="68">
        <f ca="1">IF(COUNTIFS(instructor,B1551,diad,$E$2,desa,1,hord,"18:00 - 22:00")&gt;0,"-",IFERROR(INDEX(ficha,MATCH(1,INDEX((bloq=3)*(mari=B1551),0),0)),0))</f>
        <v>0</v>
      </c>
      <c r="F1560" s="68">
        <f ca="1">IF(COUNTIFS(instructor,B1551,diad,$F$2,desa,1,hord,"18:00 - 22:00")&gt;0,"-",IFERROR(INDEX(ficha,MATCH(1,INDEX((bloq=3)*(miei=B1551),0),0)),0))</f>
        <v>0</v>
      </c>
      <c r="G1560" s="68">
        <f ca="1">IF(COUNTIFS(instructor,B1551,diad,$G$2,desa,1,hord,"18:00 - 22:00")&gt;0,"-",IFERROR(INDEX(ficha,MATCH(1,INDEX((bloq=3)*(juei=B1551),0),0)),0))</f>
        <v>0</v>
      </c>
      <c r="H1560" s="68">
        <f ca="1">IF(COUNTIFS(instructor,B1551,diad,$H$2,desa,1,hord,"18:00 - 22:00")&gt;0,"-",IFERROR(INDEX(ficha,MATCH(1,INDEX((bloq=3)*(viei=B1551),0),0)),0))</f>
        <v>0</v>
      </c>
      <c r="I1560" s="69">
        <f ca="1">IF(COUNTIFS(instructor,B1551,diad,$I$2,desa,1,hord,"18:00 - 22:00")&gt;0,"-",IFERROR(INDEX(ficha,MATCH(1,INDEX((bloq=3)*(sabi=B1551),0),0)),0))</f>
        <v>0</v>
      </c>
    </row>
    <row r="1561" spans="1:9" ht="42" customHeight="1" thickTop="1" thickBot="1" x14ac:dyDescent="0.35">
      <c r="A1561" s="742"/>
      <c r="B1561" s="743"/>
      <c r="C1561" s="745"/>
      <c r="D1561" s="70">
        <f ca="1">IF(COUNTIFS(instructor,B1551,diad,$D$2,desa,1,hord,"18:00 - 22:00")&gt;0,"DESARROLLO CURRICULAR",IFERROR(INDEX(lunc,MATCH(1,INDEX((bloq=3)*(luni=B1551),0),0)),0))</f>
        <v>0</v>
      </c>
      <c r="E1561" s="70">
        <f ca="1">IF(COUNTIFS(instructor,B1551,diad,$E$2,desa,1,hord,"18:00 - 22:00")&gt;0,"DESARROLLO CURRICULAR",IFERROR(INDEX(marc,MATCH(1,INDEX((bloq=3)*(mari=B1551),0),0)),0))</f>
        <v>0</v>
      </c>
      <c r="F1561" s="70">
        <f ca="1">IF(COUNTIFS(instructor,B1551,diad,$F$2,desa,1,hord,"18:00 - 22:00")&gt;0,"DESARROLLO CURRICULAR",IFERROR(INDEX(miec,MATCH(1,INDEX((bloq=3)*(miei=B1551),0),0)),0))</f>
        <v>0</v>
      </c>
      <c r="G1561" s="70">
        <f ca="1">IF(COUNTIFS(instructor,B1551,diad,$G$2,desa,1,hord,"18:00 - 22:00")&gt;0,"DESARROLLO CURRICULAR",IFERROR(INDEX(juec,MATCH(1,INDEX((bloq=3)*(juei=B1551),0),0)),0))</f>
        <v>0</v>
      </c>
      <c r="H1561" s="70">
        <f ca="1">IF(COUNTIFS(instructor,B1551,diad,$H$2,desa,1,hord,"18:00 - 22:00")&gt;0,"DESARROLLO CURRICULAR",IFERROR(INDEX(viec,MATCH(1,INDEX((bloq=3)*(viei=B1551),0),0)),0))</f>
        <v>0</v>
      </c>
      <c r="I1561" s="71">
        <f ca="1">IF(COUNTIFS(instructor,B1551,diad,$I$2,desa,1,hord,"18:00 - 22:00")&gt;0,"DESARROLLO CURRICULAR",IFERROR(INDEX(sabc,MATCH(1,INDEX((bloq=3)*(sabi=B1551),0),0)),0))</f>
        <v>0</v>
      </c>
    </row>
    <row r="1562" spans="1:9" ht="39.75" customHeight="1" thickTop="1" thickBot="1" x14ac:dyDescent="0.35">
      <c r="A1562" s="742"/>
      <c r="B1562" s="743"/>
      <c r="C1562" s="745"/>
      <c r="D1562" s="78">
        <f ca="1">IF(COUNTIFS(instructor,B1551,diad,$D$2,desa,1,hord,"18:00 - 22:00")&gt;0,"-",IFERROR(INDEX(luna,MATCH(1,INDEX((bloq=3)*(luni=B1551),0),0)),0))</f>
        <v>0</v>
      </c>
      <c r="E1562" s="78">
        <f ca="1">IF(COUNTIFS(instructor,B1551,diad,$E$2,desa,1,hord,"18:00 - 22:00")&gt;0,"-",IFERROR(INDEX(mara,MATCH(1,INDEX((bloq=3)*(mari=B1551),0),0)),0))</f>
        <v>0</v>
      </c>
      <c r="F1562" s="78">
        <f ca="1">IF(COUNTIFS(instructor,B1551,diad,$F$2,desa,1,hord,"18:00 - 22:00")&gt;0,"-",IFERROR(INDEX(miea,MATCH(1,INDEX((bloq=3)*(miei=B1551),0),0)),0))</f>
        <v>0</v>
      </c>
      <c r="G1562" s="78">
        <f ca="1">IF(COUNTIFS(instructor,B1551,diad,$G$2,desa,1,hord,"18:00 - 22:00")&gt;0,"-",IFERROR(INDEX(juea,MATCH(1,INDEX((bloq=3)*(juei=B1551),0),0)),0))</f>
        <v>0</v>
      </c>
      <c r="H1562" s="78">
        <f ca="1">IF(COUNTIFS(instructor,B1551,diad,$H$2,desa,1,hord,"18:00 - 22:00")&gt;0,"-",IFERROR(INDEX(viea,MATCH(1,INDEX((bloq=3)*(viei=B1551),0),0)),0))</f>
        <v>0</v>
      </c>
      <c r="I1562" s="79">
        <f ca="1">IF(COUNTIFS(instructor,B1551,diad,$I$2,desa,1,hord,"18:00 - 22:00")&gt;0,"-",IFERROR(INDEX(saba,MATCH(1,INDEX((bloq=3)*(sabi=B1551),0),0)),0))</f>
        <v>0</v>
      </c>
    </row>
    <row r="1563" spans="1:9" ht="14.15" customHeight="1" thickTop="1" thickBot="1" x14ac:dyDescent="0.35">
      <c r="A1563" s="747">
        <v>131</v>
      </c>
      <c r="B1563" s="748" t="str">
        <f>INDEX(instructor,A1563)</f>
        <v>LEIDY DIANA RAMÍREZ VARGAS</v>
      </c>
      <c r="C1563" s="749" t="str">
        <f>INDEX(area,A1563)</f>
        <v>COMPETENCIAS TRANSVERSALES - ÉTICA PARA LA CONSTRUCCIÓN DE UNA CULTURA DE PAZ</v>
      </c>
      <c r="D1563" s="72" t="str">
        <f ca="1">IF(COUNTIFS(instructor,B1563,diad,$D$2,desa,1,hord,"08:00 - 12:00")&gt;0,INDEX(hord,MATCH(1,INDEX((instructor=B1563)*(instructor=B1563),0),0)),IFERROR(INDEX(hora,MATCH(1,INDEX((bloq=1)*(luni=B1563),0),0)),0))</f>
        <v>8:00 - 12:00</v>
      </c>
      <c r="E1563" s="72" t="str">
        <f>IF(COUNTIFS(instructor,B1563,diad,$E$2,desa,1,hord,"08:00 - 12:00")&gt;0,INDEX(hord,MATCH(1,INDEX((instructor=B1563)*(instructor=B1563),0),0)),IFERROR(INDEX(hora,MATCH(1,INDEX((bloq=1)*(mari=B1563),0),0)),0))</f>
        <v>08:00 - 12:00</v>
      </c>
      <c r="F1563" s="72" t="str">
        <f ca="1">IF(COUNTIFS(instructor,B1563,diad,$F$2,desa,1,hord,"08:00 - 12:00")&gt;0,INDEX(hord,MATCH(1,INDEX((instructor=B1563)*(instructor=B1563),0),0)),IFERROR(INDEX(hora,MATCH(1,INDEX((bloq=1)*(miei=B1563),0),0)),0))</f>
        <v>8:00 - 12:00</v>
      </c>
      <c r="G1563" s="72">
        <f ca="1">IF(COUNTIFS(instructor,B1563,diad,$G$2,desa,1,hord,"08:00 - 12:00")&gt;0,INDEX(hord,MATCH(1,INDEX((instructor=B1563)*(instructor=B1563),0),0)),IFERROR(INDEX(hora,MATCH(1,INDEX((bloq=1)*(juei=B1563),0),0)),0))</f>
        <v>0</v>
      </c>
      <c r="H1563" s="72" t="str">
        <f ca="1">IF(COUNTIFS(instructor,B1563,diad,$H$2,desa,1,hord,"08:00 - 12:00")&gt;0,INDEX(hord,MATCH(1,INDEX((instructor=B1563)*(instructor=B1563),0),0)),IFERROR(INDEX(hora,MATCH(1,INDEX((bloq=1)*(viei=B1563),0),0)),0))</f>
        <v>8:00 - 12:00</v>
      </c>
      <c r="I1563" s="73">
        <f ca="1">IF(COUNTIFS(instructor,B1563,diad,$I$2,desa,1,hord,"08:00 - 12:00")&gt;0,INDEX(hord,MATCH(1,INDEX((instructor=B1563)*(instructor=B1563),0),0)),IFERROR(INDEX(hora,MATCH(1,INDEX((bloq=1)*(sabi=B1563),0),0)),0))</f>
        <v>0</v>
      </c>
    </row>
    <row r="1564" spans="1:9" ht="14.15" customHeight="1" thickTop="1" thickBot="1" x14ac:dyDescent="0.35">
      <c r="A1564" s="747"/>
      <c r="B1564" s="748"/>
      <c r="C1564" s="749"/>
      <c r="D1564" s="68" t="str">
        <f ca="1">IF(COUNTIFS(instructor,B1563,diad,$D$2,desa,1,hord,"08:00 - 12:00")&gt;0,"-",IFERROR(INDEX(ficha,MATCH(1,INDEX((bloq=1)*(luni=B1563),0),0)),0))</f>
        <v>2900159 PREVENCION Y CONTROL AMBIENTAL ( TECNOLOGO)</v>
      </c>
      <c r="E1564" s="68" t="str">
        <f>IF(COUNTIFS(instructor,B1563,diad,$E$2,desa,1,hord,"08:00 - 12:00")&gt;0,"-",IFERROR(INDEX(ficha,MATCH(1,INDEX((bloq=1)*(mari=B1563),0),0)),0))</f>
        <v>-</v>
      </c>
      <c r="F1564" s="68" t="str">
        <f ca="1">IF(COUNTIFS(instructor,B1563,diad,$F$2,desa,1,hord,"08:00 - 12:00")&gt;0,"-",IFERROR(INDEX(ficha,MATCH(1,INDEX((bloq=1)*(miei=B1563),0),0)),0))</f>
        <v>2900159 PREVENCION Y CONTROL AMBIENTAL ( TECNOLOGO)</v>
      </c>
      <c r="G1564" s="68">
        <f ca="1">IF(COUNTIFS(instructor,B1563,diad,$G$2,desa,1,hord,"08:00 - 12:00")&gt;0,"-",IFERROR(INDEX(ficha,MATCH(1,INDEX((bloq=1)*(juei=B1563),0),0)),0))</f>
        <v>0</v>
      </c>
      <c r="H1564" s="68" t="str">
        <f ca="1">IF(COUNTIFS(instructor,B1563,diad,$H$2,desa,1,hord,"08:00 - 12:00")&gt;0,"-",IFERROR(INDEX(ficha,MATCH(1,INDEX((bloq=1)*(viei=B1563),0),0)),0))</f>
        <v>NUEVA-CPJ - CONSTRUCCIÓN DE PROYECTOS DE JARDINERÍA CON AMOBLAMIENTO URBANO (TÉCNICO) - CALI</v>
      </c>
      <c r="I1564" s="69">
        <f ca="1">IF(COUNTIFS(instructor,B1563,diad,$I$2,desa,1,hord,"08:00 - 12:00")&gt;0,"-",IFERROR(INDEX(ficha,MATCH(1,INDEX((bloq=1)*(sabi=B1563),0),0)),0))</f>
        <v>0</v>
      </c>
    </row>
    <row r="1565" spans="1:9" ht="14.15" customHeight="1" thickTop="1" thickBot="1" x14ac:dyDescent="0.35">
      <c r="A1565" s="747"/>
      <c r="B1565" s="748"/>
      <c r="C1565" s="749"/>
      <c r="D1565" s="70" t="str">
        <f ca="1">IF(COUNTIFS(instructor,B1563,diad,$D$2,desa,1,hord,"08:00 - 12:00")&gt;0,"DESARROLLO CURRICULAR",IFERROR(INDEX(lunc,MATCH(1,INDEX((bloq=1)*(luni=B1563),0),0)),0))</f>
        <v>RESULTADO DE APRENDIZAJE ETAPA PRODUCTIVA/ Aplicar en la resolucion de problemas reales en el sector productivo los conocimientos, habilidades y  destrezas pertinentes alas competencias del programa de formación  asumiendo estrategias y metodologias de autogestion</v>
      </c>
      <c r="E1565" s="70" t="str">
        <f>IF(COUNTIFS(instructor,B1563,diad,$E$2,desa,1,hord,"08:00 - 12:00")&gt;0,"DESARROLLO CURRICULAR",IFERROR(INDEX(marc,MATCH(1,INDEX((bloq=1)*(mari=B1563),0),0)),0))</f>
        <v>DESARROLLO CURRICULAR</v>
      </c>
      <c r="F1565" s="70" t="str">
        <f ca="1">IF(COUNTIFS(instructor,B1563,diad,$F$2,desa,1,hord,"08:00 - 12:00")&gt;0,"DESARROLLO CURRICULAR",IFERROR(INDEX(miec,MATCH(1,INDEX((bloq=1)*(miei=B1563),0),0)),0))</f>
        <v>RESULTADO DE APRENDIZAJE ETAPA PRODUCTIVA/ Aplicar en la resolucion de problemas reales en el sector productivo los conocimientos, habilidades y  destrezas pertinentes alas competencias del programa de formación  asumiendo estrategias y metodologias de autogestion</v>
      </c>
      <c r="G1565" s="70">
        <f ca="1">IF(COUNTIFS(instructor,B1563,diad,$G$2,desa,1,hord,"08:00 - 12:00")&gt;0,"DESARROLLO CURRICULAR",IFERROR(INDEX(juec,MATCH(1,INDEX((bloq=1)*(juei=B1563),0),0)),0))</f>
        <v>0</v>
      </c>
      <c r="H1565" s="70" t="str">
        <f ca="1">IF(COUNTIFS(instructor,B1563,diad,$H$2,desa,1,hord,"08:00 - 12:00")&gt;0,"DESARROLLO CURRICULAR",IFERROR(INDEX(viec,MATCH(1,INDEX((bloq=1)*(viei=B1563),0),0)),0))</f>
        <v>36180 - ENRIQUE LOW MURTRA-INTERACTUAR EN EL CONTEXTO PRODUCTIVO Y SOCIAL DE ACUERDO CON PRINCIPIOS ÉTICOS PARA LA CONSTRUCCIÓN DE UNA CULTURA DE PAZ.
665612 - RA 1. PROMOVER MI DIGNIDAD Y LA DEL OTRO A PARTIR DE LOS PRINCIPIOS Y VALORES ÉTICOS COMO APORTE EN LA INSTAURACIÓN DE UNA CULTURA DE PAZ.
665611 - RA 2. ESTABLECER RELACIONES DE CRECIMIENTO PERSONAL Y COMUNITARIO A PARTIR DEL BIEN COMÚN COMO APORTE PARA EL DESARROLLO SOCIAL.
665610 - RA 3. PROMOVER EL USO RACIONAL DE LOS RECURSOS NATURALES A PARTIR DE CRITERIOS DE SOSTENIBILIDAD Y SUSTENTABILIDAD ÉTICA Y NORMATIVA VIGENTE.
665609 - RA 4. CONTRIBUIR CON EL FORTALECIMIENTO DE LA CULTURA DE PAZ A PARTIR DE LA DIGNIDAD HUMANA Y LAS ESTRATEGIAS PARA LA TRANSFORMACIÓN DE CONFLICTOS.
AP-03. Preparar el área de trabajo.</v>
      </c>
      <c r="I1565" s="71">
        <f ca="1">IF(COUNTIFS(instructor,B1563,diad,$I$2,desa,1,hord,"08:00 - 12:00")&gt;0,"DESARROLLO CURRICULAR",IFERROR(INDEX(sabc,MATCH(1,INDEX((bloq=1)*(sabi=B1563),0),0)),0))</f>
        <v>0</v>
      </c>
    </row>
    <row r="1566" spans="1:9" ht="14.15" customHeight="1" thickTop="1" thickBot="1" x14ac:dyDescent="0.35">
      <c r="A1566" s="747"/>
      <c r="B1566" s="748"/>
      <c r="C1566" s="749"/>
      <c r="D1566" s="74">
        <f ca="1">IF(COUNTIFS(instructor,B1563,diad,$D$2,desa,1,hord,"08:00 - 12:00")&gt;0,"-",IFERROR(INDEX(luna,MATCH(1,INDEX((bloq=1)*(luni=B1563),0),0)),0))</f>
        <v>0</v>
      </c>
      <c r="E1566" s="74" t="str">
        <f>IF(COUNTIFS(instructor,B1563,diad,$E$2,desa,1,hord,"08:00 - 12:00")&gt;0,"-",IFERROR(INDEX(mara,MATCH(1,INDEX((bloq=1)*(mari=B1563),0),0)),0))</f>
        <v>-</v>
      </c>
      <c r="F1566" s="74">
        <f ca="1">IF(COUNTIFS(instructor,B1563,diad,$F$2,desa,1,hord,"08:00 - 12:00")&gt;0,"-",IFERROR(INDEX(miea,MATCH(1,INDEX((bloq=1)*(miei=B1563),0),0)),0))</f>
        <v>0</v>
      </c>
      <c r="G1566" s="74">
        <f ca="1">IF(COUNTIFS(instructor,B1563,diad,$G$2,desa,1,hord,"08:00 - 12:00")&gt;0,"-",IFERROR(INDEX(juea,MATCH(1,INDEX((bloq=1)*(juei=B1563),0),0)),0))</f>
        <v>0</v>
      </c>
      <c r="H1566" s="74" t="str">
        <f ca="1">IF(COUNTIFS(instructor,B1563,diad,$H$2,desa,1,hord,"08:00 - 12:00")&gt;0,"-",IFERROR(INDEX(viea,MATCH(1,INDEX((bloq=1)*(viei=B1563),0),0)),0))</f>
        <v>CALI - CENTRO CULTURAL ABRIENDO PUERTAS DE FE Y ALEGRÍA CRA 39E #54-02</v>
      </c>
      <c r="I1566" s="75">
        <f ca="1">IF(COUNTIFS(instructor,B1563,diad,$I$2,desa,1,hord,"08:00 - 12:00")&gt;0,"-",IFERROR(INDEX(saba,MATCH(1,INDEX((bloq=1)*(sabi=B1563),0),0)),0))</f>
        <v>0</v>
      </c>
    </row>
    <row r="1567" spans="1:9" ht="14.15" customHeight="1" thickTop="1" thickBot="1" x14ac:dyDescent="0.35">
      <c r="A1567" s="747"/>
      <c r="B1567" s="748"/>
      <c r="C1567" s="749"/>
      <c r="D1567" s="76">
        <f ca="1">IF(COUNTIFS(instructor,B1563,diad,$D$2,desa,1,hord,"14:00 - 18:00")&gt;0,INDEX(hord,MATCH(1,INDEX((instructor=B1563)*(instructor=B1563),0),0)),IFERROR(INDEX(hora,MATCH(1,INDEX((bloq=2)*(luni=B1563),0),0)),0))</f>
        <v>0</v>
      </c>
      <c r="E1567" s="76" t="str">
        <f ca="1">IF(COUNTIFS(instructor,B1563,diad,$E$2,desa,1,hord,"14:00 - 18:00")&gt;0,INDEX(hord,MATCH(1,INDEX((instructor=B1563)*(instructor=B1563),0),0)),IFERROR(INDEX(hora,MATCH(1,INDEX((bloq=2)*(mari=B1563),0),0)),0))</f>
        <v>14:00 - 18:00</v>
      </c>
      <c r="F1567" s="76" t="str">
        <f ca="1">IF(COUNTIFS(instructor,B1563,diad,$F$2,desa,1,hord,"14:00 - 18:00")&gt;0,INDEX(hord,MATCH(1,INDEX((instructor=B1563)*(instructor=B1563),0),0)),IFERROR(INDEX(hora,MATCH(1,INDEX((bloq=2)*(miei=B1563),0),0)),0))</f>
        <v>14:00 - 18:00</v>
      </c>
      <c r="G1567" s="76" t="str">
        <f ca="1">IF(COUNTIFS(instructor,B1563,diad,$G$2,desa,1,hord,"14:00 - 18:00")&gt;0,INDEX(hord,MATCH(1,INDEX((instructor=B1563)*(instructor=B1563),0),0)),IFERROR(INDEX(hora,MATCH(1,INDEX((bloq=2)*(juei=B1563),0),0)),0))</f>
        <v>14:00 - 18:00</v>
      </c>
      <c r="H1567" s="76">
        <f ca="1">IF(COUNTIFS(instructor,B1563,diad,$H$2,desa,1,hord,"14:00 - 18:00")&gt;0,INDEX(hord,MATCH(1,INDEX((instructor=B1563)*(instructor=B1563),0),0)),IFERROR(INDEX(hora,MATCH(1,INDEX((bloq=2)*(viei=B1563),0),0)),0))</f>
        <v>0</v>
      </c>
      <c r="I1567" s="77">
        <f ca="1">IF(COUNTIFS(instructor,B1563,diad,$I$2,desa,1,hord,"14:00 - 18:00")&gt;0,INDEX(hord,MATCH(1,INDEX((instructor=B1563)*(instructor=B1563),0),0)),IFERROR(INDEX(hora,MATCH(1,INDEX((bloq=2)*(sabi=B1563),0),0)),0))</f>
        <v>0</v>
      </c>
    </row>
    <row r="1568" spans="1:9" ht="14.15" customHeight="1" thickTop="1" thickBot="1" x14ac:dyDescent="0.35">
      <c r="A1568" s="747"/>
      <c r="B1568" s="748"/>
      <c r="C1568" s="749"/>
      <c r="D1568" s="68">
        <f ca="1">IF(COUNTIFS(instructor,B1563,diad,$D$2,desa,1,hord,"14:00 - 18:00")&gt;0,"-",IFERROR(INDEX(ficha,MATCH(1,INDEX((bloq=2)*(luni=B1563),0),0)),0))</f>
        <v>0</v>
      </c>
      <c r="E1568" s="68" t="str">
        <f ca="1">IF(COUNTIFS(instructor,B1563,diad,$E$2,desa,1,hord,"14:00 - 18:00")&gt;0,"-",IFERROR(INDEX(ficha,MATCH(1,INDEX((bloq=2)*(mari=B1563),0),0)),0))</f>
        <v>3157404 - MANTENIMIENTO Y REPARACION DE EDIFICACIONES. (TÉCNICO) - CANDELARIA</v>
      </c>
      <c r="F1568" s="68" t="str">
        <f ca="1">IF(COUNTIFS(instructor,B1563,diad,$F$2,desa,1,hord,"14:00 - 18:00")&gt;0,"-",IFERROR(INDEX(ficha,MATCH(1,INDEX((bloq=2)*(miei=B1563),0),0)),0))</f>
        <v>3317258 - MAMPOSTERÍA (OPERARIO) - CALI</v>
      </c>
      <c r="G1568" s="68" t="str">
        <f ca="1">IF(COUNTIFS(instructor,B1563,diad,$G$2,desa,1,hord,"14:00 - 18:00")&gt;0,"-",IFERROR(INDEX(ficha,MATCH(1,INDEX((bloq=2)*(juei=B1563),0),0)),0))</f>
        <v>3256681 - CONSTRUCCIONES LIVIANAS INDUSTRIALIZADAS EN SECO (TÉCNICO) - GUACARÍ</v>
      </c>
      <c r="H1568" s="68">
        <f ca="1">IF(COUNTIFS(instructor,B1563,diad,$H$2,desa,1,hord,"14:00 - 18:00")&gt;0,"-",IFERROR(INDEX(ficha,MATCH(1,INDEX((bloq=2)*(viei=B1563),0),0)),0))</f>
        <v>0</v>
      </c>
      <c r="I1568" s="69">
        <f ca="1">IF(COUNTIFS(instructor,B1563,diad,$I$2,desa,1,hord,"14:00 - 18:00")&gt;0,"-",IFERROR(INDEX(ficha,MATCH(1,INDEX((bloq=2)*(sabi=B1563),0),0)),0))</f>
        <v>0</v>
      </c>
    </row>
    <row r="1569" spans="1:9" ht="14.15" customHeight="1" thickTop="1" thickBot="1" x14ac:dyDescent="0.35">
      <c r="A1569" s="747"/>
      <c r="B1569" s="748"/>
      <c r="C1569" s="749"/>
      <c r="D1569" s="70">
        <f ca="1">IF(COUNTIFS(instructor,B1563,diad,$D$2,desa,1,hord,"14:00 - 18:00")&gt;0,"DESARROLLO CURRICULAR",IFERROR(INDEX(lunc,MATCH(1,INDEX((bloq=2)*(luni=B1563),0),0)),0))</f>
        <v>0</v>
      </c>
      <c r="E1569" s="70" t="str">
        <f ca="1">IF(COUNTIFS(instructor,B1563,diad,$E$2,desa,1,hord,"14:00 - 18:00")&gt;0,"DESARROLLO CURRICULAR",IFERROR(INDEX(marc,MATCH(1,INDEX((bloq=2)*(mari=B1563),0),0)),0))</f>
        <v>ENRIQUE LOW MURTRA-INTERACTUAR EN EL CONTEXTO PRODUCTIVO Y SOCIAL DE ACUERDO CON PRINCIPIOS  ÉTICOS PARA LA CONSTRUCCIÓN DE UNA CULTURA DE PAZ.
600565 - PROMOVER EL USO RACIONAL DE LOS RECURSOS NATURALES A PARTIR DE CRITERIOS DE SOSTENIBILIDAD Y SUSTENTABILIDAD ÉTICA Y NORMATIVA VIGENTE.
600566 - ESTABLECER RELACIONES DE CRECIMIENTO PERSONAL Y COMUNITARIO A PARTIR DEL BIEN COMÚN COMO APORTE PARA EL DESARROLLO SOCIAL.
600567 - CONTRIBUIR CON EL FORTALECIMIENTO DE LA CULTURA DE PAZ A PARTIR DE LA DIGNIDAD HUMANA Y LAS ESTRATEGIAS PARA LA TRANSFORMACIÓN DE CONFLICTOS.
600568 - PROMOVER MI DIGNIDAD Y LA DEL OTRO A PARTIR DE LOS PRINCIPIOS Y VALORES ÉTICOS COMO APORTE EN LA INSTAURACIÓN DE UNA CULTURA DE PAZ.
AP 1. Reconocer el proyecto como una obra de construcción.</v>
      </c>
      <c r="F1569" s="70" t="str">
        <f ca="1">IF(COUNTIFS(instructor,B1563,diad,$F$2,desa,1,hord,"14:00 - 18:00")&gt;0,"DESARROLLO CURRICULAR",IFERROR(INDEX(miec,MATCH(1,INDEX((bloq=2)*(miei=B1563),0),0)),0))</f>
        <v xml:space="preserve">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
AP-05. CONSTRUIR ELEMENTOS EN
MAMPOSTERÍA.
</v>
      </c>
      <c r="G1569" s="70" t="str">
        <f ca="1">IF(COUNTIFS(instructor,B1563,diad,$G$2,desa,1,hord,"14:00 - 18:00")&gt;0,"DESARROLLO CURRICULAR",IFERROR(INDEX(juec,MATCH(1,INDEX((bloq=2)*(juei=B1563),0),0)),0))</f>
        <v>ENRIQUE LOW MURTRA-INTERACTUAR EN EL CONTEXTO PRODUCTIVO Y SOCIAL DE ACUERDO CON PRINCIPIOS ÉTICOS PARA LA CONSTRUCCIÓN DE UNA CULTURA DE PAZ.
592308 - 01. PROMOVER MI DIGNIDAD Y LA DEL OTRO A PARTIR DE LOS PRINCIPIOS Y VALORES ÉTICOS COMO APORTE EN LA INSTAURACIÓN DE UNA CULTURA DE PAZ.
592305 - 02. ESTABLECER RELACIONES DE CRECIMIENTO PERSONAL Y COMUNITARIO A PARTIR DEL BIEN COMÚN COMO APORTE PARA EL DESARROLLO SOCIAL.
592307 - 03. PROMOVER EL USO RACIONAL DE LOS RECURSOS NATURALES A PARTIR DE CRITERIOS DE SOSTENIBILIDAD Y SUSTENTABILIDAD ÉTICA Y NORMATIVA VIGENTE.
592306 - 04. CONTRIBUIR CON EL FORTALECIMIENTO DE LA CULTURA DE PAZ A PARTIR DE LA DIGNIDAD HUMANA Y LAS ESTRATEGIAS PARA LA TRANSFORMACIÓN DE CONFLICTOS.
F-IV. AP. Inspeccionar la obra terminada de acuerdo a los requerimientos técnicos del proyecto.</v>
      </c>
      <c r="H1569" s="70">
        <f ca="1">IF(COUNTIFS(instructor,B1563,diad,$H$2,desa,1,hord,"14:00 - 18:00")&gt;0,"DESARROLLO CURRICULAR",IFERROR(INDEX(viec,MATCH(1,INDEX((bloq=2)*(viei=B1563),0),0)),0))</f>
        <v>0</v>
      </c>
      <c r="I1569" s="71">
        <f ca="1">IF(COUNTIFS(instructor,B1563,diad,$I$2,desa,1,hord,"14:00 - 18:00")&gt;0,"DESARROLLO CURRICULAR",IFERROR(INDEX(sabc,MATCH(1,INDEX((bloq=2)*(sabi=B1563),0),0)),0))</f>
        <v>0</v>
      </c>
    </row>
    <row r="1570" spans="1:9" ht="14.15" customHeight="1" thickTop="1" thickBot="1" x14ac:dyDescent="0.35">
      <c r="A1570" s="747"/>
      <c r="B1570" s="748"/>
      <c r="C1570" s="749"/>
      <c r="D1570" s="74">
        <f ca="1">IF(COUNTIFS(instructor,B1563,diad,$D$2,desa,1,hord,"14:00 - 18:00")&gt;0,"-",IFERROR(INDEX(luna,MATCH(1,INDEX((bloq=2)*(luni=B1563),0),0)),0))</f>
        <v>0</v>
      </c>
      <c r="E1570" s="74" t="str">
        <f ca="1">IF(COUNTIFS(instructor,B1563,diad,$E$2,desa,1,hord,"14:00 - 18:00")&gt;0,"-",IFERROR(INDEX(mara,MATCH(1,INDEX((bloq=2)*(mari=B1563),0),0)),0))</f>
        <v>CANDELARIA - CORREGIMIENTO EL CABUYAL - SEDE JUNTA DE ACCIÓN COMUNAL</v>
      </c>
      <c r="F1570" s="74" t="str">
        <f ca="1">IF(COUNTIFS(instructor,B1563,diad,$F$2,desa,1,hord,"14:00 - 18:00")&gt;0,"-",IFERROR(INDEX(miea,MATCH(1,INDEX((bloq=2)*(miei=B1563),0),0)),0))</f>
        <v>CALI - SOL DE ORIENTE - POLIDEPORTIVO CALLE 123 No.28D-12</v>
      </c>
      <c r="G1570" s="74" t="str">
        <f ca="1">IF(COUNTIFS(instructor,B1563,diad,$G$2,desa,1,hord,"14:00 - 18:00")&gt;0,"-",IFERROR(INDEX(juea,MATCH(1,INDEX((bloq=2)*(juei=B1563),0),0)),0))</f>
        <v>GUACARÍ - CORREGIMIENTO POMENARES - CASETA J.A.C. ASOPOMENARES</v>
      </c>
      <c r="H1570" s="74">
        <f ca="1">IF(COUNTIFS(instructor,B1563,diad,$H$2,desa,1,hord,"14:00 - 18:00")&gt;0,"-",IFERROR(INDEX(viea,MATCH(1,INDEX((bloq=2)*(viei=B1563),0),0)),0))</f>
        <v>0</v>
      </c>
      <c r="I1570" s="75">
        <f ca="1">IF(COUNTIFS(instructor,B1563,diad,$I$2,desa,1,hord,"14:00 - 18:00")&gt;0,"-",IFERROR(INDEX(saba,MATCH(1,INDEX((bloq=2)*(sabi=B1563),0),0)),0))</f>
        <v>0</v>
      </c>
    </row>
    <row r="1571" spans="1:9" ht="14.15" customHeight="1" thickTop="1" thickBot="1" x14ac:dyDescent="0.35">
      <c r="A1571" s="747"/>
      <c r="B1571" s="748"/>
      <c r="C1571" s="749"/>
      <c r="D1571" s="76" t="str">
        <f ca="1">IF(COUNTIFS(instructor,B1563,diad,$D$2,desa,1,hord,"18:00 - 22:00")&gt;0,INDEX(hord,MATCH(1,INDEX((instructor=B1563)*(instructor=B1563),0),0)),IFERROR(INDEX(hora,MATCH(1,INDEX((bloq=3)*(luni=B1563),0),0)),0))</f>
        <v>18:00 - 21:00</v>
      </c>
      <c r="E1571" s="76">
        <f ca="1">IF(COUNTIFS(instructor,B1563,diad,$E$2,desa,1,hord,"18:00 - 22:00")&gt;0,INDEX(hord,MATCH(1,INDEX((instructor=B1563)*(instructor=B1563),0),0)),IFERROR(INDEX(hora,MATCH(1,INDEX((bloq=3)*(mari=B1563),0),0)),0))</f>
        <v>0</v>
      </c>
      <c r="F1571" s="76" t="str">
        <f ca="1">IF(COUNTIFS(instructor,B1563,diad,$F$2,desa,1,hord,"18:00 - 22:00")&gt;0,INDEX(hord,MATCH(1,INDEX((instructor=B1563)*(instructor=B1563),0),0)),IFERROR(INDEX(hora,MATCH(1,INDEX((bloq=3)*(miei=B1563),0),0)),0))</f>
        <v>18:00 - 21:00</v>
      </c>
      <c r="G1571" s="76">
        <f ca="1">IF(COUNTIFS(instructor,B1563,diad,$G$2,desa,1,hord,"18:00 - 22:00")&gt;0,INDEX(hord,MATCH(1,INDEX((instructor=B1563)*(instructor=B1563),0),0)),IFERROR(INDEX(hora,MATCH(1,INDEX((bloq=3)*(juei=B1563),0),0)),0))</f>
        <v>0</v>
      </c>
      <c r="H1571" s="76" t="str">
        <f ca="1">IF(COUNTIFS(instructor,B1563,diad,$H$2,desa,1,hord,"18:00 - 22:00")&gt;0,INDEX(hord,MATCH(1,INDEX((instructor=B1563)*(instructor=B1563),0),0)),IFERROR(INDEX(hora,MATCH(1,INDEX((bloq=3)*(viei=B1563),0),0)),0))</f>
        <v>17:00 - 20:00</v>
      </c>
      <c r="I1571" s="77">
        <f ca="1">IF(COUNTIFS(instructor,B1563,diad,$I$2,desa,1,hord,"18:00 - 22:00")&gt;0,INDEX(hord,MATCH(1,INDEX((instructor=B1563)*(instructor=B1563),0),0)),IFERROR(INDEX(hora,MATCH(1,INDEX((bloq=3)*(sabi=B1563),0),0)),0))</f>
        <v>0</v>
      </c>
    </row>
    <row r="1572" spans="1:9" ht="14.15" customHeight="1" thickTop="1" thickBot="1" x14ac:dyDescent="0.35">
      <c r="A1572" s="747"/>
      <c r="B1572" s="748"/>
      <c r="C1572" s="749"/>
      <c r="D1572" s="68" t="str">
        <f ca="1">IF(COUNTIFS(instructor,B1563,diad,$D$2,desa,1,hord,"18:00 - 22:00")&gt;0,"-",IFERROR(INDEX(ficha,MATCH(1,INDEX((bloq=3)*(luni=B1563),0),0)),0))</f>
        <v>3234909 - CONSTRUCCIÓN DE EDIFICACIONES (TÉCNICO) - CALI</v>
      </c>
      <c r="E1572" s="68">
        <f ca="1">IF(COUNTIFS(instructor,B1563,diad,$E$2,desa,1,hord,"18:00 - 22:00")&gt;0,"-",IFERROR(INDEX(ficha,MATCH(1,INDEX((bloq=3)*(mari=B1563),0),0)),0))</f>
        <v>0</v>
      </c>
      <c r="F1572" s="68" t="str">
        <f ca="1">IF(COUNTIFS(instructor,B1563,diad,$F$2,desa,1,hord,"18:00 - 22:00")&gt;0,"-",IFERROR(INDEX(ficha,MATCH(1,INDEX((bloq=3)*(miei=B1563),0),0)),0))</f>
        <v>3292885 - CARPINTERÍA DE ALUMINIO (TÉCNICO)</v>
      </c>
      <c r="G1572" s="68">
        <f ca="1">IF(COUNTIFS(instructor,B1563,diad,$G$2,desa,1,hord,"18:00 - 22:00")&gt;0,"-",IFERROR(INDEX(ficha,MATCH(1,INDEX((bloq=3)*(juei=B1563),0),0)),0))</f>
        <v>0</v>
      </c>
      <c r="H1572" s="68" t="str">
        <f ca="1">IF(COUNTIFS(instructor,B1563,diad,$H$2,desa,1,hord,"18:00 - 22:00")&gt;0,"-",IFERROR(INDEX(ficha,MATCH(1,INDEX((bloq=3)*(viei=B1563),0),0)),0))</f>
        <v>3293032 - MANTENIMIENTO Y REPARACIÓN DE EDIFICACIONES (TÉCNICO) - POTRERITO</v>
      </c>
      <c r="I1572" s="69">
        <f ca="1">IF(COUNTIFS(instructor,B1563,diad,$I$2,desa,1,hord,"18:00 - 22:00")&gt;0,"-",IFERROR(INDEX(ficha,MATCH(1,INDEX((bloq=3)*(sabi=B1563),0),0)),0))</f>
        <v>0</v>
      </c>
    </row>
    <row r="1573" spans="1:9" ht="14.15" customHeight="1" thickTop="1" thickBot="1" x14ac:dyDescent="0.35">
      <c r="A1573" s="747"/>
      <c r="B1573" s="748"/>
      <c r="C1573" s="749"/>
      <c r="D1573" s="70" t="str">
        <f ca="1">IF(COUNTIFS(instructor,B1563,diad,$D$2,desa,1,hord,"18:00 - 22:00")&gt;0,"DESARROLLO CURRICULAR",IFERROR(INDEX(lunc,MATCH(1,INDEX((bloq=3)*(luni=B1563),0),0)),0))</f>
        <v>ENRIQUE LOW MURTRA-INTERACTUAR EN EL CONTEXTO PRODUCTIVO Y SOCIAL DE ACUERDO CON PRINCIPIOS ÉTICOS PARA LA CONSTRUCCIÓN DE UNA CULTURA DE PAZ.
678365 - RA1. PROMOVER MI DIGNIDAD Y LA DEL OTRO A PARTIR DE LOS PRINCIPIOS Y VALORES ÉTICOS COMO APORTE EN LA INSTAURACIÓN DE UNA CULTURA DE PAZ.
678367 - RA2. ESTABLECER RELACIONES DE CRECIMIENTO PERSONAL Y COMUNITARIO A PARTIR DEL BIEN COMÚN COMO APORTE PARA EL DESARROLLO SOCIAL.
678368 - RA3. PROMOVER EL USO RACIONAL DE LOS RECURSOS NATURALES A PARTIR DE CRITERIOS DE SOSTENIBILIDAD Y SUSTENTABILIDAD ÉTICA Y NORMATIVA VIGENTE.
678366 - RA4. CONTRIBUIR CON EL FORTALECIMIENTO DE LA CULTURA DE PAZ A PARTIR DE LA DIGNIDAD HUMANA Y LAS ESTRATEGIAS PARA LA TRANSFORMACIÓN DE CONFLICTOS.
AP-04. Construir elementos de los sistemas de sustentación y portante.</v>
      </c>
      <c r="E1573" s="70">
        <f ca="1">IF(COUNTIFS(instructor,B1563,diad,$E$2,desa,1,hord,"18:00 - 22:00")&gt;0,"DESARROLLO CURRICULAR",IFERROR(INDEX(marc,MATCH(1,INDEX((bloq=3)*(mari=B1563),0),0)),0))</f>
        <v>0</v>
      </c>
      <c r="F1573" s="70" t="str">
        <f ca="1">IF(COUNTIFS(instructor,B1563,diad,$F$2,desa,1,hord,"18:00 - 22:00")&gt;0,"DESARROLLO CURRICULAR",IFERROR(INDEX(miec,MATCH(1,INDEX((bloq=3)*(miei=B1563),0),0)),0))</f>
        <v xml:space="preserve">240201526 - ENRIQUE LOW MURTRA-INTERACTUAR EN EL CONTEXTO PRODUCTIVO Y SOCIAL DE ACUERDO CON PRINCIPIOS ÉTICOS PARA LA CONSTRUCCIÓN DE UNA CULTURA DE PAZ.
670973 - PROMOVER MI DIGNIDAD Y LA DEL OTRO A PARTIR DE LOS PRINCIPIOS Y VALORES ÉTICOS COMO APORTE EN LA INSTAURACIÓN DE UNA CULTURA DE PAZ.
670975 - ESTABLECER RELACIONES DE CRECIMIENTO PERSONAL Y COMUNITARIO A
PARTIR DEL BIEN COMÚN COMO APORTE PARA EL DESARROLLO SOCIAL.
670974 - PROMOVER EL USO RACIONAL DE LOS RECURSOS NATURALES A PARTIR DE CRITERIOS DE SOSTENIBILIDAD Y SUSTENTABILIDAD ÉTICA Y NORMATIVA VIGENTE.
</v>
      </c>
      <c r="G1573" s="70">
        <f ca="1">IF(COUNTIFS(instructor,B1563,diad,$G$2,desa,1,hord,"18:00 - 22:00")&gt;0,"DESARROLLO CURRICULAR",IFERROR(INDEX(juec,MATCH(1,INDEX((bloq=3)*(juei=B1563),0),0)),0))</f>
        <v>0</v>
      </c>
      <c r="H1573" s="70" t="str">
        <f ca="1">IF(COUNTIFS(instructor,B1563,diad,$H$2,desa,1,hord,"18:00 - 22:00")&gt;0,"DESARROLLO CURRICULAR",IFERROR(INDEX(viec,MATCH(1,INDEX((bloq=3)*(viei=B1563),0),0)),0))</f>
        <v>ENRIQUE LOW MURTRA-INTERACTUAR EN EL CONTEXTO PRODUCTIVO Y SOCIAL DE ACUERDO CON PRINCIPIOS  ÉTICOS PARA LA CONSTRUCCIÓN DE UNA CULTURA DE PAZ.
700817 - RA1: PROMOVER MI DIGNIDAD Y LA DEL OTRO A PARTIR DE LOS PRINCIPIOS Y VALORES ÉTICOS COMO APORTE EN LA INSTAURACIÓN DE UNA CULTURA DE PAZ.
700818 - RA3: PROMOVER EL USO RACIONAL DE LOS RECURSOS NATURALES A PARTIR DE CRITERIOS DE SOSTENIBILIDAD Y SUSTENTABILIDAD ÉTICA Y NORMATIVA 
700819 - RA4: CONTRIBUIR CON EL
FORTALECIMIENTO DE LA CULTURA DE PAZ A PARTIR DE LA DIGNIDAD HUMANA Y LAS ESTRATEGIAS PARA LA TRANSFORMACIÓN DE CONFLICTOS.
700820 - RA2: ESTABLECER RELACIONES DE CRECIMIENTO PERSONAL Y COMUNITARIO A PARTIR DEL BIEN COMÚN COMO APORTE PARA EL DESARROLLO SOCIAL.
AP-02. ESTIMAR LOS RECURSOS DEL
PROYECTO</v>
      </c>
      <c r="I1573" s="71">
        <f ca="1">IF(COUNTIFS(instructor,B1563,diad,$I$2,desa,1,hord,"18:00 - 22:00")&gt;0,"DESARROLLO CURRICULAR",IFERROR(INDEX(sabc,MATCH(1,INDEX((bloq=3)*(sabi=B1563),0),0)),0))</f>
        <v>0</v>
      </c>
    </row>
    <row r="1574" spans="1:9" ht="14.15" customHeight="1" thickTop="1" thickBot="1" x14ac:dyDescent="0.35">
      <c r="A1574" s="747"/>
      <c r="B1574" s="748"/>
      <c r="C1574" s="749"/>
      <c r="D1574" s="78" t="str">
        <f ca="1">IF(COUNTIFS(instructor,B1563,diad,$D$2,desa,1,hord,"18:00 - 22:00")&gt;0,"-",IFERROR(INDEX(luna,MATCH(1,INDEX((bloq=3)*(luni=B1563),0),0)),0))</f>
        <v>302 - TALLER DE INSTALACIONES PARA SUMINISTRO DE GAS - SENA CENTRO DE LA CONSTRUCCIÓN</v>
      </c>
      <c r="E1574" s="78">
        <f ca="1">IF(COUNTIFS(instructor,B1563,diad,$E$2,desa,1,hord,"18:00 - 22:00")&gt;0,"-",IFERROR(INDEX(mara,MATCH(1,INDEX((bloq=3)*(mari=B1563),0),0)),0))</f>
        <v>0</v>
      </c>
      <c r="F1574" s="78" t="str">
        <f ca="1">IF(COUNTIFS(instructor,B1563,diad,$F$2,desa,1,hord,"18:00 - 22:00")&gt;0,"-",IFERROR(INDEX(miea,MATCH(1,INDEX((bloq=3)*(miei=B1563),0),0)),0))</f>
        <v>SEDE ANDRÉS SANÍN - AULA 107 - (CALLE 75 No. 19-52)</v>
      </c>
      <c r="G1574" s="78">
        <f ca="1">IF(COUNTIFS(instructor,B1563,diad,$G$2,desa,1,hord,"18:00 - 22:00")&gt;0,"-",IFERROR(INDEX(juea,MATCH(1,INDEX((bloq=3)*(juei=B1563),0),0)),0))</f>
        <v>0</v>
      </c>
      <c r="H1574" s="78" t="str">
        <f ca="1">IF(COUNTIFS(instructor,B1563,diad,$H$2,desa,1,hord,"18:00 - 22:00")&gt;0,"-",IFERROR(INDEX(viea,MATCH(1,INDEX((bloq=3)*(viei=B1563),0),0)),0))</f>
        <v>JAMUNDÍ - CORREGIMIENTO DE POTRERITO - CASETA COMUNAL (PARQUE)</v>
      </c>
      <c r="I1574" s="79">
        <f ca="1">IF(COUNTIFS(instructor,B1563,diad,$I$2,desa,1,hord,"18:00 - 22:00")&gt;0,"-",IFERROR(INDEX(saba,MATCH(1,INDEX((bloq=3)*(sabi=B1563),0),0)),0))</f>
        <v>0</v>
      </c>
    </row>
    <row r="1575" spans="1:9" ht="14.15" customHeight="1" thickTop="1" thickBot="1" x14ac:dyDescent="0.35">
      <c r="A1575" s="742">
        <v>132</v>
      </c>
      <c r="B1575" s="743" t="str">
        <f>INDEX(instructor,A1575)</f>
        <v>LEONARDO ALCALDE QUINTERO</v>
      </c>
      <c r="C1575" s="744" t="str">
        <f>INDEX(area,A1575)</f>
        <v>CONSTRUCCIÓN - CONSTRUCCIÓN</v>
      </c>
      <c r="D1575" s="72">
        <f ca="1">IF(COUNTIFS(instructor,B1575,diad,$D$2,desa,1,hord,"08:00 - 12:00")&gt;0,INDEX(hord,MATCH(1,INDEX((instructor=B1575)*(instructor=B1575),0),0)),IFERROR(INDEX(hora,MATCH(1,INDEX((bloq=1)*(luni=B1575),0),0)),0))</f>
        <v>0</v>
      </c>
      <c r="E1575" s="72">
        <f ca="1">IF(COUNTIFS(instructor,B1575,diad,$E$2,desa,1,hord,"08:00 - 12:00")&gt;0,INDEX(hord,MATCH(1,INDEX((instructor=B1575)*(instructor=B1575),0),0)),IFERROR(INDEX(hora,MATCH(1,INDEX((bloq=1)*(mari=B1575),0),0)),0))</f>
        <v>0</v>
      </c>
      <c r="F1575" s="72">
        <f ca="1">IF(COUNTIFS(instructor,B1575,diad,$F$2,desa,1,hord,"08:00 - 12:00")&gt;0,INDEX(hord,MATCH(1,INDEX((instructor=B1575)*(instructor=B1575),0),0)),IFERROR(INDEX(hora,MATCH(1,INDEX((bloq=1)*(miei=B1575),0),0)),0))</f>
        <v>0</v>
      </c>
      <c r="G1575" s="72">
        <f ca="1">IF(COUNTIFS(instructor,B1575,diad,$G$2,desa,1,hord,"08:00 - 12:00")&gt;0,INDEX(hord,MATCH(1,INDEX((instructor=B1575)*(instructor=B1575),0),0)),IFERROR(INDEX(hora,MATCH(1,INDEX((bloq=1)*(juei=B1575),0),0)),0))</f>
        <v>0</v>
      </c>
      <c r="H1575" s="72" t="str">
        <f>IF(COUNTIFS(instructor,B1575,diad,$H$2,desa,1,hord,"08:00 - 12:00")&gt;0,INDEX(hord,MATCH(1,INDEX((instructor=B1575)*(instructor=B1575),0),0)),IFERROR(INDEX(hora,MATCH(1,INDEX((bloq=1)*(viei=B1575),0),0)),0))</f>
        <v>08:00 - 12:00</v>
      </c>
      <c r="I1575" s="73">
        <f ca="1">IF(COUNTIFS(instructor,B1575,diad,$I$2,desa,1,hord,"08:00 - 12:00")&gt;0,INDEX(hord,MATCH(1,INDEX((instructor=B1575)*(instructor=B1575),0),0)),IFERROR(INDEX(hora,MATCH(1,INDEX((bloq=1)*(sabi=B1575),0),0)),0))</f>
        <v>0</v>
      </c>
    </row>
    <row r="1576" spans="1:9" ht="14.15" customHeight="1" thickTop="1" thickBot="1" x14ac:dyDescent="0.35">
      <c r="A1576" s="742"/>
      <c r="B1576" s="743"/>
      <c r="C1576" s="744"/>
      <c r="D1576" s="68">
        <f ca="1">IF(COUNTIFS(instructor,B1575,diad,$D$2,desa,1,hord,"08:00 - 12:00")&gt;0,"-",IFERROR(INDEX(ficha,MATCH(1,INDEX((bloq=1)*(luni=B1575),0),0)),0))</f>
        <v>0</v>
      </c>
      <c r="E1576" s="68">
        <f ca="1">IF(COUNTIFS(instructor,B1575,diad,$E$2,desa,1,hord,"08:00 - 12:00")&gt;0,"-",IFERROR(INDEX(ficha,MATCH(1,INDEX((bloq=1)*(mari=B1575),0),0)),0))</f>
        <v>0</v>
      </c>
      <c r="F1576" s="68">
        <f ca="1">IF(COUNTIFS(instructor,B1575,diad,$F$2,desa,1,hord,"08:00 - 12:00")&gt;0,"-",IFERROR(INDEX(ficha,MATCH(1,INDEX((bloq=1)*(miei=B1575),0),0)),0))</f>
        <v>0</v>
      </c>
      <c r="G1576" s="68">
        <f ca="1">IF(COUNTIFS(instructor,B1575,diad,$G$2,desa,1,hord,"08:00 - 12:00")&gt;0,"-",IFERROR(INDEX(ficha,MATCH(1,INDEX((bloq=1)*(juei=B1575),0),0)),0))</f>
        <v>0</v>
      </c>
      <c r="H1576" s="68" t="str">
        <f>IF(COUNTIFS(instructor,B1575,diad,$H$2,desa,1,hord,"08:00 - 12:00")&gt;0,"-",IFERROR(INDEX(ficha,MATCH(1,INDEX((bloq=1)*(viei=B1575),0),0)),0))</f>
        <v>-</v>
      </c>
      <c r="I1576" s="69">
        <f ca="1">IF(COUNTIFS(instructor,B1575,diad,$I$2,desa,1,hord,"08:00 - 12:00")&gt;0,"-",IFERROR(INDEX(ficha,MATCH(1,INDEX((bloq=1)*(sabi=B1575),0),0)),0))</f>
        <v>0</v>
      </c>
    </row>
    <row r="1577" spans="1:9" ht="14.15" customHeight="1" thickTop="1" thickBot="1" x14ac:dyDescent="0.35">
      <c r="A1577" s="742"/>
      <c r="B1577" s="743"/>
      <c r="C1577" s="744"/>
      <c r="D1577" s="70">
        <f ca="1">IF(COUNTIFS(instructor,B1575,diad,$D$2,desa,1,hord,"08:00 - 12:00")&gt;0,"DESARROLLO CURRICULAR",IFERROR(INDEX(lunc,MATCH(1,INDEX((bloq=1)*(luni=B1575),0),0)),0))</f>
        <v>0</v>
      </c>
      <c r="E1577" s="70">
        <f ca="1">IF(COUNTIFS(instructor,B1575,diad,$E$2,desa,1,hord,"08:00 - 12:00")&gt;0,"DESARROLLO CURRICULAR",IFERROR(INDEX(marc,MATCH(1,INDEX((bloq=1)*(mari=B1575),0),0)),0))</f>
        <v>0</v>
      </c>
      <c r="F1577" s="70">
        <f ca="1">IF(COUNTIFS(instructor,B1575,diad,$F$2,desa,1,hord,"08:00 - 12:00")&gt;0,"DESARROLLO CURRICULAR",IFERROR(INDEX(miec,MATCH(1,INDEX((bloq=1)*(miei=B1575),0),0)),0))</f>
        <v>0</v>
      </c>
      <c r="G1577" s="70">
        <f ca="1">IF(COUNTIFS(instructor,B1575,diad,$G$2,desa,1,hord,"08:00 - 12:00")&gt;0,"DESARROLLO CURRICULAR",IFERROR(INDEX(juec,MATCH(1,INDEX((bloq=1)*(juei=B1575),0),0)),0))</f>
        <v>0</v>
      </c>
      <c r="H1577" s="70" t="str">
        <f>IF(COUNTIFS(instructor,B1575,diad,$H$2,desa,1,hord,"08:00 - 12:00")&gt;0,"DESARROLLO CURRICULAR",IFERROR(INDEX(viec,MATCH(1,INDEX((bloq=1)*(viei=B1575),0),0)),0))</f>
        <v>DESARROLLO CURRICULAR</v>
      </c>
      <c r="I1577" s="71">
        <f ca="1">IF(COUNTIFS(instructor,B1575,diad,$I$2,desa,1,hord,"08:00 - 12:00")&gt;0,"DESARROLLO CURRICULAR",IFERROR(INDEX(sabc,MATCH(1,INDEX((bloq=1)*(sabi=B1575),0),0)),0))</f>
        <v>0</v>
      </c>
    </row>
    <row r="1578" spans="1:9" ht="14.15" customHeight="1" thickTop="1" thickBot="1" x14ac:dyDescent="0.35">
      <c r="A1578" s="742"/>
      <c r="B1578" s="743"/>
      <c r="C1578" s="744"/>
      <c r="D1578" s="74">
        <f ca="1">IF(COUNTIFS(instructor,B1575,diad,$D$2,desa,1,hord,"08:00 - 12:00")&gt;0,"-",IFERROR(INDEX(luna,MATCH(1,INDEX((bloq=1)*(luni=B1575),0),0)),0))</f>
        <v>0</v>
      </c>
      <c r="E1578" s="74">
        <f ca="1">IF(COUNTIFS(instructor,B1575,diad,$E$2,desa,1,hord,"08:00 - 12:00")&gt;0,"-",IFERROR(INDEX(mara,MATCH(1,INDEX((bloq=1)*(mari=B1575),0),0)),0))</f>
        <v>0</v>
      </c>
      <c r="F1578" s="74">
        <f ca="1">IF(COUNTIFS(instructor,B1575,diad,$F$2,desa,1,hord,"08:00 - 12:00")&gt;0,"-",IFERROR(INDEX(miea,MATCH(1,INDEX((bloq=1)*(miei=B1575),0),0)),0))</f>
        <v>0</v>
      </c>
      <c r="G1578" s="74">
        <f ca="1">IF(COUNTIFS(instructor,B1575,diad,$G$2,desa,1,hord,"08:00 - 12:00")&gt;0,"-",IFERROR(INDEX(juea,MATCH(1,INDEX((bloq=1)*(juei=B1575),0),0)),0))</f>
        <v>0</v>
      </c>
      <c r="H1578" s="74" t="str">
        <f>IF(COUNTIFS(instructor,B1575,diad,$H$2,desa,1,hord,"08:00 - 12:00")&gt;0,"-",IFERROR(INDEX(viea,MATCH(1,INDEX((bloq=1)*(viei=B1575),0),0)),0))</f>
        <v>-</v>
      </c>
      <c r="I1578" s="75">
        <f ca="1">IF(COUNTIFS(instructor,B1575,diad,$I$2,desa,1,hord,"08:00 - 12:00")&gt;0,"-",IFERROR(INDEX(saba,MATCH(1,INDEX((bloq=1)*(sabi=B1575),0),0)),0))</f>
        <v>0</v>
      </c>
    </row>
    <row r="1579" spans="1:9" ht="14.15" customHeight="1" thickTop="1" thickBot="1" x14ac:dyDescent="0.35">
      <c r="A1579" s="742"/>
      <c r="B1579" s="743"/>
      <c r="C1579" s="744"/>
      <c r="D1579" s="76">
        <f ca="1">IF(COUNTIFS(instructor,B1575,diad,$D$2,desa,1,hord,"14:00 - 18:00")&gt;0,INDEX(hord,MATCH(1,INDEX((instructor=B1575)*(instructor=B1575),0),0)),IFERROR(INDEX(hora,MATCH(1,INDEX((bloq=2)*(luni=B1575),0),0)),0))</f>
        <v>0</v>
      </c>
      <c r="E1579" s="76" t="str">
        <f ca="1">IF(COUNTIFS(instructor,B1575,diad,$E$2,desa,1,hord,"14:00 - 18:00")&gt;0,INDEX(hord,MATCH(1,INDEX((instructor=B1575)*(instructor=B1575),0),0)),IFERROR(INDEX(hora,MATCH(1,INDEX((bloq=2)*(mari=B1575),0),0)),0))</f>
        <v>14:00 - 18:00</v>
      </c>
      <c r="F1579" s="76">
        <f ca="1">IF(COUNTIFS(instructor,B1575,diad,$F$2,desa,1,hord,"14:00 - 18:00")&gt;0,INDEX(hord,MATCH(1,INDEX((instructor=B1575)*(instructor=B1575),0),0)),IFERROR(INDEX(hora,MATCH(1,INDEX((bloq=2)*(miei=B1575),0),0)),0))</f>
        <v>0</v>
      </c>
      <c r="G1579" s="76" t="str">
        <f ca="1">IF(COUNTIFS(instructor,B1575,diad,$G$2,desa,1,hord,"14:00 - 18:00")&gt;0,INDEX(hord,MATCH(1,INDEX((instructor=B1575)*(instructor=B1575),0),0)),IFERROR(INDEX(hora,MATCH(1,INDEX((bloq=2)*(juei=B1575),0),0)),0))</f>
        <v>15:00 - 18:00</v>
      </c>
      <c r="H1579" s="76">
        <f ca="1">IF(COUNTIFS(instructor,B1575,diad,$H$2,desa,1,hord,"14:00 - 18:00")&gt;0,INDEX(hord,MATCH(1,INDEX((instructor=B1575)*(instructor=B1575),0),0)),IFERROR(INDEX(hora,MATCH(1,INDEX((bloq=2)*(viei=B1575),0),0)),0))</f>
        <v>0</v>
      </c>
      <c r="I1579" s="77" t="str">
        <f ca="1">IF(COUNTIFS(instructor,B1575,diad,$I$2,desa,1,hord,"14:00 - 18:00")&gt;0,INDEX(hord,MATCH(1,INDEX((instructor=B1575)*(instructor=B1575),0),0)),IFERROR(INDEX(hora,MATCH(1,INDEX((bloq=2)*(sabi=B1575),0),0)),0))</f>
        <v>14:00 - 18:00</v>
      </c>
    </row>
    <row r="1580" spans="1:9" ht="55.4" customHeight="1" thickTop="1" thickBot="1" x14ac:dyDescent="0.35">
      <c r="A1580" s="742"/>
      <c r="B1580" s="743"/>
      <c r="C1580" s="744"/>
      <c r="D1580" s="68">
        <f ca="1">IF(COUNTIFS(instructor,B1575,diad,$D$2,desa,1,hord,"14:00 - 18:00")&gt;0,"-",IFERROR(INDEX(ficha,MATCH(1,INDEX((bloq=2)*(luni=B1575),0),0)),0))</f>
        <v>0</v>
      </c>
      <c r="E1580" s="68" t="str">
        <f ca="1">IF(COUNTIFS(instructor,B1575,diad,$E$2,desa,1,hord,"14:00 - 18:00")&gt;0,"-",IFERROR(INDEX(ficha,MATCH(1,INDEX((bloq=2)*(mari=B1575),0),0)),0))</f>
        <v>NUEVA-MRE - MANTENIMIENTO Y REPARACIÓN DE EDIFICACIONES (TÉCNICO) - PALMIRA</v>
      </c>
      <c r="F1580" s="68">
        <f ca="1">IF(COUNTIFS(instructor,B1575,diad,$F$2,desa,1,hord,"14:00 - 18:00")&gt;0,"-",IFERROR(INDEX(ficha,MATCH(1,INDEX((bloq=2)*(miei=B1575),0),0)),0))</f>
        <v>0</v>
      </c>
      <c r="G1580" s="68" t="str">
        <f ca="1">IF(COUNTIFS(instructor,B1575,diad,$G$2,desa,1,hord,"14:00 - 18:00")&gt;0,"-",IFERROR(INDEX(ficha,MATCH(1,INDEX((bloq=2)*(juei=B1575),0),0)),0))</f>
        <v>NUEVA-CEE2 - CONSTRUCCIÓN EN EDIFICACIONES (TECNÓLOGO) - CALI</v>
      </c>
      <c r="H1580" s="68">
        <f ca="1">IF(COUNTIFS(instructor,B1575,diad,$H$2,desa,1,hord,"14:00 - 18:00")&gt;0,"-",IFERROR(INDEX(ficha,MATCH(1,INDEX((bloq=2)*(viei=B1575),0),0)),0))</f>
        <v>0</v>
      </c>
      <c r="I1580" s="69" t="str">
        <f ca="1">IF(COUNTIFS(instructor,B1575,diad,$I$2,desa,1,hord,"14:00 - 18:00")&gt;0,"-",IFERROR(INDEX(ficha,MATCH(1,INDEX((bloq=2)*(sabi=B1575),0),0)),0))</f>
        <v>3234904 - CONSTRUCCIÓN EN EDIFICACIONES (TECNÓLOGO)</v>
      </c>
    </row>
    <row r="1581" spans="1:9" ht="14.15" customHeight="1" thickTop="1" thickBot="1" x14ac:dyDescent="0.35">
      <c r="A1581" s="742"/>
      <c r="B1581" s="743"/>
      <c r="C1581" s="744"/>
      <c r="D1581" s="70">
        <f ca="1">IF(COUNTIFS(instructor,B1575,diad,$D$2,desa,1,hord,"14:00 - 18:00")&gt;0,"DESARROLLO CURRICULAR",IFERROR(INDEX(lunc,MATCH(1,INDEX((bloq=2)*(luni=B1575),0),0)),0))</f>
        <v>0</v>
      </c>
      <c r="E1581" s="70" t="str">
        <f ca="1">IF(COUNTIFS(instructor,B1575,diad,$E$2,desa,1,hord,"14:00 - 18:00")&gt;0,"DESARROLLO CURRICULAR",IFERROR(INDEX(marc,MATCH(1,INDEX((bloq=2)*(mari=B1575),0),0)),0))</f>
        <v>LEVANTAR MUROS NO ESTRUCTURALES DE ACUERDO CON PLANOS Y NORMATIVA DE CONSTRUCCIÓN
707366 - RA3. INSPECCIONAR MUROS DE
ACUERDO CON PROCEDIMIENTO ESTABLECIDO.
AP-02. ESTIMAR LOS RECURSOS DEL
PROYECTO</v>
      </c>
      <c r="F1581" s="70">
        <f ca="1">IF(COUNTIFS(instructor,B1575,diad,$F$2,desa,1,hord,"14:00 - 18:00")&gt;0,"DESARROLLO CURRICULAR",IFERROR(INDEX(miec,MATCH(1,INDEX((bloq=2)*(miei=B1575),0),0)),0))</f>
        <v>0</v>
      </c>
      <c r="G1581" s="70" t="str">
        <f ca="1">IF(COUNTIFS(instructor,B1575,diad,$G$2,desa,1,hord,"14:00 - 18:00")&gt;0,"DESARROLLO CURRICULAR",IFERROR(INDEX(juec,MATCH(1,INDEX((bloq=2)*(juei=B1575),0),0)),0))</f>
        <v>REPLANTEAR LOS DISEÑOS DE ACUERDO CON PLANOS Y ESPECIFICACIONES TÉCNICAS DE CONSTRUCCIÓN.
561469 - INTERPRETAR PLANOS DE ACUERDO AL PROYECTO.
3. Analizar la información técnica del proyecto de edificación.</v>
      </c>
      <c r="H1581" s="70">
        <f ca="1">IF(COUNTIFS(instructor,B1575,diad,$H$2,desa,1,hord,"14:00 - 18:00")&gt;0,"DESARROLLO CURRICULAR",IFERROR(INDEX(viec,MATCH(1,INDEX((bloq=2)*(viei=B1575),0),0)),0))</f>
        <v>0</v>
      </c>
      <c r="I1581" s="71" t="str">
        <f ca="1">IF(COUNTIFS(instructor,B1575,diad,$I$2,desa,1,hord,"14:00 - 18:00")&gt;0,"DESARROLLO CURRICULAR",IFERROR(INDEX(sabc,MATCH(1,INDEX((bloq=2)*(sabi=B1575),0),0)),0))</f>
        <v>COORDINAR CONSTRUCCIÓN DE ESTRUCTURAS DE ACUERDO CON PLANOS Y ESPECIFICACIONES TÉCNICAS
561494 - CONTROLAR PROCESOS CONSTRUCTIVOS DE MUROS  ACORDE  A PLANOS Y ESPECIFICACIONES.
10. Realizar seguimiento y control a la construcción de los elementos estructurales y no estructurales del proyecto.</v>
      </c>
    </row>
    <row r="1582" spans="1:9" ht="14.15" customHeight="1" thickTop="1" thickBot="1" x14ac:dyDescent="0.35">
      <c r="A1582" s="742"/>
      <c r="B1582" s="743"/>
      <c r="C1582" s="744"/>
      <c r="D1582" s="74">
        <f ca="1">IF(COUNTIFS(instructor,B1575,diad,$D$2,desa,1,hord,"14:00 - 18:00")&gt;0,"-",IFERROR(INDEX(luna,MATCH(1,INDEX((bloq=2)*(luni=B1575),0),0)),0))</f>
        <v>0</v>
      </c>
      <c r="E1582" s="74" t="str">
        <f ca="1">IF(COUNTIFS(instructor,B1575,diad,$E$2,desa,1,hord,"14:00 - 18:00")&gt;0,"-",IFERROR(INDEX(mara,MATCH(1,INDEX((bloq=2)*(mari=B1575),0),0)),0))</f>
        <v>PALMIRA - I.E. DOMINGO IRURITA SEDE MARIA AUXILIADORA AULA 3 - (CRA 25 No. 21-52 - EL RECREO)</v>
      </c>
      <c r="F1582" s="74">
        <f ca="1">IF(COUNTIFS(instructor,B1575,diad,$F$2,desa,1,hord,"14:00 - 18:00")&gt;0,"-",IFERROR(INDEX(miea,MATCH(1,INDEX((bloq=2)*(miei=B1575),0),0)),0))</f>
        <v>0</v>
      </c>
      <c r="G1582" s="74" t="str">
        <f ca="1">IF(COUNTIFS(instructor,B1575,diad,$G$2,desa,1,hord,"14:00 - 18:00")&gt;0,"-",IFERROR(INDEX(juea,MATCH(1,INDEX((bloq=2)*(juei=B1575),0),0)),0))</f>
        <v>SEDE ANDRÉS SANÍN - AULA 113 - SALA DE SISTEMAS (CALLE 75 No. 19-52)</v>
      </c>
      <c r="H1582" s="74">
        <f ca="1">IF(COUNTIFS(instructor,B1575,diad,$H$2,desa,1,hord,"14:00 - 18:00")&gt;0,"-",IFERROR(INDEX(viea,MATCH(1,INDEX((bloq=2)*(viei=B1575),0),0)),0))</f>
        <v>0</v>
      </c>
      <c r="I1582" s="75" t="str">
        <f ca="1">IF(COUNTIFS(instructor,B1575,diad,$I$2,desa,1,hord,"14:00 - 18:00")&gt;0,"-",IFERROR(INDEX(saba,MATCH(1,INDEX((bloq=2)*(sabi=B1575),0),0)),0))</f>
        <v>SEDE ANDRÉS SANÍN - AULA 114 - SALA DE SISTEMAS (CALLE 75 No. 19-52)</v>
      </c>
    </row>
    <row r="1583" spans="1:9" ht="14.15" customHeight="1" thickTop="1" thickBot="1" x14ac:dyDescent="0.35">
      <c r="A1583" s="742"/>
      <c r="B1583" s="743"/>
      <c r="C1583" s="744"/>
      <c r="D1583" s="76">
        <f ca="1">IF(COUNTIFS(instructor,B1575,diad,$D$2,desa,1,hord,"18:00 - 22:00")&gt;0,INDEX(hord,MATCH(1,INDEX((instructor=B1575)*(instructor=B1575),0),0)),IFERROR(INDEX(hora,MATCH(1,INDEX((bloq=3)*(luni=B1575),0),0)),0))</f>
        <v>0</v>
      </c>
      <c r="E1583" s="76" t="str">
        <f ca="1">IF(COUNTIFS(instructor,B1575,diad,$E$2,desa,1,hord,"18:00 - 22:00")&gt;0,INDEX(hord,MATCH(1,INDEX((instructor=B1575)*(instructor=B1575),0),0)),IFERROR(INDEX(hora,MATCH(1,INDEX((bloq=3)*(mari=B1575),0),0)),0))</f>
        <v>18:00 - 21:00</v>
      </c>
      <c r="F1583" s="76">
        <f ca="1">IF(COUNTIFS(instructor,B1575,diad,$F$2,desa,1,hord,"18:00 - 22:00")&gt;0,INDEX(hord,MATCH(1,INDEX((instructor=B1575)*(instructor=B1575),0),0)),IFERROR(INDEX(hora,MATCH(1,INDEX((bloq=3)*(miei=B1575),0),0)),0))</f>
        <v>0</v>
      </c>
      <c r="G1583" s="76">
        <f ca="1">IF(COUNTIFS(instructor,B1575,diad,$G$2,desa,1,hord,"18:00 - 22:00")&gt;0,INDEX(hord,MATCH(1,INDEX((instructor=B1575)*(instructor=B1575),0),0)),IFERROR(INDEX(hora,MATCH(1,INDEX((bloq=3)*(juei=B1575),0),0)),0))</f>
        <v>0</v>
      </c>
      <c r="H1583" s="76" t="str">
        <f ca="1">IF(COUNTIFS(instructor,B1575,diad,$H$2,desa,1,hord,"18:00 - 22:00")&gt;0,INDEX(hord,MATCH(1,INDEX((instructor=B1575)*(instructor=B1575),0),0)),IFERROR(INDEX(hora,MATCH(1,INDEX((bloq=3)*(viei=B1575),0),0)),0))</f>
        <v>18:00 - 21:00</v>
      </c>
      <c r="I1583" s="77">
        <f ca="1">IF(COUNTIFS(instructor,B1575,diad,$I$2,desa,1,hord,"18:00 - 22:00")&gt;0,INDEX(hord,MATCH(1,INDEX((instructor=B1575)*(instructor=B1575),0),0)),IFERROR(INDEX(hora,MATCH(1,INDEX((bloq=3)*(sabi=B1575),0),0)),0))</f>
        <v>0</v>
      </c>
    </row>
    <row r="1584" spans="1:9" ht="44.9" customHeight="1" thickTop="1" thickBot="1" x14ac:dyDescent="0.35">
      <c r="A1584" s="742"/>
      <c r="B1584" s="743"/>
      <c r="C1584" s="744"/>
      <c r="D1584" s="68">
        <f ca="1">IF(COUNTIFS(instructor,B1575,diad,$D$2,desa,1,hord,"18:00 - 22:00")&gt;0,"-",IFERROR(INDEX(ficha,MATCH(1,INDEX((bloq=3)*(luni=B1575),0),0)),0))</f>
        <v>0</v>
      </c>
      <c r="E1584" s="68" t="str">
        <f ca="1">IF(COUNTIFS(instructor,B1575,diad,$E$2,desa,1,hord,"18:00 - 22:00")&gt;0,"-",IFERROR(INDEX(ficha,MATCH(1,INDEX((bloq=3)*(mari=B1575),0),0)),0))</f>
        <v>NUEVA-MRE - MANTENIMIENTO Y REPARACIÓN DE EDIFICACIONES (TÉCNICO) - PALMIRA</v>
      </c>
      <c r="F1584" s="68">
        <f ca="1">IF(COUNTIFS(instructor,B1575,diad,$F$2,desa,1,hord,"18:00 - 22:00")&gt;0,"-",IFERROR(INDEX(ficha,MATCH(1,INDEX((bloq=3)*(miei=B1575),0),0)),0))</f>
        <v>0</v>
      </c>
      <c r="G1584" s="68">
        <f ca="1">IF(COUNTIFS(instructor,B1575,diad,$G$2,desa,1,hord,"18:00 - 22:00")&gt;0,"-",IFERROR(INDEX(ficha,MATCH(1,INDEX((bloq=3)*(juei=B1575),0),0)),0))</f>
        <v>0</v>
      </c>
      <c r="H1584" s="68" t="str">
        <f ca="1">IF(COUNTIFS(instructor,B1575,diad,$H$2,desa,1,hord,"18:00 - 22:00")&gt;0,"-",IFERROR(INDEX(ficha,MATCH(1,INDEX((bloq=3)*(viei=B1575),0),0)),0))</f>
        <v>3244158 - CONSTRUCCIÓN DE PROYECTOS DE JARDINERÍA CON AMOBLAMIENTO URBANO (TÉCNICO) - VIJES</v>
      </c>
      <c r="I1584" s="69">
        <f ca="1">IF(COUNTIFS(instructor,B1575,diad,$I$2,desa,1,hord,"18:00 - 22:00")&gt;0,"-",IFERROR(INDEX(ficha,MATCH(1,INDEX((bloq=3)*(sabi=B1575),0),0)),0))</f>
        <v>0</v>
      </c>
    </row>
    <row r="1585" spans="1:9" ht="14.15" customHeight="1" thickTop="1" thickBot="1" x14ac:dyDescent="0.35">
      <c r="A1585" s="742"/>
      <c r="B1585" s="743"/>
      <c r="C1585" s="744"/>
      <c r="D1585" s="70">
        <f ca="1">IF(COUNTIFS(instructor,B1575,diad,$D$2,desa,1,hord,"18:00 - 22:00")&gt;0,"DESARROLLO CURRICULAR",IFERROR(INDEX(lunc,MATCH(1,INDEX((bloq=3)*(luni=B1575),0),0)),0))</f>
        <v>0</v>
      </c>
      <c r="E1585" s="70" t="str">
        <f ca="1">IF(COUNTIFS(instructor,B1575,diad,$E$2,desa,1,hord,"18:00 - 22:00")&gt;0,"DESARROLLO CURRICULAR",IFERROR(INDEX(marc,MATCH(1,INDEX((bloq=3)*(mari=B1575),0),0)),0))</f>
        <v>LEVANTAR MUROS NO ESTRUCTURALES DE ACUERDO CON PLANOS Y NORMATIVA DE CONSTRUCCIÓN
707368 - RA1. DIAGNOSTICAR DAÑO DE LA MAMPOSTERÍA NO ESTRUCTURAL SEGÚN ESPECIFICACIONES DEL PROYECTO Y PROCEDIMIENTO TÉCNICO.
AP-01. RECONOCER EL PROYECTO
COMO UNA OBRA DE CONSTRUCCIÓN</v>
      </c>
      <c r="F1585" s="70">
        <f ca="1">IF(COUNTIFS(instructor,B1575,diad,$F$2,desa,1,hord,"18:00 - 22:00")&gt;0,"DESARROLLO CURRICULAR",IFERROR(INDEX(miec,MATCH(1,INDEX((bloq=3)*(miei=B1575),0),0)),0))</f>
        <v>0</v>
      </c>
      <c r="G1585" s="70">
        <f ca="1">IF(COUNTIFS(instructor,B1575,diad,$G$2,desa,1,hord,"18:00 - 22:00")&gt;0,"DESARROLLO CURRICULAR",IFERROR(INDEX(juec,MATCH(1,INDEX((bloq=3)*(juei=B1575),0),0)),0))</f>
        <v>0</v>
      </c>
      <c r="H1585" s="70" t="str">
        <f ca="1">IF(COUNTIFS(instructor,B1575,diad,$H$2,desa,1,hord,"18:00 - 22:00")&gt;0,"DESARROLLO CURRICULAR",IFERROR(INDEX(viec,MATCH(1,INDEX((bloq=3)*(viei=B1575),0),0)),0))</f>
        <v>39948 - REPLANTEAR LOS DISEÑOS DE ACUERDO CON PLANOS Y ESPECIFICACIONES TÉCNICAS DE CONSTRUCCIÓN.
665665 - RA01. INTERPRETAR PLANOS SEGÚN PROYECTO Y ESPECIFICACIONES TÉCNICAS.
665667 - RA02. ALISTAR MATERIALES, HERRAMIENTAS Y EQUIPOS PARA REALIZAR EL REPLANTEO SEGÚN PROYECTO A EJECUTAR.
665666 - RA03. MARCAR MEDIDAS EN OBRA SEGÚN PLANOS Y ESPECIFICACIONES TÉCNICAS.
665664 - RA04. MATERIALIZAR EJES DE CONSTRUCCIÓN SEGÚN ESPECIFICACIONES TÉCNICAS.
AP-02. Alistar materiales, equipos y herramientas.</v>
      </c>
      <c r="I1585" s="71">
        <f ca="1">IF(COUNTIFS(instructor,B1575,diad,$I$2,desa,1,hord,"18:00 - 22:00")&gt;0,"DESARROLLO CURRICULAR",IFERROR(INDEX(sabc,MATCH(1,INDEX((bloq=3)*(sabi=B1575),0),0)),0))</f>
        <v>0</v>
      </c>
    </row>
    <row r="1586" spans="1:9" ht="14.15" customHeight="1" thickTop="1" thickBot="1" x14ac:dyDescent="0.35">
      <c r="A1586" s="742"/>
      <c r="B1586" s="743"/>
      <c r="C1586" s="744"/>
      <c r="D1586" s="78">
        <f ca="1">IF(COUNTIFS(instructor,B1575,diad,$D$2,desa,1,hord,"18:00 - 22:00")&gt;0,"-",IFERROR(INDEX(luna,MATCH(1,INDEX((bloq=3)*(luni=B1575),0),0)),0))</f>
        <v>0</v>
      </c>
      <c r="E1586" s="78" t="str">
        <f ca="1">IF(COUNTIFS(instructor,B1575,diad,$E$2,desa,1,hord,"18:00 - 22:00")&gt;0,"-",IFERROR(INDEX(mara,MATCH(1,INDEX((bloq=3)*(mari=B1575),0),0)),0))</f>
        <v>PALMIRA - I.E. DOMINGO IRURITA SEDE MARIA AUXILIADORA AULA 3 - (CRA 25 No. 21-52 - EL RECREO)</v>
      </c>
      <c r="F1586" s="78">
        <f ca="1">IF(COUNTIFS(instructor,B1575,diad,$F$2,desa,1,hord,"18:00 - 22:00")&gt;0,"-",IFERROR(INDEX(miea,MATCH(1,INDEX((bloq=3)*(miei=B1575),0),0)),0))</f>
        <v>0</v>
      </c>
      <c r="G1586" s="78">
        <f ca="1">IF(COUNTIFS(instructor,B1575,diad,$G$2,desa,1,hord,"18:00 - 22:00")&gt;0,"-",IFERROR(INDEX(juea,MATCH(1,INDEX((bloq=3)*(juei=B1575),0),0)),0))</f>
        <v>0</v>
      </c>
      <c r="H1586" s="78" t="str">
        <f ca="1">IF(COUNTIFS(instructor,B1575,diad,$H$2,desa,1,hord,"18:00 - 22:00")&gt;0,"-",IFERROR(INDEX(viea,MATCH(1,INDEX((bloq=3)*(viei=B1575),0),0)),0))</f>
        <v>VIJES - CENTRO DE FORMACIÓN TÉCNICO Y TECNOLÓGICO (CARRERA 2 CALLE 5) - AULA 2</v>
      </c>
      <c r="I1586" s="79">
        <f ca="1">IF(COUNTIFS(instructor,B1575,diad,$I$2,desa,1,hord,"18:00 - 22:00")&gt;0,"-",IFERROR(INDEX(saba,MATCH(1,INDEX((bloq=3)*(sabi=B1575),0),0)),0))</f>
        <v>0</v>
      </c>
    </row>
    <row r="1587" spans="1:9" ht="14.15" customHeight="1" thickTop="1" thickBot="1" x14ac:dyDescent="0.35">
      <c r="A1587" s="747">
        <v>133</v>
      </c>
      <c r="B1587" s="748" t="str">
        <f>INDEX(instructor,A1587)</f>
        <v>LEYDI AMPARO MORALES MEDINA</v>
      </c>
      <c r="C1587" s="748" t="str">
        <f>INDEX(area,A1587)</f>
        <v>COMPLEMENTARIA VIRTUAL SIN IDIOMAS</v>
      </c>
      <c r="D1587" s="72" t="str">
        <f>IF(COUNTIFS(instructor,B1587,diad,$D$2,desa,1,hord,"08:00 - 12:00")&gt;0,INDEX(hord,MATCH(1,INDEX((instructor=B1587)*(instructor=B1587),0),0)),IFERROR(INDEX(hora,MATCH(1,INDEX((bloq=1)*(luni=B1587),0),0)),0))</f>
        <v>08:00 - 12:00</v>
      </c>
      <c r="E1587" s="72">
        <f ca="1">IF(COUNTIFS(instructor,B1587,diad,$E$2,desa,1,hord,"08:00 - 12:00")&gt;0,INDEX(hord,MATCH(1,INDEX((instructor=B1587)*(instructor=B1587),0),0)),IFERROR(INDEX(hora,MATCH(1,INDEX((bloq=1)*(mari=B1587),0),0)),0))</f>
        <v>0</v>
      </c>
      <c r="F1587" s="72">
        <f ca="1">IF(COUNTIFS(instructor,B1587,diad,$F$2,desa,1,hord,"08:00 - 12:00")&gt;0,INDEX(hord,MATCH(1,INDEX((instructor=B1587)*(instructor=B1587),0),0)),IFERROR(INDEX(hora,MATCH(1,INDEX((bloq=1)*(miei=B1587),0),0)),0))</f>
        <v>0</v>
      </c>
      <c r="G1587" s="72">
        <f ca="1">IF(COUNTIFS(instructor,B1587,diad,$G$2,desa,1,hord,"08:00 - 12:00")&gt;0,INDEX(hord,MATCH(1,INDEX((instructor=B1587)*(instructor=B1587),0),0)),IFERROR(INDEX(hora,MATCH(1,INDEX((bloq=1)*(juei=B1587),0),0)),0))</f>
        <v>0</v>
      </c>
      <c r="H1587" s="72">
        <f ca="1">IF(COUNTIFS(instructor,B1587,diad,$H$2,desa,1,hord,"08:00 - 12:00")&gt;0,INDEX(hord,MATCH(1,INDEX((instructor=B1587)*(instructor=B1587),0),0)),IFERROR(INDEX(hora,MATCH(1,INDEX((bloq=1)*(viei=B1587),0),0)),0))</f>
        <v>0</v>
      </c>
      <c r="I1587" s="73">
        <f ca="1">IF(COUNTIFS(instructor,B1587,diad,$I$2,desa,1,hord,"08:00 - 12:00")&gt;0,INDEX(hord,MATCH(1,INDEX((instructor=B1587)*(instructor=B1587),0),0)),IFERROR(INDEX(hora,MATCH(1,INDEX((bloq=1)*(sabi=B1587),0),0)),0))</f>
        <v>0</v>
      </c>
    </row>
    <row r="1588" spans="1:9" ht="24" customHeight="1" thickTop="1" thickBot="1" x14ac:dyDescent="0.35">
      <c r="A1588" s="747"/>
      <c r="B1588" s="748"/>
      <c r="C1588" s="748"/>
      <c r="D1588" s="68" t="str">
        <f>IF(COUNTIFS(instructor,B1587,diad,$D$2,desa,1,hord,"08:00 - 12:00")&gt;0,"-",IFERROR(INDEX(ficha,MATCH(1,INDEX((bloq=1)*(luni=B1587),0),0)),0))</f>
        <v>-</v>
      </c>
      <c r="E1588" s="68">
        <f ca="1">IF(COUNTIFS(instructor,B1587,diad,$E$2,desa,1,hord,"08:00 - 12:00")&gt;0,"-",IFERROR(INDEX(ficha,MATCH(1,INDEX((bloq=1)*(mari=B1587),0),0)),0))</f>
        <v>0</v>
      </c>
      <c r="F1588" s="68">
        <f ca="1">IF(COUNTIFS(instructor,B1587,diad,$F$2,desa,1,hord,"08:00 - 12:00")&gt;0,"-",IFERROR(INDEX(ficha,MATCH(1,INDEX((bloq=1)*(miei=B1587),0),0)),0))</f>
        <v>0</v>
      </c>
      <c r="G1588" s="68">
        <f ca="1">IF(COUNTIFS(instructor,B1587,diad,$G$2,desa,1,hord,"08:00 - 12:00")&gt;0,"-",IFERROR(INDEX(ficha,MATCH(1,INDEX((bloq=1)*(juei=B1587),0),0)),0))</f>
        <v>0</v>
      </c>
      <c r="H1588" s="68">
        <f ca="1">IF(COUNTIFS(instructor,B1587,diad,$H$2,desa,1,hord,"08:00 - 12:00")&gt;0,"-",IFERROR(INDEX(ficha,MATCH(1,INDEX((bloq=1)*(viei=B1587),0),0)),0))</f>
        <v>0</v>
      </c>
      <c r="I1588" s="69">
        <f ca="1">IF(COUNTIFS(instructor,B1587,diad,$I$2,desa,1,hord,"08:00 - 12:00")&gt;0,"-",IFERROR(INDEX(ficha,MATCH(1,INDEX((bloq=1)*(sabi=B1587),0),0)),0))</f>
        <v>0</v>
      </c>
    </row>
    <row r="1589" spans="1:9" ht="125.25" customHeight="1" thickTop="1" thickBot="1" x14ac:dyDescent="0.35">
      <c r="A1589" s="747"/>
      <c r="B1589" s="748"/>
      <c r="C1589" s="748"/>
      <c r="D1589" s="70" t="str">
        <f>IF(COUNTIFS(instructor,B1587,diad,$D$2,desa,1,hord,"08:00 - 12:00")&gt;0,"DESARROLLO CURRICULAR",IFERROR(INDEX(lunc,MATCH(1,INDEX((bloq=1)*(luni=B1587),0),0)),0))</f>
        <v>DESARROLLO CURRICULAR</v>
      </c>
      <c r="E1589" s="70">
        <f ca="1">IF(COUNTIFS(instructor,B1587,diad,$E$2,desa,1,hord,"08:00 - 12:00")&gt;0,"DESARROLLO CURRICULAR",IFERROR(INDEX(marc,MATCH(1,INDEX((bloq=1)*(mari=B1587),0),0)),0))</f>
        <v>0</v>
      </c>
      <c r="F1589" s="70">
        <f ca="1">IF(COUNTIFS(instructor,B1587,diad,$F$2,desa,1,hord,"08:00 - 12:00")&gt;0,"DESARROLLO CURRICULAR",IFERROR(INDEX(miec,MATCH(1,INDEX((bloq=1)*(miei=B1587),0),0)),0))</f>
        <v>0</v>
      </c>
      <c r="G1589" s="70">
        <f ca="1">IF(COUNTIFS(instructor,B1587,diad,$G$2,desa,1,hord,"08:00 - 12:00")&gt;0,"DESARROLLO CURRICULAR",IFERROR(INDEX(juec,MATCH(1,INDEX((bloq=1)*(juei=B1587),0),0)),0))</f>
        <v>0</v>
      </c>
      <c r="H1589" s="70">
        <f ca="1">IF(COUNTIFS(instructor,B1587,diad,$H$2,desa,1,hord,"08:00 - 12:00")&gt;0,"DESARROLLO CURRICULAR",IFERROR(INDEX(viec,MATCH(1,INDEX((bloq=1)*(viei=B1587),0),0)),0))</f>
        <v>0</v>
      </c>
      <c r="I1589" s="71">
        <f ca="1">IF(COUNTIFS(instructor,B1587,diad,$I$2,desa,1,hord,"08:00 - 12:00")&gt;0,"DESARROLLO CURRICULAR",IFERROR(INDEX(sabc,MATCH(1,INDEX((bloq=1)*(sabi=B1587),0),0)),0))</f>
        <v>0</v>
      </c>
    </row>
    <row r="1590" spans="1:9" ht="29.15" customHeight="1" thickTop="1" thickBot="1" x14ac:dyDescent="0.35">
      <c r="A1590" s="747"/>
      <c r="B1590" s="748"/>
      <c r="C1590" s="748"/>
      <c r="D1590" s="74" t="str">
        <f>IF(COUNTIFS(instructor,B1587,diad,$D$2,desa,1,hord,"08:00 - 12:00")&gt;0,"-",IFERROR(INDEX(luna,MATCH(1,INDEX((bloq=1)*(luni=B1587),0),0)),0))</f>
        <v>-</v>
      </c>
      <c r="E1590" s="74">
        <f ca="1">IF(COUNTIFS(instructor,B1587,diad,$E$2,desa,1,hord,"08:00 - 12:00")&gt;0,"-",IFERROR(INDEX(mara,MATCH(1,INDEX((bloq=1)*(mari=B1587),0),0)),0))</f>
        <v>0</v>
      </c>
      <c r="F1590" s="74">
        <f ca="1">IF(COUNTIFS(instructor,B1587,diad,$F$2,desa,1,hord,"08:00 - 12:00")&gt;0,"-",IFERROR(INDEX(miea,MATCH(1,INDEX((bloq=1)*(miei=B1587),0),0)),0))</f>
        <v>0</v>
      </c>
      <c r="G1590" s="74">
        <f ca="1">IF(COUNTIFS(instructor,B1587,diad,$G$2,desa,1,hord,"08:00 - 12:00")&gt;0,"-",IFERROR(INDEX(juea,MATCH(1,INDEX((bloq=1)*(juei=B1587),0),0)),0))</f>
        <v>0</v>
      </c>
      <c r="H1590" s="74">
        <f ca="1">IF(COUNTIFS(instructor,B1587,diad,$H$2,desa,1,hord,"08:00 - 12:00")&gt;0,"-",IFERROR(INDEX(viea,MATCH(1,INDEX((bloq=1)*(viei=B1587),0),0)),0))</f>
        <v>0</v>
      </c>
      <c r="I1590" s="75">
        <f ca="1">IF(COUNTIFS(instructor,B1587,diad,$I$2,desa,1,hord,"08:00 - 12:00")&gt;0,"-",IFERROR(INDEX(saba,MATCH(1,INDEX((bloq=1)*(sabi=B1587),0),0)),0))</f>
        <v>0</v>
      </c>
    </row>
    <row r="1591" spans="1:9" ht="14.15" customHeight="1" thickTop="1" thickBot="1" x14ac:dyDescent="0.35">
      <c r="A1591" s="747"/>
      <c r="B1591" s="748"/>
      <c r="C1591" s="748"/>
      <c r="D1591" s="76">
        <f ca="1">IF(COUNTIFS(instructor,B1587,diad,$D$2,desa,1,hord,"14:00 - 18:00")&gt;0,INDEX(hord,MATCH(1,INDEX((instructor=B1587)*(instructor=B1587),0),0)),IFERROR(INDEX(hora,MATCH(1,INDEX((bloq=2)*(luni=B1587),0),0)),0))</f>
        <v>0</v>
      </c>
      <c r="E1591" s="76">
        <f ca="1">IF(COUNTIFS(instructor,B1587,diad,$E$2,desa,1,hord,"14:00 - 18:00")&gt;0,INDEX(hord,MATCH(1,INDEX((instructor=B1587)*(instructor=B1587),0),0)),IFERROR(INDEX(hora,MATCH(1,INDEX((bloq=2)*(mari=B1587),0),0)),0))</f>
        <v>0</v>
      </c>
      <c r="F1591" s="76">
        <f ca="1">IF(COUNTIFS(instructor,B1587,diad,$F$2,desa,1,hord,"14:00 - 18:00")&gt;0,INDEX(hord,MATCH(1,INDEX((instructor=B1587)*(instructor=B1587),0),0)),IFERROR(INDEX(hora,MATCH(1,INDEX((bloq=2)*(miei=B1587),0),0)),0))</f>
        <v>0</v>
      </c>
      <c r="G1591" s="76">
        <f ca="1">IF(COUNTIFS(instructor,B1587,diad,$G$2,desa,1,hord,"14:00 - 18:00")&gt;0,INDEX(hord,MATCH(1,INDEX((instructor=B1587)*(instructor=B1587),0),0)),IFERROR(INDEX(hora,MATCH(1,INDEX((bloq=2)*(juei=B1587),0),0)),0))</f>
        <v>0</v>
      </c>
      <c r="H1591" s="76">
        <f ca="1">IF(COUNTIFS(instructor,B1587,diad,$H$2,desa,1,hord,"14:00 - 18:00")&gt;0,INDEX(hord,MATCH(1,INDEX((instructor=B1587)*(instructor=B1587),0),0)),IFERROR(INDEX(hora,MATCH(1,INDEX((bloq=2)*(viei=B1587),0),0)),0))</f>
        <v>0</v>
      </c>
      <c r="I1591" s="77">
        <f ca="1">IF(COUNTIFS(instructor,B1587,diad,$I$2,desa,1,hord,"14:00 - 18:00")&gt;0,INDEX(hord,MATCH(1,INDEX((instructor=B1587)*(instructor=B1587),0),0)),IFERROR(INDEX(hora,MATCH(1,INDEX((bloq=2)*(sabi=B1587),0),0)),0))</f>
        <v>0</v>
      </c>
    </row>
    <row r="1592" spans="1:9" ht="10.5" customHeight="1" thickTop="1" thickBot="1" x14ac:dyDescent="0.35">
      <c r="A1592" s="747"/>
      <c r="B1592" s="748"/>
      <c r="C1592" s="748"/>
      <c r="D1592" s="68">
        <f ca="1">IF(COUNTIFS(instructor,B1587,diad,$D$2,desa,1,hord,"14:00 - 18:00")&gt;0,"-",IFERROR(INDEX(ficha,MATCH(1,INDEX((bloq=2)*(luni=B1587),0),0)),0))</f>
        <v>0</v>
      </c>
      <c r="E1592" s="68">
        <f ca="1">IF(COUNTIFS(instructor,B1587,diad,$E$2,desa,1,hord,"14:00 - 18:00")&gt;0,"-",IFERROR(INDEX(ficha,MATCH(1,INDEX((bloq=2)*(mari=B1587),0),0)),0))</f>
        <v>0</v>
      </c>
      <c r="F1592" s="68">
        <f ca="1">IF(COUNTIFS(instructor,B1587,diad,$F$2,desa,1,hord,"14:00 - 18:00")&gt;0,"-",IFERROR(INDEX(ficha,MATCH(1,INDEX((bloq=2)*(miei=B1587),0),0)),0))</f>
        <v>0</v>
      </c>
      <c r="G1592" s="68">
        <f ca="1">IF(COUNTIFS(instructor,B1587,diad,$G$2,desa,1,hord,"14:00 - 18:00")&gt;0,"-",IFERROR(INDEX(ficha,MATCH(1,INDEX((bloq=2)*(juei=B1587),0),0)),0))</f>
        <v>0</v>
      </c>
      <c r="H1592" s="68">
        <f ca="1">IF(COUNTIFS(instructor,B1587,diad,$H$2,desa,1,hord,"14:00 - 18:00")&gt;0,"-",IFERROR(INDEX(ficha,MATCH(1,INDEX((bloq=2)*(viei=B1587),0),0)),0))</f>
        <v>0</v>
      </c>
      <c r="I1592" s="69">
        <f ca="1">IF(COUNTIFS(instructor,B1587,diad,$I$2,desa,1,hord,"14:00 - 18:00")&gt;0,"-",IFERROR(INDEX(ficha,MATCH(1,INDEX((bloq=2)*(sabi=B1587),0),0)),0))</f>
        <v>0</v>
      </c>
    </row>
    <row r="1593" spans="1:9" ht="15" customHeight="1" thickTop="1" thickBot="1" x14ac:dyDescent="0.35">
      <c r="A1593" s="747"/>
      <c r="B1593" s="748"/>
      <c r="C1593" s="748"/>
      <c r="D1593" s="70">
        <f ca="1">IF(COUNTIFS(instructor,B1587,diad,$D$2,desa,1,hord,"14:00 - 18:00")&gt;0,"DESARROLLO CURRICULAR",IFERROR(INDEX(lunc,MATCH(1,INDEX((bloq=2)*(luni=B1587),0),0)),0))</f>
        <v>0</v>
      </c>
      <c r="E1593" s="160">
        <f ca="1">IF(COUNTIFS(instructor,B1587,diad,$E$2,desa,1,hord,"14:00 - 18:00")&gt;0,"DESARROLLO CURRICULAR",IFERROR(INDEX(marc,MATCH(1,INDEX((bloq=2)*(mari=B1587),0),0)),0))</f>
        <v>0</v>
      </c>
      <c r="F1593" s="160">
        <f ca="1">IF(COUNTIFS(instructor,B1587,diad,$F$2,desa,1,hord,"14:00 - 18:00")&gt;0,"DESARROLLO CURRICULAR",IFERROR(INDEX(miec,MATCH(1,INDEX((bloq=2)*(miei=B1587),0),0)),0))</f>
        <v>0</v>
      </c>
      <c r="G1593" s="160">
        <f ca="1">IF(COUNTIFS(instructor,B1587,diad,$G$2,desa,1,hord,"14:00 - 18:00")&gt;0,"DESARROLLO CURRICULAR",IFERROR(INDEX(juec,MATCH(1,INDEX((bloq=2)*(juei=B1587),0),0)),0))</f>
        <v>0</v>
      </c>
      <c r="H1593" s="160">
        <f ca="1">IF(COUNTIFS(instructor,B1587,diad,$H$2,desa,1,hord,"14:00 - 18:00")&gt;0,"DESARROLLO CURRICULAR",IFERROR(INDEX(viec,MATCH(1,INDEX((bloq=2)*(viei=B1587),0),0)),0))</f>
        <v>0</v>
      </c>
      <c r="I1593" s="175">
        <f ca="1">IF(COUNTIFS(instructor,B1587,diad,$I$2,desa,1,hord,"14:00 - 18:00")&gt;0,"DESARROLLO CURRICULAR",IFERROR(INDEX(sabc,MATCH(1,INDEX((bloq=2)*(sabi=B1587),0),0)),0))</f>
        <v>0</v>
      </c>
    </row>
    <row r="1594" spans="1:9" ht="30" customHeight="1" thickTop="1" thickBot="1" x14ac:dyDescent="0.35">
      <c r="A1594" s="747"/>
      <c r="B1594" s="748"/>
      <c r="C1594" s="748"/>
      <c r="D1594" s="74">
        <f ca="1">IF(COUNTIFS(instructor,B1587,diad,$D$2,desa,1,hord,"14:00 - 18:00")&gt;0,"-",IFERROR(INDEX(luna,MATCH(1,INDEX((bloq=2)*(luni=B1587),0),0)),0))</f>
        <v>0</v>
      </c>
      <c r="E1594" s="74">
        <f ca="1">IF(COUNTIFS(instructor,B1587,diad,$E$2,desa,1,hord,"14:00 - 18:00")&gt;0,"-",IFERROR(INDEX(mara,MATCH(1,INDEX((bloq=2)*(mari=B1587),0),0)),0))</f>
        <v>0</v>
      </c>
      <c r="F1594" s="74">
        <f ca="1">IF(COUNTIFS(instructor,B1587,diad,$F$2,desa,1,hord,"14:00 - 18:00")&gt;0,"-",IFERROR(INDEX(miea,MATCH(1,INDEX((bloq=2)*(miei=B1587),0),0)),0))</f>
        <v>0</v>
      </c>
      <c r="G1594" s="74">
        <f ca="1">IF(COUNTIFS(instructor,B1587,diad,$G$2,desa,1,hord,"14:00 - 18:00")&gt;0,"-",IFERROR(INDEX(juea,MATCH(1,INDEX((bloq=2)*(juei=B1587),0),0)),0))</f>
        <v>0</v>
      </c>
      <c r="H1594" s="74">
        <f ca="1">IF(COUNTIFS(instructor,B1587,diad,$H$2,desa,1,hord,"14:00 - 18:00")&gt;0,"-",IFERROR(INDEX(viea,MATCH(1,INDEX((bloq=2)*(viei=B1587),0),0)),0))</f>
        <v>0</v>
      </c>
      <c r="I1594" s="75">
        <f ca="1">IF(COUNTIFS(instructor,B1587,diad,$I$2,desa,1,hord,"14:00 - 18:00")&gt;0,"-",IFERROR(INDEX(saba,MATCH(1,INDEX((bloq=2)*(sabi=B1587),0),0)),0))</f>
        <v>0</v>
      </c>
    </row>
    <row r="1595" spans="1:9" ht="14.15" customHeight="1" thickTop="1" thickBot="1" x14ac:dyDescent="0.35">
      <c r="A1595" s="747"/>
      <c r="B1595" s="748"/>
      <c r="C1595" s="748"/>
      <c r="D1595" s="76">
        <f ca="1">IF(COUNTIFS(instructor,B1587,diad,$D$2,desa,1,hord,"18:00 - 22:00")&gt;0,INDEX(hord,MATCH(1,INDEX((instructor=B1587)*(instructor=B1587),0),0)),IFERROR(INDEX(hora,MATCH(1,INDEX((bloq=3)*(luni=B1587),0),0)),0))</f>
        <v>0</v>
      </c>
      <c r="E1595" s="76">
        <f ca="1">IF(COUNTIFS(instructor,B1587,diad,$E$2,desa,1,hord,"18:00 - 22:00")&gt;0,INDEX(hord,MATCH(1,INDEX((instructor=B1587)*(instructor=B1587),0),0)),IFERROR(INDEX(hora,MATCH(1,INDEX((bloq=3)*(mari=B1587),0),0)),0))</f>
        <v>0</v>
      </c>
      <c r="F1595" s="76">
        <f ca="1">IF(COUNTIFS(instructor,B1587,diad,$F$2,desa,1,hord,"18:00 - 22:00")&gt;0,INDEX(hord,MATCH(1,INDEX((instructor=B1587)*(instructor=B1587),0),0)),IFERROR(INDEX(hora,MATCH(1,INDEX((bloq=3)*(miei=B1587),0),0)),0))</f>
        <v>0</v>
      </c>
      <c r="G1595" s="76">
        <f ca="1">IF(COUNTIFS(instructor,B1587,diad,$G$2,desa,1,hord,"18:00 - 22:00")&gt;0,INDEX(hord,MATCH(1,INDEX((instructor=B1587)*(instructor=B1587),0),0)),IFERROR(INDEX(hora,MATCH(1,INDEX((bloq=3)*(juei=B1587),0),0)),0))</f>
        <v>0</v>
      </c>
      <c r="H1595" s="76">
        <f ca="1">IF(COUNTIFS(instructor,B1587,diad,$H$2,desa,1,hord,"18:00 - 22:00")&gt;0,INDEX(hord,MATCH(1,INDEX((instructor=B1587)*(instructor=B1587),0),0)),IFERROR(INDEX(hora,MATCH(1,INDEX((bloq=3)*(viei=B1587),0),0)),0))</f>
        <v>0</v>
      </c>
      <c r="I1595" s="77">
        <f ca="1">IF(COUNTIFS(instructor,B1587,diad,$I$2,desa,1,hord,"18:00 - 22:00")&gt;0,INDEX(hord,MATCH(1,INDEX((instructor=B1587)*(instructor=B1587),0),0)),IFERROR(INDEX(hora,MATCH(1,INDEX((bloq=3)*(sabi=B1587),0),0)),0))</f>
        <v>0</v>
      </c>
    </row>
    <row r="1596" spans="1:9" ht="14.15" customHeight="1" thickTop="1" thickBot="1" x14ac:dyDescent="0.35">
      <c r="A1596" s="747"/>
      <c r="B1596" s="748"/>
      <c r="C1596" s="748"/>
      <c r="D1596" s="68">
        <f ca="1">IF(COUNTIFS(instructor,B1587,diad,$D$2,desa,1,hord,"18:00 - 22:00")&gt;0,"-",IFERROR(INDEX(ficha,MATCH(1,INDEX((bloq=3)*(luni=B1587),0),0)),0))</f>
        <v>0</v>
      </c>
      <c r="E1596" s="68">
        <f ca="1">IF(COUNTIFS(instructor,B1587,diad,$E$2,desa,1,hord,"18:00 - 22:00")&gt;0,"-",IFERROR(INDEX(ficha,MATCH(1,INDEX((bloq=3)*(mari=B1587),0),0)),0))</f>
        <v>0</v>
      </c>
      <c r="F1596" s="68">
        <f ca="1">IF(COUNTIFS(instructor,B1587,diad,$F$2,desa,1,hord,"18:00 - 22:00")&gt;0,"-",IFERROR(INDEX(ficha,MATCH(1,INDEX((bloq=3)*(miei=B1587),0),0)),0))</f>
        <v>0</v>
      </c>
      <c r="G1596" s="68">
        <f ca="1">IF(COUNTIFS(instructor,B1587,diad,$G$2,desa,1,hord,"18:00 - 22:00")&gt;0,"-",IFERROR(INDEX(ficha,MATCH(1,INDEX((bloq=3)*(juei=B1587),0),0)),0))</f>
        <v>0</v>
      </c>
      <c r="H1596" s="68">
        <f ca="1">IF(COUNTIFS(instructor,B1587,diad,$H$2,desa,1,hord,"18:00 - 22:00")&gt;0,"-",IFERROR(INDEX(ficha,MATCH(1,INDEX((bloq=3)*(viei=B1587),0),0)),0))</f>
        <v>0</v>
      </c>
      <c r="I1596" s="69">
        <f ca="1">IF(COUNTIFS(instructor,B1587,diad,$I$2,desa,1,hord,"18:00 - 22:00")&gt;0,"-",IFERROR(INDEX(ficha,MATCH(1,INDEX((bloq=3)*(sabi=B1587),0),0)),0))</f>
        <v>0</v>
      </c>
    </row>
    <row r="1597" spans="1:9" ht="14.15" customHeight="1" thickTop="1" thickBot="1" x14ac:dyDescent="0.35">
      <c r="A1597" s="747"/>
      <c r="B1597" s="748"/>
      <c r="C1597" s="748"/>
      <c r="D1597" s="70">
        <f ca="1">IF(COUNTIFS(instructor,B1587,diad,$D$2,desa,1,hord,"18:00 - 22:00")&gt;0,"DESARROLLO CURRICULAR",IFERROR(INDEX(lunc,MATCH(1,INDEX((bloq=3)*(luni=B1587),0),0)),0))</f>
        <v>0</v>
      </c>
      <c r="E1597" s="70" cm="1">
        <f t="array" aca="1" ref="E1597" ca="1">IF(COUNTIFS(instructor,B1587,diad,$E$2,desa,1,hord,"18:00 - 22:00")&gt;0,"DESARROLLO CURRICULAR",IFERROR(INDEX(marc,MATCH(1,INDEX((bloq=3)*(mari=B1587),0),0)),0))</f>
        <v>0</v>
      </c>
      <c r="F1597" s="70">
        <f ca="1">IF(COUNTIFS(instructor,B1587,diad,$F$2,desa,1,hord,"18:00 - 22:00")&gt;0,"DESARROLLO CURRICULAR",IFERROR(INDEX(miec,MATCH(1,INDEX((bloq=3)*(miei=B1587),0),0)),0))</f>
        <v>0</v>
      </c>
      <c r="G1597" s="160">
        <f ca="1">IF(COUNTIFS(instructor,B1587,diad,$G$2,desa,1,hord,"18:00 - 22:00")&gt;0,"DESARROLLO CURRICULAR",IFERROR(INDEX(juec,MATCH(1,INDEX((bloq=3)*(juei=B1587),0),0)),0))</f>
        <v>0</v>
      </c>
      <c r="H1597" s="160">
        <f ca="1">IF(COUNTIFS(instructor,B1587,diad,$H$2,desa,1,hord,"18:00 - 22:00")&gt;0,"DESARROLLO CURRICULAR",IFERROR(INDEX(viec,MATCH(1,INDEX((bloq=3)*(viei=B1587),0),0)),0))</f>
        <v>0</v>
      </c>
      <c r="I1597" s="71">
        <f ca="1">IF(COUNTIFS(instructor,B1587,diad,$I$2,desa,1,hord,"18:00 - 22:00")&gt;0,"DESARROLLO CURRICULAR",IFERROR(INDEX(sabc,MATCH(1,INDEX((bloq=3)*(sabi=B1587),0),0)),0))</f>
        <v>0</v>
      </c>
    </row>
    <row r="1598" spans="1:9" ht="14.15" customHeight="1" thickTop="1" thickBot="1" x14ac:dyDescent="0.35">
      <c r="A1598" s="747"/>
      <c r="B1598" s="748"/>
      <c r="C1598" s="748"/>
      <c r="D1598" s="78">
        <f ca="1">IF(COUNTIFS(instructor,B1587,diad,$D$2,desa,1,hord,"18:00 - 22:00")&gt;0,"-",IFERROR(INDEX(luna,MATCH(1,INDEX((bloq=3)*(luni=B1587),0),0)),0))</f>
        <v>0</v>
      </c>
      <c r="E1598" s="78">
        <f ca="1">IF(COUNTIFS(instructor,B1587,diad,$E$2,desa,1,hord,"18:00 - 22:00")&gt;0,"-",IFERROR(INDEX(mara,MATCH(1,INDEX((bloq=3)*(mari=B1587),0),0)),0))</f>
        <v>0</v>
      </c>
      <c r="F1598" s="78">
        <f ca="1">IF(COUNTIFS(instructor,B1587,diad,$F$2,desa,1,hord,"18:00 - 22:00")&gt;0,"-",IFERROR(INDEX(miea,MATCH(1,INDEX((bloq=3)*(miei=B1587),0),0)),0))</f>
        <v>0</v>
      </c>
      <c r="G1598" s="78">
        <f ca="1">IF(COUNTIFS(instructor,B1587,diad,$G$2,desa,1,hord,"18:00 - 22:00")&gt;0,"-",IFERROR(INDEX(juea,MATCH(1,INDEX((bloq=3)*(juei=B1587),0),0)),0))</f>
        <v>0</v>
      </c>
      <c r="H1598" s="78">
        <f ca="1">IF(COUNTIFS(instructor,B1587,diad,$H$2,desa,1,hord,"18:00 - 22:00")&gt;0,"-",IFERROR(INDEX(viea,MATCH(1,INDEX((bloq=3)*(viei=B1587),0),0)),0))</f>
        <v>0</v>
      </c>
      <c r="I1598" s="79">
        <f ca="1">IF(COUNTIFS(instructor,B1587,diad,$I$2,desa,1,hord,"18:00 - 22:00")&gt;0,"-",IFERROR(INDEX(saba,MATCH(1,INDEX((bloq=3)*(sabi=B1587),0),0)),0))</f>
        <v>0</v>
      </c>
    </row>
    <row r="1599" spans="1:9" ht="14.15" customHeight="1" thickTop="1" thickBot="1" x14ac:dyDescent="0.35">
      <c r="A1599" s="742">
        <v>134</v>
      </c>
      <c r="B1599" s="743" t="str">
        <f>INDEX(instructor,A1599)</f>
        <v>LEYDI MERCEDES JIMÉNEZ BOLAÑOS</v>
      </c>
      <c r="C1599" s="743" t="str">
        <f>INDEX(area,A1599)</f>
        <v>CONSTRUCCIÓN - CONSTRUCCIÓN</v>
      </c>
      <c r="D1599" s="72" t="str">
        <f ca="1">IF(COUNTIFS(instructor,B1599,diad,$D$2,desa,1,hord,"08:00 - 12:00")&gt;0,INDEX(hord,MATCH(1,INDEX((instructor=B1599)*(instructor=B1599),0),0)),IFERROR(INDEX(hora,MATCH(1,INDEX((bloq=1)*(luni=B1599),0),0)),0))</f>
        <v>8:00 - 12:00</v>
      </c>
      <c r="E1599" s="72">
        <f ca="1">IF(COUNTIFS(instructor,B1599,diad,$E$2,desa,1,hord,"08:00 - 12:00")&gt;0,INDEX(hord,MATCH(1,INDEX((instructor=B1599)*(instructor=B1599),0),0)),IFERROR(INDEX(hora,MATCH(1,INDEX((bloq=1)*(mari=B1599),0),0)),0))</f>
        <v>0</v>
      </c>
      <c r="F1599" s="72" t="str">
        <f ca="1">IF(COUNTIFS(instructor,B1599,diad,$F$2,desa,1,hord,"08:00 - 12:00")&gt;0,INDEX(hord,MATCH(1,INDEX((instructor=B1599)*(instructor=B1599),0),0)),IFERROR(INDEX(hora,MATCH(1,INDEX((bloq=1)*(miei=B1599),0),0)),0))</f>
        <v>8:00 - 12:00</v>
      </c>
      <c r="G1599" s="72" t="str">
        <f ca="1">IF(COUNTIFS(instructor,B1599,diad,$G$2,desa,1,hord,"08:00 - 12:00")&gt;0,INDEX(hord,MATCH(1,INDEX((instructor=B1599)*(instructor=B1599),0),0)),IFERROR(INDEX(hora,MATCH(1,INDEX((bloq=1)*(juei=B1599),0),0)),0))</f>
        <v>7:00 - 12:00</v>
      </c>
      <c r="H1599" s="72" t="str">
        <f>IF(COUNTIFS(instructor,B1599,diad,$H$2,desa,1,hord,"08:00 - 12:00")&gt;0,INDEX(hord,MATCH(1,INDEX((instructor=B1599)*(instructor=B1599),0),0)),IFERROR(INDEX(hora,MATCH(1,INDEX((bloq=1)*(viei=B1599),0),0)),0))</f>
        <v>08:00 - 12:00</v>
      </c>
      <c r="I1599" s="73">
        <f ca="1">IF(COUNTIFS(instructor,B1599,diad,$I$2,desa,1,hord,"08:00 - 12:00")&gt;0,INDEX(hord,MATCH(1,INDEX((instructor=B1599)*(instructor=B1599),0),0)),IFERROR(INDEX(hora,MATCH(1,INDEX((bloq=1)*(sabi=B1599),0),0)),0))</f>
        <v>0</v>
      </c>
    </row>
    <row r="1600" spans="1:9" ht="14.15" customHeight="1" thickTop="1" thickBot="1" x14ac:dyDescent="0.35">
      <c r="A1600" s="742"/>
      <c r="B1600" s="743"/>
      <c r="C1600" s="743"/>
      <c r="D1600" s="68" t="str">
        <f ca="1">IF(COUNTIFS(instructor,B1599,diad,$D$2,desa,1,hord,"08:00 - 12:00")&gt;0,"-",IFERROR(INDEX(ficha,MATCH(1,INDEX((bloq=1)*(luni=B1599),0),0)),0))</f>
        <v>PROYECTO TALLER DE ECOMATERIALES - JAMUNDÍ - 1</v>
      </c>
      <c r="E1600" s="68">
        <f ca="1">IF(COUNTIFS(instructor,B1599,diad,$E$2,desa,1,hord,"08:00 - 12:00")&gt;0,"-",IFERROR(INDEX(ficha,MATCH(1,INDEX((bloq=1)*(mari=B1599),0),0)),0))</f>
        <v>0</v>
      </c>
      <c r="F1600" s="68" t="str">
        <f ca="1">IF(COUNTIFS(instructor,B1599,diad,$F$2,desa,1,hord,"08:00 - 12:00")&gt;0,"-",IFERROR(INDEX(ficha,MATCH(1,INDEX((bloq=1)*(miei=B1599),0),0)),0))</f>
        <v>PROYECTO TALLER DE ECOMATERIALES - JAMUNDÍ - 1</v>
      </c>
      <c r="G1600" s="68" t="str">
        <f ca="1">IF(COUNTIFS(instructor,B1599,diad,$G$2,desa,1,hord,"08:00 - 12:00")&gt;0,"-",IFERROR(INDEX(ficha,MATCH(1,INDEX((bloq=1)*(juei=B1599),0),0)),0))</f>
        <v>3366365 - CONSTRUCCIÓN DE ESTRUCTURAS EN CONCRETO (OPERARIO) - CALI (SIDOC)</v>
      </c>
      <c r="H1600" s="68" t="str">
        <f>IF(COUNTIFS(instructor,B1599,diad,$H$2,desa,1,hord,"08:00 - 12:00")&gt;0,"-",IFERROR(INDEX(ficha,MATCH(1,INDEX((bloq=1)*(viei=B1599),0),0)),0))</f>
        <v>-</v>
      </c>
      <c r="I1600" s="69">
        <f ca="1">IF(COUNTIFS(instructor,B1599,diad,$I$2,desa,1,hord,"08:00 - 12:00")&gt;0,"-",IFERROR(INDEX(ficha,MATCH(1,INDEX((bloq=1)*(sabi=B1599),0),0)),0))</f>
        <v>0</v>
      </c>
    </row>
    <row r="1601" spans="1:9" ht="14.15" customHeight="1" thickTop="1" thickBot="1" x14ac:dyDescent="0.35">
      <c r="A1601" s="742"/>
      <c r="B1601" s="743"/>
      <c r="C1601" s="743"/>
      <c r="D1601" s="70">
        <f ca="1">IF(COUNTIFS(instructor,B1599,diad,$D$2,desa,1,hord,"08:00 - 12:00")&gt;0,"DESARROLLO CURRICULAR",IFERROR(INDEX(lunc,MATCH(1,INDEX((bloq=1)*(luni=B1599),0),0)),0))</f>
        <v>0</v>
      </c>
      <c r="E1601" s="70">
        <f ca="1">IF(COUNTIFS(instructor,B1599,diad,$E$2,desa,1,hord,"08:00 - 12:00")&gt;0,"DESARROLLO CURRICULAR",IFERROR(INDEX(marc,MATCH(1,INDEX((bloq=1)*(mari=B1599),0),0)),0))</f>
        <v>0</v>
      </c>
      <c r="F1601" s="70">
        <f ca="1">IF(COUNTIFS(instructor,B1599,diad,$F$2,desa,1,hord,"08:00 - 12:00")&gt;0,"DESARROLLO CURRICULAR",IFERROR(INDEX(miec,MATCH(1,INDEX((bloq=1)*(miei=B1599),0),0)),0))</f>
        <v>0</v>
      </c>
      <c r="G1601" s="70" t="str">
        <f ca="1">IF(COUNTIFS(instructor,B1599,diad,$G$2,desa,1,hord,"08:00 - 12:00")&gt;0,"DESARROLLO CURRICULAR",IFERROR(INDEX(juec,MATCH(1,INDEX((bloq=1)*(juei=B1599),0),0)),0))</f>
        <v>PREPARAR CONCRETOS Y MORTEROS SEGÚN NORMATIVA Y ESPECIFICACIONES TÉCNICAS DE CONSTRUCCIÓN.
RA 2 DOSIFICAR MATERIALES DE ACUERDO A FICHAS TÉCNICAS.
AP-06. Dosificar materiales para mezcla de concretos.</v>
      </c>
      <c r="H1601" s="70" t="str">
        <f>IF(COUNTIFS(instructor,B1599,diad,$H$2,desa,1,hord,"08:00 - 12:00")&gt;0,"DESARROLLO CURRICULAR",IFERROR(INDEX(viec,MATCH(1,INDEX((bloq=1)*(viei=B1599),0),0)),0))</f>
        <v>DESARROLLO CURRICULAR</v>
      </c>
      <c r="I1601" s="71">
        <f ca="1">IF(COUNTIFS(instructor,B1599,diad,$I$2,desa,1,hord,"08:00 - 12:00")&gt;0,"DESARROLLO CURRICULAR",IFERROR(INDEX(sabc,MATCH(1,INDEX((bloq=1)*(sabi=B1599),0),0)),0))</f>
        <v>0</v>
      </c>
    </row>
    <row r="1602" spans="1:9" ht="14.15" customHeight="1" thickTop="1" thickBot="1" x14ac:dyDescent="0.35">
      <c r="A1602" s="742"/>
      <c r="B1602" s="743"/>
      <c r="C1602" s="743"/>
      <c r="D1602" s="74" t="str">
        <f ca="1">IF(COUNTIFS(instructor,B1599,diad,$D$2,desa,1,hord,"08:00 - 12:00")&gt;0,"-",IFERROR(INDEX(luna,MATCH(1,INDEX((bloq=1)*(luni=B1599),0),0)),0))</f>
        <v>SEDE JAMUNDÍ - TALLER DE ECOMATERIALES</v>
      </c>
      <c r="E1602" s="74">
        <f ca="1">IF(COUNTIFS(instructor,B1599,diad,$E$2,desa,1,hord,"08:00 - 12:00")&gt;0,"-",IFERROR(INDEX(mara,MATCH(1,INDEX((bloq=1)*(mari=B1599),0),0)),0))</f>
        <v>0</v>
      </c>
      <c r="F1602" s="74" t="str">
        <f ca="1">IF(COUNTIFS(instructor,B1599,diad,$F$2,desa,1,hord,"08:00 - 12:00")&gt;0,"-",IFERROR(INDEX(miea,MATCH(1,INDEX((bloq=1)*(miei=B1599),0),0)),0))</f>
        <v>SEDE JAMUNDÍ - TALLER DE ECOMATERIALES</v>
      </c>
      <c r="G1602" s="74" t="str">
        <f ca="1">IF(COUNTIFS(instructor,B1599,diad,$G$2,desa,1,hord,"08:00 - 12:00")&gt;0,"-",IFERROR(INDEX(juea,MATCH(1,INDEX((bloq=1)*(juei=B1599),0),0)),0))</f>
        <v>SEDE ANDRÉS SANÍN - AULA 102 - SALA DE SISTEMAS (CALLE 75 No. 19-52)</v>
      </c>
      <c r="H1602" s="74" t="str">
        <f>IF(COUNTIFS(instructor,B1599,diad,$H$2,desa,1,hord,"08:00 - 12:00")&gt;0,"-",IFERROR(INDEX(viea,MATCH(1,INDEX((bloq=1)*(viei=B1599),0),0)),0))</f>
        <v>-</v>
      </c>
      <c r="I1602" s="75">
        <f ca="1">IF(COUNTIFS(instructor,B1599,diad,$I$2,desa,1,hord,"08:00 - 12:00")&gt;0,"-",IFERROR(INDEX(saba,MATCH(1,INDEX((bloq=1)*(sabi=B1599),0),0)),0))</f>
        <v>0</v>
      </c>
    </row>
    <row r="1603" spans="1:9" ht="14.15" customHeight="1" thickTop="1" thickBot="1" x14ac:dyDescent="0.35">
      <c r="A1603" s="742"/>
      <c r="B1603" s="743"/>
      <c r="C1603" s="743"/>
      <c r="D1603" s="76" t="str">
        <f ca="1">IF(COUNTIFS(instructor,B1599,diad,$D$2,desa,1,hord,"14:00 - 18:00")&gt;0,INDEX(hord,MATCH(1,INDEX((instructor=B1599)*(instructor=B1599),0),0)),IFERROR(INDEX(hora,MATCH(1,INDEX((bloq=2)*(luni=B1599),0),0)),0))</f>
        <v>13:00 - 17:00</v>
      </c>
      <c r="E1603" s="76" t="str">
        <f ca="1">IF(COUNTIFS(instructor,B1599,diad,$E$2,desa,1,hord,"14:00 - 18:00")&gt;0,INDEX(hord,MATCH(1,INDEX((instructor=B1599)*(instructor=B1599),0),0)),IFERROR(INDEX(hora,MATCH(1,INDEX((bloq=2)*(mari=B1599),0),0)),0))</f>
        <v>14:00 - 18:00</v>
      </c>
      <c r="F1603" s="76" t="str">
        <f ca="1">IF(COUNTIFS(instructor,B1599,diad,$F$2,desa,1,hord,"14:00 - 18:00")&gt;0,INDEX(hord,MATCH(1,INDEX((instructor=B1599)*(instructor=B1599),0),0)),IFERROR(INDEX(hora,MATCH(1,INDEX((bloq=2)*(miei=B1599),0),0)),0))</f>
        <v>13:00 - 17:00</v>
      </c>
      <c r="G1603" s="76">
        <f ca="1">IF(COUNTIFS(instructor,B1599,diad,$G$2,desa,1,hord,"14:00 - 18:00")&gt;0,INDEX(hord,MATCH(1,INDEX((instructor=B1599)*(instructor=B1599),0),0)),IFERROR(INDEX(hora,MATCH(1,INDEX((bloq=2)*(juei=B1599),0),0)),0))</f>
        <v>0</v>
      </c>
      <c r="H1603" s="76">
        <f ca="1">IF(COUNTIFS(instructor,B1599,diad,$H$2,desa,1,hord,"14:00 - 18:00")&gt;0,INDEX(hord,MATCH(1,INDEX((instructor=B1599)*(instructor=B1599),0),0)),IFERROR(INDEX(hora,MATCH(1,INDEX((bloq=2)*(viei=B1599),0),0)),0))</f>
        <v>0</v>
      </c>
      <c r="I1603" s="77">
        <f ca="1">IF(COUNTIFS(instructor,B1599,diad,$I$2,desa,1,hord,"14:00 - 18:00")&gt;0,INDEX(hord,MATCH(1,INDEX((instructor=B1599)*(instructor=B1599),0),0)),IFERROR(INDEX(hora,MATCH(1,INDEX((bloq=2)*(sabi=B1599),0),0)),0))</f>
        <v>0</v>
      </c>
    </row>
    <row r="1604" spans="1:9" ht="14.15" customHeight="1" thickTop="1" thickBot="1" x14ac:dyDescent="0.35">
      <c r="A1604" s="742"/>
      <c r="B1604" s="743"/>
      <c r="C1604" s="743"/>
      <c r="D1604" s="68" t="str">
        <f ca="1">IF(COUNTIFS(instructor,B1599,diad,$D$2,desa,1,hord,"14:00 - 18:00")&gt;0,"-",IFERROR(INDEX(ficha,MATCH(1,INDEX((bloq=2)*(luni=B1599),0),0)),0))</f>
        <v>PROYECTO TALLER DE ECOMATERIALES - JAMUNDÍ - 1</v>
      </c>
      <c r="E1604" s="68" t="str">
        <f ca="1">IF(COUNTIFS(instructor,B1599,diad,$E$2,desa,1,hord,"14:00 - 18:00")&gt;0,"-",IFERROR(INDEX(ficha,MATCH(1,INDEX((bloq=2)*(mari=B1599),0),0)),0))</f>
        <v>3317258 - MAMPOSTERÍA (OPERARIO) - CALI</v>
      </c>
      <c r="F1604" s="68" t="str">
        <f ca="1">IF(COUNTIFS(instructor,B1599,diad,$F$2,desa,1,hord,"14:00 - 18:00")&gt;0,"-",IFERROR(INDEX(ficha,MATCH(1,INDEX((bloq=2)*(miei=B1599),0),0)),0))</f>
        <v>PROYECTO TALLER DE ECOMATERIALES - JAMUNDÍ - 1</v>
      </c>
      <c r="G1604" s="68">
        <f ca="1">IF(COUNTIFS(instructor,B1599,diad,$G$2,desa,1,hord,"14:00 - 18:00")&gt;0,"-",IFERROR(INDEX(ficha,MATCH(1,INDEX((bloq=2)*(juei=B1599),0),0)),0))</f>
        <v>0</v>
      </c>
      <c r="H1604" s="68">
        <f ca="1">IF(COUNTIFS(instructor,B1599,diad,$H$2,desa,1,hord,"14:00 - 18:00")&gt;0,"-",IFERROR(INDEX(ficha,MATCH(1,INDEX((bloq=2)*(viei=B1599),0),0)),0))</f>
        <v>0</v>
      </c>
      <c r="I1604" s="69">
        <f ca="1">IF(COUNTIFS(instructor,B1599,diad,$I$2,desa,1,hord,"14:00 - 18:00")&gt;0,"-",IFERROR(INDEX(ficha,MATCH(1,INDEX((bloq=2)*(sabi=B1599),0),0)),0))</f>
        <v>0</v>
      </c>
    </row>
    <row r="1605" spans="1:9" s="81" customFormat="1" ht="14.15" customHeight="1" thickTop="1" thickBot="1" x14ac:dyDescent="0.35">
      <c r="A1605" s="742"/>
      <c r="B1605" s="743"/>
      <c r="C1605" s="743"/>
      <c r="D1605" s="160">
        <f ca="1">IF(COUNTIFS(instructor,B1599,diad,$D$2,desa,1,hord,"14:00 - 18:00")&gt;0,"DESARROLLO CURRICULAR",IFERROR(INDEX(lunc,MATCH(1,INDEX((bloq=2)*(luni=B1599),0),0)),0))</f>
        <v>0</v>
      </c>
      <c r="E1605" s="160" t="str">
        <f ca="1">IF(COUNTIFS(instructor,B1599,diad,$E$2,desa,1,hord,"14:00 - 18:00")&gt;0,"DESARROLLO CURRICULAR",IFERROR(INDEX(marc,MATCH(1,INDEX((bloq=2)*(mari=B1599),0),0)),0))</f>
        <v>PREPARAR MATERIALES DE CONSTRUCCIÓN DE ACUERDO CON PROCEDIMIENTO Y ESPECIFICACIONES TÉCNICAS
RAP 3. REALIZAR MEZCLA ACORDE CON PARÁMETROS TÉCNICOS Y REQUERIMIENTOS DEL PROYECTO
AP-04. DOSIFICAR MATERIALES PARA
MEZCLAS DE CONCRETO Y MORTERO</v>
      </c>
      <c r="F1605" s="160">
        <f ca="1">IF(COUNTIFS(instructor,B1599,diad,$F$2,desa,1,hord,"14:00 - 18:00")&gt;0,"DESARROLLO CURRICULAR",IFERROR(INDEX(miec,MATCH(1,INDEX((bloq=2)*(miei=B1599),0),0)),0))</f>
        <v>0</v>
      </c>
      <c r="G1605" s="160">
        <f ca="1">IF(COUNTIFS(instructor,B1599,diad,$G$2,desa,1,hord,"14:00 - 18:00")&gt;0,"DESARROLLO CURRICULAR",IFERROR(INDEX(juec,MATCH(1,INDEX((bloq=2)*(juei=B1599),0),0)),0))</f>
        <v>0</v>
      </c>
      <c r="H1605" s="160">
        <f ca="1">IF(COUNTIFS(instructor,B1599,diad,$H$2,desa,1,hord,"14:00 - 18:00")&gt;0,"DESARROLLO CURRICULAR",IFERROR(INDEX(viec,MATCH(1,INDEX((bloq=2)*(viei=B1599),0),0)),0))</f>
        <v>0</v>
      </c>
      <c r="I1605" s="175">
        <f ca="1">IF(COUNTIFS(instructor,B1599,diad,$I$2,desa,1,hord,"14:00 - 18:00")&gt;0,"DESARROLLO CURRICULAR",IFERROR(INDEX(sabc,MATCH(1,INDEX((bloq=2)*(sabi=B1599),0),0)),0))</f>
        <v>0</v>
      </c>
    </row>
    <row r="1606" spans="1:9" ht="14.15" customHeight="1" thickTop="1" thickBot="1" x14ac:dyDescent="0.35">
      <c r="A1606" s="742"/>
      <c r="B1606" s="743"/>
      <c r="C1606" s="743"/>
      <c r="D1606" s="74" t="str">
        <f ca="1">IF(COUNTIFS(instructor,B1599,diad,$D$2,desa,1,hord,"14:00 - 18:00")&gt;0,"-",IFERROR(INDEX(luna,MATCH(1,INDEX((bloq=2)*(luni=B1599),0),0)),0))</f>
        <v>SEDE JAMUNDÍ - TALLER DE ECOMATERIALES</v>
      </c>
      <c r="E1606" s="74" t="str">
        <f ca="1">IF(COUNTIFS(instructor,B1599,diad,$E$2,desa,1,hord,"14:00 - 18:00")&gt;0,"-",IFERROR(INDEX(mara,MATCH(1,INDEX((bloq=2)*(mari=B1599),0),0)),0))</f>
        <v>CALI - SOL DE ORIENTE - POLIDEPORTIVO CALLE 123 No.28D-11</v>
      </c>
      <c r="F1606" s="74" t="str">
        <f ca="1">IF(COUNTIFS(instructor,B1599,diad,$F$2,desa,1,hord,"14:00 - 18:00")&gt;0,"-",IFERROR(INDEX(miea,MATCH(1,INDEX((bloq=2)*(miei=B1599),0),0)),0))</f>
        <v>SEDE JAMUNDÍ - TALLER DE ECOMATERIALES</v>
      </c>
      <c r="G1606" s="74">
        <f ca="1">IF(COUNTIFS(instructor,B1599,diad,$G$2,desa,1,hord,"14:00 - 18:00")&gt;0,"-",IFERROR(INDEX(juea,MATCH(1,INDEX((bloq=2)*(juei=B1599),0),0)),0))</f>
        <v>0</v>
      </c>
      <c r="H1606" s="74">
        <f ca="1">IF(COUNTIFS(instructor,B1599,diad,$H$2,desa,1,hord,"14:00 - 18:00")&gt;0,"-",IFERROR(INDEX(viea,MATCH(1,INDEX((bloq=2)*(viei=B1599),0),0)),0))</f>
        <v>0</v>
      </c>
      <c r="I1606" s="75">
        <f ca="1">IF(COUNTIFS(instructor,B1599,diad,$I$2,desa,1,hord,"14:00 - 18:00")&gt;0,"-",IFERROR(INDEX(saba,MATCH(1,INDEX((bloq=2)*(sabi=B1599),0),0)),0))</f>
        <v>0</v>
      </c>
    </row>
    <row r="1607" spans="1:9" ht="14.15" customHeight="1" thickTop="1" thickBot="1" x14ac:dyDescent="0.35">
      <c r="A1607" s="742"/>
      <c r="B1607" s="743"/>
      <c r="C1607" s="743"/>
      <c r="D1607" s="76">
        <f ca="1">IF(COUNTIFS(instructor,B1599,diad,$D$2,desa,1,hord,"18:00 - 22:00")&gt;0,INDEX(hord,MATCH(1,INDEX((instructor=B1599)*(instructor=B1599),0),0)),IFERROR(INDEX(hora,MATCH(1,INDEX((bloq=3)*(luni=B1599),0),0)),0))</f>
        <v>0</v>
      </c>
      <c r="E1607" s="76">
        <f ca="1">IF(COUNTIFS(instructor,B1599,diad,$E$2,desa,1,hord,"18:00 - 22:00")&gt;0,INDEX(hord,MATCH(1,INDEX((instructor=B1599)*(instructor=B1599),0),0)),IFERROR(INDEX(hora,MATCH(1,INDEX((bloq=3)*(mari=B1599),0),0)),0))</f>
        <v>0</v>
      </c>
      <c r="F1607" s="76" t="str">
        <f ca="1">IF(COUNTIFS(instructor,B1599,diad,$F$2,desa,1,hord,"18:00 - 22:00")&gt;0,INDEX(hord,MATCH(1,INDEX((instructor=B1599)*(instructor=B1599),0),0)),IFERROR(INDEX(hora,MATCH(1,INDEX((bloq=3)*(miei=B1599),0),0)),0))</f>
        <v>17:00 - 20:00</v>
      </c>
      <c r="G1607" s="76">
        <f ca="1">IF(COUNTIFS(instructor,B1599,diad,$G$2,desa,1,hord,"18:00 - 22:00")&gt;0,INDEX(hord,MATCH(1,INDEX((instructor=B1599)*(instructor=B1599),0),0)),IFERROR(INDEX(hora,MATCH(1,INDEX((bloq=3)*(juei=B1599),0),0)),0))</f>
        <v>0</v>
      </c>
      <c r="H1607" s="76" t="str">
        <f ca="1">IF(COUNTIFS(instructor,B1599,diad,$H$2,desa,1,hord,"18:00 - 22:00")&gt;0,INDEX(hord,MATCH(1,INDEX((instructor=B1599)*(instructor=B1599),0),0)),IFERROR(INDEX(hora,MATCH(1,INDEX((bloq=3)*(viei=B1599),0),0)),0))</f>
        <v>18:00 - 21:00</v>
      </c>
      <c r="I1607" s="77">
        <f ca="1">IF(COUNTIFS(instructor,B1599,diad,$I$2,desa,1,hord,"18:00 - 22:00")&gt;0,INDEX(hord,MATCH(1,INDEX((instructor=B1599)*(instructor=B1599),0),0)),IFERROR(INDEX(hora,MATCH(1,INDEX((bloq=3)*(sabi=B1599),0),0)),0))</f>
        <v>0</v>
      </c>
    </row>
    <row r="1608" spans="1:9" ht="14.15" customHeight="1" thickTop="1" thickBot="1" x14ac:dyDescent="0.35">
      <c r="A1608" s="742"/>
      <c r="B1608" s="743"/>
      <c r="C1608" s="743"/>
      <c r="D1608" s="68">
        <f ca="1">IF(COUNTIFS(instructor,B1599,diad,$D$2,desa,1,hord,"18:00 - 22:00")&gt;0,"-",IFERROR(INDEX(ficha,MATCH(1,INDEX((bloq=3)*(luni=B1599),0),0)),0))</f>
        <v>0</v>
      </c>
      <c r="E1608" s="68">
        <f ca="1">IF(COUNTIFS(instructor,B1599,diad,$E$2,desa,1,hord,"18:00 - 22:00")&gt;0,"-",IFERROR(INDEX(ficha,MATCH(1,INDEX((bloq=3)*(mari=B1599),0),0)),0))</f>
        <v>0</v>
      </c>
      <c r="F1608" s="68" t="str">
        <f ca="1">IF(COUNTIFS(instructor,B1599,diad,$F$2,desa,1,hord,"18:00 - 22:00")&gt;0,"-",IFERROR(INDEX(ficha,MATCH(1,INDEX((bloq=3)*(miei=B1599),0),0)),0))</f>
        <v>3255966 - CONSTRUCCIÓN DE ESTRUCTURAS EN GUADUA - VIJES</v>
      </c>
      <c r="G1608" s="68">
        <f ca="1">IF(COUNTIFS(instructor,B1599,diad,$G$2,desa,1,hord,"18:00 - 22:00")&gt;0,"-",IFERROR(INDEX(ficha,MATCH(1,INDEX((bloq=3)*(juei=B1599),0),0)),0))</f>
        <v>0</v>
      </c>
      <c r="H1608" s="68" t="str">
        <f ca="1">IF(COUNTIFS(instructor,B1599,diad,$H$2,desa,1,hord,"18:00 - 22:00")&gt;0,"-",IFERROR(INDEX(ficha,MATCH(1,INDEX((bloq=3)*(viei=B1599),0),0)),0))</f>
        <v>3242355 - CONSTRUCCION DE EDIFICACIONES (TÉCNICO) - PALMIRA</v>
      </c>
      <c r="I1608" s="69">
        <f ca="1">IF(COUNTIFS(instructor,B1599,diad,$I$2,desa,1,hord,"18:00 - 22:00")&gt;0,"-",IFERROR(INDEX(ficha,MATCH(1,INDEX((bloq=3)*(sabi=B1599),0),0)),0))</f>
        <v>0</v>
      </c>
    </row>
    <row r="1609" spans="1:9" s="81" customFormat="1" ht="14.15" customHeight="1" thickTop="1" thickBot="1" x14ac:dyDescent="0.35">
      <c r="A1609" s="742"/>
      <c r="B1609" s="743"/>
      <c r="C1609" s="743"/>
      <c r="D1609" s="160">
        <f ca="1">IF(COUNTIFS(instructor,B1599,diad,$D$2,desa,1,hord,"18:00 - 22:00")&gt;0,"DESARROLLO CURRICULAR",IFERROR(INDEX(lunc,MATCH(1,INDEX((bloq=3)*(luni=B1599),0),0)),0))</f>
        <v>0</v>
      </c>
      <c r="E1609" s="160">
        <f ca="1">IF(COUNTIFS(instructor,B1599,diad,$E$2,desa,1,hord,"18:00 - 22:00")&gt;0,"DESARROLLO CURRICULAR",IFERROR(INDEX(marc,MATCH(1,INDEX((bloq=3)*(mari=B1599),0),0)),0))</f>
        <v>0</v>
      </c>
      <c r="F1609" s="160" t="str">
        <f ca="1">IF(COUNTIFS(instructor,B1599,diad,$F$2,desa,1,hord,"18:00 - 22:00")&gt;0,"DESARROLLO CURRICULAR",IFERROR(INDEX(miec,MATCH(1,INDEX((bloq=3)*(miei=B1599),0),0)),0))</f>
        <v>PREPARAR CONCRETOS Y MORTEROS SEGÚN NORMATIVA Y ESPECIFICACIONES TÉCNICAS DE CONSTRUCCIÓN
RA1. CALCULAR LA CORRECCIÓN POR HUMEDAD A MEZCLAS DE ACUERDO CON LAS CONDICIONES DEL
RA2. MEZCLAR MATERIALES DE ACUERDO CON LA NORMATIVA TÉCNICA.
AP 02 EJECUTAR LAS ACTIVIDADES
PRELIMINARES</v>
      </c>
      <c r="G1609" s="160">
        <f ca="1">IF(COUNTIFS(instructor,B1599,diad,$G$2,desa,1,hord,"18:00 - 22:00")&gt;0,"DESARROLLO CURRICULAR",IFERROR(INDEX(juec,MATCH(1,INDEX((bloq=3)*(juei=B1599),0),0)),0))</f>
        <v>0</v>
      </c>
      <c r="H1609" s="160" t="str">
        <f ca="1">IF(COUNTIFS(instructor,B1599,diad,$H$2,desa,1,hord,"18:00 - 22:00")&gt;0,"DESARROLLO CURRICULAR",IFERROR(INDEX(viec,MATCH(1,INDEX((bloq=3)*(viei=B1599),0),0)),0))</f>
        <v>PREPARAR CONCRETOS Y MORTEROS SEGÚN NORMATIVA Y ESPECIFICACIONES TÉCNICAS DE CONSTRUCCIÓN.
RA1. DOSIFICAR MATERIALES SEGÚN NORMAS Y ESPECIFICACIONES TÉCNICAS.
AP-02. Alistar materiales, equipos y herramientas.</v>
      </c>
      <c r="I1609" s="175">
        <f ca="1">IF(COUNTIFS(instructor,B1599,diad,$I$2,desa,1,hord,"18:00 - 22:00")&gt;0,"DESARROLLO CURRICULAR",IFERROR(INDEX(sabc,MATCH(1,INDEX((bloq=3)*(sabi=B1599),0),0)),0))</f>
        <v>0</v>
      </c>
    </row>
    <row r="1610" spans="1:9" ht="14.15" customHeight="1" thickTop="1" thickBot="1" x14ac:dyDescent="0.35">
      <c r="A1610" s="742"/>
      <c r="B1610" s="743"/>
      <c r="C1610" s="743"/>
      <c r="D1610" s="78">
        <f ca="1">IF(COUNTIFS(instructor,B1599,diad,$D$2,desa,1,hord,"18:00 - 22:00")&gt;0,"-",IFERROR(INDEX(luna,MATCH(1,INDEX((bloq=3)*(luni=B1599),0),0)),0))</f>
        <v>0</v>
      </c>
      <c r="E1610" s="78">
        <f ca="1">IF(COUNTIFS(instructor,B1599,diad,$E$2,desa,1,hord,"18:00 - 22:00")&gt;0,"-",IFERROR(INDEX(mara,MATCH(1,INDEX((bloq=3)*(mari=B1599),0),0)),0))</f>
        <v>0</v>
      </c>
      <c r="F1610" s="78" t="str">
        <f ca="1">IF(COUNTIFS(instructor,B1599,diad,$F$2,desa,1,hord,"18:00 - 22:00")&gt;0,"-",IFERROR(INDEX(miea,MATCH(1,INDEX((bloq=3)*(miei=B1599),0),0)),0))</f>
        <v>VIJES - CENTRO DE FORMACIÓN TÉCNICO Y TECNOLÓGICO (CARRERA 2 CALLE 5) - AULA 3</v>
      </c>
      <c r="G1610" s="78">
        <f ca="1">IF(COUNTIFS(instructor,B1599,diad,$G$2,desa,1,hord,"18:00 - 22:00")&gt;0,"-",IFERROR(INDEX(juea,MATCH(1,INDEX((bloq=3)*(juei=B1599),0),0)),0))</f>
        <v>0</v>
      </c>
      <c r="H1610" s="78" t="str">
        <f ca="1">IF(COUNTIFS(instructor,B1599,diad,$H$2,desa,1,hord,"18:00 - 22:00")&gt;0,"-",IFERROR(INDEX(viea,MATCH(1,INDEX((bloq=3)*(viei=B1599),0),0)),0))</f>
        <v>PALMIRA - I.E. DOMINGO IRURITA SEDE MARIA AUXILIADORA AULA 2 - (CRA 25 No. 21-52 - EL RECREO)</v>
      </c>
      <c r="I1610" s="79">
        <f ca="1">IF(COUNTIFS(instructor,B1599,diad,$I$2,desa,1,hord,"18:00 - 22:00")&gt;0,"-",IFERROR(INDEX(saba,MATCH(1,INDEX((bloq=3)*(sabi=B1599),0),0)),0))</f>
        <v>0</v>
      </c>
    </row>
    <row r="1611" spans="1:9" ht="14.15" customHeight="1" thickTop="1" thickBot="1" x14ac:dyDescent="0.35">
      <c r="A1611" s="747">
        <v>135</v>
      </c>
      <c r="B1611" s="748" t="str">
        <f>INDEX(instructor,A1611)</f>
        <v xml:space="preserve">LEYDI VERÓNICA TROCHEZ CARO </v>
      </c>
      <c r="C1611" s="749" t="str">
        <f>INDEX(area,A1611)</f>
        <v>LOGÍSTICA Y GESTIÓN DE LA PRODUCCIÓN - SEGURIDAD Y SALUD EN EL TRABAJO</v>
      </c>
      <c r="D1611" s="72" t="str">
        <f ca="1">IF(COUNTIFS(instructor,B1611,diad,$D$2,desa,1,hord,"08:00 - 12:00")&gt;0,INDEX(hord,MATCH(1,INDEX((instructor=B1611)*(instructor=B1611),0),0)),IFERROR(INDEX(hora,MATCH(1,INDEX((bloq=1)*(luni=B1611),0),0)),0))</f>
        <v>8:00 - 12:00</v>
      </c>
      <c r="E1611" s="72" t="str">
        <f ca="1">IF(COUNTIFS(instructor,B1611,diad,$E$2,desa,1,hord,"08:00 - 12:00")&gt;0,INDEX(hord,MATCH(1,INDEX((instructor=B1611)*(instructor=B1611),0),0)),IFERROR(INDEX(hora,MATCH(1,INDEX((bloq=1)*(mari=B1611),0),0)),0))</f>
        <v>8:00 - 12:00</v>
      </c>
      <c r="F1611" s="72" t="str">
        <f ca="1">IF(COUNTIFS(instructor,B1611,diad,$F$2,desa,1,hord,"08:00 - 12:00")&gt;0,INDEX(hord,MATCH(1,INDEX((instructor=B1611)*(instructor=B1611),0),0)),IFERROR(INDEX(hora,MATCH(1,INDEX((bloq=1)*(miei=B1611),0),0)),0))</f>
        <v>8:00 - 12:00</v>
      </c>
      <c r="G1611" s="72" t="str">
        <f>IF(COUNTIFS(instructor,B1611,diad,$G$2,desa,1,hord,"08:00 - 12:00")&gt;0,INDEX(hord,MATCH(1,INDEX((instructor=B1611)*(instructor=B1611),0),0)),IFERROR(INDEX(hora,MATCH(1,INDEX((bloq=1)*(juei=B1611),0),0)),0))</f>
        <v>08:00 - 12:00</v>
      </c>
      <c r="H1611" s="72" t="str">
        <f ca="1">IF(COUNTIFS(instructor,B1611,diad,$H$2,desa,1,hord,"08:00 - 12:00")&gt;0,INDEX(hord,MATCH(1,INDEX((instructor=B1611)*(instructor=B1611),0),0)),IFERROR(INDEX(hora,MATCH(1,INDEX((bloq=1)*(viei=B1611),0),0)),0))</f>
        <v>8:00 - 12:00</v>
      </c>
      <c r="I1611" s="73">
        <f ca="1">IF(COUNTIFS(instructor,B1611,diad,$I$2,desa,1,hord,"08:00 - 12:00")&gt;0,INDEX(hord,MATCH(1,INDEX((instructor=B1611)*(instructor=B1611),0),0)),IFERROR(INDEX(hora,MATCH(1,INDEX((bloq=1)*(sabi=B1611),0),0)),0))</f>
        <v>0</v>
      </c>
    </row>
    <row r="1612" spans="1:9" ht="14.15" customHeight="1" thickTop="1" thickBot="1" x14ac:dyDescent="0.35">
      <c r="A1612" s="747"/>
      <c r="B1612" s="748"/>
      <c r="C1612" s="749"/>
      <c r="D1612" s="68" t="str">
        <f ca="1">IF(COUNTIFS(instructor,B1611,diad,$D$2,desa,1,hord,"08:00 - 12:00")&gt;0,"-",IFERROR(INDEX(ficha,MATCH(1,INDEX((bloq=1)*(luni=B1611),0),0)),0))</f>
        <v xml:space="preserve"> 3172150 GESTION DE LA SEGURIDAD Y SALUD EN EL TRABAJO ( TECNOLOGO)</v>
      </c>
      <c r="E1612" s="68" t="str">
        <f ca="1">IF(COUNTIFS(instructor,B1611,diad,$E$2,desa,1,hord,"08:00 - 12:00")&gt;0,"-",IFERROR(INDEX(ficha,MATCH(1,INDEX((bloq=1)*(mari=B1611),0),0)),0))</f>
        <v xml:space="preserve"> 3147650 GESTION DE LA SEGURIDAD Y SALUD EN EL TRABAJO ( TECNOLOGO)</v>
      </c>
      <c r="F1612" s="68" t="str">
        <f ca="1">IF(COUNTIFS(instructor,B1611,diad,$F$2,desa,1,hord,"08:00 - 12:00")&gt;0,"-",IFERROR(INDEX(ficha,MATCH(1,INDEX((bloq=1)*(miei=B1611),0),0)),0))</f>
        <v xml:space="preserve"> 3147650 GESTION DE LA SEGURIDAD Y SALUD EN EL TRABAJO ( TECNOLOGO)</v>
      </c>
      <c r="G1612" s="68" t="str">
        <f>IF(COUNTIFS(instructor,B1611,diad,$G$2,desa,1,hord,"08:00 - 12:00")&gt;0,"-",IFERROR(INDEX(ficha,MATCH(1,INDEX((bloq=1)*(juei=B1611),0),0)),0))</f>
        <v>-</v>
      </c>
      <c r="H1612" s="68" t="str">
        <f ca="1">IF(COUNTIFS(instructor,B1611,diad,$H$2,desa,1,hord,"08:00 - 12:00")&gt;0,"-",IFERROR(INDEX(ficha,MATCH(1,INDEX((bloq=1)*(viei=B1611),0),0)),0))</f>
        <v xml:space="preserve"> 3172150 GESTION DE LA SEGURIDAD Y SALUD EN EL TRABAJO ( TECNOLOGO)</v>
      </c>
      <c r="I1612" s="69">
        <f ca="1">IF(COUNTIFS(instructor,B1611,diad,$I$2,desa,1,hord,"08:00 - 12:00")&gt;0,"-",IFERROR(INDEX(ficha,MATCH(1,INDEX((bloq=1)*(sabi=B1611),0),0)),0))</f>
        <v>0</v>
      </c>
    </row>
    <row r="1613" spans="1:9" ht="14.15" customHeight="1" thickTop="1" thickBot="1" x14ac:dyDescent="0.35">
      <c r="A1613" s="747"/>
      <c r="B1613" s="748"/>
      <c r="C1613" s="749"/>
      <c r="D1613" s="70" t="str">
        <f ca="1">IF(COUNTIFS(instructor,B1611,diad,$D$2,desa,1,hord,"08:00 - 12:00")&gt;0,"DESARROLLO CURRICULAR",IFERROR(INDEX(lunc,MATCH(1,INDEX((bloq=1)*(luni=B1611),0),0)),0))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MECÁNICO</v>
      </c>
      <c r="E1613" s="70" t="str">
        <f ca="1">IF(COUNTIFS(instructor,B1611,diad,$E$2,desa,1,hord,"08:00 - 12:00")&gt;0,"DESARROLLO CURRICULAR",IFERROR(INDEX(marc,MATCH(1,INDEX((bloq=1)*(mari=B1611),0),0)),0))</f>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F1613" s="70" t="str">
        <f ca="1">IF(COUNTIFS(instructor,B1611,diad,$F$2,desa,1,hord,"08:00 - 12:00")&gt;0,"DESARROLLO CURRICULAR",IFERROR(INDEX(miec,MATCH(1,INDEX((bloq=1)*(miei=B1611),0),0)),0))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1613" s="70" t="str">
        <f>IF(COUNTIFS(instructor,B1611,diad,$G$2,desa,1,hord,"08:00 - 12:00")&gt;0,"DESARROLLO CURRICULAR",IFERROR(INDEX(juec,MATCH(1,INDEX((bloq=1)*(juei=B1611),0),0)),0))</f>
        <v>DESARROLLO CURRICULAR</v>
      </c>
      <c r="H1613" s="70" t="str">
        <f ca="1">IF(COUNTIFS(instructor,B1611,diad,$H$2,desa,1,hord,"08:00 - 12:00")&gt;0,"DESARROLLO CURRICULAR",IFERROR(INDEX(viec,MATCH(1,INDEX((bloq=1)*(viei=B1611),0),0)),0))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ELÉCTRICO</v>
      </c>
      <c r="I1613" s="71">
        <f ca="1">IF(COUNTIFS(instructor,B1611,diad,$I$2,desa,1,hord,"08:00 - 12:00")&gt;0,"DESARROLLO CURRICULAR",IFERROR(INDEX(sabc,MATCH(1,INDEX((bloq=1)*(sabi=B1611),0),0)),0))</f>
        <v>0</v>
      </c>
    </row>
    <row r="1614" spans="1:9" ht="14.15" customHeight="1" thickTop="1" thickBot="1" x14ac:dyDescent="0.35">
      <c r="A1614" s="747"/>
      <c r="B1614" s="748"/>
      <c r="C1614" s="749"/>
      <c r="D1614" s="74" t="str">
        <f ca="1">IF(COUNTIFS(instructor,B1611,diad,$D$2,desa,1,hord,"08:00 - 12:00")&gt;0,"-",IFERROR(INDEX(luna,MATCH(1,INDEX((bloq=1)*(luni=B1611),0),0)),0))</f>
        <v>SEDE ANDRÉS SANÍN - AULA 103 - SALA DE SISTEMAS (CALLE 75 No. 19-52)</v>
      </c>
      <c r="E1614" s="74" t="str">
        <f ca="1">IF(COUNTIFS(instructor,B1611,diad,$E$2,desa,1,hord,"08:00 - 12:00")&gt;0,"-",IFERROR(INDEX(mara,MATCH(1,INDEX((bloq=1)*(mari=B1611),0),0)),0))</f>
        <v>SEDE ANDRÉS SANÍN - AULA 201 - (CALLE 75 No. 19-52)</v>
      </c>
      <c r="F1614" s="74" t="str">
        <f ca="1">IF(COUNTIFS(instructor,B1611,diad,$F$2,desa,1,hord,"08:00 - 12:00")&gt;0,"-",IFERROR(INDEX(miea,MATCH(1,INDEX((bloq=1)*(miei=B1611),0),0)),0))</f>
        <v>SEDE ANDRÉS SANÍN - AULA 204 - (CALLE 75 No. 19-52)</v>
      </c>
      <c r="G1614" s="74" t="str">
        <f>IF(COUNTIFS(instructor,B1611,diad,$G$2,desa,1,hord,"08:00 - 12:00")&gt;0,"-",IFERROR(INDEX(juea,MATCH(1,INDEX((bloq=1)*(juei=B1611),0),0)),0))</f>
        <v>-</v>
      </c>
      <c r="H1614" s="74" t="str">
        <f ca="1">IF(COUNTIFS(instructor,B1611,diad,$H$2,desa,1,hord,"08:00 - 12:00")&gt;0,"-",IFERROR(INDEX(viea,MATCH(1,INDEX((bloq=1)*(viei=B1611),0),0)),0))</f>
        <v>SEDE ANDRÉS SANÍN - AULA 203 - (CALLE 75 No. 19-52)</v>
      </c>
      <c r="I1614" s="75">
        <f ca="1">IF(COUNTIFS(instructor,B1611,diad,$I$2,desa,1,hord,"08:00 - 12:00")&gt;0,"-",IFERROR(INDEX(saba,MATCH(1,INDEX((bloq=1)*(sabi=B1611),0),0)),0))</f>
        <v>0</v>
      </c>
    </row>
    <row r="1615" spans="1:9" ht="14.15" customHeight="1" thickTop="1" thickBot="1" x14ac:dyDescent="0.35">
      <c r="A1615" s="747"/>
      <c r="B1615" s="748"/>
      <c r="C1615" s="749"/>
      <c r="D1615" s="76" t="str">
        <f ca="1">IF(COUNTIFS(instructor,B1611,diad,$D$2,desa,1,hord,"14:00 - 18:00")&gt;0,INDEX(hord,MATCH(1,INDEX((instructor=B1611)*(instructor=B1611),0),0)),IFERROR(INDEX(hora,MATCH(1,INDEX((bloq=2)*(luni=B1611),0),0)),0))</f>
        <v>14:00 - 18:00</v>
      </c>
      <c r="E1615" s="76" t="str">
        <f ca="1">IF(COUNTIFS(instructor,B1611,diad,$E$2,desa,1,hord,"14:00 - 18:00")&gt;0,INDEX(hord,MATCH(1,INDEX((instructor=B1611)*(instructor=B1611),0),0)),IFERROR(INDEX(hora,MATCH(1,INDEX((bloq=2)*(mari=B1611),0),0)),0))</f>
        <v>13:00 - 17:00</v>
      </c>
      <c r="F1615" s="76" t="str">
        <f ca="1">IF(COUNTIFS(instructor,B1611,diad,$F$2,desa,1,hord,"14:00 - 18:00")&gt;0,INDEX(hord,MATCH(1,INDEX((instructor=B1611)*(instructor=B1611),0),0)),IFERROR(INDEX(hora,MATCH(1,INDEX((bloq=2)*(miei=B1611),0),0)),0))</f>
        <v>14:00 - 18:00</v>
      </c>
      <c r="G1615" s="76" t="str">
        <f ca="1">IF(COUNTIFS(instructor,B1611,diad,$G$2,desa,1,hord,"14:00 - 18:00")&gt;0,INDEX(hord,MATCH(1,INDEX((instructor=B1611)*(instructor=B1611),0),0)),IFERROR(INDEX(hora,MATCH(1,INDEX((bloq=2)*(juei=B1611),0),0)),0))</f>
        <v>13:00 - 18:00</v>
      </c>
      <c r="H1615" s="76" t="str">
        <f ca="1">IF(COUNTIFS(instructor,B1611,diad,$H$2,desa,1,hord,"14:00 - 18:00")&gt;0,INDEX(hord,MATCH(1,INDEX((instructor=B1611)*(instructor=B1611),0),0)),IFERROR(INDEX(hora,MATCH(1,INDEX((bloq=2)*(viei=B1611),0),0)),0))</f>
        <v>13:00 - 17:00</v>
      </c>
      <c r="I1615" s="77">
        <f ca="1">IF(COUNTIFS(instructor,B1611,diad,$I$2,desa,1,hord,"14:00 - 18:00")&gt;0,INDEX(hord,MATCH(1,INDEX((instructor=B1611)*(instructor=B1611),0),0)),IFERROR(INDEX(hora,MATCH(1,INDEX((bloq=2)*(sabi=B1611),0),0)),0))</f>
        <v>0</v>
      </c>
    </row>
    <row r="1616" spans="1:9" ht="14.15" customHeight="1" thickTop="1" thickBot="1" x14ac:dyDescent="0.35">
      <c r="A1616" s="747"/>
      <c r="B1616" s="748"/>
      <c r="C1616" s="749"/>
      <c r="D1616" s="68" t="str">
        <f ca="1">IF(COUNTIFS(instructor,B1611,diad,$D$2,desa,1,hord,"14:00 - 18:00")&gt;0,"-",IFERROR(INDEX(ficha,MATCH(1,INDEX((bloq=2)*(luni=B1611),0),0)),0))</f>
        <v xml:space="preserve"> 3140808 GESTION DE LA SEGURIDAD Y SALUD EN EL TRABAJO ( TECNOLOGO)</v>
      </c>
      <c r="E1616" s="68" t="str">
        <f ca="1">IF(COUNTIFS(instructor,B1611,diad,$E$2,desa,1,hord,"14:00 - 18:00")&gt;0,"-",IFERROR(INDEX(ficha,MATCH(1,INDEX((bloq=2)*(mari=B1611),0),0)),0))</f>
        <v>3311957 GESTION DE LA SEGURIDAD Y SALUD EN EL TRABAJO ( TECNOLOGO)</v>
      </c>
      <c r="F1616" s="68" t="str">
        <f ca="1">IF(COUNTIFS(instructor,B1611,diad,$F$2,desa,1,hord,"14:00 - 18:00")&gt;0,"-",IFERROR(INDEX(ficha,MATCH(1,INDEX((bloq=2)*(miei=B1611),0),0)),0))</f>
        <v xml:space="preserve"> 3140808 GESTION DE LA SEGURIDAD Y SALUD EN EL TRABAJO ( TECNOLOGO)</v>
      </c>
      <c r="G1616" s="68" t="str">
        <f ca="1">IF(COUNTIFS(instructor,B1611,diad,$G$2,desa,1,hord,"14:00 - 18:00")&gt;0,"-",IFERROR(INDEX(ficha,MATCH(1,INDEX((bloq=2)*(juei=B1611),0),0)),0))</f>
        <v>3108872 - PINTURA ARQUITECTONICA Y ACABADOS ESPECIALES (TÉCNICO) - PALMIRA</v>
      </c>
      <c r="H1616" s="68" t="str">
        <f ca="1">IF(COUNTIFS(instructor,B1611,diad,$H$2,desa,1,hord,"14:00 - 18:00")&gt;0,"-",IFERROR(INDEX(ficha,MATCH(1,INDEX((bloq=2)*(viei=B1611),0),0)),0))</f>
        <v>3311957 GESTION DE LA SEGURIDAD Y SALUD EN EL TRABAJO ( TECNOLOGO)</v>
      </c>
      <c r="I1616" s="69">
        <f ca="1">IF(COUNTIFS(instructor,B1611,diad,$I$2,desa,1,hord,"14:00 - 18:00")&gt;0,"-",IFERROR(INDEX(ficha,MATCH(1,INDEX((bloq=2)*(sabi=B1611),0),0)),0))</f>
        <v>0</v>
      </c>
    </row>
    <row r="1617" spans="1:9" ht="14.15" customHeight="1" thickTop="1" thickBot="1" x14ac:dyDescent="0.35">
      <c r="A1617" s="747"/>
      <c r="B1617" s="748"/>
      <c r="C1617" s="749"/>
      <c r="D1617" s="70" t="str">
        <f ca="1">IF(COUNTIFS(instructor,B1611,diad,$D$2,desa,1,hord,"14:00 - 18:00")&gt;0,"DESARROLLO CURRICULAR",IFERROR(INDEX(lunc,MATCH(1,INDEX((bloq=2)*(luni=B1611),0),0)),0))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E1617" s="70" t="str">
        <f ca="1">IF(COUNTIFS(instructor,B1611,diad,$E$2,desa,1,hord,"14:00 - 18:00")&gt;0,"DESARROLLO CURRICULAR",IFERROR(INDEX(marc,MATCH(1,INDEX((bloq=2)*(mari=B1611),0),0)),0))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617" s="70" t="str">
        <f ca="1">IF(COUNTIFS(instructor,B1611,diad,$F$2,desa,1,hord,"14:00 - 18:00")&gt;0,"DESARROLLO CURRICULAR",IFERROR(INDEX(miec,MATCH(1,INDEX((bloq=2)*(miei=B1611),0),0)),0))</f>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1617" s="70" t="str">
        <f ca="1">IF(COUNTIFS(instructor,B1611,diad,$G$2,desa,1,hord,"14:00 - 18:00")&gt;0,"DESARROLLO CURRICULAR",IFERROR(INDEX(juec,MATCH(1,INDEX((bloq=2)*(juei=B1611),0),0)),0))</f>
        <v>ARMAR ANDAMIOS SEGÚN ESPECIFICACIONES TÉCNICAS Y NORMATIVA DE TRABAJO EN ALTURAS
606050 - 01. SELECCIONAR ANDAMIOS  SEGÚN EL ÁREA DE TRABAJO Y CONDICIONES DE SEGURIDAD DE LA OBRA.
606052 - 02. ARMAR ANDAMIOS ACORDE CON  NORMATIVA DE SEGURIDAD.
606053 - 03. VERIFICAR ESTABILIDAD DEL ANDAMIO ACORDE CON NORMATIVA DE SEGURIDAD.
606051 - 04. DESARMAR ANDAMIOS ACORDE CON  NORMATIVA DE SEGURIDAD.
A2. Preparación del área de trabajo de acuerdo a normas de salud y seguridad en el trabajo.</v>
      </c>
      <c r="H1617" s="70" t="str">
        <f ca="1">IF(COUNTIFS(instructor,B1611,diad,$H$2,desa,1,hord,"14:00 - 18:00")&gt;0,"DESARROLLO CURRICULAR",IFERROR(INDEX(viec,MATCH(1,INDEX((bloq=2)*(viei=B1611),0),0)),0))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1617" s="71">
        <f ca="1">IF(COUNTIFS(instructor,B1611,diad,$I$2,desa,1,hord,"14:00 - 18:00")&gt;0,"DESARROLLO CURRICULAR",IFERROR(INDEX(sabc,MATCH(1,INDEX((bloq=2)*(sabi=B1611),0),0)),0))</f>
        <v>0</v>
      </c>
    </row>
    <row r="1618" spans="1:9" ht="14.15" customHeight="1" thickTop="1" thickBot="1" x14ac:dyDescent="0.35">
      <c r="A1618" s="747"/>
      <c r="B1618" s="748"/>
      <c r="C1618" s="749"/>
      <c r="D1618" s="74" t="str">
        <f ca="1">IF(COUNTIFS(instructor,B1611,diad,$D$2,desa,1,hord,"14:00 - 18:00")&gt;0,"-",IFERROR(INDEX(luna,MATCH(1,INDEX((bloq=2)*(luni=B1611),0),0)),0))</f>
        <v>SEDE ANDRÉS SANÍN - AULA 202 - SALA DE SISTEMAS (CALLE 75 No. 19-52)</v>
      </c>
      <c r="E1618" s="74" t="str">
        <f ca="1">IF(COUNTIFS(instructor,B1611,diad,$E$2,desa,1,hord,"14:00 - 18:00")&gt;0,"-",IFERROR(INDEX(mara,MATCH(1,INDEX((bloq=2)*(mari=B1611),0),0)),0))</f>
        <v>SEDE ANDRÉS SANÍN - AULA 205 - (CALLE 75 No. 19-52)</v>
      </c>
      <c r="F1618" s="74" t="str">
        <f ca="1">IF(COUNTIFS(instructor,B1611,diad,$F$2,desa,1,hord,"14:00 - 18:00")&gt;0,"-",IFERROR(INDEX(miea,MATCH(1,INDEX((bloq=2)*(miei=B1611),0),0)),0))</f>
        <v>SEDE ANDRÉS SANÍN - AULA 204 - (CALLE 75 No. 19-52)</v>
      </c>
      <c r="G1618" s="74" t="str">
        <f ca="1">IF(COUNTIFS(instructor,B1611,diad,$G$2,desa,1,hord,"14:00 - 18:00")&gt;0,"-",IFERROR(INDEX(juea,MATCH(1,INDEX((bloq=2)*(juei=B1611),0),0)),0))</f>
        <v>PALMIRA - SEDE COMUNAL SAN CAYETANO, CALLE 40 No. 21-46</v>
      </c>
      <c r="H1618" s="74" t="str">
        <f ca="1">IF(COUNTIFS(instructor,B1611,diad,$H$2,desa,1,hord,"14:00 - 18:00")&gt;0,"-",IFERROR(INDEX(viea,MATCH(1,INDEX((bloq=2)*(viei=B1611),0),0)),0))</f>
        <v>SEDE ANDRÉS SANÍN - AULA 205 - (CALLE 75 No. 19-52)</v>
      </c>
      <c r="I1618" s="75">
        <f ca="1">IF(COUNTIFS(instructor,B1611,diad,$I$2,desa,1,hord,"14:00 - 18:00")&gt;0,"-",IFERROR(INDEX(saba,MATCH(1,INDEX((bloq=2)*(sabi=B1611),0),0)),0))</f>
        <v>0</v>
      </c>
    </row>
    <row r="1619" spans="1:9" ht="14.15" customHeight="1" thickTop="1" thickBot="1" x14ac:dyDescent="0.35">
      <c r="A1619" s="747"/>
      <c r="B1619" s="748"/>
      <c r="C1619" s="749"/>
      <c r="D1619" s="76">
        <f ca="1">IF(COUNTIFS(instructor,B1611,diad,$D$2,desa,1,hord,"18:00 - 22:00")&gt;0,INDEX(hord,MATCH(1,INDEX((instructor=B1611)*(instructor=B1611),0),0)),IFERROR(INDEX(hora,MATCH(1,INDEX((bloq=3)*(luni=B1611),0),0)),0))</f>
        <v>0</v>
      </c>
      <c r="E1619" s="76">
        <f ca="1">IF(COUNTIFS(instructor,B1611,diad,$E$2,desa,1,hord,"18:00 - 22:00")&gt;0,INDEX(hord,MATCH(1,INDEX((instructor=B1611)*(instructor=B1611),0),0)),IFERROR(INDEX(hora,MATCH(1,INDEX((bloq=3)*(mari=B1611),0),0)),0))</f>
        <v>0</v>
      </c>
      <c r="F1619" s="76">
        <f ca="1">IF(COUNTIFS(instructor,B1611,diad,$F$2,desa,1,hord,"18:00 - 22:00")&gt;0,INDEX(hord,MATCH(1,INDEX((instructor=B1611)*(instructor=B1611),0),0)),IFERROR(INDEX(hora,MATCH(1,INDEX((bloq=3)*(miei=B1611),0),0)),0))</f>
        <v>0</v>
      </c>
      <c r="G1619" s="76">
        <f ca="1">IF(COUNTIFS(instructor,B1611,diad,$G$2,desa,1,hord,"18:00 - 22:00")&gt;0,INDEX(hord,MATCH(1,INDEX((instructor=B1611)*(instructor=B1611),0),0)),IFERROR(INDEX(hora,MATCH(1,INDEX((bloq=3)*(juei=B1611),0),0)),0))</f>
        <v>0</v>
      </c>
      <c r="H1619" s="76">
        <f ca="1">IF(COUNTIFS(instructor,B1611,diad,$H$2,desa,1,hord,"18:00 - 22:00")&gt;0,INDEX(hord,MATCH(1,INDEX((instructor=B1611)*(instructor=B1611),0),0)),IFERROR(INDEX(hora,MATCH(1,INDEX((bloq=3)*(viei=B1611),0),0)),0))</f>
        <v>0</v>
      </c>
      <c r="I1619" s="77">
        <f ca="1">IF(COUNTIFS(instructor,B1611,diad,$I$2,desa,1,hord,"18:00 - 22:00")&gt;0,INDEX(hord,MATCH(1,INDEX((instructor=B1611)*(instructor=B1611),0),0)),IFERROR(INDEX(hora,MATCH(1,INDEX((bloq=3)*(sabi=B1611),0),0)),0))</f>
        <v>0</v>
      </c>
    </row>
    <row r="1620" spans="1:9" ht="14.15" customHeight="1" thickTop="1" thickBot="1" x14ac:dyDescent="0.35">
      <c r="A1620" s="747"/>
      <c r="B1620" s="748"/>
      <c r="C1620" s="749"/>
      <c r="D1620" s="68">
        <f ca="1">IF(COUNTIFS(instructor,B1611,diad,$D$2,desa,1,hord,"18:00 - 22:00")&gt;0,"-",IFERROR(INDEX(ficha,MATCH(1,INDEX((bloq=3)*(luni=B1611),0),0)),0))</f>
        <v>0</v>
      </c>
      <c r="E1620" s="68">
        <f ca="1">IF(COUNTIFS(instructor,B1611,diad,$E$2,desa,1,hord,"18:00 - 22:00")&gt;0,"-",IFERROR(INDEX(ficha,MATCH(1,INDEX((bloq=3)*(mari=B1611),0),0)),0))</f>
        <v>0</v>
      </c>
      <c r="F1620" s="68">
        <f ca="1">IF(COUNTIFS(instructor,B1611,diad,$F$2,desa,1,hord,"18:00 - 22:00")&gt;0,"-",IFERROR(INDEX(ficha,MATCH(1,INDEX((bloq=3)*(miei=B1611),0),0)),0))</f>
        <v>0</v>
      </c>
      <c r="G1620" s="68">
        <f ca="1">IF(COUNTIFS(instructor,B1611,diad,$G$2,desa,1,hord,"18:00 - 22:00")&gt;0,"-",IFERROR(INDEX(ficha,MATCH(1,INDEX((bloq=3)*(juei=B1611),0),0)),0))</f>
        <v>0</v>
      </c>
      <c r="H1620" s="68">
        <f ca="1">IF(COUNTIFS(instructor,B1611,diad,$H$2,desa,1,hord,"18:00 - 22:00")&gt;0,"-",IFERROR(INDEX(ficha,MATCH(1,INDEX((bloq=3)*(viei=B1611),0),0)),0))</f>
        <v>0</v>
      </c>
      <c r="I1620" s="69">
        <f ca="1">IF(COUNTIFS(instructor,B1611,diad,$I$2,desa,1,hord,"18:00 - 22:00")&gt;0,"-",IFERROR(INDEX(ficha,MATCH(1,INDEX((bloq=3)*(sabi=B1611),0),0)),0))</f>
        <v>0</v>
      </c>
    </row>
    <row r="1621" spans="1:9" ht="14.15" customHeight="1" thickTop="1" thickBot="1" x14ac:dyDescent="0.35">
      <c r="A1621" s="747"/>
      <c r="B1621" s="748"/>
      <c r="C1621" s="749"/>
      <c r="D1621" s="70">
        <f ca="1">IF(COUNTIFS(instructor,B1611,diad,$D$2,desa,1,hord,"18:00 - 22:00")&gt;0,"DESARROLLO CURRICULAR",IFERROR(INDEX(lunc,MATCH(1,INDEX((bloq=3)*(luni=B1611),0),0)),0))</f>
        <v>0</v>
      </c>
      <c r="E1621" s="70">
        <f ca="1">IF(COUNTIFS(instructor,B1611,diad,$E$2,desa,1,hord,"18:00 - 22:00")&gt;0,"DESARROLLO CURRICULAR",IFERROR(INDEX(marc,MATCH(1,INDEX((bloq=3)*(mari=B1611),0),0)),0))</f>
        <v>0</v>
      </c>
      <c r="F1621" s="70">
        <f ca="1">IF(COUNTIFS(instructor,B1611,diad,$F$2,desa,1,hord,"18:00 - 22:00")&gt;0,"DESARROLLO CURRICULAR",IFERROR(INDEX(miec,MATCH(1,INDEX((bloq=3)*(miei=B1611),0),0)),0))</f>
        <v>0</v>
      </c>
      <c r="G1621" s="70">
        <f ca="1">IF(COUNTIFS(instructor,B1611,diad,$G$2,desa,1,hord,"18:00 - 22:00")&gt;0,"DESARROLLO CURRICULAR",IFERROR(INDEX(juec,MATCH(1,INDEX((bloq=3)*(juei=B1611),0),0)),0))</f>
        <v>0</v>
      </c>
      <c r="H1621" s="70">
        <f ca="1">IF(COUNTIFS(instructor,B1611,diad,$H$2,desa,1,hord,"18:00 - 22:00")&gt;0,"DESARROLLO CURRICULAR",IFERROR(INDEX(viec,MATCH(1,INDEX((bloq=3)*(viei=B1611),0),0)),0))</f>
        <v>0</v>
      </c>
      <c r="I1621" s="71">
        <f ca="1">IF(COUNTIFS(instructor,B1611,diad,$I$2,desa,1,hord,"18:00 - 22:00")&gt;0,"DESARROLLO CURRICULAR",IFERROR(INDEX(sabc,MATCH(1,INDEX((bloq=3)*(sabi=B1611),0),0)),0))</f>
        <v>0</v>
      </c>
    </row>
    <row r="1622" spans="1:9" ht="14.15" customHeight="1" thickTop="1" thickBot="1" x14ac:dyDescent="0.35">
      <c r="A1622" s="747"/>
      <c r="B1622" s="748"/>
      <c r="C1622" s="749"/>
      <c r="D1622" s="78">
        <f ca="1">IF(COUNTIFS(instructor,B1611,diad,$D$2,desa,1,hord,"18:00 - 22:00")&gt;0,"-",IFERROR(INDEX(luna,MATCH(1,INDEX((bloq=3)*(luni=B1611),0),0)),0))</f>
        <v>0</v>
      </c>
      <c r="E1622" s="78">
        <f ca="1">IF(COUNTIFS(instructor,B1611,diad,$E$2,desa,1,hord,"18:00 - 22:00")&gt;0,"-",IFERROR(INDEX(mara,MATCH(1,INDEX((bloq=3)*(mari=B1611),0),0)),0))</f>
        <v>0</v>
      </c>
      <c r="F1622" s="78">
        <f ca="1">IF(COUNTIFS(instructor,B1611,diad,$F$2,desa,1,hord,"18:00 - 22:00")&gt;0,"-",IFERROR(INDEX(miea,MATCH(1,INDEX((bloq=3)*(miei=B1611),0),0)),0))</f>
        <v>0</v>
      </c>
      <c r="G1622" s="78">
        <f ca="1">IF(COUNTIFS(instructor,B1611,diad,$G$2,desa,1,hord,"18:00 - 22:00")&gt;0,"-",IFERROR(INDEX(juea,MATCH(1,INDEX((bloq=3)*(juei=B1611),0),0)),0))</f>
        <v>0</v>
      </c>
      <c r="H1622" s="78">
        <f ca="1">IF(COUNTIFS(instructor,B1611,diad,$H$2,desa,1,hord,"18:00 - 22:00")&gt;0,"-",IFERROR(INDEX(viea,MATCH(1,INDEX((bloq=3)*(viei=B1611),0),0)),0))</f>
        <v>0</v>
      </c>
      <c r="I1622" s="79">
        <f ca="1">IF(COUNTIFS(instructor,B1611,diad,$I$2,desa,1,hord,"18:00 - 22:00")&gt;0,"-",IFERROR(INDEX(saba,MATCH(1,INDEX((bloq=3)*(sabi=B1611),0),0)),0))</f>
        <v>0</v>
      </c>
    </row>
    <row r="1623" spans="1:9" ht="14.15" customHeight="1" thickTop="1" thickBot="1" x14ac:dyDescent="0.35">
      <c r="A1623" s="742">
        <v>136</v>
      </c>
      <c r="B1623" s="743" t="str">
        <f>INDEX(instructor,A1623)</f>
        <v>LILIANA MOSQUERA PALACIOS</v>
      </c>
      <c r="C1623" s="744" t="str">
        <f>INDEX(area,A1623)</f>
        <v>COMPETENCIAS TRANSVERSALES - EMPRENDIMIENTO (COMPLEMENTARIA)</v>
      </c>
      <c r="D1623" s="72">
        <f ca="1">IF(COUNTIFS(instructor,B1623,diad,$D$2,desa,1,hord,"08:00 - 12:00")&gt;0,INDEX(hord,MATCH(1,INDEX((instructor=B1623)*(instructor=B1623),0),0)),IFERROR(INDEX(hora,MATCH(1,INDEX((bloq=1)*(luni=B1623),0),0)),0))</f>
        <v>0</v>
      </c>
      <c r="E1623" s="72">
        <f ca="1">IF(COUNTIFS(instructor,B1623,diad,$E$2,desa,1,hord,"08:00 - 12:00")&gt;0,INDEX(hord,MATCH(1,INDEX((instructor=B1623)*(instructor=B1623),0),0)),IFERROR(INDEX(hora,MATCH(1,INDEX((bloq=1)*(mari=B1623),0),0)),0))</f>
        <v>0</v>
      </c>
      <c r="F1623" s="72">
        <f ca="1">IF(COUNTIFS(instructor,B1623,diad,$F$2,desa,1,hord,"08:00 - 12:00")&gt;0,INDEX(hord,MATCH(1,INDEX((instructor=B1623)*(instructor=B1623),0),0)),IFERROR(INDEX(hora,MATCH(1,INDEX((bloq=1)*(miei=B1623),0),0)),0))</f>
        <v>0</v>
      </c>
      <c r="G1623" s="72">
        <f ca="1">IF(COUNTIFS(instructor,B1623,diad,$G$2,desa,1,hord,"08:00 - 12:00")&gt;0,INDEX(hord,MATCH(1,INDEX((instructor=B1623)*(instructor=B1623),0),0)),IFERROR(INDEX(hora,MATCH(1,INDEX((bloq=1)*(juei=B1623),0),0)),0))</f>
        <v>0</v>
      </c>
      <c r="H1623" s="72">
        <f ca="1">IF(COUNTIFS(instructor,B1623,diad,$H$2,desa,1,hord,"08:00 - 12:00")&gt;0,INDEX(hord,MATCH(1,INDEX((instructor=B1623)*(instructor=B1623),0),0)),IFERROR(INDEX(hora,MATCH(1,INDEX((bloq=1)*(viei=B1623),0),0)),0))</f>
        <v>0</v>
      </c>
      <c r="I1623" s="73">
        <f ca="1">IF(COUNTIFS(instructor,B1623,diad,$I$2,desa,1,hord,"08:00 - 12:00")&gt;0,INDEX(hord,MATCH(1,INDEX((instructor=B1623)*(instructor=B1623),0),0)),IFERROR(INDEX(hora,MATCH(1,INDEX((bloq=1)*(sabi=B1623),0),0)),0))</f>
        <v>0</v>
      </c>
    </row>
    <row r="1624" spans="1:9" ht="48" customHeight="1" thickTop="1" thickBot="1" x14ac:dyDescent="0.35">
      <c r="A1624" s="742"/>
      <c r="B1624" s="743"/>
      <c r="C1624" s="744"/>
      <c r="D1624" s="68">
        <f ca="1">IF(COUNTIFS(instructor,B1623,diad,$D$2,desa,1,hord,"08:00 - 12:00")&gt;0,"-",IFERROR(INDEX(ficha,MATCH(1,INDEX((bloq=1)*(luni=B1623),0),0)),0))</f>
        <v>0</v>
      </c>
      <c r="E1624" s="68">
        <f ca="1">IF(COUNTIFS(instructor,B1623,diad,$E$2,desa,1,hord,"08:00 - 12:00")&gt;0,"-",IFERROR(INDEX(ficha,MATCH(1,INDEX((bloq=1)*(mari=B1623),0),0)),0))</f>
        <v>0</v>
      </c>
      <c r="F1624" s="68">
        <f ca="1">IF(COUNTIFS(instructor,B1623,diad,$F$2,desa,1,hord,"08:00 - 12:00")&gt;0,"-",IFERROR(INDEX(ficha,MATCH(1,INDEX((bloq=1)*(miei=B1623),0),0)),0))</f>
        <v>0</v>
      </c>
      <c r="G1624" s="68">
        <f ca="1">IF(COUNTIFS(instructor,B1623,diad,$G$2,desa,1,hord,"08:00 - 12:00")&gt;0,"-",IFERROR(INDEX(ficha,MATCH(1,INDEX((bloq=1)*(juei=B1623),0),0)),0))</f>
        <v>0</v>
      </c>
      <c r="H1624" s="68">
        <f ca="1">IF(COUNTIFS(instructor,B1623,diad,$H$2,desa,1,hord,"08:00 - 12:00")&gt;0,"-",IFERROR(INDEX(ficha,MATCH(1,INDEX((bloq=1)*(viei=B1623),0),0)),0))</f>
        <v>0</v>
      </c>
      <c r="I1624" s="69">
        <f ca="1">IF(COUNTIFS(instructor,B1623,diad,$I$2,desa,1,hord,"08:00 - 12:00")&gt;0,"-",IFERROR(INDEX(ficha,MATCH(1,INDEX((bloq=1)*(sabi=B1623),0),0)),0))</f>
        <v>0</v>
      </c>
    </row>
    <row r="1625" spans="1:9" ht="121.4" customHeight="1" thickTop="1" thickBot="1" x14ac:dyDescent="0.35">
      <c r="A1625" s="742"/>
      <c r="B1625" s="743"/>
      <c r="C1625" s="744"/>
      <c r="D1625" s="70">
        <f ca="1">IF(COUNTIFS(instructor,B1623,diad,$D$2,desa,1,hord,"08:00 - 12:00")&gt;0,"DESARROLLO CURRICULAR",IFERROR(INDEX(lunc,MATCH(1,INDEX((bloq=1)*(luni=B1623),0),0)),0))</f>
        <v>0</v>
      </c>
      <c r="E1625" s="70">
        <f ca="1">IF(COUNTIFS(instructor,B1623,diad,$E$2,desa,1,hord,"08:00 - 12:00")&gt;0,"DESARROLLO CURRICULAR",IFERROR(INDEX(marc,MATCH(1,INDEX((bloq=1)*(mari=B1623),0),0)),0))</f>
        <v>0</v>
      </c>
      <c r="F1625" s="70">
        <f ca="1">IF(COUNTIFS(instructor,B1623,diad,$F$2,desa,1,hord,"08:00 - 12:00")&gt;0,"DESARROLLO CURRICULAR",IFERROR(INDEX(miec,MATCH(1,INDEX((bloq=1)*(miei=B1623),0),0)),0))</f>
        <v>0</v>
      </c>
      <c r="G1625" s="70">
        <f ca="1">IF(COUNTIFS(instructor,B1623,diad,$G$2,desa,1,hord,"08:00 - 12:00")&gt;0,"DESARROLLO CURRICULAR",IFERROR(INDEX(juec,MATCH(1,INDEX((bloq=1)*(juei=B1623),0),0)),0))</f>
        <v>0</v>
      </c>
      <c r="H1625" s="70">
        <f ca="1">IF(COUNTIFS(instructor,B1623,diad,$H$2,desa,1,hord,"08:00 - 12:00")&gt;0,"DESARROLLO CURRICULAR",IFERROR(INDEX(viec,MATCH(1,INDEX((bloq=1)*(viei=B1623),0),0)),0))</f>
        <v>0</v>
      </c>
      <c r="I1625" s="71">
        <f ca="1">IF(COUNTIFS(instructor,B1623,diad,$I$2,desa,1,hord,"08:00 - 12:00")&gt;0,"DESARROLLO CURRICULAR",IFERROR(INDEX(sabc,MATCH(1,INDEX((bloq=1)*(sabi=B1623),0),0)),0))</f>
        <v>0</v>
      </c>
    </row>
    <row r="1626" spans="1:9" ht="31.4" customHeight="1" thickTop="1" thickBot="1" x14ac:dyDescent="0.35">
      <c r="A1626" s="742"/>
      <c r="B1626" s="743"/>
      <c r="C1626" s="744"/>
      <c r="D1626" s="74">
        <f ca="1">IF(COUNTIFS(instructor,B1623,diad,$D$2,desa,1,hord,"08:00 - 12:00")&gt;0,"-",IFERROR(INDEX(luna,MATCH(1,INDEX((bloq=1)*(luni=B1623),0),0)),0))</f>
        <v>0</v>
      </c>
      <c r="E1626" s="74">
        <f ca="1">IF(COUNTIFS(instructor,B1623,diad,$E$2,desa,1,hord,"08:00 - 12:00")&gt;0,"-",IFERROR(INDEX(mara,MATCH(1,INDEX((bloq=1)*(mari=B1623),0),0)),0))</f>
        <v>0</v>
      </c>
      <c r="F1626" s="74">
        <f ca="1">IF(COUNTIFS(instructor,B1623,diad,$F$2,desa,1,hord,"08:00 - 12:00")&gt;0,"-",IFERROR(INDEX(miea,MATCH(1,INDEX((bloq=1)*(miei=B1623),0),0)),0))</f>
        <v>0</v>
      </c>
      <c r="G1626" s="74">
        <f ca="1">IF(COUNTIFS(instructor,B1623,diad,$G$2,desa,1,hord,"08:00 - 12:00")&gt;0,"-",IFERROR(INDEX(juea,MATCH(1,INDEX((bloq=1)*(juei=B1623),0),0)),0))</f>
        <v>0</v>
      </c>
      <c r="H1626" s="74">
        <f ca="1">IF(COUNTIFS(instructor,B1623,diad,$H$2,desa,1,hord,"08:00 - 12:00")&gt;0,"-",IFERROR(INDEX(viea,MATCH(1,INDEX((bloq=1)*(viei=B1623),0),0)),0))</f>
        <v>0</v>
      </c>
      <c r="I1626" s="75">
        <f ca="1">IF(COUNTIFS(instructor,B1623,diad,$I$2,desa,1,hord,"08:00 - 12:00")&gt;0,"-",IFERROR(INDEX(saba,MATCH(1,INDEX((bloq=1)*(sabi=B1623),0),0)),0))</f>
        <v>0</v>
      </c>
    </row>
    <row r="1627" spans="1:9" ht="14.15" customHeight="1" thickTop="1" thickBot="1" x14ac:dyDescent="0.35">
      <c r="A1627" s="742"/>
      <c r="B1627" s="743"/>
      <c r="C1627" s="744"/>
      <c r="D1627" s="76" t="str">
        <f>IF(COUNTIFS(instructor,B1623,diad,$D$2,desa,1,hord,"14:00 - 18:00")&gt;0,INDEX(hord,MATCH(1,INDEX((instructor=B1623)*(instructor=B1623),0),0)),IFERROR(INDEX(hora,MATCH(1,INDEX((bloq=2)*(luni=B1623),0),0)),0))</f>
        <v>14:00 - 18:00</v>
      </c>
      <c r="E1627" s="76">
        <f ca="1">IF(COUNTIFS(instructor,B1623,diad,$E$2,desa,1,hord,"14:00 - 18:00")&gt;0,INDEX(hord,MATCH(1,INDEX((instructor=B1623)*(instructor=B1623),0),0)),IFERROR(INDEX(hora,MATCH(1,INDEX((bloq=2)*(mari=B1623),0),0)),0))</f>
        <v>0</v>
      </c>
      <c r="F1627" s="76">
        <f ca="1">IF(COUNTIFS(instructor,B1623,diad,$F$2,desa,1,hord,"14:00 - 18:00")&gt;0,INDEX(hord,MATCH(1,INDEX((instructor=B1623)*(instructor=B1623),0),0)),IFERROR(INDEX(hora,MATCH(1,INDEX((bloq=2)*(miei=B1623),0),0)),0))</f>
        <v>0</v>
      </c>
      <c r="G1627" s="76">
        <f ca="1">IF(COUNTIFS(instructor,B1623,diad,$G$2,desa,1,hord,"14:00 - 18:00")&gt;0,INDEX(hord,MATCH(1,INDEX((instructor=B1623)*(instructor=B1623),0),0)),IFERROR(INDEX(hora,MATCH(1,INDEX((bloq=2)*(juei=B1623),0),0)),0))</f>
        <v>0</v>
      </c>
      <c r="H1627" s="76">
        <f ca="1">IF(COUNTIFS(instructor,B1623,diad,$H$2,desa,1,hord,"14:00 - 18:00")&gt;0,INDEX(hord,MATCH(1,INDEX((instructor=B1623)*(instructor=B1623),0),0)),IFERROR(INDEX(hora,MATCH(1,INDEX((bloq=2)*(viei=B1623),0),0)),0))</f>
        <v>0</v>
      </c>
      <c r="I1627" s="77">
        <f ca="1">IF(COUNTIFS(instructor,B1623,diad,$I$2,desa,1,hord,"14:00 - 18:00")&gt;0,INDEX(hord,MATCH(1,INDEX((instructor=B1623)*(instructor=B1623),0),0)),IFERROR(INDEX(hora,MATCH(1,INDEX((bloq=2)*(sabi=B1623),0),0)),0))</f>
        <v>0</v>
      </c>
    </row>
    <row r="1628" spans="1:9" ht="32.9" customHeight="1" thickTop="1" thickBot="1" x14ac:dyDescent="0.35">
      <c r="A1628" s="742"/>
      <c r="B1628" s="743"/>
      <c r="C1628" s="744"/>
      <c r="D1628" s="68" t="str">
        <f>IF(COUNTIFS(instructor,B1623,diad,$D$2,desa,1,hord,"14:00 - 18:00")&gt;0,"-",IFERROR(INDEX(ficha,MATCH(1,INDEX((bloq=2)*(luni=B1623),0),0)),0))</f>
        <v>-</v>
      </c>
      <c r="E1628" s="68">
        <f ca="1">IF(COUNTIFS(instructor,B1623,diad,$E$2,desa,1,hord,"14:00 - 18:00")&gt;0,"-",IFERROR(INDEX(ficha,MATCH(1,INDEX((bloq=2)*(mari=B1623),0),0)),0))</f>
        <v>0</v>
      </c>
      <c r="F1628" s="68">
        <f ca="1">IF(COUNTIFS(instructor,B1623,diad,$F$2,desa,1,hord,"14:00 - 18:00")&gt;0,"-",IFERROR(INDEX(ficha,MATCH(1,INDEX((bloq=2)*(miei=B1623),0),0)),0))</f>
        <v>0</v>
      </c>
      <c r="G1628" s="68">
        <f ca="1">IF(COUNTIFS(instructor,B1623,diad,$G$2,desa,1,hord,"14:00 - 18:00")&gt;0,"-",IFERROR(INDEX(ficha,MATCH(1,INDEX((bloq=2)*(juei=B1623),0),0)),0))</f>
        <v>0</v>
      </c>
      <c r="H1628" s="68">
        <f ca="1">IF(COUNTIFS(instructor,B1623,diad,$H$2,desa,1,hord,"14:00 - 18:00")&gt;0,"-",IFERROR(INDEX(ficha,MATCH(1,INDEX((bloq=2)*(viei=B1623),0),0)),0))</f>
        <v>0</v>
      </c>
      <c r="I1628" s="69">
        <f ca="1">IF(COUNTIFS(instructor,B1623,diad,$I$2,desa,1,hord,"14:00 - 18:00")&gt;0,"-",IFERROR(INDEX(ficha,MATCH(1,INDEX((bloq=2)*(sabi=B1623),0),0)),0))</f>
        <v>0</v>
      </c>
    </row>
    <row r="1629" spans="1:9" ht="117" customHeight="1" thickTop="1" thickBot="1" x14ac:dyDescent="0.35">
      <c r="A1629" s="742"/>
      <c r="B1629" s="743"/>
      <c r="C1629" s="744"/>
      <c r="D1629" s="70" t="str">
        <f>IF(COUNTIFS(instructor,B1623,diad,$D$2,desa,1,hord,"14:00 - 18:00")&gt;0,"DESARROLLO CURRICULAR",IFERROR(INDEX(lunc,MATCH(1,INDEX((bloq=2)*(luni=B1623),0),0)),0))</f>
        <v>DESARROLLO CURRICULAR</v>
      </c>
      <c r="E1629" s="70">
        <f ca="1">IF(COUNTIFS(instructor,B1623,diad,$E$2,desa,1,hord,"14:00 - 18:00")&gt;0,"DESARROLLO CURRICULAR",IFERROR(INDEX(marc,MATCH(1,INDEX((bloq=2)*(mari=B1623),0),0)),0))</f>
        <v>0</v>
      </c>
      <c r="F1629" s="70">
        <f ca="1">IF(COUNTIFS(instructor,B1623,diad,$F$2,desa,1,hord,"14:00 - 18:00")&gt;0,"DESARROLLO CURRICULAR",IFERROR(INDEX(miec,MATCH(1,INDEX((bloq=2)*(miei=B1623),0),0)),0))</f>
        <v>0</v>
      </c>
      <c r="G1629" s="70">
        <f ca="1">IF(COUNTIFS(instructor,B1623,diad,$G$2,desa,1,hord,"14:00 - 18:00")&gt;0,"DESARROLLO CURRICULAR",IFERROR(INDEX(juec,MATCH(1,INDEX((bloq=2)*(juei=B1623),0),0)),0))</f>
        <v>0</v>
      </c>
      <c r="H1629" s="70">
        <f ca="1">IF(COUNTIFS(instructor,B1623,diad,$H$2,desa,1,hord,"14:00 - 18:00")&gt;0,"DESARROLLO CURRICULAR",IFERROR(INDEX(viec,MATCH(1,INDEX((bloq=2)*(viei=B1623),0),0)),0))</f>
        <v>0</v>
      </c>
      <c r="I1629" s="70">
        <f ca="1">IF(COUNTIFS(instructor,B1623,diad,$I$2,desa,1,hord,"14:00 - 18:00")&gt;0,"DESARROLLO CURRICULAR",IFERROR(INDEX(sabc,MATCH(1,INDEX((bloq=2)*(sabi=B1623),0),0)),0))</f>
        <v>0</v>
      </c>
    </row>
    <row r="1630" spans="1:9" ht="38.9" customHeight="1" thickTop="1" thickBot="1" x14ac:dyDescent="0.35">
      <c r="A1630" s="742"/>
      <c r="B1630" s="743"/>
      <c r="C1630" s="744"/>
      <c r="D1630" s="74" t="str">
        <f>IF(COUNTIFS(instructor,B1623,diad,$D$2,desa,1,hord,"14:00 - 18:00")&gt;0,"-",IFERROR(INDEX(luna,MATCH(1,INDEX((bloq=2)*(luni=B1623),0),0)),0))</f>
        <v>-</v>
      </c>
      <c r="E1630" s="74">
        <f ca="1">IF(COUNTIFS(instructor,B1623,diad,$E$2,desa,1,hord,"14:00 - 18:00")&gt;0,"-",IFERROR(INDEX(mara,MATCH(1,INDEX((bloq=2)*(mari=B1623),0),0)),0))</f>
        <v>0</v>
      </c>
      <c r="F1630" s="74">
        <f ca="1">IF(COUNTIFS(instructor,B1623,diad,$F$2,desa,1,hord,"14:00 - 18:00")&gt;0,"-",IFERROR(INDEX(miea,MATCH(1,INDEX((bloq=2)*(miei=B1623),0),0)),0))</f>
        <v>0</v>
      </c>
      <c r="G1630" s="74">
        <f ca="1">IF(COUNTIFS(instructor,B1623,diad,$G$2,desa,1,hord,"14:00 - 18:00")&gt;0,"-",IFERROR(INDEX(juea,MATCH(1,INDEX((bloq=2)*(juei=B1623),0),0)),0))</f>
        <v>0</v>
      </c>
      <c r="H1630" s="74">
        <f ca="1">IF(COUNTIFS(instructor,B1623,diad,$H$2,desa,1,hord,"14:00 - 18:00")&gt;0,"-",IFERROR(INDEX(viea,MATCH(1,INDEX((bloq=2)*(viei=B1623),0),0)),0))</f>
        <v>0</v>
      </c>
      <c r="I1630" s="75">
        <f ca="1">IF(COUNTIFS(instructor,B1623,diad,$I$2,desa,1,hord,"14:00 - 18:00")&gt;0,"-",IFERROR(INDEX(saba,MATCH(1,INDEX((bloq=2)*(sabi=B1623),0),0)),0))</f>
        <v>0</v>
      </c>
    </row>
    <row r="1631" spans="1:9" ht="21.65" customHeight="1" thickTop="1" thickBot="1" x14ac:dyDescent="0.35">
      <c r="A1631" s="742"/>
      <c r="B1631" s="743"/>
      <c r="C1631" s="744"/>
      <c r="D1631" s="76">
        <f ca="1">IF(COUNTIFS(instructor,B1623,diad,$D$2,desa,1,hord,"18:00 - 22:00")&gt;0,INDEX(hord,MATCH(1,INDEX((instructor=B1623)*(instructor=B1623),0),0)),IFERROR(INDEX(hora,MATCH(1,INDEX((bloq=3)*(luni=B1623),0),0)),0))</f>
        <v>0</v>
      </c>
      <c r="E1631" s="76">
        <f ca="1">IF(COUNTIFS(instructor,B1623,diad,$E$2,desa,1,hord,"18:00 - 22:00")&gt;0,INDEX(hord,MATCH(1,INDEX((instructor=B1623)*(instructor=B1623),0),0)),IFERROR(INDEX(hora,MATCH(1,INDEX((bloq=3)*(mari=B1623),0),0)),0))</f>
        <v>0</v>
      </c>
      <c r="F1631" s="76">
        <f ca="1">IF(COUNTIFS(instructor,B1623,diad,$F$2,desa,1,hord,"18:00 - 22:00")&gt;0,INDEX(hord,MATCH(1,INDEX((instructor=B1623)*(instructor=B1623),0),0)),IFERROR(INDEX(hora,MATCH(1,INDEX((bloq=3)*(miei=B1623),0),0)),0))</f>
        <v>0</v>
      </c>
      <c r="G1631" s="76">
        <f ca="1">IF(COUNTIFS(instructor,B1623,diad,$G$2,desa,1,hord,"18:00 - 22:00")&gt;0,INDEX(hord,MATCH(1,INDEX((instructor=B1623)*(instructor=B1623),0),0)),IFERROR(INDEX(hora,MATCH(1,INDEX((bloq=3)*(juei=B1623),0),0)),0))</f>
        <v>0</v>
      </c>
      <c r="H1631" s="76">
        <f ca="1">IF(COUNTIFS(instructor,B1623,diad,$H$2,desa,1,hord,"18:00 - 22:00")&gt;0,INDEX(hord,MATCH(1,INDEX((instructor=B1623)*(instructor=B1623),0),0)),IFERROR(INDEX(hora,MATCH(1,INDEX((bloq=3)*(viei=B1623),0),0)),0))</f>
        <v>0</v>
      </c>
      <c r="I1631" s="77">
        <f ca="1">IF(COUNTIFS(instructor,B1623,diad,$I$2,desa,1,hord,"18:00 - 22:00")&gt;0,INDEX(hord,MATCH(1,INDEX((instructor=B1623)*(instructor=B1623),0),0)),IFERROR(INDEX(hora,MATCH(1,INDEX((bloq=3)*(sabi=B1623),0),0)),0))</f>
        <v>0</v>
      </c>
    </row>
    <row r="1632" spans="1:9" ht="42" customHeight="1" thickTop="1" thickBot="1" x14ac:dyDescent="0.35">
      <c r="A1632" s="742"/>
      <c r="B1632" s="743"/>
      <c r="C1632" s="744"/>
      <c r="D1632" s="68">
        <f ca="1">IF(COUNTIFS(instructor,B1623,diad,$D$2,desa,1,hord,"18:00 - 22:00")&gt;0,"-",IFERROR(INDEX(ficha,MATCH(1,INDEX((bloq=3)*(luni=B1623),0),0)),0))</f>
        <v>0</v>
      </c>
      <c r="E1632" s="161">
        <f ca="1">IF(COUNTIFS(instructor,B1623,diad,$E$2,desa,1,hord,"18:00 - 22:00")&gt;0,"-",IFERROR(INDEX(ficha,MATCH(1,INDEX((bloq=3)*(mari=B1623),0),0)),0))</f>
        <v>0</v>
      </c>
      <c r="F1632" s="68">
        <f ca="1">IF(COUNTIFS(instructor,B1623,diad,$F$2,desa,1,hord,"18:00 - 22:00")&gt;0,"-",IFERROR(INDEX(ficha,MATCH(1,INDEX((bloq=3)*(miei=B1623),0),0)),0))</f>
        <v>0</v>
      </c>
      <c r="G1632" s="68">
        <f ca="1">IF(COUNTIFS(instructor,B1623,diad,$G$2,desa,1,hord,"18:00 - 22:00")&gt;0,"-",IFERROR(INDEX(ficha,MATCH(1,INDEX((bloq=3)*(juei=B1623),0),0)),0))</f>
        <v>0</v>
      </c>
      <c r="H1632" s="68">
        <f ca="1">IF(COUNTIFS(instructor,B1623,diad,$H$2,desa,1,hord,"18:00 - 22:00")&gt;0,"-",IFERROR(INDEX(ficha,MATCH(1,INDEX((bloq=3)*(viei=B1623),0),0)),0))</f>
        <v>0</v>
      </c>
      <c r="I1632" s="69">
        <f ca="1">IF(COUNTIFS(instructor,B1623,diad,$I$2,desa,1,hord,"18:00 - 22:00")&gt;0,"-",IFERROR(INDEX(ficha,MATCH(1,INDEX((bloq=3)*(sabi=B1623),0),0)),0))</f>
        <v>0</v>
      </c>
    </row>
    <row r="1633" spans="1:9" ht="68.150000000000006" customHeight="1" thickTop="1" thickBot="1" x14ac:dyDescent="0.35">
      <c r="A1633" s="742"/>
      <c r="B1633" s="743"/>
      <c r="C1633" s="744"/>
      <c r="D1633" s="160">
        <f ca="1">IF(COUNTIFS(instructor,B1623,diad,$D$2,desa,1,hord,"18:00 - 22:00")&gt;0,"DESARROLLO CURRICULAR",IFERROR(INDEX(lunc,MATCH(1,INDEX((bloq=3)*(luni=B1623),0),0)),0))</f>
        <v>0</v>
      </c>
      <c r="E1633" s="160">
        <f ca="1">IF(COUNTIFS(instructor,B1623,diad,$E$2,desa,1,hord,"18:00 - 22:00")&gt;0,"DESARROLLO CURRICULAR",IFERROR(INDEX(marc,MATCH(1,INDEX((bloq=3)*(mari=B1623),0),0)),0))</f>
        <v>0</v>
      </c>
      <c r="F1633" s="160">
        <f ca="1">IF(COUNTIFS(instructor,B1623,diad,$F$2,desa,1,hord,"18:00 - 22:00")&gt;0,"DESARROLLO CURRICULAR",IFERROR(INDEX(miec,MATCH(1,INDEX((bloq=3)*(miei=B1623),0),0)),0))</f>
        <v>0</v>
      </c>
      <c r="G1633" s="160">
        <f ca="1">IF(COUNTIFS(instructor,B1623,diad,$G$2,desa,1,hord,"18:00 - 22:00")&gt;0,"DESARROLLO CURRICULAR",IFERROR(INDEX(juec,MATCH(1,INDEX((bloq=3)*(juei=B1623),0),0)),0))</f>
        <v>0</v>
      </c>
      <c r="H1633" s="160">
        <f ca="1">IF(COUNTIFS(instructor,B1623,diad,$H$2,desa,1,hord,"18:00 - 22:00")&gt;0,"DESARROLLO CURRICULAR",IFERROR(INDEX(viec,MATCH(1,INDEX((bloq=3)*(viei=B1623),0),0)),0))</f>
        <v>0</v>
      </c>
      <c r="I1633" s="71">
        <f ca="1">IF(COUNTIFS(instructor,B1623,diad,$I$2,desa,1,hord,"18:00 - 22:00")&gt;0,"DESARROLLO CURRICULAR",IFERROR(INDEX(sabc,MATCH(1,INDEX((bloq=3)*(sabi=B1623),0),0)),0))</f>
        <v>0</v>
      </c>
    </row>
    <row r="1634" spans="1:9" ht="14" thickTop="1" thickBot="1" x14ac:dyDescent="0.35">
      <c r="A1634" s="742"/>
      <c r="B1634" s="743"/>
      <c r="C1634" s="744"/>
      <c r="D1634" s="78">
        <f ca="1">IF(COUNTIFS(instructor,B1623,diad,$D$2,desa,1,hord,"18:00 - 22:00")&gt;0,"-",IFERROR(INDEX(luna,MATCH(1,INDEX((bloq=3)*(luni=B1623),0),0)),0))</f>
        <v>0</v>
      </c>
      <c r="E1634" s="78">
        <f ca="1">IF(COUNTIFS(instructor,B1623,diad,$E$2,desa,1,hord,"18:00 - 22:00")&gt;0,"-",IFERROR(INDEX(mara,MATCH(1,INDEX((bloq=3)*(mari=B1623),0),0)),0))</f>
        <v>0</v>
      </c>
      <c r="F1634" s="78">
        <f ca="1">IF(COUNTIFS(instructor,B1623,diad,$F$2,desa,1,hord,"18:00 - 22:00")&gt;0,"-",IFERROR(INDEX(miea,MATCH(1,INDEX((bloq=3)*(miei=B1623),0),0)),0))</f>
        <v>0</v>
      </c>
      <c r="G1634" s="78">
        <f ca="1">IF(COUNTIFS(instructor,B1623,diad,$G$2,desa,1,hord,"18:00 - 22:00")&gt;0,"-",IFERROR(INDEX(juea,MATCH(1,INDEX((bloq=3)*(juei=B1623),0),0)),0))</f>
        <v>0</v>
      </c>
      <c r="H1634" s="78">
        <f ca="1">IF(COUNTIFS(instructor,B1623,diad,$H$2,desa,1,hord,"18:00 - 22:00")&gt;0,"-",IFERROR(INDEX(viea,MATCH(1,INDEX((bloq=3)*(viei=B1623),0),0)),0))</f>
        <v>0</v>
      </c>
      <c r="I1634" s="79">
        <f ca="1">IF(COUNTIFS(instructor,B1623,diad,$I$2,desa,1,hord,"18:00 - 22:00")&gt;0,"-",IFERROR(INDEX(saba,MATCH(1,INDEX((bloq=3)*(sabi=B1623),0),0)),0))</f>
        <v>0</v>
      </c>
    </row>
    <row r="1635" spans="1:9" ht="14.15" customHeight="1" thickTop="1" thickBot="1" x14ac:dyDescent="0.35">
      <c r="A1635" s="747">
        <v>137</v>
      </c>
      <c r="B1635" s="748" t="str">
        <f>INDEX(instructor,A1635)</f>
        <v>LINA JOHANNA QUINTERO VILLEGAS</v>
      </c>
      <c r="C1635" s="748" t="str">
        <f>INDEX(area,A1635)</f>
        <v>ARTICULACIÓN CON LA EDUCACIÓN MEDIA - ARQUITECTURA Y DECORACIÓN</v>
      </c>
      <c r="D1635" s="72" t="str">
        <f>IF(COUNTIFS(instructor,B1635,diad,$D$2,desa,1,hord,"08:00 - 12:00")&gt;0,INDEX(hord,MATCH(1,INDEX((instructor=B1635)*(instructor=B1635),0),0)),IFERROR(INDEX(hora,MATCH(1,INDEX((bloq=1)*(luni=B1635),0),0)),0))</f>
        <v>08:00 - 12:00</v>
      </c>
      <c r="E1635" s="72">
        <f ca="1">IF(COUNTIFS(instructor,B1635,diad,$E$2,desa,1,hord,"08:00 - 12:00")&gt;0,INDEX(hord,MATCH(1,INDEX((instructor=B1635)*(instructor=B1635),0),0)),IFERROR(INDEX(hora,MATCH(1,INDEX((bloq=1)*(mari=B1635),0),0)),0))</f>
        <v>0</v>
      </c>
      <c r="F1635" s="72" cm="1">
        <f t="array" aca="1" ref="F1635" ca="1">IF(COUNTIFS(instructor,B1635,diad,$F$2,desa,1,hord,"08:00 - 12:00")&gt;0,INDEX(hord,MATCH(1,INDEX((instructor=B1635)*(instructor=B1635),0),0)),IFERROR(INDEX(hora,MATCH(1,INDEX((bloq=1)*(mari=B1635),0),0)),0))</f>
        <v>0</v>
      </c>
      <c r="G1635" s="72" t="str">
        <f ca="1">IF(COUNTIFS(instructor,B1635,diad,$G$2,desa,1,hord,"08:00 - 12:00")&gt;0,INDEX(hord,MATCH(1,INDEX((instructor=B1635)*(instructor=B1635),0),0)),IFERROR(INDEX(hora,MATCH(1,INDEX((bloq=1)*(juei=B1635),0),0)),0))</f>
        <v>7:00 - 8:00</v>
      </c>
      <c r="H1635" s="72">
        <f ca="1">IF(COUNTIFS(instructor,B1635,diad,$H$2,desa,1,hord,"08:00 - 12:00")&gt;0,INDEX(hord,MATCH(1,INDEX((instructor=B1635)*(instructor=B1635),0),0)),IFERROR(INDEX(hora,MATCH(1,INDEX((bloq=1)*(viei=B1635),0),0)),0))</f>
        <v>0</v>
      </c>
      <c r="I1635" s="73">
        <f ca="1">IF(COUNTIFS(instructor,B1635,diad,$I$2,desa,1,hord,"08:00 - 12:00")&gt;0,INDEX(hord,MATCH(1,INDEX((instructor=B1635)*(instructor=B1635),0),0)),IFERROR(INDEX(hora,MATCH(1,INDEX((bloq=1)*(sabi=B1635),0),0)),0))</f>
        <v>0</v>
      </c>
    </row>
    <row r="1636" spans="1:9" ht="40.4" customHeight="1" thickTop="1" thickBot="1" x14ac:dyDescent="0.35">
      <c r="A1636" s="747"/>
      <c r="B1636" s="748"/>
      <c r="C1636" s="748"/>
      <c r="D1636" s="68" t="str">
        <f>IF(COUNTIFS(instructor,B1635,diad,$D$2,desa,1,hord,"08:00 - 12:00")&gt;0,"-",IFERROR(INDEX(ficha,MATCH(1,INDEX((bloq=1)*(luni=B1635),0),0)),0))</f>
        <v>-</v>
      </c>
      <c r="E1636" s="68">
        <f ca="1">IF(COUNTIFS(instructor,B1635,diad,$E$2,desa,1,hord,"08:00 - 12:00")&gt;0,"-",IFERROR(INDEX(ficha,MATCH(1,INDEX((bloq=1)*(mari=B1635),0),0)),0))</f>
        <v>0</v>
      </c>
      <c r="F1636" s="68" cm="1">
        <f t="array" aca="1" ref="F1636" ca="1">IF(COUNTIFS(instructor,B1635,diad,$F$2,desa,1,hord,"08:00 - 12:00")&gt;0,"-",IFERROR(INDEX(ficha,MATCH(1,INDEX((bloq=1)*(miei=B1635),0),0)),0))</f>
        <v>0</v>
      </c>
      <c r="G1636" s="68" t="str">
        <f ca="1">IF(COUNTIFS(instructor,B1635,diad,$G$2,desa,1,hord,"08:00 - 12:00")&gt;0,"-",IFERROR(INDEX(ficha,MATCH(1,INDEX((bloq=1)*(juei=B1635),0),0)),0))</f>
        <v>3350670 - DIBUJO DIGITAL DE ARQUITECTURA E INGENIERIA (INSTITUTO TECNICO INDUSTRIAL SAN JUAN BOSCO - CALI)</v>
      </c>
      <c r="H1636" s="68">
        <f ca="1">IF(COUNTIFS(instructor,B1635,diad,$H$2,desa,1,hord,"08:00 - 12:00")&gt;0,"-",IFERROR(INDEX(ficha,MATCH(1,INDEX((bloq=1)*(viei=B1635),0),0)),0))</f>
        <v>0</v>
      </c>
      <c r="I1636" s="69">
        <f ca="1">IF(COUNTIFS(instructor,B1635,diad,$I$2,desa,1,hord,"08:00 - 12:00")&gt;0,"-",IFERROR(INDEX(ficha,MATCH(1,INDEX((bloq=1)*(sabi=B1635),0),0)),0))</f>
        <v>0</v>
      </c>
    </row>
    <row r="1637" spans="1:9" ht="40.4" customHeight="1" thickTop="1" thickBot="1" x14ac:dyDescent="0.35">
      <c r="A1637" s="747"/>
      <c r="B1637" s="748"/>
      <c r="C1637" s="748"/>
      <c r="D1637" s="160" t="str">
        <f>IF(COUNTIFS(instructor,B1635,diad,$D$2,desa,1,hord,"08:00 - 12:00")&gt;0,"DESARROLLO CURRICULAR",IFERROR(INDEX(lunc,MATCH(1,INDEX((bloq=1)*(luni=B1635),0),0)),0))</f>
        <v>DESARROLLO CURRICULAR</v>
      </c>
      <c r="E1637" s="160">
        <f ca="1">IF(COUNTIFS(instructor,B1635,diad,$E$2,desa,1,hord,"08:00 - 12:00")&gt;0,"DESARROLLO CURRICULAR",IFERROR(INDEX(marc,MATCH(1,INDEX((bloq=1)*(mari=B1635),0),0)),0))</f>
        <v>0</v>
      </c>
      <c r="F1637" s="160" cm="1">
        <f t="array" aca="1" ref="F1637" ca="1">IF(COUNTIFS(instructor,B1635,diad,$F$2,desa,1,hord,"08:00 - 12:00")&gt;0,"DESARROLLO CURRICULAR",IFERROR(INDEX(juec,MATCH(1,INDEX((bloq=1)*(miei=B1635),0),0)),0))</f>
        <v>0</v>
      </c>
      <c r="G1637" s="160" t="str">
        <f ca="1">IF(COUNTIFS(instructor,B1635,diad,$G$2,desa,1,hord,"08:00 - 12:00")&gt;0,"DESARROLLO CURRICULAR",IFERROR(INDEX(juec,MATCH(1,INDEX((bloq=1)*(juei=B1635),0),0)),0))</f>
        <v>REPRESENTAR PROYECTOS DE CONSTRUCCIÓN SEGÚN ESPECIFICACIONES DE DISEÑO Y NORMATIVA TÉCNICA
(7:00 - 8:00)
685657 - RA1. DEFINIR ATRIBUTOS DEL PROYECTO DE ACUERDO CON LOS PLANOS Y ESPECIFICACIONES.
Fase Planeación. AP. 1. Clasificar la información para la representación de planos.</v>
      </c>
      <c r="H1637" s="70">
        <f ca="1">IF(COUNTIFS(instructor,B1635,diad,$H$2,desa,1,hord,"08:00 - 12:00")&gt;0,"DESARROLLO CURRICULAR",IFERROR(INDEX(viec,MATCH(1,INDEX((bloq=1)*(viei=B1635),0),0)),0))</f>
        <v>0</v>
      </c>
      <c r="I1637" s="71">
        <f ca="1">IF(COUNTIFS(instructor,B1635,diad,$I$2,desa,1,hord,"08:00 - 12:00")&gt;0,"DESARROLLO CURRICULAR",IFERROR(INDEX(sabc,MATCH(1,INDEX((bloq=1)*(sabi=B1635),0),0)),0))</f>
        <v>0</v>
      </c>
    </row>
    <row r="1638" spans="1:9" ht="26.15" customHeight="1" thickTop="1" thickBot="1" x14ac:dyDescent="0.35">
      <c r="A1638" s="747"/>
      <c r="B1638" s="748"/>
      <c r="C1638" s="748"/>
      <c r="D1638" s="74" t="str">
        <f>IF(COUNTIFS(instructor,B1635,diad,$D$2,desa,1,hord,"08:00 - 12:00")&gt;0,"-",IFERROR(INDEX(luna,MATCH(1,INDEX((bloq=1)*(luni=B1635),0),0)),0))</f>
        <v>-</v>
      </c>
      <c r="E1638" s="74">
        <f ca="1">IF(COUNTIFS(instructor,B1635,diad,$E$2,desa,1,hord,"08:00 - 12:00")&gt;0,"-",IFERROR(INDEX(mara,MATCH(1,INDEX((bloq=1)*(mari=B1635),0),0)),0))</f>
        <v>0</v>
      </c>
      <c r="F1638" s="74"/>
      <c r="G1638" s="74" t="str">
        <f ca="1">IF(COUNTIFS(instructor,B1635,diad,$G$2,desa,1,hord,"08:00 - 12:00")&gt;0,"-",IFERROR(INDEX(juea,MATCH(1,INDEX((bloq=1)*(juei=B1635),0),0)),0))</f>
        <v>CALI - INSTITUTO TÉCNICO INDUSTRIAL SAN JUAN BOSCO (CALLE 8 No. 14–75)</v>
      </c>
      <c r="H1638" s="74">
        <f ca="1">IF(COUNTIFS(instructor,B1635,diad,$H$2,desa,1,hord,"08:00 - 12:00")&gt;0,"-",IFERROR(INDEX(viea,MATCH(1,INDEX((bloq=1)*(viei=B1635),0),0)),0))</f>
        <v>0</v>
      </c>
      <c r="I1638" s="75">
        <f ca="1">IF(COUNTIFS(instructor,B1635,diad,$I$2,desa,1,hord,"08:00 - 12:00")&gt;0,"-",IFERROR(INDEX(saba,MATCH(1,INDEX((bloq=1)*(sabi=B1635),0),0)),0))</f>
        <v>0</v>
      </c>
    </row>
    <row r="1639" spans="1:9" ht="14.15" customHeight="1" thickTop="1" thickBot="1" x14ac:dyDescent="0.35">
      <c r="A1639" s="747"/>
      <c r="B1639" s="748"/>
      <c r="C1639" s="748"/>
      <c r="D1639" s="76" t="str">
        <f ca="1">IF(COUNTIFS(instructor,B1635,diad,$D$2,desa,1,hord,"14:00 - 18:00")&gt;0,INDEX(hord,MATCH(1,INDEX((instructor=B1635)*(instructor=B1635),0),0)),IFERROR(INDEX(hora,MATCH(1,INDEX((bloq=2)*(luni=B1635),0),0)),0))</f>
        <v>13:00 - 18:00</v>
      </c>
      <c r="E1639" s="76" t="str">
        <f ca="1">IF(COUNTIFS(instructor,B1635,diad,$E$2,desa,1,hord,"14:00 - 18:00")&gt;0,INDEX(hord,MATCH(1,INDEX((instructor=B1635)*(instructor=B1635),0),0)),IFERROR(INDEX(hora,MATCH(1,INDEX((bloq=2)*(mari=B1635),0),0)),0))</f>
        <v>13:00 - 18:00</v>
      </c>
      <c r="F1639" s="76" t="str">
        <f ca="1">IF(COUNTIFS(instructor,B1635,diad,$F$2,desa,1,hord,"14:00 - 18:00")&gt;0,INDEX(hord,MATCH(1,INDEX((instructor=B1635)*(instructor=B1635),0),0)),IFERROR(INDEX(hora,MATCH(1,INDEX((bloq=2)*(miei=B1635),0),0)),0))</f>
        <v>13:00 - 18:00</v>
      </c>
      <c r="G1639" s="76">
        <f ca="1">IF(COUNTIFS(instructor,B1635,diad,$G$2,desa,1,hord,"14:00 - 18:00")&gt;0,INDEX(hord,MATCH(1,INDEX((instructor=B1635)*(instructor=B1635),0),0)),IFERROR(INDEX(hora,MATCH(1,INDEX((bloq=2)*(juei=B1635),0),0)),0))</f>
        <v>0</v>
      </c>
      <c r="H1639" s="76" t="str">
        <f ca="1">IF(COUNTIFS(instructor,B1635,diad,$H$2,desa,1,hord,"14:00 - 18:00")&gt;0,INDEX(hord,MATCH(1,INDEX((instructor=B1635)*(instructor=B1635),0),0)),IFERROR(INDEX(hora,MATCH(1,INDEX((bloq=2)*(viei=B1635),0),0)),0))</f>
        <v>13:00 - 18:00</v>
      </c>
      <c r="I1639" s="77">
        <f ca="1">IF(COUNTIFS(instructor,B1635,diad,$I$2,desa,1,hord,"14:00 - 18:00")&gt;0,INDEX(hord,MATCH(1,INDEX((instructor=B1635)*(instructor=B1635),0),0)),IFERROR(INDEX(hora,MATCH(1,INDEX((bloq=2)*(sabi=B1635),0),0)),0))</f>
        <v>0</v>
      </c>
    </row>
    <row r="1640" spans="1:9" ht="40.4" customHeight="1" thickTop="1" thickBot="1" x14ac:dyDescent="0.35">
      <c r="A1640" s="747"/>
      <c r="B1640" s="748"/>
      <c r="C1640" s="748"/>
      <c r="D1640" s="68" t="str">
        <f ca="1">IF(COUNTIFS(instructor,B1635,diad,$D$2,desa,1,hord,"14:00 - 18:00")&gt;0,"-",IFERROR(INDEX(ficha,MATCH(1,INDEX((bloq=2)*(luni=B1635),0),0)),0))</f>
        <v>3191128 - DIBUJO DIGITAL DE ARQUITECTURA E INGENIERIA (INSTITUCIÓN EDUCATIVA TÉCNICO INDUSTRIAL DIEZ DE MAYO - CALI)</v>
      </c>
      <c r="E1640" s="68" t="str">
        <f ca="1">IF(COUNTIFS(instructor,B1635,diad,$E$2,desa,1,hord,"14:00 - 18:00")&gt;0,"-",IFERROR(INDEX(ficha,MATCH(1,INDEX((bloq=2)*(mari=B1635),0),0)),0))</f>
        <v>3191127 - DIBUJO DIGITAL DE ARQUITECTURA E INGENIERIA (INSTITUCIÓN EDUCATIVA SANTO TOMÁS - CALI)</v>
      </c>
      <c r="F1640" s="68" t="str">
        <f ca="1">IF(COUNTIFS(instructor,B1635,diad,$F$2,desa,1,hord,"14:00 - 18:00")&gt;0,"-",IFERROR(INDEX(ficha,MATCH(1,INDEX((bloq=2)*(miei=B1635),0),0)),0))</f>
        <v>3191053 - DIBUJO DIGITAL DE ARQUITECTURA E INGENIERIA (INSTITUCIÓN EDUCATIVA SANTO TOMÁS - CALI)</v>
      </c>
      <c r="G1640" s="68">
        <f ca="1">IF(COUNTIFS(instructor,B1635,diad,$G$2,desa,1,hord,"14:00 - 18:00")&gt;0,"-",IFERROR(INDEX(ficha,MATCH(1,INDEX((bloq=2)*(juei=B1635),0),0)),0))</f>
        <v>0</v>
      </c>
      <c r="H1640" s="68" t="str">
        <f ca="1">IF(COUNTIFS(instructor,B1635,diad,$H$2,desa,1,hord,"14:00 - 18:00")&gt;0,"-",IFERROR(INDEX(ficha,MATCH(1,INDEX((bloq=2)*(viei=B1635),0),0)),0))</f>
        <v>3191129 - DIBUJO DIGITAL DE ARQUITECTURA E INGENIERIA (INSTITUCIÓN EDUCATIVA MONSEÑOR RAMÓN ARCILA - CALI)</v>
      </c>
      <c r="I1640" s="69">
        <f ca="1">IF(COUNTIFS(instructor,B1635,diad,$I$2,desa,1,hord,"14:00 - 18:00")&gt;0,"-",IFERROR(INDEX(ficha,MATCH(1,INDEX((bloq=2)*(sabi=B1635),0),0)),0))</f>
        <v>0</v>
      </c>
    </row>
    <row r="1641" spans="1:9" ht="40.4" customHeight="1" thickTop="1" thickBot="1" x14ac:dyDescent="0.35">
      <c r="A1641" s="747"/>
      <c r="B1641" s="748"/>
      <c r="C1641" s="748"/>
      <c r="D1641" s="70" t="str">
        <f ca="1">IF(COUNTIFS(instructor,B1635,diad,$D$2,desa,1,hord,"14:00 - 18:00")&gt;0,"DESARROLLO CURRICULAR",IFERROR(INDEX(lunc,MATCH(1,INDEX((bloq=2)*(luni=B1635),0),0)),0))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E1641" s="70" t="str">
        <f ca="1">IF(COUNTIFS(instructor,B1635,diad,$E$2,desa,1,hord,"14:00 - 18:00")&gt;0,"DESARROLLO CURRICULAR",IFERROR(INDEX(marc,MATCH(1,INDEX((bloq=2)*(mari=B1635),0),0)),0))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F1641" s="70" t="str">
        <f ca="1">IF(COUNTIFS(instructor,B1635,diad,$F$2,desa,1,hord,"14:00 - 18:00")&gt;0,"DESARROLLO CURRICULAR",IFERROR(INDEX(miec,MATCH(1,INDEX((bloq=2)*(miei=B1635),0),0)),0))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G1641" s="160">
        <f ca="1">IF(COUNTIFS(instructor,B1635,diad,$G$2,desa,1,hord,"14:00 - 18:00")&gt;0,"DESARROLLO CURRICULAR",IFERROR(INDEX(juec,MATCH(1,INDEX((bloq=2)*(juei=B1635),0),0)),0))</f>
        <v>0</v>
      </c>
      <c r="H1641" s="160" t="str">
        <f ca="1">IF(COUNTIFS(instructor,B1635,diad,$H$2,desa,1,hord,"14:00 - 18:00")&gt;0,"DESARROLLO CURRICULAR",IFERROR(INDEX(viec,MATCH(1,INDEX((bloq=2)*(viei=B1635),0),0)),0))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I1641" s="175">
        <f ca="1">IF(COUNTIFS(instructor,B1635,diad,$I$2,desa,1,hord,"14:00 - 18:00")&gt;0,"DESARROLLO CURRICULAR",IFERROR(INDEX(sabc,MATCH(1,INDEX((bloq=2)*(sabi=B1635),0),0)),0))</f>
        <v>0</v>
      </c>
    </row>
    <row r="1642" spans="1:9" ht="23.15" customHeight="1" thickTop="1" thickBot="1" x14ac:dyDescent="0.35">
      <c r="A1642" s="747"/>
      <c r="B1642" s="748"/>
      <c r="C1642" s="748"/>
      <c r="D1642" s="74" t="str">
        <f ca="1">IF(COUNTIFS(instructor,B1635,diad,$D$2,desa,1,hord,"14:00 - 18:00")&gt;0,"-",IFERROR(INDEX(luna,MATCH(1,INDEX((bloq=2)*(luni=B1635),0),0)),0))</f>
        <v>CALI - INSTITUCIÓN EDUCATIVA TÉCNICO INDUSTRIAL DIEZ DE MAYO (CARRERA 25 No. 26-13)</v>
      </c>
      <c r="E1642" s="74" t="str">
        <f ca="1">IF(COUNTIFS(instructor,B1635,diad,$E$2,desa,1,hord,"14:00 - 18:00")&gt;0,"-",IFERROR(INDEX(mara,MATCH(1,INDEX((bloq=2)*(mari=B1635),0),0)),0))</f>
        <v>CALI - INSTITUCIÓN EDUCATIVA SANTO TOMÁS - C. A. S. D.  (CALLE 34 No. 3N -15) - SALA DE INFORMÁTICA DIBUJO</v>
      </c>
      <c r="F1642" s="74" t="str">
        <f ca="1">IF(COUNTIFS(instructor,B1635,diad,$F$2,desa,1,hord,"14:00 - 18:00")&gt;0,"-",IFERROR(INDEX(miea,MATCH(1,INDEX((bloq=2)*(miei=B1635),0),0)),0))</f>
        <v>CALI - INSTITUCIÓN EDUCATIVA SANTO TOMÁS - C. A. S. D.  (CALLE 34 No. 3N -15) - SALA DE INFORMÁTICA DIBUJO</v>
      </c>
      <c r="G1642" s="74">
        <f ca="1">IF(COUNTIFS(instructor,B1635,diad,$G$2,desa,1,hord,"14:00 - 18:00")&gt;0,"-",IFERROR(INDEX(juea,MATCH(1,INDEX((bloq=2)*(juei=B1635),0),0)),0))</f>
        <v>0</v>
      </c>
      <c r="H1642" s="74" t="str">
        <f ca="1">IF(COUNTIFS(instructor,B1635,diad,$H$2,desa,1,hord,"14:00 - 18:00")&gt;0,"-",IFERROR(INDEX(viea,MATCH(1,INDEX((bloq=2)*(viei=B1635),0),0)),0))</f>
        <v>CALI - INSTITUCIÓN EDUCATIVA MONSEÑOR RAMÓN ARCILA (DIAGONAL 26 I 3T No. 80A-18)</v>
      </c>
      <c r="I1642" s="75">
        <f ca="1">IF(COUNTIFS(instructor,B1635,diad,$I$2,desa,1,hord,"14:00 - 18:00")&gt;0,"-",IFERROR(INDEX(saba,MATCH(1,INDEX((bloq=2)*(sabi=B1635),0),0)),0))</f>
        <v>0</v>
      </c>
    </row>
    <row r="1643" spans="1:9" ht="14.15" customHeight="1" thickTop="1" thickBot="1" x14ac:dyDescent="0.35">
      <c r="A1643" s="747"/>
      <c r="B1643" s="748"/>
      <c r="C1643" s="748"/>
      <c r="D1643" s="76">
        <f ca="1">IF(COUNTIFS(instructor,B1635,diad,$D$2,desa,1,hord,"18:00 - 22:00")&gt;0,INDEX(hord,MATCH(1,INDEX((instructor=B1635)*(instructor=B1635),0),0)),IFERROR(INDEX(hora,MATCH(1,INDEX((bloq=3)*(luni=B1635),0),0)),0))</f>
        <v>0</v>
      </c>
      <c r="E1643" s="76">
        <f ca="1">IF(COUNTIFS(instructor,B1635,diad,$E$2,desa,1,hord,"18:00 - 22:00")&gt;0,INDEX(hord,MATCH(1,INDEX((instructor=B1635)*(instructor=B1635),0),0)),IFERROR(INDEX(hora,MATCH(1,INDEX((bloq=3)*(mari=B1635),0),0)),0))</f>
        <v>0</v>
      </c>
      <c r="F1643" s="76">
        <f ca="1">IF(COUNTIFS(instructor,B1635,diad,$F$2,desa,1,hord,"18:00 - 22:00")&gt;0,INDEX(hord,MATCH(1,INDEX((instructor=B1635)*(instructor=B1635),0),0)),IFERROR(INDEX(hora,MATCH(1,INDEX((bloq=3)*(miei=B1635),0),0)),0))</f>
        <v>0</v>
      </c>
      <c r="G1643" s="76">
        <f ca="1">IF(COUNTIFS(instructor,B1635,diad,$G$2,desa,1,hord,"18:00 - 22:00")&gt;0,INDEX(hord,MATCH(1,INDEX((instructor=B1635)*(instructor=B1635),0),0)),IFERROR(INDEX(hora,MATCH(1,INDEX((bloq=3)*(juei=B1635),0),0)),0))</f>
        <v>0</v>
      </c>
      <c r="H1643" s="76">
        <f ca="1">IF(COUNTIFS(instructor,B1635,diad,$H$2,desa,1,hord,"18:00 - 22:00")&gt;0,INDEX(hord,MATCH(1,INDEX((instructor=B1635)*(instructor=B1635),0),0)),IFERROR(INDEX(hora,MATCH(1,INDEX((bloq=3)*(viei=B1635),0),0)),0))</f>
        <v>0</v>
      </c>
      <c r="I1643" s="77">
        <f ca="1">IF(COUNTIFS(instructor,B1635,diad,$I$2,desa,1,hord,"18:00 - 22:00")&gt;0,INDEX(hord,MATCH(1,INDEX((instructor=B1635)*(instructor=B1635),0),0)),IFERROR(INDEX(hora,MATCH(1,INDEX((bloq=3)*(sabi=B1635),0),0)),0))</f>
        <v>0</v>
      </c>
    </row>
    <row r="1644" spans="1:9" ht="40.4" customHeight="1" thickTop="1" thickBot="1" x14ac:dyDescent="0.35">
      <c r="A1644" s="747"/>
      <c r="B1644" s="748"/>
      <c r="C1644" s="748"/>
      <c r="D1644" s="68">
        <f ca="1">IF(COUNTIFS(instructor,B1635,diad,$D$2,desa,1,hord,"18:00 - 22:00")&gt;0,"-",IFERROR(INDEX(ficha,MATCH(1,INDEX((bloq=3)*(luni=B1635),0),0)),0))</f>
        <v>0</v>
      </c>
      <c r="E1644" s="68">
        <f ca="1">IF(COUNTIFS(instructor,B1635,diad,$E$2,desa,1,hord,"18:00 - 22:00")&gt;0,"-",IFERROR(INDEX(ficha,MATCH(1,INDEX((bloq=3)*(mari=B1635),0),0)),0))</f>
        <v>0</v>
      </c>
      <c r="F1644" s="68">
        <f ca="1">IF(COUNTIFS(instructor,B1635,diad,$F$2,desa,1,hord,"18:00 - 22:00")&gt;0,"-",IFERROR(INDEX(ficha,MATCH(1,INDEX((bloq=3)*(miei=B1635),0),0)),0))</f>
        <v>0</v>
      </c>
      <c r="G1644" s="68">
        <f ca="1">IF(COUNTIFS(instructor,B1635,diad,$G$2,desa,1,hord,"18:00 - 22:00")&gt;0,"-",IFERROR(INDEX(ficha,MATCH(1,INDEX((bloq=3)*(juei=B1635),0),0)),0))</f>
        <v>0</v>
      </c>
      <c r="H1644" s="68">
        <f ca="1">IF(COUNTIFS(instructor,B1635,diad,$H$2,desa,1,hord,"18:00 - 22:00")&gt;0,"-",IFERROR(INDEX(ficha,MATCH(1,INDEX((bloq=3)*(viei=B1635),0),0)),0))</f>
        <v>0</v>
      </c>
      <c r="I1644" s="69">
        <f ca="1">IF(COUNTIFS(instructor,B1635,diad,$I$2,desa,1,hord,"18:00 - 22:00")&gt;0,"-",IFERROR(INDEX(ficha,MATCH(1,INDEX((bloq=3)*(sabi=B1635),0),0)),0))</f>
        <v>0</v>
      </c>
    </row>
    <row r="1645" spans="1:9" ht="40.4" customHeight="1" thickTop="1" thickBot="1" x14ac:dyDescent="0.35">
      <c r="A1645" s="747"/>
      <c r="B1645" s="748"/>
      <c r="C1645" s="748"/>
      <c r="D1645" s="160">
        <f ca="1">IF(COUNTIFS(instructor,B1635,diad,$D$2,desa,1,hord,"18:00 - 22:00")&gt;0,"DESARROLLO CURRICULAR",IFERROR(INDEX(lunc,MATCH(1,INDEX((bloq=3)*(luni=B1635),0),0)),0))</f>
        <v>0</v>
      </c>
      <c r="E1645" s="160">
        <f ca="1">IF(COUNTIFS(instructor,B1635,diad,$E$2,desa,1,hord,"18:00 - 22:00")&gt;0,"DESARROLLO CURRICULAR",IFERROR(INDEX(marc,MATCH(1,INDEX((bloq=3)*(mari=B1635),0),0)),0))</f>
        <v>0</v>
      </c>
      <c r="F1645" s="160">
        <f ca="1">IF(COUNTIFS(instructor,B1635,diad,$F$2,desa,1,hord,"18:00 - 22:00")&gt;0,"DESARROLLO CURRICULAR",IFERROR(INDEX(miec,MATCH(1,INDEX((bloq=3)*(miei=B1635),0),0)),0))</f>
        <v>0</v>
      </c>
      <c r="G1645" s="70">
        <f ca="1">IF(COUNTIFS(instructor,B1635,diad,$G$2,desa,1,hord,"18:00 - 22:00")&gt;0,"DESARROLLO CURRICULAR",IFERROR(INDEX(juec,MATCH(1,INDEX((bloq=3)*(juei=B1635),0),0)),0))</f>
        <v>0</v>
      </c>
      <c r="H1645" s="70">
        <f ca="1">IF(COUNTIFS(instructor,B1635,diad,$H$2,desa,1,hord,"18:00 - 22:00")&gt;0,"DESARROLLO CURRICULAR",IFERROR(INDEX(viec,MATCH(1,INDEX((bloq=3)*(viei=B1635),0),0)),0))</f>
        <v>0</v>
      </c>
      <c r="I1645" s="71">
        <f ca="1">IF(COUNTIFS(instructor,B1635,diad,$I$2,desa,1,hord,"18:00 - 22:00")&gt;0,"DESARROLLO CURRICULAR",IFERROR(INDEX(sabc,MATCH(1,INDEX((bloq=3)*(sabi=B1635),0),0)),0))</f>
        <v>0</v>
      </c>
    </row>
    <row r="1646" spans="1:9" ht="34.4" customHeight="1" thickTop="1" thickBot="1" x14ac:dyDescent="0.35">
      <c r="A1646" s="747"/>
      <c r="B1646" s="748"/>
      <c r="C1646" s="748"/>
      <c r="D1646" s="78">
        <f ca="1">IF(COUNTIFS(instructor,B1635,diad,$D$2,desa,1,hord,"18:00 - 22:00")&gt;0,"-",IFERROR(INDEX(luna,MATCH(1,INDEX((bloq=3)*(luni=B1635),0),0)),0))</f>
        <v>0</v>
      </c>
      <c r="E1646" s="78">
        <f ca="1">IF(COUNTIFS(instructor,B1635,diad,$E$2,desa,1,hord,"18:00 - 22:00")&gt;0,"-",IFERROR(INDEX(mara,MATCH(1,INDEX((bloq=3)*(mari=B1635),0),0)),0))</f>
        <v>0</v>
      </c>
      <c r="F1646" s="78">
        <f ca="1">IF(COUNTIFS(instructor,B1635,diad,$F$2,desa,1,hord,"18:00 - 22:00")&gt;0,"-",IFERROR(INDEX(miea,MATCH(1,INDEX((bloq=3)*(miei=B1635),0),0)),0))</f>
        <v>0</v>
      </c>
      <c r="G1646" s="78">
        <f ca="1">IF(COUNTIFS(instructor,B1635,diad,$G$2,desa,1,hord,"18:00 - 22:00")&gt;0,"-",IFERROR(INDEX(juea,MATCH(1,INDEX((bloq=3)*(juei=B1635),0),0)),0))</f>
        <v>0</v>
      </c>
      <c r="H1646" s="78">
        <f ca="1">IF(COUNTIFS(instructor,B1635,diad,$H$2,desa,1,hord,"18:00 - 22:00")&gt;0,"-",IFERROR(INDEX(viea,MATCH(1,INDEX((bloq=3)*(viei=B1635),0),0)),0))</f>
        <v>0</v>
      </c>
      <c r="I1646" s="79">
        <f ca="1">IF(COUNTIFS(instructor,B1635,diad,$I$2,desa,1,hord,"18:00 - 22:00")&gt;0,"-",IFERROR(INDEX(saba,MATCH(1,INDEX((bloq=3)*(sabi=B1635),0),0)),0))</f>
        <v>0</v>
      </c>
    </row>
    <row r="1647" spans="1:9" ht="14.15" customHeight="1" thickTop="1" thickBot="1" x14ac:dyDescent="0.35">
      <c r="A1647" s="742">
        <v>138</v>
      </c>
      <c r="B1647" s="743" t="str">
        <f>INDEX(instructor,A1647)</f>
        <v>LINA MARÍA HERNÁNDEZ ESTRADA</v>
      </c>
      <c r="C1647" s="743" t="str">
        <f>INDEX(area,A1647)</f>
        <v>LOGÍSTICA Y GESTIÓN DE LA PRODUCCIÓN - SEGURIDAD Y SALUD EN EL TRABAJO</v>
      </c>
      <c r="D1647" s="72">
        <f ca="1">IF(COUNTIFS(instructor,B1647,diad,$D$2,desa,1,hord,"08:00 - 12:00")&gt;0,INDEX(hord,MATCH(1,INDEX((instructor=B1647)*(instructor=B1647),0),0)),IFERROR(INDEX(hora,MATCH(1,INDEX((bloq=1)*(luni=B1647),0),0)),0))</f>
        <v>0</v>
      </c>
      <c r="E1647" s="72" t="str">
        <f ca="1">IF(COUNTIFS(instructor,B1647,diad,$E$2,desa,1,hord,"08:00 - 12:00")&gt;0,INDEX(hord,MATCH(1,INDEX((instructor=B1647)*(instructor=B1647),0),0)),IFERROR(INDEX(hora,MATCH(1,INDEX((bloq=1)*(mari=B1647),0),0)),0))</f>
        <v>7:00 - 12:00</v>
      </c>
      <c r="F1647" s="72" t="str">
        <f ca="1">IF(COUNTIFS(instructor,B1647,diad,$F$2,desa,1,hord,"08:00 - 12:00")&gt;0,INDEX(hord,MATCH(1,INDEX((instructor=B1647)*(instructor=B1647),0),0)),IFERROR(INDEX(hora,MATCH(1,INDEX((bloq=1)*(miei=B1647),0),0)),0))</f>
        <v>8:00 - 12:00</v>
      </c>
      <c r="G1647" s="72" t="str">
        <f>IF(COUNTIFS(instructor,B1647,diad,$G$2,desa,1,hord,"08:00 - 12:00")&gt;0,INDEX(hord,MATCH(1,INDEX((instructor=B1647)*(instructor=B1647),0),0)),IFERROR(INDEX(hora,MATCH(1,INDEX((bloq=1)*(juei=B1647),0),0)),0))</f>
        <v>08:00 - 12:00</v>
      </c>
      <c r="H1647" s="72" t="str">
        <f ca="1">IF(COUNTIFS(instructor,B1647,diad,$H$2,desa,1,hord,"08:00 - 12:00")&gt;0,INDEX(hord,MATCH(1,INDEX((instructor=B1647)*(instructor=B1647),0),0)),IFERROR(INDEX(hora,MATCH(1,INDEX((bloq=1)*(viei=B1647),0),0)),0))</f>
        <v>8:00 - 12:00</v>
      </c>
      <c r="I1647" s="73">
        <f ca="1">IF(COUNTIFS(instructor,B1647,diad,$I$2,desa,1,hord,"08:00 - 12:00")&gt;0,INDEX(hord,MATCH(1,INDEX((instructor=B1647)*(instructor=B1647),0),0)),IFERROR(INDEX(hora,MATCH(1,INDEX((bloq=1)*(sabi=B1647),0),0)),0))</f>
        <v>0</v>
      </c>
    </row>
    <row r="1648" spans="1:9" ht="14.15" customHeight="1" thickTop="1" thickBot="1" x14ac:dyDescent="0.35">
      <c r="A1648" s="742"/>
      <c r="B1648" s="743"/>
      <c r="C1648" s="743"/>
      <c r="D1648" s="68">
        <f ca="1">IF(COUNTIFS(instructor,B1647,diad,$D$2,desa,1,hord,"08:00 - 12:00")&gt;0,"-",IFERROR(INDEX(ficha,MATCH(1,INDEX((bloq=1)*(luni=B1647),0),0)),0))</f>
        <v>0</v>
      </c>
      <c r="E1648" s="68" t="str">
        <f ca="1">IF(COUNTIFS(instructor,B1647,diad,$E$2,desa,1,hord,"08:00 - 12:00")&gt;0,"-",IFERROR(INDEX(ficha,MATCH(1,INDEX((bloq=1)*(mari=B1647),0),0)),0))</f>
        <v xml:space="preserve"> 3232957 GESTION DE LA SEGURIDAD Y SALUD EN EL TRABAJO ( TECNOLOGO)</v>
      </c>
      <c r="F1648" s="68" t="str">
        <f ca="1">IF(COUNTIFS(instructor,B1647,diad,$F$2,desa,1,hord,"08:00 - 12:00")&gt;0,"-",IFERROR(INDEX(ficha,MATCH(1,INDEX((bloq=1)*(miei=B1647),0),0)),0))</f>
        <v xml:space="preserve"> 3223888  GESTION DE LA SEGURIDAD Y SALUD EN EL TRABAJO ( TECNOLOGO)</v>
      </c>
      <c r="G1648" s="68" t="str">
        <f>IF(COUNTIFS(instructor,B1647,diad,$G$2,desa,1,hord,"08:00 - 12:00")&gt;0,"-",IFERROR(INDEX(ficha,MATCH(1,INDEX((bloq=1)*(juei=B1647),0),0)),0))</f>
        <v>-</v>
      </c>
      <c r="H1648" s="68" t="str">
        <f ca="1">IF(COUNTIFS(instructor,B1647,diad,$H$2,desa,1,hord,"08:00 - 12:00")&gt;0,"-",IFERROR(INDEX(ficha,MATCH(1,INDEX((bloq=1)*(viei=B1647),0),0)),0))</f>
        <v>3223891  GESTION DE LA SEGURIDAD Y SALUD EN EL TRABAJO ( TECNOLOGO)</v>
      </c>
      <c r="I1648" s="69">
        <f ca="1">IF(COUNTIFS(instructor,B1647,diad,$I$2,desa,1,hord,"08:00 - 12:00")&gt;0,"-",IFERROR(INDEX(ficha,MATCH(1,INDEX((bloq=1)*(sabi=B1647),0),0)),0))</f>
        <v>0</v>
      </c>
    </row>
    <row r="1649" spans="1:9" ht="14.15" customHeight="1" thickTop="1" thickBot="1" x14ac:dyDescent="0.35">
      <c r="A1649" s="742"/>
      <c r="B1649" s="743"/>
      <c r="C1649" s="743"/>
      <c r="D1649" s="70">
        <f ca="1">IF(COUNTIFS(instructor,B1647,diad,$D$2,desa,1,hord,"08:00 - 12:00")&gt;0,"DESARROLLO CURRICULAR",IFERROR(INDEX(lunc,MATCH(1,INDEX((bloq=1)*(luni=B1647),0),0)),0))</f>
        <v>0</v>
      </c>
      <c r="E1649" s="70" t="str">
        <f ca="1">IF(COUNTIFS(instructor,B1647,diad,$E$2,desa,1,hord,"08:00 - 12:00")&gt;0,"DESARROLLO CURRICULAR",IFERROR(INDEX(marc,MATCH(1,INDEX((bloq=1)*(mari=B1647),0),0)),0))</f>
        <v>FOMENTAR PRÁCTICAS SEGURAS Y SALUDABLES EN LOS AMBIENTES DE TRABAJO
566585 - DETERMINAR LOS FACTORES DE RIESGO OCUPACIONAL EN EL AMBIENTE LABORAL DE ACUERDO CON LA NORMATIVIDAD LEGAL VIGENTE.
(7:00 - 12:00)
A4. Reconocer los peligros y riesgos laborales en la organización o empresa a intervenir con el proyecto.</v>
      </c>
      <c r="F1649" s="70" t="str">
        <f ca="1">IF(COUNTIFS(instructor,B1647,diad,$F$2,desa,1,hord,"08:00 - 12:00")&gt;0,"DESARROLLO CURRICULAR",IFERROR(INDEX(miec,MATCH(1,INDEX((bloq=1)*(miei=B1647),0),0)),0))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BIOMECÁNICO</v>
      </c>
      <c r="G1649" s="70" t="str">
        <f>IF(COUNTIFS(instructor,B1647,diad,$G$2,desa,1,hord,"08:00 - 12:00")&gt;0,"DESARROLLO CURRICULAR",IFERROR(INDEX(juec,MATCH(1,INDEX((bloq=1)*(juei=B1647),0),0)),0))</f>
        <v>DESARROLLO CURRICULAR</v>
      </c>
      <c r="H1649" s="70" t="str">
        <f ca="1">IF(COUNTIFS(instructor,B1647,diad,$H$2,desa,1,hord,"08:00 - 12:00")&gt;0,"DESARROLLO CURRICULAR",IFERROR(INDEX(viec,MATCH(1,INDEX((bloq=1)*(viei=B1647),0),0)),0))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PÚBLICO</v>
      </c>
      <c r="I1649" s="71">
        <f ca="1">IF(COUNTIFS(instructor,B1647,diad,$I$2,desa,1,hord,"08:00 - 12:00")&gt;0,"DESARROLLO CURRICULAR",IFERROR(INDEX(sabc,MATCH(1,INDEX((bloq=1)*(sabi=B1647),0),0)),0))</f>
        <v>0</v>
      </c>
    </row>
    <row r="1650" spans="1:9" ht="14.15" customHeight="1" thickTop="1" thickBot="1" x14ac:dyDescent="0.35">
      <c r="A1650" s="742"/>
      <c r="B1650" s="743"/>
      <c r="C1650" s="743"/>
      <c r="D1650" s="74">
        <f ca="1">IF(COUNTIFS(instructor,B1647,diad,$D$2,desa,1,hord,"08:00 - 12:00")&gt;0,"-",IFERROR(INDEX(luna,MATCH(1,INDEX((bloq=1)*(luni=B1647),0),0)),0))</f>
        <v>0</v>
      </c>
      <c r="E1650" s="74" t="str">
        <f ca="1">IF(COUNTIFS(instructor,B1647,diad,$E$2,desa,1,hord,"08:00 - 12:00")&gt;0,"-",IFERROR(INDEX(mara,MATCH(1,INDEX((bloq=1)*(mari=B1647),0),0)),0))</f>
        <v>301 - SALA DE SISTEMAS SENA CENTRO DE LA CONSTRUCCIÓN</v>
      </c>
      <c r="F1650" s="74" t="str">
        <f ca="1">IF(COUNTIFS(instructor,B1647,diad,$F$2,desa,1,hord,"08:00 - 12:00")&gt;0,"-",IFERROR(INDEX(miea,MATCH(1,INDEX((bloq=1)*(miei=B1647),0),0)),0))</f>
        <v>SEDE ANDRÉS SANÍN - AULA 103 - SALA DE SISTEMAS (CALLE 75 No. 19-52)</v>
      </c>
      <c r="G1650" s="74" t="str">
        <f>IF(COUNTIFS(instructor,B1647,diad,$G$2,desa,1,hord,"08:00 - 12:00")&gt;0,"-",IFERROR(INDEX(juea,MATCH(1,INDEX((bloq=1)*(juei=B1647),0),0)),0))</f>
        <v>-</v>
      </c>
      <c r="H1650" s="74" t="str">
        <f ca="1">IF(COUNTIFS(instructor,B1647,diad,$H$2,desa,1,hord,"08:00 - 12:00")&gt;0,"-",IFERROR(INDEX(viea,MATCH(1,INDEX((bloq=1)*(viei=B1647),0),0)),0))</f>
        <v>301 - SALA DE SISTEMAS SENA CENTRO DE LA CONSTRUCCIÓN</v>
      </c>
      <c r="I1650" s="75">
        <f ca="1">IF(COUNTIFS(instructor,B1647,diad,$I$2,desa,1,hord,"08:00 - 12:00")&gt;0,"-",IFERROR(INDEX(saba,MATCH(1,INDEX((bloq=1)*(sabi=B1647),0),0)),0))</f>
        <v>0</v>
      </c>
    </row>
    <row r="1651" spans="1:9" ht="14.15" customHeight="1" thickTop="1" thickBot="1" x14ac:dyDescent="0.35">
      <c r="A1651" s="742"/>
      <c r="B1651" s="743"/>
      <c r="C1651" s="743"/>
      <c r="D1651" s="76" t="str">
        <f ca="1">IF(COUNTIFS(instructor,B1647,diad,$D$2,desa,1,hord,"14:00 - 18:00")&gt;0,INDEX(hord,MATCH(1,INDEX((instructor=B1647)*(instructor=B1647),0),0)),IFERROR(INDEX(hora,MATCH(1,INDEX((bloq=2)*(luni=B1647),0),0)),0))</f>
        <v>15:00 - 18:00</v>
      </c>
      <c r="E1651" s="76" t="str">
        <f ca="1">IF(COUNTIFS(instructor,B1647,diad,$E$2,desa,1,hord,"14:00 - 18:00")&gt;0,INDEX(hord,MATCH(1,INDEX((instructor=B1647)*(instructor=B1647),0),0)),IFERROR(INDEX(hora,MATCH(1,INDEX((bloq=2)*(mari=B1647),0),0)),0))</f>
        <v>13:00 - 15:00</v>
      </c>
      <c r="F1651" s="76" t="str">
        <f ca="1">IF(COUNTIFS(instructor,B1647,diad,$F$2,desa,1,hord,"14:00 - 18:00")&gt;0,INDEX(hord,MATCH(1,INDEX((instructor=B1647)*(instructor=B1647),0),0)),IFERROR(INDEX(hora,MATCH(1,INDEX((bloq=2)*(miei=B1647),0),0)),0))</f>
        <v>13:00 - 17:00</v>
      </c>
      <c r="G1651" s="76" t="str">
        <f ca="1">IF(COUNTIFS(instructor,B1647,diad,$G$2,desa,1,hord,"14:00 - 18:00")&gt;0,INDEX(hord,MATCH(1,INDEX((instructor=B1647)*(instructor=B1647),0),0)),IFERROR(INDEX(hora,MATCH(1,INDEX((bloq=2)*(juei=B1647),0),0)),0))</f>
        <v>13:00 - 17:00</v>
      </c>
      <c r="H1651" s="76" t="str">
        <f ca="1">IF(COUNTIFS(instructor,B1647,diad,$H$2,desa,1,hord,"14:00 - 18:00")&gt;0,INDEX(hord,MATCH(1,INDEX((instructor=B1647)*(instructor=B1647),0),0)),IFERROR(INDEX(hora,MATCH(1,INDEX((bloq=2)*(viei=B1647),0),0)),0))</f>
        <v>13:00 - 17:00</v>
      </c>
      <c r="I1651" s="77">
        <f ca="1">IF(COUNTIFS(instructor,B1647,diad,$I$2,desa,1,hord,"14:00 - 18:00")&gt;0,INDEX(hord,MATCH(1,INDEX((instructor=B1647)*(instructor=B1647),0),0)),IFERROR(INDEX(hora,MATCH(1,INDEX((bloq=2)*(sabi=B1647),0),0)),0))</f>
        <v>0</v>
      </c>
    </row>
    <row r="1652" spans="1:9" ht="14.15" customHeight="1" thickTop="1" thickBot="1" x14ac:dyDescent="0.35">
      <c r="A1652" s="742"/>
      <c r="B1652" s="743"/>
      <c r="C1652" s="743"/>
      <c r="D1652" s="68" t="str">
        <f ca="1">IF(COUNTIFS(instructor,B1647,diad,$D$2,desa,1,hord,"14:00 - 18:00")&gt;0,"-",IFERROR(INDEX(ficha,MATCH(1,INDEX((bloq=2)*(luni=B1647),0),0)),0))</f>
        <v>3237637  GESTION DE LA SEGURIDAD Y SALUD EN EL TRABAJO ( TECNOLOGO)</v>
      </c>
      <c r="E1652" s="68" t="str">
        <f ca="1">IF(COUNTIFS(instructor,B1647,diad,$E$2,desa,1,hord,"14:00 - 18:00")&gt;0,"-",IFERROR(INDEX(ficha,MATCH(1,INDEX((bloq=2)*(mari=B1647),0),0)),0))</f>
        <v xml:space="preserve"> 3232957 GESTION DE LA SEGURIDAD Y SALUD EN EL TRABAJO ( TECNOLOGO)</v>
      </c>
      <c r="F1652" s="68" t="str">
        <f ca="1">IF(COUNTIFS(instructor,B1647,diad,$F$2,desa,1,hord,"14:00 - 18:00")&gt;0,"-",IFERROR(INDEX(ficha,MATCH(1,INDEX((bloq=2)*(miei=B1647),0),0)),0))</f>
        <v xml:space="preserve"> 3223889 GESTION DE LA SEGURIDAD Y SALUD EN EL TRABAJO ( TECNOLOGO)</v>
      </c>
      <c r="G1652" s="68" t="str">
        <f ca="1">IF(COUNTIFS(instructor,B1647,diad,$G$2,desa,1,hord,"14:00 - 18:00")&gt;0,"-",IFERROR(INDEX(ficha,MATCH(1,INDEX((bloq=2)*(juei=B1647),0),0)),0))</f>
        <v xml:space="preserve"> 3223890 GESTION DE LA SEGURIDAD Y SALUD EN EL TRABAJO ( TECNOLOGO)</v>
      </c>
      <c r="H1652" s="68" t="str">
        <f ca="1">IF(COUNTIFS(instructor,B1647,diad,$H$2,desa,1,hord,"14:00 - 18:00")&gt;0,"-",IFERROR(INDEX(ficha,MATCH(1,INDEX((bloq=2)*(viei=B1647),0),0)),0))</f>
        <v>3223891  GESTION DE LA SEGURIDAD Y SALUD EN EL TRABAJO ( TECNOLOGO)</v>
      </c>
      <c r="I1652" s="69">
        <f ca="1">IF(COUNTIFS(instructor,B1647,diad,$I$2,desa,1,hord,"14:00 - 18:00")&gt;0,"-",IFERROR(INDEX(ficha,MATCH(1,INDEX((bloq=2)*(sabi=B1647),0),0)),0))</f>
        <v>0</v>
      </c>
    </row>
    <row r="1653" spans="1:9" ht="14.15" customHeight="1" thickTop="1" thickBot="1" x14ac:dyDescent="0.35">
      <c r="A1653" s="742"/>
      <c r="B1653" s="743"/>
      <c r="C1653" s="743"/>
      <c r="D1653" s="70" t="str">
        <f ca="1">IF(COUNTIFS(instructor,B1647,diad,$D$2,desa,1,hord,"14:00 - 18:00")&gt;0,"DESARROLLO CURRICULAR",IFERROR(INDEX(lunc,MATCH(1,INDEX((bloq=2)*(luni=B1647),0),0)),0))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E1653" s="70" t="str">
        <f ca="1">IF(COUNTIFS(instructor,B1647,diad,$E$2,desa,1,hord,"14:00 - 18:00")&gt;0,"DESARROLLO CURRICULAR",IFERROR(INDEX(marc,MATCH(1,INDEX((bloq=2)*(mari=B1647),0),0)),0))</f>
        <v>FOMENTAR PRÁCTICAS SEGURAS Y SALUDABLES EN LOS AMBIENTES DE TRABAJO
566585 - DETERMINAR LOS FACTORES DE RIESGO OCUPACIONAL EN EL AMBIENTE LABORAL DE ACUERDO CON LA NORMATIVIDAD LEGAL VIGENTE.
(13:00 - 15:00)
A4. Reconocer los peligros y riesgos laborales en la organización o empresa a intervenir con el proyecto.</v>
      </c>
      <c r="F1653" s="70" t="str">
        <f ca="1">IF(COUNTIFS(instructor,B1647,diad,$F$2,desa,1,hord,"14:00 - 18:00")&gt;0,"DESARROLLO CURRICULAR",IFERROR(INDEX(miec,MATCH(1,INDEX((bloq=2)*(miei=B1647),0),0)),0))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BIOLÓGICO</v>
      </c>
      <c r="G1653" s="70" t="str">
        <f ca="1">IF(COUNTIFS(instructor,B1647,diad,$G$2,desa,1,hord,"14:00 - 18:00")&gt;0,"DESARROLLO CURRICULAR",IFERROR(INDEX(juec,MATCH(1,INDEX((bloq=2)*(juei=B1647),0),0)),0))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PÚBLICO</v>
      </c>
      <c r="H1653" s="70" t="str">
        <f ca="1">IF(COUNTIFS(instructor,B1647,diad,$H$2,desa,1,hord,"14:00 - 18:00")&gt;0,"DESARROLLO CURRICULAR",IFERROR(INDEX(viec,MATCH(1,INDEX((bloq=2)*(viei=B1647),0),0)),0))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BIOMECÁNICO</v>
      </c>
      <c r="I1653" s="71">
        <f ca="1">IF(COUNTIFS(instructor,B1647,diad,$I$2,desa,1,hord,"14:00 - 18:00")&gt;0,"DESARROLLO CURRICULAR",IFERROR(INDEX(sabc,MATCH(1,INDEX((bloq=2)*(sabi=B1647),0),0)),0))</f>
        <v>0</v>
      </c>
    </row>
    <row r="1654" spans="1:9" ht="14.15" customHeight="1" thickTop="1" thickBot="1" x14ac:dyDescent="0.35">
      <c r="A1654" s="742"/>
      <c r="B1654" s="743"/>
      <c r="C1654" s="743"/>
      <c r="D1654" s="74" t="str">
        <f ca="1">IF(COUNTIFS(instructor,B1647,diad,$D$2,desa,1,hord,"14:00 - 18:00")&gt;0,"-",IFERROR(INDEX(luna,MATCH(1,INDEX((bloq=2)*(luni=B1647),0),0)),0))</f>
        <v>SEDE ANDRÉS SANÍN - AULA 206 - (CALLE 75 No. 19-52)</v>
      </c>
      <c r="E1654" s="74" t="str">
        <f ca="1">IF(COUNTIFS(instructor,B1647,diad,$E$2,desa,1,hord,"14:00 - 18:00")&gt;0,"-",IFERROR(INDEX(mara,MATCH(1,INDEX((bloq=2)*(mari=B1647),0),0)),0))</f>
        <v>301 - SALA DE SISTEMAS SENA CENTRO DE LA CONSTRUCCIÓN</v>
      </c>
      <c r="F1654" s="74" t="str">
        <f ca="1">IF(COUNTIFS(instructor,B1647,diad,$F$2,desa,1,hord,"14:00 - 18:00")&gt;0,"-",IFERROR(INDEX(miea,MATCH(1,INDEX((bloq=2)*(miei=B1647),0),0)),0))</f>
        <v>301 - SALA DE SISTEMAS SENA CENTRO DE LA CONSTRUCCIÓN</v>
      </c>
      <c r="G1654" s="74" t="str">
        <f ca="1">IF(COUNTIFS(instructor,B1647,diad,$G$2,desa,1,hord,"14:00 - 18:00")&gt;0,"-",IFERROR(INDEX(juea,MATCH(1,INDEX((bloq=2)*(juei=B1647),0),0)),0))</f>
        <v>201 - SALA DE SISTEMAS SENA CENTRO DE LA CONSTRUCCIÓN</v>
      </c>
      <c r="H1654" s="74" t="str">
        <f ca="1">IF(COUNTIFS(instructor,B1647,diad,$H$2,desa,1,hord,"14:00 - 18:00")&gt;0,"-",IFERROR(INDEX(viea,MATCH(1,INDEX((bloq=2)*(viei=B1647),0),0)),0))</f>
        <v>301 - SALA DE SISTEMAS SENA CENTRO DE LA CONSTRUCCIÓN</v>
      </c>
      <c r="I1654" s="75">
        <f ca="1">IF(COUNTIFS(instructor,B1647,diad,$I$2,desa,1,hord,"14:00 - 18:00")&gt;0,"-",IFERROR(INDEX(saba,MATCH(1,INDEX((bloq=2)*(sabi=B1647),0),0)),0))</f>
        <v>0</v>
      </c>
    </row>
    <row r="1655" spans="1:9" ht="14.15" customHeight="1" thickTop="1" thickBot="1" x14ac:dyDescent="0.35">
      <c r="A1655" s="742"/>
      <c r="B1655" s="743"/>
      <c r="C1655" s="743"/>
      <c r="D1655" s="76" t="str">
        <f ca="1">IF(COUNTIFS(instructor,B1647,diad,$D$2,desa,1,hord,"18:00 - 22:00")&gt;0,INDEX(hord,MATCH(1,INDEX((instructor=B1647)*(instructor=B1647),0),0)),IFERROR(INDEX(hora,MATCH(1,INDEX((bloq=3)*(luni=B1647),0),0)),0))</f>
        <v>18:00 - 21:00</v>
      </c>
      <c r="E1655" s="76">
        <f ca="1">IF(COUNTIFS(instructor,B1647,diad,$E$2,desa,1,hord,"18:00 - 22:00")&gt;0,INDEX(hord,MATCH(1,INDEX((instructor=B1647)*(instructor=B1647),0),0)),IFERROR(INDEX(hora,MATCH(1,INDEX((bloq=3)*(mari=B1647),0),0)),0))</f>
        <v>0</v>
      </c>
      <c r="F1655" s="76" t="str">
        <f ca="1">IF(COUNTIFS(instructor,B1647,diad,$F$2,desa,1,hord,"18:00 - 22:00")&gt;0,INDEX(hord,MATCH(1,INDEX((instructor=B1647)*(instructor=B1647),0),0)),IFERROR(INDEX(hora,MATCH(1,INDEX((bloq=3)*(miei=B1647),0),0)),0))</f>
        <v>18:00 - 21:00</v>
      </c>
      <c r="G1655" s="76">
        <f ca="1">IF(COUNTIFS(instructor,B1647,diad,$G$2,desa,1,hord,"18:00 - 22:00")&gt;0,INDEX(hord,MATCH(1,INDEX((instructor=B1647)*(instructor=B1647),0),0)),IFERROR(INDEX(hora,MATCH(1,INDEX((bloq=3)*(juei=B1647),0),0)),0))</f>
        <v>0</v>
      </c>
      <c r="H1655" s="76">
        <f ca="1">IF(COUNTIFS(instructor,B1647,diad,$H$2,desa,1,hord,"18:00 - 22:00")&gt;0,INDEX(hord,MATCH(1,INDEX((instructor=B1647)*(instructor=B1647),0),0)),IFERROR(INDEX(hora,MATCH(1,INDEX((bloq=3)*(viei=B1647),0),0)),0))</f>
        <v>0</v>
      </c>
      <c r="I1655" s="77">
        <f ca="1">IF(COUNTIFS(instructor,B1647,diad,$I$2,desa,1,hord,"18:00 - 22:00")&gt;0,INDEX(hord,MATCH(1,INDEX((instructor=B1647)*(instructor=B1647),0),0)),IFERROR(INDEX(hora,MATCH(1,INDEX((bloq=3)*(sabi=B1647),0),0)),0))</f>
        <v>0</v>
      </c>
    </row>
    <row r="1656" spans="1:9" ht="14.15" customHeight="1" thickTop="1" thickBot="1" x14ac:dyDescent="0.35">
      <c r="A1656" s="742"/>
      <c r="B1656" s="743"/>
      <c r="C1656" s="743"/>
      <c r="D1656" s="68" t="str">
        <f ca="1">IF(COUNTIFS(instructor,B1647,diad,$D$2,desa,1,hord,"18:00 - 22:00")&gt;0,"-",IFERROR(INDEX(ficha,MATCH(1,INDEX((bloq=3)*(luni=B1647),0),0)),0))</f>
        <v>3237637  GESTION DE LA SEGURIDAD Y SALUD EN EL TRABAJO ( TECNOLOGO)</v>
      </c>
      <c r="E1656" s="68">
        <f ca="1">IF(COUNTIFS(instructor,B1647,diad,$E$2,desa,1,hord,"18:00 - 22:00")&gt;0,"-",IFERROR(INDEX(ficha,MATCH(1,INDEX((bloq=3)*(mari=B1647),0),0)),0))</f>
        <v>0</v>
      </c>
      <c r="F1656" s="68" t="str">
        <f ca="1">IF(COUNTIFS(instructor,B1647,diad,$F$2,desa,1,hord,"18:00 - 22:00")&gt;0,"-",IFERROR(INDEX(ficha,MATCH(1,INDEX((bloq=3)*(miei=B1647),0),0)),0))</f>
        <v>3237637  GESTION DE LA SEGURIDAD Y SALUD EN EL TRABAJO ( TECNOLOGO)</v>
      </c>
      <c r="G1656" s="68">
        <f ca="1">IF(COUNTIFS(instructor,B1647,diad,$G$2,desa,1,hord,"18:00 - 22:00")&gt;0,"-",IFERROR(INDEX(ficha,MATCH(1,INDEX((bloq=3)*(juei=B1647),0),0)),0))</f>
        <v>0</v>
      </c>
      <c r="H1656" s="68">
        <f ca="1">IF(COUNTIFS(instructor,B1647,diad,$H$2,desa,1,hord,"18:00 - 22:00")&gt;0,"-",IFERROR(INDEX(ficha,MATCH(1,INDEX((bloq=3)*(viei=B1647),0),0)),0))</f>
        <v>0</v>
      </c>
      <c r="I1656" s="69">
        <f ca="1">IF(COUNTIFS(instructor,B1647,diad,$I$2,desa,1,hord,"18:00 - 22:00")&gt;0,"-",IFERROR(INDEX(ficha,MATCH(1,INDEX((bloq=3)*(sabi=B1647),0),0)),0))</f>
        <v>0</v>
      </c>
    </row>
    <row r="1657" spans="1:9" ht="14.15" customHeight="1" thickTop="1" thickBot="1" x14ac:dyDescent="0.35">
      <c r="A1657" s="742"/>
      <c r="B1657" s="743"/>
      <c r="C1657" s="743"/>
      <c r="D1657" s="70" t="str">
        <f ca="1">IF(COUNTIFS(instructor,B1647,diad,$D$2,desa,1,hord,"18:00 - 22:00")&gt;0,"DESARROLLO CURRICULAR",IFERROR(INDEX(lunc,MATCH(1,INDEX((bloq=3)*(luni=B1647),0),0)),0))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E1657" s="70">
        <f ca="1">IF(COUNTIFS(instructor,B1647,diad,$E$2,desa,1,hord,"18:00 - 22:00")&gt;0,"DESARROLLO CURRICULAR",IFERROR(INDEX(marc,MATCH(1,INDEX((bloq=3)*(mari=B1647),0),0)),0))</f>
        <v>0</v>
      </c>
      <c r="F1657" s="70" t="str">
        <f ca="1">IF(COUNTIFS(instructor,B1647,diad,$F$2,desa,1,hord,"18:00 - 22:00")&gt;0,"DESARROLLO CURRICULAR",IFERROR(INDEX(miec,MATCH(1,INDEX((bloq=3)*(miei=B1647),0),0)),0))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657" s="70">
        <f ca="1">IF(COUNTIFS(instructor,B1647,diad,$G$2,desa,1,hord,"18:00 - 22:00")&gt;0,"DESARROLLO CURRICULAR",IFERROR(INDEX(juec,MATCH(1,INDEX((bloq=3)*(juei=B1647),0),0)),0))</f>
        <v>0</v>
      </c>
      <c r="H1657" s="70">
        <f ca="1">IF(COUNTIFS(instructor,B1647,diad,$H$2,desa,1,hord,"18:00 - 22:00")&gt;0,"DESARROLLO CURRICULAR",IFERROR(INDEX(viec,MATCH(1,INDEX((bloq=3)*(viei=B1647),0),0)),0))</f>
        <v>0</v>
      </c>
      <c r="I1657" s="71">
        <f ca="1">IF(COUNTIFS(instructor,B1647,diad,$I$2,desa,1,hord,"18:00 - 22:00")&gt;0,"DESARROLLO CURRICULAR",IFERROR(INDEX(sabc,MATCH(1,INDEX((bloq=3)*(sabi=B1647),0),0)),0))</f>
        <v>0</v>
      </c>
    </row>
    <row r="1658" spans="1:9" ht="14.15" customHeight="1" thickTop="1" thickBot="1" x14ac:dyDescent="0.35">
      <c r="A1658" s="742"/>
      <c r="B1658" s="743"/>
      <c r="C1658" s="743"/>
      <c r="D1658" s="78" t="str">
        <f ca="1">IF(COUNTIFS(instructor,B1647,diad,$D$2,desa,1,hord,"18:00 - 22:00")&gt;0,"-",IFERROR(INDEX(luna,MATCH(1,INDEX((bloq=3)*(luni=B1647),0),0)),0))</f>
        <v>SEDE ANDRÉS SANÍN - AULA 204 - (CALLE 75 No. 19-52)</v>
      </c>
      <c r="E1658" s="78">
        <f ca="1">IF(COUNTIFS(instructor,B1647,diad,$E$2,desa,1,hord,"18:00 - 22:00")&gt;0,"-",IFERROR(INDEX(mara,MATCH(1,INDEX((bloq=3)*(mari=B1647),0),0)),0))</f>
        <v>0</v>
      </c>
      <c r="F1658" s="78" t="str">
        <f ca="1">IF(COUNTIFS(instructor,B1647,diad,$F$2,desa,1,hord,"18:00 - 22:00")&gt;0,"-",IFERROR(INDEX(miea,MATCH(1,INDEX((bloq=3)*(miei=B1647),0),0)),0))</f>
        <v>204A- SALA DE SISTEMAS SENA CENTRO DE LA CONSTRUCCIÓN</v>
      </c>
      <c r="G1658" s="78">
        <f ca="1">IF(COUNTIFS(instructor,B1647,diad,$G$2,desa,1,hord,"18:00 - 22:00")&gt;0,"-",IFERROR(INDEX(juea,MATCH(1,INDEX((bloq=3)*(juei=B1647),0),0)),0))</f>
        <v>0</v>
      </c>
      <c r="H1658" s="78">
        <f ca="1">IF(COUNTIFS(instructor,B1647,diad,$H$2,desa,1,hord,"18:00 - 22:00")&gt;0,"-",IFERROR(INDEX(viea,MATCH(1,INDEX((bloq=3)*(viei=B1647),0),0)),0))</f>
        <v>0</v>
      </c>
      <c r="I1658" s="79">
        <f ca="1">IF(COUNTIFS(instructor,B1647,diad,$I$2,desa,1,hord,"18:00 - 22:00")&gt;0,"-",IFERROR(INDEX(saba,MATCH(1,INDEX((bloq=3)*(sabi=B1647),0),0)),0))</f>
        <v>0</v>
      </c>
    </row>
    <row r="1659" spans="1:9" ht="14.15" customHeight="1" thickTop="1" thickBot="1" x14ac:dyDescent="0.35">
      <c r="A1659" s="747">
        <v>139</v>
      </c>
      <c r="B1659" s="748" t="str">
        <f>INDEX(instructor,A1659)</f>
        <v>LINA MARIA SANTOS ÁRIAS</v>
      </c>
      <c r="C1659" s="750" t="str">
        <f>INDEX(area,A1659)</f>
        <v>CONSTRUCCIÓN - PROYECTOS DE JARDINERÍA Y AMOBLAMIENTO</v>
      </c>
      <c r="D1659" s="72" t="str">
        <f ca="1">IF(COUNTIFS(instructor,B1659,diad,$D$2,desa,1,hord,"08:00 - 12:00")&gt;0,INDEX(hord,MATCH(1,INDEX((instructor=B1659)*(instructor=B1659),0),0)),IFERROR(INDEX(hora,MATCH(1,INDEX((bloq=1)*(luni=B1659),0),0)),0))</f>
        <v>8:00 - 12:00</v>
      </c>
      <c r="E1659" s="72" t="str">
        <f ca="1">IF(COUNTIFS(instructor,B1659,diad,$E$2,desa,1,hord,"08:00 - 12:00")&gt;0,INDEX(hord,MATCH(1,INDEX((instructor=B1659)*(instructor=B1659),0),0)),IFERROR(INDEX(hora,MATCH(1,INDEX((bloq=1)*(mari=B1659),0),0)),0))</f>
        <v>8:00 - 12:00</v>
      </c>
      <c r="F1659" s="72" t="str">
        <f ca="1">IF(COUNTIFS(instructor,B1659,diad,$F$2,desa,1,hord,"08:00 - 12:00")&gt;0,INDEX(hord,MATCH(1,INDEX((instructor=B1659)*(instructor=B1659),0),0)),IFERROR(INDEX(hora,MATCH(1,INDEX((bloq=1)*(miei=B1659),0),0)),0))</f>
        <v>8:00 - 12:00</v>
      </c>
      <c r="G1659" s="72" t="str">
        <f ca="1">IF(COUNTIFS(instructor,B1659,diad,$G$2,desa,1,hord,"08:00 - 12:00")&gt;0,INDEX(hord,MATCH(1,INDEX((instructor=B1659)*(instructor=B1659),0),0)),IFERROR(INDEX(hora,MATCH(1,INDEX((bloq=1)*(juei=B1659),0),0)),0))</f>
        <v>8:00 - 12:00</v>
      </c>
      <c r="H1659" s="72">
        <f ca="1">IF(COUNTIFS(instructor,B1659,diad,$H$2,desa,1,hord,"08:00 - 12:00")&gt;0,INDEX(hord,MATCH(1,INDEX((instructor=B1659)*(instructor=B1659),0),0)),IFERROR(INDEX(hora,MATCH(1,INDEX((bloq=1)*(viei=B1659),0),0)),0))</f>
        <v>0</v>
      </c>
      <c r="I1659" s="73">
        <f ca="1">IF(COUNTIFS(instructor,B1659,diad,$I$2,desa,1,hord,"08:00 - 12:00")&gt;0,INDEX(hord,MATCH(1,INDEX((instructor=B1659)*(instructor=B1659),0),0)),IFERROR(INDEX(hora,MATCH(1,INDEX((bloq=1)*(sabi=B1659),0),0)),0))</f>
        <v>0</v>
      </c>
    </row>
    <row r="1660" spans="1:9" ht="14.15" customHeight="1" thickTop="1" thickBot="1" x14ac:dyDescent="0.35">
      <c r="A1660" s="747"/>
      <c r="B1660" s="748"/>
      <c r="C1660" s="750"/>
      <c r="D1660" s="68" t="str">
        <f ca="1">IF(COUNTIFS(instructor,B1659,diad,$D$2,desa,1,hord,"08:00 - 12:00")&gt;0,"-",IFERROR(INDEX(ficha,MATCH(1,INDEX((bloq=1)*(luni=B1659),0),0)),0))</f>
        <v>NUEVA-CPJ - CONSTRUCCIÓN DE PROYECTOS DE JARDINERÍA CON AMOBLAMIENTO URBANO (TÉCNICO) - CALI</v>
      </c>
      <c r="E1660" s="68" t="str">
        <f ca="1">IF(COUNTIFS(instructor,B1659,diad,$E$2,desa,1,hord,"08:00 - 12:00")&gt;0,"-",IFERROR(INDEX(ficha,MATCH(1,INDEX((bloq=1)*(mari=B1659),0),0)),0))</f>
        <v>NUEVA-CPJ - CONSTRUCCIÓN DE PROYECTOS DE JARDINERÍA CON AMOBLAMIENTO URBANO (TÉCNICO) - CALI</v>
      </c>
      <c r="F1660" s="68" t="str">
        <f ca="1">IF(COUNTIFS(instructor,B1659,diad,$F$2,desa,1,hord,"08:00 - 12:00")&gt;0,"-",IFERROR(INDEX(ficha,MATCH(1,INDEX((bloq=1)*(miei=B1659),0),0)),0))</f>
        <v>PROYECTO DE PAISAJISMO SEDES CENTRO DE LA CONSTRUCCIÓN</v>
      </c>
      <c r="G1660" s="68" t="str">
        <f ca="1">IF(COUNTIFS(instructor,B1659,diad,$G$2,desa,1,hord,"08:00 - 12:00")&gt;0,"-",IFERROR(INDEX(ficha,MATCH(1,INDEX((bloq=1)*(juei=B1659),0),0)),0))</f>
        <v>PROYECTO DE PAISAJISMO SEDES CENTRO DE LA CONSTRUCCIÓN</v>
      </c>
      <c r="H1660" s="68">
        <f ca="1">IF(COUNTIFS(instructor,B1659,diad,$H$2,desa,1,hord,"08:00 - 12:00")&gt;0,"-",IFERROR(INDEX(ficha,MATCH(1,INDEX((bloq=1)*(viei=B1659),0),0)),0))</f>
        <v>0</v>
      </c>
      <c r="I1660" s="69">
        <f ca="1">IF(COUNTIFS(instructor,B1659,diad,$I$2,desa,1,hord,"08:00 - 12:00")&gt;0,"-",IFERROR(INDEX(ficha,MATCH(1,INDEX((bloq=1)*(sabi=B1659),0),0)),0))</f>
        <v>0</v>
      </c>
    </row>
    <row r="1661" spans="1:9" ht="14.15" customHeight="1" thickTop="1" thickBot="1" x14ac:dyDescent="0.35">
      <c r="A1661" s="747"/>
      <c r="B1661" s="748"/>
      <c r="C1661" s="750"/>
      <c r="D1661" s="70" t="str">
        <f ca="1">IF(COUNTIFS(instructor,B1659,diad,$D$2,desa,1,hord,"08:00 - 12:00")&gt;0,"DESARROLLO CURRICULAR",IFERROR(INDEX(lunc,MATCH(1,INDEX((bloq=1)*(luni=B1659),0),0)),0))</f>
        <v>39611 - ESTABLECER JARDINES CON BASE EN CRITERIOS TÉCNICOS.
665674 - RA01. ALISTAR MATERIAL VEGETAL DE ACUERDO CON CRITERIOS TÉCNICOS.
665677 - RA02. PREPARAR SUSTRATO DE ACUERDO A LA ESPECIE VEGETAL Y REQUERIMIENTO TÉCNICO.
AP-03. Preparar el área de trabajo.</v>
      </c>
      <c r="E1661" s="70" t="str">
        <f ca="1">IF(COUNTIFS(instructor,B1659,diad,$E$2,desa,1,hord,"08:00 - 12:00")&gt;0,"DESARROLLO CURRICULAR",IFERROR(INDEX(marc,MATCH(1,INDEX((bloq=1)*(mari=B1659),0),0)),0))</f>
        <v>39611 - ESTABLECER JARDINES CON BASE EN CRITERIOS TÉCNICOS.
665674 - RA01. ALISTAR MATERIAL VEGETAL DE ACUERDO CON CRITERIOS TÉCNICOS.
665677 - RA02. PREPARAR SUSTRATO DE ACUERDO A LA ESPECIE VEGETAL Y REQUERIMIENTO TÉCNICO.
AP-03. Preparar el área de trabajo.</v>
      </c>
      <c r="F1661" s="70" t="str">
        <f ca="1">IF(COUNTIFS(instructor,B1659,diad,$F$2,desa,1,hord,"08:00 - 12:00")&gt;0,"DESARROLLO CURRICULAR",IFERROR(INDEX(miec,MATCH(1,INDEX((bloq=1)*(miei=B1659),0),0)),0))</f>
        <v>PROYECTO DE PAISAJISMO EN SEDES DEL CENTRO DE LA CONSTRUCCIÓN</v>
      </c>
      <c r="G1661" s="70" t="str">
        <f ca="1">IF(COUNTIFS(instructor,B1659,diad,$G$2,desa,1,hord,"08:00 - 12:00")&gt;0,"DESARROLLO CURRICULAR",IFERROR(INDEX(juec,MATCH(1,INDEX((bloq=1)*(juei=B1659),0),0)),0))</f>
        <v>PROYECTO DE PAISAJISMO EN SEDES DEL CENTRO DE LA CONSTRUCCIÓN</v>
      </c>
      <c r="H1661" s="70">
        <f ca="1">IF(COUNTIFS(instructor,B1659,diad,$H$2,desa,1,hord,"08:00 - 12:00")&gt;0,"DESARROLLO CURRICULAR",IFERROR(INDEX(viec,MATCH(1,INDEX((bloq=1)*(viei=B1659),0),0)),0))</f>
        <v>0</v>
      </c>
      <c r="I1661" s="71">
        <f ca="1">IF(COUNTIFS(instructor,B1659,diad,$I$2,desa,1,hord,"08:00 - 12:00")&gt;0,"DESARROLLO CURRICULAR",IFERROR(INDEX(sabc,MATCH(1,INDEX((bloq=1)*(sabi=B1659),0),0)),0))</f>
        <v>0</v>
      </c>
    </row>
    <row r="1662" spans="1:9" ht="14.15" customHeight="1" thickTop="1" thickBot="1" x14ac:dyDescent="0.35">
      <c r="A1662" s="747"/>
      <c r="B1662" s="748"/>
      <c r="C1662" s="750"/>
      <c r="D1662" s="74" t="str">
        <f ca="1">IF(COUNTIFS(instructor,B1659,diad,$D$2,desa,1,hord,"08:00 - 12:00")&gt;0,"-",IFERROR(INDEX(luna,MATCH(1,INDEX((bloq=1)*(luni=B1659),0),0)),0))</f>
        <v>CALI - CENTRO CULTURAL ABRIENDO PUERTAS DE FE Y ALEGRÍA CRA 39E #54-02</v>
      </c>
      <c r="E1662" s="74" t="str">
        <f ca="1">IF(COUNTIFS(instructor,B1659,diad,$E$2,desa,1,hord,"08:00 - 12:00")&gt;0,"-",IFERROR(INDEX(mara,MATCH(1,INDEX((bloq=1)*(mari=B1659),0),0)),0))</f>
        <v>CALI - CENTRO CULTURAL ABRIENDO PUERTAS DE FE Y ALEGRÍA CRA 39E #54-02</v>
      </c>
      <c r="F1662" s="74">
        <f ca="1">IF(COUNTIFS(instructor,B1659,diad,$F$2,desa,1,hord,"08:00 - 12:00")&gt;0,"-",IFERROR(INDEX(miea,MATCH(1,INDEX((bloq=1)*(miei=B1659),0),0)),0))</f>
        <v>0</v>
      </c>
      <c r="G1662" s="74">
        <f ca="1">IF(COUNTIFS(instructor,B1659,diad,$G$2,desa,1,hord,"08:00 - 12:00")&gt;0,"-",IFERROR(INDEX(juea,MATCH(1,INDEX((bloq=1)*(juei=B1659),0),0)),0))</f>
        <v>0</v>
      </c>
      <c r="H1662" s="74">
        <f ca="1">IF(COUNTIFS(instructor,B1659,diad,$H$2,desa,1,hord,"08:00 - 12:00")&gt;0,"-",IFERROR(INDEX(viea,MATCH(1,INDEX((bloq=1)*(viei=B1659),0),0)),0))</f>
        <v>0</v>
      </c>
      <c r="I1662" s="75">
        <f ca="1">IF(COUNTIFS(instructor,B1659,diad,$I$2,desa,1,hord,"08:00 - 12:00")&gt;0,"-",IFERROR(INDEX(saba,MATCH(1,INDEX((bloq=1)*(sabi=B1659),0),0)),0))</f>
        <v>0</v>
      </c>
    </row>
    <row r="1663" spans="1:9" ht="14.15" customHeight="1" thickTop="1" thickBot="1" x14ac:dyDescent="0.35">
      <c r="A1663" s="747"/>
      <c r="B1663" s="748"/>
      <c r="C1663" s="750"/>
      <c r="D1663" s="76">
        <f ca="1">IF(COUNTIFS(instructor,B1659,diad,$D$2,desa,1,hord,"14:00 - 18:00")&gt;0,INDEX(hord,MATCH(1,INDEX((instructor=B1659)*(instructor=B1659),0),0)),IFERROR(INDEX(hora,MATCH(1,INDEX((bloq=2)*(luni=B1659),0),0)),0))</f>
        <v>0</v>
      </c>
      <c r="E1663" s="76" t="str">
        <f ca="1">IF(COUNTIFS(instructor,B1659,diad,$E$2,desa,1,hord,"14:00 - 18:00")&gt;0,INDEX(hord,MATCH(1,INDEX((instructor=B1659)*(instructor=B1659),0),0)),IFERROR(INDEX(hora,MATCH(1,INDEX((bloq=2)*(mari=B1659),0),0)),0))</f>
        <v>14:00 - 18:00</v>
      </c>
      <c r="F1663" s="76" t="str">
        <f ca="1">IF(COUNTIFS(instructor,B1659,diad,$F$2,desa,1,hord,"14:00 - 18:00")&gt;0,INDEX(hord,MATCH(1,INDEX((instructor=B1659)*(instructor=B1659),0),0)),IFERROR(INDEX(hora,MATCH(1,INDEX((bloq=2)*(miei=B1659),0),0)),0))</f>
        <v>16:00 - 18:00</v>
      </c>
      <c r="G1663" s="76" t="str">
        <f ca="1">IF(COUNTIFS(instructor,B1659,diad,$G$2,desa,1,hord,"14:00 - 18:00")&gt;0,INDEX(hord,MATCH(1,INDEX((instructor=B1659)*(instructor=B1659),0),0)),IFERROR(INDEX(hora,MATCH(1,INDEX((bloq=2)*(juei=B1659),0),0)),0))</f>
        <v>16:00 - 18:00</v>
      </c>
      <c r="H1663" s="76">
        <f ca="1">IF(COUNTIFS(instructor,B1659,diad,$H$2,desa,1,hord,"14:00 - 18:00")&gt;0,INDEX(hord,MATCH(1,INDEX((instructor=B1659)*(instructor=B1659),0),0)),IFERROR(INDEX(hora,MATCH(1,INDEX((bloq=2)*(viei=B1659),0),0)),0))</f>
        <v>0</v>
      </c>
      <c r="I1663" s="77" t="str">
        <f ca="1">IF(COUNTIFS(instructor,B1659,diad,$I$2,desa,1,hord,"14:00 - 18:00")&gt;0,INDEX(hord,MATCH(1,INDEX((instructor=B1659)*(instructor=B1659),0),0)),IFERROR(INDEX(hora,MATCH(1,INDEX((bloq=2)*(sabi=B1659),0),0)),0))</f>
        <v>14:00 - 18:00</v>
      </c>
    </row>
    <row r="1664" spans="1:9" ht="14.15" customHeight="1" thickTop="1" thickBot="1" x14ac:dyDescent="0.35">
      <c r="A1664" s="747"/>
      <c r="B1664" s="748"/>
      <c r="C1664" s="750"/>
      <c r="D1664" s="68">
        <f ca="1">IF(COUNTIFS(instructor,B1659,diad,$D$2,desa,1,hord,"14:00 - 18:00")&gt;0,"-",IFERROR(INDEX(ficha,MATCH(1,INDEX((bloq=2)*(luni=B1659),0),0)),0))</f>
        <v>0</v>
      </c>
      <c r="E1664" s="68" t="str">
        <f ca="1">IF(COUNTIFS(instructor,B1659,diad,$E$2,desa,1,hord,"14:00 - 18:00")&gt;0,"-",IFERROR(INDEX(ficha,MATCH(1,INDEX((bloq=2)*(mari=B1659),0),0)),0))</f>
        <v>PROYECTO DE PAISAJISMO SEDES CENTRO DE LA CONSTRUCCIÓN</v>
      </c>
      <c r="F1664" s="68" t="str">
        <f ca="1">IF(COUNTIFS(instructor,B1659,diad,$F$2,desa,1,hord,"14:00 - 18:00")&gt;0,"-",IFERROR(INDEX(ficha,MATCH(1,INDEX((bloq=2)*(miei=B1659),0),0)),0))</f>
        <v>3389974 - CONSTRUCCIÓN DE PROYECTOS DE JARDINERÍA CON AMOBLAMIENTO URBANO (TÉCNICO) - JAMUNDÍ</v>
      </c>
      <c r="G1664" s="68" t="str">
        <f ca="1">IF(COUNTIFS(instructor,B1659,diad,$G$2,desa,1,hord,"14:00 - 18:00")&gt;0,"-",IFERROR(INDEX(ficha,MATCH(1,INDEX((bloq=2)*(juei=B1659),0),0)),0))</f>
        <v>3389974 - CONSTRUCCIÓN DE PROYECTOS DE JARDINERÍA CON AMOBLAMIENTO URBANO (TÉCNICO) - JAMUNDÍ</v>
      </c>
      <c r="H1664" s="68">
        <f ca="1">IF(COUNTIFS(instructor,B1659,diad,$H$2,desa,1,hord,"14:00 - 18:00")&gt;0,"-",IFERROR(INDEX(ficha,MATCH(1,INDEX((bloq=2)*(viei=B1659),0),0)),0))</f>
        <v>0</v>
      </c>
      <c r="I1664" s="69" t="str">
        <f ca="1">IF(COUNTIFS(instructor,B1659,diad,$I$2,desa,1,hord,"14:00 - 18:00")&gt;0,"-",IFERROR(INDEX(ficha,MATCH(1,INDEX((bloq=2)*(sabi=B1659),0),0)),0))</f>
        <v>3215504 - CONSTRUCCIÓN DE PROYECTOS DE JARDINERÍA CON AMOBLAMIENTO URBANO (TÉCNICO) - JAMUNDÍ</v>
      </c>
    </row>
    <row r="1665" spans="1:9" ht="14.15" customHeight="1" thickTop="1" thickBot="1" x14ac:dyDescent="0.35">
      <c r="A1665" s="747"/>
      <c r="B1665" s="748"/>
      <c r="C1665" s="750"/>
      <c r="D1665" s="70">
        <f ca="1">IF(COUNTIFS(instructor,B1659,diad,$D$2,desa,1,hord,"14:00 - 18:00")&gt;0,"DESARROLLO CURRICULAR",IFERROR(INDEX(lunc,MATCH(1,INDEX((bloq=2)*(luni=B1659),0),0)),0))</f>
        <v>0</v>
      </c>
      <c r="E1665" s="70" t="str">
        <f ca="1">IF(COUNTIFS(instructor,B1659,diad,$E$2,desa,1,hord,"14:00 - 18:00")&gt;0,"DESARROLLO CURRICULAR",IFERROR(INDEX(marc,MATCH(1,INDEX((bloq=2)*(mari=B1659),0),0)),0))</f>
        <v>PROYECTO DE PAISAJISMO EN SEDES DEL CENTRO DE LA CONSTRUCCIÓN</v>
      </c>
      <c r="F1665" s="70" t="str">
        <f ca="1">IF(COUNTIFS(instructor,B1659,diad,$F$2,desa,1,hord,"14:00 - 18:00")&gt;0,"DESARROLLO CURRICULAR",IFERROR(INDEX(miec,MATCH(1,INDEX((bloq=2)*(miei=B1659),0),0)),0))</f>
        <v>39611 - ESTABLECER JARDINES CON BASE EN CRITERIOS TÉCNICOS.
665674 - RA01. ALISTAR MATERIAL VEGETAL DE ACUERDO CON CRITERIOS TÉCNICOS.
665677 - RA02. PREPARAR SUSTRATO DE ACUERDO A LA ESPECIE VEGETAL Y REQUERIMIENTO TÉCNICO.
AP-07. Realizar siembra y plantación de vegetación.</v>
      </c>
      <c r="G1665" s="70" t="str">
        <f ca="1">IF(COUNTIFS(instructor,B1659,diad,$G$2,desa,1,hord,"14:00 - 18:00")&gt;0,"DESARROLLO CURRICULAR",IFERROR(INDEX(juec,MATCH(1,INDEX((bloq=2)*(juei=B1659),0),0)),0))</f>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H1665" s="70">
        <f ca="1">IF(COUNTIFS(instructor,B1659,diad,$H$2,desa,1,hord,"14:00 - 18:00")&gt;0,"DESARROLLO CURRICULAR",IFERROR(INDEX(viec,MATCH(1,INDEX((bloq=2)*(viei=B1659),0),0)),0))</f>
        <v>0</v>
      </c>
      <c r="I1665" s="71" t="str">
        <f ca="1">IF(COUNTIFS(instructor,B1659,diad,$I$2,desa,1,hord,"14:00 - 18:00")&gt;0,"DESARROLLO CURRICULAR",IFERROR(INDEX(sabc,MATCH(1,INDEX((bloq=2)*(sabi=B1659),0),0)),0))</f>
        <v>39610 - ESTABLECER JARDINES CON BASE EN CRITERIOS TÉCNICOS.
665675 - RA03. PLANTAR ESPECIES VEGETALES DE ACUERDO CON DISEÑO Y LA NORMA TÉCNICA.
AP-07. Realizar siembra y plantación de vegetación.</v>
      </c>
    </row>
    <row r="1666" spans="1:9" ht="14.15" customHeight="1" thickTop="1" thickBot="1" x14ac:dyDescent="0.35">
      <c r="A1666" s="747"/>
      <c r="B1666" s="748"/>
      <c r="C1666" s="750"/>
      <c r="D1666" s="74">
        <f ca="1">IF(COUNTIFS(instructor,B1659,diad,$D$2,desa,1,hord,"14:00 - 18:00")&gt;0,"-",IFERROR(INDEX(luna,MATCH(1,INDEX((bloq=2)*(luni=B1659),0),0)),0))</f>
        <v>0</v>
      </c>
      <c r="E1666" s="74">
        <f ca="1">IF(COUNTIFS(instructor,B1659,diad,$E$2,desa,1,hord,"14:00 - 18:00")&gt;0,"-",IFERROR(INDEX(mara,MATCH(1,INDEX((bloq=2)*(mari=B1659),0),0)),0))</f>
        <v>0</v>
      </c>
      <c r="F1666" s="74" t="str">
        <f ca="1">IF(COUNTIFS(instructor,B1659,diad,$F$2,desa,1,hord,"14:00 - 18:00")&gt;0,"-",IFERROR(INDEX(miea,MATCH(1,INDEX((bloq=2)*(miei=B1659),0),0)),0))</f>
        <v>JAMUNDÍ - INSTITUCIÓN EDUCATIVA TÉCNICO INDUSTRIAL ESPAÑA - AULA 3 (CARRERA 14 No. 12-11)</v>
      </c>
      <c r="G1666" s="74" t="str">
        <f ca="1">IF(COUNTIFS(instructor,B1659,diad,$G$2,desa,1,hord,"14:00 - 18:00")&gt;0,"-",IFERROR(INDEX(juea,MATCH(1,INDEX((bloq=2)*(juei=B1659),0),0)),0))</f>
        <v>JAMUNDÍ - INSTITUCIÓN EDUCATIVA TÉCNICO INDUSTRIAL ESPAÑA - AULA 3 (CARRERA 14 No. 12-11)</v>
      </c>
      <c r="H1666" s="74">
        <f ca="1">IF(COUNTIFS(instructor,B1659,diad,$H$2,desa,1,hord,"14:00 - 18:00")&gt;0,"-",IFERROR(INDEX(viea,MATCH(1,INDEX((bloq=2)*(viei=B1659),0),0)),0))</f>
        <v>0</v>
      </c>
      <c r="I1666" s="75" t="str">
        <f ca="1">IF(COUNTIFS(instructor,B1659,diad,$I$2,desa,1,hord,"14:00 - 18:00")&gt;0,"-",IFERROR(INDEX(saba,MATCH(1,INDEX((bloq=2)*(sabi=B1659),0),0)),0))</f>
        <v>JAMUNDÍ - INSTITUCIÓN EDUCATIVA ROSA LÍA MAFLE, SEDE ÁNGEL MARÍA CAMACHO (CARRERA 6 No. 7A-24)</v>
      </c>
    </row>
    <row r="1667" spans="1:9" ht="14.15" customHeight="1" thickTop="1" thickBot="1" x14ac:dyDescent="0.35">
      <c r="A1667" s="747"/>
      <c r="B1667" s="748"/>
      <c r="C1667" s="750"/>
      <c r="D1667" s="76" t="str">
        <f ca="1">IF(COUNTIFS(instructor,B1659,diad,$D$2,desa,1,hord,"18:00 - 22:00")&gt;0,INDEX(hord,MATCH(1,INDEX((instructor=B1659)*(instructor=B1659),0),0)),IFERROR(INDEX(hora,MATCH(1,INDEX((bloq=3)*(luni=B1659),0),0)),0))</f>
        <v>18:00 - 21:00</v>
      </c>
      <c r="E1667" s="76">
        <f ca="1">IF(COUNTIFS(instructor,B1659,diad,$E$2,desa,1,hord,"18:00 - 22:00")&gt;0,INDEX(hord,MATCH(1,INDEX((instructor=B1659)*(instructor=B1659),0),0)),IFERROR(INDEX(hora,MATCH(1,INDEX((bloq=3)*(mari=B1659),0),0)),0))</f>
        <v>0</v>
      </c>
      <c r="F1667" s="76" t="str">
        <f ca="1">IF(COUNTIFS(instructor,B1659,diad,$F$2,desa,1,hord,"18:00 - 22:00")&gt;0,INDEX(hord,MATCH(1,INDEX((instructor=B1659)*(instructor=B1659),0),0)),IFERROR(INDEX(hora,MATCH(1,INDEX((bloq=3)*(miei=B1659),0),0)),0))</f>
        <v>18:00 - 20:00</v>
      </c>
      <c r="G1667" s="76" t="str">
        <f ca="1">IF(COUNTIFS(instructor,B1659,diad,$G$2,desa,1,hord,"18:00 - 22:00")&gt;0,INDEX(hord,MATCH(1,INDEX((instructor=B1659)*(instructor=B1659),0),0)),IFERROR(INDEX(hora,MATCH(1,INDEX((bloq=3)*(juei=B1659),0),0)),0))</f>
        <v>18:00 - 20:00</v>
      </c>
      <c r="H1667" s="76">
        <f ca="1">IF(COUNTIFS(instructor,B1659,diad,$H$2,desa,1,hord,"18:00 - 22:00")&gt;0,INDEX(hord,MATCH(1,INDEX((instructor=B1659)*(instructor=B1659),0),0)),IFERROR(INDEX(hora,MATCH(1,INDEX((bloq=3)*(viei=B1659),0),0)),0))</f>
        <v>0</v>
      </c>
      <c r="I1667" s="77">
        <f ca="1">IF(COUNTIFS(instructor,B1659,diad,$I$2,desa,1,hord,"18:00 - 22:00")&gt;0,INDEX(hord,MATCH(1,INDEX((instructor=B1659)*(instructor=B1659),0),0)),IFERROR(INDEX(hora,MATCH(1,INDEX((bloq=3)*(sabi=B1659),0),0)),0))</f>
        <v>0</v>
      </c>
    </row>
    <row r="1668" spans="1:9" ht="14.15" customHeight="1" thickTop="1" thickBot="1" x14ac:dyDescent="0.35">
      <c r="A1668" s="747"/>
      <c r="B1668" s="748"/>
      <c r="C1668" s="750"/>
      <c r="D1668" s="68" t="str">
        <f ca="1">IF(COUNTIFS(instructor,B1659,diad,$D$2,desa,1,hord,"18:00 - 22:00")&gt;0,"-",IFERROR(INDEX(ficha,MATCH(1,INDEX((bloq=3)*(luni=B1659),0),0)),0))</f>
        <v>3215504 - CONSTRUCCIÓN DE PROYECTOS DE JARDINERÍA CON AMOBLAMIENTO URBANO (TÉCNICO) - JAMUNDÍ</v>
      </c>
      <c r="E1668" s="68">
        <f ca="1">IF(COUNTIFS(instructor,B1659,diad,$E$2,desa,1,hord,"18:00 - 22:00")&gt;0,"-",IFERROR(INDEX(ficha,MATCH(1,INDEX((bloq=3)*(mari=B1659),0),0)),0))</f>
        <v>0</v>
      </c>
      <c r="F1668" s="68" t="str">
        <f ca="1">IF(COUNTIFS(instructor,B1659,diad,$F$2,desa,1,hord,"18:00 - 22:00")&gt;0,"-",IFERROR(INDEX(ficha,MATCH(1,INDEX((bloq=3)*(miei=B1659),0),0)),0))</f>
        <v>3389974 - CONSTRUCCIÓN DE PROYECTOS DE JARDINERÍA CON AMOBLAMIENTO URBANO (TÉCNICO) - JAMUNDÍ</v>
      </c>
      <c r="G1668" s="68" t="str">
        <f ca="1">IF(COUNTIFS(instructor,B1659,diad,$G$2,desa,1,hord,"18:00 - 22:00")&gt;0,"-",IFERROR(INDEX(ficha,MATCH(1,INDEX((bloq=3)*(juei=B1659),0),0)),0))</f>
        <v>3389974 - CONSTRUCCIÓN DE PROYECTOS DE JARDINERÍA CON AMOBLAMIENTO URBANO (TÉCNICO) - JAMUNDÍ</v>
      </c>
      <c r="H1668" s="68">
        <f ca="1">IF(COUNTIFS(instructor,B1659,diad,$H$2,desa,1,hord,"18:00 - 22:00")&gt;0,"-",IFERROR(INDEX(ficha,MATCH(1,INDEX((bloq=3)*(viei=B1659),0),0)),0))</f>
        <v>0</v>
      </c>
      <c r="I1668" s="69">
        <f ca="1">IF(COUNTIFS(instructor,B1659,diad,$I$2,desa,1,hord,"18:00 - 22:00")&gt;0,"-",IFERROR(INDEX(ficha,MATCH(1,INDEX((bloq=3)*(sabi=B1659),0),0)),0))</f>
        <v>0</v>
      </c>
    </row>
    <row r="1669" spans="1:9" ht="14.15" customHeight="1" thickTop="1" thickBot="1" x14ac:dyDescent="0.35">
      <c r="A1669" s="747"/>
      <c r="B1669" s="748"/>
      <c r="C1669" s="750"/>
      <c r="D1669" s="70" t="str">
        <f ca="1">IF(COUNTIFS(instructor,B1659,diad,$D$2,desa,1,hord,"18:00 - 22:00")&gt;0,"DESARROLLO CURRICULAR",IFERROR(INDEX(lunc,MATCH(1,INDEX((bloq=3)*(luni=B1659),0),0)),0))</f>
        <v>37979 - INSTALAR OBRAS DE CARPINTERÍA DE ACUERDO CON PROCEDIMIENTO TÉCNICO.
665636 - RA01. PLANIFICAR LA ACTIVIDAD SEGÚN MATERIALES, NORMAS, PLANOS Y ESPECIFICACIONES TÉCNICAS.
AP-02. Alistar materiales, equipos y herramientas.</v>
      </c>
      <c r="E1669" s="70">
        <f ca="1">IF(COUNTIFS(instructor,B1659,diad,$E$2,desa,1,hord,"18:00 - 22:00")&gt;0,"DESARROLLO CURRICULAR",IFERROR(INDEX(marc,MATCH(1,INDEX((bloq=3)*(mari=B1659),0),0)),0))</f>
        <v>0</v>
      </c>
      <c r="F1669" s="70" t="str">
        <f ca="1">IF(COUNTIFS(instructor,B1659,diad,$F$2,desa,1,hord,"18:00 - 22:00")&gt;0,"DESARROLLO CURRICULAR",IFERROR(INDEX(miec,MATCH(1,INDEX((bloq=3)*(miei=B1659),0),0)),0))</f>
        <v>39611 - ESTABLECER JARDINES CON BASE EN CRITERIOS TÉCNICOS.
665674 - RA01. ALISTAR MATERIAL VEGETAL DE ACUERDO CON CRITERIOS TÉCNICOS.
665677 - RA02. PREPARAR SUSTRATO DE ACUERDO A LA ESPECIE VEGETAL Y REQUERIMIENTO TÉCNICO.
AP-07. Realizar siembra y plantación de vegetación.</v>
      </c>
      <c r="G1669" s="70" t="str">
        <f ca="1">IF(COUNTIFS(instructor,B1659,diad,$G$2,desa,1,hord,"18:00 - 22:00")&gt;0,"DESARROLLO CURRICULAR",IFERROR(INDEX(juec,MATCH(1,INDEX((bloq=3)*(juei=B1659),0),0)),0))</f>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H1669" s="70">
        <f ca="1">IF(COUNTIFS(instructor,B1659,diad,$H$2,desa,1,hord,"18:00 - 22:00")&gt;0,"DESARROLLO CURRICULAR",IFERROR(INDEX(viec,MATCH(1,INDEX((bloq=3)*(viei=B1659),0),0)),0))</f>
        <v>0</v>
      </c>
      <c r="I1669" s="71">
        <f ca="1">IF(COUNTIFS(instructor,B1659,diad,$I$2,desa,1,hord,"18:00 - 22:00")&gt;0,"DESARROLLO CURRICULAR",IFERROR(INDEX(sabc,MATCH(1,INDEX((bloq=3)*(sabi=B1659),0),0)),0))</f>
        <v>0</v>
      </c>
    </row>
    <row r="1670" spans="1:9" ht="14.15" customHeight="1" thickTop="1" thickBot="1" x14ac:dyDescent="0.35">
      <c r="A1670" s="747"/>
      <c r="B1670" s="748"/>
      <c r="C1670" s="750"/>
      <c r="D1670" s="78" t="str">
        <f ca="1">IF(COUNTIFS(instructor,B1659,diad,$D$2,desa,1,hord,"18:00 - 22:00")&gt;0,"-",IFERROR(INDEX(luna,MATCH(1,INDEX((bloq=3)*(luni=B1659),0),0)),0))</f>
        <v>JAMUNDÍ - INSTITUCIÓN EDUCATIVA ROSA LÍA MAFLE, SEDE ÁNGEL MARÍA CAMACHO (CARRERA 6 No. 7A-24)</v>
      </c>
      <c r="E1670" s="78">
        <f ca="1">IF(COUNTIFS(instructor,B1659,diad,$E$2,desa,1,hord,"18:00 - 22:00")&gt;0,"-",IFERROR(INDEX(mara,MATCH(1,INDEX((bloq=3)*(mari=B1659),0),0)),0))</f>
        <v>0</v>
      </c>
      <c r="F1670" s="78" t="str">
        <f ca="1">IF(COUNTIFS(instructor,B1659,diad,$F$2,desa,1,hord,"18:00 - 22:00")&gt;0,"-",IFERROR(INDEX(miea,MATCH(1,INDEX((bloq=3)*(miei=B1659),0),0)),0))</f>
        <v>JAMUNDÍ - INSTITUCIÓN EDUCATIVA TÉCNICO INDUSTRIAL ESPAÑA - AULA 3 (CARRERA 14 No. 12-11)</v>
      </c>
      <c r="G1670" s="78" t="str">
        <f ca="1">IF(COUNTIFS(instructor,B1659,diad,$G$2,desa,1,hord,"18:00 - 22:00")&gt;0,"-",IFERROR(INDEX(juea,MATCH(1,INDEX((bloq=3)*(juei=B1659),0),0)),0))</f>
        <v>JAMUNDÍ - INSTITUCIÓN EDUCATIVA TÉCNICO INDUSTRIAL ESPAÑA - AULA 3 (CARRERA 14 No. 12-11)</v>
      </c>
      <c r="H1670" s="78">
        <f ca="1">IF(COUNTIFS(instructor,B1659,diad,$H$2,desa,1,hord,"18:00 - 22:00")&gt;0,"-",IFERROR(INDEX(viea,MATCH(1,INDEX((bloq=3)*(viei=B1659),0),0)),0))</f>
        <v>0</v>
      </c>
      <c r="I1670" s="79">
        <f ca="1">IF(COUNTIFS(instructor,B1659,diad,$I$2,desa,1,hord,"18:00 - 22:00")&gt;0,"-",IFERROR(INDEX(saba,MATCH(1,INDEX((bloq=3)*(sabi=B1659),0),0)),0))</f>
        <v>0</v>
      </c>
    </row>
    <row r="1671" spans="1:9" ht="40" customHeight="1" thickTop="1" thickBot="1" x14ac:dyDescent="0.35">
      <c r="A1671" s="742">
        <v>140</v>
      </c>
      <c r="B1671" s="743" t="str">
        <f>INDEX(instructor,A1671)</f>
        <v>LINA PAOLA COLLAZOS GARCÍA</v>
      </c>
      <c r="C1671" s="745" t="str">
        <f>INDEX(area,A1671)</f>
        <v>CONSTRUCCIÓN - CONSTRUCCIÓN</v>
      </c>
      <c r="D1671" s="72" t="str">
        <f ca="1">IF(COUNTIFS(instructor,B1671,diad,$D$2,desa,1,hord,"08:00 - 12:00")&gt;0,INDEX(hord,MATCH(1,INDEX((instructor=B1671)*(instructor=B1671),0),0)),IFERROR(INDEX(hora,MATCH(1,INDEX((bloq=1)*(luni=B1671),0),0)),0))</f>
        <v>8:00 - 12:00</v>
      </c>
      <c r="E1671" s="72" t="str">
        <f ca="1">IF(COUNTIFS(instructor,B1671,diad,$E$2,desa,1,hord,"08:00 - 12:00")&gt;0,INDEX(hord,MATCH(1,INDEX((instructor=B1671)*(instructor=B1671),0),0)),IFERROR(INDEX(hora,MATCH(1,INDEX((bloq=1)*(mari=B1671),0),0)),0))</f>
        <v>8:00 - 12:00</v>
      </c>
      <c r="F1671" s="72" t="str">
        <f ca="1">IF(COUNTIFS(instructor,B1671,diad,$F$2,desa,1,hord,"08:00 - 12:00")&gt;0,INDEX(hord,MATCH(1,INDEX((instructor=B1671)*(instructor=B1671),0),0)),IFERROR(INDEX(hora,MATCH(1,INDEX((bloq=1)*(miei=B1671),0),0)),0))</f>
        <v>8:00 - 12:00</v>
      </c>
      <c r="G1671" s="72" t="str">
        <f ca="1">IF(COUNTIFS(instructor,B1671,diad,$G$2,desa,1,hord,"08:00 - 12:00")&gt;0,INDEX(hord,MATCH(1,INDEX((instructor=B1671)*(instructor=B1671),0),0)),IFERROR(INDEX(hora,MATCH(1,INDEX((bloq=1)*(juei=B1671),0),0)),0))</f>
        <v>8:00 - 12:00</v>
      </c>
      <c r="H1671" s="72" t="str">
        <f>IF(COUNTIFS(instructor,B1671,diad,$H$2,desa,1,hord,"08:00 - 12:00")&gt;0,INDEX(hord,MATCH(1,INDEX((instructor=B1671)*(instructor=B1671),0),0)),IFERROR(INDEX(hora,MATCH(1,INDEX((bloq=1)*(viei=B1671),0),0)),0))</f>
        <v>08:00 - 12:00</v>
      </c>
      <c r="I1671" s="73">
        <f ca="1">IF(COUNTIFS(instructor,B1671,diad,$I$2,desa,1,hord,"08:00 - 12:00")&gt;0,INDEX(hord,MATCH(1,INDEX((instructor=B1671)*(instructor=B1671),0),0)),IFERROR(INDEX(hora,MATCH(1,INDEX((bloq=1)*(sabi=B1671),0),0)),0))</f>
        <v>0</v>
      </c>
    </row>
    <row r="1672" spans="1:9" s="81" customFormat="1" ht="40" customHeight="1" thickTop="1" thickBot="1" x14ac:dyDescent="0.35">
      <c r="A1672" s="742"/>
      <c r="B1672" s="743"/>
      <c r="C1672" s="745"/>
      <c r="D1672" s="68" t="str">
        <f ca="1">IF(COUNTIFS(instructor,B1671,diad,$D$2,desa,1,hord,"08:00 - 12:00")&gt;0,"-",IFERROR(INDEX(ficha,MATCH(1,INDEX((bloq=1)*(luni=B1671),0),0)),0))</f>
        <v>3068026 - CONSTRUCCION DE EDIFICACIONES (TÉCNICO) - CALI</v>
      </c>
      <c r="E1672" s="68" t="str">
        <f ca="1">IF(COUNTIFS(instructor,B1671,diad,$E$2,desa,1,hord,"08:00 - 12:00")&gt;0,"-",IFERROR(INDEX(ficha,MATCH(1,INDEX((bloq=1)*(mari=B1671),0),0)),0))</f>
        <v>2900069 - CONSTRUCCION EN EDIFICACIONES. (TECNÓLOGO) - CALI</v>
      </c>
      <c r="F1672" s="68" t="str">
        <f ca="1">IF(COUNTIFS(instructor,B1671,diad,$F$2,desa,1,hord,"08:00 - 12:00")&gt;0,"-",IFERROR(INDEX(ficha,MATCH(1,INDEX((bloq=1)*(miei=B1671),0),0)),0))</f>
        <v>2900069 - CONSTRUCCION EN EDIFICACIONES. (TECNÓLOGO) - CALI</v>
      </c>
      <c r="G1672" s="68" t="str">
        <f ca="1">IF(COUNTIFS(instructor,B1671,diad,$G$2,desa,1,hord,"08:00 - 12:00")&gt;0,"-",IFERROR(INDEX(ficha,MATCH(1,INDEX((bloq=1)*(juei=B1671),0),0)),0))</f>
        <v>2927322 - CONSTRUCCION EN EDIFICACIONES. (TECNÓLOGO) - CALI</v>
      </c>
      <c r="H1672" s="68" t="str">
        <f>IF(COUNTIFS(instructor,B1671,diad,$H$2,desa,1,hord,"08:00 - 12:00")&gt;0,"-",IFERROR(INDEX(ficha,MATCH(1,INDEX((bloq=1)*(viei=B1671),0),0)),0))</f>
        <v>-</v>
      </c>
      <c r="I1672" s="69">
        <f ca="1">IF(COUNTIFS(instructor,B1671,diad,$I$2,desa,1,hord,"08:00 - 12:00")&gt;0,"-",IFERROR(INDEX(ficha,MATCH(1,INDEX((bloq=1)*(sabi=B1671),0),0)),0))</f>
        <v>0</v>
      </c>
    </row>
    <row r="1673" spans="1:9" ht="40" customHeight="1" thickTop="1" thickBot="1" x14ac:dyDescent="0.35">
      <c r="A1673" s="742"/>
      <c r="B1673" s="743"/>
      <c r="C1673" s="745"/>
      <c r="D1673" s="70" t="str">
        <f ca="1">IF(COUNTIFS(instructor,B1671,diad,$D$2,desa,1,hord,"08:00 - 12:00")&gt;0,"DESARROLLO CURRICULAR",IFERROR(INDEX(lunc,MATCH(1,INDEX((bloq=1)*(luni=B1671),0),0)),0))</f>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E1673" s="70" t="str">
        <f ca="1">IF(COUNTIFS(instructor,B1671,diad,$E$2,desa,1,hord,"08:00 - 12:00")&gt;0,"DESARROLLO CURRICULAR",IFERROR(INDEX(marc,MATCH(1,INDEX((bloq=1)*(mari=B1671),0),0)),0))</f>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1673" s="70" t="str">
        <f ca="1">IF(COUNTIFS(instructor,B1671,diad,$F$2,desa,1,hord,"08:00 - 12:00")&gt;0,"DESARROLLO CURRICULAR",IFERROR(INDEX(miec,MATCH(1,INDEX((bloq=1)*(miei=B1671),0),0)),0))</f>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1673" s="70" t="str">
        <f ca="1">IF(COUNTIFS(instructor,B1671,diad,$G$2,desa,1,hord,"08:00 - 12:00")&gt;0,"DESARROLLO CURRICULAR",IFERROR(INDEX(juec,MATCH(1,INDEX((bloq=1)*(juei=B1671),0),0)),0))</f>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H1673" s="70" t="str">
        <f>IF(COUNTIFS(instructor,B1671,diad,$H$2,desa,1,hord,"08:00 - 12:00")&gt;0,"DESARROLLO CURRICULAR",IFERROR(INDEX(viec,MATCH(1,INDEX((bloq=1)*(viei=B1671),0),0)),0))</f>
        <v>DESARROLLO CURRICULAR</v>
      </c>
      <c r="I1673" s="71">
        <f ca="1">IF(COUNTIFS(instructor,B1671,diad,$I$2,desa,1,hord,"08:00 - 12:00")&gt;0,"DESARROLLO CURRICULAR",IFERROR(INDEX(sabc,MATCH(1,INDEX((bloq=1)*(sabi=B1671),0),0)),0))</f>
        <v>0</v>
      </c>
    </row>
    <row r="1674" spans="1:9" ht="40" customHeight="1" thickTop="1" thickBot="1" x14ac:dyDescent="0.35">
      <c r="A1674" s="742"/>
      <c r="B1674" s="743"/>
      <c r="C1674" s="745"/>
      <c r="D1674" s="74" t="str">
        <f ca="1">IF(COUNTIFS(instructor,B1671,diad,$D$2,desa,1,hord,"08:00 - 12:00")&gt;0,"-",IFERROR(INDEX(luna,MATCH(1,INDEX((bloq=1)*(luni=B1671),0),0)),0))</f>
        <v>EMPRESA</v>
      </c>
      <c r="E1674" s="74" t="str">
        <f ca="1">IF(COUNTIFS(instructor,B1671,diad,$E$2,desa,1,hord,"08:00 - 12:00")&gt;0,"-",IFERROR(INDEX(mara,MATCH(1,INDEX((bloq=1)*(mari=B1671),0),0)),0))</f>
        <v>EMPRESA</v>
      </c>
      <c r="F1674" s="74" t="str">
        <f ca="1">IF(COUNTIFS(instructor,B1671,diad,$F$2,desa,1,hord,"08:00 - 12:00")&gt;0,"-",IFERROR(INDEX(miea,MATCH(1,INDEX((bloq=1)*(miei=B1671),0),0)),0))</f>
        <v>EMPRESA</v>
      </c>
      <c r="G1674" s="74" t="str">
        <f ca="1">IF(COUNTIFS(instructor,B1671,diad,$G$2,desa,1,hord,"08:00 - 12:00")&gt;0,"-",IFERROR(INDEX(juea,MATCH(1,INDEX((bloq=1)*(juei=B1671),0),0)),0))</f>
        <v>EMPRESA</v>
      </c>
      <c r="H1674" s="74" t="str">
        <f>IF(COUNTIFS(instructor,B1671,diad,$H$2,desa,1,hord,"08:00 - 12:00")&gt;0,"-",IFERROR(INDEX(viea,MATCH(1,INDEX((bloq=1)*(viei=B1671),0),0)),0))</f>
        <v>-</v>
      </c>
      <c r="I1674" s="75">
        <f ca="1">IF(COUNTIFS(instructor,B1671,diad,$I$2,desa,1,hord,"08:00 - 12:00")&gt;0,"-",IFERROR(INDEX(saba,MATCH(1,INDEX((bloq=1)*(sabi=B1671),0),0)),0))</f>
        <v>0</v>
      </c>
    </row>
    <row r="1675" spans="1:9" ht="40" customHeight="1" thickTop="1" thickBot="1" x14ac:dyDescent="0.35">
      <c r="A1675" s="742"/>
      <c r="B1675" s="743"/>
      <c r="C1675" s="745"/>
      <c r="D1675" s="76" t="str">
        <f ca="1">IF(COUNTIFS(instructor,B1671,diad,$D$2,desa,1,hord,"14:00 - 18:00")&gt;0,INDEX(hord,MATCH(1,INDEX((instructor=B1671)*(instructor=B1671),0),0)),IFERROR(INDEX(hora,MATCH(1,INDEX((bloq=2)*(luni=B1671),0),0)),0))</f>
        <v>16:00 - 18:00</v>
      </c>
      <c r="E1675" s="76">
        <f ca="1">IF(COUNTIFS(instructor,B1671,diad,$E$2,desa,1,hord,"14:00 - 18:00")&gt;0,INDEX(hord,MATCH(1,INDEX((instructor=B1671)*(instructor=B1671),0),0)),IFERROR(INDEX(hora,MATCH(1,INDEX((bloq=2)*(mari=B1671),0),0)),0))</f>
        <v>0</v>
      </c>
      <c r="F1675" s="76" t="str">
        <f ca="1">IF(COUNTIFS(instructor,B1671,diad,$F$2,desa,1,hord,"14:00 - 18:00")&gt;0,INDEX(hord,MATCH(1,INDEX((instructor=B1671)*(instructor=B1671),0),0)),IFERROR(INDEX(hora,MATCH(1,INDEX((bloq=2)*(miei=B1671),0),0)),0))</f>
        <v>15:00 - 18:00</v>
      </c>
      <c r="G1675" s="76">
        <f ca="1">IF(COUNTIFS(instructor,B1671,diad,$G$2,desa,1,hord,"14:00 - 18:00")&gt;0,INDEX(hord,MATCH(1,INDEX((instructor=B1671)*(instructor=B1671),0),0)),IFERROR(INDEX(hora,MATCH(1,INDEX((bloq=2)*(juei=B1671),0),0)),0))</f>
        <v>0</v>
      </c>
      <c r="H1675" s="76" t="str">
        <f ca="1">IF(COUNTIFS(instructor,B1671,diad,$H$2,desa,1,hord,"14:00 - 18:00")&gt;0,INDEX(hord,MATCH(1,INDEX((instructor=B1671)*(instructor=B1671),0),0)),IFERROR(INDEX(hora,MATCH(1,INDEX((bloq=2)*(viei=B1671),0),0)),0))</f>
        <v>14:00 - 18:00</v>
      </c>
      <c r="I1675" s="77">
        <f ca="1">IF(COUNTIFS(instructor,B1671,diad,$I$2,desa,1,hord,"14:00 - 18:00")&gt;0,INDEX(hord,MATCH(1,INDEX((instructor=B1671)*(instructor=B1671),0),0)),IFERROR(INDEX(hora,MATCH(1,INDEX((bloq=2)*(sabi=B1671),0),0)),0))</f>
        <v>0</v>
      </c>
    </row>
    <row r="1676" spans="1:9" ht="40" customHeight="1" thickTop="1" thickBot="1" x14ac:dyDescent="0.35">
      <c r="A1676" s="742"/>
      <c r="B1676" s="743"/>
      <c r="C1676" s="745"/>
      <c r="D1676" s="68" t="str">
        <f ca="1">IF(COUNTIFS(instructor,B1671,diad,$D$2,desa,1,hord,"14:00 - 18:00")&gt;0,"-",IFERROR(INDEX(ficha,MATCH(1,INDEX((bloq=2)*(luni=B1671),0),0)),0))</f>
        <v>3389974 - CONSTRUCCIÓN DE PROYECTOS DE JARDINERÍA CON AMOBLAMIENTO URBANO (TÉCNICO) - JAMUNDÍ</v>
      </c>
      <c r="E1676" s="68">
        <f ca="1">IF(COUNTIFS(instructor,B1671,diad,$E$2,desa,1,hord,"14:00 - 18:00")&gt;0,"-",IFERROR(INDEX(ficha,MATCH(1,INDEX((bloq=2)*(mari=B1671),0),0)),0))</f>
        <v>0</v>
      </c>
      <c r="F1676" s="68" t="str">
        <f ca="1">IF(COUNTIFS(instructor,B1671,diad,$F$2,desa,1,hord,"14:00 - 18:00")&gt;0,"-",IFERROR(INDEX(ficha,MATCH(1,INDEX((bloq=2)*(miei=B1671),0),0)),0))</f>
        <v>2994043 - CONSTRUCCION EN EDIFICACIONES. (TECNÓLOGO) - CALI</v>
      </c>
      <c r="G1676" s="68">
        <f ca="1">IF(COUNTIFS(instructor,B1671,diad,$G$2,desa,1,hord,"14:00 - 18:00")&gt;0,"-",IFERROR(INDEX(ficha,MATCH(1,INDEX((bloq=2)*(juei=B1671),0),0)),0))</f>
        <v>0</v>
      </c>
      <c r="H1676" s="68" t="str">
        <f ca="1">IF(COUNTIFS(instructor,B1671,diad,$H$2,desa,1,hord,"14:00 - 18:00")&gt;0,"-",IFERROR(INDEX(ficha,MATCH(1,INDEX((bloq=2)*(viei=B1671),0),0)),0))</f>
        <v>3359034 - MANTENIMIENTO Y REPARACIÓN DE EDIFICACIONES (TÉCNICO) - JAMUNDÍ</v>
      </c>
      <c r="I1676" s="69">
        <f ca="1">IF(COUNTIFS(instructor,B1671,diad,$I$2,desa,1,hord,"14:00 - 18:00")&gt;0,"-",IFERROR(INDEX(ficha,MATCH(1,INDEX((bloq=2)*(sabi=B1671),0),0)),0))</f>
        <v>0</v>
      </c>
    </row>
    <row r="1677" spans="1:9" ht="80" customHeight="1" thickTop="1" thickBot="1" x14ac:dyDescent="0.35">
      <c r="A1677" s="742"/>
      <c r="B1677" s="743"/>
      <c r="C1677" s="745"/>
      <c r="D1677" s="70" t="str">
        <f ca="1">IF(COUNTIFS(instructor,B1671,diad,$D$2,desa,1,hord,"14:00 - 18:00")&gt;0,"DESARROLLO CURRICULAR",IFERROR(INDEX(lunc,MATCH(1,INDEX((bloq=2)*(luni=B1671),0),0)),0))</f>
        <v>39948 - REPLANTEAR LOS DISEÑOS DE ACUERDO CON PLANOS Y ESPECIFICACIONES TÉCNICAS DE CONSTRUCCIÓN.
665665 - RA01. INTERPRETAR PLANOS SEGÚN PROYECTO Y ESPECIFICACIONES TÉCNICAS.
AP-01. Reconocer sistemas y procedimientos constructivos del proyecto.</v>
      </c>
      <c r="E1677" s="70">
        <f ca="1">IF(COUNTIFS(instructor,B1671,diad,$E$2,desa,1,hord,"14:00 - 18:00")&gt;0,"DESARROLLO CURRICULAR",IFERROR(INDEX(marc,MATCH(1,INDEX((bloq=2)*(mari=B1671),0),0)),0))</f>
        <v>0</v>
      </c>
      <c r="F1677" s="70" t="str">
        <f ca="1">IF(COUNTIFS(instructor,B1671,diad,$F$2,desa,1,hord,"14:00 - 18:00")&gt;0,"DESARROLLO CURRICULAR",IFERROR(INDEX(miec,MATCH(1,INDEX((bloq=2)*(miei=B1671),0),0)),0))</f>
        <v>PROGRAMAR PROYECTOS SEGÚN ESPECIFICACIONES TÉCNICAS Y MÉTODOS DE PLANEACIÓN
561515 - ADMINISTRAR PROCESOS DE ALMACENAMIENTO DE ACUERDO A PROGRAMACIÓN Y REQUERIMIENTOS TÉCNICOS.
7. Controlar entradas y salidas en el almacén de obra.</v>
      </c>
      <c r="G1677" s="70">
        <f ca="1">IF(COUNTIFS(instructor,B1671,diad,$G$2,desa,1,hord,"14:00 - 18:00")&gt;0,"DESARROLLO CURRICULAR",IFERROR(INDEX(juec,MATCH(1,INDEX((bloq=2)*(juei=B1671),0),0)),0))</f>
        <v>0</v>
      </c>
      <c r="H1677" s="70" t="str">
        <f ca="1">IF(COUNTIFS(instructor,B1671,diad,$H$2,desa,1,hord,"14:00 - 18:00")&gt;0,"DESARROLLO CURRICULAR",IFERROR(INDEX(viec,MATCH(1,INDEX((bloq=2)*(viei=B1671),0),0)),0))</f>
        <v>PROBAR INSTALACIONES TÉCNICAS DE ACUERDO CON PLANOS Y ESPECIFICACIONES DE CONSTRUCCIÓN.
707377 - RA3. CHEQUEAR FUNCIONAMIENTO DE LAS INSTALACIONES TÉCNICAS DE ACUERDO CON PROCEDIMIENTO ESTABLECIDO.
AP-01. RECONOCER EL PROYECTO
COMO UNA OBRA DE CONSTRUCCIÓN</v>
      </c>
      <c r="I1677" s="71">
        <f ca="1">IF(COUNTIFS(instructor,B1671,diad,$I$2,desa,1,hord,"14:00 - 18:00")&gt;0,"DESARROLLO CURRICULAR",IFERROR(INDEX(sabc,MATCH(1,INDEX((bloq=2)*(sabi=B1671),0),0)),0))</f>
        <v>0</v>
      </c>
    </row>
    <row r="1678" spans="1:9" ht="40" customHeight="1" thickTop="1" thickBot="1" x14ac:dyDescent="0.35">
      <c r="A1678" s="742"/>
      <c r="B1678" s="743"/>
      <c r="C1678" s="745"/>
      <c r="D1678" s="74" t="str">
        <f ca="1">IF(COUNTIFS(instructor,B1671,diad,$D$2,desa,1,hord,"14:00 - 18:00")&gt;0,"-",IFERROR(INDEX(luna,MATCH(1,INDEX((bloq=2)*(luni=B1671),0),0)),0))</f>
        <v>JAMUNDÍ - INSTITUCIÓN EDUCATIVA TÉCNICO INDUSTRIAL ESPAÑA - AULA 3 (CARRERA 14 No. 12-11)</v>
      </c>
      <c r="E1678" s="74">
        <f ca="1">IF(COUNTIFS(instructor,B1671,diad,$E$2,desa,1,hord,"14:00 - 18:00")&gt;0,"-",IFERROR(INDEX(mara,MATCH(1,INDEX((bloq=2)*(mari=B1671),0),0)),0))</f>
        <v>0</v>
      </c>
      <c r="F1678" s="74" t="str">
        <f ca="1">IF(COUNTIFS(instructor,B1671,diad,$F$2,desa,1,hord,"14:00 - 18:00")&gt;0,"-",IFERROR(INDEX(miea,MATCH(1,INDEX((bloq=2)*(miei=B1671),0),0)),0))</f>
        <v>204A- SALA DE SISTEMAS SENA CENTRO DE LA CONSTRUCCIÓN</v>
      </c>
      <c r="G1678" s="74">
        <f ca="1">IF(COUNTIFS(instructor,B1671,diad,$G$2,desa,1,hord,"14:00 - 18:00")&gt;0,"-",IFERROR(INDEX(juea,MATCH(1,INDEX((bloq=2)*(juei=B1671),0),0)),0))</f>
        <v>0</v>
      </c>
      <c r="H1678" s="74" t="str">
        <f ca="1">IF(COUNTIFS(instructor,B1671,diad,$H$2,desa,1,hord,"14:00 - 18:00")&gt;0,"-",IFERROR(INDEX(viea,MATCH(1,INDEX((bloq=2)*(viei=B1671),0),0)),0))</f>
        <v>JAMUNDÍ - AULA 4 - I.E. EL RODEO (CARRERA 37 SUR 20E-40)</v>
      </c>
      <c r="I1678" s="75">
        <f ca="1">IF(COUNTIFS(instructor,B1671,diad,$I$2,desa,1,hord,"14:00 - 18:00")&gt;0,"-",IFERROR(INDEX(saba,MATCH(1,INDEX((bloq=2)*(sabi=B1671),0),0)),0))</f>
        <v>0</v>
      </c>
    </row>
    <row r="1679" spans="1:9" ht="40" customHeight="1" thickTop="1" thickBot="1" x14ac:dyDescent="0.35">
      <c r="A1679" s="742"/>
      <c r="B1679" s="743"/>
      <c r="C1679" s="745"/>
      <c r="D1679" s="76" t="str">
        <f ca="1">IF(COUNTIFS(instructor,B1671,diad,$D$2,desa,1,hord,"18:00 - 22:00")&gt;0,INDEX(hord,MATCH(1,INDEX((instructor=B1671)*(instructor=B1671),0),0)),IFERROR(INDEX(hora,MATCH(1,INDEX((bloq=3)*(luni=B1671),0),0)),0))</f>
        <v>18:00 - 20:00</v>
      </c>
      <c r="E1679" s="76">
        <f ca="1">IF(COUNTIFS(instructor,B1671,diad,$E$2,desa,1,hord,"18:00 - 22:00")&gt;0,INDEX(hord,MATCH(1,INDEX((instructor=B1671)*(instructor=B1671),0),0)),IFERROR(INDEX(hora,MATCH(1,INDEX((bloq=3)*(mari=B1671),0),0)),0))</f>
        <v>0</v>
      </c>
      <c r="F1679" s="76">
        <f ca="1">IF(COUNTIFS(instructor,B1671,diad,$F$2,desa,1,hord,"18:00 - 22:00")&gt;0,INDEX(hord,MATCH(1,INDEX((instructor=B1671)*(instructor=B1671),0),0)),IFERROR(INDEX(hora,MATCH(1,INDEX((bloq=3)*(miei=B1671),0),0)),0))</f>
        <v>0</v>
      </c>
      <c r="G1679" s="76" t="str">
        <f ca="1">IF(COUNTIFS(instructor,B1671,diad,$G$2,desa,1,hord,"18:00 - 22:00")&gt;0,INDEX(hord,MATCH(1,INDEX((instructor=B1671)*(instructor=B1671),0),0)),IFERROR(INDEX(hora,MATCH(1,INDEX((bloq=3)*(juei=B1671),0),0)),0))</f>
        <v>18:00 - 21:00</v>
      </c>
      <c r="H1679" s="76">
        <f ca="1">IF(COUNTIFS(instructor,B1671,diad,$H$2,desa,1,hord,"18:00 - 22:00")&gt;0,INDEX(hord,MATCH(1,INDEX((instructor=B1671)*(instructor=B1671),0),0)),IFERROR(INDEX(hora,MATCH(1,INDEX((bloq=3)*(viei=B1671),0),0)),0))</f>
        <v>0</v>
      </c>
      <c r="I1679" s="77">
        <f ca="1">IF(COUNTIFS(instructor,B1671,diad,$I$2,desa,1,hord,"18:00 - 22:00")&gt;0,INDEX(hord,MATCH(1,INDEX((instructor=B1671)*(instructor=B1671),0),0)),IFERROR(INDEX(hora,MATCH(1,INDEX((bloq=3)*(sabi=B1671),0),0)),0))</f>
        <v>0</v>
      </c>
    </row>
    <row r="1680" spans="1:9" ht="40" customHeight="1" thickTop="1" thickBot="1" x14ac:dyDescent="0.35">
      <c r="A1680" s="742"/>
      <c r="B1680" s="743"/>
      <c r="C1680" s="745"/>
      <c r="D1680" s="68" t="str">
        <f ca="1">IF(COUNTIFS(instructor,B1671,diad,$D$2,desa,1,hord,"18:00 - 22:00")&gt;0,"-",IFERROR(INDEX(ficha,MATCH(1,INDEX((bloq=3)*(luni=B1671),0),0)),0))</f>
        <v>3389974 - CONSTRUCCIÓN DE PROYECTOS DE JARDINERÍA CON AMOBLAMIENTO URBANO (TÉCNICO) - JAMUNDÍ</v>
      </c>
      <c r="E1680" s="68">
        <f ca="1">IF(COUNTIFS(instructor,B1671,diad,$E$2,desa,1,hord,"18:00 - 22:00")&gt;0,"-",IFERROR(INDEX(ficha,MATCH(1,INDEX((bloq=3)*(mari=B1671),0),0)),0))</f>
        <v>0</v>
      </c>
      <c r="F1680" s="68">
        <f ca="1">IF(COUNTIFS(instructor,B1671,diad,$F$2,desa,1,hord,"18:00 - 22:00")&gt;0,"-",IFERROR(INDEX(ficha,MATCH(1,INDEX((bloq=3)*(miei=B1671),0),0)),0))</f>
        <v>0</v>
      </c>
      <c r="G1680" s="68" t="str">
        <f ca="1">IF(COUNTIFS(instructor,B1671,diad,$G$2,desa,1,hord,"18:00 - 22:00")&gt;0,"-",IFERROR(INDEX(ficha,MATCH(1,INDEX((bloq=3)*(juei=B1671),0),0)),0))</f>
        <v>3339671 - CONSTRUCCIÓN EN EDIFICACIONES (TECNÓLOGO) - CALI</v>
      </c>
      <c r="H1680" s="68">
        <f ca="1">IF(COUNTIFS(instructor,B1671,diad,$H$2,desa,1,hord,"18:00 - 22:00")&gt;0,"-",IFERROR(INDEX(ficha,MATCH(1,INDEX((bloq=3)*(viei=B1671),0),0)),0))</f>
        <v>0</v>
      </c>
      <c r="I1680" s="69">
        <f ca="1">IF(COUNTIFS(instructor,B1671,diad,$I$2,desa,1,hord,"18:00 - 22:00")&gt;0,"-",IFERROR(INDEX(ficha,MATCH(1,INDEX((bloq=3)*(sabi=B1671),0),0)),0))</f>
        <v>0</v>
      </c>
    </row>
    <row r="1681" spans="1:9" ht="90.5" customHeight="1" thickTop="1" thickBot="1" x14ac:dyDescent="0.35">
      <c r="A1681" s="742"/>
      <c r="B1681" s="743"/>
      <c r="C1681" s="745"/>
      <c r="D1681" s="70" t="str">
        <f ca="1">IF(COUNTIFS(instructor,B1671,diad,$D$2,desa,1,hord,"18:00 - 22:00")&gt;0,"DESARROLLO CURRICULAR",IFERROR(INDEX(lunc,MATCH(1,INDEX((bloq=3)*(luni=B1671),0),0)),0))</f>
        <v>39948 - REPLANTEAR LOS DISEÑOS DE ACUERDO CON PLANOS Y ESPECIFICACIONES TÉCNICAS DE CONSTRUCCIÓN.
665665 - RA01. INTERPRETAR PLANOS SEGÚN PROYECTO Y ESPECIFICACIONES TÉCNICAS.
AP-01. Reconocer sistemas y procedimientos constructivos del proyecto.</v>
      </c>
      <c r="E1681" s="70">
        <f ca="1">IF(COUNTIFS(instructor,B1671,diad,$E$2,desa,1,hord,"18:00 - 22:00")&gt;0,"DESARROLLO CURRICULAR",IFERROR(INDEX(marc,MATCH(1,INDEX((bloq=3)*(mari=B1671),0),0)),0))</f>
        <v>0</v>
      </c>
      <c r="F1681" s="70">
        <f ca="1">IF(COUNTIFS(instructor,B1671,diad,$F$2,desa,1,hord,"18:00 - 22:00")&gt;0,"DESARROLLO CURRICULAR",IFERROR(INDEX(miec,MATCH(1,INDEX((bloq=3)*(miei=B1671),0),0)),0))</f>
        <v>0</v>
      </c>
      <c r="G1681" s="70" t="str">
        <f ca="1">IF(COUNTIFS(instructor,B1671,diad,$G$2,desa,1,hord,"18:00 - 22:00")&gt;0,"DESARROLLO CURRICULAR",IFERROR(INDEX(juec,MATCH(1,INDEX((bloq=3)*(juei=B1671),0),0)),0))</f>
        <v>VERIFICAR CONSTRUCCIÓN DE PRELIMINARES DE OBRA SEGÚN PLANOS Y ESPECIFICACIONES TÉCNICAS
561505 - IDENTIFICAR TRÁMITES Y NORMATIVIDAD ACORDE AL PROYECTO CONSTRUCTIVO.
2. Estructurar las actividades en una obra de construcción.</v>
      </c>
      <c r="H1681" s="70">
        <f ca="1">IF(COUNTIFS(instructor,B1671,diad,$H$2,desa,1,hord,"18:00 - 22:00")&gt;0,"DESARROLLO CURRICULAR",IFERROR(INDEX(viec,MATCH(1,INDEX((bloq=3)*(viei=B1671),0),0)),0))</f>
        <v>0</v>
      </c>
      <c r="I1681" s="71">
        <f ca="1">IF(COUNTIFS(instructor,B1671,diad,$I$2,desa,1,hord,"18:00 - 22:00")&gt;0,"DESARROLLO CURRICULAR",IFERROR(INDEX(sabc,MATCH(1,INDEX((bloq=3)*(sabi=B1671),0),0)),0))</f>
        <v>0</v>
      </c>
    </row>
    <row r="1682" spans="1:9" ht="50" customHeight="1" thickTop="1" thickBot="1" x14ac:dyDescent="0.35">
      <c r="A1682" s="742"/>
      <c r="B1682" s="743"/>
      <c r="C1682" s="745"/>
      <c r="D1682" s="78" t="str">
        <f ca="1">IF(COUNTIFS(instructor,B1671,diad,$D$2,desa,1,hord,"18:00 - 22:00")&gt;0,"-",IFERROR(INDEX(luna,MATCH(1,INDEX((bloq=3)*(luni=B1671),0),0)),0))</f>
        <v>JAMUNDÍ - INSTITUCIÓN EDUCATIVA TÉCNICO INDUSTRIAL ESPAÑA - AULA 3 (CARRERA 14 No. 12-11)</v>
      </c>
      <c r="E1682" s="78">
        <f ca="1">IF(COUNTIFS(instructor,B1671,diad,$E$2,desa,1,hord,"18:00 - 22:00")&gt;0,"-",IFERROR(INDEX(mara,MATCH(1,INDEX((bloq=3)*(mari=B1671),0),0)),0))</f>
        <v>0</v>
      </c>
      <c r="F1682" s="78">
        <f ca="1">IF(COUNTIFS(instructor,B1671,diad,$F$2,desa,1,hord,"18:00 - 22:00")&gt;0,"-",IFERROR(INDEX(miea,MATCH(1,INDEX((bloq=3)*(miei=B1671),0),0)),0))</f>
        <v>0</v>
      </c>
      <c r="G1682" s="78" t="str">
        <f ca="1">IF(COUNTIFS(instructor,B1671,diad,$G$2,desa,1,hord,"18:00 - 22:00")&gt;0,"-",IFERROR(INDEX(juea,MATCH(1,INDEX((bloq=3)*(juei=B1671),0),0)),0))</f>
        <v>SEDE ANDRÉS SANÍN - AULA 106  - SALA DE SISTEMAS (CALLE 75 No. 19-52)</v>
      </c>
      <c r="H1682" s="78">
        <f ca="1">IF(COUNTIFS(instructor,B1671,diad,$H$2,desa,1,hord,"18:00 - 22:00")&gt;0,"-",IFERROR(INDEX(viea,MATCH(1,INDEX((bloq=3)*(viei=B1671),0),0)),0))</f>
        <v>0</v>
      </c>
      <c r="I1682" s="79">
        <f ca="1">IF(COUNTIFS(instructor,B1671,diad,$I$2,desa,1,hord,"18:00 - 22:00")&gt;0,"-",IFERROR(INDEX(saba,MATCH(1,INDEX((bloq=3)*(sabi=B1671),0),0)),0))</f>
        <v>0</v>
      </c>
    </row>
    <row r="1683" spans="1:9" ht="40" customHeight="1" thickTop="1" thickBot="1" x14ac:dyDescent="0.35">
      <c r="A1683" s="747">
        <v>141</v>
      </c>
      <c r="B1683" s="748" t="str">
        <f>INDEX(instructor,A1683)</f>
        <v>LIZETH CALVO</v>
      </c>
      <c r="C1683" s="749" t="str">
        <f>INDEX(area,A1683)</f>
        <v>CONSTRUCCIÓN</v>
      </c>
      <c r="D1683" s="72">
        <f ca="1">IF(COUNTIFS(instructor,B1683,diad,$D$2,desa,1,hord,"08:00 - 12:00")&gt;0,INDEX(hord,MATCH(1,INDEX((instructor=B1683)*(instructor=B1683),0),0)),IFERROR(INDEX(hora,MATCH(1,INDEX((bloq=1)*(luni=B1683),0),0)),0))</f>
        <v>0</v>
      </c>
      <c r="E1683" s="72">
        <f ca="1">IF(COUNTIFS(instructor,B1683,diad,$E$2,desa,1,hord,"08:00 - 12:00")&gt;0,INDEX(hord,MATCH(1,INDEX((instructor=B1683)*(instructor=B1683),0),0)),IFERROR(INDEX(hora,MATCH(1,INDEX((bloq=1)*(mari=B1683),0),0)),0))</f>
        <v>0</v>
      </c>
      <c r="F1683" s="72">
        <f ca="1">IF(COUNTIFS(instructor,B1683,diad,$F$2,desa,1,hord,"08:00 - 12:00")&gt;0,INDEX(hord,MATCH(1,INDEX((instructor=B1683)*(instructor=B1683),0),0)),IFERROR(INDEX(hora,MATCH(1,INDEX((bloq=1)*(miei=B1683),0),0)),0))</f>
        <v>0</v>
      </c>
      <c r="G1683" s="72">
        <f ca="1">IF(COUNTIFS(instructor,B1683,diad,$G$2,desa,1,hord,"08:00 - 12:00")&gt;0,INDEX(hord,MATCH(1,INDEX((instructor=B1683)*(instructor=B1683),0),0)),IFERROR(INDEX(hora,MATCH(1,INDEX((bloq=1)*(juei=B1683),0),0)),0))</f>
        <v>0</v>
      </c>
      <c r="H1683" s="72">
        <f ca="1">IF(COUNTIFS(instructor,B1683,diad,$H$2,desa,1,hord,"08:00 - 12:00")&gt;0,INDEX(hord,MATCH(1,INDEX((instructor=B1683)*(instructor=B1683),0),0)),IFERROR(INDEX(hora,MATCH(1,INDEX((bloq=1)*(viei=B1683),0),0)),0))</f>
        <v>0</v>
      </c>
      <c r="I1683" s="73">
        <f ca="1">IF(COUNTIFS(instructor,B1683,diad,$I$2,desa,1,hord,"08:00 - 12:00")&gt;0,INDEX(hord,MATCH(1,INDEX((instructor=B1683)*(instructor=B1683),0),0)),IFERROR(INDEX(hora,MATCH(1,INDEX((bloq=1)*(sabi=B1683),0),0)),0))</f>
        <v>0</v>
      </c>
    </row>
    <row r="1684" spans="1:9" ht="40" customHeight="1" thickTop="1" thickBot="1" x14ac:dyDescent="0.35">
      <c r="A1684" s="747"/>
      <c r="B1684" s="748"/>
      <c r="C1684" s="749"/>
      <c r="D1684" s="68">
        <f ca="1">IF(COUNTIFS(instructor,B1683,diad,$D$2,desa,1,hord,"08:00 - 12:00")&gt;0,"-",IFERROR(INDEX(ficha,MATCH(1,INDEX((bloq=1)*(luni=B1683),0),0)),0))</f>
        <v>0</v>
      </c>
      <c r="E1684" s="68">
        <f ca="1">IF(COUNTIFS(instructor,B1683,diad,$E$2,desa,1,hord,"08:00 - 12:00")&gt;0,"-",IFERROR(INDEX(ficha,MATCH(1,INDEX((bloq=1)*(mari=B1683),0),0)),0))</f>
        <v>0</v>
      </c>
      <c r="F1684" s="68">
        <f ca="1">IF(COUNTIFS(instructor,B1683,diad,$F$2,desa,1,hord,"08:00 - 12:00")&gt;0,"-",IFERROR(INDEX(ficha,MATCH(1,INDEX((bloq=1)*(miei=B1683),0),0)),0))</f>
        <v>0</v>
      </c>
      <c r="G1684" s="68">
        <f ca="1">IF(COUNTIFS(instructor,B1683,diad,$G$2,desa,1,hord,"08:00 - 12:00")&gt;0,"-",IFERROR(INDEX(ficha,MATCH(1,INDEX((bloq=1)*(juei=B1683),0),0)),0))</f>
        <v>0</v>
      </c>
      <c r="H1684" s="68">
        <f ca="1">IF(COUNTIFS(instructor,B1683,diad,$H$2,desa,1,hord,"08:00 - 12:00")&gt;0,"-",IFERROR(INDEX(ficha,MATCH(1,INDEX((bloq=1)*(viei=B1683),0),0)),0))</f>
        <v>0</v>
      </c>
      <c r="I1684" s="69">
        <f ca="1">IF(COUNTIFS(instructor,B1683,diad,$I$2,desa,1,hord,"08:00 - 12:00")&gt;0,"-",IFERROR(INDEX(ficha,MATCH(1,INDEX((bloq=1)*(sabi=B1683),0),0)),0))</f>
        <v>0</v>
      </c>
    </row>
    <row r="1685" spans="1:9" s="81" customFormat="1" ht="40" customHeight="1" thickTop="1" thickBot="1" x14ac:dyDescent="0.35">
      <c r="A1685" s="747"/>
      <c r="B1685" s="748"/>
      <c r="C1685" s="749"/>
      <c r="D1685" s="160">
        <f ca="1">IF(COUNTIFS(instructor,B1683,diad,$D$2,desa,1,hord,"08:00 - 12:00")&gt;0,"DESARROLLO CURRICULAR",IFERROR(INDEX(lunc,MATCH(1,INDEX((bloq=1)*(luni=B1683),0),0)),0))</f>
        <v>0</v>
      </c>
      <c r="E1685" s="160">
        <f ca="1">IF(COUNTIFS(instructor,B1683,diad,$E$2,desa,1,hord,"08:00 - 12:00")&gt;0,"DESARROLLO CURRICULAR",IFERROR(INDEX(marc,MATCH(1,INDEX((bloq=1)*(mari=B1683),0),0)),0))</f>
        <v>0</v>
      </c>
      <c r="F1685" s="160">
        <f ca="1">IF(COUNTIFS(instructor,B1683,diad,$F$2,desa,1,hord,"08:00 - 12:00")&gt;0,"DESARROLLO CURRICULAR",IFERROR(INDEX(miec,MATCH(1,INDEX((bloq=1)*(miei=B1683),0),0)),0))</f>
        <v>0</v>
      </c>
      <c r="G1685" s="161">
        <f ca="1">IF(COUNTIFS(instructor,B1683,diad,$G$2,desa,1,hord,"08:00 - 12:00")&gt;0,"DESARROLLO CURRICULAR",IFERROR(INDEX(juec,MATCH(1,INDEX((bloq=1)*(juei=B1683),0),0)),0))</f>
        <v>0</v>
      </c>
      <c r="H1685" s="160">
        <f ca="1">IF(COUNTIFS(instructor,B1683,diad,$H$2,desa,1,hord,"08:00 - 12:00")&gt;0,"DESARROLLO CURRICULAR",IFERROR(INDEX(viec,MATCH(1,INDEX((bloq=1)*(viei=B1683),0),0)),0))</f>
        <v>0</v>
      </c>
      <c r="I1685" s="175">
        <f ca="1">IF(COUNTIFS(instructor,B1683,diad,$I$2,desa,1,hord,"08:00 - 12:00")&gt;0,"DESARROLLO CURRICULAR",IFERROR(INDEX(sabc,MATCH(1,INDEX((bloq=1)*(sabi=B1683),0),0)),0))</f>
        <v>0</v>
      </c>
    </row>
    <row r="1686" spans="1:9" ht="40" customHeight="1" thickTop="1" thickBot="1" x14ac:dyDescent="0.35">
      <c r="A1686" s="747"/>
      <c r="B1686" s="748"/>
      <c r="C1686" s="749"/>
      <c r="D1686" s="74">
        <f ca="1">IF(COUNTIFS(instructor,B1683,diad,$D$2,desa,1,hord,"08:00 - 12:00")&gt;0,"-",IFERROR(INDEX(luna,MATCH(1,INDEX((bloq=1)*(luni=B1683),0),0)),0))</f>
        <v>0</v>
      </c>
      <c r="E1686" s="74">
        <f ca="1">IF(COUNTIFS(instructor,B1683,diad,$E$2,desa,1,hord,"08:00 - 12:00")&gt;0,"-",IFERROR(INDEX(mara,MATCH(1,INDEX((bloq=1)*(mari=B1683),0),0)),0))</f>
        <v>0</v>
      </c>
      <c r="F1686" s="74">
        <f ca="1">IF(COUNTIFS(instructor,B1683,diad,$F$2,desa,1,hord,"08:00 - 12:00")&gt;0,"-",IFERROR(INDEX(miea,MATCH(1,INDEX((bloq=1)*(miei=B1683),0),0)),0))</f>
        <v>0</v>
      </c>
      <c r="G1686" s="74">
        <f ca="1">IF(COUNTIFS(instructor,B1683,diad,$G$2,desa,1,hord,"08:00 - 12:00")&gt;0,"-",IFERROR(INDEX(juea,MATCH(1,INDEX((bloq=1)*(juei=B1683),0),0)),0))</f>
        <v>0</v>
      </c>
      <c r="H1686" s="74">
        <f ca="1">IF(COUNTIFS(instructor,B1683,diad,$H$2,desa,1,hord,"08:00 - 12:00")&gt;0,"-",IFERROR(INDEX(viea,MATCH(1,INDEX((bloq=1)*(viei=B1683),0),0)),0))</f>
        <v>0</v>
      </c>
      <c r="I1686" s="75">
        <f ca="1">IF(COUNTIFS(instructor,B1683,diad,$I$2,desa,1,hord,"08:00 - 12:00")&gt;0,"-",IFERROR(INDEX(saba,MATCH(1,INDEX((bloq=1)*(sabi=B1683),0),0)),0))</f>
        <v>0</v>
      </c>
    </row>
    <row r="1687" spans="1:9" ht="40" customHeight="1" thickTop="1" thickBot="1" x14ac:dyDescent="0.35">
      <c r="A1687" s="747"/>
      <c r="B1687" s="748"/>
      <c r="C1687" s="749"/>
      <c r="D1687" s="76">
        <f ca="1">IF(COUNTIFS(instructor,B1683,diad,$D$2,desa,1,hord,"14:00 - 18:00")&gt;0,INDEX(hord,MATCH(1,INDEX((instructor=B1683)*(instructor=B1683),0),0)),IFERROR(INDEX(hora,MATCH(1,INDEX((bloq=2)*(luni=B1683),0),0)),0))</f>
        <v>0</v>
      </c>
      <c r="E1687" s="76">
        <f ca="1">IF(COUNTIFS(instructor,B1683,diad,$E$2,desa,1,hord,"14:00 - 18:00")&gt;0,INDEX(hord,MATCH(1,INDEX((instructor=B1683)*(instructor=B1683),0),0)),IFERROR(INDEX(hora,MATCH(1,INDEX((bloq=2)*(mari=B1683),0),0)),0))</f>
        <v>0</v>
      </c>
      <c r="F1687" s="76">
        <f ca="1">IF(COUNTIFS(instructor,B1683,diad,$F$2,desa,1,hord,"14:00 - 18:00")&gt;0,INDEX(hord,MATCH(1,INDEX((instructor=B1683)*(instructor=B1683),0),0)),IFERROR(INDEX(hora,MATCH(1,INDEX((bloq=2)*(miei=B1683),0),0)),0))</f>
        <v>0</v>
      </c>
      <c r="G1687" s="76">
        <f ca="1">IF(COUNTIFS(instructor,B1683,diad,$G$2,desa,1,hord,"14:00 - 18:00")&gt;0,INDEX(hord,MATCH(1,INDEX((instructor=B1683)*(instructor=B1683),0),0)),IFERROR(INDEX(hora,MATCH(1,INDEX((bloq=2)*(juei=B1683),0),0)),0))</f>
        <v>0</v>
      </c>
      <c r="H1687" s="76">
        <f ca="1">IF(COUNTIFS(instructor,B1683,diad,$H$2,desa,1,hord,"14:00 - 18:00")&gt;0,INDEX(hord,MATCH(1,INDEX((instructor=B1683)*(instructor=B1683),0),0)),IFERROR(INDEX(hora,MATCH(1,INDEX((bloq=2)*(viei=B1683),0),0)),0))</f>
        <v>0</v>
      </c>
      <c r="I1687" s="77">
        <f ca="1">IF(COUNTIFS(instructor,B1683,diad,$I$2,desa,1,hord,"14:00 - 18:00")&gt;0,INDEX(hord,MATCH(1,INDEX((instructor=B1683)*(instructor=B1683),0),0)),IFERROR(INDEX(hora,MATCH(1,INDEX((bloq=2)*(sabi=B1683),0),0)),0))</f>
        <v>0</v>
      </c>
    </row>
    <row r="1688" spans="1:9" ht="40" customHeight="1" thickTop="1" thickBot="1" x14ac:dyDescent="0.35">
      <c r="A1688" s="747"/>
      <c r="B1688" s="748"/>
      <c r="C1688" s="749"/>
      <c r="D1688" s="68">
        <f ca="1">IF(COUNTIFS(instructor,B1683,diad,$D$2,desa,1,hord,"14:00 - 18:00")&gt;0,"-",IFERROR(INDEX(ficha,MATCH(1,INDEX((bloq=2)*(luni=B1683),0),0)),0))</f>
        <v>0</v>
      </c>
      <c r="E1688" s="68">
        <f ca="1">IF(COUNTIFS(instructor,B1683,diad,$E$2,desa,1,hord,"14:00 - 18:00")&gt;0,"-",IFERROR(INDEX(ficha,MATCH(1,INDEX((bloq=2)*(mari=B1683),0),0)),0))</f>
        <v>0</v>
      </c>
      <c r="F1688" s="68">
        <f ca="1">IF(COUNTIFS(instructor,B1683,diad,$F$2,desa,1,hord,"14:00 - 18:00")&gt;0,"-",IFERROR(INDEX(ficha,MATCH(1,INDEX((bloq=2)*(miei=B1683),0),0)),0))</f>
        <v>0</v>
      </c>
      <c r="G1688" s="68">
        <f ca="1">IF(COUNTIFS(instructor,B1683,diad,$G$2,desa,1,hord,"14:00 - 18:00")&gt;0,"-",IFERROR(INDEX(ficha,MATCH(1,INDEX((bloq=2)*(juei=B1683),0),0)),0))</f>
        <v>0</v>
      </c>
      <c r="H1688" s="68">
        <f ca="1">IF(COUNTIFS(instructor,B1683,diad,$H$2,desa,1,hord,"14:00 - 18:00")&gt;0,"-",IFERROR(INDEX(ficha,MATCH(1,INDEX((bloq=2)*(viei=B1683),0),0)),0))</f>
        <v>0</v>
      </c>
      <c r="I1688" s="69">
        <f ca="1">IF(COUNTIFS(instructor,B1683,diad,$I$2,desa,1,hord,"14:00 - 18:00")&gt;0,"-",IFERROR(INDEX(ficha,MATCH(1,INDEX((bloq=2)*(sabi=B1683),0),0)),0))</f>
        <v>0</v>
      </c>
    </row>
    <row r="1689" spans="1:9" ht="54" customHeight="1" thickTop="1" thickBot="1" x14ac:dyDescent="0.35">
      <c r="A1689" s="747"/>
      <c r="B1689" s="748"/>
      <c r="C1689" s="749"/>
      <c r="D1689" s="70">
        <f ca="1">IF(COUNTIFS(instructor,B1683,diad,$D$2,desa,1,hord,"14:00 - 18:00")&gt;0,"DESARROLLO CURRICULAR",IFERROR(INDEX(lunc,MATCH(1,INDEX((bloq=2)*(luni=B1683),0),0)),0))</f>
        <v>0</v>
      </c>
      <c r="E1689" s="70">
        <f ca="1">IF(COUNTIFS(instructor,B1683,diad,$E$2,desa,1,hord,"14:00 - 18:00")&gt;0,"DESARROLLO CURRICULAR",IFERROR(INDEX(marc,MATCH(1,INDEX((bloq=2)*(mari=B1683),0),0)),0))</f>
        <v>0</v>
      </c>
      <c r="F1689" s="70">
        <f ca="1">IF(COUNTIFS(instructor,B1683,diad,$F$2,desa,1,hord,"14:00 - 18:00")&gt;0,"DESARROLLO CURRICULAR",IFERROR(INDEX(miec,MATCH(1,INDEX((bloq=2)*(miei=B1683),0),0)),0))</f>
        <v>0</v>
      </c>
      <c r="G1689" s="70">
        <f ca="1">IF(COUNTIFS(instructor,B1683,diad,$G$2,desa,1,hord,"14:00 - 18:00")&gt;0,"DESARROLLO CURRICULAR",IFERROR(INDEX(juec,MATCH(1,INDEX((bloq=2)*(juei=B1683),0),0)),0))</f>
        <v>0</v>
      </c>
      <c r="H1689" s="70">
        <f ca="1">IF(COUNTIFS(instructor,B1683,diad,$H$2,desa,1,hord,"14:00 - 18:00")&gt;0,"DESARROLLO CURRICULAR",IFERROR(INDEX(viec,MATCH(1,INDEX((bloq=2)*(viei=B1683),0),0)),0))</f>
        <v>0</v>
      </c>
      <c r="I1689" s="71">
        <f ca="1">IF(COUNTIFS(instructor,B1683,diad,$I$2,desa,1,hord,"14:00 - 18:00")&gt;0,"DESARROLLO CURRICULAR",IFERROR(INDEX(sabc,MATCH(1,INDEX((bloq=2)*(sabi=B1683),0),0)),0))</f>
        <v>0</v>
      </c>
    </row>
    <row r="1690" spans="1:9" ht="40" customHeight="1" thickTop="1" thickBot="1" x14ac:dyDescent="0.35">
      <c r="A1690" s="747"/>
      <c r="B1690" s="748"/>
      <c r="C1690" s="749"/>
      <c r="D1690" s="74">
        <f ca="1">IF(COUNTIFS(instructor,B1683,diad,$D$2,desa,1,hord,"14:00 - 18:00")&gt;0,"-",IFERROR(INDEX(luna,MATCH(1,INDEX((bloq=2)*(luni=B1683),0),0)),0))</f>
        <v>0</v>
      </c>
      <c r="E1690" s="74">
        <f ca="1">IF(COUNTIFS(instructor,B1683,diad,$E$2,desa,1,hord,"14:00 - 18:00")&gt;0,"-",IFERROR(INDEX(mara,MATCH(1,INDEX((bloq=2)*(mari=B1683),0),0)),0))</f>
        <v>0</v>
      </c>
      <c r="F1690" s="74">
        <f ca="1">IF(COUNTIFS(instructor,B1683,diad,$F$2,desa,1,hord,"14:00 - 18:00")&gt;0,"-",IFERROR(INDEX(miea,MATCH(1,INDEX((bloq=2)*(miei=B1683),0),0)),0))</f>
        <v>0</v>
      </c>
      <c r="G1690" s="74">
        <f ca="1">IF(COUNTIFS(instructor,B1683,diad,$G$2,desa,1,hord,"14:00 - 18:00")&gt;0,"-",IFERROR(INDEX(juea,MATCH(1,INDEX((bloq=2)*(juei=B1683),0),0)),0))</f>
        <v>0</v>
      </c>
      <c r="H1690" s="74">
        <f ca="1">IF(COUNTIFS(instructor,B1683,diad,$H$2,desa,1,hord,"14:00 - 18:00")&gt;0,"-",IFERROR(INDEX(viea,MATCH(1,INDEX((bloq=2)*(viei=B1683),0),0)),0))</f>
        <v>0</v>
      </c>
      <c r="I1690" s="75">
        <f ca="1">IF(COUNTIFS(instructor,B1683,diad,$I$2,desa,1,hord,"14:00 - 18:00")&gt;0,"-",IFERROR(INDEX(saba,MATCH(1,INDEX((bloq=2)*(sabi=B1683),0),0)),0))</f>
        <v>0</v>
      </c>
    </row>
    <row r="1691" spans="1:9" ht="40" customHeight="1" thickTop="1" thickBot="1" x14ac:dyDescent="0.35">
      <c r="A1691" s="747"/>
      <c r="B1691" s="748"/>
      <c r="C1691" s="749"/>
      <c r="D1691" s="76">
        <f ca="1">IF(COUNTIFS(instructor,B1683,diad,$D$2,desa,1,hord,"18:00 - 22:00")&gt;0,INDEX(hord,MATCH(1,INDEX((instructor=B1683)*(instructor=B1683),0),0)),IFERROR(INDEX(hora,MATCH(1,INDEX((bloq=3)*(luni=B1683),0),0)),0))</f>
        <v>0</v>
      </c>
      <c r="E1691" s="76">
        <f ca="1">IF(COUNTIFS(instructor,B1683,diad,$E$2,desa,1,hord,"18:00 - 22:00")&gt;0,INDEX(hord,MATCH(1,INDEX((instructor=B1683)*(instructor=B1683),0),0)),IFERROR(INDEX(hora,MATCH(1,INDEX((bloq=3)*(mari=B1683),0),0)),0))</f>
        <v>0</v>
      </c>
      <c r="F1691" s="76">
        <f ca="1">IF(COUNTIFS(instructor,B1683,diad,$F$2,desa,1,hord,"18:00 - 22:00")&gt;0,INDEX(hord,MATCH(1,INDEX((instructor=B1683)*(instructor=B1683),0),0)),IFERROR(INDEX(hora,MATCH(1,INDEX((bloq=3)*(miei=B1683),0),0)),0))</f>
        <v>0</v>
      </c>
      <c r="G1691" s="76">
        <f ca="1">IF(COUNTIFS(instructor,B1683,diad,$G$2,desa,1,hord,"18:00 - 22:00")&gt;0,INDEX(hord,MATCH(1,INDEX((instructor=B1683)*(instructor=B1683),0),0)),IFERROR(INDEX(hora,MATCH(1,INDEX((bloq=3)*(juei=B1683),0),0)),0))</f>
        <v>0</v>
      </c>
      <c r="H1691" s="76">
        <f ca="1">IF(COUNTIFS(instructor,B1683,diad,$H$2,desa,1,hord,"18:00 - 22:00")&gt;0,INDEX(hord,MATCH(1,INDEX((instructor=B1683)*(instructor=B1683),0),0)),IFERROR(INDEX(hora,MATCH(1,INDEX((bloq=3)*(viei=B1683),0),0)),0))</f>
        <v>0</v>
      </c>
      <c r="I1691" s="77">
        <f ca="1">IF(COUNTIFS(instructor,B1683,diad,$I$2,desa,1,hord,"18:00 - 22:00")&gt;0,INDEX(hord,MATCH(1,INDEX((instructor=B1683)*(instructor=B1683),0),0)),IFERROR(INDEX(hora,MATCH(1,INDEX((bloq=3)*(sabi=B1683),0),0)),0))</f>
        <v>0</v>
      </c>
    </row>
    <row r="1692" spans="1:9" ht="40" customHeight="1" thickTop="1" thickBot="1" x14ac:dyDescent="0.35">
      <c r="A1692" s="747"/>
      <c r="B1692" s="748"/>
      <c r="C1692" s="749"/>
      <c r="D1692" s="68">
        <f ca="1">IF(COUNTIFS(instructor,B1683,diad,$D$2,desa,1,hord,"18:00 - 22:00")&gt;0,"-",IFERROR(INDEX(ficha,MATCH(1,INDEX((bloq=3)*(luni=B1683),0),0)),0))</f>
        <v>0</v>
      </c>
      <c r="E1692" s="68">
        <f ca="1">IF(COUNTIFS(instructor,B1683,diad,$E$2,desa,1,hord,"18:00 - 22:00")&gt;0,"-",IFERROR(INDEX(ficha,MATCH(1,INDEX((bloq=3)*(mari=B1683),0),0)),0))</f>
        <v>0</v>
      </c>
      <c r="F1692" s="68">
        <f ca="1">IF(COUNTIFS(instructor,B1683,diad,$F$2,desa,1,hord,"18:00 - 22:00")&gt;0,"-",IFERROR(INDEX(ficha,MATCH(1,INDEX((bloq=3)*(miei=B1683),0),0)),0))</f>
        <v>0</v>
      </c>
      <c r="G1692" s="68">
        <f ca="1">IF(COUNTIFS(instructor,B1683,diad,$G$2,desa,1,hord,"18:00 - 22:00")&gt;0,"-",IFERROR(INDEX(ficha,MATCH(1,INDEX((bloq=3)*(juei=B1683),0),0)),0))</f>
        <v>0</v>
      </c>
      <c r="H1692" s="68">
        <f ca="1">IF(COUNTIFS(instructor,B1683,diad,$H$2,desa,1,hord,"18:00 - 22:00")&gt;0,"-",IFERROR(INDEX(ficha,MATCH(1,INDEX((bloq=3)*(viei=B1683),0),0)),0))</f>
        <v>0</v>
      </c>
      <c r="I1692" s="69">
        <f ca="1">IF(COUNTIFS(instructor,B1683,diad,$I$2,desa,1,hord,"18:00 - 22:00")&gt;0,"-",IFERROR(INDEX(ficha,MATCH(1,INDEX((bloq=3)*(sabi=B1683),0),0)),0))</f>
        <v>0</v>
      </c>
    </row>
    <row r="1693" spans="1:9" ht="40" customHeight="1" thickTop="1" thickBot="1" x14ac:dyDescent="0.35">
      <c r="A1693" s="747"/>
      <c r="B1693" s="748"/>
      <c r="C1693" s="749"/>
      <c r="D1693" s="70">
        <f ca="1">IF(COUNTIFS(instructor,B1683,diad,$D$2,desa,1,hord,"18:00 - 22:00")&gt;0,"DESARROLLO CURRICULAR",IFERROR(INDEX(lunc,MATCH(1,INDEX((bloq=3)*(luni=B1683),0),0)),0))</f>
        <v>0</v>
      </c>
      <c r="E1693" s="70">
        <f ca="1">IF(COUNTIFS(instructor,B1683,diad,$E$2,desa,1,hord,"18:00 - 22:00")&gt;0,"DESARROLLO CURRICULAR",IFERROR(INDEX(marc,MATCH(1,INDEX((bloq=3)*(mari=B1683),0),0)),0))</f>
        <v>0</v>
      </c>
      <c r="F1693" s="70">
        <f ca="1">IF(COUNTIFS(instructor,B1683,diad,$F$2,desa,1,hord,"18:00 - 22:00")&gt;0,"DESARROLLO CURRICULAR",IFERROR(INDEX(miec,MATCH(1,INDEX((bloq=3)*(miei=B1683),0),0)),0))</f>
        <v>0</v>
      </c>
      <c r="G1693" s="70">
        <f ca="1">IF(COUNTIFS(instructor,B1683,diad,$G$2,desa,1,hord,"18:00 - 22:00")&gt;0,"DESARROLLO CURRICULAR",IFERROR(INDEX(juec,MATCH(1,INDEX((bloq=3)*(juei=B1683),0),0)),0))</f>
        <v>0</v>
      </c>
      <c r="H1693" s="70">
        <f ca="1">IF(COUNTIFS(instructor,B1683,diad,$H$2,desa,1,hord,"18:00 - 22:00")&gt;0,"DESARROLLO CURRICULAR",IFERROR(INDEX(viec,MATCH(1,INDEX((bloq=3)*(viei=B1683),0),0)),0))</f>
        <v>0</v>
      </c>
      <c r="I1693" s="71">
        <f ca="1">IF(COUNTIFS(instructor,B1683,diad,$I$2,desa,1,hord,"18:00 - 22:00")&gt;0,"DESARROLLO CURRICULAR",IFERROR(INDEX(sabc,MATCH(1,INDEX((bloq=3)*(sabi=B1683),0),0)),0))</f>
        <v>0</v>
      </c>
    </row>
    <row r="1694" spans="1:9" ht="40" customHeight="1" thickTop="1" thickBot="1" x14ac:dyDescent="0.35">
      <c r="A1694" s="747"/>
      <c r="B1694" s="748"/>
      <c r="C1694" s="749"/>
      <c r="D1694" s="78">
        <f ca="1">IF(COUNTIFS(instructor,B1683,diad,$D$2,desa,1,hord,"18:00 - 22:00")&gt;0,"-",IFERROR(INDEX(luna,MATCH(1,INDEX((bloq=3)*(luni=B1683),0),0)),0))</f>
        <v>0</v>
      </c>
      <c r="E1694" s="78">
        <f ca="1">IF(COUNTIFS(instructor,B1683,diad,$E$2,desa,1,hord,"18:00 - 22:00")&gt;0,"-",IFERROR(INDEX(mara,MATCH(1,INDEX((bloq=3)*(mari=B1683),0),0)),0))</f>
        <v>0</v>
      </c>
      <c r="F1694" s="78">
        <f ca="1">IF(COUNTIFS(instructor,B1683,diad,$F$2,desa,1,hord,"18:00 - 22:00")&gt;0,"-",IFERROR(INDEX(miea,MATCH(1,INDEX((bloq=3)*(miei=B1683),0),0)),0))</f>
        <v>0</v>
      </c>
      <c r="G1694" s="78">
        <f ca="1">IF(COUNTIFS(instructor,B1683,diad,$G$2,desa,1,hord,"18:00 - 22:00")&gt;0,"-",IFERROR(INDEX(juea,MATCH(1,INDEX((bloq=3)*(juei=B1683),0),0)),0))</f>
        <v>0</v>
      </c>
      <c r="H1694" s="78">
        <f ca="1">IF(COUNTIFS(instructor,B1683,diad,$H$2,desa,1,hord,"18:00 - 22:00")&gt;0,"-",IFERROR(INDEX(viea,MATCH(1,INDEX((bloq=3)*(viei=B1683),0),0)),0))</f>
        <v>0</v>
      </c>
      <c r="I1694" s="79">
        <f ca="1">IF(COUNTIFS(instructor,B1683,diad,$I$2,desa,1,hord,"18:00 - 22:00")&gt;0,"-",IFERROR(INDEX(saba,MATCH(1,INDEX((bloq=3)*(sabi=B1683),0),0)),0))</f>
        <v>0</v>
      </c>
    </row>
    <row r="1695" spans="1:9" ht="14.15" customHeight="1" thickTop="1" thickBot="1" x14ac:dyDescent="0.35">
      <c r="A1695" s="742">
        <v>142</v>
      </c>
      <c r="B1695" s="743" t="str">
        <f>INDEX(instructor,A1695)</f>
        <v>LORENA LÓPEZ CHACÓN</v>
      </c>
      <c r="C1695" s="744" t="str">
        <f>INDEX(area,A1695)</f>
        <v>COMPETENCIAS CLAVES - TIC</v>
      </c>
      <c r="D1695" s="72" t="str">
        <f ca="1">IF(COUNTIFS(instructor,B1695,diad,$D$2,desa,1,hord,"08:00 - 12:00")&gt;0,INDEX(hord,MATCH(1,INDEX((instructor=B1695)*(instructor=B1695),0),0)),IFERROR(INDEX(hora,MATCH(1,INDEX((bloq=1)*(luni=B1695),0),0)),0))</f>
        <v>7:00 - 11:00</v>
      </c>
      <c r="E1695" s="72" t="str">
        <f ca="1">IF(COUNTIFS(instructor,B1695,diad,$E$2,desa,1,hord,"08:00 - 12:00")&gt;0,INDEX(hord,MATCH(1,INDEX((instructor=B1695)*(instructor=B1695),0),0)),IFERROR(INDEX(hora,MATCH(1,INDEX((bloq=1)*(mari=B1695),0),0)),0))</f>
        <v>8:00 - 12:00</v>
      </c>
      <c r="F1695" s="72" t="str">
        <f ca="1">IF(COUNTIFS(instructor,B1695,diad,$F$2,desa,1,hord,"08:00 - 12:00")&gt;0,INDEX(hord,MATCH(1,INDEX((instructor=B1695)*(instructor=B1695),0),0)),IFERROR(INDEX(hora,MATCH(1,INDEX((bloq=1)*(miei=B1695),0),0)),0))</f>
        <v>8:00 - 12:00</v>
      </c>
      <c r="G1695" s="72" t="str">
        <f ca="1">IF(COUNTIFS(instructor,B1695,diad,$G$2,desa,1,hord,"08:00 - 12:00")&gt;0,INDEX(hord,MATCH(1,INDEX((instructor=B1695)*(instructor=B1695),0),0)),IFERROR(INDEX(hora,MATCH(1,INDEX((bloq=1)*(juei=B1695),0),0)),0))</f>
        <v>8:00 - 12:00</v>
      </c>
      <c r="H1695" s="72">
        <f ca="1">IF(COUNTIFS(instructor,B1695,diad,$H$2,desa,1,hord,"08:00 - 12:00")&gt;0,INDEX(hord,MATCH(1,INDEX((instructor=B1695)*(instructor=B1695),0),0)),IFERROR(INDEX(hora,MATCH(1,INDEX((bloq=1)*(viei=B1695),0),0)),0))</f>
        <v>0</v>
      </c>
      <c r="I1695" s="73" t="str">
        <f>IF(COUNTIFS(instructor,B1695,diad,$I$2,desa,1,hord,"08:00 - 12:00")&gt;0,INDEX(hord,MATCH(1,INDEX((instructor=B1695)*(instructor=B1695),0),0)),IFERROR(INDEX(hora,MATCH(1,INDEX((bloq=1)*(sabi=B1695),0),0)),0))</f>
        <v>08:00 - 12:00</v>
      </c>
    </row>
    <row r="1696" spans="1:9" ht="14.15" customHeight="1" thickTop="1" thickBot="1" x14ac:dyDescent="0.35">
      <c r="A1696" s="742"/>
      <c r="B1696" s="743"/>
      <c r="C1696" s="744"/>
      <c r="D1696" s="68" t="str">
        <f ca="1">IF(COUNTIFS(instructor,B1695,diad,$D$2,desa,1,hord,"08:00 - 12:00")&gt;0,"-",IFERROR(INDEX(ficha,MATCH(1,INDEX((bloq=1)*(luni=B1695),0),0)),0))</f>
        <v>3390282 GESTION DE PROYECTOS DE DESARROLLO ECONOMICO Y SOCIAL ( TECNOLOGO)</v>
      </c>
      <c r="E1696" s="68" t="str">
        <f ca="1">IF(COUNTIFS(instructor,B1695,diad,$E$2,desa,1,hord,"08:00 - 12:00")&gt;0,"-",IFERROR(INDEX(ficha,MATCH(1,INDEX((bloq=1)*(mari=B1695),0),0)),0))</f>
        <v>3413150   GESTION COMUNITARIA DEL RIESGO DE DESASTRES ( TECNICO)  YUMBO</v>
      </c>
      <c r="F1696" s="68" t="str">
        <f ca="1">IF(COUNTIFS(instructor,B1695,diad,$F$2,desa,1,hord,"08:00 - 12:00")&gt;0,"-",IFERROR(INDEX(ficha,MATCH(1,INDEX((bloq=1)*(miei=B1695),0),0)),0))</f>
        <v>2847578 GESTION DE LA SEGURIDAD Y SALUD EN EL TRABAJO ( TECNOLOGO)</v>
      </c>
      <c r="G1696" s="68" t="str">
        <f ca="1">IF(COUNTIFS(instructor,B1695,diad,$G$2,desa,1,hord,"08:00 - 12:00")&gt;0,"-",IFERROR(INDEX(ficha,MATCH(1,INDEX((bloq=1)*(juei=B1695),0),0)),0))</f>
        <v xml:space="preserve"> 2926096 GESTION DE LA SEGURIDAD Y SALUD EN EL TRABAJO ( TECNOLOGO)</v>
      </c>
      <c r="H1696" s="68">
        <f ca="1">IF(COUNTIFS(instructor,B1695,diad,$H$2,desa,1,hord,"08:00 - 12:00")&gt;0,"-",IFERROR(INDEX(ficha,MATCH(1,INDEX((bloq=1)*(viei=B1695),0),0)),0))</f>
        <v>0</v>
      </c>
      <c r="I1696" s="69" t="str">
        <f>IF(COUNTIFS(instructor,B1695,diad,$I$2,desa,1,hord,"08:00 - 12:00")&gt;0,"-",IFERROR(INDEX(ficha,MATCH(1,INDEX((bloq=1)*(sabi=B1695),0),0)),0))</f>
        <v>-</v>
      </c>
    </row>
    <row r="1697" spans="1:9" s="81" customFormat="1" ht="14.15" customHeight="1" thickTop="1" thickBot="1" x14ac:dyDescent="0.35">
      <c r="A1697" s="742"/>
      <c r="B1697" s="743"/>
      <c r="C1697" s="744"/>
      <c r="D1697" s="160" t="str">
        <f ca="1">IF(COUNTIFS(instructor,B1695,diad,$D$2,desa,1,hord,"08:00 - 12:00")&gt;0,"DESARROLLO CURRICULAR",IFERROR(INDEX(lunc,MATCH(1,INDEX((bloq=1)*(luni=B1695),0),0)),0))</f>
        <v>ROMOVER LA INTERACCIÓN IDÓNEA CONSIGO MISMO, CON LOS DEMÁS Y CON LA NATURALEZA EN LOS CONTEXTOS LABORAL Y SOCIAL 479457 - GESTIONAR LA INFORMACIÓN DE ACUERDO CON LOS PROCEDIMIENTOS ESTABLECIDOS Y CON LAS TECNOLOGÍAS DE LA INFORMACIÓN Y LA COMUNICACIÓN DISPONIBLES.</v>
      </c>
      <c r="E1697" s="160" t="str">
        <f ca="1">IF(COUNTIFS(instructor,B1695,diad,$E$2,desa,1,hord,"08:00 - 12:00")&gt;0,"DESARROLLO CURRICULAR",IFERROR(INDEX(marc,MATCH(1,INDEX((bloq=1)*(mari=B1695),0),0)),0))</f>
        <v>UTILIZAR HERRAMIENTAS INFORMÁTICAS DE ACUERDO CON NECESIDADES DE MANEJO DE
INFORMACIÓN"
A1. Reconocer el marco conceptual y normativo de la Gestión</v>
      </c>
      <c r="F1697" s="160" t="str">
        <f ca="1">IF(COUNTIFS(instructor,B1695,diad,$F$2,desa,1,hord,"08:00 - 12:00")&gt;0,"DESARROLLO CURRICULAR",IFERROR(INDEX(miec,MATCH(1,INDEX((bloq=1)*(miei=B1695),0),0)),0))</f>
        <v>RESULTADOS DE APRENDIZAJE ETAPA PRACTICA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1697" s="160" t="str">
        <f ca="1">IF(COUNTIFS(instructor,B1695,diad,$G$2,desa,1,hord,"08:00 - 12:00")&gt;0,"DESARROLLO CURRICULAR",IFERROR(INDEX(juec,MATCH(1,INDEX((bloq=1)*(juei=B1695),0),0)),0))</f>
        <v>6 - APLICAR EN LA RESOLUCIÓN DE PROBLEMAS REALES DEL SECTOR PRODUCTIVO, LOS CONOCIMIENTOS, HABILIDADES Y DESTREZAS PERTINENTES A LAS COMPETENCIAS DEL PROGRAMA DE FORMACIÓN ASUMIENDO ESTRATEGIAS Y METODOLOGÍAS DE AUTOGESTIÓN.</v>
      </c>
      <c r="H1697" s="160">
        <f ca="1">IF(COUNTIFS(instructor,B1695,diad,$H$2,desa,1,hord,"08:00 - 12:00")&gt;0,"DESARROLLO CURRICULAR",IFERROR(INDEX(viec,MATCH(1,INDEX((bloq=1)*(viei=B1695),0),0)),0))</f>
        <v>0</v>
      </c>
      <c r="I1697" s="175" t="str">
        <f>IF(COUNTIFS(instructor,B1695,diad,$I$2,desa,1,hord,"08:00 - 12:00")&gt;0,"DESARROLLO CURRICULAR",IFERROR(INDEX(sabc,MATCH(1,INDEX((bloq=1)*(sabi=B1695),0),0)),0))</f>
        <v>DESARROLLO CURRICULAR</v>
      </c>
    </row>
    <row r="1698" spans="1:9" ht="14.15" customHeight="1" thickTop="1" thickBot="1" x14ac:dyDescent="0.35">
      <c r="A1698" s="742"/>
      <c r="B1698" s="743"/>
      <c r="C1698" s="744"/>
      <c r="D1698" s="74" t="str">
        <f ca="1">IF(COUNTIFS(instructor,B1695,diad,$D$2,desa,1,hord,"08:00 - 12:00")&gt;0,"-",IFERROR(INDEX(luna,MATCH(1,INDEX((bloq=1)*(luni=B1695),0),0)),0))</f>
        <v>SEDE ANDRÉS SANÍN - AULA 104 - SALA DE SISTEMAS (CALLE 75 No. 19-52)</v>
      </c>
      <c r="E1698" s="74" t="str">
        <f ca="1">IF(COUNTIFS(instructor,B1695,diad,$E$2,desa,1,hord,"08:00 - 12:00")&gt;0,"-",IFERROR(INDEX(mara,MATCH(1,INDEX((bloq=1)*(mari=B1695),0),0)),0))</f>
        <v>YUMBO - SENA AULA CELSIA 3 - CALLE 16N 2N-20 - VÍA PANORAMA</v>
      </c>
      <c r="F1698" s="74" t="str">
        <f ca="1">IF(COUNTIFS(instructor,B1695,diad,$F$2,desa,1,hord,"08:00 - 12:00")&gt;0,"-",IFERROR(INDEX(miea,MATCH(1,INDEX((bloq=1)*(miei=B1695),0),0)),0))</f>
        <v>EMPRESA</v>
      </c>
      <c r="G1698" s="74" t="str">
        <f ca="1">IF(COUNTIFS(instructor,B1695,diad,$G$2,desa,1,hord,"08:00 - 12:00")&gt;0,"-",IFERROR(INDEX(juea,MATCH(1,INDEX((bloq=1)*(juei=B1695),0),0)),0))</f>
        <v>EMPRESA</v>
      </c>
      <c r="H1698" s="74">
        <f ca="1">IF(COUNTIFS(instructor,B1695,diad,$H$2,desa,1,hord,"08:00 - 12:00")&gt;0,"-",IFERROR(INDEX(viea,MATCH(1,INDEX((bloq=1)*(viei=B1695),0),0)),0))</f>
        <v>0</v>
      </c>
      <c r="I1698" s="75" t="str">
        <f>IF(COUNTIFS(instructor,B1695,diad,$I$2,desa,1,hord,"08:00 - 12:00")&gt;0,"-",IFERROR(INDEX(saba,MATCH(1,INDEX((bloq=1)*(sabi=B1695),0),0)),0))</f>
        <v>-</v>
      </c>
    </row>
    <row r="1699" spans="1:9" ht="14.15" customHeight="1" thickTop="1" thickBot="1" x14ac:dyDescent="0.35">
      <c r="A1699" s="742"/>
      <c r="B1699" s="743"/>
      <c r="C1699" s="744"/>
      <c r="D1699" s="76" t="str">
        <f ca="1">IF(COUNTIFS(instructor,B1695,diad,$D$2,desa,1,hord,"14:00 - 18:00")&gt;0,INDEX(hord,MATCH(1,INDEX((instructor=B1695)*(instructor=B1695),0),0)),IFERROR(INDEX(hora,MATCH(1,INDEX((bloq=2)*(luni=B1695),0),0)),0))</f>
        <v>15:00 - 18:00</v>
      </c>
      <c r="E1699" s="76">
        <f ca="1">IF(COUNTIFS(instructor,B1695,diad,$E$2,desa,1,hord,"14:00 - 18:00")&gt;0,INDEX(hord,MATCH(1,INDEX((instructor=B1695)*(instructor=B1695),0),0)),IFERROR(INDEX(hora,MATCH(1,INDEX((bloq=2)*(mari=B1695),0),0)),0))</f>
        <v>0</v>
      </c>
      <c r="F1699" s="76" t="str">
        <f ca="1">IF(COUNTIFS(instructor,B1695,diad,$F$2,desa,1,hord,"14:00 - 18:00")&gt;0,INDEX(hord,MATCH(1,INDEX((instructor=B1695)*(instructor=B1695),0),0)),IFERROR(INDEX(hora,MATCH(1,INDEX((bloq=2)*(miei=B1695),0),0)),0))</f>
        <v>14:00 - 18:00</v>
      </c>
      <c r="G1699" s="76" t="str">
        <f ca="1">IF(COUNTIFS(instructor,B1695,diad,$G$2,desa,1,hord,"14:00 - 18:00")&gt;0,INDEX(hord,MATCH(1,INDEX((instructor=B1695)*(instructor=B1695),0),0)),IFERROR(INDEX(hora,MATCH(1,INDEX((bloq=2)*(juei=B1695),0),0)),0))</f>
        <v>14:00 - 16:00</v>
      </c>
      <c r="H1699" s="76" t="str">
        <f ca="1">IF(COUNTIFS(instructor,B1695,diad,$H$2,desa,1,hord,"14:00 - 18:00")&gt;0,INDEX(hord,MATCH(1,INDEX((instructor=B1695)*(instructor=B1695),0),0)),IFERROR(INDEX(hora,MATCH(1,INDEX((bloq=2)*(viei=B1695),0),0)),0))</f>
        <v>13:00 - 17:00</v>
      </c>
      <c r="I1699" s="77">
        <f ca="1">IF(COUNTIFS(instructor,B1695,diad,$I$2,desa,1,hord,"14:00 - 18:00")&gt;0,INDEX(hord,MATCH(1,INDEX((instructor=B1695)*(instructor=B1695),0),0)),IFERROR(INDEX(hora,MATCH(1,INDEX((bloq=2)*(sabi=B1695),0),0)),0))</f>
        <v>0</v>
      </c>
    </row>
    <row r="1700" spans="1:9" ht="14.15" customHeight="1" thickTop="1" thickBot="1" x14ac:dyDescent="0.35">
      <c r="A1700" s="742"/>
      <c r="B1700" s="743"/>
      <c r="C1700" s="744"/>
      <c r="D1700" s="68" t="str">
        <f ca="1">IF(COUNTIFS(instructor,B1695,diad,$D$2,desa,1,hord,"14:00 - 18:00")&gt;0,"-",IFERROR(INDEX(ficha,MATCH(1,INDEX((bloq=2)*(luni=B1695),0),0)),0))</f>
        <v>NUEVA  SUPERVISION EN SISTEMAS DE AGUA Y SANEAMIENTO</v>
      </c>
      <c r="E1700" s="68">
        <f ca="1">IF(COUNTIFS(instructor,B1695,diad,$E$2,desa,1,hord,"14:00 - 18:00")&gt;0,"-",IFERROR(INDEX(ficha,MATCH(1,INDEX((bloq=2)*(mari=B1695),0),0)),0))</f>
        <v>0</v>
      </c>
      <c r="F1700" s="68" t="str">
        <f ca="1">IF(COUNTIFS(instructor,B1695,diad,$F$2,desa,1,hord,"14:00 - 18:00")&gt;0,"-",IFERROR(INDEX(ficha,MATCH(1,INDEX((bloq=2)*(miei=B1695),0),0)),0))</f>
        <v>3413158  GESTION COMUNITARIA DEL RIESGO DE DESASTRES ( TECNICO) CANDELARIA</v>
      </c>
      <c r="G1700" s="68" t="str">
        <f ca="1">IF(COUNTIFS(instructor,B1695,diad,$G$2,desa,1,hord,"14:00 - 18:00")&gt;0,"-",IFERROR(INDEX(ficha,MATCH(1,INDEX((bloq=2)*(juei=B1695),0),0)),0))</f>
        <v xml:space="preserve"> 2926096 GESTION DE LA SEGURIDAD Y SALUD EN EL TRABAJO ( TECNOLOGO)</v>
      </c>
      <c r="H1700" s="68" t="str">
        <f ca="1">IF(COUNTIFS(instructor,B1695,diad,$H$2,desa,1,hord,"14:00 - 18:00")&gt;0,"-",IFERROR(INDEX(ficha,MATCH(1,INDEX((bloq=2)*(viei=B1695),0),0)),0))</f>
        <v>3413148  GESTION COMUNITARIA DEL RIESGO DE DESASTRES ( TECNICO) VIJES</v>
      </c>
      <c r="I1700" s="69">
        <f ca="1">IF(COUNTIFS(instructor,B1695,diad,$I$2,desa,1,hord,"14:00 - 18:00")&gt;0,"-",IFERROR(INDEX(ficha,MATCH(1,INDEX((bloq=2)*(sabi=B1695),0),0)),0))</f>
        <v>0</v>
      </c>
    </row>
    <row r="1701" spans="1:9" ht="14.15" customHeight="1" thickTop="1" thickBot="1" x14ac:dyDescent="0.35">
      <c r="A1701" s="742"/>
      <c r="B1701" s="743"/>
      <c r="C1701" s="744"/>
      <c r="D1701" s="70" t="str">
        <f ca="1">IF(COUNTIFS(instructor,B1695,diad,$D$2,desa,1,hord,"14:00 - 18:00")&gt;0,"DESARROLLO CURRICULAR",IFERROR(INDEX(lunc,MATCH(1,INDEX((bloq=2)*(luni=B1695),0),0)),0))</f>
        <v>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v>
      </c>
      <c r="E1701" s="70">
        <f ca="1">IF(COUNTIFS(instructor,B1695,diad,$E$2,desa,1,hord,"14:00 - 18:00")&gt;0,"DESARROLLO CURRICULAR",IFERROR(INDEX(marc,MATCH(1,INDEX((bloq=2)*(mari=B1695),0),0)),0))</f>
        <v>0</v>
      </c>
      <c r="F1701" s="70" t="str">
        <f ca="1">IF(COUNTIFS(instructor,B1695,diad,$F$2,desa,1,hord,"14:00 - 18:00")&gt;0,"DESARROLLO CURRICULAR",IFERROR(INDEX(miec,MATCH(1,INDEX((bloq=2)*(miei=B1695),0),0)),0))</f>
        <v>UTILIZAR HERRAMIENTAS INFORMÁTICAS DE ACUERDO CON NECESIDADES DE MANEJO DE
INFORMACIÓN"
A1. Reconocer el marco conceptual y normativo de la Gestión</v>
      </c>
      <c r="G1701" s="70" t="str">
        <f ca="1">IF(COUNTIFS(instructor,B1695,diad,$G$2,desa,1,hord,"14:00 - 18:00")&gt;0,"DESARROLLO CURRICULAR",IFERROR(INDEX(juec,MATCH(1,INDEX((bloq=2)*(juei=B1695),0),0)),0))</f>
        <v>6 - APLICAR EN LA RESOLUCIÓN DE PROBLEMAS REALES DEL SECTOR PRODUCTIVO, LOS CONOCIMIENTOS, HABILIDADES Y DESTREZAS PERTINENTES A LAS COMPETENCIAS DEL PROGRAMA DE FORMACIÓN ASUMIENDO ESTRATEGIAS Y METODOLOGÍAS DE AUTOGESTIÓN.</v>
      </c>
      <c r="H1701" s="70" t="str">
        <f ca="1">IF(COUNTIFS(instructor,B1695,diad,$H$2,desa,1,hord,"14:00 - 18:00")&gt;0,"DESARROLLO CURRICULAR",IFERROR(INDEX(viec,MATCH(1,INDEX((bloq=2)*(viei=B1695),0),0)),0))</f>
        <v>UTILIZAR HERRAMIENTAS INFORMÁTICAS DE ACUERDO CON NECESIDADES DE MANEJO DE
INFORMACIÓN"
A1. Reconocer el marco conceptual y normativo de la Gestión</v>
      </c>
      <c r="I1701" s="71">
        <f ca="1">IF(COUNTIFS(instructor,B1695,diad,$I$2,desa,1,hord,"14:00 - 18:00")&gt;0,"DESARROLLO CURRICULAR",IFERROR(INDEX(sabc,MATCH(1,INDEX((bloq=2)*(sabi=B1695),0),0)),0))</f>
        <v>0</v>
      </c>
    </row>
    <row r="1702" spans="1:9" ht="14.15" customHeight="1" thickTop="1" thickBot="1" x14ac:dyDescent="0.35">
      <c r="A1702" s="742"/>
      <c r="B1702" s="743"/>
      <c r="C1702" s="744"/>
      <c r="D1702" s="74">
        <f ca="1">IF(COUNTIFS(instructor,B1695,diad,$D$2,desa,1,hord,"14:00 - 18:00")&gt;0,"-",IFERROR(INDEX(luna,MATCH(1,INDEX((bloq=2)*(luni=B1695),0),0)),0))</f>
        <v>0</v>
      </c>
      <c r="E1702" s="74">
        <f ca="1">IF(COUNTIFS(instructor,B1695,diad,$E$2,desa,1,hord,"14:00 - 18:00")&gt;0,"-",IFERROR(INDEX(mara,MATCH(1,INDEX((bloq=2)*(mari=B1695),0),0)),0))</f>
        <v>0</v>
      </c>
      <c r="F1702" s="74" t="str">
        <f ca="1">IF(COUNTIFS(instructor,B1695,diad,$F$2,desa,1,hord,"14:00 - 18:00")&gt;0,"-",IFERROR(INDEX(miea,MATCH(1,INDEX((bloq=2)*(miei=B1695),0),0)),0))</f>
        <v>CANDELARIA - AULA 3 - ESCUELA DE ARTES Y OFICIOS (CALLE 8 CARRERA 5)</v>
      </c>
      <c r="G1702" s="74">
        <f ca="1">IF(COUNTIFS(instructor,B1695,diad,$G$2,desa,1,hord,"14:00 - 18:00")&gt;0,"-",IFERROR(INDEX(juea,MATCH(1,INDEX((bloq=2)*(juei=B1695),0),0)),0))</f>
        <v>0</v>
      </c>
      <c r="H1702" s="74" t="str">
        <f ca="1">IF(COUNTIFS(instructor,B1695,diad,$H$2,desa,1,hord,"14:00 - 18:00")&gt;0,"-",IFERROR(INDEX(viea,MATCH(1,INDEX((bloq=2)*(viei=B1695),0),0)),0))</f>
        <v>VIJES - CENTRO DE FORMACIÓN TÉCNICO Y TECNOLÓGICO (CARRERA 2 CALLE 5) - AULA 1</v>
      </c>
      <c r="I1702" s="75">
        <f ca="1">IF(COUNTIFS(instructor,B1695,diad,$I$2,desa,1,hord,"14:00 - 18:00")&gt;0,"-",IFERROR(INDEX(saba,MATCH(1,INDEX((bloq=2)*(sabi=B1695),0),0)),0))</f>
        <v>0</v>
      </c>
    </row>
    <row r="1703" spans="1:9" ht="14.15" customHeight="1" thickTop="1" thickBot="1" x14ac:dyDescent="0.35">
      <c r="A1703" s="742"/>
      <c r="B1703" s="743"/>
      <c r="C1703" s="744"/>
      <c r="D1703" s="76" t="str">
        <f ca="1">IF(COUNTIFS(instructor,B1695,diad,$D$2,desa,1,hord,"18:00 - 22:00")&gt;0,INDEX(hord,MATCH(1,INDEX((instructor=B1695)*(instructor=B1695),0),0)),IFERROR(INDEX(hora,MATCH(1,INDEX((bloq=3)*(luni=B1695),0),0)),0))</f>
        <v>18:00 - 21:00</v>
      </c>
      <c r="E1703" s="76">
        <f ca="1">IF(COUNTIFS(instructor,B1695,diad,$E$2,desa,1,hord,"18:00 - 22:00")&gt;0,INDEX(hord,MATCH(1,INDEX((instructor=B1695)*(instructor=B1695),0),0)),IFERROR(INDEX(hora,MATCH(1,INDEX((bloq=3)*(mari=B1695),0),0)),0))</f>
        <v>0</v>
      </c>
      <c r="F1703" s="76">
        <f ca="1">IF(COUNTIFS(instructor,B1695,diad,$F$2,desa,1,hord,"18:00 - 22:00")&gt;0,INDEX(hord,MATCH(1,INDEX((instructor=B1695)*(instructor=B1695),0),0)),IFERROR(INDEX(hora,MATCH(1,INDEX((bloq=3)*(miei=B1695),0),0)),0))</f>
        <v>0</v>
      </c>
      <c r="G1703" s="76" t="str">
        <f ca="1">IF(COUNTIFS(instructor,B1695,diad,$G$2,desa,1,hord,"18:00 - 22:00")&gt;0,INDEX(hord,MATCH(1,INDEX((instructor=B1695)*(instructor=B1695),0),0)),IFERROR(INDEX(hora,MATCH(1,INDEX((bloq=3)*(juei=B1695),0),0)),0))</f>
        <v>18:00 - 21:00</v>
      </c>
      <c r="H1703" s="76">
        <f ca="1">IF(COUNTIFS(instructor,B1695,diad,$H$2,desa,1,hord,"18:00 - 22:00")&gt;0,INDEX(hord,MATCH(1,INDEX((instructor=B1695)*(instructor=B1695),0),0)),IFERROR(INDEX(hora,MATCH(1,INDEX((bloq=3)*(viei=B1695),0),0)),0))</f>
        <v>0</v>
      </c>
      <c r="I1703" s="77">
        <f ca="1">IF(COUNTIFS(instructor,B1695,diad,$I$2,desa,1,hord,"18:00 - 22:00")&gt;0,INDEX(hord,MATCH(1,INDEX((instructor=B1695)*(instructor=B1695),0),0)),IFERROR(INDEX(hora,MATCH(1,INDEX((bloq=3)*(sabi=B1695),0),0)),0))</f>
        <v>0</v>
      </c>
    </row>
    <row r="1704" spans="1:9" ht="14.15" customHeight="1" thickTop="1" thickBot="1" x14ac:dyDescent="0.35">
      <c r="A1704" s="742"/>
      <c r="B1704" s="743"/>
      <c r="C1704" s="744"/>
      <c r="D1704" s="68" t="str">
        <f ca="1">IF(COUNTIFS(instructor,B1695,diad,$D$2,desa,1,hord,"18:00 - 22:00")&gt;0,"-",IFERROR(INDEX(ficha,MATCH(1,INDEX((bloq=3)*(luni=B1695),0),0)),0))</f>
        <v>NUEVA 2 PREVENCION Y CONTROL AMBIENTAL ( TECNOLOGO) DISTANCIA</v>
      </c>
      <c r="E1704" s="68">
        <f ca="1">IF(COUNTIFS(instructor,B1695,diad,$E$2,desa,1,hord,"18:00 - 22:00")&gt;0,"-",IFERROR(INDEX(ficha,MATCH(1,INDEX((bloq=3)*(mari=B1695),0),0)),0))</f>
        <v>0</v>
      </c>
      <c r="F1704" s="68">
        <f ca="1">IF(COUNTIFS(instructor,B1695,diad,$F$2,desa,1,hord,"18:00 - 22:00")&gt;0,"-",IFERROR(INDEX(ficha,MATCH(1,INDEX((bloq=3)*(miei=B1695),0),0)),0))</f>
        <v>0</v>
      </c>
      <c r="G1704" s="68" t="str">
        <f ca="1">IF(COUNTIFS(instructor,B1695,diad,$G$2,desa,1,hord,"18:00 - 22:00")&gt;0,"-",IFERROR(INDEX(ficha,MATCH(1,INDEX((bloq=3)*(juei=B1695),0),0)),0))</f>
        <v>3367385  MONITOREO AMBIENTAL ( TECNICO)</v>
      </c>
      <c r="H1704" s="68">
        <f ca="1">IF(COUNTIFS(instructor,B1695,diad,$H$2,desa,1,hord,"18:00 - 22:00")&gt;0,"-",IFERROR(INDEX(ficha,MATCH(1,INDEX((bloq=3)*(viei=B1695),0),0)),0))</f>
        <v>0</v>
      </c>
      <c r="I1704" s="69">
        <f ca="1">IF(COUNTIFS(instructor,B1695,diad,$I$2,desa,1,hord,"18:00 - 22:00")&gt;0,"-",IFERROR(INDEX(ficha,MATCH(1,INDEX((bloq=3)*(sabi=B1695),0),0)),0))</f>
        <v>0</v>
      </c>
    </row>
    <row r="1705" spans="1:9" ht="14.15" customHeight="1" thickTop="1" thickBot="1" x14ac:dyDescent="0.35">
      <c r="A1705" s="742"/>
      <c r="B1705" s="743"/>
      <c r="C1705" s="744"/>
      <c r="D1705" s="70" t="str">
        <f ca="1">IF(COUNTIFS(instructor,B1695,diad,$D$2,desa,1,hord,"18:00 - 22:00")&gt;0,"DESARROLLO CURRICULAR",IFERROR(INDEX(lunc,MATCH(1,INDEX((bloq=3)*(luni=B1695),0),0)),0))</f>
        <v>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
R.2. APLICAR FUNCIONALIDADES DE HERRAMIENTAS Y SERVICIOS TIC, DE ACUERDO CON MANUALES DE USO, PROCEDIMIENTOS ESTABLECIDOS Y BUENAS PRÁCTICAS.</v>
      </c>
      <c r="E1705" s="70">
        <f ca="1">IF(COUNTIFS(instructor,B1695,diad,$E$2,desa,1,hord,"18:00 - 22:00")&gt;0,"DESARROLLO CURRICULAR",IFERROR(INDEX(marc,MATCH(1,INDEX((bloq=3)*(mari=B1695),0),0)),0))</f>
        <v>0</v>
      </c>
      <c r="F1705" s="70">
        <f ca="1">IF(COUNTIFS(instructor,B1695,diad,$F$2,desa,1,hord,"18:00 - 22:00")&gt;0,"DESARROLLO CURRICULAR",IFERROR(INDEX(miec,MATCH(1,INDEX((bloq=3)*(miei=B1695),0),0)),0))</f>
        <v>0</v>
      </c>
      <c r="G1705" s="70" t="str">
        <f ca="1">IF(COUNTIFS(instructor,B1695,diad,$G$2,desa,1,hord,"18:00 - 22:00")&gt;0,"DESARROLLO CURRICULAR",IFERROR(INDEX(juec,MATCH(1,INDEX((bloq=3)*(juei=B1695),0),0)),0))</f>
        <v>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
R.2. APLICAR FUNCIONALIDADES DE HERRAMIENTAS Y SERVICIOS TIC, DE ACUERDO CON MANUALES DE USO, PROCEDIMIENTOS ESTABLECIDOS Y BUENAS PRÁCTICAS.</v>
      </c>
      <c r="H1705" s="70">
        <f ca="1">IF(COUNTIFS(instructor,B1695,diad,$H$2,desa,1,hord,"18:00 - 22:00")&gt;0,"DESARROLLO CURRICULAR",IFERROR(INDEX(viec,MATCH(1,INDEX((bloq=3)*(viei=B1695),0),0)),0))</f>
        <v>0</v>
      </c>
      <c r="I1705" s="71">
        <f ca="1">IF(COUNTIFS(instructor,B1695,diad,$I$2,desa,1,hord,"18:00 - 22:00")&gt;0,"DESARROLLO CURRICULAR",IFERROR(INDEX(sabc,MATCH(1,INDEX((bloq=3)*(sabi=B1695),0),0)),0))</f>
        <v>0</v>
      </c>
    </row>
    <row r="1706" spans="1:9" ht="14.15" customHeight="1" thickTop="1" thickBot="1" x14ac:dyDescent="0.35">
      <c r="A1706" s="742"/>
      <c r="B1706" s="743"/>
      <c r="C1706" s="744"/>
      <c r="D1706" s="78" t="str">
        <f ca="1">IF(COUNTIFS(instructor,B1695,diad,$D$2,desa,1,hord,"18:00 - 22:00")&gt;0,"-",IFERROR(INDEX(luna,MATCH(1,INDEX((bloq=3)*(luni=B1695),0),0)),0))</f>
        <v>Google Meet / MS Teams / Zoom</v>
      </c>
      <c r="E1706" s="78" t="s">
        <v>1630</v>
      </c>
      <c r="F1706" s="78">
        <f ca="1">IF(COUNTIFS(instructor,B1695,diad,$F$2,desa,1,hord,"18:00 - 22:00")&gt;0,"-",IFERROR(INDEX(miea,MATCH(1,INDEX((bloq=3)*(miei=B1695),0),0)),0))</f>
        <v>0</v>
      </c>
      <c r="G1706" s="78" t="str">
        <f ca="1">IF(COUNTIFS(instructor,B1695,diad,$G$2,desa,1,hord,"18:00 - 22:00")&gt;0,"-",IFERROR(INDEX(juea,MATCH(1,INDEX((bloq=3)*(juei=B1695),0),0)),0))</f>
        <v>CALI - TECNOCENTRO CULTURAL SOMOS PACÍFICO (CARRERA 28B No. 121B-55, POTRERO)</v>
      </c>
      <c r="H1706" s="78">
        <f ca="1">IF(COUNTIFS(instructor,B1695,diad,$H$2,desa,1,hord,"18:00 - 22:00")&gt;0,"-",IFERROR(INDEX(viea,MATCH(1,INDEX((bloq=3)*(viei=B1695),0),0)),0))</f>
        <v>0</v>
      </c>
      <c r="I1706" s="79">
        <f ca="1">IF(COUNTIFS(instructor,B1695,diad,$I$2,desa,1,hord,"18:00 - 22:00")&gt;0,"-",IFERROR(INDEX(saba,MATCH(1,INDEX((bloq=3)*(sabi=B1695),0),0)),0))</f>
        <v>0</v>
      </c>
    </row>
    <row r="1707" spans="1:9" ht="14.15" customHeight="1" thickTop="1" thickBot="1" x14ac:dyDescent="0.35">
      <c r="A1707" s="747">
        <v>143</v>
      </c>
      <c r="B1707" s="748" t="str">
        <f>INDEX(instructor,A1707)</f>
        <v>LUÍS ALFONSO GONZÁLEZ ARENAS</v>
      </c>
      <c r="C1707" s="749" t="str">
        <f>INDEX(area,A1707)</f>
        <v>CONSTRUCCIÓN - INFRAESTRUCTURA</v>
      </c>
      <c r="D1707" s="72">
        <f ca="1">IF(COUNTIFS(instructor,B1707,diad,$D$2,desa,1,hord,"08:00 - 12:00")&gt;0,INDEX(hord,MATCH(1,INDEX((instructor=B1707)*(instructor=B1707),0),0)),IFERROR(INDEX(hora,MATCH(1,INDEX((bloq=1)*(luni=B1707),0),0)),0))</f>
        <v>0</v>
      </c>
      <c r="E1707" s="72">
        <f ca="1">IF(COUNTIFS(instructor,B1707,diad,$E$2,desa,1,hord,"08:00 - 12:00")&gt;0,INDEX(hord,MATCH(1,INDEX((instructor=B1707)*(instructor=B1707),0),0)),IFERROR(INDEX(hora,MATCH(1,INDEX((bloq=1)*(mari=B1707),0),0)),0))</f>
        <v>0</v>
      </c>
      <c r="F1707" s="72">
        <f ca="1">IF(COUNTIFS(instructor,B1707,diad,$F$2,desa,1,hord,"08:00 - 12:00")&gt;0,INDEX(hord,MATCH(1,INDEX((instructor=B1707)*(instructor=B1707),0),0)),IFERROR(INDEX(hora,MATCH(1,INDEX((bloq=1)*(miei=B1707),0),0)),0))</f>
        <v>0</v>
      </c>
      <c r="G1707" s="72">
        <f ca="1">IF(COUNTIFS(instructor,B1707,diad,$G$2,desa,1,hord,"08:00 - 12:00")&gt;0,INDEX(hord,MATCH(1,INDEX((instructor=B1707)*(instructor=B1707),0),0)),IFERROR(INDEX(hora,MATCH(1,INDEX((bloq=1)*(juei=B1707),0),0)),0))</f>
        <v>0</v>
      </c>
      <c r="H1707" s="72">
        <f ca="1">IF(COUNTIFS(instructor,B1707,diad,$H$2,desa,1,hord,"08:00 - 12:00")&gt;0,INDEX(hord,MATCH(1,INDEX((instructor=B1707)*(instructor=B1707),0),0)),IFERROR(INDEX(hora,MATCH(1,INDEX((bloq=1)*(viei=B1707),0),0)),0))</f>
        <v>0</v>
      </c>
      <c r="I1707" s="73">
        <f ca="1">IF(COUNTIFS(instructor,B1707,diad,$I$2,desa,1,hord,"08:00 - 12:00")&gt;0,INDEX(hord,MATCH(1,INDEX((instructor=B1707)*(instructor=B1707),0),0)),IFERROR(INDEX(hora,MATCH(1,INDEX((bloq=1)*(sabi=B1707),0),0)),0))</f>
        <v>0</v>
      </c>
    </row>
    <row r="1708" spans="1:9" ht="14.15" customHeight="1" thickTop="1" thickBot="1" x14ac:dyDescent="0.35">
      <c r="A1708" s="747"/>
      <c r="B1708" s="748"/>
      <c r="C1708" s="749"/>
      <c r="D1708" s="68">
        <f ca="1">IF(COUNTIFS(instructor,B1707,diad,$D$2,desa,1,hord,"08:00 - 12:00")&gt;0,"-",IFERROR(INDEX(ficha,MATCH(1,INDEX((bloq=1)*(luni=B1707),0),0)),0))</f>
        <v>0</v>
      </c>
      <c r="E1708" s="68">
        <f ca="1">IF(COUNTIFS(instructor,B1707,diad,$E$2,desa,1,hord,"08:00 - 12:00")&gt;0,"-",IFERROR(INDEX(ficha,MATCH(1,INDEX((bloq=1)*(mari=B1707),0),0)),0))</f>
        <v>0</v>
      </c>
      <c r="F1708" s="68">
        <f ca="1">IF(COUNTIFS(instructor,B1707,diad,$F$2,desa,1,hord,"08:00 - 12:00")&gt;0,"-",IFERROR(INDEX(ficha,MATCH(1,INDEX((bloq=1)*(miei=B1707),0),0)),0))</f>
        <v>0</v>
      </c>
      <c r="G1708" s="68">
        <f ca="1">IF(COUNTIFS(instructor,B1707,diad,$G$2,desa,1,hord,"08:00 - 12:00")&gt;0,"-",IFERROR(INDEX(ficha,MATCH(1,INDEX((bloq=1)*(juei=B1707),0),0)),0))</f>
        <v>0</v>
      </c>
      <c r="H1708" s="68">
        <f ca="1">IF(COUNTIFS(instructor,B1707,diad,$H$2,desa,1,hord,"08:00 - 12:00")&gt;0,"-",IFERROR(INDEX(ficha,MATCH(1,INDEX((bloq=1)*(viei=B1707),0),0)),0))</f>
        <v>0</v>
      </c>
      <c r="I1708" s="69">
        <f ca="1">IF(COUNTIFS(instructor,B1707,diad,$I$2,desa,1,hord,"08:00 - 12:00")&gt;0,"-",IFERROR(INDEX(ficha,MATCH(1,INDEX((bloq=1)*(sabi=B1707),0),0)),0))</f>
        <v>0</v>
      </c>
    </row>
    <row r="1709" spans="1:9" ht="14.15" customHeight="1" thickTop="1" thickBot="1" x14ac:dyDescent="0.35">
      <c r="A1709" s="747"/>
      <c r="B1709" s="748"/>
      <c r="C1709" s="749"/>
      <c r="D1709" s="70">
        <f ca="1">IF(COUNTIFS(instructor,B1707,diad,$D$2,desa,1,hord,"08:00 - 12:00")&gt;0,"DESARROLLO CURRICULAR",IFERROR(INDEX(lunc,MATCH(1,INDEX((bloq=1)*(luni=B1707),0),0)),0))</f>
        <v>0</v>
      </c>
      <c r="E1709" s="70">
        <f ca="1">IF(COUNTIFS(instructor,B1707,diad,$E$2,desa,1,hord,"08:00 - 12:00")&gt;0,"DESARROLLO CURRICULAR",IFERROR(INDEX(marc,MATCH(1,INDEX((bloq=1)*(mari=B1707),0),0)),0))</f>
        <v>0</v>
      </c>
      <c r="F1709" s="70">
        <f ca="1">IF(COUNTIFS(instructor,B1707,diad,$F$2,desa,1,hord,"08:00 - 12:00")&gt;0,"DESARROLLO CURRICULAR",IFERROR(INDEX(miec,MATCH(1,INDEX((bloq=1)*(miei=B1707),0),0)),0))</f>
        <v>0</v>
      </c>
      <c r="G1709" s="70">
        <f ca="1">IF(COUNTIFS(instructor,B1707,diad,$G$2,desa,1,hord,"08:00 - 12:00")&gt;0,"DESARROLLO CURRICULAR",IFERROR(INDEX(juec,MATCH(1,INDEX((bloq=1)*(juei=B1707),0),0)),0))</f>
        <v>0</v>
      </c>
      <c r="H1709" s="70">
        <f ca="1">IF(COUNTIFS(instructor,B1707,diad,$H$2,desa,1,hord,"08:00 - 12:00")&gt;0,"DESARROLLO CURRICULAR",IFERROR(INDEX(viec,MATCH(1,INDEX((bloq=1)*(viei=B1707),0),0)),0))</f>
        <v>0</v>
      </c>
      <c r="I1709" s="71">
        <f ca="1">IF(COUNTIFS(instructor,B1707,diad,$I$2,desa,1,hord,"08:00 - 12:00")&gt;0,"DESARROLLO CURRICULAR",IFERROR(INDEX(sabc,MATCH(1,INDEX((bloq=1)*(sabi=B1707),0),0)),0))</f>
        <v>0</v>
      </c>
    </row>
    <row r="1710" spans="1:9" ht="14.15" customHeight="1" thickTop="1" thickBot="1" x14ac:dyDescent="0.35">
      <c r="A1710" s="747"/>
      <c r="B1710" s="748"/>
      <c r="C1710" s="749"/>
      <c r="D1710" s="74">
        <f ca="1">IF(COUNTIFS(instructor,B1707,diad,$D$2,desa,1,hord,"08:00 - 12:00")&gt;0,"-",IFERROR(INDEX(luna,MATCH(1,INDEX((bloq=1)*(luni=B1707),0),0)),0))</f>
        <v>0</v>
      </c>
      <c r="E1710" s="74">
        <f ca="1">IF(COUNTIFS(instructor,B1707,diad,$E$2,desa,1,hord,"08:00 - 12:00")&gt;0,"-",IFERROR(INDEX(mara,MATCH(1,INDEX((bloq=1)*(mari=B1707),0),0)),0))</f>
        <v>0</v>
      </c>
      <c r="F1710" s="74">
        <f ca="1">IF(COUNTIFS(instructor,B1707,diad,$F$2,desa,1,hord,"08:00 - 12:00")&gt;0,"-",IFERROR(INDEX(miea,MATCH(1,INDEX((bloq=1)*(miei=B1707),0),0)),0))</f>
        <v>0</v>
      </c>
      <c r="G1710" s="74">
        <f ca="1">IF(COUNTIFS(instructor,B1707,diad,$G$2,desa,1,hord,"08:00 - 12:00")&gt;0,"-",IFERROR(INDEX(juea,MATCH(1,INDEX((bloq=1)*(juei=B1707),0),0)),0))</f>
        <v>0</v>
      </c>
      <c r="H1710" s="74">
        <f ca="1">IF(COUNTIFS(instructor,B1707,diad,$H$2,desa,1,hord,"08:00 - 12:00")&gt;0,"-",IFERROR(INDEX(viea,MATCH(1,INDEX((bloq=1)*(viei=B1707),0),0)),0))</f>
        <v>0</v>
      </c>
      <c r="I1710" s="75">
        <f ca="1">IF(COUNTIFS(instructor,B1707,diad,$I$2,desa,1,hord,"08:00 - 12:00")&gt;0,"-",IFERROR(INDEX(saba,MATCH(1,INDEX((bloq=1)*(sabi=B1707),0),0)),0))</f>
        <v>0</v>
      </c>
    </row>
    <row r="1711" spans="1:9" ht="14.15" customHeight="1" thickTop="1" thickBot="1" x14ac:dyDescent="0.35">
      <c r="A1711" s="747"/>
      <c r="B1711" s="748"/>
      <c r="C1711" s="749"/>
      <c r="D1711" s="76">
        <f ca="1">IF(COUNTIFS(instructor,B1707,diad,$D$2,desa,1,hord,"14:00 - 18:00")&gt;0,INDEX(hord,MATCH(1,INDEX((instructor=B1707)*(instructor=B1707),0),0)),IFERROR(INDEX(hora,MATCH(1,INDEX((bloq=2)*(luni=B1707),0),0)),0))</f>
        <v>0</v>
      </c>
      <c r="E1711" s="76">
        <f ca="1">IF(COUNTIFS(instructor,B1707,diad,$E$2,desa,1,hord,"14:00 - 18:00")&gt;0,INDEX(hord,MATCH(1,INDEX((instructor=B1707)*(instructor=B1707),0),0)),IFERROR(INDEX(hora,MATCH(1,INDEX((bloq=2)*(mari=B1707),0),0)),0))</f>
        <v>0</v>
      </c>
      <c r="F1711" s="76">
        <f ca="1">IF(COUNTIFS(instructor,B1707,diad,$F$2,desa,1,hord,"14:00 - 18:00")&gt;0,INDEX(hord,MATCH(1,INDEX((instructor=B1707)*(instructor=B1707),0),0)),IFERROR(INDEX(hora,MATCH(1,INDEX((bloq=2)*(miei=B1707),0),0)),0))</f>
        <v>0</v>
      </c>
      <c r="G1711" s="76">
        <f ca="1">IF(COUNTIFS(instructor,B1707,diad,$G$2,desa,1,hord,"14:00 - 18:00")&gt;0,INDEX(hord,MATCH(1,INDEX((instructor=B1707)*(instructor=B1707),0),0)),IFERROR(INDEX(hora,MATCH(1,INDEX((bloq=2)*(juei=B1707),0),0)),0))</f>
        <v>0</v>
      </c>
      <c r="H1711" s="76">
        <f ca="1">IF(COUNTIFS(instructor,B1707,diad,$H$2,desa,1,hord,"14:00 - 18:00")&gt;0,INDEX(hord,MATCH(1,INDEX((instructor=B1707)*(instructor=B1707),0),0)),IFERROR(INDEX(hora,MATCH(1,INDEX((bloq=2)*(viei=B1707),0),0)),0))</f>
        <v>0</v>
      </c>
      <c r="I1711" s="77">
        <f ca="1">IF(COUNTIFS(instructor,B1707,diad,$I$2,desa,1,hord,"14:00 - 18:00")&gt;0,INDEX(hord,MATCH(1,INDEX((instructor=B1707)*(instructor=B1707),0),0)),IFERROR(INDEX(hora,MATCH(1,INDEX((bloq=2)*(sabi=B1707),0),0)),0))</f>
        <v>0</v>
      </c>
    </row>
    <row r="1712" spans="1:9" ht="14.15" customHeight="1" thickTop="1" thickBot="1" x14ac:dyDescent="0.35">
      <c r="A1712" s="747"/>
      <c r="B1712" s="748"/>
      <c r="C1712" s="749"/>
      <c r="D1712" s="68">
        <f ca="1">IF(COUNTIFS(instructor,B1707,diad,$D$2,desa,1,hord,"14:00 - 18:00")&gt;0,"-",IFERROR(INDEX(ficha,MATCH(1,INDEX((bloq=2)*(luni=B1707),0),0)),0))</f>
        <v>0</v>
      </c>
      <c r="E1712" s="68">
        <f ca="1">IF(COUNTIFS(instructor,B1707,diad,$E$2,desa,1,hord,"14:00 - 18:00")&gt;0,"-",IFERROR(INDEX(ficha,MATCH(1,INDEX((bloq=2)*(mari=B1707),0),0)),0))</f>
        <v>0</v>
      </c>
      <c r="F1712" s="68">
        <f ca="1">IF(COUNTIFS(instructor,B1707,diad,$F$2,desa,1,hord,"14:00 - 18:00")&gt;0,"-",IFERROR(INDEX(ficha,MATCH(1,INDEX((bloq=2)*(miei=B1707),0),0)),0))</f>
        <v>0</v>
      </c>
      <c r="G1712" s="68">
        <f ca="1">IF(COUNTIFS(instructor,B1707,diad,$G$2,desa,1,hord,"14:00 - 18:00")&gt;0,"-",IFERROR(INDEX(ficha,MATCH(1,INDEX((bloq=2)*(juei=B1707),0),0)),0))</f>
        <v>0</v>
      </c>
      <c r="H1712" s="68">
        <f ca="1">IF(COUNTIFS(instructor,B1707,diad,$H$2,desa,1,hord,"14:00 - 18:00")&gt;0,"-",IFERROR(INDEX(ficha,MATCH(1,INDEX((bloq=2)*(viei=B1707),0),0)),0))</f>
        <v>0</v>
      </c>
      <c r="I1712" s="69">
        <f ca="1">IF(COUNTIFS(instructor,B1707,diad,$I$2,desa,1,hord,"14:00 - 18:00")&gt;0,"-",IFERROR(INDEX(ficha,MATCH(1,INDEX((bloq=2)*(sabi=B1707),0),0)),0))</f>
        <v>0</v>
      </c>
    </row>
    <row r="1713" spans="1:9" ht="14.15" customHeight="1" thickTop="1" thickBot="1" x14ac:dyDescent="0.35">
      <c r="A1713" s="747"/>
      <c r="B1713" s="748"/>
      <c r="C1713" s="749"/>
      <c r="D1713" s="70">
        <f ca="1">IF(COUNTIFS(instructor,B1707,diad,$D$2,desa,1,hord,"14:00 - 18:00")&gt;0,"DESARROLLO CURRICULAR",IFERROR(INDEX(lunc,MATCH(1,INDEX((bloq=2)*(luni=B1707),0),0)),0))</f>
        <v>0</v>
      </c>
      <c r="E1713" s="70">
        <f ca="1">IF(COUNTIFS(instructor,B1707,diad,$E$2,desa,1,hord,"14:00 - 18:00")&gt;0,"DESARROLLO CURRICULAR",IFERROR(INDEX(marc,MATCH(1,INDEX((bloq=2)*(mari=B1707),0),0)),0))</f>
        <v>0</v>
      </c>
      <c r="F1713" s="70">
        <f ca="1">IF(COUNTIFS(instructor,B1707,diad,$F$2,desa,1,hord,"14:00 - 18:00")&gt;0,"DESARROLLO CURRICULAR",IFERROR(INDEX(miec,MATCH(1,INDEX((bloq=2)*(miei=B1707),0),0)),0))</f>
        <v>0</v>
      </c>
      <c r="G1713" s="70">
        <f ca="1">IF(COUNTIFS(instructor,B1707,diad,$G$2,desa,1,hord,"14:00 - 18:00")&gt;0,"DESARROLLO CURRICULAR",IFERROR(INDEX(juec,MATCH(1,INDEX((bloq=2)*(juei=B1707),0),0)),0))</f>
        <v>0</v>
      </c>
      <c r="H1713" s="70">
        <f ca="1">IF(COUNTIFS(instructor,B1707,diad,$H$2,desa,1,hord,"14:00 - 18:00")&gt;0,"DESARROLLO CURRICULAR",IFERROR(INDEX(viec,MATCH(1,INDEX((bloq=2)*(viei=B1707),0),0)),0))</f>
        <v>0</v>
      </c>
      <c r="I1713" s="71">
        <f ca="1">IF(COUNTIFS(instructor,B1707,diad,$I$2,desa,1,hord,"14:00 - 18:00")&gt;0,"DESARROLLO CURRICULAR",IFERROR(INDEX(sabc,MATCH(1,INDEX((bloq=2)*(sabi=B1707),0),0)),0))</f>
        <v>0</v>
      </c>
    </row>
    <row r="1714" spans="1:9" ht="14.15" customHeight="1" thickTop="1" thickBot="1" x14ac:dyDescent="0.35">
      <c r="A1714" s="747"/>
      <c r="B1714" s="748"/>
      <c r="C1714" s="749"/>
      <c r="D1714" s="74">
        <f ca="1">IF(COUNTIFS(instructor,B1707,diad,$D$2,desa,1,hord,"14:00 - 18:00")&gt;0,"-",IFERROR(INDEX(luna,MATCH(1,INDEX((bloq=2)*(luni=B1707),0),0)),0))</f>
        <v>0</v>
      </c>
      <c r="E1714" s="74">
        <f ca="1">IF(COUNTIFS(instructor,B1707,diad,$E$2,desa,1,hord,"14:00 - 18:00")&gt;0,"-",IFERROR(INDEX(mara,MATCH(1,INDEX((bloq=2)*(mari=B1707),0),0)),0))</f>
        <v>0</v>
      </c>
      <c r="F1714" s="74">
        <f ca="1">IF(COUNTIFS(instructor,B1707,diad,$F$2,desa,1,hord,"14:00 - 18:00")&gt;0,"-",IFERROR(INDEX(miea,MATCH(1,INDEX((bloq=2)*(miei=B1707),0),0)),0))</f>
        <v>0</v>
      </c>
      <c r="G1714" s="74">
        <f ca="1">IF(COUNTIFS(instructor,B1707,diad,$G$2,desa,1,hord,"14:00 - 18:00")&gt;0,"-",IFERROR(INDEX(juea,MATCH(1,INDEX((bloq=2)*(juei=B1707),0),0)),0))</f>
        <v>0</v>
      </c>
      <c r="H1714" s="74">
        <f ca="1">IF(COUNTIFS(instructor,B1707,diad,$H$2,desa,1,hord,"14:00 - 18:00")&gt;0,"-",IFERROR(INDEX(viea,MATCH(1,INDEX((bloq=2)*(viei=B1707),0),0)),0))</f>
        <v>0</v>
      </c>
      <c r="I1714" s="75">
        <f ca="1">IF(COUNTIFS(instructor,B1707,diad,$I$2,desa,1,hord,"14:00 - 18:00")&gt;0,"-",IFERROR(INDEX(saba,MATCH(1,INDEX((bloq=2)*(sabi=B1707),0),0)),0))</f>
        <v>0</v>
      </c>
    </row>
    <row r="1715" spans="1:9" ht="14.15" customHeight="1" thickTop="1" thickBot="1" x14ac:dyDescent="0.35">
      <c r="A1715" s="747"/>
      <c r="B1715" s="748"/>
      <c r="C1715" s="749"/>
      <c r="D1715" s="76">
        <f ca="1">IF(COUNTIFS(instructor,B1707,diad,$D$2,desa,1,hord,"18:00 - 22:00")&gt;0,INDEX(hord,MATCH(1,INDEX((instructor=B1707)*(instructor=B1707),0),0)),IFERROR(INDEX(hora,MATCH(1,INDEX((bloq=3)*(luni=B1707),0),0)),0))</f>
        <v>0</v>
      </c>
      <c r="E1715" s="76">
        <f ca="1">IF(COUNTIFS(instructor,B1707,diad,$E$2,desa,1,hord,"18:00 - 22:00")&gt;0,INDEX(hord,MATCH(1,INDEX((instructor=B1707)*(instructor=B1707),0),0)),IFERROR(INDEX(hora,MATCH(1,INDEX((bloq=3)*(mari=B1707),0),0)),0))</f>
        <v>0</v>
      </c>
      <c r="F1715" s="76">
        <f ca="1">IF(COUNTIFS(instructor,B1707,diad,$F$2,desa,1,hord,"18:00 - 22:00")&gt;0,INDEX(hord,MATCH(1,INDEX((instructor=B1707)*(instructor=B1707),0),0)),IFERROR(INDEX(hora,MATCH(1,INDEX((bloq=3)*(miei=B1707),0),0)),0))</f>
        <v>0</v>
      </c>
      <c r="G1715" s="76">
        <f ca="1">IF(COUNTIFS(instructor,B1707,diad,$G$2,desa,1,hord,"18:00 - 22:00")&gt;0,INDEX(hord,MATCH(1,INDEX((instructor=B1707)*(instructor=B1707),0),0)),IFERROR(INDEX(hora,MATCH(1,INDEX((bloq=3)*(juei=B1707),0),0)),0))</f>
        <v>0</v>
      </c>
      <c r="H1715" s="76">
        <f ca="1">IF(COUNTIFS(instructor,B1707,diad,$H$2,desa,1,hord,"18:00 - 22:00")&gt;0,INDEX(hord,MATCH(1,INDEX((instructor=B1707)*(instructor=B1707),0),0)),IFERROR(INDEX(hora,MATCH(1,INDEX((bloq=3)*(viei=B1707),0),0)),0))</f>
        <v>0</v>
      </c>
      <c r="I1715" s="77">
        <f ca="1">IF(COUNTIFS(instructor,B1707,diad,$I$2,desa,1,hord,"18:00 - 22:00")&gt;0,INDEX(hord,MATCH(1,INDEX((instructor=B1707)*(instructor=B1707),0),0)),IFERROR(INDEX(hora,MATCH(1,INDEX((bloq=3)*(sabi=B1707),0),0)),0))</f>
        <v>0</v>
      </c>
    </row>
    <row r="1716" spans="1:9" ht="14.15" customHeight="1" thickTop="1" thickBot="1" x14ac:dyDescent="0.35">
      <c r="A1716" s="747"/>
      <c r="B1716" s="748"/>
      <c r="C1716" s="749"/>
      <c r="D1716" s="68">
        <f ca="1">IF(COUNTIFS(instructor,B1707,diad,$D$2,desa,1,hord,"18:00 - 22:00")&gt;0,"-",IFERROR(INDEX(ficha,MATCH(1,INDEX((bloq=3)*(luni=B1707),0),0)),0))</f>
        <v>0</v>
      </c>
      <c r="E1716" s="68">
        <f ca="1">IF(COUNTIFS(instructor,B1707,diad,$E$2,desa,1,hord,"18:00 - 22:00")&gt;0,"-",IFERROR(INDEX(ficha,MATCH(1,INDEX((bloq=3)*(mari=B1707),0),0)),0))</f>
        <v>0</v>
      </c>
      <c r="F1716" s="68">
        <f ca="1">IF(COUNTIFS(instructor,B1707,diad,$F$2,desa,1,hord,"18:00 - 22:00")&gt;0,"-",IFERROR(INDEX(ficha,MATCH(1,INDEX((bloq=3)*(miei=B1707),0),0)),0))</f>
        <v>0</v>
      </c>
      <c r="G1716" s="68">
        <f ca="1">IF(COUNTIFS(instructor,B1707,diad,$G$2,desa,1,hord,"18:00 - 22:00")&gt;0,"-",IFERROR(INDEX(ficha,MATCH(1,INDEX((bloq=3)*(juei=B1707),0),0)),0))</f>
        <v>0</v>
      </c>
      <c r="H1716" s="68">
        <f ca="1">IF(COUNTIFS(instructor,B1707,diad,$H$2,desa,1,hord,"18:00 - 22:00")&gt;0,"-",IFERROR(INDEX(ficha,MATCH(1,INDEX((bloq=3)*(viei=B1707),0),0)),0))</f>
        <v>0</v>
      </c>
      <c r="I1716" s="69">
        <f ca="1">IF(COUNTIFS(instructor,B1707,diad,$I$2,desa,1,hord,"18:00 - 22:00")&gt;0,"-",IFERROR(INDEX(ficha,MATCH(1,INDEX((bloq=3)*(sabi=B1707),0),0)),0))</f>
        <v>0</v>
      </c>
    </row>
    <row r="1717" spans="1:9" ht="14.15" customHeight="1" thickTop="1" thickBot="1" x14ac:dyDescent="0.35">
      <c r="A1717" s="747"/>
      <c r="B1717" s="748"/>
      <c r="C1717" s="749"/>
      <c r="D1717" s="70">
        <f ca="1">IF(COUNTIFS(instructor,B1707,diad,$D$2,desa,1,hord,"18:00 - 22:00")&gt;0,"DESARROLLO CURRICULAR",IFERROR(INDEX(lunc,MATCH(1,INDEX((bloq=3)*(luni=B1707),0),0)),0))</f>
        <v>0</v>
      </c>
      <c r="E1717" s="70">
        <f ca="1">IF(COUNTIFS(instructor,B1707,diad,$E$2,desa,1,hord,"18:00 - 22:00")&gt;0,"DESARROLLO CURRICULAR",IFERROR(INDEX(marc,MATCH(1,INDEX((bloq=3)*(mari=B1707),0),0)),0))</f>
        <v>0</v>
      </c>
      <c r="F1717" s="70">
        <f ca="1">IF(COUNTIFS(instructor,B1707,diad,$F$2,desa,1,hord,"18:00 - 22:00")&gt;0,"DESARROLLO CURRICULAR",IFERROR(INDEX(miec,MATCH(1,INDEX((bloq=3)*(miei=B1707),0),0)),0))</f>
        <v>0</v>
      </c>
      <c r="G1717" s="70">
        <f ca="1">IF(COUNTIFS(instructor,B1707,diad,$G$2,desa,1,hord,"18:00 - 22:00")&gt;0,"DESARROLLO CURRICULAR",IFERROR(INDEX(juec,MATCH(1,INDEX((bloq=3)*(juei=B1707),0),0)),0))</f>
        <v>0</v>
      </c>
      <c r="H1717" s="70">
        <f ca="1">IF(COUNTIFS(instructor,B1707,diad,$H$2,desa,1,hord,"18:00 - 22:00")&gt;0,"DESARROLLO CURRICULAR",IFERROR(INDEX(viec,MATCH(1,INDEX((bloq=3)*(viei=B1707),0),0)),0))</f>
        <v>0</v>
      </c>
      <c r="I1717" s="71">
        <f ca="1">IF(COUNTIFS(instructor,B1707,diad,$I$2,desa,1,hord,"18:00 - 22:00")&gt;0,"DESARROLLO CURRICULAR",IFERROR(INDEX(sabc,MATCH(1,INDEX((bloq=3)*(sabi=B1707),0),0)),0))</f>
        <v>0</v>
      </c>
    </row>
    <row r="1718" spans="1:9" ht="14.15" customHeight="1" thickTop="1" thickBot="1" x14ac:dyDescent="0.35">
      <c r="A1718" s="747"/>
      <c r="B1718" s="748"/>
      <c r="C1718" s="749"/>
      <c r="D1718" s="78">
        <f ca="1">IF(COUNTIFS(instructor,B1707,diad,$D$2,desa,1,hord,"18:00 - 22:00")&gt;0,"-",IFERROR(INDEX(luna,MATCH(1,INDEX((bloq=3)*(luni=B1707),0),0)),0))</f>
        <v>0</v>
      </c>
      <c r="E1718" s="78">
        <f ca="1">IF(COUNTIFS(instructor,B1707,diad,$E$2,desa,1,hord,"18:00 - 22:00")&gt;0,"-",IFERROR(INDEX(mara,MATCH(1,INDEX((bloq=3)*(mari=B1707),0),0)),0))</f>
        <v>0</v>
      </c>
      <c r="F1718" s="78">
        <f ca="1">IF(COUNTIFS(instructor,B1707,diad,$F$2,desa,1,hord,"18:00 - 22:00")&gt;0,"-",IFERROR(INDEX(miea,MATCH(1,INDEX((bloq=3)*(miei=B1707),0),0)),0))</f>
        <v>0</v>
      </c>
      <c r="G1718" s="78">
        <f ca="1">IF(COUNTIFS(instructor,B1707,diad,$G$2,desa,1,hord,"18:00 - 22:00")&gt;0,"-",IFERROR(INDEX(juea,MATCH(1,INDEX((bloq=3)*(juei=B1707),0),0)),0))</f>
        <v>0</v>
      </c>
      <c r="H1718" s="78">
        <f ca="1">IF(COUNTIFS(instructor,B1707,diad,$H$2,desa,1,hord,"18:00 - 22:00")&gt;0,"-",IFERROR(INDEX(viea,MATCH(1,INDEX((bloq=3)*(viei=B1707),0),0)),0))</f>
        <v>0</v>
      </c>
      <c r="I1718" s="79">
        <f ca="1">IF(COUNTIFS(instructor,B1707,diad,$I$2,desa,1,hord,"18:00 - 22:00")&gt;0,"-",IFERROR(INDEX(saba,MATCH(1,INDEX((bloq=3)*(sabi=B1707),0),0)),0))</f>
        <v>0</v>
      </c>
    </row>
    <row r="1719" spans="1:9" ht="14.15" customHeight="1" thickTop="1" thickBot="1" x14ac:dyDescent="0.35">
      <c r="A1719" s="742">
        <v>144</v>
      </c>
      <c r="B1719" s="743"/>
      <c r="C1719" s="744" t="str">
        <f>INDEX(area,A1719)</f>
        <v>GESTIÓN ADMINISTRATIVA Y FINANCIERA</v>
      </c>
      <c r="D1719" s="72" t="str">
        <f ca="1">IF(COUNTIFS(instructor,B1719,diad,$D$2,desa,1,hord,"08:00 - 12:00")&gt;0,INDEX(hord,MATCH(1,INDEX((instructor=B1719)*(instructor=B1719),0),0)),IFERROR(INDEX(hora,MATCH(1,INDEX((bloq=1)*(luni=B1719),0),0)),0))</f>
        <v>7:00 - 12:00</v>
      </c>
      <c r="E1719" s="72" t="str">
        <f ca="1">IF(COUNTIFS(instructor,B1719,diad,$E$2,desa,1,hord,"08:00 - 12:00")&gt;0,INDEX(hord,MATCH(1,INDEX((instructor=B1719)*(instructor=B1719),0),0)),IFERROR(INDEX(hora,MATCH(1,INDEX((bloq=1)*(mari=B1719),0),0)),0))</f>
        <v>7:00 - 12:00</v>
      </c>
      <c r="F1719" s="72" t="str">
        <f ca="1">IF(COUNTIFS(instructor,B1719,diad,$F$2,desa,1,hord,"08:00 - 12:00")&gt;0,INDEX(hord,MATCH(1,INDEX((instructor=B1719)*(instructor=B1719),0),0)),IFERROR(INDEX(hora,MATCH(1,INDEX((bloq=1)*(miei=B1719),0),0)),0))</f>
        <v>7:00 - 12:00</v>
      </c>
      <c r="G1719" s="72" t="str">
        <f ca="1">IF(COUNTIFS(instructor,B1719,diad,$G$2,desa,1,hord,"08:00 - 12:00")&gt;0,INDEX(hord,MATCH(1,INDEX((instructor=B1719)*(instructor=B1719),0),0)),IFERROR(INDEX(hora,MATCH(1,INDEX((bloq=1)*(juei=B1719),0),0)),0))</f>
        <v>7:00 - 12:00</v>
      </c>
      <c r="H1719" s="72" t="str">
        <f ca="1">IF(COUNTIFS(instructor,B1719,diad,$H$2,desa,1,hord,"08:00 - 12:00")&gt;0,INDEX(hord,MATCH(1,INDEX((instructor=B1719)*(instructor=B1719),0),0)),IFERROR(INDEX(hora,MATCH(1,INDEX((bloq=1)*(viei=B1719),0),0)),0))</f>
        <v>7:00 - 12:00</v>
      </c>
      <c r="I1719" s="73" t="str">
        <f ca="1">IF(COUNTIFS(instructor,B1719,diad,$I$2,desa,1,hord,"08:00 - 12:00")&gt;0,INDEX(hord,MATCH(1,INDEX((instructor=B1719)*(instructor=B1719),0),0)),IFERROR(INDEX(hora,MATCH(1,INDEX((bloq=1)*(sabi=B1719),0),0)),0))</f>
        <v>7:00 - 12:00</v>
      </c>
    </row>
    <row r="1720" spans="1:9" ht="33.65" customHeight="1" thickTop="1" thickBot="1" x14ac:dyDescent="0.35">
      <c r="A1720" s="742"/>
      <c r="B1720" s="743"/>
      <c r="C1720" s="744"/>
      <c r="D1720" s="68" t="str">
        <f ca="1">IF(COUNTIFS(instructor,B1719,diad,$D$2,desa,1,hord,"08:00 - 12:00")&gt;0,"-",IFERROR(INDEX(ficha,MATCH(1,INDEX((bloq=1)*(luni=B1719),0),0)),0))</f>
        <v>3190195 - DIBUJO DIGITAL DE ARQUITECTURA E INGENIERIA (INSTITUCIÓN EDUCATIVA TÉCNICO INDUSTRIAL PEDRO ANTONIO MOLINA - CALI)</v>
      </c>
      <c r="E1720" s="68" t="str">
        <f ca="1">IF(COUNTIFS(instructor,B1719,diad,$E$2,desa,1,hord,"08:00 - 12:00")&gt;0,"-",IFERROR(INDEX(ficha,MATCH(1,INDEX((bloq=1)*(mari=B1719),0),0)),0))</f>
        <v>3190815 - DIBUJO DIGITAL DE ARQUITECTURA E INGENIERIA (INSTITUCIÓN EDUCATIVA TÉCNICO INDUSTRIAL PEDRO ANTONIO MOLINA - CALI)</v>
      </c>
      <c r="F1720" s="68" t="str">
        <f ca="1">IF(COUNTIFS(instructor,B1719,diad,$F$2,desa,1,hord,"08:00 - 12:00")&gt;0,"-",IFERROR(INDEX(ficha,MATCH(1,INDEX((bloq=1)*(miei=B1719),0),0)),0))</f>
        <v>3190195 - DIBUJO DIGITAL DE ARQUITECTURA E INGENIERIA (INSTITUCIÓN EDUCATIVA TÉCNICO INDUSTRIAL PEDRO ANTONIO MOLINA - CALI)</v>
      </c>
      <c r="G1720" s="68" t="str">
        <f ca="1">IF(COUNTIFS(instructor,B1719,diad,$G$2,desa,1,hord,"08:00 - 12:00")&gt;0,"-",IFERROR(INDEX(ficha,MATCH(1,INDEX((bloq=1)*(juei=B1719),0),0)),0))</f>
        <v>3190195 - DIBUJO DIGITAL DE ARQUITECTURA E INGENIERIA (INSTITUCIÓN EDUCATIVA TÉCNICO INDUSTRIAL PEDRO ANTONIO MOLINA - CALI)</v>
      </c>
      <c r="H1720" s="68" t="str">
        <f ca="1">IF(COUNTIFS(instructor,B1719,diad,$H$2,desa,1,hord,"08:00 - 12:00")&gt;0,"-",IFERROR(INDEX(ficha,MATCH(1,INDEX((bloq=1)*(viei=B1719),0),0)),0))</f>
        <v>3190195 - DIBUJO DIGITAL DE ARQUITECTURA E INGENIERIA (INSTITUCIÓN EDUCATIVA TÉCNICO INDUSTRIAL PEDRO ANTONIO MOLINA - CALI)</v>
      </c>
      <c r="I1720" s="69" t="str">
        <f ca="1">IF(COUNTIFS(instructor,B1719,diad,$I$2,desa,1,hord,"08:00 - 12:00")&gt;0,"-",IFERROR(INDEX(ficha,MATCH(1,INDEX((bloq=1)*(sabi=B1719),0),0)),0))</f>
        <v>3190195 - DIBUJO DIGITAL DE ARQUITECTURA E INGENIERIA (INSTITUCIÓN EDUCATIVA TÉCNICO INDUSTRIAL PEDRO ANTONIO MOLINA - CALI)</v>
      </c>
    </row>
    <row r="1721" spans="1:9" s="81" customFormat="1" ht="36" customHeight="1" thickTop="1" thickBot="1" x14ac:dyDescent="0.35">
      <c r="A1721" s="742"/>
      <c r="B1721" s="743"/>
      <c r="C1721" s="744"/>
      <c r="D1721" s="160">
        <f ca="1">IF(COUNTIFS(instructor,B1719,diad,$D$2,desa,1,hord,"08:00 - 12:00")&gt;0,"DESARROLLO CURRICULAR",IFERROR(INDEX(lunc,MATCH(1,INDEX((bloq=1)*(luni=B1719),0),0)),0))</f>
        <v>0</v>
      </c>
      <c r="E1721" s="160">
        <f ca="1">IF(COUNTIFS(instructor,B1719,diad,$E$2,desa,1,hord,"08:00 - 12:00")&gt;0,"DESARROLLO CURRICULAR",IFERROR(INDEX(marc,MATCH(1,INDEX((bloq=1)*(mari=B1719),0),0)),0))</f>
        <v>0</v>
      </c>
      <c r="F1721" s="160">
        <f ca="1">IF(COUNTIFS(instructor,B1719,diad,$F$2,desa,1,hord,"08:00 - 12:00")&gt;0,"DESARROLLO CURRICULAR",IFERROR(INDEX(miec,MATCH(1,INDEX((bloq=1)*(miei=B1719),0),0)),0))</f>
        <v>0</v>
      </c>
      <c r="G1721" s="160">
        <f ca="1">IF(COUNTIFS(instructor,B1719,diad,$G$2,desa,1,hord,"08:00 - 12:00")&gt;0,"DESARROLLO CURRICULAR",IFERROR(INDEX(juec,MATCH(1,INDEX((bloq=1)*(juei=B1719),0),0)),0))</f>
        <v>0</v>
      </c>
      <c r="H1721" s="160">
        <f ca="1">IF(COUNTIFS(instructor,B1719,diad,$H$2,desa,1,hord,"08:00 - 12:00")&gt;0,"DESARROLLO CURRICULAR",IFERROR(INDEX(viec,MATCH(1,INDEX((bloq=1)*(viei=B1719),0),0)),0))</f>
        <v>0</v>
      </c>
      <c r="I1721" s="175">
        <f ca="1">IF(COUNTIFS(instructor,B1719,diad,$I$2,desa,1,hord,"08:00 - 12:00")&gt;0,"DESARROLLO CURRICULAR",IFERROR(INDEX(sabc,MATCH(1,INDEX((bloq=1)*(sabi=B1719),0),0)),0))</f>
        <v>0</v>
      </c>
    </row>
    <row r="1722" spans="1:9" ht="26.15" customHeight="1" thickTop="1" thickBot="1" x14ac:dyDescent="0.35">
      <c r="A1722" s="742"/>
      <c r="B1722" s="743"/>
      <c r="C1722" s="744"/>
      <c r="D1722" s="74">
        <f ca="1">IF(COUNTIFS(instructor,B1719,diad,$D$2,desa,1,hord,"08:00 - 12:00")&gt;0,"-",IFERROR(INDEX(luna,MATCH(1,INDEX((bloq=1)*(luni=B1719),0),0)),0))</f>
        <v>0</v>
      </c>
      <c r="E1722" s="74">
        <f ca="1">IF(COUNTIFS(instructor,B1719,diad,$E$2,desa,1,hord,"08:00 - 12:00")&gt;0,"-",IFERROR(INDEX(mara,MATCH(1,INDEX((bloq=1)*(mari=B1719),0),0)),0))</f>
        <v>0</v>
      </c>
      <c r="F1722" s="74">
        <f ca="1">IF(COUNTIFS(instructor,B1719,diad,$F$2,desa,1,hord,"08:00 - 12:00")&gt;0,"-",IFERROR(INDEX(miea,MATCH(1,INDEX((bloq=1)*(miei=B1719),0),0)),0))</f>
        <v>0</v>
      </c>
      <c r="G1722" s="74">
        <f ca="1">IF(COUNTIFS(instructor,B1719,diad,$G$2,desa,1,hord,"08:00 - 12:00")&gt;0,"-",IFERROR(INDEX(juea,MATCH(1,INDEX((bloq=1)*(juei=B1719),0),0)),0))</f>
        <v>0</v>
      </c>
      <c r="H1722" s="74">
        <f ca="1">IF(COUNTIFS(instructor,B1719,diad,$H$2,desa,1,hord,"08:00 - 12:00")&gt;0,"-",IFERROR(INDEX(viea,MATCH(1,INDEX((bloq=1)*(viei=B1719),0),0)),0))</f>
        <v>0</v>
      </c>
      <c r="I1722" s="75">
        <f ca="1">IF(COUNTIFS(instructor,B1719,diad,$I$2,desa,1,hord,"08:00 - 12:00")&gt;0,"-",IFERROR(INDEX(saba,MATCH(1,INDEX((bloq=1)*(sabi=B1719),0),0)),0))</f>
        <v>0</v>
      </c>
    </row>
    <row r="1723" spans="1:9" ht="14.15" customHeight="1" thickTop="1" thickBot="1" x14ac:dyDescent="0.35">
      <c r="A1723" s="742"/>
      <c r="B1723" s="743"/>
      <c r="C1723" s="744"/>
      <c r="D1723" s="76" t="str">
        <f ca="1">IF(COUNTIFS(instructor,B1719,diad,$D$2,desa,1,hord,"14:00 - 18:00")&gt;0,INDEX(hord,MATCH(1,INDEX((instructor=B1719)*(instructor=B1719),0),0)),IFERROR(INDEX(hora,MATCH(1,INDEX((bloq=2)*(luni=B1719),0),0)),0))</f>
        <v>13:00 - 18:00</v>
      </c>
      <c r="E1723" s="76" t="str">
        <f ca="1">IF(COUNTIFS(instructor,B1719,diad,$E$2,desa,1,hord,"14:00 - 18:00")&gt;0,INDEX(hord,MATCH(1,INDEX((instructor=B1719)*(instructor=B1719),0),0)),IFERROR(INDEX(hora,MATCH(1,INDEX((bloq=2)*(mari=B1719),0),0)),0))</f>
        <v>13:00 - 18:00</v>
      </c>
      <c r="F1723" s="76" t="str">
        <f ca="1">IF(COUNTIFS(instructor,B1719,diad,$F$2,desa,1,hord,"14:00 - 18:00")&gt;0,INDEX(hord,MATCH(1,INDEX((instructor=B1719)*(instructor=B1719),0),0)),IFERROR(INDEX(hora,MATCH(1,INDEX((bloq=2)*(miei=B1719),0),0)),0))</f>
        <v>13:00 - 18:00</v>
      </c>
      <c r="G1723" s="76" t="str">
        <f ca="1">IF(COUNTIFS(instructor,B1719,diad,$G$2,desa,1,hord,"14:00 - 18:00")&gt;0,INDEX(hord,MATCH(1,INDEX((instructor=B1719)*(instructor=B1719),0),0)),IFERROR(INDEX(hora,MATCH(1,INDEX((bloq=2)*(juei=B1719),0),0)),0))</f>
        <v>13:00 - 18:00</v>
      </c>
      <c r="H1723" s="76" t="str">
        <f ca="1">IF(COUNTIFS(instructor,B1719,diad,$H$2,desa,1,hord,"14:00 - 18:00")&gt;0,INDEX(hord,MATCH(1,INDEX((instructor=B1719)*(instructor=B1719),0),0)),IFERROR(INDEX(hora,MATCH(1,INDEX((bloq=2)*(viei=B1719),0),0)),0))</f>
        <v>13:00 - 18:00</v>
      </c>
      <c r="I1723" s="77" t="str">
        <f ca="1">IF(COUNTIFS(instructor,B1719,diad,$I$2,desa,1,hord,"14:00 - 18:00")&gt;0,INDEX(hord,MATCH(1,INDEX((instructor=B1719)*(instructor=B1719),0),0)),IFERROR(INDEX(hora,MATCH(1,INDEX((bloq=2)*(sabi=B1719),0),0)),0))</f>
        <v>13:00 - 18:00</v>
      </c>
    </row>
    <row r="1724" spans="1:9" ht="32.9" customHeight="1" thickTop="1" thickBot="1" x14ac:dyDescent="0.35">
      <c r="A1724" s="742"/>
      <c r="B1724" s="743"/>
      <c r="C1724" s="744"/>
      <c r="D1724" s="68" t="str">
        <f ca="1">IF(COUNTIFS(instructor,B1719,diad,$D$2,desa,1,hord,"14:00 - 18:00")&gt;0,"-",IFERROR(INDEX(ficha,MATCH(1,INDEX((bloq=2)*(luni=B1719),0),0)),0))</f>
        <v>3190195 - DIBUJO DIGITAL DE ARQUITECTURA E INGENIERIA (INSTITUCIÓN EDUCATIVA TÉCNICO INDUSTRIAL PEDRO ANTONIO MOLINA - CALI)</v>
      </c>
      <c r="E1724" s="68" t="str">
        <f ca="1">IF(COUNTIFS(instructor,B1719,diad,$E$2,desa,1,hord,"14:00 - 18:00")&gt;0,"-",IFERROR(INDEX(ficha,MATCH(1,INDEX((bloq=2)*(mari=B1719),0),0)),0))</f>
        <v>3190195 - DIBUJO DIGITAL DE ARQUITECTURA E INGENIERIA (INSTITUCIÓN EDUCATIVA TÉCNICO INDUSTRIAL PEDRO ANTONIO MOLINA - CALI)</v>
      </c>
      <c r="F1724" s="68" t="str">
        <f ca="1">IF(COUNTIFS(instructor,B1719,diad,$F$2,desa,1,hord,"14:00 - 18:00")&gt;0,"-",IFERROR(INDEX(ficha,MATCH(1,INDEX((bloq=2)*(miei=B1719),0),0)),0))</f>
        <v>3190195 - DIBUJO DIGITAL DE ARQUITECTURA E INGENIERIA (INSTITUCIÓN EDUCATIVA TÉCNICO INDUSTRIAL PEDRO ANTONIO MOLINA - CALI)</v>
      </c>
      <c r="G1724" s="68" t="str">
        <f ca="1">IF(COUNTIFS(instructor,B1719,diad,$G$2,desa,1,hord,"14:00 - 18:00")&gt;0,"-",IFERROR(INDEX(ficha,MATCH(1,INDEX((bloq=2)*(juei=B1719),0),0)),0))</f>
        <v>3190195 - DIBUJO DIGITAL DE ARQUITECTURA E INGENIERIA (INSTITUCIÓN EDUCATIVA TÉCNICO INDUSTRIAL PEDRO ANTONIO MOLINA - CALI)</v>
      </c>
      <c r="H1724" s="68" t="str">
        <f ca="1">IF(COUNTIFS(instructor,B1719,diad,$H$2,desa,1,hord,"14:00 - 18:00")&gt;0,"-",IFERROR(INDEX(ficha,MATCH(1,INDEX((bloq=2)*(viei=B1719),0),0)),0))</f>
        <v>3190195 - DIBUJO DIGITAL DE ARQUITECTURA E INGENIERIA (INSTITUCIÓN EDUCATIVA TÉCNICO INDUSTRIAL PEDRO ANTONIO MOLINA - CALI)</v>
      </c>
      <c r="I1724" s="69" t="str">
        <f ca="1">IF(COUNTIFS(instructor,B1719,diad,$I$2,desa,1,hord,"14:00 - 18:00")&gt;0,"-",IFERROR(INDEX(ficha,MATCH(1,INDEX((bloq=2)*(sabi=B1719),0),0)),0))</f>
        <v>3190195 - DIBUJO DIGITAL DE ARQUITECTURA E INGENIERIA (INSTITUCIÓN EDUCATIVA TÉCNICO INDUSTRIAL PEDRO ANTONIO MOLINA - CALI)</v>
      </c>
    </row>
    <row r="1725" spans="1:9" s="81" customFormat="1" ht="14.15" customHeight="1" thickTop="1" thickBot="1" x14ac:dyDescent="0.35">
      <c r="A1725" s="742"/>
      <c r="B1725" s="743"/>
      <c r="C1725" s="744"/>
      <c r="D1725" s="160">
        <f ca="1">IF(COUNTIFS(instructor,B1719,diad,$D$2,desa,1,hord,"14:00 - 18:00")&gt;0,"DESARROLLO CURRICULAR",IFERROR(INDEX(lunc,MATCH(1,INDEX((bloq=2)*(luni=B1719),0),0)),0))</f>
        <v>0</v>
      </c>
      <c r="E1725" s="160">
        <f ca="1">IF(COUNTIFS(instructor,B1719,diad,$E$2,desa,1,hord,"14:00 - 18:00")&gt;0,"DESARROLLO CURRICULAR",IFERROR(INDEX(marc,MATCH(1,INDEX((bloq=2)*(mari=B1719),0),0)),0))</f>
        <v>0</v>
      </c>
      <c r="F1725" s="160">
        <f ca="1">IF(COUNTIFS(instructor,B1719,diad,$F$2,desa,1,hord,"14:00 - 18:00")&gt;0,"DESARROLLO CURRICULAR",IFERROR(INDEX(miec,MATCH(1,INDEX((bloq=2)*(miei=B1719),0),0)),0))</f>
        <v>0</v>
      </c>
      <c r="G1725" s="160">
        <f ca="1">IF(COUNTIFS(instructor,B1719,diad,$G$2,desa,1,hord,"14:00 - 18:00")&gt;0,"DESARROLLO CURRICULAR",IFERROR(INDEX(juec,MATCH(1,INDEX((bloq=2)*(juei=B1719),0),0)),0))</f>
        <v>0</v>
      </c>
      <c r="H1725" s="160">
        <f ca="1">IF(COUNTIFS(instructor,B1719,diad,$H$2,desa,1,hord,"14:00 - 18:00")&gt;0,"DESARROLLO CURRICULAR",IFERROR(INDEX(viec,MATCH(1,INDEX((bloq=2)*(viei=B1719),0),0)),0))</f>
        <v>0</v>
      </c>
      <c r="I1725" s="175">
        <f ca="1">IF(COUNTIFS(instructor,B1719,diad,$I$2,desa,1,hord,"14:00 - 18:00")&gt;0,"DESARROLLO CURRICULAR",IFERROR(INDEX(sabc,MATCH(1,INDEX((bloq=2)*(sabi=B1719),0),0)),0))</f>
        <v>0</v>
      </c>
    </row>
    <row r="1726" spans="1:9" ht="28.5" customHeight="1" thickTop="1" thickBot="1" x14ac:dyDescent="0.35">
      <c r="A1726" s="742"/>
      <c r="B1726" s="743"/>
      <c r="C1726" s="744"/>
      <c r="D1726" s="74">
        <f ca="1">IF(COUNTIFS(instructor,B1719,diad,$D$2,desa,1,hord,"14:00 - 18:00")&gt;0,"-",IFERROR(INDEX(luna,MATCH(1,INDEX((bloq=2)*(luni=B1719),0),0)),0))</f>
        <v>0</v>
      </c>
      <c r="E1726" s="74">
        <f ca="1">IF(COUNTIFS(instructor,B1719,diad,$E$2,desa,1,hord,"14:00 - 18:00")&gt;0,"-",IFERROR(INDEX(mara,MATCH(1,INDEX((bloq=2)*(mari=B1719),0),0)),0))</f>
        <v>0</v>
      </c>
      <c r="F1726" s="74">
        <f ca="1">IF(COUNTIFS(instructor,B1719,diad,$F$2,desa,1,hord,"14:00 - 18:00")&gt;0,"-",IFERROR(INDEX(miea,MATCH(1,INDEX((bloq=2)*(miei=B1719),0),0)),0))</f>
        <v>0</v>
      </c>
      <c r="G1726" s="74">
        <f ca="1">IF(COUNTIFS(instructor,B1719,diad,$G$2,desa,1,hord,"14:00 - 18:00")&gt;0,"-",IFERROR(INDEX(juea,MATCH(1,INDEX((bloq=2)*(juei=B1719),0),0)),0))</f>
        <v>0</v>
      </c>
      <c r="H1726" s="74">
        <f ca="1">IF(COUNTIFS(instructor,B1719,diad,$H$2,desa,1,hord,"14:00 - 18:00")&gt;0,"-",IFERROR(INDEX(viea,MATCH(1,INDEX((bloq=2)*(viei=B1719),0),0)),0))</f>
        <v>0</v>
      </c>
      <c r="I1726" s="75">
        <f ca="1">IF(COUNTIFS(instructor,B1719,diad,$I$2,desa,1,hord,"14:00 - 18:00")&gt;0,"-",IFERROR(INDEX(saba,MATCH(1,INDEX((bloq=2)*(sabi=B1719),0),0)),0))</f>
        <v>0</v>
      </c>
    </row>
    <row r="1727" spans="1:9" ht="14.15" customHeight="1" thickTop="1" thickBot="1" x14ac:dyDescent="0.35">
      <c r="A1727" s="742"/>
      <c r="B1727" s="743"/>
      <c r="C1727" s="744"/>
      <c r="D1727" s="76" t="str">
        <f ca="1">IF(COUNTIFS(instructor,B1719,diad,$D$2,desa,1,hord,"18:00 - 22:00")&gt;0,INDEX(hord,MATCH(1,INDEX((instructor=B1719)*(instructor=B1719),0),0)),IFERROR(INDEX(hora,MATCH(1,INDEX((bloq=3)*(luni=B1719),0),0)),0))</f>
        <v>18:00 - 21:00</v>
      </c>
      <c r="E1727" s="76" t="str">
        <f ca="1">IF(COUNTIFS(instructor,B1719,diad,$E$2,desa,1,hord,"18:00 - 22:00")&gt;0,INDEX(hord,MATCH(1,INDEX((instructor=B1719)*(instructor=B1719),0),0)),IFERROR(INDEX(hora,MATCH(1,INDEX((bloq=3)*(mari=B1719),0),0)),0))</f>
        <v>18:00 - 21:00</v>
      </c>
      <c r="F1727" s="76" t="str">
        <f ca="1">IF(COUNTIFS(instructor,B1719,diad,$F$2,desa,1,hord,"18:00 - 22:00")&gt;0,INDEX(hord,MATCH(1,INDEX((instructor=B1719)*(instructor=B1719),0),0)),IFERROR(INDEX(hora,MATCH(1,INDEX((bloq=3)*(miei=B1719),0),0)),0))</f>
        <v>18:00 - 21:00</v>
      </c>
      <c r="G1727" s="76" t="str">
        <f ca="1">IF(COUNTIFS(instructor,B1719,diad,$G$2,desa,1,hord,"18:00 - 22:00")&gt;0,INDEX(hord,MATCH(1,INDEX((instructor=B1719)*(instructor=B1719),0),0)),IFERROR(INDEX(hora,MATCH(1,INDEX((bloq=3)*(juei=B1719),0),0)),0))</f>
        <v>18:00 - 21:00</v>
      </c>
      <c r="H1727" s="76" t="str">
        <f ca="1">IF(COUNTIFS(instructor,B1719,diad,$H$2,desa,1,hord,"18:00 - 22:00")&gt;0,INDEX(hord,MATCH(1,INDEX((instructor=B1719)*(instructor=B1719),0),0)),IFERROR(INDEX(hora,MATCH(1,INDEX((bloq=3)*(viei=B1719),0),0)),0))</f>
        <v>18:00 - 21:00</v>
      </c>
      <c r="I1727" s="77" t="str">
        <f ca="1">IF(COUNTIFS(instructor,B1719,diad,$I$2,desa,1,hord,"18:00 - 22:00")&gt;0,INDEX(hord,MATCH(1,INDEX((instructor=B1719)*(instructor=B1719),0),0)),IFERROR(INDEX(hora,MATCH(1,INDEX((bloq=3)*(sabi=B1719),0),0)),0))</f>
        <v>18:00 - 21:00</v>
      </c>
    </row>
    <row r="1728" spans="1:9" ht="27.65" customHeight="1" thickTop="1" thickBot="1" x14ac:dyDescent="0.35">
      <c r="A1728" s="742"/>
      <c r="B1728" s="743"/>
      <c r="C1728" s="744"/>
      <c r="D1728" s="68" t="str">
        <f ca="1">IF(COUNTIFS(instructor,B1719,diad,$D$2,desa,1,hord,"18:00 - 22:00")&gt;0,"-",IFERROR(INDEX(ficha,MATCH(1,INDEX((bloq=3)*(luni=B1719),0),0)),0))</f>
        <v>3190195 - DIBUJO DIGITAL DE ARQUITECTURA E INGENIERIA (INSTITUCIÓN EDUCATIVA TÉCNICO INDUSTRIAL PEDRO ANTONIO MOLINA - CALI)</v>
      </c>
      <c r="E1728" s="68" t="str">
        <f ca="1">IF(COUNTIFS(instructor,B1719,diad,$E$2,desa,1,hord,"18:00 - 22:00")&gt;0,"-",IFERROR(INDEX(ficha,MATCH(1,INDEX((bloq=3)*(mari=B1719),0),0)),0))</f>
        <v>3190195 - DIBUJO DIGITAL DE ARQUITECTURA E INGENIERIA (INSTITUCIÓN EDUCATIVA TÉCNICO INDUSTRIAL PEDRO ANTONIO MOLINA - CALI)</v>
      </c>
      <c r="F1728" s="68" t="str">
        <f ca="1">IF(COUNTIFS(instructor,B1719,diad,$F$2,desa,1,hord,"18:00 - 22:00")&gt;0,"-",IFERROR(INDEX(ficha,MATCH(1,INDEX((bloq=3)*(miei=B1719),0),0)),0))</f>
        <v>3190195 - DIBUJO DIGITAL DE ARQUITECTURA E INGENIERIA (INSTITUCIÓN EDUCATIVA TÉCNICO INDUSTRIAL PEDRO ANTONIO MOLINA - CALI)</v>
      </c>
      <c r="G1728" s="68" t="str">
        <f ca="1">IF(COUNTIFS(instructor,B1719,diad,$G$2,desa,1,hord,"18:00 - 22:00")&gt;0,"-",IFERROR(INDEX(ficha,MATCH(1,INDEX((bloq=3)*(juei=B1719),0),0)),0))</f>
        <v>3190195 - DIBUJO DIGITAL DE ARQUITECTURA E INGENIERIA (INSTITUCIÓN EDUCATIVA TÉCNICO INDUSTRIAL PEDRO ANTONIO MOLINA - CALI)</v>
      </c>
      <c r="H1728" s="68" t="str">
        <f ca="1">IF(COUNTIFS(instructor,B1719,diad,$H$2,desa,1,hord,"18:00 - 22:00")&gt;0,"-",IFERROR(INDEX(ficha,MATCH(1,INDEX((bloq=3)*(viei=B1719),0),0)),0))</f>
        <v>3190195 - DIBUJO DIGITAL DE ARQUITECTURA E INGENIERIA (INSTITUCIÓN EDUCATIVA TÉCNICO INDUSTRIAL PEDRO ANTONIO MOLINA - CALI)</v>
      </c>
      <c r="I1728" s="69" t="str">
        <f ca="1">IF(COUNTIFS(instructor,B1719,diad,$I$2,desa,1,hord,"18:00 - 22:00")&gt;0,"-",IFERROR(INDEX(ficha,MATCH(1,INDEX((bloq=3)*(sabi=B1719),0),0)),0))</f>
        <v>3190195 - DIBUJO DIGITAL DE ARQUITECTURA E INGENIERIA (INSTITUCIÓN EDUCATIVA TÉCNICO INDUSTRIAL PEDRO ANTONIO MOLINA - CALI)</v>
      </c>
    </row>
    <row r="1729" spans="1:9" ht="38.9" customHeight="1" thickTop="1" thickBot="1" x14ac:dyDescent="0.35">
      <c r="A1729" s="742"/>
      <c r="B1729" s="743"/>
      <c r="C1729" s="744"/>
      <c r="D1729" s="70">
        <f ca="1">IF(COUNTIFS(instructor,B1719,diad,$D$2,desa,1,hord,"18:00 - 22:00")&gt;0,"DESARROLLO CURRICULAR",IFERROR(INDEX(lunc,MATCH(1,INDEX((bloq=3)*(luni=B1719),0),0)),0))</f>
        <v>0</v>
      </c>
      <c r="E1729" s="70">
        <f ca="1">IF(COUNTIFS(instructor,B1719,diad,$E$2,desa,1,hord,"18:00 - 22:00")&gt;0,"DESARROLLO CURRICULAR",IFERROR(INDEX(marc,MATCH(1,INDEX((bloq=3)*(mari=B1719),0),0)),0))</f>
        <v>0</v>
      </c>
      <c r="F1729" s="70">
        <f ca="1">IF(COUNTIFS(instructor,B1719,diad,$F$2,desa,1,hord,"18:00 - 22:00")&gt;0,"DESARROLLO CURRICULAR",IFERROR(INDEX(miec,MATCH(1,INDEX((bloq=3)*(miei=B1719),0),0)),0))</f>
        <v>0</v>
      </c>
      <c r="G1729" s="70">
        <f ca="1">IF(COUNTIFS(instructor,B1719,diad,$G$2,desa,1,hord,"18:00 - 22:00")&gt;0,"DESARROLLO CURRICULAR",IFERROR(INDEX(juec,MATCH(1,INDEX((bloq=3)*(juei=B1719),0),0)),0))</f>
        <v>0</v>
      </c>
      <c r="H1729" s="70">
        <f ca="1">IF(COUNTIFS(instructor,B1719,diad,$H$2,desa,1,hord,"18:00 - 22:00")&gt;0,"DESARROLLO CURRICULAR",IFERROR(INDEX(viec,MATCH(1,INDEX((bloq=3)*(viei=B1719),0),0)),0))</f>
        <v>0</v>
      </c>
      <c r="I1729" s="71">
        <f ca="1">IF(COUNTIFS(instructor,B1719,diad,$I$2,desa,1,hord,"18:00 - 22:00")&gt;0,"DESARROLLO CURRICULAR",IFERROR(INDEX(sabc,MATCH(1,INDEX((bloq=3)*(sabi=B1719),0),0)),0))</f>
        <v>0</v>
      </c>
    </row>
    <row r="1730" spans="1:9" ht="19.5" customHeight="1" thickTop="1" thickBot="1" x14ac:dyDescent="0.35">
      <c r="A1730" s="742"/>
      <c r="B1730" s="743"/>
      <c r="C1730" s="744"/>
      <c r="D1730" s="78">
        <f ca="1">IF(COUNTIFS(instructor,B1719,diad,$D$2,desa,1,hord,"18:00 - 22:00")&gt;0,"-",IFERROR(INDEX(luna,MATCH(1,INDEX((bloq=3)*(luni=B1719),0),0)),0))</f>
        <v>0</v>
      </c>
      <c r="E1730" s="78">
        <f ca="1">IF(COUNTIFS(instructor,B1719,diad,$E$2,desa,1,hord,"18:00 - 22:00")&gt;0,"-",IFERROR(INDEX(mara,MATCH(1,INDEX((bloq=3)*(mari=B1719),0),0)),0))</f>
        <v>0</v>
      </c>
      <c r="F1730" s="78">
        <f ca="1">IF(COUNTIFS(instructor,B1719,diad,$F$2,desa,1,hord,"18:00 - 22:00")&gt;0,"-",IFERROR(INDEX(miea,MATCH(1,INDEX((bloq=3)*(miei=B1719),0),0)),0))</f>
        <v>0</v>
      </c>
      <c r="G1730" s="78">
        <f ca="1">IF(COUNTIFS(instructor,B1719,diad,$G$2,desa,1,hord,"18:00 - 22:00")&gt;0,"-",IFERROR(INDEX(juea,MATCH(1,INDEX((bloq=3)*(juei=B1719),0),0)),0))</f>
        <v>0</v>
      </c>
      <c r="H1730" s="78">
        <f ca="1">IF(COUNTIFS(instructor,B1719,diad,$H$2,desa,1,hord,"18:00 - 22:00")&gt;0,"-",IFERROR(INDEX(viea,MATCH(1,INDEX((bloq=3)*(viei=B1719),0),0)),0))</f>
        <v>0</v>
      </c>
      <c r="I1730" s="79">
        <f ca="1">IF(COUNTIFS(instructor,B1719,diad,$I$2,desa,1,hord,"18:00 - 22:00")&gt;0,"-",IFERROR(INDEX(saba,MATCH(1,INDEX((bloq=3)*(sabi=B1719),0),0)),0))</f>
        <v>0</v>
      </c>
    </row>
    <row r="1731" spans="1:9" ht="14.15" customHeight="1" thickTop="1" thickBot="1" x14ac:dyDescent="0.35">
      <c r="A1731" s="742">
        <v>145</v>
      </c>
      <c r="B1731" s="743" t="str">
        <f>INDEX(instructor,A1731)</f>
        <v>LUÍS CARLOS OSPINA TOBÓN</v>
      </c>
      <c r="C1731" s="744" t="str">
        <f>INDEX(area,A1731)</f>
        <v>INFORMÁTICA, DISEÑO Y DESARROLLO DE SOFTWARE (VIRTUAL)</v>
      </c>
      <c r="D1731" s="72">
        <f ca="1">IF(COUNTIFS(instructor,B1731,diad,$D$2,desa,1,hord,"08:00 - 12:00")&gt;0,INDEX(hord,MATCH(1,INDEX((instructor=B1731)*(instructor=B1731),0),0)),IFERROR(INDEX(hora,MATCH(1,INDEX((bloq=1)*(luni=B1731),0),0)),0))</f>
        <v>0</v>
      </c>
      <c r="E1731" s="72" t="str">
        <f ca="1">IF(COUNTIFS(instructor,B1731,diad,$E$2,desa,1,hord,"08:00 - 12:00")&gt;0,INDEX(hord,MATCH(1,INDEX((instructor=B1731)*(instructor=B1731),0),0)),IFERROR(INDEX(hora,MATCH(1,INDEX((bloq=1)*(mari=B1731),0),0)),0))</f>
        <v>8:00 - 12:00</v>
      </c>
      <c r="F1731" s="72">
        <f ca="1">IF(COUNTIFS(instructor,B1731,diad,$F$2,desa,1,hord,"08:00 - 12:00")&gt;0,INDEX(hord,MATCH(1,INDEX((instructor=B1731)*(instructor=B1731),0),0)),IFERROR(INDEX(hora,MATCH(1,INDEX((bloq=1)*(miei=B1731),0),0)),0))</f>
        <v>0</v>
      </c>
      <c r="G1731" s="72" t="str">
        <f>IF(COUNTIFS(instructor,B1731,diad,$G$2,desa,1,hord,"08:00 - 12:00")&gt;0,INDEX(hord,MATCH(1,INDEX((instructor=B1731)*(instructor=B1731),0),0)),IFERROR(INDEX(hora,MATCH(1,INDEX((bloq=1)*(juei=B1731),0),0)),0))</f>
        <v>08:00 - 12:00</v>
      </c>
      <c r="H1731" s="72">
        <f ca="1">IF(COUNTIFS(instructor,B1731,diad,$H$2,desa,1,hord,"08:00 - 12:00")&gt;0,INDEX(hord,MATCH(1,INDEX((instructor=B1731)*(instructor=B1731),0),0)),IFERROR(INDEX(hora,MATCH(1,INDEX((bloq=1)*(viei=B1731),0),0)),0))</f>
        <v>0</v>
      </c>
      <c r="I1731" s="73">
        <f ca="1">IF(COUNTIFS(instructor,B1731,diad,$I$2,desa,1,hord,"08:00 - 12:00")&gt;0,INDEX(hord,MATCH(1,INDEX((instructor=B1731)*(instructor=B1731),0),0)),IFERROR(INDEX(hora,MATCH(1,INDEX((bloq=1)*(sabi=B1731),0),0)),0))</f>
        <v>0</v>
      </c>
    </row>
    <row r="1732" spans="1:9" ht="27.65" customHeight="1" thickTop="1" thickBot="1" x14ac:dyDescent="0.35">
      <c r="A1732" s="742"/>
      <c r="B1732" s="743"/>
      <c r="C1732" s="744"/>
      <c r="D1732" s="68">
        <f ca="1">IF(COUNTIFS(instructor,B1731,diad,$D$2,desa,1,hord,"08:00 - 12:00")&gt;0,"-",IFERROR(INDEX(ficha,MATCH(1,INDEX((bloq=1)*(luni=B1731),0),0)),0))</f>
        <v>0</v>
      </c>
      <c r="E1732" s="68" t="str">
        <f ca="1">IF(COUNTIFS(instructor,B1731,diad,$E$2,desa,1,hord,"08:00 - 12:00")&gt;0,"-",IFERROR(INDEX(ficha,MATCH(1,INDEX((bloq=1)*(mari=B1731),0),0)),0))</f>
        <v>3118569 ANALISIS Y DESARROLLO DE SOFTWARE. (TECNÓLOGO VIRTUAL)</v>
      </c>
      <c r="F1732" s="68">
        <f ca="1">IF(COUNTIFS(instructor,B1731,diad,$F$2,desa,1,hord,"08:00 - 12:00")&gt;0,"-",IFERROR(INDEX(ficha,MATCH(1,INDEX((bloq=1)*(miei=B1731),0),0)),0))</f>
        <v>0</v>
      </c>
      <c r="G1732" s="68" t="str">
        <f>IF(COUNTIFS(instructor,B1731,diad,$G$2,desa,1,hord,"08:00 - 12:00")&gt;0,"-",IFERROR(INDEX(ficha,MATCH(1,INDEX((bloq=1)*(juei=B1731),0),0)),0))</f>
        <v>-</v>
      </c>
      <c r="H1732" s="68">
        <f ca="1">IF(COUNTIFS(instructor,B1731,diad,$H$2,desa,1,hord,"08:00 - 12:00")&gt;0,"-",IFERROR(INDEX(ficha,MATCH(1,INDEX((bloq=1)*(viei=B1731),0),0)),0))</f>
        <v>0</v>
      </c>
      <c r="I1732" s="69">
        <f ca="1">IF(COUNTIFS(instructor,B1731,diad,$I$2,desa,1,hord,"08:00 - 12:00")&gt;0,"-",IFERROR(INDEX(ficha,MATCH(1,INDEX((bloq=1)*(sabi=B1731),0),0)),0))</f>
        <v>0</v>
      </c>
    </row>
    <row r="1733" spans="1:9" ht="60.65" customHeight="1" thickTop="1" thickBot="1" x14ac:dyDescent="0.35">
      <c r="A1733" s="742"/>
      <c r="B1733" s="743"/>
      <c r="C1733" s="744"/>
      <c r="D1733" s="70">
        <f ca="1">IF(COUNTIFS(instructor,B1731,diad,$D$2,desa,1,hord,"08:00 - 12:00")&gt;0,"DESARROLLO CURRICULAR",IFERROR(INDEX(lunc,MATCH(1,INDEX((bloq=1)*(luni=B1731),0),0)),0))</f>
        <v>0</v>
      </c>
      <c r="E1733" s="160" t="str">
        <f ca="1">IF(COUNTIFS(instructor,B1731,diad,$E$2,desa,1,hord,"08:00 - 12:00")&gt;0,"DESARROLLO CURRICULAR",IFERROR(INDEX(marc,MATCH(1,INDEX((bloq=1)*(mari=B1731),0),0)),0))</f>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F1733" s="160">
        <f ca="1">IF(COUNTIFS(instructor,B1731,diad,$F$2,desa,1,hord,"08:00 - 12:00")&gt;0,"DESARROLLO CURRICULAR",IFERROR(INDEX(miec,MATCH(1,INDEX((bloq=1)*(miei=B1731),0),0)),0))</f>
        <v>0</v>
      </c>
      <c r="G1733" s="160" t="str">
        <f>IF(COUNTIFS(instructor,B1731,diad,$G$2,desa,1,hord,"08:00 - 12:00")&gt;0,"DESARROLLO CURRICULAR",IFERROR(INDEX(juec,MATCH(1,INDEX((bloq=1)*(juei=B1731),0),0)),0))</f>
        <v>DESARROLLO CURRICULAR</v>
      </c>
      <c r="H1733" s="160">
        <f ca="1">IF(COUNTIFS(instructor,B1731,diad,$H$2,desa,1,hord,"08:00 - 12:00")&gt;0,"DESARROLLO CURRICULAR",IFERROR(INDEX(viec,MATCH(1,INDEX((bloq=1)*(viei=B1731),0),0)),0))</f>
        <v>0</v>
      </c>
      <c r="I1733" s="175">
        <f ca="1">IF(COUNTIFS(instructor,B1731,diad,$I$2,desa,1,hord,"08:00 - 12:00")&gt;0,"DESARROLLO CURRICULAR",IFERROR(INDEX(sabc,MATCH(1,INDEX((bloq=1)*(sabi=B1731),0),0)),0))</f>
        <v>0</v>
      </c>
    </row>
    <row r="1734" spans="1:9" ht="38.9" customHeight="1" thickTop="1" thickBot="1" x14ac:dyDescent="0.35">
      <c r="A1734" s="742"/>
      <c r="B1734" s="743"/>
      <c r="C1734" s="744"/>
      <c r="D1734" s="74">
        <f ca="1">IF(COUNTIFS(instructor,B1731,diad,$D$2,desa,1,hord,"08:00 - 12:00")&gt;0,"-",IFERROR(INDEX(luna,MATCH(1,INDEX((bloq=1)*(luni=B1731),0),0)),0))</f>
        <v>0</v>
      </c>
      <c r="E1734" s="74" t="str">
        <f ca="1">IF(COUNTIFS(instructor,B1731,diad,$E$2,desa,1,hord,"08:00 - 12:00")&gt;0,"-",IFERROR(INDEX(mara,MATCH(1,INDEX((bloq=1)*(mari=B1731),0),0)),0))</f>
        <v>Google Meet / MS Teams / Zoom</v>
      </c>
      <c r="F1734" s="74">
        <f ca="1">IF(COUNTIFS(instructor,B1731,diad,$F$2,desa,1,hord,"08:00 - 12:00")&gt;0,"-",IFERROR(INDEX(miea,MATCH(1,INDEX((bloq=1)*(miei=B1731),0),0)),0))</f>
        <v>0</v>
      </c>
      <c r="G1734" s="74" t="str">
        <f>IF(COUNTIFS(instructor,B1731,diad,$G$2,desa,1,hord,"08:00 - 12:00")&gt;0,"-",IFERROR(INDEX(juea,MATCH(1,INDEX((bloq=1)*(juei=B1731),0),0)),0))</f>
        <v>-</v>
      </c>
      <c r="H1734" s="74">
        <f ca="1">IF(COUNTIFS(instructor,B1731,diad,$H$2,desa,1,hord,"08:00 - 12:00")&gt;0,"-",IFERROR(INDEX(viea,MATCH(1,INDEX((bloq=1)*(viei=B1731),0),0)),0))</f>
        <v>0</v>
      </c>
      <c r="I1734" s="75">
        <f ca="1">IF(COUNTIFS(instructor,B1731,diad,$I$2,desa,1,hord,"08:00 - 12:00")&gt;0,"-",IFERROR(INDEX(saba,MATCH(1,INDEX((bloq=1)*(sabi=B1731),0),0)),0))</f>
        <v>0</v>
      </c>
    </row>
    <row r="1735" spans="1:9" ht="14.15" customHeight="1" thickTop="1" thickBot="1" x14ac:dyDescent="0.35">
      <c r="A1735" s="742"/>
      <c r="B1735" s="743"/>
      <c r="C1735" s="744"/>
      <c r="D1735" s="76" t="str">
        <f ca="1">IF(COUNTIFS(instructor,B1731,diad,$D$2,desa,1,hord,"14:00 - 18:00")&gt;0,INDEX(hord,MATCH(1,INDEX((instructor=B1731)*(instructor=B1731),0),0)),IFERROR(INDEX(hora,MATCH(1,INDEX((bloq=2)*(luni=B1731),0),0)),0))</f>
        <v>13:00 - 17:00</v>
      </c>
      <c r="E1735" s="76" t="str">
        <f ca="1">IF(COUNTIFS(instructor,B1731,diad,$E$2,desa,1,hord,"14:00 - 18:00")&gt;0,INDEX(hord,MATCH(1,INDEX((instructor=B1731)*(instructor=B1731),0),0)),IFERROR(INDEX(hora,MATCH(1,INDEX((bloq=2)*(mari=B1731),0),0)),0))</f>
        <v>13:00 - 17:00</v>
      </c>
      <c r="F1735" s="76" t="str">
        <f ca="1">IF(COUNTIFS(instructor,B1731,diad,$F$2,desa,1,hord,"14:00 - 18:00")&gt;0,INDEX(hord,MATCH(1,INDEX((instructor=B1731)*(instructor=B1731),0),0)),IFERROR(INDEX(hora,MATCH(1,INDEX((bloq=2)*(miei=B1731),0),0)),0))</f>
        <v>13:00 - 17:00</v>
      </c>
      <c r="G1735" s="76" t="str">
        <f ca="1">IF(COUNTIFS(instructor,B1731,diad,$G$2,desa,1,hord,"14:00 - 18:00")&gt;0,INDEX(hord,MATCH(1,INDEX((instructor=B1731)*(instructor=B1731),0),0)),IFERROR(INDEX(hora,MATCH(1,INDEX((bloq=2)*(juei=B1731),0),0)),0))</f>
        <v>13:00 - 17:00</v>
      </c>
      <c r="H1735" s="76" t="str">
        <f ca="1">IF(COUNTIFS(instructor,B1731,diad,$H$2,desa,1,hord,"14:00 - 18:00")&gt;0,INDEX(hord,MATCH(1,INDEX((instructor=B1731)*(instructor=B1731),0),0)),IFERROR(INDEX(hora,MATCH(1,INDEX((bloq=2)*(viei=B1731),0),0)),0))</f>
        <v>13:00 - 17:00</v>
      </c>
      <c r="I1735" s="77">
        <f ca="1">IF(COUNTIFS(instructor,B1731,diad,$I$2,desa,1,hord,"14:00 - 18:00")&gt;0,INDEX(hord,MATCH(1,INDEX((instructor=B1731)*(instructor=B1731),0),0)),IFERROR(INDEX(hora,MATCH(1,INDEX((bloq=2)*(sabi=B1731),0),0)),0))</f>
        <v>0</v>
      </c>
    </row>
    <row r="1736" spans="1:9" ht="32.15" customHeight="1" thickTop="1" thickBot="1" x14ac:dyDescent="0.35">
      <c r="A1736" s="742"/>
      <c r="B1736" s="743"/>
      <c r="C1736" s="744"/>
      <c r="D1736" s="68" t="str">
        <f ca="1">IF(COUNTIFS(instructor,B1731,diad,$D$2,desa,1,hord,"14:00 - 18:00")&gt;0,"-",IFERROR(INDEX(ficha,MATCH(1,INDEX((bloq=2)*(luni=B1731),0),0)),0))</f>
        <v>3118569 ANALISIS Y DESARROLLO DE SOFTWARE. (TECNÓLOGO VIRTUAL)</v>
      </c>
      <c r="E1736" s="68" t="str">
        <f ca="1">IF(COUNTIFS(instructor,B1731,diad,$E$2,desa,1,hord,"14:00 - 18:00")&gt;0,"-",IFERROR(INDEX(ficha,MATCH(1,INDEX((bloq=2)*(mari=B1731),0),0)),0))</f>
        <v>3118325 ANALISIS Y DESARROLLO DE SOFTWARE. (TECNÓLOGO VIRTUAL)</v>
      </c>
      <c r="F1736" s="68" t="str">
        <f ca="1">IF(COUNTIFS(instructor,B1731,diad,$F$2,desa,1,hord,"14:00 - 18:00")&gt;0,"-",IFERROR(INDEX(ficha,MATCH(1,INDEX((bloq=2)*(miei=B1731),0),0)),0))</f>
        <v>3118325 ANALISIS Y DESARROLLO DE SOFTWARE. (TECNÓLOGO VIRTUAL)</v>
      </c>
      <c r="G1736" s="68" t="str">
        <f ca="1">IF(COUNTIFS(instructor,B1731,diad,$G$2,desa,1,hord,"14:00 - 18:00")&gt;0,"-",IFERROR(INDEX(ficha,MATCH(1,INDEX((bloq=2)*(juei=B1731),0),0)),0))</f>
        <v>3118325 ANALISIS Y DESARROLLO DE SOFTWARE. (TECNÓLOGO VIRTUAL)</v>
      </c>
      <c r="H1736" s="68" t="str">
        <f ca="1">IF(COUNTIFS(instructor,B1731,diad,$H$2,desa,1,hord,"14:00 - 18:00")&gt;0,"-",IFERROR(INDEX(ficha,MATCH(1,INDEX((bloq=2)*(viei=B1731),0),0)),0))</f>
        <v>3118569 ANALISIS Y DESARROLLO DE SOFTWARE. (TECNÓLOGO VIRTUAL)</v>
      </c>
      <c r="I1736" s="69">
        <f ca="1">IF(COUNTIFS(instructor,B1731,diad,$I$2,desa,1,hord,"14:00 - 18:00")&gt;0,"-",IFERROR(INDEX(ficha,MATCH(1,INDEX((bloq=2)*(sabi=B1731),0),0)),0))</f>
        <v>0</v>
      </c>
    </row>
    <row r="1737" spans="1:9" ht="14.15" customHeight="1" thickTop="1" thickBot="1" x14ac:dyDescent="0.35">
      <c r="A1737" s="742"/>
      <c r="B1737" s="743"/>
      <c r="C1737" s="744"/>
      <c r="D1737" s="70" t="str">
        <f ca="1">IF(COUNTIFS(instructor,B1731,diad,$D$2,desa,1,hord,"14:00 - 18:00")&gt;0,"DESARROLLO CURRICULAR",IFERROR(INDEX(lunc,MATCH(1,INDEX((bloq=2)*(luni=B1731),0),0)),0))</f>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E1737" s="70" t="str">
        <f ca="1">IF(COUNTIFS(instructor,B1731,diad,$E$2,desa,1,hord,"14:00 - 18:00")&gt;0,"DESARROLLO CURRICULAR",IFERROR(INDEX(marc,MATCH(1,INDEX((bloq=2)*(mari=B1731),0),0)),0))</f>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F1737" s="70" t="str">
        <f ca="1">IF(COUNTIFS(instructor,B1731,diad,$F$2,desa,1,hord,"14:00 - 18:00")&gt;0,"DESARROLLO CURRICULAR",IFERROR(INDEX(miec,MATCH(1,INDEX((bloq=2)*(miei=B1731),0),0)),0))</f>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G1737" s="70" t="str">
        <f ca="1">IF(COUNTIFS(instructor,B1731,diad,$G$2,desa,1,hord,"14:00 - 18:00")&gt;0,"DESARROLLO CURRICULAR",IFERROR(INDEX(juec,MATCH(1,INDEX((bloq=2)*(juei=B1731),0),0)),0))</f>
        <v>13:00-15:00
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H1737" s="70" t="str">
        <f ca="1">IF(COUNTIFS(instructor,B1731,diad,$H$2,desa,1,hord,"14:00 - 18:00")&gt;0,"DESARROLLO CURRICULAR",IFERROR(INDEX(viec,MATCH(1,INDEX((bloq=2)*(viei=B1731),0),0)),0))</f>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I1737" s="71">
        <f ca="1">IF(COUNTIFS(instructor,B1731,diad,$I$2,desa,1,hord,"14:00 - 18:00")&gt;0,"DESARROLLO CURRICULAR",IFERROR(INDEX(sabc,MATCH(1,INDEX((bloq=2)*(sabi=B1731),0),0)),0))</f>
        <v>0</v>
      </c>
    </row>
    <row r="1738" spans="1:9" ht="27.65" customHeight="1" thickTop="1" thickBot="1" x14ac:dyDescent="0.35">
      <c r="A1738" s="742"/>
      <c r="B1738" s="743"/>
      <c r="C1738" s="744"/>
      <c r="D1738" s="74" t="str">
        <f ca="1">IF(COUNTIFS(instructor,B1731,diad,$D$2,desa,1,hord,"14:00 - 18:00")&gt;0,"-",IFERROR(INDEX(luna,MATCH(1,INDEX((bloq=2)*(luni=B1731),0),0)),0))</f>
        <v>Google Meet / MS Teams / Zoom</v>
      </c>
      <c r="E1738" s="74" t="str">
        <f ca="1">IF(COUNTIFS(instructor,B1731,diad,$E$2,desa,1,hord,"14:00 - 18:00")&gt;0,"-",IFERROR(INDEX(mara,MATCH(1,INDEX((bloq=2)*(mari=B1731),0),0)),0))</f>
        <v>Google Meet / MS Teams / Zoom</v>
      </c>
      <c r="F1738" s="74" t="str">
        <f ca="1">IF(COUNTIFS(instructor,B1731,diad,$F$2,desa,1,hord,"14:00 - 18:00")&gt;0,"-",IFERROR(INDEX(miea,MATCH(1,INDEX((bloq=2)*(miei=B1731),0),0)),0))</f>
        <v>Google Meet / MS Teams / Zoom</v>
      </c>
      <c r="G1738" s="74" t="str">
        <f ca="1">IF(COUNTIFS(instructor,B1731,diad,$G$2,desa,1,hord,"14:00 - 18:00")&gt;0,"-",IFERROR(INDEX(juea,MATCH(1,INDEX((bloq=2)*(juei=B1731),0),0)),0))</f>
        <v>Google Meet / MS Teams / Zoom</v>
      </c>
      <c r="H1738" s="74" t="str">
        <f ca="1">IF(COUNTIFS(instructor,B1731,diad,$H$2,desa,1,hord,"14:00 - 18:00")&gt;0,"-",IFERROR(INDEX(viea,MATCH(1,INDEX((bloq=2)*(viei=B1731),0),0)),0))</f>
        <v>Google Meet / MS Teams / Zoom</v>
      </c>
      <c r="I1738" s="75">
        <f ca="1">IF(COUNTIFS(instructor,B1731,diad,$I$2,desa,1,hord,"14:00 - 18:00")&gt;0,"-",IFERROR(INDEX(saba,MATCH(1,INDEX((bloq=2)*(sabi=B1731),0),0)),0))</f>
        <v>0</v>
      </c>
    </row>
    <row r="1739" spans="1:9" ht="14.15" customHeight="1" thickTop="1" thickBot="1" x14ac:dyDescent="0.35">
      <c r="A1739" s="742"/>
      <c r="B1739" s="743"/>
      <c r="C1739" s="744"/>
      <c r="D1739" s="76" t="str">
        <f ca="1">IF(COUNTIFS(instructor,B1731,diad,$D$2,desa,1,hord,"18:00 - 22:00")&gt;0,INDEX(hord,MATCH(1,INDEX((instructor=B1731)*(instructor=B1731),0),0)),IFERROR(INDEX(hora,MATCH(1,INDEX((bloq=3)*(luni=B1731),0),0)),0))</f>
        <v>17:00 - 21:00</v>
      </c>
      <c r="E1739" s="76">
        <f ca="1">IF(COUNTIFS(instructor,B1731,diad,$E$2,desa,1,hord,"18:00 - 22:00")&gt;0,INDEX(hord,MATCH(1,INDEX((instructor=B1731)*(instructor=B1731),0),0)),IFERROR(INDEX(hora,MATCH(1,INDEX((bloq=3)*(mari=B1731),0),0)),0))</f>
        <v>0</v>
      </c>
      <c r="F1739" s="76" t="str">
        <f ca="1">IF(COUNTIFS(instructor,B1731,diad,$F$2,desa,1,hord,"18:00 - 22:00")&gt;0,INDEX(hord,MATCH(1,INDEX((instructor=B1731)*(instructor=B1731),0),0)),IFERROR(INDEX(hora,MATCH(1,INDEX((bloq=3)*(miei=B1731),0),0)),0))</f>
        <v>17:00 - 21:00</v>
      </c>
      <c r="G1739" s="76">
        <f ca="1">IF(COUNTIFS(instructor,B1731,diad,$G$2,desa,1,hord,"18:00 - 22:00")&gt;0,INDEX(hord,MATCH(1,INDEX((instructor=B1731)*(instructor=B1731),0),0)),IFERROR(INDEX(hora,MATCH(1,INDEX((bloq=3)*(juei=B1731),0),0)),0))</f>
        <v>0</v>
      </c>
      <c r="H1739" s="76">
        <f ca="1">IF(COUNTIFS(instructor,B1731,diad,$H$2,desa,1,hord,"18:00 - 22:00")&gt;0,INDEX(hord,MATCH(1,INDEX((instructor=B1731)*(instructor=B1731),0),0)),IFERROR(INDEX(hora,MATCH(1,INDEX((bloq=3)*(viei=B1731),0),0)),0))</f>
        <v>0</v>
      </c>
      <c r="I1739" s="77">
        <f ca="1">IF(COUNTIFS(instructor,B1731,diad,$I$2,desa,1,hord,"18:00 - 22:00")&gt;0,INDEX(hord,MATCH(1,INDEX((instructor=B1731)*(instructor=B1731),0),0)),IFERROR(INDEX(hora,MATCH(1,INDEX((bloq=3)*(sabi=B1731),0),0)),0))</f>
        <v>0</v>
      </c>
    </row>
    <row r="1740" spans="1:9" ht="14.15" customHeight="1" thickTop="1" thickBot="1" x14ac:dyDescent="0.35">
      <c r="A1740" s="742"/>
      <c r="B1740" s="743"/>
      <c r="C1740" s="744"/>
      <c r="D1740" s="68" t="str">
        <f ca="1">IF(COUNTIFS(instructor,B1731,diad,$D$2,desa,1,hord,"18:00 - 22:00")&gt;0,"-",IFERROR(INDEX(ficha,MATCH(1,INDEX((bloq=3)*(luni=B1731),0),0)),0))</f>
        <v>3118569 ANALISIS Y DESARROLLO DE SOFTWARE. (TECNÓLOGO VIRTUAL)</v>
      </c>
      <c r="E1740" s="68">
        <f ca="1">IF(COUNTIFS(instructor,B1731,diad,$E$2,desa,1,hord,"18:00 - 22:00")&gt;0,"-",IFERROR(INDEX(ficha,MATCH(1,INDEX((bloq=3)*(mari=B1731),0),0)),0))</f>
        <v>0</v>
      </c>
      <c r="F1740" s="68" t="str">
        <f ca="1">IF(COUNTIFS(instructor,B1731,diad,$F$2,desa,1,hord,"18:00 - 22:00")&gt;0,"-",IFERROR(INDEX(ficha,MATCH(1,INDEX((bloq=3)*(miei=B1731),0),0)),0))</f>
        <v>3118325 ANALISIS Y DESARROLLO DE SOFTWARE. (TECNÓLOGO VIRTUAL)</v>
      </c>
      <c r="G1740" s="68">
        <f ca="1">IF(COUNTIFS(instructor,B1731,diad,$G$2,desa,1,hord,"18:00 - 22:00")&gt;0,"-",IFERROR(INDEX(ficha,MATCH(1,INDEX((bloq=3)*(juei=B1731),0),0)),0))</f>
        <v>0</v>
      </c>
      <c r="H1740" s="68">
        <f ca="1">IF(COUNTIFS(instructor,B1731,diad,$H$2,desa,1,hord,"18:00 - 22:00")&gt;0,"-",IFERROR(INDEX(ficha,MATCH(1,INDEX((bloq=3)*(viei=B1731),0),0)),0))</f>
        <v>0</v>
      </c>
      <c r="I1740" s="69">
        <f ca="1">IF(COUNTIFS(instructor,B1731,diad,$I$2,desa,1,hord,"18:00 - 22:00")&gt;0,"-",IFERROR(INDEX(ficha,MATCH(1,INDEX((bloq=3)*(sabi=B1731),0),0)),0))</f>
        <v>0</v>
      </c>
    </row>
    <row r="1741" spans="1:9" ht="14.15" customHeight="1" thickTop="1" thickBot="1" x14ac:dyDescent="0.35">
      <c r="A1741" s="742"/>
      <c r="B1741" s="743"/>
      <c r="C1741" s="744"/>
      <c r="D1741" s="70" t="str">
        <f ca="1">IF(COUNTIFS(instructor,B1731,diad,$D$2,desa,1,hord,"18:00 - 22:00")&gt;0,"DESARROLLO CURRICULAR",IFERROR(INDEX(lunc,MATCH(1,INDEX((bloq=3)*(luni=B1731),0),0)),0))</f>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E1741" s="70">
        <f ca="1">IF(COUNTIFS(instructor,B1731,diad,$E$2,desa,1,hord,"18:00 - 22:00")&gt;0,"DESARROLLO CURRICULAR",IFERROR(INDEX(marc,MATCH(1,INDEX((bloq=3)*(mari=B1731),0),0)),0))</f>
        <v>0</v>
      </c>
      <c r="F1741" s="70" t="str">
        <f ca="1">IF(COUNTIFS(instructor,B1731,diad,$F$2,desa,1,hord,"18:00 - 22:00")&gt;0,"DESARROLLO CURRICULAR",IFERROR(INDEX(miec,MATCH(1,INDEX((bloq=3)*(miei=B1731),0),0)),0))</f>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G1741" s="70">
        <f ca="1">IF(COUNTIFS(instructor,B1731,diad,$G$2,desa,1,hord,"18:00 - 22:00")&gt;0,"DESARROLLO CURRICULAR",IFERROR(INDEX(juec,MATCH(1,INDEX((bloq=3)*(juei=B1731),0),0)),0))</f>
        <v>0</v>
      </c>
      <c r="H1741" s="70">
        <f ca="1">IF(COUNTIFS(instructor,B1731,diad,$H$2,desa,1,hord,"18:00 - 22:00")&gt;0,"DESARROLLO CURRICULAR",IFERROR(INDEX(viec,MATCH(1,INDEX((bloq=3)*(viei=B1731),0),0)),0))</f>
        <v>0</v>
      </c>
      <c r="I1741" s="71">
        <f ca="1">IF(COUNTIFS(instructor,B1731,diad,$I$2,desa,1,hord,"18:00 - 22:00")&gt;0,"DESARROLLO CURRICULAR",IFERROR(INDEX(sabc,MATCH(1,INDEX((bloq=3)*(sabi=B1731),0),0)),0))</f>
        <v>0</v>
      </c>
    </row>
    <row r="1742" spans="1:9" ht="14.15" customHeight="1" thickTop="1" thickBot="1" x14ac:dyDescent="0.35">
      <c r="A1742" s="742"/>
      <c r="B1742" s="743"/>
      <c r="C1742" s="744"/>
      <c r="D1742" s="78" t="str">
        <f ca="1">IF(COUNTIFS(instructor,B1731,diad,$D$2,desa,1,hord,"18:00 - 22:00")&gt;0,"-",IFERROR(INDEX(luna,MATCH(1,INDEX((bloq=3)*(luni=B1731),0),0)),0))</f>
        <v>Google Meet / MS Teams / Zoom</v>
      </c>
      <c r="E1742" s="78">
        <f ca="1">IF(COUNTIFS(instructor,B1731,diad,$E$2,desa,1,hord,"18:00 - 22:00")&gt;0,"-",IFERROR(INDEX(mara,MATCH(1,INDEX((bloq=3)*(mari=B1731),0),0)),0))</f>
        <v>0</v>
      </c>
      <c r="F1742" s="78" t="str">
        <f ca="1">IF(COUNTIFS(instructor,B1731,diad,$F$2,desa,1,hord,"18:00 - 22:00")&gt;0,"-",IFERROR(INDEX(miea,MATCH(1,INDEX((bloq=3)*(miei=B1731),0),0)),0))</f>
        <v>Google Meet / MS Teams / Zoom</v>
      </c>
      <c r="G1742" s="78">
        <f ca="1">IF(COUNTIFS(instructor,B1731,diad,$G$2,desa,1,hord,"18:00 - 22:00")&gt;0,"-",IFERROR(INDEX(juea,MATCH(1,INDEX((bloq=3)*(juei=B1731),0),0)),0))</f>
        <v>0</v>
      </c>
      <c r="H1742" s="78">
        <f ca="1">IF(COUNTIFS(instructor,B1731,diad,$H$2,desa,1,hord,"18:00 - 22:00")&gt;0,"-",IFERROR(INDEX(viea,MATCH(1,INDEX((bloq=3)*(viei=B1731),0),0)),0))</f>
        <v>0</v>
      </c>
      <c r="I1742" s="79">
        <f ca="1">IF(COUNTIFS(instructor,B1731,diad,$I$2,desa,1,hord,"18:00 - 22:00")&gt;0,"-",IFERROR(INDEX(saba,MATCH(1,INDEX((bloq=3)*(sabi=B1731),0),0)),0))</f>
        <v>0</v>
      </c>
    </row>
    <row r="1743" spans="1:9" ht="14.15" customHeight="1" thickTop="1" thickBot="1" x14ac:dyDescent="0.35">
      <c r="A1743" s="742">
        <v>146</v>
      </c>
      <c r="B1743" s="743" t="str">
        <f>INDEX(instructor,A1743)</f>
        <v xml:space="preserve">LUÍS EDUARDO SARRIA PALACIOS </v>
      </c>
      <c r="C1743" s="744" t="str">
        <f>INDEX(area,A1743)</f>
        <v>INFRAESTRUCTURA - MAQUINARIA PESADA</v>
      </c>
      <c r="D1743" s="72" t="str">
        <f>IF(COUNTIFS(instructor,B1743,diad,$D$2,desa,1,hord,"08:00 - 12:00")&gt;0,INDEX(hord,MATCH(1,INDEX((instructor=B1743)*(instructor=B1743),0),0)),IFERROR(INDEX(hora,MATCH(1,INDEX((bloq=1)*(luni=B1743),0),0)),0))</f>
        <v>08:00 - 12:00</v>
      </c>
      <c r="E1743" s="72" t="str">
        <f ca="1">IF(COUNTIFS(instructor,B1743,diad,$E$2,desa,1,hord,"08:00 - 12:00")&gt;0,INDEX(hord,MATCH(1,INDEX((instructor=B1743)*(instructor=B1743),0),0)),IFERROR(INDEX(hora,MATCH(1,INDEX((bloq=1)*(mari=B1743),0),0)),0))</f>
        <v>7:00 - 11:00</v>
      </c>
      <c r="F1743" s="72" t="str">
        <f ca="1">IF(COUNTIFS(instructor,B1743,diad,$F$2,desa,1,hord,"08:00 - 12:00")&gt;0,INDEX(hord,MATCH(1,INDEX((instructor=B1743)*(instructor=B1743),0),0)),IFERROR(INDEX(hora,MATCH(1,INDEX((bloq=1)*(miei=B1743),0),0)),0))</f>
        <v>7:00 - 11:00</v>
      </c>
      <c r="G1743" s="72" t="str">
        <f ca="1">IF(COUNTIFS(instructor,B1743,diad,$G$2,desa,1,hord,"08:00 - 12:00")&gt;0,INDEX(hord,MATCH(1,INDEX((instructor=B1743)*(instructor=B1743),0),0)),IFERROR(INDEX(hora,MATCH(1,INDEX((bloq=1)*(juei=B1743),0),0)),0))</f>
        <v>7:00 - 11:00</v>
      </c>
      <c r="H1743" s="72" t="str">
        <f ca="1">IF(COUNTIFS(instructor,B1743,diad,$H$2,desa,1,hord,"08:00 - 12:00")&gt;0,INDEX(hord,MATCH(1,INDEX((instructor=B1743)*(instructor=B1743),0),0)),IFERROR(INDEX(hora,MATCH(1,INDEX((bloq=1)*(viei=B1743),0),0)),0))</f>
        <v>7:00 - 11:00</v>
      </c>
      <c r="I1743" s="73" t="str">
        <f ca="1">IF(COUNTIFS(instructor,B1743,diad,$I$2,desa,1,hord,"08:00 - 12:00")&gt;0,INDEX(hord,MATCH(1,INDEX((instructor=B1743)*(instructor=B1743),0),0)),IFERROR(INDEX(hora,MATCH(1,INDEX((bloq=1)*(sabi=B1743),0),0)),0))</f>
        <v>8:00 - 12:00</v>
      </c>
    </row>
    <row r="1744" spans="1:9" ht="14.15" customHeight="1" thickTop="1" thickBot="1" x14ac:dyDescent="0.35">
      <c r="A1744" s="742"/>
      <c r="B1744" s="743"/>
      <c r="C1744" s="744"/>
      <c r="D1744" s="68" t="str">
        <f>IF(COUNTIFS(instructor,B1743,diad,$D$2,desa,1,hord,"08:00 - 12:00")&gt;0,"-",IFERROR(INDEX(ficha,MATCH(1,INDEX((bloq=1)*(luni=B1743),0),0)),0))</f>
        <v>-</v>
      </c>
      <c r="E1744" s="68" t="str">
        <f ca="1">IF(COUNTIFS(instructor,B1743,diad,$E$2,desa,1,hord,"08:00 - 12:00")&gt;0,"-",IFERROR(INDEX(ficha,MATCH(1,INDEX((bloq=1)*(mari=B1743),0),0)),0))</f>
        <v>3237761- OPERACION DE MAQUINARIA PESADA PARA EXCAVACION (TÉCNICO)</v>
      </c>
      <c r="F1744" s="68" t="str">
        <f ca="1">IF(COUNTIFS(instructor,B1743,diad,$F$2,desa,1,hord,"08:00 - 12:00")&gt;0,"-",IFERROR(INDEX(ficha,MATCH(1,INDEX((bloq=1)*(miei=B1743),0),0)),0))</f>
        <v>3237761- OPERACION DE MAQUINARIA PESADA PARA EXCAVACION (TÉCNICO)</v>
      </c>
      <c r="G1744" s="68" t="str">
        <f ca="1">IF(COUNTIFS(instructor,B1743,diad,$G$2,desa,1,hord,"08:00 - 12:00")&gt;0,"-",IFERROR(INDEX(ficha,MATCH(1,INDEX((bloq=1)*(juei=B1743),0),0)),0))</f>
        <v>3237761- OPERACION DE MAQUINARIA PESADA PARA EXCAVACION (TÉCNICO)</v>
      </c>
      <c r="H1744" s="68" t="str">
        <f ca="1">IF(COUNTIFS(instructor,B1743,diad,$H$2,desa,1,hord,"08:00 - 12:00")&gt;0,"-",IFERROR(INDEX(ficha,MATCH(1,INDEX((bloq=1)*(viei=B1743),0),0)),0))</f>
        <v>3237761- OPERACION DE MAQUINARIA PESADA PARA EXCAVACION (TÉCNICO)</v>
      </c>
      <c r="I1744" s="69" t="str">
        <f ca="1">IF(COUNTIFS(instructor,B1743,diad,$I$2,desa,1,hord,"08:00 - 12:00")&gt;0,"-",IFERROR(INDEX(ficha,MATCH(1,INDEX((bloq=1)*(sabi=B1743),0),0)),0))</f>
        <v>3151928- OPERACION DE MAQUINARIA PESADA PARA EXCAVACION (TÉCNICO)</v>
      </c>
    </row>
    <row r="1745" spans="1:9" ht="14.15" customHeight="1" thickTop="1" thickBot="1" x14ac:dyDescent="0.35">
      <c r="A1745" s="742"/>
      <c r="B1745" s="743"/>
      <c r="C1745" s="744"/>
      <c r="D1745" s="70" t="str">
        <f>IF(COUNTIFS(instructor,B1743,diad,$D$2,desa,1,hord,"08:00 - 12:00")&gt;0,"DESARROLLO CURRICULAR",IFERROR(INDEX(lunc,MATCH(1,INDEX((bloq=1)*(luni=B1743),0),0)),0))</f>
        <v>DESARROLLO CURRICULAR</v>
      </c>
      <c r="E1745" s="70" t="str">
        <f ca="1">IF(COUNTIFS(instructor,B1743,diad,$E$2,desa,1,hord,"08:00 - 12:00")&gt;0,"DESARROLLO CURRICULAR",IFERROR(INDEX(marc,MATCH(1,INDEX((bloq=1)*(mari=B1743),0),0)),0))</f>
        <v>912 - OPERACIÓN DE EQUIPO PESADO PARA EXCAVACION</v>
      </c>
      <c r="F1745" s="70" t="str">
        <f ca="1">IF(COUNTIFS(instructor,B1743,diad,$F$2,desa,1,hord,"08:00 - 12:00")&gt;0,"DESARROLLO CURRICULAR",IFERROR(INDEX(miec,MATCH(1,INDEX((bloq=1)*(miei=B1743),0),0)),0))</f>
        <v>912 - OPERACIÓN DE EQUIPO PESADO PARA EXCAVACION</v>
      </c>
      <c r="G1745" s="70" t="str">
        <f ca="1">IF(COUNTIFS(instructor,B1743,diad,$G$2,desa,1,hord,"08:00 - 12:00")&gt;0,"DESARROLLO CURRICULAR",IFERROR(INDEX(juec,MATCH(1,INDEX((bloq=1)*(juei=B1743),0),0)),0))</f>
        <v>912 - OPERACIÓN DE EQUIPO PESADO PARA EXCAVACION</v>
      </c>
      <c r="H1745" s="70" t="str">
        <f ca="1">IF(COUNTIFS(instructor,B1743,diad,$H$2,desa,1,hord,"08:00 - 12:00")&gt;0,"DESARROLLO CURRICULAR",IFERROR(INDEX(viec,MATCH(1,INDEX((bloq=1)*(viei=B1743),0),0)),0))</f>
        <v>912 - OPERACIÓN DE EQUIPO PESADO PARA EXCAVACION</v>
      </c>
      <c r="I1745" s="71" t="str">
        <f ca="1">IF(COUNTIFS(instructor,B1743,diad,$I$2,desa,1,hord,"08:00 - 12:00")&gt;0,"DESARROLLO CURRICULAR",IFERROR(INDEX(sabc,MATCH(1,INDEX((bloq=1)*(sabi=B1743),0),0)),0))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row>
    <row r="1746" spans="1:9" ht="14.15" customHeight="1" thickTop="1" thickBot="1" x14ac:dyDescent="0.35">
      <c r="A1746" s="742"/>
      <c r="B1746" s="743"/>
      <c r="C1746" s="744"/>
      <c r="D1746" s="74" t="str">
        <f>IF(COUNTIFS(instructor,B1743,diad,$D$2,desa,1,hord,"08:00 - 12:00")&gt;0,"-",IFERROR(INDEX(luna,MATCH(1,INDEX((bloq=1)*(luni=B1743),0),0)),0))</f>
        <v>-</v>
      </c>
      <c r="E1746" s="74" t="str">
        <f ca="1">IF(COUNTIFS(instructor,B1743,diad,$E$2,desa,1,hord,"08:00 - 12:00")&gt;0,"-",IFERROR(INDEX(mara,MATCH(1,INDEX((bloq=1)*(mari=B1743),0),0)),0))</f>
        <v>YUMBO - SENA ÁREA DE PRÁCTICAS OPERACIÓN DE MAQUINARIA PESADA 1 - CALLE 16N 2N-20 - VÍA PANORAMA</v>
      </c>
      <c r="F1746" s="74" t="str">
        <f ca="1">IF(COUNTIFS(instructor,B1743,diad,$F$2,desa,1,hord,"08:00 - 12:00")&gt;0,"-",IFERROR(INDEX(miea,MATCH(1,INDEX((bloq=1)*(miei=B1743),0),0)),0))</f>
        <v>YUMBO - SENA ÁREA DE PRÁCTICAS OPERACIÓN DE MAQUINARIA PESADA 1 - CALLE 16N 2N-20 - VÍA PANORAMA</v>
      </c>
      <c r="G1746" s="74" t="str">
        <f ca="1">IF(COUNTIFS(instructor,B1743,diad,$G$2,desa,1,hord,"08:00 - 12:00")&gt;0,"-",IFERROR(INDEX(juea,MATCH(1,INDEX((bloq=1)*(juei=B1743),0),0)),0))</f>
        <v>YUMBO - SENA ÁREA DE PRÁCTICAS OPERACIÓN DE MAQUINARIA PESADA 1 - CALLE 16N 2N-20 - VÍA PANORAMA</v>
      </c>
      <c r="H1746" s="74" t="str">
        <f ca="1">IF(COUNTIFS(instructor,B1743,diad,$H$2,desa,1,hord,"08:00 - 12:00")&gt;0,"-",IFERROR(INDEX(viea,MATCH(1,INDEX((bloq=1)*(viei=B1743),0),0)),0))</f>
        <v>YUMBO - SENA ÁREA DE PRÁCTICAS OPERACIÓN DE MAQUINARIA PESADA 1 - CALLE 16N 2N-20 - VÍA PANORAMA</v>
      </c>
      <c r="I1746" s="75" t="str">
        <f ca="1">IF(COUNTIFS(instructor,B1743,diad,$I$2,desa,1,hord,"08:00 - 12:00")&gt;0,"-",IFERROR(INDEX(saba,MATCH(1,INDEX((bloq=1)*(sabi=B1743),0),0)),0))</f>
        <v>EMPRESA</v>
      </c>
    </row>
    <row r="1747" spans="1:9" ht="14.15" customHeight="1" thickTop="1" thickBot="1" x14ac:dyDescent="0.35">
      <c r="A1747" s="742"/>
      <c r="B1747" s="743"/>
      <c r="C1747" s="744"/>
      <c r="D1747" s="76" t="str">
        <f ca="1">IF(COUNTIFS(instructor,B1743,diad,$D$2,desa,1,hord,"14:00 - 18:00")&gt;0,INDEX(hord,MATCH(1,INDEX((instructor=B1743)*(instructor=B1743),0),0)),IFERROR(INDEX(hora,MATCH(1,INDEX((bloq=2)*(luni=B1743),0),0)),0))</f>
        <v>12:00 - 15:00</v>
      </c>
      <c r="E1747" s="76" t="str">
        <f ca="1">IF(COUNTIFS(instructor,B1743,diad,$E$2,desa,1,hord,"14:00 - 18:00")&gt;0,INDEX(hord,MATCH(1,INDEX((instructor=B1743)*(instructor=B1743),0),0)),IFERROR(INDEX(hora,MATCH(1,INDEX((bloq=2)*(mari=B1743),0),0)),0))</f>
        <v>12:00 - 15:00</v>
      </c>
      <c r="F1747" s="76" t="str">
        <f ca="1">IF(COUNTIFS(instructor,B1743,diad,$F$2,desa,1,hord,"14:00 - 18:00")&gt;0,INDEX(hord,MATCH(1,INDEX((instructor=B1743)*(instructor=B1743),0),0)),IFERROR(INDEX(hora,MATCH(1,INDEX((bloq=2)*(miei=B1743),0),0)),0))</f>
        <v>12:00 - 15:00</v>
      </c>
      <c r="G1747" s="76" t="str">
        <f ca="1">IF(COUNTIFS(instructor,B1743,diad,$G$2,desa,1,hord,"14:00 - 18:00")&gt;0,INDEX(hord,MATCH(1,INDEX((instructor=B1743)*(instructor=B1743),0),0)),IFERROR(INDEX(hora,MATCH(1,INDEX((bloq=2)*(juei=B1743),0),0)),0))</f>
        <v>12:00 - 15:00</v>
      </c>
      <c r="H1747" s="76" t="str">
        <f ca="1">IF(COUNTIFS(instructor,B1743,diad,$H$2,desa,1,hord,"14:00 - 18:00")&gt;0,INDEX(hord,MATCH(1,INDEX((instructor=B1743)*(instructor=B1743),0),0)),IFERROR(INDEX(hora,MATCH(1,INDEX((bloq=2)*(viei=B1743),0),0)),0))</f>
        <v>12:00 - 15:00</v>
      </c>
      <c r="I1747" s="77">
        <f ca="1">IF(COUNTIFS(instructor,B1743,diad,$I$2,desa,1,hord,"14:00 - 18:00")&gt;0,INDEX(hord,MATCH(1,INDEX((instructor=B1743)*(instructor=B1743),0),0)),IFERROR(INDEX(hora,MATCH(1,INDEX((bloq=2)*(sabi=B1743),0),0)),0))</f>
        <v>0</v>
      </c>
    </row>
    <row r="1748" spans="1:9" ht="14.15" customHeight="1" thickTop="1" thickBot="1" x14ac:dyDescent="0.35">
      <c r="A1748" s="742"/>
      <c r="B1748" s="743"/>
      <c r="C1748" s="744"/>
      <c r="D1748" s="68" t="str">
        <f ca="1">IF(COUNTIFS(instructor,B1743,diad,$D$2,desa,1,hord,"14:00 - 18:00")&gt;0,"-",IFERROR(INDEX(ficha,MATCH(1,INDEX((bloq=2)*(luni=B1743),0),0)),0))</f>
        <v>3237761- OPERACION DE MAQUINARIA PESADA PARA EXCAVACION (TÉCNICO)</v>
      </c>
      <c r="E1748" s="68" t="str">
        <f ca="1">IF(COUNTIFS(instructor,B1743,diad,$E$2,desa,1,hord,"14:00 - 18:00")&gt;0,"-",IFERROR(INDEX(ficha,MATCH(1,INDEX((bloq=2)*(mari=B1743),0),0)),0))</f>
        <v>3237761- OPERACION DE MAQUINARIA PESADA PARA EXCAVACION (TÉCNICO)</v>
      </c>
      <c r="F1748" s="68" t="str">
        <f ca="1">IF(COUNTIFS(instructor,B1743,diad,$F$2,desa,1,hord,"14:00 - 18:00")&gt;0,"-",IFERROR(INDEX(ficha,MATCH(1,INDEX((bloq=2)*(miei=B1743),0),0)),0))</f>
        <v>3237761- OPERACION DE MAQUINARIA PESADA PARA EXCAVACION (TÉCNICO)</v>
      </c>
      <c r="G1748" s="68" t="str">
        <f ca="1">IF(COUNTIFS(instructor,B1743,diad,$G$2,desa,1,hord,"14:00 - 18:00")&gt;0,"-",IFERROR(INDEX(ficha,MATCH(1,INDEX((bloq=2)*(juei=B1743),0),0)),0))</f>
        <v>3237761- OPERACION DE MAQUINARIA PESADA PARA EXCAVACION (TÉCNICO)</v>
      </c>
      <c r="H1748" s="68" t="str">
        <f ca="1">IF(COUNTIFS(instructor,B1743,diad,$H$2,desa,1,hord,"14:00 - 18:00")&gt;0,"-",IFERROR(INDEX(ficha,MATCH(1,INDEX((bloq=2)*(viei=B1743),0),0)),0))</f>
        <v>3237761- OPERACION DE MAQUINARIA PESADA PARA EXCAVACION (TÉCNICO)</v>
      </c>
      <c r="I1748" s="69">
        <f ca="1">IF(COUNTIFS(instructor,B1743,diad,$I$2,desa,1,hord,"14:00 - 18:00")&gt;0,"-",IFERROR(INDEX(ficha,MATCH(1,INDEX((bloq=2)*(sabi=B1743),0),0)),0))</f>
        <v>0</v>
      </c>
    </row>
    <row r="1749" spans="1:9" ht="14.15" customHeight="1" thickTop="1" thickBot="1" x14ac:dyDescent="0.35">
      <c r="A1749" s="742"/>
      <c r="B1749" s="743"/>
      <c r="C1749" s="744"/>
      <c r="D1749" s="70" t="str">
        <f ca="1">IF(COUNTIFS(instructor,B1743,diad,$D$2,desa,1,hord,"14:00 - 18:00")&gt;0,"DESARROLLO CURRICULAR",IFERROR(INDEX(lunc,MATCH(1,INDEX((bloq=2)*(luni=B1743),0),0)),0))</f>
        <v>APLICAR CONOCIMIENTOS DE LAS CIENCIAS NATURALES DE ACUERDO CON SITUACIONES
DEL CONTEXTO PRODUCTIVO Y SOCIAL.</v>
      </c>
      <c r="E1749" s="70" t="str">
        <f ca="1">IF(COUNTIFS(instructor,B1743,diad,$E$2,desa,1,hord,"14:00 - 18:00")&gt;0,"DESARROLLO CURRICULAR",IFERROR(INDEX(marc,MATCH(1,INDEX((bloq=2)*(mari=B1743),0),0)),0))</f>
        <v>912 - OPERACIÓN DE EQUIPO PESADO PARA EXCAVACION</v>
      </c>
      <c r="F1749" s="70" t="str">
        <f ca="1">IF(COUNTIFS(instructor,B1743,diad,$F$2,desa,1,hord,"14:00 - 18:00")&gt;0,"DESARROLLO CURRICULAR",IFERROR(INDEX(miec,MATCH(1,INDEX((bloq=2)*(miei=B1743),0),0)),0))</f>
        <v>912 - OPERACIÓN DE EQUIPO PESADO PARA EXCAVACION</v>
      </c>
      <c r="G1749" s="70" t="str">
        <f ca="1">IF(COUNTIFS(instructor,B1743,diad,$G$2,desa,1,hord,"14:00 - 18:00")&gt;0,"DESARROLLO CURRICULAR",IFERROR(INDEX(juec,MATCH(1,INDEX((bloq=2)*(juei=B1743),0),0)),0))</f>
        <v>912 - OPERACIÓN DE EQUIPO PESADO PARA EXCAVACION</v>
      </c>
      <c r="H1749" s="70" t="str">
        <f ca="1">IF(COUNTIFS(instructor,B1743,diad,$H$2,desa,1,hord,"14:00 - 18:00")&gt;0,"DESARROLLO CURRICULAR",IFERROR(INDEX(viec,MATCH(1,INDEX((bloq=2)*(viei=B1743),0),0)),0))</f>
        <v>912 - OPERACIÓN DE EQUIPO PESADO PARA EXCAVACION</v>
      </c>
      <c r="I1749" s="71">
        <f ca="1">IF(COUNTIFS(instructor,B1743,diad,$I$2,desa,1,hord,"14:00 - 18:00")&gt;0,"DESARROLLO CURRICULAR",IFERROR(INDEX(sabc,MATCH(1,INDEX((bloq=2)*(sabi=B1743),0),0)),0))</f>
        <v>0</v>
      </c>
    </row>
    <row r="1750" spans="1:9" ht="14.15" customHeight="1" thickTop="1" thickBot="1" x14ac:dyDescent="0.35">
      <c r="A1750" s="742"/>
      <c r="B1750" s="743"/>
      <c r="C1750" s="744"/>
      <c r="D1750" s="74" t="str">
        <f ca="1">IF(COUNTIFS(instructor,B1743,diad,$D$2,desa,1,hord,"14:00 - 18:00")&gt;0,"-",IFERROR(INDEX(luna,MATCH(1,INDEX((bloq=2)*(luni=B1743),0),0)),0))</f>
        <v>YUMBO - SENA ÁREA DE PRÁCTICAS OPERACIÓN DE MAQUINARIA PESADA 1 - CALLE 16N 2N-20 - VÍA PANORAMA</v>
      </c>
      <c r="E1750" s="74" t="str">
        <f ca="1">IF(COUNTIFS(instructor,B1743,diad,$E$2,desa,1,hord,"14:00 - 18:00")&gt;0,"-",IFERROR(INDEX(mara,MATCH(1,INDEX((bloq=2)*(mari=B1743),0),0)),0))</f>
        <v>YUMBO - SENA ÁREA DE PRÁCTICAS OPERACIÓN DE MAQUINARIA PESADA 1 - CALLE 16N 2N-20 - VÍA PANORAMA</v>
      </c>
      <c r="F1750" s="74" t="str">
        <f ca="1">IF(COUNTIFS(instructor,B1743,diad,$F$2,desa,1,hord,"14:00 - 18:00")&gt;0,"-",IFERROR(INDEX(miea,MATCH(1,INDEX((bloq=2)*(miei=B1743),0),0)),0))</f>
        <v>YUMBO - SENA ÁREA DE PRÁCTICAS OPERACIÓN DE MAQUINARIA PESADA 1 - CALLE 16N 2N-20 - VÍA PANORAMA</v>
      </c>
      <c r="G1750" s="74" t="str">
        <f ca="1">IF(COUNTIFS(instructor,B1743,diad,$G$2,desa,1,hord,"14:00 - 18:00")&gt;0,"-",IFERROR(INDEX(juea,MATCH(1,INDEX((bloq=2)*(juei=B1743),0),0)),0))</f>
        <v>YUMBO - SENA ÁREA DE PRÁCTICAS OPERACIÓN DE MAQUINARIA PESADA 1 - CALLE 16N 2N-20 - VÍA PANORAMA</v>
      </c>
      <c r="H1750" s="74" t="str">
        <f ca="1">IF(COUNTIFS(instructor,B1743,diad,$H$2,desa,1,hord,"14:00 - 18:00")&gt;0,"-",IFERROR(INDEX(viea,MATCH(1,INDEX((bloq=2)*(viei=B1743),0),0)),0))</f>
        <v>YUMBO - SENA ÁREA DE PRÁCTICAS OPERACIÓN DE MAQUINARIA PESADA 1 - CALLE 16N 2N-20 - VÍA PANORAMA</v>
      </c>
      <c r="I1750" s="75">
        <f ca="1">IF(COUNTIFS(instructor,B1743,diad,$I$2,desa,1,hord,"14:00 - 18:00")&gt;0,"-",IFERROR(INDEX(saba,MATCH(1,INDEX((bloq=2)*(sabi=B1743),0),0)),0))</f>
        <v>0</v>
      </c>
    </row>
    <row r="1751" spans="1:9" ht="14.15" customHeight="1" thickTop="1" thickBot="1" x14ac:dyDescent="0.35">
      <c r="A1751" s="742"/>
      <c r="B1751" s="743"/>
      <c r="C1751" s="744"/>
      <c r="D1751" s="76">
        <f ca="1">IF(COUNTIFS(instructor,B1743,diad,$D$2,desa,1,hord,"18:00 - 22:00")&gt;0,INDEX(hord,MATCH(1,INDEX((instructor=B1743)*(instructor=B1743),0),0)),IFERROR(INDEX(hora,MATCH(1,INDEX((bloq=3)*(luni=B1743),0),0)),0))</f>
        <v>0</v>
      </c>
      <c r="E1751" s="76">
        <f ca="1">IF(COUNTIFS(instructor,B1743,diad,$E$2,desa,1,hord,"18:00 - 22:00")&gt;0,INDEX(hord,MATCH(1,INDEX((instructor=B1743)*(instructor=B1743),0),0)),IFERROR(INDEX(hora,MATCH(1,INDEX((bloq=3)*(mari=B1743),0),0)),0))</f>
        <v>0</v>
      </c>
      <c r="F1751" s="76">
        <f ca="1">IF(COUNTIFS(instructor,B1743,diad,$F$2,desa,1,hord,"18:00 - 22:00")&gt;0,INDEX(hord,MATCH(1,INDEX((instructor=B1743)*(instructor=B1743),0),0)),IFERROR(INDEX(hora,MATCH(1,INDEX((bloq=3)*(miei=B1743),0),0)),0))</f>
        <v>0</v>
      </c>
      <c r="G1751" s="76">
        <f ca="1">IF(COUNTIFS(instructor,B1743,diad,$G$2,desa,1,hord,"18:00 - 22:00")&gt;0,INDEX(hord,MATCH(1,INDEX((instructor=B1743)*(instructor=B1743),0),0)),IFERROR(INDEX(hora,MATCH(1,INDEX((bloq=3)*(juei=B1743),0),0)),0))</f>
        <v>0</v>
      </c>
      <c r="H1751" s="76">
        <f ca="1">IF(COUNTIFS(instructor,B1743,diad,$H$2,desa,1,hord,"18:00 - 22:00")&gt;0,INDEX(hord,MATCH(1,INDEX((instructor=B1743)*(instructor=B1743),0),0)),IFERROR(INDEX(hora,MATCH(1,INDEX((bloq=3)*(viei=B1743),0),0)),0))</f>
        <v>0</v>
      </c>
      <c r="I1751" s="77">
        <f ca="1">IF(COUNTIFS(instructor,B1743,diad,$I$2,desa,1,hord,"18:00 - 22:00")&gt;0,INDEX(hord,MATCH(1,INDEX((instructor=B1743)*(instructor=B1743),0),0)),IFERROR(INDEX(hora,MATCH(1,INDEX((bloq=3)*(sabi=B1743),0),0)),0))</f>
        <v>0</v>
      </c>
    </row>
    <row r="1752" spans="1:9" ht="14.15" customHeight="1" thickTop="1" thickBot="1" x14ac:dyDescent="0.35">
      <c r="A1752" s="742"/>
      <c r="B1752" s="743"/>
      <c r="C1752" s="744"/>
      <c r="D1752" s="68">
        <f ca="1">IF(COUNTIFS(instructor,B1743,diad,$D$2,desa,1,hord,"18:00 - 22:00")&gt;0,"-",IFERROR(INDEX(ficha,MATCH(1,INDEX((bloq=3)*(luni=B1743),0),0)),0))</f>
        <v>0</v>
      </c>
      <c r="E1752" s="68">
        <f ca="1">IF(COUNTIFS(instructor,B1743,diad,$E$2,desa,1,hord,"18:00 - 22:00")&gt;0,"-",IFERROR(INDEX(ficha,MATCH(1,INDEX((bloq=3)*(mari=B1743),0),0)),0))</f>
        <v>0</v>
      </c>
      <c r="F1752" s="68">
        <f ca="1">IF(COUNTIFS(instructor,B1743,diad,$F$2,desa,1,hord,"18:00 - 22:00")&gt;0,"-",IFERROR(INDEX(ficha,MATCH(1,INDEX((bloq=3)*(miei=B1743),0),0)),0))</f>
        <v>0</v>
      </c>
      <c r="G1752" s="68">
        <f ca="1">IF(COUNTIFS(instructor,B1743,diad,$G$2,desa,1,hord,"18:00 - 22:00")&gt;0,"-",IFERROR(INDEX(ficha,MATCH(1,INDEX((bloq=3)*(juei=B1743),0),0)),0))</f>
        <v>0</v>
      </c>
      <c r="H1752" s="68">
        <f ca="1">IF(COUNTIFS(instructor,B1743,diad,$H$2,desa,1,hord,"18:00 - 22:00")&gt;0,"-",IFERROR(INDEX(ficha,MATCH(1,INDEX((bloq=3)*(viei=B1743),0),0)),0))</f>
        <v>0</v>
      </c>
      <c r="I1752" s="69">
        <f ca="1">IF(COUNTIFS(instructor,B1743,diad,$I$2,desa,1,hord,"18:00 - 22:00")&gt;0,"-",IFERROR(INDEX(ficha,MATCH(1,INDEX((bloq=3)*(sabi=B1743),0),0)),0))</f>
        <v>0</v>
      </c>
    </row>
    <row r="1753" spans="1:9" ht="14.15" customHeight="1" thickTop="1" thickBot="1" x14ac:dyDescent="0.35">
      <c r="A1753" s="742"/>
      <c r="B1753" s="743"/>
      <c r="C1753" s="744"/>
      <c r="D1753" s="70">
        <f ca="1">IF(COUNTIFS(instructor,B1743,diad,$D$2,desa,1,hord,"18:00 - 22:00")&gt;0,"DESARROLLO CURRICULAR",IFERROR(INDEX(lunc,MATCH(1,INDEX((bloq=3)*(luni=B1743),0),0)),0))</f>
        <v>0</v>
      </c>
      <c r="E1753" s="70">
        <f ca="1">IF(COUNTIFS(instructor,B1743,diad,$E$2,desa,1,hord,"18:00 - 22:00")&gt;0,"DESARROLLO CURRICULAR",IFERROR(INDEX(marc,MATCH(1,INDEX((bloq=3)*(mari=B1743),0),0)),0))</f>
        <v>0</v>
      </c>
      <c r="F1753" s="70">
        <f ca="1">IF(COUNTIFS(instructor,B1743,diad,$F$2,desa,1,hord,"18:00 - 22:00")&gt;0,"DESARROLLO CURRICULAR",IFERROR(INDEX(miec,MATCH(1,INDEX((bloq=3)*(miei=B1743),0),0)),0))</f>
        <v>0</v>
      </c>
      <c r="G1753" s="70">
        <f ca="1">IF(COUNTIFS(instructor,B1743,diad,$G$2,desa,1,hord,"18:00 - 22:00")&gt;0,"DESARROLLO CURRICULAR",IFERROR(INDEX(juec,MATCH(1,INDEX((bloq=3)*(juei=B1743),0),0)),0))</f>
        <v>0</v>
      </c>
      <c r="H1753" s="70">
        <f ca="1">IF(COUNTIFS(instructor,B1743,diad,$H$2,desa,1,hord,"18:00 - 22:00")&gt;0,"DESARROLLO CURRICULAR",IFERROR(INDEX(viec,MATCH(1,INDEX((bloq=3)*(viei=B1743),0),0)),0))</f>
        <v>0</v>
      </c>
      <c r="I1753" s="71">
        <f ca="1">IF(COUNTIFS(instructor,B1743,diad,$I$2,desa,1,hord,"18:00 - 22:00")&gt;0,"DESARROLLO CURRICULAR",IFERROR(INDEX(sabc,MATCH(1,INDEX((bloq=3)*(sabi=B1743),0),0)),0))</f>
        <v>0</v>
      </c>
    </row>
    <row r="1754" spans="1:9" ht="14.15" customHeight="1" thickTop="1" thickBot="1" x14ac:dyDescent="0.35">
      <c r="A1754" s="742"/>
      <c r="B1754" s="743"/>
      <c r="C1754" s="744"/>
      <c r="D1754" s="78">
        <f ca="1">IF(COUNTIFS(instructor,B1743,diad,$D$2,desa,1,hord,"18:00 - 22:00")&gt;0,"-",IFERROR(INDEX(luna,MATCH(1,INDEX((bloq=3)*(luni=B1743),0),0)),0))</f>
        <v>0</v>
      </c>
      <c r="E1754" s="78">
        <f ca="1">IF(COUNTIFS(instructor,B1743,diad,$E$2,desa,1,hord,"18:00 - 22:00")&gt;0,"-",IFERROR(INDEX(mara,MATCH(1,INDEX((bloq=3)*(mari=B1743),0),0)),0))</f>
        <v>0</v>
      </c>
      <c r="F1754" s="78">
        <f ca="1">IF(COUNTIFS(instructor,B1743,diad,$F$2,desa,1,hord,"18:00 - 22:00")&gt;0,"-",IFERROR(INDEX(miea,MATCH(1,INDEX((bloq=3)*(miei=B1743),0),0)),0))</f>
        <v>0</v>
      </c>
      <c r="G1754" s="78">
        <f ca="1">IF(COUNTIFS(instructor,B1743,diad,$G$2,desa,1,hord,"18:00 - 22:00")&gt;0,"-",IFERROR(INDEX(juea,MATCH(1,INDEX((bloq=3)*(juei=B1743),0),0)),0))</f>
        <v>0</v>
      </c>
      <c r="H1754" s="78">
        <f ca="1">IF(COUNTIFS(instructor,B1743,diad,$H$2,desa,1,hord,"18:00 - 22:00")&gt;0,"-",IFERROR(INDEX(viea,MATCH(1,INDEX((bloq=3)*(viei=B1743),0),0)),0))</f>
        <v>0</v>
      </c>
      <c r="I1754" s="79">
        <f ca="1">IF(COUNTIFS(instructor,B1743,diad,$I$2,desa,1,hord,"18:00 - 22:00")&gt;0,"-",IFERROR(INDEX(saba,MATCH(1,INDEX((bloq=3)*(sabi=B1743),0),0)),0))</f>
        <v>0</v>
      </c>
    </row>
    <row r="1755" spans="1:9" ht="14.15" customHeight="1" thickTop="1" thickBot="1" x14ac:dyDescent="0.35">
      <c r="A1755" s="742">
        <v>147</v>
      </c>
      <c r="B1755" s="743" t="str">
        <f>INDEX(instructor,A1755)</f>
        <v>LUÍS ENRIQUE GIRALDO CEPEDA</v>
      </c>
      <c r="C1755" s="743" t="str">
        <f>INDEX(area,A1755)</f>
        <v>COMPETENCIAS CLAVES - TIC (COMPLEMENTARIA)</v>
      </c>
      <c r="D1755" s="72">
        <f ca="1">IF(COUNTIFS(instructor,B1755,diad,$D$2,desa,1,hord,"08:00 - 12:00")&gt;0,INDEX(hord,MATCH(1,INDEX((instructor=B1755)*(instructor=B1755),0),0)),IFERROR(INDEX(hora,MATCH(1,INDEX((bloq=1)*(luni=B1755),0),0)),0))</f>
        <v>0</v>
      </c>
      <c r="E1755" s="72">
        <f ca="1">IF(COUNTIFS(instructor,B1755,diad,$E$2,desa,1,hord,"08:00 - 12:00")&gt;0,INDEX(hord,MATCH(1,INDEX((instructor=B1755)*(instructor=B1755),0),0)),IFERROR(INDEX(hora,MATCH(1,INDEX((bloq=1)*(mari=B1755),0),0)),0))</f>
        <v>0</v>
      </c>
      <c r="F1755" s="72" t="str">
        <f>IF(COUNTIFS(instructor,B1755,diad,$F$2,desa,1,hord,"08:00 - 12:00")&gt;0,INDEX(hord,MATCH(1,INDEX((instructor=B1755)*(instructor=B1755),0),0)),IFERROR(INDEX(hora,MATCH(1,INDEX((bloq=1)*(miei=B1755),0),0)),0))</f>
        <v>08:00 - 12:00</v>
      </c>
      <c r="G1755" s="72">
        <f ca="1">IF(COUNTIFS(instructor,B1755,diad,$G$2,desa,1,hord,"08:00 - 12:00")&gt;0,INDEX(hord,MATCH(1,INDEX((instructor=B1755)*(instructor=B1755),0),0)),IFERROR(INDEX(hora,MATCH(1,INDEX((bloq=1)*(juei=B1755),0),0)),0))</f>
        <v>0</v>
      </c>
      <c r="H1755" s="72">
        <f ca="1">IF(COUNTIFS(instructor,B1755,diad,$H$2,desa,1,hord,"08:00 - 12:00")&gt;0,INDEX(hord,MATCH(1,INDEX((instructor=B1755)*(instructor=B1755),0),0)),IFERROR(INDEX(hora,MATCH(1,INDEX((bloq=1)*(viei=B1755),0),0)),0))</f>
        <v>0</v>
      </c>
      <c r="I1755" s="73">
        <f ca="1">IF(COUNTIFS(instructor,B1755,diad,$I$2,desa,1,hord,"08:00 - 12:00")&gt;0,INDEX(hord,MATCH(1,INDEX((instructor=B1755)*(instructor=B1755),0),0)),IFERROR(INDEX(hora,MATCH(1,INDEX((bloq=1)*(sabi=B1755),0),0)),0))</f>
        <v>0</v>
      </c>
    </row>
    <row r="1756" spans="1:9" ht="14.15" customHeight="1" thickTop="1" thickBot="1" x14ac:dyDescent="0.35">
      <c r="A1756" s="742"/>
      <c r="B1756" s="743"/>
      <c r="C1756" s="743"/>
      <c r="D1756" s="68">
        <f ca="1">IF(COUNTIFS(instructor,B1755,diad,$D$2,desa,1,hord,"08:00 - 12:00")&gt;0,"-",IFERROR(INDEX(ficha,MATCH(1,INDEX((bloq=1)*(luni=B1755),0),0)),0))</f>
        <v>0</v>
      </c>
      <c r="E1756" s="68">
        <f ca="1">IF(COUNTIFS(instructor,B1755,diad,$E$2,desa,1,hord,"08:00 - 12:00")&gt;0,"-",IFERROR(INDEX(ficha,MATCH(1,INDEX((bloq=1)*(mari=B1755),0),0)),0))</f>
        <v>0</v>
      </c>
      <c r="F1756" s="68" t="str">
        <f>IF(COUNTIFS(instructor,B1755,diad,$F$2,desa,1,hord,"08:00 - 12:00")&gt;0,"-",IFERROR(INDEX(ficha,MATCH(1,INDEX((bloq=1)*(miei=B1755),0),0)),0))</f>
        <v>-</v>
      </c>
      <c r="G1756" s="68">
        <f ca="1">IF(COUNTIFS(instructor,B1755,diad,$G$2,desa,1,hord,"08:00 - 12:00")&gt;0,"-",IFERROR(INDEX(ficha,MATCH(1,INDEX((bloq=1)*(juei=B1755),0),0)),0))</f>
        <v>0</v>
      </c>
      <c r="H1756" s="68">
        <f ca="1">IF(COUNTIFS(instructor,B1755,diad,$H$2,desa,1,hord,"08:00 - 12:00")&gt;0,"-",IFERROR(INDEX(ficha,MATCH(1,INDEX((bloq=1)*(viei=B1755),0),0)),0))</f>
        <v>0</v>
      </c>
      <c r="I1756" s="69">
        <f ca="1">IF(COUNTIFS(instructor,B1755,diad,$I$2,desa,1,hord,"08:00 - 12:00")&gt;0,"-",IFERROR(INDEX(ficha,MATCH(1,INDEX((bloq=1)*(sabi=B1755),0),0)),0))</f>
        <v>0</v>
      </c>
    </row>
    <row r="1757" spans="1:9" ht="14.15" customHeight="1" thickTop="1" thickBot="1" x14ac:dyDescent="0.35">
      <c r="A1757" s="742"/>
      <c r="B1757" s="743"/>
      <c r="C1757" s="743"/>
      <c r="D1757" s="70">
        <f ca="1">IF(COUNTIFS(instructor,B1755,diad,$D$2,desa,1,hord,"08:00 - 12:00")&gt;0,"DESARROLLO CURRICULAR",IFERROR(INDEX(lunc,MATCH(1,INDEX((bloq=1)*(luni=B1755),0),0)),0))</f>
        <v>0</v>
      </c>
      <c r="E1757" s="70">
        <f ca="1">IF(COUNTIFS(instructor,B1755,diad,$E$2,desa,1,hord,"08:00 - 12:00")&gt;0,"DESARROLLO CURRICULAR",IFERROR(INDEX(marc,MATCH(1,INDEX((bloq=1)*(mari=B1755),0),0)),0))</f>
        <v>0</v>
      </c>
      <c r="F1757" s="70" t="str">
        <f>IF(COUNTIFS(instructor,B1755,diad,$F$2,desa,1,hord,"08:00 - 12:00")&gt;0,"DESARROLLO CURRICULAR",IFERROR(INDEX(miec,MATCH(1,INDEX((bloq=1)*(miei=B1755),0),0)),0))</f>
        <v>DESARROLLO CURRICULAR</v>
      </c>
      <c r="G1757" s="70">
        <f ca="1">IF(COUNTIFS(instructor,B1755,diad,$G$2,desa,1,hord,"08:00 - 12:00")&gt;0,"DESARROLLO CURRICULAR",IFERROR(INDEX(juec,MATCH(1,INDEX((bloq=1)*(juei=B1755),0),0)),0))</f>
        <v>0</v>
      </c>
      <c r="H1757" s="70">
        <f ca="1">IF(COUNTIFS(instructor,B1755,diad,$H$2,desa,1,hord,"08:00 - 12:00")&gt;0,"DESARROLLO CURRICULAR",IFERROR(INDEX(viec,MATCH(1,INDEX((bloq=1)*(viei=B1755),0),0)),0))</f>
        <v>0</v>
      </c>
      <c r="I1757" s="71">
        <f ca="1">IF(COUNTIFS(instructor,B1755,diad,$I$2,desa,1,hord,"08:00 - 12:00")&gt;0,"DESARROLLO CURRICULAR",IFERROR(INDEX(sabc,MATCH(1,INDEX((bloq=1)*(sabi=B1755),0),0)),0))</f>
        <v>0</v>
      </c>
    </row>
    <row r="1758" spans="1:9" ht="14.15" customHeight="1" thickTop="1" thickBot="1" x14ac:dyDescent="0.35">
      <c r="A1758" s="742"/>
      <c r="B1758" s="743"/>
      <c r="C1758" s="743"/>
      <c r="D1758" s="74">
        <f ca="1">IF(COUNTIFS(instructor,B1755,diad,$D$2,desa,1,hord,"08:00 - 12:00")&gt;0,"-",IFERROR(INDEX(luna,MATCH(1,INDEX((bloq=1)*(luni=B1755),0),0)),0))</f>
        <v>0</v>
      </c>
      <c r="E1758" s="74">
        <f ca="1">IF(COUNTIFS(instructor,B1755,diad,$E$2,desa,1,hord,"08:00 - 12:00")&gt;0,"-",IFERROR(INDEX(mara,MATCH(1,INDEX((bloq=1)*(mari=B1755),0),0)),0))</f>
        <v>0</v>
      </c>
      <c r="F1758" s="74" t="str">
        <f>IF(COUNTIFS(instructor,B1755,diad,$F$2,desa,1,hord,"08:00 - 12:00")&gt;0,"-",IFERROR(INDEX(miea,MATCH(1,INDEX((bloq=1)*(miei=B1755),0),0)),0))</f>
        <v>-</v>
      </c>
      <c r="G1758" s="74">
        <f ca="1">IF(COUNTIFS(instructor,B1755,diad,$G$2,desa,1,hord,"08:00 - 12:00")&gt;0,"-",IFERROR(INDEX(juea,MATCH(1,INDEX((bloq=1)*(juei=B1755),0),0)),0))</f>
        <v>0</v>
      </c>
      <c r="H1758" s="74">
        <f ca="1">IF(COUNTIFS(instructor,B1755,diad,$H$2,desa,1,hord,"08:00 - 12:00")&gt;0,"-",IFERROR(INDEX(viea,MATCH(1,INDEX((bloq=1)*(viei=B1755),0),0)),0))</f>
        <v>0</v>
      </c>
      <c r="I1758" s="75">
        <f ca="1">IF(COUNTIFS(instructor,B1755,diad,$I$2,desa,1,hord,"08:00 - 12:00")&gt;0,"-",IFERROR(INDEX(saba,MATCH(1,INDEX((bloq=1)*(sabi=B1755),0),0)),0))</f>
        <v>0</v>
      </c>
    </row>
    <row r="1759" spans="1:9" ht="14.15" customHeight="1" thickTop="1" thickBot="1" x14ac:dyDescent="0.35">
      <c r="A1759" s="742"/>
      <c r="B1759" s="743"/>
      <c r="C1759" s="743"/>
      <c r="D1759" s="76">
        <f ca="1">IF(COUNTIFS(instructor,B1755,diad,$D$2,desa,1,hord,"14:00 - 18:00")&gt;0,INDEX(hord,MATCH(1,INDEX((instructor=B1755)*(instructor=B1755),0),0)),IFERROR(INDEX(hora,MATCH(1,INDEX((bloq=2)*(luni=B1755),0),0)),0))</f>
        <v>0</v>
      </c>
      <c r="E1759" s="76">
        <f ca="1">IF(COUNTIFS(instructor,B1755,diad,$E$2,desa,1,hord,"14:00 - 18:00")&gt;0,INDEX(hord,MATCH(1,INDEX((instructor=B1755)*(instructor=B1755),0),0)),IFERROR(INDEX(hora,MATCH(1,INDEX((bloq=2)*(mari=B1755),0),0)),0))</f>
        <v>0</v>
      </c>
      <c r="F1759" s="76" t="str">
        <f ca="1">IF(COUNTIFS(instructor,B1755,diad,$F$2,desa,1,hord,"14:00 - 18:00")&gt;0,INDEX(hord,MATCH(1,INDEX((instructor=B1755)*(instructor=B1755),0),0)),IFERROR(INDEX(hora,MATCH(1,INDEX((bloq=2)*(miei=B1755),0),0)),0))</f>
        <v>13:00 - 19:00</v>
      </c>
      <c r="G1759" s="76">
        <f ca="1">IF(COUNTIFS(instructor,B1755,diad,$G$2,desa,1,hord,"14:00 - 18:00")&gt;0,INDEX(hord,MATCH(1,INDEX((instructor=B1755)*(instructor=B1755),0),0)),IFERROR(INDEX(hora,MATCH(1,INDEX((bloq=2)*(juei=B1755),0),0)),0))</f>
        <v>0</v>
      </c>
      <c r="H1759" s="76">
        <f ca="1">IF(COUNTIFS(instructor,B1755,diad,$H$2,desa,1,hord,"14:00 - 18:00")&gt;0,INDEX(hord,MATCH(1,INDEX((instructor=B1755)*(instructor=B1755),0),0)),IFERROR(INDEX(hora,MATCH(1,INDEX((bloq=2)*(viei=B1755),0),0)),0))</f>
        <v>0</v>
      </c>
      <c r="I1759" s="77">
        <f ca="1">IF(COUNTIFS(instructor,B1755,diad,$I$2,desa,1,hord,"14:00 - 18:00")&gt;0,INDEX(hord,MATCH(1,INDEX((instructor=B1755)*(instructor=B1755),0),0)),IFERROR(INDEX(hora,MATCH(1,INDEX((bloq=2)*(sabi=B1755),0),0)),0))</f>
        <v>0</v>
      </c>
    </row>
    <row r="1760" spans="1:9" ht="14.15" customHeight="1" thickTop="1" thickBot="1" x14ac:dyDescent="0.35">
      <c r="A1760" s="742"/>
      <c r="B1760" s="743"/>
      <c r="C1760" s="743"/>
      <c r="D1760" s="68">
        <f ca="1">IF(COUNTIFS(instructor,B1755,diad,$D$2,desa,1,hord,"14:00 - 18:00")&gt;0,"-",IFERROR(INDEX(ficha,MATCH(1,INDEX((bloq=2)*(luni=B1755),0),0)),0))</f>
        <v>0</v>
      </c>
      <c r="E1760" s="68">
        <f ca="1">IF(COUNTIFS(instructor,B1755,diad,$E$2,desa,1,hord,"14:00 - 18:00")&gt;0,"-",IFERROR(INDEX(ficha,MATCH(1,INDEX((bloq=2)*(mari=B1755),0),0)),0))</f>
        <v>0</v>
      </c>
      <c r="F1760" s="68" t="str">
        <f ca="1">IF(COUNTIFS(instructor,B1755,diad,$F$2,desa,1,hord,"14:00 - 18:00")&gt;0,"-",IFERROR(INDEX(ficha,MATCH(1,INDEX((bloq=2)*(miei=B1755),0),0)),0))</f>
        <v>3206115 - CONSTRUCCION DE VIAS (TÉCNICO - VIJES) - CAMPESENA</v>
      </c>
      <c r="G1760" s="68">
        <f ca="1">IF(COUNTIFS(instructor,B1755,diad,$G$2,desa,1,hord,"14:00 - 18:00")&gt;0,"-",IFERROR(INDEX(ficha,MATCH(1,INDEX((bloq=2)*(juei=B1755),0),0)),0))</f>
        <v>0</v>
      </c>
      <c r="H1760" s="68">
        <f ca="1">IF(COUNTIFS(instructor,B1755,diad,$H$2,desa,1,hord,"14:00 - 18:00")&gt;0,"-",IFERROR(INDEX(ficha,MATCH(1,INDEX((bloq=2)*(viei=B1755),0),0)),0))</f>
        <v>0</v>
      </c>
      <c r="I1760" s="69">
        <f ca="1">IF(COUNTIFS(instructor,B1755,diad,$I$2,desa,1,hord,"14:00 - 18:00")&gt;0,"-",IFERROR(INDEX(ficha,MATCH(1,INDEX((bloq=2)*(sabi=B1755),0),0)),0))</f>
        <v>0</v>
      </c>
    </row>
    <row r="1761" spans="1:9" ht="14.15" customHeight="1" thickTop="1" thickBot="1" x14ac:dyDescent="0.35">
      <c r="A1761" s="742"/>
      <c r="B1761" s="743"/>
      <c r="C1761" s="743"/>
      <c r="D1761" s="70">
        <f ca="1">IF(COUNTIFS(instructor,B1755,diad,$D$2,desa,1,hord,"14:00 - 18:00")&gt;0,"DESARROLLO CURRICULAR",IFERROR(INDEX(lunc,MATCH(1,INDEX((bloq=2)*(luni=B1755),0),0)),0))</f>
        <v>0</v>
      </c>
      <c r="E1761" s="70">
        <f ca="1">IF(COUNTIFS(instructor,B1755,diad,$E$2,desa,1,hord,"14:00 - 18:00")&gt;0,"DESARROLLO CURRICULAR",IFERROR(INDEX(marc,MATCH(1,INDEX((bloq=2)*(mari=B1755),0),0)),0))</f>
        <v>0</v>
      </c>
      <c r="F1761" s="70" t="str">
        <f ca="1">IF(COUNTIFS(instructor,B1755,diad,$F$2,desa,1,hord,"14:00 - 18:00")&gt;0,"DESARROLLO CURRICULAR",IFERROR(INDEX(miec,MATCH(1,INDEX((bloq=2)*(miei=B1755),0),0)),0))</f>
        <v>UTILIZAR HERRAMIENTAS INFORMÁTICAS DE ACUERDO CON LAS NECESIDADES DE MANEJO DE INFORMACIÓN.
(13:00 - 19:00)
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
AP. 2. Caracterizar los procesos constructivos según información técnica del proyecto de infraestructura vial. / 6. Revisar las condiciones de la obra terminada de acuerdo a la información técnica del proyecto.</v>
      </c>
      <c r="G1761" s="70">
        <f ca="1">IF(COUNTIFS(instructor,B1755,diad,$G$2,desa,1,hord,"14:00 - 18:00")&gt;0,"DESARROLLO CURRICULAR",IFERROR(INDEX(juec,MATCH(1,INDEX((bloq=2)*(juei=B1755),0),0)),0))</f>
        <v>0</v>
      </c>
      <c r="H1761" s="70">
        <f ca="1">IF(COUNTIFS(instructor,B1755,diad,$H$2,desa,1,hord,"14:00 - 18:00")&gt;0,"DESARROLLO CURRICULAR",IFERROR(INDEX(viec,MATCH(1,INDEX((bloq=2)*(viei=B1755),0),0)),0))</f>
        <v>0</v>
      </c>
      <c r="I1761" s="71">
        <f ca="1">IF(COUNTIFS(instructor,B1755,diad,$I$2,desa,1,hord,"14:00 - 18:00")&gt;0,"DESARROLLO CURRICULAR",IFERROR(INDEX(sabc,MATCH(1,INDEX((bloq=2)*(sabi=B1755),0),0)),0))</f>
        <v>0</v>
      </c>
    </row>
    <row r="1762" spans="1:9" ht="14.15" customHeight="1" thickTop="1" thickBot="1" x14ac:dyDescent="0.35">
      <c r="A1762" s="742"/>
      <c r="B1762" s="743"/>
      <c r="C1762" s="743"/>
      <c r="D1762" s="74">
        <f ca="1">IF(COUNTIFS(instructor,B1755,diad,$D$2,desa,1,hord,"14:00 - 18:00")&gt;0,"-",IFERROR(INDEX(luna,MATCH(1,INDEX((bloq=2)*(luni=B1755),0),0)),0))</f>
        <v>0</v>
      </c>
      <c r="E1762" s="74">
        <f ca="1">IF(COUNTIFS(instructor,B1755,diad,$E$2,desa,1,hord,"14:00 - 18:00")&gt;0,"-",IFERROR(INDEX(mara,MATCH(1,INDEX((bloq=2)*(mari=B1755),0),0)),0))</f>
        <v>0</v>
      </c>
      <c r="F1762" s="74" t="str">
        <f ca="1">IF(COUNTIFS(instructor,B1755,diad,$F$2,desa,1,hord,"14:00 - 18:00")&gt;0,"-",IFERROR(INDEX(miea,MATCH(1,INDEX((bloq=2)*(miei=B1755),0),0)),0))</f>
        <v>VIJES - CORREGIMIENTO DE CACHIMBAL - INSTITUCIÓN EDUCATIVA ANTONIO JOSÉ DE SUCRE SEDE AYACUCHO</v>
      </c>
      <c r="G1762" s="74">
        <f ca="1">IF(COUNTIFS(instructor,B1755,diad,$G$2,desa,1,hord,"14:00 - 18:00")&gt;0,"-",IFERROR(INDEX(juea,MATCH(1,INDEX((bloq=2)*(juei=B1755),0),0)),0))</f>
        <v>0</v>
      </c>
      <c r="H1762" s="74">
        <f ca="1">IF(COUNTIFS(instructor,B1755,diad,$H$2,desa,1,hord,"14:00 - 18:00")&gt;0,"-",IFERROR(INDEX(viea,MATCH(1,INDEX((bloq=2)*(viei=B1755),0),0)),0))</f>
        <v>0</v>
      </c>
      <c r="I1762" s="75">
        <f ca="1">IF(COUNTIFS(instructor,B1755,diad,$I$2,desa,1,hord,"14:00 - 18:00")&gt;0,"-",IFERROR(INDEX(saba,MATCH(1,INDEX((bloq=2)*(sabi=B1755),0),0)),0))</f>
        <v>0</v>
      </c>
    </row>
    <row r="1763" spans="1:9" ht="14.15" customHeight="1" thickTop="1" thickBot="1" x14ac:dyDescent="0.35">
      <c r="A1763" s="742"/>
      <c r="B1763" s="743"/>
      <c r="C1763" s="743"/>
      <c r="D1763" s="76">
        <f ca="1">IF(COUNTIFS(instructor,B1755,diad,$D$2,desa,1,hord,"18:00 - 22:00")&gt;0,INDEX(hord,MATCH(1,INDEX((instructor=B1755)*(instructor=B1755),0),0)),IFERROR(INDEX(hora,MATCH(1,INDEX((bloq=3)*(luni=B1755),0),0)),0))</f>
        <v>0</v>
      </c>
      <c r="E1763" s="76">
        <f ca="1">IF(COUNTIFS(instructor,B1755,diad,$E$2,desa,1,hord,"18:00 - 22:00")&gt;0,INDEX(hord,MATCH(1,INDEX((instructor=B1755)*(instructor=B1755),0),0)),IFERROR(INDEX(hora,MATCH(1,INDEX((bloq=3)*(mari=B1755),0),0)),0))</f>
        <v>0</v>
      </c>
      <c r="F1763" s="76">
        <f ca="1">IF(COUNTIFS(instructor,B1755,diad,$F$2,desa,1,hord,"18:00 - 22:00")&gt;0,INDEX(hord,MATCH(1,INDEX((instructor=B1755)*(instructor=B1755),0),0)),IFERROR(INDEX(hora,MATCH(1,INDEX((bloq=3)*(miei=B1755),0),0)),0))</f>
        <v>0</v>
      </c>
      <c r="G1763" s="76">
        <f ca="1">IF(COUNTIFS(instructor,B1755,diad,$G$2,desa,1,hord,"18:00 - 22:00")&gt;0,INDEX(hord,MATCH(1,INDEX((instructor=B1755)*(instructor=B1755),0),0)),IFERROR(INDEX(hora,MATCH(1,INDEX((bloq=3)*(juei=B1755),0),0)),0))</f>
        <v>0</v>
      </c>
      <c r="H1763" s="76">
        <f ca="1">IF(COUNTIFS(instructor,B1755,diad,$H$2,desa,1,hord,"18:00 - 22:00")&gt;0,INDEX(hord,MATCH(1,INDEX((instructor=B1755)*(instructor=B1755),0),0)),IFERROR(INDEX(hora,MATCH(1,INDEX((bloq=3)*(viei=B1755),0),0)),0))</f>
        <v>0</v>
      </c>
      <c r="I1763" s="77">
        <f ca="1">IF(COUNTIFS(instructor,B1755,diad,$I$2,desa,1,hord,"18:00 - 22:00")&gt;0,INDEX(hord,MATCH(1,INDEX((instructor=B1755)*(instructor=B1755),0),0)),IFERROR(INDEX(hora,MATCH(1,INDEX((bloq=3)*(sabi=B1755),0),0)),0))</f>
        <v>0</v>
      </c>
    </row>
    <row r="1764" spans="1:9" ht="14.15" customHeight="1" thickTop="1" thickBot="1" x14ac:dyDescent="0.35">
      <c r="A1764" s="742"/>
      <c r="B1764" s="743"/>
      <c r="C1764" s="743"/>
      <c r="D1764" s="68">
        <f ca="1">IF(COUNTIFS(instructor,B1755,diad,$D$2,desa,1,hord,"18:00 - 22:00")&gt;0,"-",IFERROR(INDEX(ficha,MATCH(1,INDEX((bloq=3)*(luni=B1755),0),0)),0))</f>
        <v>0</v>
      </c>
      <c r="E1764" s="68">
        <f ca="1">IF(COUNTIFS(instructor,B1755,diad,$E$2,desa,1,hord,"18:00 - 22:00")&gt;0,"-",IFERROR(INDEX(ficha,MATCH(1,INDEX((bloq=3)*(mari=B1755),0),0)),0))</f>
        <v>0</v>
      </c>
      <c r="F1764" s="68">
        <f ca="1">IF(COUNTIFS(instructor,B1755,diad,$F$2,desa,1,hord,"18:00 - 22:00")&gt;0,"-",IFERROR(INDEX(ficha,MATCH(1,INDEX((bloq=3)*(miei=B1755),0),0)),0))</f>
        <v>0</v>
      </c>
      <c r="G1764" s="68">
        <f ca="1">IF(COUNTIFS(instructor,B1755,diad,$G$2,desa,1,hord,"18:00 - 22:00")&gt;0,"-",IFERROR(INDEX(ficha,MATCH(1,INDEX((bloq=3)*(juei=B1755),0),0)),0))</f>
        <v>0</v>
      </c>
      <c r="H1764" s="68">
        <f ca="1">IF(COUNTIFS(instructor,B1755,diad,$H$2,desa,1,hord,"18:00 - 22:00")&gt;0,"-",IFERROR(INDEX(ficha,MATCH(1,INDEX((bloq=3)*(viei=B1755),0),0)),0))</f>
        <v>0</v>
      </c>
      <c r="I1764" s="69">
        <f ca="1">IF(COUNTIFS(instructor,B1755,diad,$I$2,desa,1,hord,"18:00 - 22:00")&gt;0,"-",IFERROR(INDEX(ficha,MATCH(1,INDEX((bloq=3)*(sabi=B1755),0),0)),0))</f>
        <v>0</v>
      </c>
    </row>
    <row r="1765" spans="1:9" ht="14.15" customHeight="1" thickTop="1" thickBot="1" x14ac:dyDescent="0.35">
      <c r="A1765" s="742"/>
      <c r="B1765" s="743"/>
      <c r="C1765" s="743"/>
      <c r="D1765" s="70">
        <f ca="1">IF(COUNTIFS(instructor,B1755,diad,$D$2,desa,1,hord,"18:00 - 22:00")&gt;0,"DESARROLLO CURRICULAR",IFERROR(INDEX(lunc,MATCH(1,INDEX((bloq=3)*(luni=B1755),0),0)),0))</f>
        <v>0</v>
      </c>
      <c r="E1765" s="70">
        <f ca="1">IF(COUNTIFS(instructor,B1755,diad,$E$2,desa,1,hord,"18:00 - 22:00")&gt;0,"DESARROLLO CURRICULAR",IFERROR(INDEX(marc,MATCH(1,INDEX((bloq=3)*(mari=B1755),0),0)),0))</f>
        <v>0</v>
      </c>
      <c r="F1765" s="70">
        <f ca="1">IF(COUNTIFS(instructor,B1755,diad,$F$2,desa,1,hord,"18:00 - 22:00")&gt;0,"DESARROLLO CURRICULAR",IFERROR(INDEX(miec,MATCH(1,INDEX((bloq=3)*(miei=B1755),0),0)),0))</f>
        <v>0</v>
      </c>
      <c r="G1765" s="70">
        <f ca="1">IF(COUNTIFS(instructor,B1755,diad,$G$2,desa,1,hord,"18:00 - 22:00")&gt;0,"DESARROLLO CURRICULAR",IFERROR(INDEX(juec,MATCH(1,INDEX((bloq=3)*(juei=B1755),0),0)),0))</f>
        <v>0</v>
      </c>
      <c r="H1765" s="70">
        <f ca="1">IF(COUNTIFS(instructor,B1755,diad,$H$2,desa,1,hord,"18:00 - 22:00")&gt;0,"DESARROLLO CURRICULAR",IFERROR(INDEX(viec,MATCH(1,INDEX((bloq=3)*(viei=B1755),0),0)),0))</f>
        <v>0</v>
      </c>
      <c r="I1765" s="71">
        <f ca="1">IF(COUNTIFS(instructor,B1755,diad,$I$2,desa,1,hord,"18:00 - 22:00")&gt;0,"DESARROLLO CURRICULAR",IFERROR(INDEX(sabc,MATCH(1,INDEX((bloq=3)*(sabi=B1755),0),0)),0))</f>
        <v>0</v>
      </c>
    </row>
    <row r="1766" spans="1:9" ht="14.15" customHeight="1" thickTop="1" thickBot="1" x14ac:dyDescent="0.35">
      <c r="A1766" s="742"/>
      <c r="B1766" s="743"/>
      <c r="C1766" s="743"/>
      <c r="D1766" s="78">
        <f ca="1">IF(COUNTIFS(instructor,B1755,diad,$D$2,desa,1,hord,"18:00 - 22:00")&gt;0,"-",IFERROR(INDEX(luna,MATCH(1,INDEX((bloq=3)*(luni=B1755),0),0)),0))</f>
        <v>0</v>
      </c>
      <c r="E1766" s="78">
        <f ca="1">IF(COUNTIFS(instructor,B1755,diad,$E$2,desa,1,hord,"18:00 - 22:00")&gt;0,"-",IFERROR(INDEX(mara,MATCH(1,INDEX((bloq=3)*(mari=B1755),0),0)),0))</f>
        <v>0</v>
      </c>
      <c r="F1766" s="78">
        <f ca="1">IF(COUNTIFS(instructor,B1755,diad,$F$2,desa,1,hord,"18:00 - 22:00")&gt;0,"-",IFERROR(INDEX(miea,MATCH(1,INDEX((bloq=3)*(miei=B1755),0),0)),0))</f>
        <v>0</v>
      </c>
      <c r="G1766" s="78">
        <f ca="1">IF(COUNTIFS(instructor,B1755,diad,$G$2,desa,1,hord,"18:00 - 22:00")&gt;0,"-",IFERROR(INDEX(juea,MATCH(1,INDEX((bloq=3)*(juei=B1755),0),0)),0))</f>
        <v>0</v>
      </c>
      <c r="H1766" s="78">
        <f ca="1">IF(COUNTIFS(instructor,B1755,diad,$H$2,desa,1,hord,"18:00 - 22:00")&gt;0,"-",IFERROR(INDEX(viea,MATCH(1,INDEX((bloq=3)*(viei=B1755),0),0)),0))</f>
        <v>0</v>
      </c>
      <c r="I1766" s="79">
        <f ca="1">IF(COUNTIFS(instructor,B1755,diad,$I$2,desa,1,hord,"18:00 - 22:00")&gt;0,"-",IFERROR(INDEX(saba,MATCH(1,INDEX((bloq=3)*(sabi=B1755),0),0)),0))</f>
        <v>0</v>
      </c>
    </row>
    <row r="1767" spans="1:9" ht="14.15" customHeight="1" thickTop="1" thickBot="1" x14ac:dyDescent="0.35">
      <c r="A1767" s="742">
        <v>148</v>
      </c>
      <c r="B1767" s="743" t="str">
        <f>INDEX(instructor,A1767)</f>
        <v>LUÍS FERNANDO RODRÍGUEZ LOZANO</v>
      </c>
      <c r="C1767" s="744" t="str">
        <f>INDEX(area,A1767)</f>
        <v>CONSTRUCCIÓN - ARQUITECTURA Y DECORACIÓN</v>
      </c>
      <c r="D1767" s="72" t="str">
        <f ca="1">IF(COUNTIFS(instructor,B1767,diad,$D$2,desa,1,hord,"08:00 - 12:00")&gt;0,INDEX(hord,MATCH(1,INDEX((instructor=B1767)*(instructor=B1767),0),0)),IFERROR(INDEX(hora,MATCH(1,INDEX((bloq=1)*(luni=B1767),0),0)),0))</f>
        <v>8:00 - 12:00</v>
      </c>
      <c r="E1767" s="72" t="str">
        <f ca="1">IF(COUNTIFS(instructor,B1767,diad,$E$2,desa,1,hord,"08:00 - 12:00")&gt;0,INDEX(hord,MATCH(1,INDEX((instructor=B1767)*(instructor=B1767),0),0)),IFERROR(INDEX(hora,MATCH(1,INDEX((bloq=1)*(mari=B1767),0),0)),0))</f>
        <v>8:00 - 12:00</v>
      </c>
      <c r="F1767" s="72" t="str">
        <f>IF(COUNTIFS(instructor,B1767,diad,$F$2,desa,1,hord,"08:00 - 12:00")&gt;0,INDEX(hord,MATCH(1,INDEX((instructor=B1767)*(instructor=B1767),0),0)),IFERROR(INDEX(hora,MATCH(1,INDEX((bloq=1)*(miei=B1767),0),0)),0))</f>
        <v>08:00 - 12:00</v>
      </c>
      <c r="G1767" s="72" t="str">
        <f ca="1">IF(COUNTIFS(instructor,B1767,diad,$G$2,desa,1,hord,"08:00 - 12:00")&gt;0,INDEX(hord,MATCH(1,INDEX((instructor=B1767)*(instructor=B1767),0),0)),IFERROR(INDEX(hora,MATCH(1,INDEX((bloq=1)*(juei=B1767),0),0)),0))</f>
        <v>8:00 - 12:00</v>
      </c>
      <c r="H1767" s="72">
        <f ca="1">IF(COUNTIFS(instructor,B1767,diad,$H$2,desa,1,hord,"08:00 - 12:00")&gt;0,INDEX(hord,MATCH(1,INDEX((instructor=B1767)*(instructor=B1767),0),0)),IFERROR(INDEX(hora,MATCH(1,INDEX((bloq=1)*(viei=B1767),0),0)),0))</f>
        <v>0</v>
      </c>
      <c r="I1767" s="73">
        <f ca="1">IF(COUNTIFS(instructor,B1767,diad,$I$2,desa,1,hord,"08:00 - 12:00")&gt;0,INDEX(hord,MATCH(1,INDEX((instructor=B1767)*(instructor=B1767),0),0)),IFERROR(INDEX(hora,MATCH(1,INDEX((bloq=1)*(sabi=B1767),0),0)),0))</f>
        <v>0</v>
      </c>
    </row>
    <row r="1768" spans="1:9" ht="32.15" customHeight="1" thickTop="1" thickBot="1" x14ac:dyDescent="0.35">
      <c r="A1768" s="742"/>
      <c r="B1768" s="743"/>
      <c r="C1768" s="744"/>
      <c r="D1768" s="68" t="str">
        <f ca="1">IF(COUNTIFS(instructor,B1767,diad,$D$2,desa,1,hord,"08:00 - 12:00")&gt;0,"-",IFERROR(INDEX(ficha,MATCH(1,INDEX((bloq=1)*(luni=B1767),0),0)),0))</f>
        <v>PROYECTO DE INVESTIGACION - Modelo de hábitat rural sostenible y productivo para la región pacífico</v>
      </c>
      <c r="E1768" s="68" t="str">
        <f ca="1">IF(COUNTIFS(instructor,B1767,diad,$E$2,desa,1,hord,"08:00 - 12:00")&gt;0,"-",IFERROR(INDEX(ficha,MATCH(1,INDEX((bloq=1)*(mari=B1767),0),0)),0))</f>
        <v>PROYECTO DE INVESTIGACION - Modelo de hábitat rural sostenible y productivo para la región pacífico</v>
      </c>
      <c r="F1768" s="68" t="str">
        <f>IF(COUNTIFS(instructor,B1767,diad,$F$2,desa,1,hord,"08:00 - 12:00")&gt;0,"-",IFERROR(INDEX(ficha,MATCH(1,INDEX((bloq=1)*(miei=B1767),0),0)),0))</f>
        <v>-</v>
      </c>
      <c r="G1768" s="68" t="str">
        <f ca="1">IF(COUNTIFS(instructor,B1767,diad,$G$2,desa,1,hord,"08:00 - 12:00")&gt;0,"-",IFERROR(INDEX(ficha,MATCH(1,INDEX((bloq=1)*(juei=B1767),0),0)),0))</f>
        <v>PROYECTO DE INVESTIGACION - Modelo de hábitat rural sostenible y productivo para la región pacífico</v>
      </c>
      <c r="H1768" s="68">
        <f ca="1">IF(COUNTIFS(instructor,B1767,diad,$H$2,desa,1,hord,"08:00 - 12:00")&gt;0,"-",IFERROR(INDEX(ficha,MATCH(1,INDEX((bloq=1)*(viei=B1767),0),0)),0))</f>
        <v>0</v>
      </c>
      <c r="I1768" s="69">
        <f ca="1">IF(COUNTIFS(instructor,B1767,diad,$I$2,desa,1,hord,"08:00 - 12:00")&gt;0,"-",IFERROR(INDEX(ficha,MATCH(1,INDEX((bloq=1)*(sabi=B1767),0),0)),0))</f>
        <v>0</v>
      </c>
    </row>
    <row r="1769" spans="1:9" ht="14.15" customHeight="1" thickTop="1" thickBot="1" x14ac:dyDescent="0.35">
      <c r="A1769" s="742"/>
      <c r="B1769" s="743"/>
      <c r="C1769" s="744"/>
      <c r="D1769" s="70" t="str">
        <f ca="1">IF(COUNTIFS(instructor,B1767,diad,$D$2,desa,1,hord,"08:00 - 12:00")&gt;0,"DESARROLLO CURRICULAR",IFERROR(INDEX(lunc,MATCH(1,INDEX((bloq=1)*(luni=B1767),0),0)),0))</f>
        <v>PROYECTO DE INVESTIGACION - Modelo de hábitat rural sostenible y productivo para la región pacífico</v>
      </c>
      <c r="E1769" s="70" t="str">
        <f ca="1">IF(COUNTIFS(instructor,B1767,diad,$E$2,desa,1,hord,"08:00 - 12:00")&gt;0,"DESARROLLO CURRICULAR",IFERROR(INDEX(marc,MATCH(1,INDEX((bloq=1)*(mari=B1767),0),0)),0))</f>
        <v>PROYECTO DE INVESTIGACION - Modelo de hábitat rural sostenible y productivo para la región pacífico</v>
      </c>
      <c r="F1769" s="70" t="str">
        <f>IF(COUNTIFS(instructor,B1767,diad,$F$2,desa,1,hord,"08:00 - 12:00")&gt;0,"DESARROLLO CURRICULAR",IFERROR(INDEX(miec,MATCH(1,INDEX((bloq=1)*(miei=B1767),0),0)),0))</f>
        <v>DESARROLLO CURRICULAR</v>
      </c>
      <c r="G1769" s="70" t="str">
        <f ca="1">IF(COUNTIFS(instructor,B1767,diad,$G$2,desa,1,hord,"08:00 - 12:00")&gt;0,"DESARROLLO CURRICULAR",IFERROR(INDEX(juec,MATCH(1,INDEX((bloq=1)*(juei=B1767),0),0)),0))</f>
        <v>PROYECTO DE INVESTIGACION - Modelo de hábitat rural sostenible y productivo para la región pacífico</v>
      </c>
      <c r="H1769" s="70">
        <f ca="1">IF(COUNTIFS(instructor,B1767,diad,$H$2,desa,1,hord,"08:00 - 12:00")&gt;0,"DESARROLLO CURRICULAR",IFERROR(INDEX(viec,MATCH(1,INDEX((bloq=1)*(viei=B1767),0),0)),0))</f>
        <v>0</v>
      </c>
      <c r="I1769" s="71">
        <f ca="1">IF(COUNTIFS(instructor,B1767,diad,$I$2,desa,1,hord,"08:00 - 12:00")&gt;0,"DESARROLLO CURRICULAR",IFERROR(INDEX(sabc,MATCH(1,INDEX((bloq=1)*(sabi=B1767),0),0)),0))</f>
        <v>0</v>
      </c>
    </row>
    <row r="1770" spans="1:9" ht="30" customHeight="1" thickTop="1" thickBot="1" x14ac:dyDescent="0.35">
      <c r="A1770" s="742"/>
      <c r="B1770" s="743"/>
      <c r="C1770" s="744"/>
      <c r="D1770" s="74" t="str">
        <f ca="1">IF(COUNTIFS(instructor,B1767,diad,$D$2,desa,1,hord,"08:00 - 12:00")&gt;0,"-",IFERROR(INDEX(luna,MATCH(1,INDEX((bloq=1)*(luni=B1767),0),0)),0))</f>
        <v>SENNOVA - CENTRO DE LA CONSTRUCCIÓN</v>
      </c>
      <c r="E1770" s="74" t="str">
        <f ca="1">IF(COUNTIFS(instructor,B1767,diad,$E$2,desa,1,hord,"08:00 - 12:00")&gt;0,"-",IFERROR(INDEX(mara,MATCH(1,INDEX((bloq=1)*(mari=B1767),0),0)),0))</f>
        <v>SENNOVA - CENTRO DE LA CONSTRUCCIÓN</v>
      </c>
      <c r="F1770" s="74" t="str">
        <f>IF(COUNTIFS(instructor,B1767,diad,$F$2,desa,1,hord,"08:00 - 12:00")&gt;0,"-",IFERROR(INDEX(miea,MATCH(1,INDEX((bloq=1)*(miei=B1767),0),0)),0))</f>
        <v>-</v>
      </c>
      <c r="G1770" s="74" t="str">
        <f ca="1">IF(COUNTIFS(instructor,B1767,diad,$G$2,desa,1,hord,"08:00 - 12:00")&gt;0,"-",IFERROR(INDEX(juea,MATCH(1,INDEX((bloq=1)*(juei=B1767),0),0)),0))</f>
        <v>SENNOVA - CENTRO DE LA CONSTRUCCIÓN</v>
      </c>
      <c r="H1770" s="74">
        <f ca="1">IF(COUNTIFS(instructor,B1767,diad,$H$2,desa,1,hord,"08:00 - 12:00")&gt;0,"-",IFERROR(INDEX(viea,MATCH(1,INDEX((bloq=1)*(viei=B1767),0),0)),0))</f>
        <v>0</v>
      </c>
      <c r="I1770" s="75">
        <f ca="1">IF(COUNTIFS(instructor,B1767,diad,$I$2,desa,1,hord,"08:00 - 12:00")&gt;0,"-",IFERROR(INDEX(saba,MATCH(1,INDEX((bloq=1)*(sabi=B1767),0),0)),0))</f>
        <v>0</v>
      </c>
    </row>
    <row r="1771" spans="1:9" ht="14.15" customHeight="1" thickTop="1" thickBot="1" x14ac:dyDescent="0.35">
      <c r="A1771" s="742"/>
      <c r="B1771" s="743"/>
      <c r="C1771" s="744"/>
      <c r="D1771" s="76" t="str">
        <f ca="1">IF(COUNTIFS(instructor,B1767,diad,$D$2,desa,1,hord,"14:00 - 18:00")&gt;0,INDEX(hord,MATCH(1,INDEX((instructor=B1767)*(instructor=B1767),0),0)),IFERROR(INDEX(hora,MATCH(1,INDEX((bloq=2)*(luni=B1767),0),0)),0))</f>
        <v>13:00 - 17:00</v>
      </c>
      <c r="E1771" s="76" t="str">
        <f ca="1">IF(COUNTIFS(instructor,B1767,diad,$E$2,desa,1,hord,"14:00 - 18:00")&gt;0,INDEX(hord,MATCH(1,INDEX((instructor=B1767)*(instructor=B1767),0),0)),IFERROR(INDEX(hora,MATCH(1,INDEX((bloq=2)*(mari=B1767),0),0)),0))</f>
        <v>13:00 - 17:00</v>
      </c>
      <c r="F1771" s="76" t="str">
        <f ca="1">IF(COUNTIFS(instructor,B1767,diad,$F$2,desa,1,hord,"14:00 - 18:00")&gt;0,INDEX(hord,MATCH(1,INDEX((instructor=B1767)*(instructor=B1767),0),0)),IFERROR(INDEX(hora,MATCH(1,INDEX((bloq=2)*(miei=B1767),0),0)),0))</f>
        <v>13:00 - 17:00</v>
      </c>
      <c r="G1771" s="76" t="str">
        <f ca="1">IF(COUNTIFS(instructor,B1767,diad,$G$2,desa,1,hord,"14:00 - 18:00")&gt;0,INDEX(hord,MATCH(1,INDEX((instructor=B1767)*(instructor=B1767),0),0)),IFERROR(INDEX(hora,MATCH(1,INDEX((bloq=2)*(juei=B1767),0),0)),0))</f>
        <v>13:00 - 17:00</v>
      </c>
      <c r="H1771" s="76">
        <f ca="1">IF(COUNTIFS(instructor,B1767,diad,$H$2,desa,1,hord,"14:00 - 18:00")&gt;0,INDEX(hord,MATCH(1,INDEX((instructor=B1767)*(instructor=B1767),0),0)),IFERROR(INDEX(hora,MATCH(1,INDEX((bloq=2)*(viei=B1767),0),0)),0))</f>
        <v>0</v>
      </c>
      <c r="I1771" s="77">
        <f ca="1">IF(COUNTIFS(instructor,B1767,diad,$I$2,desa,1,hord,"14:00 - 18:00")&gt;0,INDEX(hord,MATCH(1,INDEX((instructor=B1767)*(instructor=B1767),0),0)),IFERROR(INDEX(hora,MATCH(1,INDEX((bloq=2)*(sabi=B1767),0),0)),0))</f>
        <v>0</v>
      </c>
    </row>
    <row r="1772" spans="1:9" ht="29.9" customHeight="1" thickTop="1" thickBot="1" x14ac:dyDescent="0.35">
      <c r="A1772" s="742"/>
      <c r="B1772" s="743"/>
      <c r="C1772" s="744"/>
      <c r="D1772" s="68" t="str">
        <f ca="1">IF(COUNTIFS(instructor,B1767,diad,$D$2,desa,1,hord,"14:00 - 18:00")&gt;0,"-",IFERROR(INDEX(ficha,MATCH(1,INDEX((bloq=2)*(luni=B1767),0),0)),0))</f>
        <v>PROYECTO DE INVESTIGACION - Modelo de hábitat rural sostenible y productivo para la región pacífico</v>
      </c>
      <c r="E1772" s="68" t="str">
        <f ca="1">IF(COUNTIFS(instructor,B1767,diad,$E$2,desa,1,hord,"14:00 - 18:00")&gt;0,"-",IFERROR(INDEX(ficha,MATCH(1,INDEX((bloq=2)*(mari=B1767),0),0)),0))</f>
        <v>PROYECTO DE INVESTIGACION - Modelo de hábitat rural sostenible y productivo para la región pacífico</v>
      </c>
      <c r="F1772" s="68" t="str">
        <f ca="1">IF(COUNTIFS(instructor,B1767,diad,$F$2,desa,1,hord,"14:00 - 18:00")&gt;0,"-",IFERROR(INDEX(ficha,MATCH(1,INDEX((bloq=2)*(miei=B1767),0),0)),0))</f>
        <v>PROYECTO DE INVESTIGACION - Modelo de hábitat rural sostenible y productivo para la región pacífico</v>
      </c>
      <c r="G1772" s="68" t="str">
        <f ca="1">IF(COUNTIFS(instructor,B1767,diad,$G$2,desa,1,hord,"14:00 - 18:00")&gt;0,"-",IFERROR(INDEX(ficha,MATCH(1,INDEX((bloq=2)*(juei=B1767),0),0)),0))</f>
        <v>PROYECTO DE INVESTIGACION - Modelo de hábitat rural sostenible y productivo para la región pacífico</v>
      </c>
      <c r="H1772" s="68">
        <f ca="1">IF(COUNTIFS(instructor,B1767,diad,$H$2,desa,1,hord,"14:00 - 18:00")&gt;0,"-",IFERROR(INDEX(ficha,MATCH(1,INDEX((bloq=2)*(viei=B1767),0),0)),0))</f>
        <v>0</v>
      </c>
      <c r="I1772" s="69">
        <f ca="1">IF(COUNTIFS(instructor,B1767,diad,$I$2,desa,1,hord,"14:00 - 18:00")&gt;0,"-",IFERROR(INDEX(ficha,MATCH(1,INDEX((bloq=2)*(sabi=B1767),0),0)),0))</f>
        <v>0</v>
      </c>
    </row>
    <row r="1773" spans="1:9" ht="14.15" customHeight="1" thickTop="1" thickBot="1" x14ac:dyDescent="0.35">
      <c r="A1773" s="742"/>
      <c r="B1773" s="743"/>
      <c r="C1773" s="744"/>
      <c r="D1773" s="70" t="str">
        <f ca="1">IF(COUNTIFS(instructor,B1767,diad,$D$2,desa,1,hord,"14:00 - 18:00")&gt;0,"DESARROLLO CURRICULAR",IFERROR(INDEX(lunc,MATCH(1,INDEX((bloq=2)*(luni=B1767),0),0)),0))</f>
        <v>PROYECTO DE INVESTIGACION - Modelo de hábitat rural sostenible y productivo para la región pacífico</v>
      </c>
      <c r="E1773" s="70" t="str">
        <f ca="1">IF(COUNTIFS(instructor,B1767,diad,$E$2,desa,1,hord,"14:00 - 18:00")&gt;0,"DESARROLLO CURRICULAR",IFERROR(INDEX(marc,MATCH(1,INDEX((bloq=2)*(mari=B1767),0),0)),0))</f>
        <v>PROYECTO DE INVESTIGACION - Modelo de hábitat rural sostenible y productivo para la región pacífico</v>
      </c>
      <c r="F1773" s="70" t="str">
        <f ca="1">IF(COUNTIFS(instructor,B1767,diad,$F$2,desa,1,hord,"14:00 - 18:00")&gt;0,"DESARROLLO CURRICULAR",IFERROR(INDEX(miec,MATCH(1,INDEX((bloq=2)*(miei=B1767),0),0)),0))</f>
        <v>PROYECTO DE INVESTIGACION - Modelo de hábitat rural sostenible y productivo para la región pacífico</v>
      </c>
      <c r="G1773" s="70" t="str">
        <f ca="1">IF(COUNTIFS(instructor,B1767,diad,$G$2,desa,1,hord,"14:00 - 18:00")&gt;0,"DESARROLLO CURRICULAR",IFERROR(INDEX(juec,MATCH(1,INDEX((bloq=2)*(juei=B1767),0),0)),0))</f>
        <v>PROYECTO DE INVESTIGACION - Modelo de hábitat rural sostenible y productivo para la región pacífico</v>
      </c>
      <c r="H1773" s="70">
        <f ca="1">IF(COUNTIFS(instructor,B1767,diad,$H$2,desa,1,hord,"14:00 - 18:00")&gt;0,"DESARROLLO CURRICULAR",IFERROR(INDEX(viec,MATCH(1,INDEX((bloq=2)*(viei=B1767),0),0)),0))</f>
        <v>0</v>
      </c>
      <c r="I1773" s="71">
        <f ca="1">IF(COUNTIFS(instructor,B1767,diad,$I$2,desa,1,hord,"14:00 - 18:00")&gt;0,"DESARROLLO CURRICULAR",IFERROR(INDEX(sabc,MATCH(1,INDEX((bloq=2)*(sabi=B1767),0),0)),0))</f>
        <v>0</v>
      </c>
    </row>
    <row r="1774" spans="1:9" ht="29.9" customHeight="1" thickTop="1" thickBot="1" x14ac:dyDescent="0.35">
      <c r="A1774" s="742"/>
      <c r="B1774" s="743"/>
      <c r="C1774" s="744"/>
      <c r="D1774" s="74" t="str">
        <f ca="1">IF(COUNTIFS(instructor,B1767,diad,$D$2,desa,1,hord,"14:00 - 18:00")&gt;0,"-",IFERROR(INDEX(luna,MATCH(1,INDEX((bloq=2)*(luni=B1767),0),0)),0))</f>
        <v>SENNOVA - CENTRO DE LA CONSTRUCCIÓN</v>
      </c>
      <c r="E1774" s="74" t="str">
        <f ca="1">IF(COUNTIFS(instructor,B1767,diad,$E$2,desa,1,hord,"14:00 - 18:00")&gt;0,"-",IFERROR(INDEX(mara,MATCH(1,INDEX((bloq=2)*(mari=B1767),0),0)),0))</f>
        <v>SENNOVA - CENTRO DE LA CONSTRUCCIÓN</v>
      </c>
      <c r="F1774" s="74" t="str">
        <f ca="1">IF(COUNTIFS(instructor,B1767,diad,$F$2,desa,1,hord,"14:00 - 18:00")&gt;0,"-",IFERROR(INDEX(miea,MATCH(1,INDEX((bloq=2)*(miei=B1767),0),0)),0))</f>
        <v>SENNOVA - CENTRO DE LA CONSTRUCCIÓN</v>
      </c>
      <c r="G1774" s="74" t="str">
        <f ca="1">IF(COUNTIFS(instructor,B1767,diad,$G$2,desa,1,hord,"14:00 - 18:00")&gt;0,"-",IFERROR(INDEX(juea,MATCH(1,INDEX((bloq=2)*(juei=B1767),0),0)),0))</f>
        <v>SENNOVA - CENTRO DE LA CONSTRUCCIÓN</v>
      </c>
      <c r="H1774" s="74">
        <f ca="1">IF(COUNTIFS(instructor,B1767,diad,$H$2,desa,1,hord,"14:00 - 18:00")&gt;0,"-",IFERROR(INDEX(viea,MATCH(1,INDEX((bloq=2)*(viei=B1767),0),0)),0))</f>
        <v>0</v>
      </c>
      <c r="I1774" s="75">
        <f ca="1">IF(COUNTIFS(instructor,B1767,diad,$I$2,desa,1,hord,"14:00 - 18:00")&gt;0,"-",IFERROR(INDEX(saba,MATCH(1,INDEX((bloq=2)*(sabi=B1767),0),0)),0))</f>
        <v>0</v>
      </c>
    </row>
    <row r="1775" spans="1:9" ht="14.15" customHeight="1" thickTop="1" thickBot="1" x14ac:dyDescent="0.35">
      <c r="A1775" s="742"/>
      <c r="B1775" s="743"/>
      <c r="C1775" s="744"/>
      <c r="D1775" s="76">
        <f ca="1">IF(COUNTIFS(instructor,B1767,diad,$D$2,desa,1,hord,"18:00 - 22:00")&gt;0,INDEX(hord,MATCH(1,INDEX((instructor=B1767)*(instructor=B1767),0),0)),IFERROR(INDEX(hora,MATCH(1,INDEX((bloq=3)*(luni=B1767),0),0)),0))</f>
        <v>0</v>
      </c>
      <c r="E1775" s="76">
        <f ca="1">IF(COUNTIFS(instructor,B1767,diad,$E$2,desa,1,hord,"18:00 - 22:00")&gt;0,INDEX(hord,MATCH(1,INDEX((instructor=B1767)*(instructor=B1767),0),0)),IFERROR(INDEX(hora,MATCH(1,INDEX((bloq=3)*(mari=B1767),0),0)),0))</f>
        <v>0</v>
      </c>
      <c r="F1775" s="76">
        <f ca="1">IF(COUNTIFS(instructor,B1767,diad,$F$2,desa,1,hord,"18:00 - 22:00")&gt;0,INDEX(hord,MATCH(1,INDEX((instructor=B1767)*(instructor=B1767),0),0)),IFERROR(INDEX(hora,MATCH(1,INDEX((bloq=3)*(miei=B1767),0),0)),0))</f>
        <v>0</v>
      </c>
      <c r="G1775" s="76">
        <f ca="1">IF(COUNTIFS(instructor,B1767,diad,$G$2,desa,1,hord,"18:00 - 22:00")&gt;0,INDEX(hord,MATCH(1,INDEX((instructor=B1767)*(instructor=B1767),0),0)),IFERROR(INDEX(hora,MATCH(1,INDEX((bloq=3)*(juei=B1767),0),0)),0))</f>
        <v>0</v>
      </c>
      <c r="H1775" s="76">
        <f ca="1">IF(COUNTIFS(instructor,B1767,diad,$H$2,desa,1,hord,"18:00 - 22:00")&gt;0,INDEX(hord,MATCH(1,INDEX((instructor=B1767)*(instructor=B1767),0),0)),IFERROR(INDEX(hora,MATCH(1,INDEX((bloq=3)*(viei=B1767),0),0)),0))</f>
        <v>0</v>
      </c>
      <c r="I1775" s="77">
        <f ca="1">IF(COUNTIFS(instructor,B1767,diad,$I$2,desa,1,hord,"18:00 - 22:00")&gt;0,INDEX(hord,MATCH(1,INDEX((instructor=B1767)*(instructor=B1767),0),0)),IFERROR(INDEX(hora,MATCH(1,INDEX((bloq=3)*(sabi=B1767),0),0)),0))</f>
        <v>0</v>
      </c>
    </row>
    <row r="1776" spans="1:9" ht="32.9" customHeight="1" thickTop="1" thickBot="1" x14ac:dyDescent="0.35">
      <c r="A1776" s="742"/>
      <c r="B1776" s="743"/>
      <c r="C1776" s="744"/>
      <c r="D1776" s="68">
        <f ca="1">IF(COUNTIFS(instructor,B1767,diad,$D$2,desa,1,hord,"18:00 - 22:00")&gt;0,"-",IFERROR(INDEX(ficha,MATCH(1,INDEX((bloq=3)*(luni=B1767),0),0)),0))</f>
        <v>0</v>
      </c>
      <c r="E1776" s="68">
        <f ca="1">IF(COUNTIFS(instructor,B1767,diad,$E$2,desa,1,hord,"18:00 - 22:00")&gt;0,"-",IFERROR(INDEX(ficha,MATCH(1,INDEX((bloq=3)*(mari=B1767),0),0)),0))</f>
        <v>0</v>
      </c>
      <c r="F1776" s="68">
        <f ca="1">IF(COUNTIFS(instructor,B1767,diad,$F$2,desa,1,hord,"18:00 - 22:00")&gt;0,"-",IFERROR(INDEX(ficha,MATCH(1,INDEX((bloq=3)*(miei=B1767),0),0)),0))</f>
        <v>0</v>
      </c>
      <c r="G1776" s="68">
        <f ca="1">IF(COUNTIFS(instructor,B1767,diad,$G$2,desa,1,hord,"18:00 - 22:00")&gt;0,"-",IFERROR(INDEX(ficha,MATCH(1,INDEX((bloq=3)*(juei=B1767),0),0)),0))</f>
        <v>0</v>
      </c>
      <c r="H1776" s="68">
        <f ca="1">IF(COUNTIFS(instructor,B1767,diad,$H$2,desa,1,hord,"18:00 - 22:00")&gt;0,"-",IFERROR(INDEX(ficha,MATCH(1,INDEX((bloq=3)*(viei=B1767),0),0)),0))</f>
        <v>0</v>
      </c>
      <c r="I1776" s="69">
        <f ca="1">IF(COUNTIFS(instructor,B1767,diad,$I$2,desa,1,hord,"18:00 - 22:00")&gt;0,"-",IFERROR(INDEX(ficha,MATCH(1,INDEX((bloq=3)*(sabi=B1767),0),0)),0))</f>
        <v>0</v>
      </c>
    </row>
    <row r="1777" spans="1:9" ht="14.15" customHeight="1" thickTop="1" thickBot="1" x14ac:dyDescent="0.35">
      <c r="A1777" s="742"/>
      <c r="B1777" s="743"/>
      <c r="C1777" s="744"/>
      <c r="D1777" s="70">
        <f ca="1">IF(COUNTIFS(instructor,B1767,diad,$D$2,desa,1,hord,"18:00 - 22:00")&gt;0,"DESARROLLO CURRICULAR",IFERROR(INDEX(lunc,MATCH(1,INDEX((bloq=3)*(luni=B1767),0),0)),0))</f>
        <v>0</v>
      </c>
      <c r="E1777" s="70">
        <f ca="1">IF(COUNTIFS(instructor,B1767,diad,$E$2,desa,1,hord,"18:00 - 22:00")&gt;0,"DESARROLLO CURRICULAR",IFERROR(INDEX(marc,MATCH(1,INDEX((bloq=3)*(mari=B1767),0),0)),0))</f>
        <v>0</v>
      </c>
      <c r="F1777" s="70">
        <f ca="1">IF(COUNTIFS(instructor,B1767,diad,$F$2,desa,1,hord,"18:00 - 22:00")&gt;0,"DESARROLLO CURRICULAR",IFERROR(INDEX(miec,MATCH(1,INDEX((bloq=3)*(miei=B1767),0),0)),0))</f>
        <v>0</v>
      </c>
      <c r="G1777" s="70">
        <f ca="1">IF(COUNTIFS(instructor,B1767,diad,$G$2,desa,1,hord,"18:00 - 22:00")&gt;0,"DESARROLLO CURRICULAR",IFERROR(INDEX(juec,MATCH(1,INDEX((bloq=3)*(juei=B1767),0),0)),0))</f>
        <v>0</v>
      </c>
      <c r="H1777" s="70">
        <f ca="1">IF(COUNTIFS(instructor,B1767,diad,$H$2,desa,1,hord,"18:00 - 22:00")&gt;0,"DESARROLLO CURRICULAR",IFERROR(INDEX(viec,MATCH(1,INDEX((bloq=3)*(viei=B1767),0),0)),0))</f>
        <v>0</v>
      </c>
      <c r="I1777" s="71">
        <f ca="1">IF(COUNTIFS(instructor,B1767,diad,$I$2,desa,1,hord,"18:00 - 22:00")&gt;0,"DESARROLLO CURRICULAR",IFERROR(INDEX(sabc,MATCH(1,INDEX((bloq=3)*(sabi=B1767),0),0)),0))</f>
        <v>0</v>
      </c>
    </row>
    <row r="1778" spans="1:9" ht="36" customHeight="1" thickTop="1" thickBot="1" x14ac:dyDescent="0.35">
      <c r="A1778" s="742"/>
      <c r="B1778" s="743"/>
      <c r="C1778" s="744"/>
      <c r="D1778" s="78">
        <f ca="1">IF(COUNTIFS(instructor,B1767,diad,$D$2,desa,1,hord,"18:00 - 22:00")&gt;0,"-",IFERROR(INDEX(luna,MATCH(1,INDEX((bloq=3)*(luni=B1767),0),0)),0))</f>
        <v>0</v>
      </c>
      <c r="E1778" s="78">
        <f ca="1">IF(COUNTIFS(instructor,B1767,diad,$E$2,desa,1,hord,"18:00 - 22:00")&gt;0,"-",IFERROR(INDEX(mara,MATCH(1,INDEX((bloq=3)*(mari=B1767),0),0)),0))</f>
        <v>0</v>
      </c>
      <c r="F1778" s="78">
        <f ca="1">IF(COUNTIFS(instructor,B1767,diad,$F$2,desa,1,hord,"18:00 - 22:00")&gt;0,"-",IFERROR(INDEX(miea,MATCH(1,INDEX((bloq=3)*(miei=B1767),0),0)),0))</f>
        <v>0</v>
      </c>
      <c r="G1778" s="78">
        <f ca="1">IF(COUNTIFS(instructor,B1767,diad,$G$2,desa,1,hord,"18:00 - 22:00")&gt;0,"-",IFERROR(INDEX(juea,MATCH(1,INDEX((bloq=3)*(juei=B1767),0),0)),0))</f>
        <v>0</v>
      </c>
      <c r="H1778" s="78">
        <f ca="1">IF(COUNTIFS(instructor,B1767,diad,$H$2,desa,1,hord,"18:00 - 22:00")&gt;0,"-",IFERROR(INDEX(viea,MATCH(1,INDEX((bloq=3)*(viei=B1767),0),0)),0))</f>
        <v>0</v>
      </c>
      <c r="I1778" s="79">
        <f ca="1">IF(COUNTIFS(instructor,B1767,diad,$I$2,desa,1,hord,"18:00 - 22:00")&gt;0,"-",IFERROR(INDEX(saba,MATCH(1,INDEX((bloq=3)*(sabi=B1767),0),0)),0))</f>
        <v>0</v>
      </c>
    </row>
    <row r="1779" spans="1:9" ht="14.15" customHeight="1" thickTop="1" thickBot="1" x14ac:dyDescent="0.35">
      <c r="A1779" s="742">
        <v>149</v>
      </c>
      <c r="B1779" s="743" t="str">
        <f>INDEX(instructor,A1779)</f>
        <v>LUISA FERNANDA ÁLVAREZ MUÑOZ</v>
      </c>
      <c r="C1779" s="743" t="str">
        <f>INDEX(area,A1779)</f>
        <v>AMBIENTAL - GESTIÓN AMBIENTAL, SECTORIAL Y URBANA</v>
      </c>
      <c r="D1779" s="72" t="str">
        <f ca="1">IF(COUNTIFS(instructor,B1779,diad,$D$2,desa,1,hord,"08:00 - 12:00")&gt;0,INDEX(hord,MATCH(1,INDEX((instructor=B1779)*(instructor=B1779),0),0)),IFERROR(INDEX(hora,MATCH(1,INDEX((bloq=1)*(luni=B1779),0),0)),0))</f>
        <v>7:00 - 11:00</v>
      </c>
      <c r="E1779" s="72" t="str">
        <f>IF(COUNTIFS(instructor,B1779,diad,$E$2,desa,1,hord,"08:00 - 12:00")&gt;0,INDEX(hord,MATCH(1,INDEX((instructor=B1779)*(instructor=B1779),0),0)),IFERROR(INDEX(hora,MATCH(1,INDEX((bloq=1)*(mari=B1779),0),0)),0))</f>
        <v>08:00 - 12:00</v>
      </c>
      <c r="F1779" s="72">
        <f ca="1">IF(COUNTIFS(instructor,B1779,diad,$F$2,desa,1,hord,"08:00 - 12:00")&gt;0,INDEX(hord,MATCH(1,INDEX((instructor=B1779)*(instructor=B1779),0),0)),IFERROR(INDEX(hora,MATCH(1,INDEX((bloq=1)*(miei=B1779),0),0)),0))</f>
        <v>0</v>
      </c>
      <c r="G1779" s="72" t="str">
        <f ca="1">IF(COUNTIFS(instructor,B1779,diad,$G$2,desa,1,hord,"08:00 - 12:00")&gt;0,INDEX(hord,MATCH(1,INDEX((instructor=B1779)*(instructor=B1779),0),0)),IFERROR(INDEX(hora,MATCH(1,INDEX((bloq=1)*(juei=B1779),0),0)),0))</f>
        <v>8:00 - 12:00</v>
      </c>
      <c r="H1779" s="72">
        <f ca="1">IF(COUNTIFS(instructor,B1779,diad,$H$2,desa,1,hord,"08:00 - 12:00")&gt;0,INDEX(hord,MATCH(1,INDEX((instructor=B1779)*(instructor=B1779),0),0)),IFERROR(INDEX(hora,MATCH(1,INDEX((bloq=1)*(viei=B1779),0),0)),0))</f>
        <v>0</v>
      </c>
      <c r="I1779" s="73">
        <f ca="1">IF(COUNTIFS(instructor,B1779,diad,$I$2,desa,1,hord,"08:00 - 12:00")&gt;0,INDEX(hord,MATCH(1,INDEX((instructor=B1779)*(instructor=B1779),0),0)),IFERROR(INDEX(hora,MATCH(1,INDEX((bloq=1)*(sabi=B1779),0),0)),0))</f>
        <v>0</v>
      </c>
    </row>
    <row r="1780" spans="1:9" ht="35.9" customHeight="1" thickTop="1" thickBot="1" x14ac:dyDescent="0.35">
      <c r="A1780" s="742"/>
      <c r="B1780" s="743"/>
      <c r="C1780" s="743"/>
      <c r="D1780" s="68" t="str">
        <f ca="1">IF(COUNTIFS(instructor,B1779,diad,$D$2,desa,1,hord,"08:00 - 12:00")&gt;0,"-",IFERROR(INDEX(ficha,MATCH(1,INDEX((bloq=1)*(luni=B1779),0),0)),0))</f>
        <v>3413140  GESTION COMUNITARIA DEL RIESGO DE DESASTRES ( TECNICO) BUENAVENTURA</v>
      </c>
      <c r="E1780" s="68" t="str">
        <f>IF(COUNTIFS(instructor,B1779,diad,$E$2,desa,1,hord,"08:00 - 12:00")&gt;0,"-",IFERROR(INDEX(ficha,MATCH(1,INDEX((bloq=1)*(mari=B1779),0),0)),0))</f>
        <v>-</v>
      </c>
      <c r="F1780" s="68">
        <f ca="1">IF(COUNTIFS(instructor,B1779,diad,$F$2,desa,1,hord,"08:00 - 12:00")&gt;0,"-",IFERROR(INDEX(ficha,MATCH(1,INDEX((bloq=1)*(miei=B1779),0),0)),0))</f>
        <v>0</v>
      </c>
      <c r="G1780" s="68" t="str">
        <f ca="1">IF(COUNTIFS(instructor,B1779,diad,$G$2,desa,1,hord,"08:00 - 12:00")&gt;0,"-",IFERROR(INDEX(ficha,MATCH(1,INDEX((bloq=1)*(juei=B1779),0),0)),0))</f>
        <v>3186700 ANALISIS Y DESARROLLO DE SOFTWARE. (TECNÓLOGO VIRTUAL)</v>
      </c>
      <c r="H1780" s="68">
        <f ca="1">IF(COUNTIFS(instructor,B1779,diad,$H$2,desa,1,hord,"08:00 - 12:00")&gt;0,"-",IFERROR(INDEX(ficha,MATCH(1,INDEX((bloq=1)*(viei=B1779),0),0)),0))</f>
        <v>0</v>
      </c>
      <c r="I1780" s="69">
        <f ca="1">IF(COUNTIFS(instructor,B1779,diad,$I$2,desa,1,hord,"08:00 - 12:00")&gt;0,"-",IFERROR(INDEX(ficha,MATCH(1,INDEX((bloq=1)*(sabi=B1779),0),0)),0))</f>
        <v>0</v>
      </c>
    </row>
    <row r="1781" spans="1:9" ht="14.15" customHeight="1" thickTop="1" thickBot="1" x14ac:dyDescent="0.35">
      <c r="A1781" s="742"/>
      <c r="B1781" s="743"/>
      <c r="C1781" s="743"/>
      <c r="D1781" s="70" t="str">
        <f ca="1">IF(COUNTIFS(instructor,B1779,diad,$D$2,desa,1,hord,"08:00 - 12:00")&gt;0,"DESARROLLO CURRICULAR",IFERROR(INDEX(lunc,MATCH(1,INDEX((bloq=1)*(luni=B1779),0),0)),0))</f>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E1781" s="70" t="str">
        <f>IF(COUNTIFS(instructor,B1779,diad,$E$2,desa,1,hord,"08:00 - 12:00")&gt;0,"DESARROLLO CURRICULAR",IFERROR(INDEX(marc,MATCH(1,INDEX((bloq=1)*(mari=B1779),0),0)),0))</f>
        <v>DESARROLLO CURRICULAR</v>
      </c>
      <c r="F1781" s="70">
        <f ca="1">IF(COUNTIFS(instructor,B1779,diad,$F$2,desa,1,hord,"08:00 - 12:00")&gt;0,"DESARROLLO CURRICULAR",IFERROR(INDEX(miec,MATCH(1,INDEX((bloq=1)*(miei=B1779),0),0)),0))</f>
        <v>0</v>
      </c>
      <c r="G1781" s="70" t="str">
        <f ca="1">IF(COUNTIFS(instructor,B1779,diad,$G$2,desa,1,hord,"08:00 - 12:00")&gt;0,"DESARROLLO CURRICULAR",IFERROR(INDEX(juec,MATCH(1,INDEX((bloq=1)*(juei=B1779),0),0)),0))</f>
        <v>APLICAR PRÁCTICAS DE PROTECCIÓN AMBIENTAL, SEGURIDAD Y SALUD EN EL TRABAJO DE ACUERDO CON LAS POLÍTICAS ORGANIZACIONALES Y LA NORMATIVIDAD VIGENTE - MEDIO AMBIENTE	
Analizar las estrategias para la prevención y control de los impactos ambientales y de los accidentes y enfermedades laborales (ATEL) de acuerdo con las políticas organizacionales  y el entorno social.
Implementar estrategias para el control de los impactos ambientales y de los accidentes y enfermedades  de acuerdo con los planes y programas establecidos por la organización.
AP8. CONSTRUIR EL PROTOTIPO DEL SISTEMA DE INFORMACIÓN DE ACUERDO AL ANÁLISIS DE LAS CARACTERÍSTICAS FUNCIONALES Y DE CALIDAD.
Realizar seguimiento y acompañamiento al desarrollo de los planes y programas ambientales y SST, según el  área de desempeño.
Proponer acciones de mejora para el manejo ambiental y el control de la SST, de acuerdo con estrategias de trabajo, colaborativo, cooperativo y coordinado en el contexto productivo y social.
AP10. CODIFICAR LOS MÓDULOS DEL SISTEMA DE INFORMACIÓN.</v>
      </c>
      <c r="H1781" s="70">
        <f ca="1">IF(COUNTIFS(instructor,B1779,diad,$H$2,desa,1,hord,"08:00 - 12:00")&gt;0,"DESARROLLO CURRICULAR",IFERROR(INDEX(viec,MATCH(1,INDEX((bloq=1)*(viei=B1779),0),0)),0))</f>
        <v>0</v>
      </c>
      <c r="I1781" s="71">
        <f ca="1">IF(COUNTIFS(instructor,B1779,diad,$I$2,desa,1,hord,"08:00 - 12:00")&gt;0,"DESARROLLO CURRICULAR",IFERROR(INDEX(sabc,MATCH(1,INDEX((bloq=1)*(sabi=B1779),0),0)),0))</f>
        <v>0</v>
      </c>
    </row>
    <row r="1782" spans="1:9" ht="25.4" customHeight="1" thickTop="1" thickBot="1" x14ac:dyDescent="0.35">
      <c r="A1782" s="742"/>
      <c r="B1782" s="743"/>
      <c r="C1782" s="743"/>
      <c r="D1782" s="74" t="str">
        <f ca="1">IF(COUNTIFS(instructor,B1779,diad,$D$2,desa,1,hord,"08:00 - 12:00")&gt;0,"-",IFERROR(INDEX(luna,MATCH(1,INDEX((bloq=1)*(luni=B1779),0),0)),0))</f>
        <v>BUENAVENTURA - CENTRO NAÚTICO PESQUERO (AVENIDA SIMÓN BOLÍVAR, KILÓMETRO 5)</v>
      </c>
      <c r="E1782" s="74" t="str">
        <f>IF(COUNTIFS(instructor,B1779,diad,$E$2,desa,1,hord,"08:00 - 12:00")&gt;0,"-",IFERROR(INDEX(mara,MATCH(1,INDEX((bloq=1)*(mari=B1779),0),0)),0))</f>
        <v>-</v>
      </c>
      <c r="F1782" s="74">
        <f ca="1">IF(COUNTIFS(instructor,B1779,diad,$F$2,desa,1,hord,"08:00 - 12:00")&gt;0,"-",IFERROR(INDEX(miea,MATCH(1,INDEX((bloq=1)*(miei=B1779),0),0)),0))</f>
        <v>0</v>
      </c>
      <c r="G1782" s="74" t="str">
        <f ca="1">IF(COUNTIFS(instructor,B1779,diad,$G$2,desa,1,hord,"08:00 - 12:00")&gt;0,"-",IFERROR(INDEX(juea,MATCH(1,INDEX((bloq=1)*(juei=B1779),0),0)),0))</f>
        <v>Google Meet / MS Teams / Zoom</v>
      </c>
      <c r="H1782" s="74">
        <f ca="1">IF(COUNTIFS(instructor,B1779,diad,$H$2,desa,1,hord,"08:00 - 12:00")&gt;0,"-",IFERROR(INDEX(viea,MATCH(1,INDEX((bloq=1)*(viei=B1779),0),0)),0))</f>
        <v>0</v>
      </c>
      <c r="I1782" s="75">
        <f ca="1">IF(COUNTIFS(instructor,B1779,diad,$I$2,desa,1,hord,"08:00 - 12:00")&gt;0,"-",IFERROR(INDEX(saba,MATCH(1,INDEX((bloq=1)*(sabi=B1779),0),0)),0))</f>
        <v>0</v>
      </c>
    </row>
    <row r="1783" spans="1:9" ht="14.15" customHeight="1" thickTop="1" thickBot="1" x14ac:dyDescent="0.35">
      <c r="A1783" s="742"/>
      <c r="B1783" s="743"/>
      <c r="C1783" s="743"/>
      <c r="D1783" s="76" t="str">
        <f ca="1">IF(COUNTIFS(instructor,B1779,diad,$D$2,desa,1,hord,"14:00 - 18:00")&gt;0,INDEX(hord,MATCH(1,INDEX((instructor=B1779)*(instructor=B1779),0),0)),IFERROR(INDEX(hora,MATCH(1,INDEX((bloq=2)*(luni=B1779),0),0)),0))</f>
        <v>12:00 - 15:00</v>
      </c>
      <c r="E1783" s="76" t="str">
        <f ca="1">IF(COUNTIFS(instructor,B1779,diad,$E$2,desa,1,hord,"14:00 - 18:00")&gt;0,INDEX(hord,MATCH(1,INDEX((instructor=B1779)*(instructor=B1779),0),0)),IFERROR(INDEX(hora,MATCH(1,INDEX((bloq=2)*(mari=B1779),0),0)),0))</f>
        <v>13:00 - 17:00</v>
      </c>
      <c r="F1783" s="76">
        <f ca="1">IF(COUNTIFS(instructor,B1779,diad,$F$2,desa,1,hord,"14:00 - 18:00")&gt;0,INDEX(hord,MATCH(1,INDEX((instructor=B1779)*(instructor=B1779),0),0)),IFERROR(INDEX(hora,MATCH(1,INDEX((bloq=2)*(miei=B1779),0),0)),0))</f>
        <v>0</v>
      </c>
      <c r="G1783" s="76" t="str">
        <f ca="1">IF(COUNTIFS(instructor,B1779,diad,$G$2,desa,1,hord,"14:00 - 18:00")&gt;0,INDEX(hord,MATCH(1,INDEX((instructor=B1779)*(instructor=B1779),0),0)),IFERROR(INDEX(hora,MATCH(1,INDEX((bloq=2)*(juei=B1779),0),0)),0))</f>
        <v>15:00 - 18:00</v>
      </c>
      <c r="H1783" s="76" t="str">
        <f ca="1">IF(COUNTIFS(instructor,B1779,diad,$H$2,desa,1,hord,"14:00 - 18:00")&gt;0,INDEX(hord,MATCH(1,INDEX((instructor=B1779)*(instructor=B1779),0),0)),IFERROR(INDEX(hora,MATCH(1,INDEX((bloq=2)*(viei=B1779),0),0)),0))</f>
        <v>15:00 - 18:00</v>
      </c>
      <c r="I1783" s="77">
        <f ca="1">IF(COUNTIFS(instructor,B1779,diad,$I$2,desa,1,hord,"14:00 - 18:00")&gt;0,INDEX(hord,MATCH(1,INDEX((instructor=B1779)*(instructor=B1779),0),0)),IFERROR(INDEX(hora,MATCH(1,INDEX((bloq=2)*(sabi=B1779),0),0)),0))</f>
        <v>0</v>
      </c>
    </row>
    <row r="1784" spans="1:9" ht="26.15" customHeight="1" thickTop="1" thickBot="1" x14ac:dyDescent="0.35">
      <c r="A1784" s="742"/>
      <c r="B1784" s="743"/>
      <c r="C1784" s="743"/>
      <c r="D1784" s="68" t="str">
        <f ca="1">IF(COUNTIFS(instructor,B1779,diad,$D$2,desa,1,hord,"14:00 - 18:00")&gt;0,"-",IFERROR(INDEX(ficha,MATCH(1,INDEX((bloq=2)*(luni=B1779),0),0)),0))</f>
        <v>3413140  GESTION COMUNITARIA DEL RIESGO DE DESASTRES ( TECNICO) BUENAVENTURA</v>
      </c>
      <c r="E1784" s="68" t="str">
        <f ca="1">IF(COUNTIFS(instructor,B1779,diad,$E$2,desa,1,hord,"14:00 - 18:00")&gt;0,"-",IFERROR(INDEX(ficha,MATCH(1,INDEX((bloq=2)*(mari=B1779),0),0)),0))</f>
        <v>3186701 ANALISIS Y DESARROLLO DE SOFTWARE. (TECNÓLOGO VIRTUAL)</v>
      </c>
      <c r="F1784" s="68">
        <f ca="1">IF(COUNTIFS(instructor,B1779,diad,$F$2,desa,1,hord,"14:00 - 18:00")&gt;0,"-",IFERROR(INDEX(ficha,MATCH(1,INDEX((bloq=2)*(miei=B1779),0),0)),0))</f>
        <v>0</v>
      </c>
      <c r="G1784" s="68" t="str">
        <f ca="1">IF(COUNTIFS(instructor,B1779,diad,$G$2,desa,1,hord,"14:00 - 18:00")&gt;0,"-",IFERROR(INDEX(ficha,MATCH(1,INDEX((bloq=2)*(juei=B1779),0),0)),0))</f>
        <v>3174038  PREVENCION Y CONTROL AMBIENTAL ( TECNOLOGO)</v>
      </c>
      <c r="H1784" s="68" t="str">
        <f ca="1">IF(COUNTIFS(instructor,B1779,diad,$H$2,desa,1,hord,"14:00 - 18:00")&gt;0,"-",IFERROR(INDEX(ficha,MATCH(1,INDEX((bloq=2)*(viei=B1779),0),0)),0))</f>
        <v>3406268  PREVENCION Y CONTROL AMBIENTAL ( TECNOLOGO)</v>
      </c>
      <c r="I1784" s="69">
        <f ca="1">IF(COUNTIFS(instructor,B1779,diad,$I$2,desa,1,hord,"14:00 - 18:00")&gt;0,"-",IFERROR(INDEX(ficha,MATCH(1,INDEX((bloq=2)*(sabi=B1779),0),0)),0))</f>
        <v>0</v>
      </c>
    </row>
    <row r="1785" spans="1:9" ht="14.15" customHeight="1" thickTop="1" thickBot="1" x14ac:dyDescent="0.35">
      <c r="A1785" s="742"/>
      <c r="B1785" s="743"/>
      <c r="C1785" s="743"/>
      <c r="D1785" s="70" t="str">
        <f ca="1">IF(COUNTIFS(instructor,B1779,diad,$D$2,desa,1,hord,"14:00 - 18:00")&gt;0,"DESARROLLO CURRICULAR",IFERROR(INDEX(lunc,MATCH(1,INDEX((bloq=2)*(luni=B1779),0),0)),0))</f>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E1785" s="70" t="str">
        <f ca="1">IF(COUNTIFS(instructor,B1779,diad,$E$2,desa,1,hord,"14:00 - 18:00")&gt;0,"DESARROLLO CURRICULAR",IFERROR(INDEX(marc,MATCH(1,INDEX((bloq=2)*(mari=B1779),0),0)),0))</f>
        <v>APLICAR PRÁCTICAS DE PROTECCIÓN AMBIENTAL, SEGURIDAD Y SALUD EN EL TRABAJO DE ACUERDO CON LAS POLÍTICAS ORGANIZACIONALES Y LA NORMATIVIDAD VIGENTE - MEDIO AMBIENTE	
Analizar las estrategias para la prevención y control de los impactos ambientales y de los accidentes y enfermedades laborales (ATEL) de acuerdo con las políticas organizacionales  y el entorno social.
Implementar estrategias para el control de los impactos ambientales y de los accidentes y enfermedades  de acuerdo con los planes y programas establecidos por la organización.
AP8. CONSTRUIR EL PROTOTIPO DEL SISTEMA DE INFORMACIÓN DE ACUERDO AL ANÁLISIS DE LAS CARACTERÍSTICAS FUNCIONALES Y DE CALIDAD.
Realizar seguimiento y acompañamiento al desarrollo de los planes y programas ambientales y SST, según el  área de desempeño.
Proponer acciones de mejora para el manejo ambiental y el control de la SST, de acuerdo con estrategias de trabajo, colaborativo, cooperativo y coordinado en el contexto productivo y social.
AP10. CODIFICAR LOS MÓDULOS DEL SISTEMA DE INFORMACIÓN.</v>
      </c>
      <c r="F1785" s="70">
        <f ca="1">IF(COUNTIFS(instructor,B1779,diad,$F$2,desa,1,hord,"14:00 - 18:00")&gt;0,"DESARROLLO CURRICULAR",IFERROR(INDEX(miec,MATCH(1,INDEX((bloq=2)*(miei=B1779),0),0)),0))</f>
        <v>0</v>
      </c>
      <c r="G1785" s="70" t="str">
        <f ca="1">IF(COUNTIFS(instructor,B1779,diad,$G$2,desa,1,hord,"14:00 - 18:00")&gt;0,"DESARROLLO CURRICULAR",IFERROR(INDEX(juec,MATCH(1,INDEX((bloq=2)*(juei=B1779),0),0)),0))</f>
        <v>Evaluar el cumplimiento ambiental de acuerdo con la normativa.  R1. • 220201073-01 - Describir los componentes ambientales de acuerdo al contexto. Valorar impactos y riesgos ambientales de acuerdo con normativa.</v>
      </c>
      <c r="H1785" s="70" t="str">
        <f ca="1">IF(COUNTIFS(instructor,B1779,diad,$H$2,desa,1,hord,"14:00 - 18:00")&gt;0,"DESARROLLO CURRICULAR",IFERROR(INDEX(viec,MATCH(1,INDEX((bloq=2)*(viei=B1779),0),0)),0))</f>
        <v>EVALUAR EL CUMPLIMIENTO AMBIENTAL DE ACUERDO CON LA NORMATIVA// 1. Describir los componentes ambientales de acuerdo al contexto.</v>
      </c>
      <c r="I1785" s="71">
        <f ca="1">IF(COUNTIFS(instructor,B1779,diad,$I$2,desa,1,hord,"14:00 - 18:00")&gt;0,"DESARROLLO CURRICULAR",IFERROR(INDEX(sabc,MATCH(1,INDEX((bloq=2)*(sabi=B1779),0),0)),0))</f>
        <v>0</v>
      </c>
    </row>
    <row r="1786" spans="1:9" ht="39" customHeight="1" thickTop="1" thickBot="1" x14ac:dyDescent="0.35">
      <c r="A1786" s="742"/>
      <c r="B1786" s="743"/>
      <c r="C1786" s="743"/>
      <c r="D1786" s="74" t="str">
        <f ca="1">IF(COUNTIFS(instructor,B1779,diad,$D$2,desa,1,hord,"14:00 - 18:00")&gt;0,"-",IFERROR(INDEX(luna,MATCH(1,INDEX((bloq=2)*(luni=B1779),0),0)),0))</f>
        <v>BUENAVENTURA - CENTRO NAÚTICO PESQUERO (AVENIDA SIMÓN BOLÍVAR, KILÓMETRO 5)</v>
      </c>
      <c r="E1786" s="74" t="str">
        <f ca="1">IF(COUNTIFS(instructor,B1779,diad,$E$2,desa,1,hord,"14:00 - 18:00")&gt;0,"-",IFERROR(INDEX(mara,MATCH(1,INDEX((bloq=2)*(mari=B1779),0),0)),0))</f>
        <v>Google Meet / MS Teams / Zoom</v>
      </c>
      <c r="F1786" s="74">
        <f ca="1">IF(COUNTIFS(instructor,B1779,diad,$F$2,desa,1,hord,"14:00 - 18:00")&gt;0,"-",IFERROR(INDEX(miea,MATCH(1,INDEX((bloq=2)*(miei=B1779),0),0)),0))</f>
        <v>0</v>
      </c>
      <c r="G1786" s="74" t="str">
        <f ca="1">IF(COUNTIFS(instructor,B1779,diad,$G$2,desa,1,hord,"14:00 - 18:00")&gt;0,"-",IFERROR(INDEX(juea,MATCH(1,INDEX((bloq=2)*(juei=B1779),0),0)),0))</f>
        <v>205 - TALLER DE INSTALACIONES HIDRÁULICAS Y SANITARIAS - SENA CENTRO DE LA CONSTRUCCIÓN</v>
      </c>
      <c r="H1786" s="74" t="str">
        <f ca="1">IF(COUNTIFS(instructor,B1779,diad,$H$2,desa,1,hord,"14:00 - 18:00")&gt;0,"-",IFERROR(INDEX(viea,MATCH(1,INDEX((bloq=2)*(viei=B1779),0),0)),0))</f>
        <v>SEDE ANDRÉS SANÍN - AULA 203 - (CALLE 75 No. 19-52)</v>
      </c>
      <c r="I1786" s="75">
        <f ca="1">IF(COUNTIFS(instructor,B1779,diad,$I$2,desa,1,hord,"14:00 - 18:00")&gt;0,"-",IFERROR(INDEX(saba,MATCH(1,INDEX((bloq=2)*(sabi=B1779),0),0)),0))</f>
        <v>0</v>
      </c>
    </row>
    <row r="1787" spans="1:9" ht="14.15" customHeight="1" thickTop="1" thickBot="1" x14ac:dyDescent="0.35">
      <c r="A1787" s="742"/>
      <c r="B1787" s="743"/>
      <c r="C1787" s="743"/>
      <c r="D1787" s="76" t="str">
        <f ca="1">IF(COUNTIFS(instructor,B1779,diad,$D$2,desa,1,hord,"18:00 - 22:00")&gt;0,INDEX(hord,MATCH(1,INDEX((instructor=B1779)*(instructor=B1779),0),0)),IFERROR(INDEX(hora,MATCH(1,INDEX((bloq=3)*(luni=B1779),0),0)),0))</f>
        <v>18:00 - 22:00</v>
      </c>
      <c r="E1787" s="76" t="str">
        <f ca="1">IF(COUNTIFS(instructor,B1779,diad,$E$2,desa,1,hord,"18:00 - 22:00")&gt;0,INDEX(hord,MATCH(1,INDEX((instructor=B1779)*(instructor=B1779),0),0)),IFERROR(INDEX(hora,MATCH(1,INDEX((bloq=3)*(mari=B1779),0),0)),0))</f>
        <v>17:00 - 21:00</v>
      </c>
      <c r="F1787" s="76" t="str">
        <f ca="1">IF(COUNTIFS(instructor,B1779,diad,$F$2,desa,1,hord,"18:00 - 22:00")&gt;0,INDEX(hord,MATCH(1,INDEX((instructor=B1779)*(instructor=B1779),0),0)),IFERROR(INDEX(hora,MATCH(1,INDEX((bloq=3)*(miei=B1779),0),0)),0))</f>
        <v>18:00 - 21:00</v>
      </c>
      <c r="G1787" s="76">
        <f ca="1">IF(COUNTIFS(instructor,B1779,diad,$G$2,desa,1,hord,"18:00 - 22:00")&gt;0,INDEX(hord,MATCH(1,INDEX((instructor=B1779)*(instructor=B1779),0),0)),IFERROR(INDEX(hora,MATCH(1,INDEX((bloq=3)*(juei=B1779),0),0)),0))</f>
        <v>0</v>
      </c>
      <c r="H1787" s="76" t="str">
        <f ca="1">IF(COUNTIFS(instructor,B1779,diad,$H$2,desa,1,hord,"18:00 - 22:00")&gt;0,INDEX(hord,MATCH(1,INDEX((instructor=B1779)*(instructor=B1779),0),0)),IFERROR(INDEX(hora,MATCH(1,INDEX((bloq=3)*(viei=B1779),0),0)),0))</f>
        <v>18:00 - 21:00</v>
      </c>
      <c r="I1787" s="77">
        <f ca="1">IF(COUNTIFS(instructor,B1779,diad,$I$2,desa,1,hord,"18:00 - 22:00")&gt;0,INDEX(hord,MATCH(1,INDEX((instructor=B1779)*(instructor=B1779),0),0)),IFERROR(INDEX(hora,MATCH(1,INDEX((bloq=3)*(sabi=B1779),0),0)),0))</f>
        <v>0</v>
      </c>
    </row>
    <row r="1788" spans="1:9" ht="34.4" customHeight="1" thickTop="1" thickBot="1" x14ac:dyDescent="0.35">
      <c r="A1788" s="742"/>
      <c r="B1788" s="743"/>
      <c r="C1788" s="743"/>
      <c r="D1788" s="68" t="str">
        <f ca="1">IF(COUNTIFS(instructor,B1779,diad,$D$2,desa,1,hord,"18:00 - 22:00")&gt;0,"-",IFERROR(INDEX(ficha,MATCH(1,INDEX((bloq=3)*(luni=B1779),0),0)),0))</f>
        <v>3413138  GESTION COMUNITARIA DEL RIESGO DE DESASTRES ( TECNICO) BUENAVENTURA</v>
      </c>
      <c r="E1788" s="68" t="str">
        <f ca="1">IF(COUNTIFS(instructor,B1779,diad,$E$2,desa,1,hord,"18:00 - 22:00")&gt;0,"-",IFERROR(INDEX(ficha,MATCH(1,INDEX((bloq=3)*(mari=B1779),0),0)),0))</f>
        <v>3070494 GESTION EFICIENTE DE LA ENERGIA (TECNÓLOGO VIRTUAL)</v>
      </c>
      <c r="F1788" s="68" t="str">
        <f ca="1">IF(COUNTIFS(instructor,B1779,diad,$F$2,desa,1,hord,"18:00 - 22:00")&gt;0,"-",IFERROR(INDEX(ficha,MATCH(1,INDEX((bloq=3)*(miei=B1779),0),0)),0))</f>
        <v>3243103 GESTION COMUNITARIA DEL RIESGO DE DESASTRES ( TECNICO)</v>
      </c>
      <c r="G1788" s="68">
        <f ca="1">IF(COUNTIFS(instructor,B1779,diad,$G$2,desa,1,hord,"18:00 - 22:00")&gt;0,"-",IFERROR(INDEX(ficha,MATCH(1,INDEX((bloq=3)*(juei=B1779),0),0)),0))</f>
        <v>0</v>
      </c>
      <c r="H1788" s="68" t="str">
        <f ca="1">IF(COUNTIFS(instructor,B1779,diad,$H$2,desa,1,hord,"18:00 - 22:00")&gt;0,"-",IFERROR(INDEX(ficha,MATCH(1,INDEX((bloq=3)*(viei=B1779),0),0)),0))</f>
        <v>3406268  PREVENCION Y CONTROL AMBIENTAL ( TECNOLOGO)</v>
      </c>
      <c r="I1788" s="69">
        <f ca="1">IF(COUNTIFS(instructor,B1779,diad,$I$2,desa,1,hord,"18:00 - 22:00")&gt;0,"-",IFERROR(INDEX(ficha,MATCH(1,INDEX((bloq=3)*(sabi=B1779),0),0)),0))</f>
        <v>0</v>
      </c>
    </row>
    <row r="1789" spans="1:9" ht="14.15" customHeight="1" thickTop="1" thickBot="1" x14ac:dyDescent="0.35">
      <c r="A1789" s="742"/>
      <c r="B1789" s="743"/>
      <c r="C1789" s="743"/>
      <c r="D1789" s="70" t="str">
        <f ca="1">IF(COUNTIFS(instructor,B1779,diad,$D$2,desa,1,hord,"18:00 - 22:00")&gt;0,"DESARROLLO CURRICULAR",IFERROR(INDEX(lunc,MATCH(1,INDEX((bloq=3)*(luni=B1779),0),0)),0))</f>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E1789" s="70" t="str">
        <f ca="1">IF(COUNTIFS(instructor,B1779,diad,$E$2,desa,1,hord,"18:00 - 22:00")&gt;0,"DESARROLLO CURRICULAR",IFERROR(INDEX(marc,MATCH(1,INDEX((bloq=3)*(mari=B1779),0),0)),0))</f>
        <v>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AP7. EJECUTAR EL DIAGNÓSTICO ENERGÉTICO Y EL PLAN DE GESTIÓN EFICIENTE DE LA ENERGÍA DE LA ORGANIZACIÓN DE ACUERDO A LA NORMATIVA APLICABLE.</v>
      </c>
      <c r="F1789" s="70" t="str">
        <f ca="1">IF(COUNTIFS(instructor,B1779,diad,$F$2,desa,1,hord,"18:00 - 22:00")&gt;0,"DESARROLLO CURRICULAR",IFERROR(INDEX(miec,MATCH(1,INDEX((bloq=3)*(miei=B1779),0),0)),0))</f>
        <v>COORDINAR CAMPAÑA AMBIENTAL SEGÚN ESTRATEGIAS DE PROMOTORÍA Y NORMATIVA. Ejecutar actividades de capacitación, promoción y concienciación en gestión del riesgo de
desastres según programa de sensibilización</v>
      </c>
      <c r="G1789" s="70">
        <f ca="1">IF(COUNTIFS(instructor,B1779,diad,$G$2,desa,1,hord,"18:00 - 22:00")&gt;0,"DESARROLLO CURRICULAR",IFERROR(INDEX(juec,MATCH(1,INDEX((bloq=3)*(juei=B1779),0),0)),0))</f>
        <v>0</v>
      </c>
      <c r="H1789" s="70" t="str">
        <f ca="1">IF(COUNTIFS(instructor,B1779,diad,$H$2,desa,1,hord,"18:00 - 22:00")&gt;0,"DESARROLLO CURRICULAR",IFERROR(INDEX(viec,MATCH(1,INDEX((bloq=3)*(viei=B1779),0),0)),0))</f>
        <v>EVALUAR EL CUMPLIMIENTO AMBIENTAL DE ACUERDO CON LA NORMATIVA// 1. Describir los componentes ambientales de acuerdo al contexto.</v>
      </c>
      <c r="I1789" s="71">
        <f ca="1">IF(COUNTIFS(instructor,B1779,diad,$I$2,desa,1,hord,"18:00 - 22:00")&gt;0,"DESARROLLO CURRICULAR",IFERROR(INDEX(sabc,MATCH(1,INDEX((bloq=3)*(sabi=B1779),0),0)),0))</f>
        <v>0</v>
      </c>
    </row>
    <row r="1790" spans="1:9" ht="30" customHeight="1" thickTop="1" thickBot="1" x14ac:dyDescent="0.35">
      <c r="A1790" s="742"/>
      <c r="B1790" s="743"/>
      <c r="C1790" s="743"/>
      <c r="D1790" s="78" t="str">
        <f ca="1">IF(COUNTIFS(instructor,B1779,diad,$D$2,desa,1,hord,"18:00 - 22:00")&gt;0,"-",IFERROR(INDEX(luna,MATCH(1,INDEX((bloq=3)*(luni=B1779),0),0)),0))</f>
        <v>BUENAVENTURA - CENTRO NAÚTICO PESQUERO - BLOQUE 2, AULA 303 (AVENIDA SIMÓN BOLÍVAR, KILÓMETRO 5)</v>
      </c>
      <c r="E1790" s="78" t="str">
        <f ca="1">IF(COUNTIFS(instructor,B1779,diad,$E$2,desa,1,hord,"18:00 - 22:00")&gt;0,"-",IFERROR(INDEX(mara,MATCH(1,INDEX((bloq=3)*(mari=B1779),0),0)),0))</f>
        <v>Google Meet / MS Teams / Zoom</v>
      </c>
      <c r="F1790" s="78" t="str">
        <f ca="1">IF(COUNTIFS(instructor,B1779,diad,$F$2,desa,1,hord,"18:00 - 22:00")&gt;0,"-",IFERROR(INDEX(miea,MATCH(1,INDEX((bloq=3)*(miei=B1779),0),0)),0))</f>
        <v>SEDE ANDRÉS SANÍN - AULA 103 - SALA DE SISTEMAS (CALLE 75 No. 19-52)</v>
      </c>
      <c r="G1790" s="78">
        <f ca="1">IF(COUNTIFS(instructor,B1779,diad,$G$2,desa,1,hord,"18:00 - 22:00")&gt;0,"-",IFERROR(INDEX(juea,MATCH(1,INDEX((bloq=3)*(juei=B1779),0),0)),0))</f>
        <v>0</v>
      </c>
      <c r="H1790" s="78" t="str">
        <f ca="1">IF(COUNTIFS(instructor,B1779,diad,$H$2,desa,1,hord,"18:00 - 22:00")&gt;0,"-",IFERROR(INDEX(viea,MATCH(1,INDEX((bloq=3)*(viei=B1779),0),0)),0))</f>
        <v>SEDE ANDRÉS SANÍN - AULA 203 - (CALLE 75 No. 19-52)</v>
      </c>
      <c r="I1790" s="79">
        <f ca="1">IF(COUNTIFS(instructor,B1779,diad,$I$2,desa,1,hord,"18:00 - 22:00")&gt;0,"-",IFERROR(INDEX(saba,MATCH(1,INDEX((bloq=3)*(sabi=B1779),0),0)),0))</f>
        <v>0</v>
      </c>
    </row>
    <row r="1791" spans="1:9" ht="14.15" customHeight="1" thickTop="1" thickBot="1" x14ac:dyDescent="0.35">
      <c r="A1791" s="742">
        <v>150</v>
      </c>
      <c r="B1791" s="743" t="str">
        <f>INDEX(instructor,A1791)</f>
        <v xml:space="preserve">LUISA FERNANDA ZUÑIGA GONZÁLEZ </v>
      </c>
      <c r="C1791" s="744" t="str">
        <f>INDEX(area,A1791)</f>
        <v>INFRAESTRUCTURA - OBRAS CIVILES</v>
      </c>
      <c r="D1791" s="72" t="str">
        <f ca="1">IF(COUNTIFS(instructor,B1791,diad,$D$2,desa,1,hord,"08:00 - 12:00")&gt;0,INDEX(hord,MATCH(1,INDEX((instructor=B1791)*(instructor=B1791),0),0)),IFERROR(INDEX(hora,MATCH(1,INDEX((bloq=1)*(luni=B1791),0),0)),0))</f>
        <v>8:00 - 12:00</v>
      </c>
      <c r="E1791" s="72" t="str">
        <f ca="1">IF(COUNTIFS(instructor,B1791,diad,$E$2,desa,1,hord,"08:00 - 12:00")&gt;0,INDEX(hord,MATCH(1,INDEX((instructor=B1791)*(instructor=B1791),0),0)),IFERROR(INDEX(hora,MATCH(1,INDEX((bloq=1)*(mari=B1791),0),0)),0))</f>
        <v>8:00 - 12:00</v>
      </c>
      <c r="F1791" s="72" t="str">
        <f ca="1">IF(COUNTIFS(instructor,B1791,diad,$F$2,desa,1,hord,"08:00 - 12:00")&gt;0,INDEX(hord,MATCH(1,INDEX((instructor=B1791)*(instructor=B1791),0),0)),IFERROR(INDEX(hora,MATCH(1,INDEX((bloq=1)*(miei=B1791),0),0)),0))</f>
        <v>8:00 - 12:00</v>
      </c>
      <c r="G1791" s="72" t="str">
        <f ca="1">IF(COUNTIFS(instructor,B1791,diad,$G$2,desa,1,hord,"08:00 - 12:00")&gt;0,INDEX(hord,MATCH(1,INDEX((instructor=B1791)*(instructor=B1791),0),0)),IFERROR(INDEX(hora,MATCH(1,INDEX((bloq=1)*(juei=B1791),0),0)),0))</f>
        <v>7:00 - 11:00</v>
      </c>
      <c r="H1791" s="72" t="str">
        <f>IF(COUNTIFS(instructor,B1791,diad,$H$2,desa,1,hord,"08:00 - 12:00")&gt;0,INDEX(hord,MATCH(1,INDEX((instructor=B1791)*(instructor=B1791),0),0)),IFERROR(INDEX(hora,MATCH(1,INDEX((bloq=1)*(viei=B1791),0),0)),0))</f>
        <v>08:00 - 12:00</v>
      </c>
      <c r="I1791" s="73">
        <f ca="1">IF(COUNTIFS(instructor,B1791,diad,$I$2,desa,1,hord,"08:00 - 12:00")&gt;0,INDEX(hord,MATCH(1,INDEX((instructor=B1791)*(instructor=B1791),0),0)),IFERROR(INDEX(hora,MATCH(1,INDEX((bloq=1)*(sabi=B1791),0),0)),0))</f>
        <v>0</v>
      </c>
    </row>
    <row r="1792" spans="1:9" ht="14.15" customHeight="1" thickTop="1" thickBot="1" x14ac:dyDescent="0.35">
      <c r="A1792" s="742"/>
      <c r="B1792" s="743"/>
      <c r="C1792" s="744"/>
      <c r="D1792" s="68" t="str">
        <f ca="1">IF(COUNTIFS(instructor,B1791,diad,$D$2,desa,1,hord,"08:00 - 12:00")&gt;0,"-",IFERROR(INDEX(ficha,MATCH(1,INDEX((bloq=1)*(luni=B1791),0),0)),0))</f>
        <v>3157410 - MANTENIMIENTO DE PAVIMENOS Y OBRAS COMPLEMENTARIAS - (OPERARIO)</v>
      </c>
      <c r="E1792" s="68" t="str">
        <f ca="1">IF(COUNTIFS(instructor,B1791,diad,$E$2,desa,1,hord,"08:00 - 12:00")&gt;0,"-",IFERROR(INDEX(ficha,MATCH(1,INDEX((bloq=1)*(mari=B1791),0),0)),0))</f>
        <v>3157410 - MANTENIMIENTO DE PAVIMENOS Y OBRAS COMPLEMENTARIAS - (OPERARIO)</v>
      </c>
      <c r="F1792" s="68" t="str">
        <f ca="1">IF(COUNTIFS(instructor,B1791,diad,$F$2,desa,1,hord,"08:00 - 12:00")&gt;0,"-",IFERROR(INDEX(ficha,MATCH(1,INDEX((bloq=1)*(miei=B1791),0),0)),0))</f>
        <v>3157410 - MANTENIMIENTO DE PAVIMENOS Y OBRAS COMPLEMENTARIAS - (OPERARIO)</v>
      </c>
      <c r="G1792" s="68" t="str">
        <f ca="1">IF(COUNTIFS(instructor,B1791,diad,$G$2,desa,1,hord,"08:00 - 12:00")&gt;0,"-",IFERROR(INDEX(ficha,MATCH(1,INDEX((bloq=1)*(juei=B1791),0),0)),0))</f>
        <v>NUEVA TSOI 1 -SUPERVISION DE OBRAS DE INFRAESTRUCTURA VIAL. (TÉCNOLOGO) - CALI</v>
      </c>
      <c r="H1792" s="68" t="str">
        <f>IF(COUNTIFS(instructor,B1791,diad,$H$2,desa,1,hord,"08:00 - 12:00")&gt;0,"-",IFERROR(INDEX(ficha,MATCH(1,INDEX((bloq=1)*(viei=B1791),0),0)),0))</f>
        <v>-</v>
      </c>
      <c r="I1792" s="69">
        <f ca="1">IF(COUNTIFS(instructor,B1791,diad,$I$2,desa,1,hord,"08:00 - 12:00")&gt;0,"-",IFERROR(INDEX(ficha,MATCH(1,INDEX((bloq=1)*(sabi=B1791),0),0)),0))</f>
        <v>0</v>
      </c>
    </row>
    <row r="1793" spans="1:9" ht="14.15" customHeight="1" thickTop="1" thickBot="1" x14ac:dyDescent="0.35">
      <c r="A1793" s="742"/>
      <c r="B1793" s="743"/>
      <c r="C1793" s="744"/>
      <c r="D1793" s="70" t="str">
        <f ca="1">IF(COUNTIFS(instructor,B1791,diad,$D$2,desa,1,hord,"08:00 - 12:00")&gt;0,"DESARROLLO CURRICULAR",IFERROR(INDEX(lunc,MATCH(1,INDEX((bloq=1)*(luni=B1791),0),0)),0))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793" s="70" t="str">
        <f ca="1">IF(COUNTIFS(instructor,B1791,diad,$E$2,desa,1,hord,"08:00 - 12:00")&gt;0,"DESARROLLO CURRICULAR",IFERROR(INDEX(marc,MATCH(1,INDEX((bloq=1)*(mari=B1791),0),0)),0))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793" s="70" t="str">
        <f ca="1">IF(COUNTIFS(instructor,B1791,diad,$F$2,desa,1,hord,"08:00 - 12:00")&gt;0,"DESARROLLO CURRICULAR",IFERROR(INDEX(miec,MATCH(1,INDEX((bloq=1)*(miei=B1791),0),0)),0))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793" s="70" t="str">
        <f ca="1">IF(COUNTIFS(instructor,B1791,diad,$G$2,desa,1,hord,"08:00 - 12:00")&gt;0,"DESARROLLO CURRICULAR",IFERROR(INDEX(juec,MATCH(1,INDEX((bloq=1)*(juei=B1791),0),0)),0))</f>
        <v>280301226- Coordinación de la construcción de pavimentos
RAP-1 Identificar los tipos de pavimento vial de acuerdo con el material de la estructura que lo conforma.</v>
      </c>
      <c r="H1793" s="70" t="str">
        <f>IF(COUNTIFS(instructor,B1791,diad,$H$2,desa,1,hord,"08:00 - 12:00")&gt;0,"DESARROLLO CURRICULAR",IFERROR(INDEX(viec,MATCH(1,INDEX((bloq=1)*(viei=B1791),0),0)),0))</f>
        <v>DESARROLLO CURRICULAR</v>
      </c>
      <c r="I1793" s="71">
        <f ca="1">IF(COUNTIFS(instructor,B1791,diad,$I$2,desa,1,hord,"08:00 - 12:00")&gt;0,"DESARROLLO CURRICULAR",IFERROR(INDEX(sabc,MATCH(1,INDEX((bloq=1)*(sabi=B1791),0),0)),0))</f>
        <v>0</v>
      </c>
    </row>
    <row r="1794" spans="1:9" ht="14.15" customHeight="1" thickTop="1" thickBot="1" x14ac:dyDescent="0.35">
      <c r="A1794" s="742"/>
      <c r="B1794" s="743"/>
      <c r="C1794" s="744"/>
      <c r="D1794" s="74" t="str">
        <f ca="1">IF(COUNTIFS(instructor,B1791,diad,$D$2,desa,1,hord,"08:00 - 12:00")&gt;0,"-",IFERROR(INDEX(luna,MATCH(1,INDEX((bloq=1)*(luni=B1791),0),0)),0))</f>
        <v>EMPRESA</v>
      </c>
      <c r="E1794" s="74" t="str">
        <f ca="1">IF(COUNTIFS(instructor,B1791,diad,$E$2,desa,1,hord,"08:00 - 12:00")&gt;0,"-",IFERROR(INDEX(mara,MATCH(1,INDEX((bloq=1)*(mari=B1791),0),0)),0))</f>
        <v>EMPRESA</v>
      </c>
      <c r="F1794" s="74" t="str">
        <f ca="1">IF(COUNTIFS(instructor,B1791,diad,$F$2,desa,1,hord,"08:00 - 12:00")&gt;0,"-",IFERROR(INDEX(miea,MATCH(1,INDEX((bloq=1)*(miei=B1791),0),0)),0))</f>
        <v>EMPRESA</v>
      </c>
      <c r="G1794" s="74" t="str">
        <f ca="1">IF(COUNTIFS(instructor,B1791,diad,$G$2,desa,1,hord,"08:00 - 12:00")&gt;0,"-",IFERROR(INDEX(juea,MATCH(1,INDEX((bloq=1)*(juei=B1791),0),0)),0))</f>
        <v>SEDE ANDRÉS SANÍN - AULA 109 - SALA DE SISTEMAS (CALLE 75 No. 19-52)</v>
      </c>
      <c r="H1794" s="74" t="str">
        <f>IF(COUNTIFS(instructor,B1791,diad,$H$2,desa,1,hord,"08:00 - 12:00")&gt;0,"-",IFERROR(INDEX(viea,MATCH(1,INDEX((bloq=1)*(viei=B1791),0),0)),0))</f>
        <v>-</v>
      </c>
      <c r="I1794" s="75">
        <f ca="1">IF(COUNTIFS(instructor,B1791,diad,$I$2,desa,1,hord,"08:00 - 12:00")&gt;0,"-",IFERROR(INDEX(saba,MATCH(1,INDEX((bloq=1)*(sabi=B1791),0),0)),0))</f>
        <v>0</v>
      </c>
    </row>
    <row r="1795" spans="1:9" ht="14.15" customHeight="1" thickTop="1" thickBot="1" x14ac:dyDescent="0.35">
      <c r="A1795" s="742"/>
      <c r="B1795" s="743"/>
      <c r="C1795" s="744"/>
      <c r="D1795" s="76" t="str">
        <f ca="1">IF(COUNTIFS(instructor,B1791,diad,$D$2,desa,1,hord,"14:00 - 18:00")&gt;0,INDEX(hord,MATCH(1,INDEX((instructor=B1791)*(instructor=B1791),0),0)),IFERROR(INDEX(hora,MATCH(1,INDEX((bloq=2)*(luni=B1791),0),0)),0))</f>
        <v>14:00 - 18:00</v>
      </c>
      <c r="E1795" s="76" t="str">
        <f ca="1">IF(COUNTIFS(instructor,B1791,diad,$E$2,desa,1,hord,"14:00 - 18:00")&gt;0,INDEX(hord,MATCH(1,INDEX((instructor=B1791)*(instructor=B1791),0),0)),IFERROR(INDEX(hora,MATCH(1,INDEX((bloq=2)*(mari=B1791),0),0)),0))</f>
        <v>14:00 - 18:00</v>
      </c>
      <c r="F1795" s="76" t="str">
        <f ca="1">IF(COUNTIFS(instructor,B1791,diad,$F$2,desa,1,hord,"14:00 - 18:00")&gt;0,INDEX(hord,MATCH(1,INDEX((instructor=B1791)*(instructor=B1791),0),0)),IFERROR(INDEX(hora,MATCH(1,INDEX((bloq=2)*(miei=B1791),0),0)),0))</f>
        <v>14:00 - 18:00</v>
      </c>
      <c r="G1795" s="76" t="str">
        <f ca="1">IF(COUNTIFS(instructor,B1791,diad,$G$2,desa,1,hord,"14:00 - 18:00")&gt;0,INDEX(hord,MATCH(1,INDEX((instructor=B1791)*(instructor=B1791),0),0)),IFERROR(INDEX(hora,MATCH(1,INDEX((bloq=2)*(juei=B1791),0),0)),0))</f>
        <v>12:00 - 15:00</v>
      </c>
      <c r="H1795" s="76">
        <f ca="1">IF(COUNTIFS(instructor,B1791,diad,$H$2,desa,1,hord,"14:00 - 18:00")&gt;0,INDEX(hord,MATCH(1,INDEX((instructor=B1791)*(instructor=B1791),0),0)),IFERROR(INDEX(hora,MATCH(1,INDEX((bloq=2)*(viei=B1791),0),0)),0))</f>
        <v>0</v>
      </c>
      <c r="I1795" s="77">
        <f ca="1">IF(COUNTIFS(instructor,B1791,diad,$I$2,desa,1,hord,"14:00 - 18:00")&gt;0,INDEX(hord,MATCH(1,INDEX((instructor=B1791)*(instructor=B1791),0),0)),IFERROR(INDEX(hora,MATCH(1,INDEX((bloq=2)*(sabi=B1791),0),0)),0))</f>
        <v>0</v>
      </c>
    </row>
    <row r="1796" spans="1:9" ht="14.15" customHeight="1" thickTop="1" thickBot="1" x14ac:dyDescent="0.35">
      <c r="A1796" s="742"/>
      <c r="B1796" s="743"/>
      <c r="C1796" s="744"/>
      <c r="D1796" s="68" t="str">
        <f ca="1">IF(COUNTIFS(instructor,B1791,diad,$D$2,desa,1,hord,"14:00 - 18:00")&gt;0,"-",IFERROR(INDEX(ficha,MATCH(1,INDEX((bloq=2)*(luni=B1791),0),0)),0))</f>
        <v>3108903 - CONSTRUCCION DE VIAS. (TÉCNICO) - PALMIRA</v>
      </c>
      <c r="E1796" s="68" t="str">
        <f ca="1">IF(COUNTIFS(instructor,B1791,diad,$E$2,desa,1,hord,"14:00 - 18:00")&gt;0,"-",IFERROR(INDEX(ficha,MATCH(1,INDEX((bloq=2)*(mari=B1791),0),0)),0))</f>
        <v>3157410 - MANTENIMIENTO DE PAVIMENOS Y OBRAS COMPLEMENTARIAS - (OPERARIO)</v>
      </c>
      <c r="F1796" s="68" t="str">
        <f ca="1">IF(COUNTIFS(instructor,B1791,diad,$F$2,desa,1,hord,"14:00 - 18:00")&gt;0,"-",IFERROR(INDEX(ficha,MATCH(1,INDEX((bloq=2)*(miei=B1791),0),0)),0))</f>
        <v>3157410 - MANTENIMIENTO DE PAVIMENOS Y OBRAS COMPLEMENTARIAS - (OPERARIO)</v>
      </c>
      <c r="G1796" s="68" t="str">
        <f ca="1">IF(COUNTIFS(instructor,B1791,diad,$G$2,desa,1,hord,"14:00 - 18:00")&gt;0,"-",IFERROR(INDEX(ficha,MATCH(1,INDEX((bloq=2)*(juei=B1791),0),0)),0))</f>
        <v>NUEVA TSOI 1 -SUPERVISION DE OBRAS DE INFRAESTRUCTURA VIAL. (TÉCNOLOGO) - CALI</v>
      </c>
      <c r="H1796" s="68">
        <f ca="1">IF(COUNTIFS(instructor,B1791,diad,$H$2,desa,1,hord,"14:00 - 18:00")&gt;0,"-",IFERROR(INDEX(ficha,MATCH(1,INDEX((bloq=2)*(viei=B1791),0),0)),0))</f>
        <v>0</v>
      </c>
      <c r="I1796" s="69">
        <f ca="1">IF(COUNTIFS(instructor,B1791,diad,$I$2,desa,1,hord,"14:00 - 18:00")&gt;0,"-",IFERROR(INDEX(ficha,MATCH(1,INDEX((bloq=2)*(sabi=B1791),0),0)),0))</f>
        <v>0</v>
      </c>
    </row>
    <row r="1797" spans="1:9" ht="14.15" customHeight="1" thickTop="1" thickBot="1" x14ac:dyDescent="0.35">
      <c r="A1797" s="742"/>
      <c r="B1797" s="743"/>
      <c r="C1797" s="744"/>
      <c r="D1797" s="70" t="str">
        <f ca="1">IF(COUNTIFS(instructor,B1791,diad,$D$2,desa,1,hord,"14:00 - 18:00")&gt;0,"DESARROLLO CURRICULAR",IFERROR(INDEX(lunc,MATCH(1,INDEX((bloq=2)*(luni=B1791),0),0)),0))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797" s="70" t="str">
        <f ca="1">IF(COUNTIFS(instructor,B1791,diad,$E$2,desa,1,hord,"14:00 - 18:00")&gt;0,"DESARROLLO CURRICULAR",IFERROR(INDEX(marc,MATCH(1,INDEX((bloq=2)*(mari=B1791),0),0)),0))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797" s="70" t="str">
        <f ca="1">IF(COUNTIFS(instructor,B1791,diad,$F$2,desa,1,hord,"14:00 - 18:00")&gt;0,"DESARROLLO CURRICULAR",IFERROR(INDEX(miec,MATCH(1,INDEX((bloq=2)*(miei=B1791),0),0)),0))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797" s="70" t="str">
        <f ca="1">IF(COUNTIFS(instructor,B1791,diad,$G$2,desa,1,hord,"14:00 - 18:00")&gt;0,"DESARROLLO CURRICULAR",IFERROR(INDEX(juec,MATCH(1,INDEX((bloq=2)*(juei=B1791),0),0)),0))</f>
        <v>280131226- Coordinación de la construcción de pavimentos
RAP-1 Identificar los tipos de pavimento vial de acuerdo con el material de la estructura que lo conforma.</v>
      </c>
      <c r="H1797" s="70">
        <f ca="1">IF(COUNTIFS(instructor,B1791,diad,$H$2,desa,1,hord,"14:00 - 18:00")&gt;0,"DESARROLLO CURRICULAR",IFERROR(INDEX(viec,MATCH(1,INDEX((bloq=2)*(viei=B1791),0),0)),0))</f>
        <v>0</v>
      </c>
      <c r="I1797" s="71">
        <f ca="1">IF(COUNTIFS(instructor,B1791,diad,$I$2,desa,1,hord,"14:00 - 18:00")&gt;0,"DESARROLLO CURRICULAR",IFERROR(INDEX(sabc,MATCH(1,INDEX((bloq=2)*(sabi=B1791),0),0)),0))</f>
        <v>0</v>
      </c>
    </row>
    <row r="1798" spans="1:9" ht="14.15" customHeight="1" thickTop="1" thickBot="1" x14ac:dyDescent="0.35">
      <c r="A1798" s="742"/>
      <c r="B1798" s="743"/>
      <c r="C1798" s="744"/>
      <c r="D1798" s="74" t="str">
        <f ca="1">IF(COUNTIFS(instructor,B1791,diad,$D$2,desa,1,hord,"14:00 - 18:00")&gt;0,"-",IFERROR(INDEX(luna,MATCH(1,INDEX((bloq=2)*(luni=B1791),0),0)),0))</f>
        <v>EMPRESA</v>
      </c>
      <c r="E1798" s="74" t="str">
        <f ca="1">IF(COUNTIFS(instructor,B1791,diad,$E$2,desa,1,hord,"14:00 - 18:00")&gt;0,"-",IFERROR(INDEX(mara,MATCH(1,INDEX((bloq=2)*(mari=B1791),0),0)),0))</f>
        <v>EMPRESA</v>
      </c>
      <c r="F1798" s="74" t="str">
        <f ca="1">IF(COUNTIFS(instructor,B1791,diad,$F$2,desa,1,hord,"14:00 - 18:00")&gt;0,"-",IFERROR(INDEX(miea,MATCH(1,INDEX((bloq=2)*(miei=B1791),0),0)),0))</f>
        <v>EMPRESA</v>
      </c>
      <c r="G1798" s="74" t="str">
        <f ca="1">IF(COUNTIFS(instructor,B1791,diad,$G$2,desa,1,hord,"14:00 - 18:00")&gt;0,"-",IFERROR(INDEX(juea,MATCH(1,INDEX((bloq=2)*(juei=B1791),0),0)),0))</f>
        <v>SEDE ANDRÉS SANÍN - AULA 109 - SALA DE SISTEMAS (CALLE 75 No. 19-52)</v>
      </c>
      <c r="H1798" s="74">
        <f ca="1">IF(COUNTIFS(instructor,B1791,diad,$H$2,desa,1,hord,"14:00 - 18:00")&gt;0,"-",IFERROR(INDEX(viea,MATCH(1,INDEX((bloq=2)*(viei=B1791),0),0)),0))</f>
        <v>0</v>
      </c>
      <c r="I1798" s="75">
        <f ca="1">IF(COUNTIFS(instructor,B1791,diad,$I$2,desa,1,hord,"14:00 - 18:00")&gt;0,"-",IFERROR(INDEX(saba,MATCH(1,INDEX((bloq=2)*(sabi=B1791),0),0)),0))</f>
        <v>0</v>
      </c>
    </row>
    <row r="1799" spans="1:9" ht="14.15" customHeight="1" thickTop="1" thickBot="1" x14ac:dyDescent="0.35">
      <c r="A1799" s="742"/>
      <c r="B1799" s="743"/>
      <c r="C1799" s="744"/>
      <c r="D1799" s="76" t="str">
        <f ca="1">IF(COUNTIFS(instructor,B1791,diad,$D$2,desa,1,hord,"18:00 - 22:00")&gt;0,INDEX(hord,MATCH(1,INDEX((instructor=B1791)*(instructor=B1791),0),0)),IFERROR(INDEX(hora,MATCH(1,INDEX((bloq=3)*(luni=B1791),0),0)),0))</f>
        <v>18:00 - 21:00</v>
      </c>
      <c r="E1799" s="76">
        <f ca="1">IF(COUNTIFS(instructor,B1791,diad,$E$2,desa,1,hord,"18:00 - 22:00")&gt;0,INDEX(hord,MATCH(1,INDEX((instructor=B1791)*(instructor=B1791),0),0)),IFERROR(INDEX(hora,MATCH(1,INDEX((bloq=3)*(mari=B1791),0),0)),0))</f>
        <v>0</v>
      </c>
      <c r="F1799" s="76" t="str">
        <f ca="1">IF(COUNTIFS(instructor,B1791,diad,$F$2,desa,1,hord,"18:00 - 22:00")&gt;0,INDEX(hord,MATCH(1,INDEX((instructor=B1791)*(instructor=B1791),0),0)),IFERROR(INDEX(hora,MATCH(1,INDEX((bloq=3)*(miei=B1791),0),0)),0))</f>
        <v>18:00 - 21:00</v>
      </c>
      <c r="G1799" s="76">
        <f ca="1">IF(COUNTIFS(instructor,B1791,diad,$G$2,desa,1,hord,"18:00 - 22:00")&gt;0,INDEX(hord,MATCH(1,INDEX((instructor=B1791)*(instructor=B1791),0),0)),IFERROR(INDEX(hora,MATCH(1,INDEX((bloq=3)*(juei=B1791),0),0)),0))</f>
        <v>0</v>
      </c>
      <c r="H1799" s="76">
        <f ca="1">IF(COUNTIFS(instructor,B1791,diad,$H$2,desa,1,hord,"18:00 - 22:00")&gt;0,INDEX(hord,MATCH(1,INDEX((instructor=B1791)*(instructor=B1791),0),0)),IFERROR(INDEX(hora,MATCH(1,INDEX((bloq=3)*(viei=B1791),0),0)),0))</f>
        <v>0</v>
      </c>
      <c r="I1799" s="77">
        <f ca="1">IF(COUNTIFS(instructor,B1791,diad,$I$2,desa,1,hord,"18:00 - 22:00")&gt;0,INDEX(hord,MATCH(1,INDEX((instructor=B1791)*(instructor=B1791),0),0)),IFERROR(INDEX(hora,MATCH(1,INDEX((bloq=3)*(sabi=B1791),0),0)),0))</f>
        <v>0</v>
      </c>
    </row>
    <row r="1800" spans="1:9" ht="14.15" customHeight="1" thickTop="1" thickBot="1" x14ac:dyDescent="0.35">
      <c r="A1800" s="742"/>
      <c r="B1800" s="743"/>
      <c r="C1800" s="744"/>
      <c r="D1800" s="68" t="str">
        <f ca="1">IF(COUNTIFS(instructor,B1791,diad,$D$2,desa,1,hord,"18:00 - 22:00")&gt;0,"-",IFERROR(INDEX(ficha,MATCH(1,INDEX((bloq=3)*(luni=B1791),0),0)),0))</f>
        <v>3157410 - MANTENIMIENTO DE PAVIMENOS Y OBRAS COMPLEMENTARIAS - (OPERARIO) DARIEN</v>
      </c>
      <c r="E1800" s="68">
        <f ca="1">IF(COUNTIFS(instructor,B1791,diad,$E$2,desa,1,hord,"18:00 - 22:00")&gt;0,"-",IFERROR(INDEX(ficha,MATCH(1,INDEX((bloq=3)*(mari=B1791),0),0)),0))</f>
        <v>0</v>
      </c>
      <c r="F1800" s="68" t="str">
        <f ca="1">IF(COUNTIFS(instructor,B1791,diad,$F$2,desa,1,hord,"18:00 - 22:00")&gt;0,"-",IFERROR(INDEX(ficha,MATCH(1,INDEX((bloq=3)*(miei=B1791),0),0)),0))</f>
        <v>3157410 - MANTENIMIENTO DE PAVIMENOS Y OBRAS COMPLEMENTARIAS - (OPERARIO) DARIEN</v>
      </c>
      <c r="G1800" s="68">
        <f ca="1">IF(COUNTIFS(instructor,B1791,diad,$G$2,desa,1,hord,"18:00 - 22:00")&gt;0,"-",IFERROR(INDEX(ficha,MATCH(1,INDEX((bloq=3)*(juei=B1791),0),0)),0))</f>
        <v>0</v>
      </c>
      <c r="H1800" s="68">
        <f ca="1">IF(COUNTIFS(instructor,B1791,diad,$H$2,desa,1,hord,"18:00 - 22:00")&gt;0,"-",IFERROR(INDEX(ficha,MATCH(1,INDEX((bloq=3)*(viei=B1791),0),0)),0))</f>
        <v>0</v>
      </c>
      <c r="I1800" s="69">
        <f ca="1">IF(COUNTIFS(instructor,B1791,diad,$I$2,desa,1,hord,"18:00 - 22:00")&gt;0,"-",IFERROR(INDEX(ficha,MATCH(1,INDEX((bloq=3)*(sabi=B1791),0),0)),0))</f>
        <v>0</v>
      </c>
    </row>
    <row r="1801" spans="1:9" ht="14.15" customHeight="1" thickTop="1" thickBot="1" x14ac:dyDescent="0.35">
      <c r="A1801" s="742"/>
      <c r="B1801" s="743"/>
      <c r="C1801" s="744"/>
      <c r="D1801" s="70" t="str">
        <f ca="1">IF(COUNTIFS(instructor,B1791,diad,$D$2,desa,1,hord,"18:00 - 22:00")&gt;0,"DESARROLLO CURRICULAR",IFERROR(INDEX(lunc,MATCH(1,INDEX((bloq=3)*(luni=B1791),0),0)),0))</f>
        <v>40310 - INSTALAR MEZCLAS ASFÁLTICAS DE ACUERDO CON NORMATIVA TÉCNICA Y TIPO DE OBRA.
(18:00 - 21:00)
705417 - RA3: HACER MANTENIMIENTO TALUDES DE ACUERDO CON LAS INSTRUCCIONES DEL SUPERIOR.
705416 - RA2: EJECUTAR PROCESOS CONSTRUCTIVOS DE ACUERDO CON TIPO DE MANTENIMIENTO PARA PAVIMENTO FLEXIBLE.
AP-02. Adecuar terrenos de acuerdo con documentos del proyecto.
AP-04. Realizar mejoras a superficies asfaltadas.</v>
      </c>
      <c r="E1801" s="70">
        <f ca="1">IF(COUNTIFS(instructor,B1791,diad,$E$2,desa,1,hord,"18:00 - 22:00")&gt;0,"DESARROLLO CURRICULAR",IFERROR(INDEX(marc,MATCH(1,INDEX((bloq=3)*(mari=B1791),0),0)),0))</f>
        <v>0</v>
      </c>
      <c r="F1801" s="70" t="str">
        <f ca="1">IF(COUNTIFS(instructor,B1791,diad,$F$2,desa,1,hord,"18:00 - 22:00")&gt;0,"DESARROLLO CURRICULAR",IFERROR(INDEX(miec,MATCH(1,INDEX((bloq=3)*(miei=B1791),0),0)),0))</f>
        <v>39218 - PREPARAR CONCRETOS Y MORTEROS SEGÚN NORMATIVA Y ESPECIFICACIONES TÉCNICAS DE CONSTRUCCIÓN.
705419 - RA2: REALIZAR MANTENIMIENTO A OBRAS DE DRENAJE DE ACUERDO CON LAS INSTRUCCIONES DEL SUPERIOR.
AP-02. Adecuar terrenos de acuerdo con documentos del proyecto.</v>
      </c>
      <c r="G1801" s="70">
        <f ca="1">IF(COUNTIFS(instructor,B1791,diad,$G$2,desa,1,hord,"18:00 - 22:00")&gt;0,"DESARROLLO CURRICULAR",IFERROR(INDEX(juec,MATCH(1,INDEX((bloq=3)*(juei=B1791),0),0)),0))</f>
        <v>0</v>
      </c>
      <c r="H1801" s="70">
        <f ca="1">IF(COUNTIFS(instructor,B1791,diad,$H$2,desa,1,hord,"18:00 - 22:00")&gt;0,"DESARROLLO CURRICULAR",IFERROR(INDEX(viec,MATCH(1,INDEX((bloq=3)*(viei=B1791),0),0)),0))</f>
        <v>0</v>
      </c>
      <c r="I1801" s="71">
        <f ca="1">IF(COUNTIFS(instructor,B1791,diad,$I$2,desa,1,hord,"18:00 - 22:00")&gt;0,"DESARROLLO CURRICULAR",IFERROR(INDEX(sabc,MATCH(1,INDEX((bloq=3)*(sabi=B1791),0),0)),0))</f>
        <v>0</v>
      </c>
    </row>
    <row r="1802" spans="1:9" ht="14.15" customHeight="1" thickTop="1" thickBot="1" x14ac:dyDescent="0.35">
      <c r="A1802" s="742"/>
      <c r="B1802" s="743"/>
      <c r="C1802" s="744"/>
      <c r="D1802" s="78" t="str">
        <f ca="1">IF(COUNTIFS(instructor,B1791,diad,$D$2,desa,1,hord,"18:00 - 22:00")&gt;0,"-",IFERROR(INDEX(luna,MATCH(1,INDEX((bloq=3)*(luni=B1791),0),0)),0))</f>
        <v>DARIEN - CALLE 9 CASETA COMUNAL BARRIO CINCUENTENARIO</v>
      </c>
      <c r="E1802" s="78">
        <f ca="1">IF(COUNTIFS(instructor,B1791,diad,$E$2,desa,1,hord,"18:00 - 22:00")&gt;0,"-",IFERROR(INDEX(mara,MATCH(1,INDEX((bloq=3)*(mari=B1791),0),0)),0))</f>
        <v>0</v>
      </c>
      <c r="F1802" s="78" t="str">
        <f ca="1">IF(COUNTIFS(instructor,B1791,diad,$F$2,desa,1,hord,"18:00 - 22:00")&gt;0,"-",IFERROR(INDEX(miea,MATCH(1,INDEX((bloq=3)*(miei=B1791),0),0)),0))</f>
        <v>DARIEN - CALLE 9 CASETA COMUNAL BARRIO CINCUENTENARIO</v>
      </c>
      <c r="G1802" s="78">
        <f ca="1">IF(COUNTIFS(instructor,B1791,diad,$G$2,desa,1,hord,"18:00 - 22:00")&gt;0,"-",IFERROR(INDEX(juea,MATCH(1,INDEX((bloq=3)*(juei=B1791),0),0)),0))</f>
        <v>0</v>
      </c>
      <c r="H1802" s="78">
        <f ca="1">IF(COUNTIFS(instructor,B1791,diad,$H$2,desa,1,hord,"18:00 - 22:00")&gt;0,"-",IFERROR(INDEX(viea,MATCH(1,INDEX((bloq=3)*(viei=B1791),0),0)),0))</f>
        <v>0</v>
      </c>
      <c r="I1802" s="79">
        <f ca="1">IF(COUNTIFS(instructor,B1791,diad,$I$2,desa,1,hord,"18:00 - 22:00")&gt;0,"-",IFERROR(INDEX(saba,MATCH(1,INDEX((bloq=3)*(sabi=B1791),0),0)),0))</f>
        <v>0</v>
      </c>
    </row>
    <row r="1803" spans="1:9" ht="14.15" customHeight="1" thickTop="1" thickBot="1" x14ac:dyDescent="0.35">
      <c r="A1803" s="742">
        <v>151</v>
      </c>
      <c r="B1803" s="743" t="str">
        <f>INDEX(instructor,A1803)</f>
        <v>LUPERLY PALACIO RODRÍGUEZ</v>
      </c>
      <c r="C1803" s="744" t="str">
        <f>INDEX(area,A1803)</f>
        <v>LOGÍSTICA Y GESTIÓN DE LA PRODUCCIÓN - SEGURIDAD Y SALUD EN EL TRABAJO</v>
      </c>
      <c r="D1803" s="72">
        <f ca="1">IF(COUNTIFS(instructor,B1803,diad,$D$2,desa,1,hord,"08:00 - 12:00")&gt;0,INDEX(hord,MATCH(1,INDEX((instructor=B1803)*(instructor=B1803),0),0)),IFERROR(INDEX(hora,MATCH(1,INDEX((bloq=1)*(luni=B1803),0),0)),0))</f>
        <v>0</v>
      </c>
      <c r="E1803" s="72">
        <f ca="1">IF(COUNTIFS(instructor,B1803,diad,$E$2,desa,1,hord,"08:00 - 12:00")&gt;0,INDEX(hord,MATCH(1,INDEX((instructor=B1803)*(instructor=B1803),0),0)),IFERROR(INDEX(hora,MATCH(1,INDEX((bloq=1)*(mari=B1803),0),0)),0))</f>
        <v>0</v>
      </c>
      <c r="F1803" s="72">
        <f ca="1">IF(COUNTIFS(instructor,B1803,diad,$F$2,desa,1,hord,"08:00 - 12:00")&gt;0,INDEX(hord,MATCH(1,INDEX((instructor=B1803)*(instructor=B1803),0),0)),IFERROR(INDEX(hora,MATCH(1,INDEX((bloq=1)*(miei=B1803),0),0)),0))</f>
        <v>0</v>
      </c>
      <c r="G1803" s="72">
        <f ca="1">IF(COUNTIFS(instructor,B1803,diad,$G$2,desa,1,hord,"08:00 - 12:00")&gt;0,INDEX(hord,MATCH(1,INDEX((instructor=B1803)*(instructor=B1803),0),0)),IFERROR(INDEX(hora,MATCH(1,INDEX((bloq=1)*(juei=B1803),0),0)),0))</f>
        <v>0</v>
      </c>
      <c r="H1803" s="72" t="str">
        <f ca="1">IF(COUNTIFS(instructor,B1803,diad,$H$2,desa,1,hord,"08:00 - 12:00")&gt;0,INDEX(hord,MATCH(1,INDEX((instructor=B1803)*(instructor=B1803),0),0)),IFERROR(INDEX(hora,MATCH(1,INDEX((bloq=1)*(viei=B1803),0),0)),0))</f>
        <v>8:00 - 12:00</v>
      </c>
      <c r="I1803" s="73">
        <f ca="1">IF(COUNTIFS(instructor,B1803,diad,$I$2,desa,1,hord,"08:00 - 12:00")&gt;0,INDEX(hord,MATCH(1,INDEX((instructor=B1803)*(instructor=B1803),0),0)),IFERROR(INDEX(hora,MATCH(1,INDEX((bloq=1)*(sabi=B1803),0),0)),0))</f>
        <v>0</v>
      </c>
    </row>
    <row r="1804" spans="1:9" ht="30" customHeight="1" thickTop="1" thickBot="1" x14ac:dyDescent="0.35">
      <c r="A1804" s="742"/>
      <c r="B1804" s="743"/>
      <c r="C1804" s="744"/>
      <c r="D1804" s="68">
        <f ca="1">IF(COUNTIFS(instructor,B1803,diad,$D$2,desa,1,hord,"08:00 - 12:00")&gt;0,"-",IFERROR(INDEX(ficha,MATCH(1,INDEX((bloq=1)*(luni=B1803),0),0)),0))</f>
        <v>0</v>
      </c>
      <c r="E1804" s="68">
        <f ca="1">IF(COUNTIFS(instructor,B1803,diad,$E$2,desa,1,hord,"08:00 - 12:00")&gt;0,"-",IFERROR(INDEX(ficha,MATCH(1,INDEX((bloq=1)*(mari=B1803),0),0)),0))</f>
        <v>0</v>
      </c>
      <c r="F1804" s="68">
        <f ca="1">IF(COUNTIFS(instructor,B1803,diad,$F$2,desa,1,hord,"08:00 - 12:00")&gt;0,"-",IFERROR(INDEX(ficha,MATCH(1,INDEX((bloq=1)*(miei=B1803),0),0)),0))</f>
        <v>0</v>
      </c>
      <c r="G1804" s="68">
        <f ca="1">IF(COUNTIFS(instructor,B1803,diad,$G$2,desa,1,hord,"08:00 - 12:00")&gt;0,"-",IFERROR(INDEX(ficha,MATCH(1,INDEX((bloq=1)*(juei=B1803),0),0)),0))</f>
        <v>0</v>
      </c>
      <c r="H1804" s="68" t="str">
        <f ca="1">IF(COUNTIFS(instructor,B1803,diad,$H$2,desa,1,hord,"08:00 - 12:00")&gt;0,"-",IFERROR(INDEX(ficha,MATCH(1,INDEX((bloq=1)*(viei=B1803),0),0)),0))</f>
        <v>3311957 GESTION DE LA SEGURIDAD Y SALUD EN EL TRABAJO ( TECNOLOGO)</v>
      </c>
      <c r="I1804" s="69">
        <f ca="1">IF(COUNTIFS(instructor,B1803,diad,$I$2,desa,1,hord,"08:00 - 12:00")&gt;0,"-",IFERROR(INDEX(ficha,MATCH(1,INDEX((bloq=1)*(sabi=B1803),0),0)),0))</f>
        <v>0</v>
      </c>
    </row>
    <row r="1805" spans="1:9" s="81" customFormat="1" ht="53.15" customHeight="1" thickTop="1" thickBot="1" x14ac:dyDescent="0.35">
      <c r="A1805" s="742"/>
      <c r="B1805" s="743"/>
      <c r="C1805" s="744"/>
      <c r="D1805" s="160">
        <f ca="1">IF(COUNTIFS(instructor,B1803,diad,$D$2,desa,1,hord,"08:00 - 12:00")&gt;0,"DESARROLLO CURRICULAR",IFERROR(INDEX(lunc,MATCH(1,INDEX((bloq=1)*(luni=B1803),0),0)),0))</f>
        <v>0</v>
      </c>
      <c r="E1805" s="160">
        <f ca="1">IF(COUNTIFS(instructor,B1803,diad,$E$2,desa,1,hord,"08:00 - 12:00")&gt;0,"DESARROLLO CURRICULAR",IFERROR(INDEX(marc,MATCH(1,INDEX((bloq=1)*(mari=B1803),0),0)),0))</f>
        <v>0</v>
      </c>
      <c r="F1805" s="160">
        <f ca="1">IF(COUNTIFS(instructor,B1803,diad,$F$2,desa,1,hord,"08:00 - 12:00")&gt;0,"DESARROLLO CURRICULAR",IFERROR(INDEX(miec,MATCH(1,INDEX((bloq=1)*(miei=B1803),0),0)),0))</f>
        <v>0</v>
      </c>
      <c r="G1805" s="160">
        <f ca="1">IF(COUNTIFS(instructor,B1803,diad,$G$2,desa,1,hord,"08:00 - 12:00")&gt;0,"DESARROLLO CURRICULAR",IFERROR(INDEX(juec,MATCH(1,INDEX((bloq=1)*(juei=B1803),0),0)),0))</f>
        <v>0</v>
      </c>
      <c r="H1805" s="160" t="str">
        <f ca="1">IF(COUNTIFS(instructor,B1803,diad,$H$2,desa,1,hord,"08:00 - 12:00")&gt;0,"DESARROLLO CURRICULAR",IFERROR(INDEX(viec,MATCH(1,INDEX((bloq=1)*(viei=B1803),0),0)),0))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1805" s="175">
        <f ca="1">IF(COUNTIFS(instructor,B1803,diad,$I$2,desa,1,hord,"08:00 - 12:00")&gt;0,"DESARROLLO CURRICULAR",IFERROR(INDEX(sabc,MATCH(1,INDEX((bloq=1)*(sabi=B1803),0),0)),0))</f>
        <v>0</v>
      </c>
    </row>
    <row r="1806" spans="1:9" ht="26.15" customHeight="1" thickTop="1" thickBot="1" x14ac:dyDescent="0.35">
      <c r="A1806" s="742"/>
      <c r="B1806" s="743"/>
      <c r="C1806" s="744"/>
      <c r="D1806" s="74">
        <f ca="1">IF(COUNTIFS(instructor,B1803,diad,$D$2,desa,1,hord,"08:00 - 12:00")&gt;0,"-",IFERROR(INDEX(luna,MATCH(1,INDEX((bloq=1)*(luni=B1803),0),0)),0))</f>
        <v>0</v>
      </c>
      <c r="E1806" s="74">
        <f ca="1">IF(COUNTIFS(instructor,B1803,diad,$E$2,desa,1,hord,"08:00 - 12:00")&gt;0,"-",IFERROR(INDEX(mara,MATCH(1,INDEX((bloq=1)*(mari=B1803),0),0)),0))</f>
        <v>0</v>
      </c>
      <c r="F1806" s="74">
        <f ca="1">IF(COUNTIFS(instructor,B1803,diad,$F$2,desa,1,hord,"08:00 - 12:00")&gt;0,"-",IFERROR(INDEX(miea,MATCH(1,INDEX((bloq=1)*(miei=B1803),0),0)),0))</f>
        <v>0</v>
      </c>
      <c r="G1806" s="74">
        <f ca="1">IF(COUNTIFS(instructor,B1803,diad,$G$2,desa,1,hord,"08:00 - 12:00")&gt;0,"-",IFERROR(INDEX(juea,MATCH(1,INDEX((bloq=1)*(juei=B1803),0),0)),0))</f>
        <v>0</v>
      </c>
      <c r="H1806" s="74" t="str">
        <f ca="1">IF(COUNTIFS(instructor,B1803,diad,$H$2,desa,1,hord,"08:00 - 12:00")&gt;0,"-",IFERROR(INDEX(viea,MATCH(1,INDEX((bloq=1)*(viei=B1803),0),0)),0))</f>
        <v>SEDE ANDRÉS SANÍN - AULA 207 - (CALLE 75 No. 19-52)</v>
      </c>
      <c r="I1806" s="75">
        <f ca="1">IF(COUNTIFS(instructor,B1803,diad,$I$2,desa,1,hord,"08:00 - 12:00")&gt;0,"-",IFERROR(INDEX(saba,MATCH(1,INDEX((bloq=1)*(sabi=B1803),0),0)),0))</f>
        <v>0</v>
      </c>
    </row>
    <row r="1807" spans="1:9" ht="14.15" customHeight="1" thickTop="1" thickBot="1" x14ac:dyDescent="0.35">
      <c r="A1807" s="742"/>
      <c r="B1807" s="743"/>
      <c r="C1807" s="744"/>
      <c r="D1807" s="76" t="str">
        <f ca="1">IF(COUNTIFS(instructor,B1803,diad,$D$2,desa,1,hord,"14:00 - 18:00")&gt;0,INDEX(hord,MATCH(1,INDEX((instructor=B1803)*(instructor=B1803),0),0)),IFERROR(INDEX(hora,MATCH(1,INDEX((bloq=2)*(luni=B1803),0),0)),0))</f>
        <v>15:00 - 18:00</v>
      </c>
      <c r="E1807" s="76">
        <f ca="1">IF(COUNTIFS(instructor,B1803,diad,$E$2,desa,1,hord,"14:00 - 18:00")&gt;0,INDEX(hord,MATCH(1,INDEX((instructor=B1803)*(instructor=B1803),0),0)),IFERROR(INDEX(hora,MATCH(1,INDEX((bloq=2)*(mari=B1803),0),0)),0))</f>
        <v>0</v>
      </c>
      <c r="F1807" s="76">
        <f ca="1">IF(COUNTIFS(instructor,B1803,diad,$F$2,desa,1,hord,"14:00 - 18:00")&gt;0,INDEX(hord,MATCH(1,INDEX((instructor=B1803)*(instructor=B1803),0),0)),IFERROR(INDEX(hora,MATCH(1,INDEX((bloq=2)*(miei=B1803),0),0)),0))</f>
        <v>0</v>
      </c>
      <c r="G1807" s="76">
        <f ca="1">IF(COUNTIFS(instructor,B1803,diad,$G$2,desa,1,hord,"14:00 - 18:00")&gt;0,INDEX(hord,MATCH(1,INDEX((instructor=B1803)*(instructor=B1803),0),0)),IFERROR(INDEX(hora,MATCH(1,INDEX((bloq=2)*(juei=B1803),0),0)),0))</f>
        <v>0</v>
      </c>
      <c r="H1807" s="76" t="str">
        <f ca="1">IF(COUNTIFS(instructor,B1803,diad,$H$2,desa,1,hord,"14:00 - 18:00")&gt;0,INDEX(hord,MATCH(1,INDEX((instructor=B1803)*(instructor=B1803),0),0)),IFERROR(INDEX(hora,MATCH(1,INDEX((bloq=2)*(viei=B1803),0),0)),0))</f>
        <v>13:00 - 17:00</v>
      </c>
      <c r="I1807" s="77">
        <f ca="1">IF(COUNTIFS(instructor,B1803,diad,$I$2,desa,1,hord,"14:00 - 18:00")&gt;0,INDEX(hord,MATCH(1,INDEX((instructor=B1803)*(instructor=B1803),0),0)),IFERROR(INDEX(hora,MATCH(1,INDEX((bloq=2)*(sabi=B1803),0),0)),0))</f>
        <v>0</v>
      </c>
    </row>
    <row r="1808" spans="1:9" ht="35.9" customHeight="1" thickTop="1" thickBot="1" x14ac:dyDescent="0.35">
      <c r="A1808" s="742"/>
      <c r="B1808" s="743"/>
      <c r="C1808" s="744"/>
      <c r="D1808" s="68" t="str">
        <f ca="1">IF(COUNTIFS(instructor,B1803,diad,$D$2,desa,1,hord,"14:00 - 18:00")&gt;0,"-",IFERROR(INDEX(ficha,MATCH(1,INDEX((bloq=2)*(luni=B1803),0),0)),0))</f>
        <v>3311972 GESTION DE LA SEGURIDAD Y SALUD EN EL TRABAJO ( TECNOLOGO)</v>
      </c>
      <c r="E1808" s="68">
        <f ca="1">IF(COUNTIFS(instructor,B1803,diad,$E$2,desa,1,hord,"14:00 - 18:00")&gt;0,"-",IFERROR(INDEX(ficha,MATCH(1,INDEX((bloq=2)*(mari=B1803),0),0)),0))</f>
        <v>0</v>
      </c>
      <c r="F1808" s="68">
        <f ca="1">IF(COUNTIFS(instructor,B1803,diad,$F$2,desa,1,hord,"14:00 - 18:00")&gt;0,"-",IFERROR(INDEX(ficha,MATCH(1,INDEX((bloq=2)*(miei=B1803),0),0)),0))</f>
        <v>0</v>
      </c>
      <c r="G1808" s="68">
        <f ca="1">IF(COUNTIFS(instructor,B1803,diad,$G$2,desa,1,hord,"14:00 - 18:00")&gt;0,"-",IFERROR(INDEX(ficha,MATCH(1,INDEX((bloq=2)*(juei=B1803),0),0)),0))</f>
        <v>0</v>
      </c>
      <c r="H1808" s="68" t="str">
        <f ca="1">IF(COUNTIFS(instructor,B1803,diad,$H$2,desa,1,hord,"14:00 - 18:00")&gt;0,"-",IFERROR(INDEX(ficha,MATCH(1,INDEX((bloq=2)*(viei=B1803),0),0)),0))</f>
        <v>3067970  GESTION DE LA SEGURIDAD Y SALUD EN EL TRABAJO ( TECNOLOGO)</v>
      </c>
      <c r="I1808" s="69">
        <f ca="1">IF(COUNTIFS(instructor,B1803,diad,$I$2,desa,1,hord,"14:00 - 18:00")&gt;0,"-",IFERROR(INDEX(ficha,MATCH(1,INDEX((bloq=2)*(sabi=B1803),0),0)),0))</f>
        <v>0</v>
      </c>
    </row>
    <row r="1809" spans="1:9" ht="14.15" customHeight="1" thickTop="1" thickBot="1" x14ac:dyDescent="0.35">
      <c r="A1809" s="742"/>
      <c r="B1809" s="743"/>
      <c r="C1809" s="744"/>
      <c r="D1809" s="70" t="str">
        <f ca="1">IF(COUNTIFS(instructor,B1803,diad,$D$2,desa,1,hord,"14:00 - 18:00")&gt;0,"DESARROLLO CURRICULAR",IFERROR(INDEX(lunc,MATCH(1,INDEX((bloq=2)*(luni=B1803),0),0)),0))</f>
        <v>FOMENTAR PRÁCTICAS SEGURAS Y SALUDABLES EN LOS AMBIENTES DE TRABAJO
(18:00 - 20:00)
566585 - DETERMINAR LOS FACTORES DE RIESGO OCUPACIONAL EN EL AMBIENTE LABORAL DE ACUERDO CON LA NORMATIVIDAD LEGAL VIGENTE.
A4. Reconocer los peligros y riesgos laborales en la organización o empresa a intervenir con el proyecto.</v>
      </c>
      <c r="E1809" s="70">
        <f ca="1">IF(COUNTIFS(instructor,B1803,diad,$E$2,desa,1,hord,"14:00 - 18:00")&gt;0,"DESARROLLO CURRICULAR",IFERROR(INDEX(marc,MATCH(1,INDEX((bloq=2)*(mari=B1803),0),0)),0))</f>
        <v>0</v>
      </c>
      <c r="F1809" s="70">
        <f ca="1">IF(COUNTIFS(instructor,B1803,diad,$F$2,desa,1,hord,"14:00 - 18:00")&gt;0,"DESARROLLO CURRICULAR",IFERROR(INDEX(miec,MATCH(1,INDEX((bloq=2)*(miei=B1803),0),0)),0))</f>
        <v>0</v>
      </c>
      <c r="G1809" s="70">
        <f ca="1">IF(COUNTIFS(instructor,B1803,diad,$G$2,desa,1,hord,"14:00 - 18:00")&gt;0,"DESARROLLO CURRICULAR",IFERROR(INDEX(juec,MATCH(1,INDEX((bloq=2)*(juei=B1803),0),0)),0))</f>
        <v>0</v>
      </c>
      <c r="H1809" s="70" t="str">
        <f ca="1">IF(COUNTIFS(instructor,B1803,diad,$H$2,desa,1,hord,"14:00 - 18:00")&gt;0,"DESARROLLO CURRICULAR",IFERROR(INDEX(viec,MATCH(1,INDEX((bloq=2)*(viei=B1803),0),0)),0))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I1809" s="71">
        <f ca="1">IF(COUNTIFS(instructor,B1803,diad,$I$2,desa,1,hord,"14:00 - 18:00")&gt;0,"DESARROLLO CURRICULAR",IFERROR(INDEX(sabc,MATCH(1,INDEX((bloq=2)*(sabi=B1803),0),0)),0))</f>
        <v>0</v>
      </c>
    </row>
    <row r="1810" spans="1:9" ht="30.65" customHeight="1" thickTop="1" thickBot="1" x14ac:dyDescent="0.35">
      <c r="A1810" s="742"/>
      <c r="B1810" s="743"/>
      <c r="C1810" s="744"/>
      <c r="D1810" s="74" t="str">
        <f ca="1">IF(COUNTIFS(instructor,B1803,diad,$D$2,desa,1,hord,"14:00 - 18:00")&gt;0,"-",IFERROR(INDEX(luna,MATCH(1,INDEX((bloq=2)*(luni=B1803),0),0)),0))</f>
        <v>SEDE ANDRÉS SANÍN - AULA 201 - (CALLE 75 No. 19-52)</v>
      </c>
      <c r="E1810" s="74">
        <f ca="1">IF(COUNTIFS(instructor,B1803,diad,$E$2,desa,1,hord,"14:00 - 18:00")&gt;0,"-",IFERROR(INDEX(mara,MATCH(1,INDEX((bloq=2)*(mari=B1803),0),0)),0))</f>
        <v>0</v>
      </c>
      <c r="F1810" s="74">
        <f ca="1">IF(COUNTIFS(instructor,B1803,diad,$F$2,desa,1,hord,"14:00 - 18:00")&gt;0,"-",IFERROR(INDEX(miea,MATCH(1,INDEX((bloq=2)*(miei=B1803),0),0)),0))</f>
        <v>0</v>
      </c>
      <c r="G1810" s="74">
        <f ca="1">IF(COUNTIFS(instructor,B1803,diad,$G$2,desa,1,hord,"14:00 - 18:00")&gt;0,"-",IFERROR(INDEX(juea,MATCH(1,INDEX((bloq=2)*(juei=B1803),0),0)),0))</f>
        <v>0</v>
      </c>
      <c r="H1810" s="74" t="str">
        <f ca="1">IF(COUNTIFS(instructor,B1803,diad,$H$2,desa,1,hord,"14:00 - 18:00")&gt;0,"-",IFERROR(INDEX(viea,MATCH(1,INDEX((bloq=2)*(viei=B1803),0),0)),0))</f>
        <v>SEDE ANDRÉS SANÍN - AULA 102 - SALA DE SISTEMAS (CALLE 75 No. 19-52)</v>
      </c>
      <c r="I1810" s="75">
        <f ca="1">IF(COUNTIFS(instructor,B1803,diad,$I$2,desa,1,hord,"14:00 - 18:00")&gt;0,"-",IFERROR(INDEX(saba,MATCH(1,INDEX((bloq=2)*(sabi=B1803),0),0)),0))</f>
        <v>0</v>
      </c>
    </row>
    <row r="1811" spans="1:9" ht="14.15" customHeight="1" thickTop="1" thickBot="1" x14ac:dyDescent="0.35">
      <c r="A1811" s="742"/>
      <c r="B1811" s="743"/>
      <c r="C1811" s="744"/>
      <c r="D1811" s="76">
        <f ca="1">IF(COUNTIFS(instructor,B1803,diad,$D$2,desa,1,hord,"18:00 - 22:00")&gt;0,INDEX(hord,MATCH(1,INDEX((instructor=B1803)*(instructor=B1803),0),0)),IFERROR(INDEX(hora,MATCH(1,INDEX((bloq=3)*(luni=B1803),0),0)),0))</f>
        <v>0</v>
      </c>
      <c r="E1811" s="76">
        <f ca="1">IF(COUNTIFS(instructor,B1803,diad,$E$2,desa,1,hord,"18:00 - 22:00")&gt;0,INDEX(hord,MATCH(1,INDEX((instructor=B1803)*(instructor=B1803),0),0)),IFERROR(INDEX(hora,MATCH(1,INDEX((bloq=3)*(mari=B1803),0),0)),0))</f>
        <v>0</v>
      </c>
      <c r="F1811" s="76">
        <f ca="1">IF(COUNTIFS(instructor,B1803,diad,$F$2,desa,1,hord,"18:00 - 22:00")&gt;0,INDEX(hord,MATCH(1,INDEX((instructor=B1803)*(instructor=B1803),0),0)),IFERROR(INDEX(hora,MATCH(1,INDEX((bloq=3)*(miei=B1803),0),0)),0))</f>
        <v>0</v>
      </c>
      <c r="G1811" s="76">
        <f ca="1">IF(COUNTIFS(instructor,B1803,diad,$G$2,desa,1,hord,"18:00 - 22:00")&gt;0,INDEX(hord,MATCH(1,INDEX((instructor=B1803)*(instructor=B1803),0),0)),IFERROR(INDEX(hora,MATCH(1,INDEX((bloq=3)*(juei=B1803),0),0)),0))</f>
        <v>0</v>
      </c>
      <c r="H1811" s="76">
        <f ca="1">IF(COUNTIFS(instructor,B1803,diad,$H$2,desa,1,hord,"18:00 - 22:00")&gt;0,INDEX(hord,MATCH(1,INDEX((instructor=B1803)*(instructor=B1803),0),0)),IFERROR(INDEX(hora,MATCH(1,INDEX((bloq=3)*(viei=B1803),0),0)),0))</f>
        <v>0</v>
      </c>
      <c r="I1811" s="77">
        <f ca="1">IF(COUNTIFS(instructor,B1803,diad,$I$2,desa,1,hord,"18:00 - 22:00")&gt;0,INDEX(hord,MATCH(1,INDEX((instructor=B1803)*(instructor=B1803),0),0)),IFERROR(INDEX(hora,MATCH(1,INDEX((bloq=3)*(sabi=B1803),0),0)),0))</f>
        <v>0</v>
      </c>
    </row>
    <row r="1812" spans="1:9" ht="28.4" customHeight="1" thickTop="1" thickBot="1" x14ac:dyDescent="0.35">
      <c r="A1812" s="742"/>
      <c r="B1812" s="743"/>
      <c r="C1812" s="744"/>
      <c r="D1812" s="68">
        <f ca="1">IF(COUNTIFS(instructor,B1803,diad,$D$2,desa,1,hord,"18:00 - 22:00")&gt;0,"-",IFERROR(INDEX(ficha,MATCH(1,INDEX((bloq=3)*(luni=B1803),0),0)),0))</f>
        <v>0</v>
      </c>
      <c r="E1812" s="68">
        <f ca="1">IF(COUNTIFS(instructor,B1803,diad,$E$2,desa,1,hord,"18:00 - 22:00")&gt;0,"-",IFERROR(INDEX(ficha,MATCH(1,INDEX((bloq=3)*(mari=B1803),0),0)),0))</f>
        <v>0</v>
      </c>
      <c r="F1812" s="68">
        <f ca="1">IF(COUNTIFS(instructor,B1803,diad,$F$2,desa,1,hord,"18:00 - 22:00")&gt;0,"-",IFERROR(INDEX(ficha,MATCH(1,INDEX((bloq=3)*(miei=B1803),0),0)),0))</f>
        <v>0</v>
      </c>
      <c r="G1812" s="68">
        <f ca="1">IF(COUNTIFS(instructor,B1803,diad,$G$2,desa,1,hord,"18:00 - 22:00")&gt;0,"-",IFERROR(INDEX(ficha,MATCH(1,INDEX((bloq=3)*(juei=B1803),0),0)),0))</f>
        <v>0</v>
      </c>
      <c r="H1812" s="68">
        <f ca="1">IF(COUNTIFS(instructor,B1803,diad,$H$2,desa,1,hord,"18:00 - 22:00")&gt;0,"-",IFERROR(INDEX(ficha,MATCH(1,INDEX((bloq=3)*(viei=B1803),0),0)),0))</f>
        <v>0</v>
      </c>
      <c r="I1812" s="69">
        <f ca="1">IF(COUNTIFS(instructor,B1803,diad,$I$2,desa,1,hord,"18:00 - 22:00")&gt;0,"-",IFERROR(INDEX(ficha,MATCH(1,INDEX((bloq=3)*(sabi=B1803),0),0)),0))</f>
        <v>0</v>
      </c>
    </row>
    <row r="1813" spans="1:9" s="81" customFormat="1" ht="34.4" customHeight="1" thickTop="1" thickBot="1" x14ac:dyDescent="0.35">
      <c r="A1813" s="742"/>
      <c r="B1813" s="743"/>
      <c r="C1813" s="744"/>
      <c r="D1813" s="160">
        <f ca="1">IF(COUNTIFS(instructor,B1803,diad,$D$2,desa,1,hord,"18:00 - 22:00")&gt;0,"DESARROLLO CURRICULAR",IFERROR(INDEX(lunc,MATCH(1,INDEX((bloq=3)*(luni=B1803),0),0)),0))</f>
        <v>0</v>
      </c>
      <c r="E1813" s="160">
        <f ca="1">IF(COUNTIFS(instructor,B1803,diad,$E$2,desa,1,hord,"18:00 - 22:00")&gt;0,"DESARROLLO CURRICULAR",IFERROR(INDEX(marc,MATCH(1,INDEX((bloq=3)*(mari=B1803),0),0)),0))</f>
        <v>0</v>
      </c>
      <c r="F1813" s="160">
        <f ca="1">IF(COUNTIFS(instructor,B1803,diad,$F$2,desa,1,hord,"18:00 - 22:00")&gt;0,"DESARROLLO CURRICULAR",IFERROR(INDEX(miec,MATCH(1,INDEX((bloq=3)*(miei=B1803),0),0)),0))</f>
        <v>0</v>
      </c>
      <c r="G1813" s="160">
        <f ca="1">IF(COUNTIFS(instructor,B1803,diad,$G$2,desa,1,hord,"18:00 - 22:00")&gt;0,"DESARROLLO CURRICULAR",IFERROR(INDEX(juec,MATCH(1,INDEX((bloq=3)*(juei=B1803),0),0)),0))</f>
        <v>0</v>
      </c>
      <c r="H1813" s="160">
        <f ca="1">IF(COUNTIFS(instructor,B1803,diad,$H$2,desa,1,hord,"18:00 - 22:00")&gt;0,"DESARROLLO CURRICULAR",IFERROR(INDEX(viec,MATCH(1,INDEX((bloq=3)*(viei=B1803),0),0)),0))</f>
        <v>0</v>
      </c>
      <c r="I1813" s="175">
        <f ca="1">IF(COUNTIFS(instructor,B1803,diad,$I$2,desa,1,hord,"18:00 - 22:00")&gt;0,"DESARROLLO CURRICULAR",IFERROR(INDEX(sabc,MATCH(1,INDEX((bloq=3)*(sabi=B1803),0),0)),0))</f>
        <v>0</v>
      </c>
    </row>
    <row r="1814" spans="1:9" ht="32.9" customHeight="1" thickTop="1" thickBot="1" x14ac:dyDescent="0.35">
      <c r="A1814" s="742"/>
      <c r="B1814" s="743"/>
      <c r="C1814" s="744"/>
      <c r="D1814" s="78">
        <f ca="1">IF(COUNTIFS(instructor,B1803,diad,$D$2,desa,1,hord,"18:00 - 22:00")&gt;0,"-",IFERROR(INDEX(luna,MATCH(1,INDEX((bloq=3)*(luni=B1803),0),0)),0))</f>
        <v>0</v>
      </c>
      <c r="E1814" s="78">
        <f ca="1">IF(COUNTIFS(instructor,B1803,diad,$E$2,desa,1,hord,"18:00 - 22:00")&gt;0,"-",IFERROR(INDEX(mara,MATCH(1,INDEX((bloq=3)*(mari=B1803),0),0)),0))</f>
        <v>0</v>
      </c>
      <c r="F1814" s="78">
        <f ca="1">IF(COUNTIFS(instructor,B1803,diad,$F$2,desa,1,hord,"18:00 - 22:00")&gt;0,"-",IFERROR(INDEX(miea,MATCH(1,INDEX((bloq=3)*(miei=B1803),0),0)),0))</f>
        <v>0</v>
      </c>
      <c r="G1814" s="78">
        <f ca="1">IF(COUNTIFS(instructor,B1803,diad,$G$2,desa,1,hord,"18:00 - 22:00")&gt;0,"-",IFERROR(INDEX(juea,MATCH(1,INDEX((bloq=3)*(juei=B1803),0),0)),0))</f>
        <v>0</v>
      </c>
      <c r="H1814" s="78">
        <f ca="1">IF(COUNTIFS(instructor,B1803,diad,$H$2,desa,1,hord,"18:00 - 22:00")&gt;0,"-",IFERROR(INDEX(viea,MATCH(1,INDEX((bloq=3)*(viei=B1803),0),0)),0))</f>
        <v>0</v>
      </c>
      <c r="I1814" s="79">
        <f ca="1">IF(COUNTIFS(instructor,B1803,diad,$I$2,desa,1,hord,"18:00 - 22:00")&gt;0,"-",IFERROR(INDEX(saba,MATCH(1,INDEX((bloq=3)*(sabi=B1803),0),0)),0))</f>
        <v>0</v>
      </c>
    </row>
    <row r="1815" spans="1:9" ht="14.15" customHeight="1" thickTop="1" thickBot="1" x14ac:dyDescent="0.35">
      <c r="A1815" s="742">
        <v>152</v>
      </c>
      <c r="B1815" s="743" t="str">
        <f>INDEX(instructor,A1815)</f>
        <v xml:space="preserve">LUPERLY PALACIO RODRÍGUEZ </v>
      </c>
      <c r="C1815" s="743" t="str">
        <f>INDEX(area,A1815)</f>
        <v>LOGÍSTICA Y GESTIÓN DE LA PRODUCCIÓN - SEGURIDAD Y SALUD EN EL TRABAJO</v>
      </c>
      <c r="D1815" s="72">
        <f ca="1">IF(COUNTIFS(instructor,B1815,diad,$D$2,desa,1,hord,"08:00 - 12:00")&gt;0,INDEX(hord,MATCH(1,INDEX((instructor=B1815)*(instructor=B1815),0),0)),IFERROR(INDEX(hora,MATCH(1,INDEX((bloq=1)*(luni=B1815),0),0)),0))</f>
        <v>0</v>
      </c>
      <c r="E1815" s="72">
        <f ca="1">IF(COUNTIFS(instructor,B1815,diad,$E$2,desa,1,hord,"08:00 - 12:00")&gt;0,INDEX(hord,MATCH(1,INDEX((instructor=B1815)*(instructor=B1815),0),0)),IFERROR(INDEX(hora,MATCH(1,INDEX((bloq=1)*(mari=B1815),0),0)),0))</f>
        <v>0</v>
      </c>
      <c r="F1815" s="72">
        <f ca="1">IF(COUNTIFS(instructor,B1815,diad,$F$2,desa,1,hord,"08:00 - 12:00")&gt;0,INDEX(hord,MATCH(1,INDEX((instructor=B1815)*(instructor=B1815),0),0)),IFERROR(INDEX(hora,MATCH(1,INDEX((bloq=1)*(miei=B1815),0),0)),0))</f>
        <v>0</v>
      </c>
      <c r="G1815" s="72" t="str">
        <f>IF(COUNTIFS(instructor,B1815,diad,$G$2,desa,1,hord,"08:00 - 12:00")&gt;0,INDEX(hord,MATCH(1,INDEX((instructor=B1815)*(instructor=B1815),0),0)),IFERROR(INDEX(hora,MATCH(1,INDEX((bloq=1)*(juei=B1815),0),0)),0))</f>
        <v>08:00 - 12:00</v>
      </c>
      <c r="H1815" s="72">
        <f ca="1">IF(COUNTIFS(instructor,B1815,diad,$H$2,desa,1,hord,"08:00 - 12:00")&gt;0,INDEX(hord,MATCH(1,INDEX((instructor=B1815)*(instructor=B1815),0),0)),IFERROR(INDEX(hora,MATCH(1,INDEX((bloq=1)*(viei=B1815),0),0)),0))</f>
        <v>0</v>
      </c>
      <c r="I1815" s="73">
        <f ca="1">IF(COUNTIFS(instructor,B1815,diad,$I$2,desa,1,hord,"08:00 - 12:00")&gt;0,INDEX(hord,MATCH(1,INDEX((instructor=B1815)*(instructor=B1815),0),0)),IFERROR(INDEX(hora,MATCH(1,INDEX((bloq=1)*(sabi=B1815),0),0)),0))</f>
        <v>0</v>
      </c>
    </row>
    <row r="1816" spans="1:9" ht="14.15" customHeight="1" thickTop="1" thickBot="1" x14ac:dyDescent="0.35">
      <c r="A1816" s="742"/>
      <c r="B1816" s="743"/>
      <c r="C1816" s="743"/>
      <c r="D1816" s="68">
        <f ca="1">IF(COUNTIFS(instructor,B1815,diad,$D$2,desa,1,hord,"08:00 - 12:00")&gt;0,"-",IFERROR(INDEX(ficha,MATCH(1,INDEX((bloq=1)*(luni=B1815),0),0)),0))</f>
        <v>0</v>
      </c>
      <c r="E1816" s="68">
        <f ca="1">IF(COUNTIFS(instructor,B1815,diad,$E$2,desa,1,hord,"08:00 - 12:00")&gt;0,"-",IFERROR(INDEX(ficha,MATCH(1,INDEX((bloq=1)*(mari=B1815),0),0)),0))</f>
        <v>0</v>
      </c>
      <c r="F1816" s="68">
        <f ca="1">IF(COUNTIFS(instructor,B1815,diad,$F$2,desa,1,hord,"08:00 - 12:00")&gt;0,"-",IFERROR(INDEX(ficha,MATCH(1,INDEX((bloq=1)*(miei=B1815),0),0)),0))</f>
        <v>0</v>
      </c>
      <c r="G1816" s="68" t="str">
        <f>IF(COUNTIFS(instructor,B1815,diad,$G$2,desa,1,hord,"08:00 - 12:00")&gt;0,"-",IFERROR(INDEX(ficha,MATCH(1,INDEX((bloq=1)*(juei=B1815),0),0)),0))</f>
        <v>-</v>
      </c>
      <c r="H1816" s="68">
        <f ca="1">IF(COUNTIFS(instructor,B1815,diad,$H$2,desa,1,hord,"08:00 - 12:00")&gt;0,"-",IFERROR(INDEX(ficha,MATCH(1,INDEX((bloq=1)*(viei=B1815),0),0)),0))</f>
        <v>0</v>
      </c>
      <c r="I1816" s="69">
        <f ca="1">IF(COUNTIFS(instructor,B1815,diad,$I$2,desa,1,hord,"08:00 - 12:00")&gt;0,"-",IFERROR(INDEX(ficha,MATCH(1,INDEX((bloq=1)*(sabi=B1815),0),0)),0))</f>
        <v>0</v>
      </c>
    </row>
    <row r="1817" spans="1:9" ht="14.15" customHeight="1" thickTop="1" thickBot="1" x14ac:dyDescent="0.35">
      <c r="A1817" s="742"/>
      <c r="B1817" s="743"/>
      <c r="C1817" s="743"/>
      <c r="D1817" s="70">
        <f ca="1">IF(COUNTIFS(instructor,B1815,diad,$D$2,desa,1,hord,"08:00 - 12:00")&gt;0,"DESARROLLO CURRICULAR",IFERROR(INDEX(lunc,MATCH(1,INDEX((bloq=1)*(luni=B1815),0),0)),0))</f>
        <v>0</v>
      </c>
      <c r="E1817" s="70">
        <f ca="1">IF(COUNTIFS(instructor,B1815,diad,$E$2,desa,1,hord,"08:00 - 12:00")&gt;0,"DESARROLLO CURRICULAR",IFERROR(INDEX(marc,MATCH(1,INDEX((bloq=1)*(mari=B1815),0),0)),0))</f>
        <v>0</v>
      </c>
      <c r="F1817" s="70">
        <f ca="1">IF(COUNTIFS(instructor,B1815,diad,$F$2,desa,1,hord,"08:00 - 12:00")&gt;0,"DESARROLLO CURRICULAR",IFERROR(INDEX(miec,MATCH(1,INDEX((bloq=1)*(miei=B1815),0),0)),0))</f>
        <v>0</v>
      </c>
      <c r="G1817" s="70" t="str">
        <f>IF(COUNTIFS(instructor,B1815,diad,$G$2,desa,1,hord,"08:00 - 12:00")&gt;0,"DESARROLLO CURRICULAR",IFERROR(INDEX(juec,MATCH(1,INDEX((bloq=1)*(juei=B1815),0),0)),0))</f>
        <v>DESARROLLO CURRICULAR</v>
      </c>
      <c r="H1817" s="70">
        <f ca="1">IF(COUNTIFS(instructor,B1815,diad,$H$2,desa,1,hord,"08:00 - 12:00")&gt;0,"DESARROLLO CURRICULAR",IFERROR(INDEX(viec,MATCH(1,INDEX((bloq=1)*(viei=B1815),0),0)),0))</f>
        <v>0</v>
      </c>
      <c r="I1817" s="71">
        <f ca="1">IF(COUNTIFS(instructor,B1815,diad,$I$2,desa,1,hord,"08:00 - 12:00")&gt;0,"DESARROLLO CURRICULAR",IFERROR(INDEX(sabc,MATCH(1,INDEX((bloq=1)*(sabi=B1815),0),0)),0))</f>
        <v>0</v>
      </c>
    </row>
    <row r="1818" spans="1:9" ht="14.15" customHeight="1" thickTop="1" thickBot="1" x14ac:dyDescent="0.35">
      <c r="A1818" s="742"/>
      <c r="B1818" s="743"/>
      <c r="C1818" s="743"/>
      <c r="D1818" s="74">
        <f ca="1">IF(COUNTIFS(instructor,B1815,diad,$D$2,desa,1,hord,"08:00 - 12:00")&gt;0,"-",IFERROR(INDEX(luna,MATCH(1,INDEX((bloq=1)*(luni=B1815),0),0)),0))</f>
        <v>0</v>
      </c>
      <c r="E1818" s="74">
        <f ca="1">IF(COUNTIFS(instructor,B1815,diad,$E$2,desa,1,hord,"08:00 - 12:00")&gt;0,"-",IFERROR(INDEX(mara,MATCH(1,INDEX((bloq=1)*(mari=B1815),0),0)),0))</f>
        <v>0</v>
      </c>
      <c r="F1818" s="74">
        <f ca="1">IF(COUNTIFS(instructor,B1815,diad,$F$2,desa,1,hord,"08:00 - 12:00")&gt;0,"-",IFERROR(INDEX(miea,MATCH(1,INDEX((bloq=1)*(miei=B1815),0),0)),0))</f>
        <v>0</v>
      </c>
      <c r="G1818" s="74" t="str">
        <f>IF(COUNTIFS(instructor,B1815,diad,$G$2,desa,1,hord,"08:00 - 12:00")&gt;0,"-",IFERROR(INDEX(juea,MATCH(1,INDEX((bloq=1)*(juei=B1815),0),0)),0))</f>
        <v>-</v>
      </c>
      <c r="H1818" s="74">
        <f ca="1">IF(COUNTIFS(instructor,B1815,diad,$H$2,desa,1,hord,"08:00 - 12:00")&gt;0,"-",IFERROR(INDEX(viea,MATCH(1,INDEX((bloq=1)*(viei=B1815),0),0)),0))</f>
        <v>0</v>
      </c>
      <c r="I1818" s="75">
        <f ca="1">IF(COUNTIFS(instructor,B1815,diad,$I$2,desa,1,hord,"08:00 - 12:00")&gt;0,"-",IFERROR(INDEX(saba,MATCH(1,INDEX((bloq=1)*(sabi=B1815),0),0)),0))</f>
        <v>0</v>
      </c>
    </row>
    <row r="1819" spans="1:9" ht="14.15" customHeight="1" thickTop="1" thickBot="1" x14ac:dyDescent="0.35">
      <c r="A1819" s="742"/>
      <c r="B1819" s="743"/>
      <c r="C1819" s="743"/>
      <c r="D1819" s="76">
        <f ca="1">IF(COUNTIFS(instructor,B1815,diad,$D$2,desa,1,hord,"14:00 - 18:00")&gt;0,INDEX(hord,MATCH(1,INDEX((instructor=B1815)*(instructor=B1815),0),0)),IFERROR(INDEX(hora,MATCH(1,INDEX((bloq=2)*(luni=B1815),0),0)),0))</f>
        <v>0</v>
      </c>
      <c r="E1819" s="76" t="str">
        <f ca="1">IF(COUNTIFS(instructor,B1815,diad,$E$2,desa,1,hord,"14:00 - 18:00")&gt;0,INDEX(hord,MATCH(1,INDEX((instructor=B1815)*(instructor=B1815),0),0)),IFERROR(INDEX(hora,MATCH(1,INDEX((bloq=2)*(mari=B1815),0),0)),0))</f>
        <v>13:00 - 17:00</v>
      </c>
      <c r="F1819" s="76" t="str">
        <f ca="1">IF(COUNTIFS(instructor,B1815,diad,$F$2,desa,1,hord,"14:00 - 18:00")&gt;0,INDEX(hord,MATCH(1,INDEX((instructor=B1815)*(instructor=B1815),0),0)),IFERROR(INDEX(hora,MATCH(1,INDEX((bloq=2)*(miei=B1815),0),0)),0))</f>
        <v>13:00 - 17:00</v>
      </c>
      <c r="G1819" s="76" t="str">
        <f ca="1">IF(COUNTIFS(instructor,B1815,diad,$G$2,desa,1,hord,"14:00 - 18:00")&gt;0,INDEX(hord,MATCH(1,INDEX((instructor=B1815)*(instructor=B1815),0),0)),IFERROR(INDEX(hora,MATCH(1,INDEX((bloq=2)*(juei=B1815),0),0)),0))</f>
        <v>14:00 - 18:00</v>
      </c>
      <c r="H1819" s="76">
        <f ca="1">IF(COUNTIFS(instructor,B1815,diad,$H$2,desa,1,hord,"14:00 - 18:00")&gt;0,INDEX(hord,MATCH(1,INDEX((instructor=B1815)*(instructor=B1815),0),0)),IFERROR(INDEX(hora,MATCH(1,INDEX((bloq=2)*(viei=B1815),0),0)),0))</f>
        <v>0</v>
      </c>
      <c r="I1819" s="77" t="str">
        <f ca="1">IF(COUNTIFS(instructor,B1815,diad,$I$2,desa,1,hord,"14:00 - 18:00")&gt;0,INDEX(hord,MATCH(1,INDEX((instructor=B1815)*(instructor=B1815),0),0)),IFERROR(INDEX(hora,MATCH(1,INDEX((bloq=2)*(sabi=B1815),0),0)),0))</f>
        <v>15:00 - 18:00</v>
      </c>
    </row>
    <row r="1820" spans="1:9" ht="14.15" customHeight="1" thickTop="1" thickBot="1" x14ac:dyDescent="0.35">
      <c r="A1820" s="742"/>
      <c r="B1820" s="743"/>
      <c r="C1820" s="743"/>
      <c r="D1820" s="68">
        <f ca="1">IF(COUNTIFS(instructor,B1815,diad,$D$2,desa,1,hord,"14:00 - 18:00")&gt;0,"-",IFERROR(INDEX(ficha,MATCH(1,INDEX((bloq=2)*(luni=B1815),0),0)),0))</f>
        <v>0</v>
      </c>
      <c r="E1820" s="68" t="str">
        <f ca="1">IF(COUNTIFS(instructor,B1815,diad,$E$2,desa,1,hord,"14:00 - 18:00")&gt;0,"-",IFERROR(INDEX(ficha,MATCH(1,INDEX((bloq=2)*(mari=B1815),0),0)),0))</f>
        <v xml:space="preserve"> 3172150 GESTION DE LA SEGURIDAD Y SALUD EN EL TRABAJO ( TECNOLOGO)</v>
      </c>
      <c r="F1820" s="68" t="str">
        <f ca="1">IF(COUNTIFS(instructor,B1815,diad,$F$2,desa,1,hord,"14:00 - 18:00")&gt;0,"-",IFERROR(INDEX(ficha,MATCH(1,INDEX((bloq=2)*(miei=B1815),0),0)),0))</f>
        <v>3311957 GESTION DE LA SEGURIDAD Y SALUD EN EL TRABAJO ( TECNOLOGO)</v>
      </c>
      <c r="G1820" s="68" t="str">
        <f ca="1">IF(COUNTIFS(instructor,B1815,diad,$G$2,desa,1,hord,"14:00 - 18:00")&gt;0,"-",IFERROR(INDEX(ficha,MATCH(1,INDEX((bloq=2)*(juei=B1815),0),0)),0))</f>
        <v xml:space="preserve"> 3140808 GESTION DE LA SEGURIDAD Y SALUD EN EL TRABAJO ( TECNOLOGO)</v>
      </c>
      <c r="H1820" s="68">
        <f ca="1">IF(COUNTIFS(instructor,B1815,diad,$H$2,desa,1,hord,"14:00 - 18:00")&gt;0,"-",IFERROR(INDEX(ficha,MATCH(1,INDEX((bloq=2)*(viei=B1815),0),0)),0))</f>
        <v>0</v>
      </c>
      <c r="I1820" s="69" t="str">
        <f ca="1">IF(COUNTIFS(instructor,B1815,diad,$I$2,desa,1,hord,"14:00 - 18:00")&gt;0,"-",IFERROR(INDEX(ficha,MATCH(1,INDEX((bloq=2)*(sabi=B1815),0),0)),0))</f>
        <v>3237637  GESTION DE LA SEGURIDAD Y SALUD EN EL TRABAJO ( TECNOLOGO)</v>
      </c>
    </row>
    <row r="1821" spans="1:9" ht="14.15" customHeight="1" thickTop="1" thickBot="1" x14ac:dyDescent="0.35">
      <c r="A1821" s="742"/>
      <c r="B1821" s="743"/>
      <c r="C1821" s="743"/>
      <c r="D1821" s="70">
        <f ca="1">IF(COUNTIFS(instructor,B1815,diad,$D$2,desa,1,hord,"14:00 - 18:00")&gt;0,"DESARROLLO CURRICULAR",IFERROR(INDEX(lunc,MATCH(1,INDEX((bloq=2)*(luni=B1815),0),0)),0))</f>
        <v>0</v>
      </c>
      <c r="E1821" s="70" t="str">
        <f ca="1">IF(COUNTIFS(instructor,B1815,diad,$E$2,desa,1,hord,"14:00 - 18:00")&gt;0,"DESARROLLO CURRICULAR",IFERROR(INDEX(marc,MATCH(1,INDEX((bloq=2)*(mari=B1815),0),0)),0))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LOCATIVO</v>
      </c>
      <c r="F1821" s="70" t="str">
        <f ca="1">IF(COUNTIFS(instructor,B1815,diad,$F$2,desa,1,hord,"14:00 - 18:00")&gt;0,"DESARROLLO CURRICULAR",IFERROR(INDEX(miec,MATCH(1,INDEX((bloq=2)*(miei=B1815),0),0)),0))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v>
      </c>
      <c r="G1821" s="70" t="str">
        <f ca="1">IF(COUNTIFS(instructor,B1815,diad,$G$2,desa,1,hord,"14:00 - 18:00")&gt;0,"DESARROLLO CURRICULAR",IFERROR(INDEX(juec,MATCH(1,INDEX((bloq=2)*(juei=B1815),0),0)),0))</f>
        <v>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&amp; ESTÁNDARES DE SEGURIDAD</v>
      </c>
      <c r="H1821" s="70">
        <f ca="1">IF(COUNTIFS(instructor,B1815,diad,$H$2,desa,1,hord,"14:00 - 18:00")&gt;0,"DESARROLLO CURRICULAR",IFERROR(INDEX(viec,MATCH(1,INDEX((bloq=2)*(viei=B1815),0),0)),0))</f>
        <v>0</v>
      </c>
      <c r="I1821" s="71" t="str">
        <f ca="1">IF(COUNTIFS(instructor,B1815,diad,$I$2,desa,1,hord,"14:00 - 18:00")&gt;0,"DESARROLLO CURRICULAR",IFERROR(INDEX(sabc,MATCH(1,INDEX((bloq=2)*(sabi=B1815),0),0)),0))</f>
        <v>FOMENTAR PRÁCTICAS SEGURAS Y SALUDABLES EN LOS AMBIENTES DE TRABAJO
(14:00 - 18:00)
566585 - DETERMINAR LOS FACTORES DE RIESGO</v>
      </c>
    </row>
    <row r="1822" spans="1:9" ht="14.15" customHeight="1" thickTop="1" thickBot="1" x14ac:dyDescent="0.35">
      <c r="A1822" s="742"/>
      <c r="B1822" s="743"/>
      <c r="C1822" s="743"/>
      <c r="D1822" s="74">
        <f ca="1">IF(COUNTIFS(instructor,B1815,diad,$D$2,desa,1,hord,"14:00 - 18:00")&gt;0,"-",IFERROR(INDEX(luna,MATCH(1,INDEX((bloq=2)*(luni=B1815),0),0)),0))</f>
        <v>0</v>
      </c>
      <c r="E1822" s="74" t="str">
        <f ca="1">IF(COUNTIFS(instructor,B1815,diad,$E$2,desa,1,hord,"14:00 - 18:00")&gt;0,"-",IFERROR(INDEX(mara,MATCH(1,INDEX((bloq=2)*(mari=B1815),0),0)),0))</f>
        <v>SEDE NORTE - AULA 302 (CALLE 54N CON AVENIDA 3N - LA FLORA)</v>
      </c>
      <c r="F1822" s="74" t="str">
        <f ca="1">IF(COUNTIFS(instructor,B1815,diad,$F$2,desa,1,hord,"14:00 - 18:00")&gt;0,"-",IFERROR(INDEX(miea,MATCH(1,INDEX((bloq=2)*(miei=B1815),0),0)),0))</f>
        <v>SEDE ANDRÉS SANÍN - AULA 107 - (CALLE 75 No. 19-52)</v>
      </c>
      <c r="G1822" s="74" t="str">
        <f ca="1">IF(COUNTIFS(instructor,B1815,diad,$G$2,desa,1,hord,"14:00 - 18:00")&gt;0,"-",IFERROR(INDEX(juea,MATCH(1,INDEX((bloq=2)*(juei=B1815),0),0)),0))</f>
        <v>SEDE ANDRÉS SANÍN - AULA 102 - SALA DE SISTEMAS (CALLE 75 No. 19-52)</v>
      </c>
      <c r="H1822" s="74">
        <f ca="1">IF(COUNTIFS(instructor,B1815,diad,$H$2,desa,1,hord,"14:00 - 18:00")&gt;0,"-",IFERROR(INDEX(viea,MATCH(1,INDEX((bloq=2)*(viei=B1815),0),0)),0))</f>
        <v>0</v>
      </c>
      <c r="I1822" s="75" t="str">
        <f ca="1">IF(COUNTIFS(instructor,B1815,diad,$I$2,desa,1,hord,"14:00 - 18:00")&gt;0,"-",IFERROR(INDEX(saba,MATCH(1,INDEX((bloq=2)*(sabi=B1815),0),0)),0))</f>
        <v>301 - SALA DE SISTEMAS SENA CENTRO DE LA CONSTRUCCIÓN</v>
      </c>
    </row>
    <row r="1823" spans="1:9" ht="14.15" customHeight="1" thickTop="1" thickBot="1" x14ac:dyDescent="0.35">
      <c r="A1823" s="742"/>
      <c r="B1823" s="743"/>
      <c r="C1823" s="743"/>
      <c r="D1823" s="76" t="str">
        <f ca="1">IF(COUNTIFS(instructor,B1815,diad,$D$2,desa,1,hord,"18:00 - 22:00")&gt;0,INDEX(hord,MATCH(1,INDEX((instructor=B1815)*(instructor=B1815),0),0)),IFERROR(INDEX(hora,MATCH(1,INDEX((bloq=3)*(luni=B1815),0),0)),0))</f>
        <v>18:00 - 21:00</v>
      </c>
      <c r="E1823" s="76" t="str">
        <f ca="1">IF(COUNTIFS(instructor,B1815,diad,$E$2,desa,1,hord,"18:00 - 22:00")&gt;0,INDEX(hord,MATCH(1,INDEX((instructor=B1815)*(instructor=B1815),0),0)),IFERROR(INDEX(hora,MATCH(1,INDEX((bloq=3)*(mari=B1815),0),0)),0))</f>
        <v>18:00 - 21:00</v>
      </c>
      <c r="F1823" s="76" t="str">
        <f ca="1">IF(COUNTIFS(instructor,B1815,diad,$F$2,desa,1,hord,"18:00 - 22:00")&gt;0,INDEX(hord,MATCH(1,INDEX((instructor=B1815)*(instructor=B1815),0),0)),IFERROR(INDEX(hora,MATCH(1,INDEX((bloq=3)*(miei=B1815),0),0)),0))</f>
        <v>18:00 - 21:00</v>
      </c>
      <c r="G1823" s="76">
        <f ca="1">IF(COUNTIFS(instructor,B1815,diad,$G$2,desa,1,hord,"18:00 - 22:00")&gt;0,INDEX(hord,MATCH(1,INDEX((instructor=B1815)*(instructor=B1815),0),0)),IFERROR(INDEX(hora,MATCH(1,INDEX((bloq=3)*(juei=B1815),0),0)),0))</f>
        <v>0</v>
      </c>
      <c r="H1823" s="76">
        <f ca="1">IF(COUNTIFS(instructor,B1815,diad,$H$2,desa,1,hord,"18:00 - 22:00")&gt;0,INDEX(hord,MATCH(1,INDEX((instructor=B1815)*(instructor=B1815),0),0)),IFERROR(INDEX(hora,MATCH(1,INDEX((bloq=3)*(viei=B1815),0),0)),0))</f>
        <v>0</v>
      </c>
      <c r="I1823" s="77">
        <f ca="1">IF(COUNTIFS(instructor,B1815,diad,$I$2,desa,1,hord,"18:00 - 22:00")&gt;0,INDEX(hord,MATCH(1,INDEX((instructor=B1815)*(instructor=B1815),0),0)),IFERROR(INDEX(hora,MATCH(1,INDEX((bloq=3)*(sabi=B1815),0),0)),0))</f>
        <v>0</v>
      </c>
    </row>
    <row r="1824" spans="1:9" ht="14.15" customHeight="1" thickTop="1" thickBot="1" x14ac:dyDescent="0.35">
      <c r="A1824" s="742"/>
      <c r="B1824" s="743"/>
      <c r="C1824" s="743"/>
      <c r="D1824" s="68" t="str">
        <f ca="1">IF(COUNTIFS(instructor,B1815,diad,$D$2,desa,1,hord,"18:00 - 22:00")&gt;0,"-",IFERROR(INDEX(ficha,MATCH(1,INDEX((bloq=3)*(luni=B1815),0),0)),0))</f>
        <v>3311972 GESTION DE LA SEGURIDAD Y SALUD EN EL TRABAJO ( TECNOLOGO)</v>
      </c>
      <c r="E1824" s="68" t="str">
        <f ca="1">IF(COUNTIFS(instructor,B1815,diad,$E$2,desa,1,hord,"18:00 - 22:00")&gt;0,"-",IFERROR(INDEX(ficha,MATCH(1,INDEX((bloq=3)*(mari=B1815),0),0)),0))</f>
        <v>3237637  GESTION DE LA SEGURIDAD Y SALUD EN EL TRABAJO ( TECNOLOGO)</v>
      </c>
      <c r="F1824" s="68" t="str">
        <f ca="1">IF(COUNTIFS(instructor,B1815,diad,$F$2,desa,1,hord,"18:00 - 22:00")&gt;0,"-",IFERROR(INDEX(ficha,MATCH(1,INDEX((bloq=3)*(miei=B1815),0),0)),0))</f>
        <v>3311972 GESTION DE LA SEGURIDAD Y SALUD EN EL TRABAJO ( TECNOLOGO)</v>
      </c>
      <c r="G1824" s="68">
        <f ca="1">IF(COUNTIFS(instructor,B1815,diad,$G$2,desa,1,hord,"18:00 - 22:00")&gt;0,"-",IFERROR(INDEX(ficha,MATCH(1,INDEX((bloq=3)*(juei=B1815),0),0)),0))</f>
        <v>0</v>
      </c>
      <c r="H1824" s="68">
        <f ca="1">IF(COUNTIFS(instructor,B1815,diad,$H$2,desa,1,hord,"18:00 - 22:00")&gt;0,"-",IFERROR(INDEX(ficha,MATCH(1,INDEX((bloq=3)*(viei=B1815),0),0)),0))</f>
        <v>0</v>
      </c>
      <c r="I1824" s="69">
        <f ca="1">IF(COUNTIFS(instructor,B1815,diad,$I$2,desa,1,hord,"18:00 - 22:00")&gt;0,"-",IFERROR(INDEX(ficha,MATCH(1,INDEX((bloq=3)*(sabi=B1815),0),0)),0))</f>
        <v>0</v>
      </c>
    </row>
    <row r="1825" spans="1:9" ht="14.15" customHeight="1" thickTop="1" thickBot="1" x14ac:dyDescent="0.35">
      <c r="A1825" s="742"/>
      <c r="B1825" s="743"/>
      <c r="C1825" s="743"/>
      <c r="D1825" s="70" t="str">
        <f ca="1">IF(COUNTIFS(instructor,B1815,diad,$D$2,desa,1,hord,"18:00 - 22:00")&gt;0,"DESARROLLO CURRICULAR",IFERROR(INDEX(lunc,MATCH(1,INDEX((bloq=3)*(luni=B1815),0),0)),0))</f>
        <v>FOMENTAR PRÁCTICAS SEGURAS Y SALUDABLES EN LOS AMBIENTES DE TRABAJO
(18:00 - 20:00)
566585 - DETERMINAR LOS FACTORES DE RIESGO OCUPACIONAL EN EL AMBIENTE LABORAL DE ACUERDO CON LA NORMATIVIDAD LEGAL VIGENTE.
A4. Reconocer los peligros y riesgos laborales en la organización o empresa a intervenir con el proyecto.</v>
      </c>
      <c r="E1825" s="70" t="str">
        <f ca="1">IF(COUNTIFS(instructor,B1815,diad,$E$2,desa,1,hord,"18:00 - 22:00")&gt;0,"DESARROLLO CURRICULAR",IFERROR(INDEX(marc,MATCH(1,INDEX((bloq=3)*(mari=B1815),0),0)),0))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825" s="70" t="str">
        <f ca="1">IF(COUNTIFS(instructor,B1815,diad,$F$2,desa,1,hord,"18:00 - 22:00")&gt;0,"DESARROLLO CURRICULAR",IFERROR(INDEX(miec,MATCH(1,INDEX((bloq=3)*(miei=B1815),0),0)),0))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825" s="70">
        <f ca="1">IF(COUNTIFS(instructor,B1815,diad,$G$2,desa,1,hord,"18:00 - 22:00")&gt;0,"DESARROLLO CURRICULAR",IFERROR(INDEX(juec,MATCH(1,INDEX((bloq=3)*(juei=B1815),0),0)),0))</f>
        <v>0</v>
      </c>
      <c r="H1825" s="70">
        <f ca="1">IF(COUNTIFS(instructor,B1815,diad,$H$2,desa,1,hord,"18:00 - 22:00")&gt;0,"DESARROLLO CURRICULAR",IFERROR(INDEX(viec,MATCH(1,INDEX((bloq=3)*(viei=B1815),0),0)),0))</f>
        <v>0</v>
      </c>
      <c r="I1825" s="71">
        <f ca="1">IF(COUNTIFS(instructor,B1815,diad,$I$2,desa,1,hord,"18:00 - 22:00")&gt;0,"DESARROLLO CURRICULAR",IFERROR(INDEX(sabc,MATCH(1,INDEX((bloq=3)*(sabi=B1815),0),0)),0))</f>
        <v>0</v>
      </c>
    </row>
    <row r="1826" spans="1:9" ht="14.15" customHeight="1" thickTop="1" thickBot="1" x14ac:dyDescent="0.35">
      <c r="A1826" s="742"/>
      <c r="B1826" s="743"/>
      <c r="C1826" s="743"/>
      <c r="D1826" s="78" t="str">
        <f ca="1">IF(COUNTIFS(instructor,B1815,diad,$D$2,desa,1,hord,"18:00 - 22:00")&gt;0,"-",IFERROR(INDEX(luna,MATCH(1,INDEX((bloq=3)*(luni=B1815),0),0)),0))</f>
        <v>SEDE ANDRÉS SANÍN - AULA 206 - (CALLE 75 No. 19-52)</v>
      </c>
      <c r="E1826" s="78" t="str">
        <f ca="1">IF(COUNTIFS(instructor,B1815,diad,$E$2,desa,1,hord,"18:00 - 22:00")&gt;0,"-",IFERROR(INDEX(mara,MATCH(1,INDEX((bloq=3)*(mari=B1815),0),0)),0))</f>
        <v>SEDE ANDRÉS SANÍN - AULA 202 - SALA DE SISTEMAS (CALLE 75 No. 19-52)</v>
      </c>
      <c r="F1826" s="78" t="str">
        <f ca="1">IF(COUNTIFS(instructor,B1815,diad,$F$2,desa,1,hord,"18:00 - 22:00")&gt;0,"-",IFERROR(INDEX(miea,MATCH(1,INDEX((bloq=3)*(miei=B1815),0),0)),0))</f>
        <v>203 - SALA DE SISTEMAS SENA CENTRO DE LA CONSTRUCCIÓN</v>
      </c>
      <c r="G1826" s="78">
        <f ca="1">IF(COUNTIFS(instructor,B1815,diad,$G$2,desa,1,hord,"18:00 - 22:00")&gt;0,"-",IFERROR(INDEX(juea,MATCH(1,INDEX((bloq=3)*(juei=B1815),0),0)),0))</f>
        <v>0</v>
      </c>
      <c r="H1826" s="78">
        <f ca="1">IF(COUNTIFS(instructor,B1815,diad,$H$2,desa,1,hord,"18:00 - 22:00")&gt;0,"-",IFERROR(INDEX(viea,MATCH(1,INDEX((bloq=3)*(viei=B1815),0),0)),0))</f>
        <v>0</v>
      </c>
      <c r="I1826" s="79">
        <f ca="1">IF(COUNTIFS(instructor,B1815,diad,$I$2,desa,1,hord,"18:00 - 22:00")&gt;0,"-",IFERROR(INDEX(saba,MATCH(1,INDEX((bloq=3)*(sabi=B1815),0),0)),0))</f>
        <v>0</v>
      </c>
    </row>
    <row r="1827" spans="1:9" ht="14.15" customHeight="1" thickTop="1" thickBot="1" x14ac:dyDescent="0.35">
      <c r="A1827" s="742">
        <v>153</v>
      </c>
      <c r="B1827" s="743" t="str">
        <f>INDEX(instructor,A1827)</f>
        <v>MAGALLY GONZÁLEZ MANCILLA</v>
      </c>
      <c r="C1827" s="745" t="str">
        <f>INDEX(area,A1827)</f>
        <v>AMBIENTAL - RECURSO HÍDRICO</v>
      </c>
      <c r="D1827" s="72" t="str">
        <f ca="1">IF(COUNTIFS(instructor,B1827,diad,$D$2,desa,1,hord,"08:00 - 12:00")&gt;0,INDEX(hord,MATCH(1,INDEX((instructor=B1827)*(instructor=B1827),0),0)),IFERROR(INDEX(hora,MATCH(1,INDEX((bloq=1)*(luni=B1827),0),0)),0))</f>
        <v>8:00 - 11:00</v>
      </c>
      <c r="E1827" s="72" t="str">
        <f>IF(COUNTIFS(instructor,B1827,diad,$E$2,desa,1,hord,"08:00 - 12:00")&gt;0,INDEX(hord,MATCH(1,INDEX((instructor=B1827)*(instructor=B1827),0),0)),IFERROR(INDEX(hora,MATCH(1,INDEX((bloq=1)*(mari=B1827),0),0)),0))</f>
        <v>08:00 - 12:00</v>
      </c>
      <c r="F1827" s="72" t="str">
        <f ca="1">IF(COUNTIFS(instructor,B1827,diad,$F$2,desa,1,hord,"08:00 - 12:00")&gt;0,INDEX(hord,MATCH(1,INDEX((instructor=B1827)*(instructor=B1827),0),0)),IFERROR(INDEX(hora,MATCH(1,INDEX((bloq=1)*(miei=B1827),0),0)),0))</f>
        <v>8:00 - 12:00</v>
      </c>
      <c r="G1827" s="72">
        <f ca="1">IF(COUNTIFS(instructor,B1827,diad,$G$2,desa,1,hord,"08:00 - 12:00")&gt;0,INDEX(hord,MATCH(1,INDEX((instructor=B1827)*(instructor=B1827),0),0)),IFERROR(INDEX(hora,MATCH(1,INDEX((bloq=1)*(juei=B1827),0),0)),0))</f>
        <v>0</v>
      </c>
      <c r="H1827" s="72" t="str">
        <f ca="1">IF(COUNTIFS(instructor,B1827,diad,$H$2,desa,1,hord,"08:00 - 12:00")&gt;0,INDEX(hord,MATCH(1,INDEX((instructor=B1827)*(instructor=B1827),0),0)),IFERROR(INDEX(hora,MATCH(1,INDEX((bloq=1)*(viei=B1827),0),0)),0))</f>
        <v>8:00 - 11:00</v>
      </c>
      <c r="I1827" s="73">
        <f ca="1">IF(COUNTIFS(instructor,B1827,diad,$I$2,desa,1,hord,"08:00 - 12:00")&gt;0,INDEX(hord,MATCH(1,INDEX((instructor=B1827)*(instructor=B1827),0),0)),IFERROR(INDEX(hora,MATCH(1,INDEX((bloq=1)*(sabi=B1827),0),0)),0))</f>
        <v>0</v>
      </c>
    </row>
    <row r="1828" spans="1:9" ht="30.75" customHeight="1" thickTop="1" thickBot="1" x14ac:dyDescent="0.35">
      <c r="A1828" s="742"/>
      <c r="B1828" s="743"/>
      <c r="C1828" s="745"/>
      <c r="D1828" s="68" t="str">
        <f ca="1">IF(COUNTIFS(instructor,B1827,diad,$D$2,desa,1,hord,"08:00 - 12:00")&gt;0,"-",IFERROR(INDEX(ficha,MATCH(1,INDEX((bloq=1)*(luni=B1827),0),0)),0))</f>
        <v>3316295 TRATAMIENTO DE AGUA ( TECNICO)</v>
      </c>
      <c r="E1828" s="68" t="str">
        <f>IF(COUNTIFS(instructor,B1827,diad,$E$2,desa,1,hord,"08:00 - 12:00")&gt;0,"-",IFERROR(INDEX(ficha,MATCH(1,INDEX((bloq=1)*(mari=B1827),0),0)),0))</f>
        <v>-</v>
      </c>
      <c r="F1828" s="68" t="str">
        <f ca="1">IF(COUNTIFS(instructor,B1827,diad,$F$2,desa,1,hord,"08:00 - 12:00")&gt;0,"-",IFERROR(INDEX(ficha,MATCH(1,INDEX((bloq=1)*(miei=B1827),0),0)),0))</f>
        <v>2969988 SUPERVISION EN SISTEMAS DE AGUA Y SANEAMIENTO</v>
      </c>
      <c r="G1828" s="68">
        <f ca="1">IF(COUNTIFS(instructor,B1827,diad,$G$2,desa,1,hord,"08:00 - 12:00")&gt;0,"-",IFERROR(INDEX(ficha,MATCH(1,INDEX((bloq=1)*(juei=B1827),0),0)),0))</f>
        <v>0</v>
      </c>
      <c r="H1828" s="68" t="str">
        <f ca="1">IF(COUNTIFS(instructor,B1827,diad,$H$2,desa,1,hord,"08:00 - 12:00")&gt;0,"-",IFERROR(INDEX(ficha,MATCH(1,INDEX((bloq=1)*(viei=B1827),0),0)),0))</f>
        <v>3316295 TRATAMIENTO DE AGUA ( TECNICO)</v>
      </c>
      <c r="I1828" s="69">
        <f ca="1">IF(COUNTIFS(instructor,B1827,diad,$I$2,desa,1,hord,"08:00 - 12:00")&gt;0,"-",IFERROR(INDEX(ficha,MATCH(1,INDEX((bloq=1)*(sabi=B1827),0),0)),0))</f>
        <v>0</v>
      </c>
    </row>
    <row r="1829" spans="1:9" ht="39" customHeight="1" thickTop="1" thickBot="1" x14ac:dyDescent="0.35">
      <c r="A1829" s="742"/>
      <c r="B1829" s="743"/>
      <c r="C1829" s="745"/>
      <c r="D1829" s="70" t="str">
        <f ca="1">IF(COUNTIFS(instructor,B1827,diad,$D$2,desa,1,hord,"08:00 - 12:00")&gt;0,"DESARROLLO CURRICULAR",IFERROR(INDEX(lunc,MATCH(1,INDEX((bloq=1)*(luni=B1827),0),0)),0))</f>
        <v xml:space="preserve">Potabilizacion de Agua  (Manejar productos químicos en el proceso de potabilización de agua según procedimiento de potabilización/Manipular unidades de potabilización de acuerdo con procedimientos técnicos y normas de seguridad en el trabajo) </v>
      </c>
      <c r="E1829" s="70" t="str">
        <f>IF(COUNTIFS(instructor,B1827,diad,$E$2,desa,1,hord,"08:00 - 12:00")&gt;0,"DESARROLLO CURRICULAR",IFERROR(INDEX(marc,MATCH(1,INDEX((bloq=1)*(mari=B1827),0),0)),0))</f>
        <v>DESARROLLO CURRICULAR</v>
      </c>
      <c r="F1829" s="70" t="str">
        <f ca="1">IF(COUNTIFS(instructor,B1827,diad,$F$2,desa,1,hord,"08:00 - 12:00")&gt;0,"DESARROLLO CURRICULAR",IFERROR(INDEX(miec,MATCH(1,INDEX((bloq=1)*(miei=B1827),0),0)),0))</f>
        <v>RESULTADO DE APRENDIZAJE ETAPA PRODUCTIVA/ Aplicar en la resolucion de problemas reales en el sector productivo los conocimientos, habilidades y  destrezas pertinentes alas competencias del programa de formación  asumiendo estrategias y metodologias de autogestion</v>
      </c>
      <c r="G1829" s="70">
        <f ca="1">IF(COUNTIFS(instructor,B1827,diad,$G$2,desa,1,hord,"08:00 - 12:00")&gt;0,"DESARROLLO CURRICULAR",IFERROR(INDEX(juec,MATCH(1,INDEX((bloq=1)*(juei=B1827),0),0)),0))</f>
        <v>0</v>
      </c>
      <c r="H1829" s="70" t="str">
        <f ca="1">IF(COUNTIFS(instructor,B1827,diad,$H$2,desa,1,hord,"08:00 - 12:00")&gt;0,"DESARROLLO CURRICULAR",IFERROR(INDEX(viec,MATCH(1,INDEX((bloq=1)*(viei=B1827),0),0)),0))</f>
        <v xml:space="preserve">Tratamiento de Agua Residual (Operar el sistema y unidades de tratamiento de aguas residuales de acuerdo con procedimientos técnicos y normativa ambiental y de seguridad y salud en el trabajo.) </v>
      </c>
      <c r="I1829" s="71">
        <f ca="1">IF(COUNTIFS(instructor,B1827,diad,$I$2,desa,1,hord,"08:00 - 12:00")&gt;0,"DESARROLLO CURRICULAR",IFERROR(INDEX(sabc,MATCH(1,INDEX((bloq=1)*(sabi=B1827),0),0)),0))</f>
        <v>0</v>
      </c>
    </row>
    <row r="1830" spans="1:9" ht="14.15" customHeight="1" thickTop="1" thickBot="1" x14ac:dyDescent="0.35">
      <c r="A1830" s="742"/>
      <c r="B1830" s="743"/>
      <c r="C1830" s="745"/>
      <c r="D1830" s="74" t="str">
        <f ca="1">IF(COUNTIFS(instructor,B1827,diad,$D$2,desa,1,hord,"08:00 - 12:00")&gt;0,"-",IFERROR(INDEX(luna,MATCH(1,INDEX((bloq=1)*(luni=B1827),0),0)),0))</f>
        <v>SEDE ANDRÉS SANÍN - AULA 112 - (CALLE 75 No. 19-52)</v>
      </c>
      <c r="E1830" s="74" t="str">
        <f>IF(COUNTIFS(instructor,B1827,diad,$E$2,desa,1,hord,"08:00 - 12:00")&gt;0,"-",IFERROR(INDEX(mara,MATCH(1,INDEX((bloq=1)*(mari=B1827),0),0)),0))</f>
        <v>-</v>
      </c>
      <c r="F1830" s="74" t="str">
        <f ca="1">IF(COUNTIFS(instructor,B1827,diad,$F$2,desa,1,hord,"08:00 - 12:00")&gt;0,"-",IFERROR(INDEX(miea,MATCH(1,INDEX((bloq=1)*(miei=B1827),0),0)),0))</f>
        <v>EMPRESA</v>
      </c>
      <c r="G1830" s="74">
        <f ca="1">IF(COUNTIFS(instructor,B1827,diad,$G$2,desa,1,hord,"08:00 - 12:00")&gt;0,"-",IFERROR(INDEX(juea,MATCH(1,INDEX((bloq=1)*(juei=B1827),0),0)),0))</f>
        <v>0</v>
      </c>
      <c r="H1830" s="74" t="str">
        <f ca="1">IF(COUNTIFS(instructor,B1827,diad,$H$2,desa,1,hord,"08:00 - 12:00")&gt;0,"-",IFERROR(INDEX(viea,MATCH(1,INDEX((bloq=1)*(viei=B1827),0),0)),0))</f>
        <v>SEDE ANDRÉS SANÍN - AULA 201 - (CALLE 75 No. 19-52)</v>
      </c>
      <c r="I1830" s="75">
        <f ca="1">IF(COUNTIFS(instructor,B1827,diad,$I$2,desa,1,hord,"08:00 - 12:00")&gt;0,"-",IFERROR(INDEX(saba,MATCH(1,INDEX((bloq=1)*(sabi=B1827),0),0)),0))</f>
        <v>0</v>
      </c>
    </row>
    <row r="1831" spans="1:9" ht="14.15" customHeight="1" thickTop="1" thickBot="1" x14ac:dyDescent="0.35">
      <c r="A1831" s="742"/>
      <c r="B1831" s="743"/>
      <c r="C1831" s="745"/>
      <c r="D1831" s="76" t="str">
        <f ca="1">IF(COUNTIFS(instructor,B1827,diad,$D$2,desa,1,hord,"14:00 - 18:00")&gt;0,INDEX(hord,MATCH(1,INDEX((instructor=B1827)*(instructor=B1827),0),0)),IFERROR(INDEX(hora,MATCH(1,INDEX((bloq=2)*(luni=B1827),0),0)),0))</f>
        <v>11:00 - 14:00</v>
      </c>
      <c r="E1831" s="76" t="str">
        <f ca="1">IF(COUNTIFS(instructor,B1827,diad,$E$2,desa,1,hord,"14:00 - 18:00")&gt;0,INDEX(hord,MATCH(1,INDEX((instructor=B1827)*(instructor=B1827),0),0)),IFERROR(INDEX(hora,MATCH(1,INDEX((bloq=2)*(mari=B1827),0),0)),0))</f>
        <v>14:00 - 18:00</v>
      </c>
      <c r="F1831" s="76" t="str">
        <f ca="1">IF(COUNTIFS(instructor,B1827,diad,$F$2,desa,1,hord,"14:00 - 18:00")&gt;0,INDEX(hord,MATCH(1,INDEX((instructor=B1827)*(instructor=B1827),0),0)),IFERROR(INDEX(hora,MATCH(1,INDEX((bloq=2)*(miei=B1827),0),0)),0))</f>
        <v>14:00 - 18:00</v>
      </c>
      <c r="G1831" s="76">
        <f ca="1">IF(COUNTIFS(instructor,B1827,diad,$G$2,desa,1,hord,"14:00 - 18:00")&gt;0,INDEX(hord,MATCH(1,INDEX((instructor=B1827)*(instructor=B1827),0),0)),IFERROR(INDEX(hora,MATCH(1,INDEX((bloq=2)*(juei=B1827),0),0)),0))</f>
        <v>0</v>
      </c>
      <c r="H1831" s="76" t="str">
        <f ca="1">IF(COUNTIFS(instructor,B1827,diad,$H$2,desa,1,hord,"14:00 - 18:00")&gt;0,INDEX(hord,MATCH(1,INDEX((instructor=B1827)*(instructor=B1827),0),0)),IFERROR(INDEX(hora,MATCH(1,INDEX((bloq=2)*(viei=B1827),0),0)),0))</f>
        <v>11:00 - 14:00</v>
      </c>
      <c r="I1831" s="77">
        <f ca="1">IF(COUNTIFS(instructor,B1827,diad,$I$2,desa,1,hord,"14:00 - 18:00")&gt;0,INDEX(hord,MATCH(1,INDEX((instructor=B1827)*(instructor=B1827),0),0)),IFERROR(INDEX(hora,MATCH(1,INDEX((bloq=2)*(sabi=B1827),0),0)),0))</f>
        <v>0</v>
      </c>
    </row>
    <row r="1832" spans="1:9" ht="39" customHeight="1" thickTop="1" thickBot="1" x14ac:dyDescent="0.35">
      <c r="A1832" s="742"/>
      <c r="B1832" s="743"/>
      <c r="C1832" s="745"/>
      <c r="D1832" s="68" t="str">
        <f ca="1">IF(COUNTIFS(instructor,B1827,diad,$D$2,desa,1,hord,"14:00 - 18:00")&gt;0,"-",IFERROR(INDEX(ficha,MATCH(1,INDEX((bloq=2)*(luni=B1827),0),0)),0))</f>
        <v>3316295 TRATAMIENTO DE AGUA ( TECNICO)</v>
      </c>
      <c r="E1832" s="68" t="str">
        <f ca="1">IF(COUNTIFS(instructor,B1827,diad,$E$2,desa,1,hord,"14:00 - 18:00")&gt;0,"-",IFERROR(INDEX(ficha,MATCH(1,INDEX((bloq=2)*(mari=B1827),0),0)),0))</f>
        <v>DINAMIZADOR DE AREA</v>
      </c>
      <c r="F1832" s="68" t="str">
        <f ca="1">IF(COUNTIFS(instructor,B1827,diad,$F$2,desa,1,hord,"14:00 - 18:00")&gt;0,"-",IFERROR(INDEX(ficha,MATCH(1,INDEX((bloq=2)*(miei=B1827),0),0)),0))</f>
        <v>2969988 SUPERVISION EN SISTEMAS DE AGUA Y SANEAMIENTO</v>
      </c>
      <c r="G1832" s="68">
        <f ca="1">IF(COUNTIFS(instructor,B1827,diad,$G$2,desa,1,hord,"14:00 - 18:00")&gt;0,"-",IFERROR(INDEX(ficha,MATCH(1,INDEX((bloq=2)*(juei=B1827),0),0)),0))</f>
        <v>0</v>
      </c>
      <c r="H1832" s="68" t="str">
        <f ca="1">IF(COUNTIFS(instructor,B1827,diad,$H$2,desa,1,hord,"14:00 - 18:00")&gt;0,"-",IFERROR(INDEX(ficha,MATCH(1,INDEX((bloq=2)*(viei=B1827),0),0)),0))</f>
        <v>3316295 TRATAMIENTO DE AGUA ( TECNICO)</v>
      </c>
      <c r="I1832" s="69">
        <f ca="1">IF(COUNTIFS(instructor,B1827,diad,$I$2,desa,1,hord,"14:00 - 18:00")&gt;0,"-",IFERROR(INDEX(ficha,MATCH(1,INDEX((bloq=2)*(sabi=B1827),0),0)),0))</f>
        <v>0</v>
      </c>
    </row>
    <row r="1833" spans="1:9" ht="69.75" customHeight="1" thickTop="1" thickBot="1" x14ac:dyDescent="0.35">
      <c r="A1833" s="742"/>
      <c r="B1833" s="743"/>
      <c r="C1833" s="745"/>
      <c r="D1833" s="70" t="str">
        <f ca="1">IF(COUNTIFS(instructor,B1827,diad,$D$2,desa,1,hord,"14:00 - 18:00")&gt;0,"DESARROLLO CURRICULAR",IFERROR(INDEX(lunc,MATCH(1,INDEX((bloq=2)*(luni=B1827),0),0)),0))</f>
        <v xml:space="preserve">Potabilizacion de Agua  (Manejar productos químicos en el proceso de potabilización de agua según procedimiento de potabilización/Manipular unidades de potabilización de acuerdo con procedimientos técnicos y normas de seguridad en el trabajo) </v>
      </c>
      <c r="E1833" s="70">
        <f ca="1">IF(COUNTIFS(instructor,B1827,diad,$E$2,desa,1,hord,"14:00 - 18:00")&gt;0,"DESARROLLO CURRICULAR",IFERROR(INDEX(marc,MATCH(1,INDEX((bloq=2)*(mari=B1827),0),0)),0))</f>
        <v>0</v>
      </c>
      <c r="F1833" s="70" t="str">
        <f ca="1">IF(COUNTIFS(instructor,B1827,diad,$F$2,desa,1,hord,"14:00 - 18:00")&gt;0,"DESARROLLO CURRICULAR",IFERROR(INDEX(miec,MATCH(1,INDEX((bloq=2)*(miei=B1827),0),0)),0))</f>
        <v>RESULTADO DE APRENDIZAJE ETAPA PRODUCTIVA/ Aplicar en la resolucion de problemas reales en el sector productivo los conocimientos, habilidades y  destrezas pertinentes alas competencias del programa de formación  asumiendo estrategias y metodologias de autogestion</v>
      </c>
      <c r="G1833" s="70">
        <f ca="1">IF(COUNTIFS(instructor,B1827,diad,$G$2,desa,1,hord,"14:00 - 18:00")&gt;0,"DESARROLLO CURRICULAR",IFERROR(INDEX(juec,MATCH(1,INDEX((bloq=2)*(juei=B1827),0),0)),0))</f>
        <v>0</v>
      </c>
      <c r="H1833" s="70" t="str">
        <f ca="1">IF(COUNTIFS(instructor,B1827,diad,$H$2,desa,1,hord,"14:00 - 18:00")&gt;0,"DESARROLLO CURRICULAR",IFERROR(INDEX(viec,MATCH(1,INDEX((bloq=2)*(viei=B1827),0),0)),0))</f>
        <v xml:space="preserve">Tratamiento de Agua Residual (Operar el sistema y unidades de tratamiento de aguas residuales de acuerdo con procedimientos técnicos y normativa ambiental y de seguridad y salud en el trabajo.) </v>
      </c>
      <c r="I1833" s="71">
        <f ca="1">IF(COUNTIFS(instructor,B1827,diad,$I$2,desa,1,hord,"14:00 - 18:00")&gt;0,"DESARROLLO CURRICULAR",IFERROR(INDEX(sabc,MATCH(1,INDEX((bloq=2)*(sabi=B1827),0),0)),0))</f>
        <v>0</v>
      </c>
    </row>
    <row r="1834" spans="1:9" ht="29.25" customHeight="1" thickTop="1" thickBot="1" x14ac:dyDescent="0.35">
      <c r="A1834" s="742"/>
      <c r="B1834" s="743"/>
      <c r="C1834" s="745"/>
      <c r="D1834" s="74" t="str">
        <f ca="1">IF(COUNTIFS(instructor,B1827,diad,$D$2,desa,1,hord,"14:00 - 18:00")&gt;0,"-",IFERROR(INDEX(luna,MATCH(1,INDEX((bloq=2)*(luni=B1827),0),0)),0))</f>
        <v>SEDE ANDRÉS SANÍN - AULA 112 - (CALLE 75 No. 19-52)</v>
      </c>
      <c r="E1834" s="74" t="str">
        <f ca="1">IF(COUNTIFS(instructor,B1827,diad,$E$2,desa,1,hord,"14:00 - 18:00")&gt;0,"-",IFERROR(INDEX(mara,MATCH(1,INDEX((bloq=2)*(mari=B1827),0),0)),0))</f>
        <v>SALA DE INSTRUCTORES - SENA CENTRO DE LA CONSTRUCCIÓN</v>
      </c>
      <c r="F1834" s="74" t="str">
        <f ca="1">IF(COUNTIFS(instructor,B1827,diad,$F$2,desa,1,hord,"14:00 - 18:00")&gt;0,"-",IFERROR(INDEX(miea,MATCH(1,INDEX((bloq=2)*(miei=B1827),0),0)),0))</f>
        <v>EMPRESA</v>
      </c>
      <c r="G1834" s="74">
        <f ca="1">IF(COUNTIFS(instructor,B1827,diad,$G$2,desa,1,hord,"14:00 - 18:00")&gt;0,"-",IFERROR(INDEX(juea,MATCH(1,INDEX((bloq=2)*(juei=B1827),0),0)),0))</f>
        <v>0</v>
      </c>
      <c r="H1834" s="74" t="str">
        <f ca="1">IF(COUNTIFS(instructor,B1827,diad,$H$2,desa,1,hord,"14:00 - 18:00")&gt;0,"-",IFERROR(INDEX(viea,MATCH(1,INDEX((bloq=2)*(viei=B1827),0),0)),0))</f>
        <v>SEDE ANDRÉS SANÍN - AULA 111 - SALA DE SISTEMAS (CALLE 75 No. 19-52)</v>
      </c>
      <c r="I1834" s="75">
        <f ca="1">IF(COUNTIFS(instructor,B1827,diad,$I$2,desa,1,hord,"14:00 - 18:00")&gt;0,"-",IFERROR(INDEX(saba,MATCH(1,INDEX((bloq=2)*(sabi=B1827),0),0)),0))</f>
        <v>0</v>
      </c>
    </row>
    <row r="1835" spans="1:9" ht="14.15" customHeight="1" thickTop="1" thickBot="1" x14ac:dyDescent="0.35">
      <c r="A1835" s="742"/>
      <c r="B1835" s="743"/>
      <c r="C1835" s="745"/>
      <c r="D1835" s="76">
        <f ca="1">IF(COUNTIFS(instructor,B1827,diad,$D$2,desa,1,hord,"18:00 - 22:00")&gt;0,INDEX(hord,MATCH(1,INDEX((instructor=B1827)*(instructor=B1827),0),0)),IFERROR(INDEX(hora,MATCH(1,INDEX((bloq=3)*(luni=B1827),0),0)),0))</f>
        <v>0</v>
      </c>
      <c r="E1835" s="76" t="str">
        <f ca="1">IF(COUNTIFS(instructor,B1827,diad,$E$2,desa,1,hord,"18:00 - 22:00")&gt;0,INDEX(hord,MATCH(1,INDEX((instructor=B1827)*(instructor=B1827),0),0)),IFERROR(INDEX(hora,MATCH(1,INDEX((bloq=3)*(mari=B1827),0),0)),0))</f>
        <v>18:00 - 21:00</v>
      </c>
      <c r="F1835" s="76" t="str">
        <f ca="1">IF(COUNTIFS(instructor,B1827,diad,$F$2,desa,1,hord,"18:00 - 22:00")&gt;0,INDEX(hord,MATCH(1,INDEX((instructor=B1827)*(instructor=B1827),0),0)),IFERROR(INDEX(hora,MATCH(1,INDEX((bloq=3)*(miei=B1827),0),0)),0))</f>
        <v>18:00 - 21:00</v>
      </c>
      <c r="G1835" s="76">
        <f ca="1">IF(COUNTIFS(instructor,B1827,diad,$G$2,desa,1,hord,"18:00 - 22:00")&gt;0,INDEX(hord,MATCH(1,INDEX((instructor=B1827)*(instructor=B1827),0),0)),IFERROR(INDEX(hora,MATCH(1,INDEX((bloq=3)*(juei=B1827),0),0)),0))</f>
        <v>0</v>
      </c>
      <c r="H1835" s="76">
        <f ca="1">IF(COUNTIFS(instructor,B1827,diad,$H$2,desa,1,hord,"18:00 - 22:00")&gt;0,INDEX(hord,MATCH(1,INDEX((instructor=B1827)*(instructor=B1827),0),0)),IFERROR(INDEX(hora,MATCH(1,INDEX((bloq=3)*(viei=B1827),0),0)),0))</f>
        <v>0</v>
      </c>
      <c r="I1835" s="77">
        <f ca="1">IF(COUNTIFS(instructor,B1827,diad,$I$2,desa,1,hord,"18:00 - 22:00")&gt;0,INDEX(hord,MATCH(1,INDEX((instructor=B1827)*(instructor=B1827),0),0)),IFERROR(INDEX(hora,MATCH(1,INDEX((bloq=3)*(sabi=B1827),0),0)),0))</f>
        <v>0</v>
      </c>
    </row>
    <row r="1836" spans="1:9" ht="14.15" customHeight="1" thickTop="1" thickBot="1" x14ac:dyDescent="0.35">
      <c r="A1836" s="742"/>
      <c r="B1836" s="743"/>
      <c r="C1836" s="745"/>
      <c r="D1836" s="68">
        <f ca="1">IF(COUNTIFS(instructor,B1827,diad,$D$2,desa,1,hord,"18:00 - 22:00")&gt;0,"-",IFERROR(INDEX(ficha,MATCH(1,INDEX((bloq=3)*(luni=B1827),0),0)),0))</f>
        <v>0</v>
      </c>
      <c r="E1836" s="68" t="str">
        <f ca="1">IF(COUNTIFS(instructor,B1827,diad,$E$2,desa,1,hord,"18:00 - 22:00")&gt;0,"-",IFERROR(INDEX(ficha,MATCH(1,INDEX((bloq=3)*(mari=B1827),0),0)),0))</f>
        <v>3339974 SUPERVISION EN SISTEMAS DE AGUA Y SANEAMIENTO</v>
      </c>
      <c r="F1836" s="68" t="str">
        <f ca="1">IF(COUNTIFS(instructor,B1827,diad,$F$2,desa,1,hord,"18:00 - 22:00")&gt;0,"-",IFERROR(INDEX(ficha,MATCH(1,INDEX((bloq=3)*(miei=B1827),0),0)),0))</f>
        <v>3339974 SUPERVISION EN SISTEMAS DE AGUA Y SANEAMIENTO</v>
      </c>
      <c r="G1836" s="68">
        <f ca="1">IF(COUNTIFS(instructor,B1827,diad,$G$2,desa,1,hord,"18:00 - 22:00")&gt;0,"-",IFERROR(INDEX(ficha,MATCH(1,INDEX((bloq=3)*(juei=B1827),0),0)),0))</f>
        <v>0</v>
      </c>
      <c r="H1836" s="68">
        <f ca="1">IF(COUNTIFS(instructor,B1827,diad,$H$2,desa,1,hord,"18:00 - 22:00")&gt;0,"-",IFERROR(INDEX(ficha,MATCH(1,INDEX((bloq=3)*(viei=B1827),0),0)),0))</f>
        <v>0</v>
      </c>
      <c r="I1836" s="69">
        <f ca="1">IF(COUNTIFS(instructor,B1827,diad,$I$2,desa,1,hord,"18:00 - 22:00")&gt;0,"-",IFERROR(INDEX(ficha,MATCH(1,INDEX((bloq=3)*(sabi=B1827),0),0)),0))</f>
        <v>0</v>
      </c>
    </row>
    <row r="1837" spans="1:9" ht="14.15" customHeight="1" thickTop="1" thickBot="1" x14ac:dyDescent="0.35">
      <c r="A1837" s="742"/>
      <c r="B1837" s="743"/>
      <c r="C1837" s="745"/>
      <c r="D1837" s="70">
        <f ca="1">IF(COUNTIFS(instructor,B1827,diad,$D$2,desa,1,hord,"18:00 - 22:00")&gt;0,"DESARROLLO CURRICULAR",IFERROR(INDEX(lunc,MATCH(1,INDEX((bloq=3)*(luni=B1827),0),0)),0))</f>
        <v>0</v>
      </c>
      <c r="E1837" s="70" t="str">
        <f ca="1">IF(COUNTIFS(instructor,B1827,diad,$E$2,desa,1,hord,"18:00 - 22:00")&gt;0,"DESARROLLO CURRICULAR",IFERROR(INDEX(marc,MATCH(1,INDEX((bloq=3)*(mari=B1827),0),0)),0))</f>
        <v>POTABILIZAR AGUA DE ACUERDO CON NORMAS TÉCNICAS (Inspeccionar el sistema de captación de acuerdo con manuales de operación.)</v>
      </c>
      <c r="F1837" s="70" t="str">
        <f ca="1">IF(COUNTIFS(instructor,B1827,diad,$F$2,desa,1,hord,"18:00 - 22:00")&gt;0,"DESARROLLO CURRICULAR",IFERROR(INDEX(miec,MATCH(1,INDEX((bloq=3)*(miei=B1827),0),0)),0))</f>
        <v>SUPERVISIÓN DEL FUNCIONAMIENTO DE SISTEMAS DE AGUA  (Aplicar protocolos de análisis de muestras de agua de acuerdo con procedimientos técnicos y normativa/Interpretar resultados de muestras de agua según criterios técnicos establecidos/verificar funcionamiento del sistema de acuerdo con normativa y procedimientos técnicos)</v>
      </c>
      <c r="G1837" s="70">
        <f ca="1">IF(COUNTIFS(instructor,B1827,diad,$G$2,desa,1,hord,"18:00 - 22:00")&gt;0,"DESARROLLO CURRICULAR",IFERROR(INDEX(juec,MATCH(1,INDEX((bloq=3)*(juei=B1827),0),0)),0))</f>
        <v>0</v>
      </c>
      <c r="H1837" s="70">
        <f ca="1">IF(COUNTIFS(instructor,B1827,diad,$H$2,desa,1,hord,"18:00 - 22:00")&gt;0,"DESARROLLO CURRICULAR",IFERROR(INDEX(viec,MATCH(1,INDEX((bloq=3)*(viei=B1827),0),0)),0))</f>
        <v>0</v>
      </c>
      <c r="I1837" s="71">
        <f ca="1">IF(COUNTIFS(instructor,B1827,diad,$I$2,desa,1,hord,"18:00 - 22:00")&gt;0,"DESARROLLO CURRICULAR",IFERROR(INDEX(sabc,MATCH(1,INDEX((bloq=3)*(sabi=B1827),0),0)),0))</f>
        <v>0</v>
      </c>
    </row>
    <row r="1838" spans="1:9" ht="14.15" customHeight="1" thickTop="1" thickBot="1" x14ac:dyDescent="0.35">
      <c r="A1838" s="742"/>
      <c r="B1838" s="743"/>
      <c r="C1838" s="745"/>
      <c r="D1838" s="78">
        <f ca="1">IF(COUNTIFS(instructor,B1827,diad,$D$2,desa,1,hord,"18:00 - 22:00")&gt;0,"-",IFERROR(INDEX(luna,MATCH(1,INDEX((bloq=3)*(luni=B1827),0),0)),0))</f>
        <v>0</v>
      </c>
      <c r="E1838" s="78" t="str">
        <f ca="1">IF(COUNTIFS(instructor,B1827,diad,$E$2,desa,1,hord,"18:00 - 22:00")&gt;0,"-",IFERROR(INDEX(mara,MATCH(1,INDEX((bloq=3)*(mari=B1827),0),0)),0))</f>
        <v>YUMBO - SENA AULA CELSIA 3 - CALLE 16N 2N-20 - VÍA PANORAMA</v>
      </c>
      <c r="F1838" s="78" t="str">
        <f ca="1">IF(COUNTIFS(instructor,B1827,diad,$F$2,desa,1,hord,"18:00 - 22:00")&gt;0,"-",IFERROR(INDEX(miea,MATCH(1,INDEX((bloq=3)*(miei=B1827),0),0)),0))</f>
        <v>YUMBO - SENA AULA CELSIA 3 - CALLE 16N 2N-20 - VÍA PANORAMA</v>
      </c>
      <c r="G1838" s="78">
        <f ca="1">IF(COUNTIFS(instructor,B1827,diad,$G$2,desa,1,hord,"18:00 - 22:00")&gt;0,"-",IFERROR(INDEX(juea,MATCH(1,INDEX((bloq=3)*(juei=B1827),0),0)),0))</f>
        <v>0</v>
      </c>
      <c r="H1838" s="78">
        <f ca="1">IF(COUNTIFS(instructor,B1827,diad,$H$2,desa,1,hord,"18:00 - 22:00")&gt;0,"-",IFERROR(INDEX(viea,MATCH(1,INDEX((bloq=3)*(viei=B1827),0),0)),0))</f>
        <v>0</v>
      </c>
      <c r="I1838" s="79">
        <f ca="1">IF(COUNTIFS(instructor,B1827,diad,$I$2,desa,1,hord,"18:00 - 22:00")&gt;0,"-",IFERROR(INDEX(saba,MATCH(1,INDEX((bloq=3)*(sabi=B1827),0),0)),0))</f>
        <v>0</v>
      </c>
    </row>
    <row r="1839" spans="1:9" ht="14.15" customHeight="1" thickTop="1" thickBot="1" x14ac:dyDescent="0.35">
      <c r="A1839" s="742">
        <v>154</v>
      </c>
      <c r="B1839" s="743" t="str">
        <f>INDEX(instructor,A1839)</f>
        <v xml:space="preserve">MANUEL FERNANDO BUITRÓN PINTO </v>
      </c>
      <c r="C1839" s="744" t="str">
        <f>INDEX(area,A1839)</f>
        <v>ARTICULACIÓN CON LA EDUCACIÓN MEDIA - EBANISTERÍA</v>
      </c>
      <c r="D1839" s="72" t="str">
        <f>IF(COUNTIFS(instructor,B1839,diad,$D$2,desa,1,hord,"08:00 - 12:00")&gt;0,INDEX(hord,MATCH(1,INDEX((instructor=B1839)*(instructor=B1839),0),0)),IFERROR(INDEX(hora,MATCH(1,INDEX((bloq=1)*(luni=B1839),0),0)),0))</f>
        <v>08:00 - 12:00</v>
      </c>
      <c r="E1839" s="72">
        <f ca="1">IF(COUNTIFS(instructor,B1839,diad,$E$2,desa,1,hord,"08:00 - 12:00")&gt;0,INDEX(hord,MATCH(1,INDEX((instructor=B1839)*(instructor=B1839),0),0)),IFERROR(INDEX(hora,MATCH(1,INDEX((bloq=1)*(mari=B1839),0),0)),0))</f>
        <v>0</v>
      </c>
      <c r="F1839" s="72" t="str">
        <f ca="1">IF(COUNTIFS(instructor,B1839,diad,$F$2,desa,1,hord,"08:00 - 12:00")&gt;0,INDEX(hord,MATCH(1,INDEX((instructor=B1839)*(instructor=B1839),0),0)),IFERROR(INDEX(hora,MATCH(1,INDEX((bloq=1)*(miei=B1839),0),0)),0))</f>
        <v>7:00 - 12:00</v>
      </c>
      <c r="G1839" s="72">
        <f ca="1">IF(COUNTIFS(instructor,B1839,diad,$G$2,desa,1,hord,"08:00 - 12:00")&gt;0,INDEX(hord,MATCH(1,INDEX((instructor=B1839)*(instructor=B1839),0),0)),IFERROR(INDEX(hora,MATCH(1,INDEX((bloq=1)*(juei=B1839),0),0)),0))</f>
        <v>0</v>
      </c>
      <c r="H1839" s="72">
        <f ca="1">IF(COUNTIFS(instructor,B1839,diad,$H$2,desa,1,hord,"08:00 - 12:00")&gt;0,INDEX(hord,MATCH(1,INDEX((instructor=B1839)*(instructor=B1839),0),0)),IFERROR(INDEX(hora,MATCH(1,INDEX((bloq=1)*(viei=B1839),0),0)),0))</f>
        <v>0</v>
      </c>
      <c r="I1839" s="73">
        <f ca="1">IF(COUNTIFS(instructor,B1839,diad,$I$2,desa,1,hord,"08:00 - 12:00")&gt;0,INDEX(hord,MATCH(1,INDEX((instructor=B1839)*(instructor=B1839),0),0)),IFERROR(INDEX(hora,MATCH(1,INDEX((bloq=1)*(sabi=B1839),0),0)),0))</f>
        <v>0</v>
      </c>
    </row>
    <row r="1840" spans="1:9" ht="50.15" customHeight="1" thickTop="1" thickBot="1" x14ac:dyDescent="0.35">
      <c r="A1840" s="742"/>
      <c r="B1840" s="743"/>
      <c r="C1840" s="744"/>
      <c r="D1840" s="68" t="str">
        <f>IF(COUNTIFS(instructor,B1839,diad,$D$2,desa,1,hord,"08:00 - 12:00")&gt;0,"-",IFERROR(INDEX(ficha,MATCH(1,INDEX((bloq=1)*(luni=B1839),0),0)),0))</f>
        <v>-</v>
      </c>
      <c r="E1840" s="68">
        <f ca="1">IF(COUNTIFS(instructor,B1839,diad,$E$2,desa,1,hord,"08:00 - 12:00")&gt;0,"-",IFERROR(INDEX(ficha,MATCH(1,INDEX((bloq=1)*(mari=B1839),0),0)),0))</f>
        <v>0</v>
      </c>
      <c r="F1840" s="68" t="str">
        <f ca="1">IF(COUNTIFS(instructor,B1839,diad,$F$2,desa,1,hord,"08:00 - 12:00")&gt;0,"-",IFERROR(INDEX(ficha,MATCH(1,INDEX((bloq=1)*(miei=B1839),0),0)),0))</f>
        <v>3191527 - EBANISTERIA. (INSTITUCIÓN EDUCATIVA ALFONSO LÓPEZ PUMAREJO - CALI)</v>
      </c>
      <c r="G1840" s="68">
        <f ca="1">IF(COUNTIFS(instructor,B1839,diad,$G$2,desa,1,hord,"08:00 - 12:00")&gt;0,"-",IFERROR(INDEX(ficha,MATCH(1,INDEX((bloq=1)*(juei=B1839),0),0)),0))</f>
        <v>0</v>
      </c>
      <c r="H1840" s="68">
        <f ca="1">IF(COUNTIFS(instructor,B1839,diad,$H$2,desa,1,hord,"08:00 - 12:00")&gt;0,"-",IFERROR(INDEX(ficha,MATCH(1,INDEX((bloq=1)*(viei=B1839),0),0)),0))</f>
        <v>0</v>
      </c>
      <c r="I1840" s="69">
        <f ca="1">IF(COUNTIFS(instructor,B1839,diad,$I$2,desa,1,hord,"08:00 - 12:00")&gt;0,"-",IFERROR(INDEX(ficha,MATCH(1,INDEX((bloq=1)*(sabi=B1839),0),0)),0))</f>
        <v>0</v>
      </c>
    </row>
    <row r="1841" spans="1:9" s="81" customFormat="1" ht="59.4" customHeight="1" thickTop="1" thickBot="1" x14ac:dyDescent="0.35">
      <c r="A1841" s="742"/>
      <c r="B1841" s="743"/>
      <c r="C1841" s="744"/>
      <c r="D1841" s="70" t="str">
        <f>IF(COUNTIFS(instructor,B1839,diad,$D$2,desa,1,hord,"08:00 - 12:00")&gt;0,"DESARROLLO CURRICULAR",IFERROR(INDEX(lunc,MATCH(1,INDEX((bloq=1)*(luni=B1839),0),0)),0))</f>
        <v>DESARROLLO CURRICULAR</v>
      </c>
      <c r="E1841" s="70">
        <f ca="1">IF(COUNTIFS(instructor,B1839,diad,$E$2,desa,1,hord,"08:00 - 12:00")&gt;0,"DESARROLLO CURRICULAR",IFERROR(INDEX(marc,MATCH(1,INDEX((bloq=1)*(mari=B1839),0),0)),0))</f>
        <v>0</v>
      </c>
      <c r="F1841" s="70" t="str">
        <f ca="1">IF(COUNTIFS(instructor,B1839,diad,$F$2,desa,1,hord,"08:00 - 12:00")&gt;0,"DESARROLLO CURRICULAR",IFERROR(INDEX(miec,MATCH(1,INDEX((bloq=1)*(miei=B1839),0),0)),0))</f>
        <v>OPERAR MÁQUINAS DE CARPINTERÍA DE ACUERDO CON TÉCNICAS DE MECANIZADO
(7:00 - 12:00)
536494 - REALIZAR MANTENIMIENTO RUTINARIO, PREVENTIVO Y PERIÓDICO DE EQUIPOS, MÁQUINAS Y HERRAMIENTAS DE ACUERDO A LAS ESPECIFICACIONES TÉCNICAS ESTABLECIDAS.
Fase II – AP. 4. Preparar herramientas, maquinas, equipos, materias primas e insumos para el proceso de fabricación de mobiliario.</v>
      </c>
      <c r="G1841" s="70">
        <f ca="1">IF(COUNTIFS(instructor,B1839,diad,$G$2,desa,1,hord,"08:00 - 12:00")&gt;0,"DESARROLLO CURRICULAR",IFERROR(INDEX(juec,MATCH(1,INDEX((bloq=1)*(juei=B1839),0),0)),0))</f>
        <v>0</v>
      </c>
      <c r="H1841" s="70">
        <f ca="1">IF(COUNTIFS(instructor,B1839,diad,$H$2,desa,1,hord,"08:00 - 12:00")&gt;0,"DESARROLLO CURRICULAR",IFERROR(INDEX(viec,MATCH(1,INDEX((bloq=1)*(viei=B1839),0),0)),0))</f>
        <v>0</v>
      </c>
      <c r="I1841" s="71">
        <f ca="1">IF(COUNTIFS(instructor,B1839,diad,$I$2,desa,1,hord,"08:00 - 12:00")&gt;0,"DESARROLLO CURRICULAR",IFERROR(INDEX(sabc,MATCH(1,INDEX((bloq=1)*(sabi=B1839),0),0)),0))</f>
        <v>0</v>
      </c>
    </row>
    <row r="1842" spans="1:9" ht="50.15" customHeight="1" thickTop="1" thickBot="1" x14ac:dyDescent="0.35">
      <c r="A1842" s="742"/>
      <c r="B1842" s="743"/>
      <c r="C1842" s="744"/>
      <c r="D1842" s="74" t="str">
        <f>IF(COUNTIFS(instructor,B1839,diad,$D$2,desa,1,hord,"08:00 - 12:00")&gt;0,"-",IFERROR(INDEX(luna,MATCH(1,INDEX((bloq=1)*(luni=B1839),0),0)),0))</f>
        <v>-</v>
      </c>
      <c r="E1842" s="74">
        <f ca="1">IF(COUNTIFS(instructor,B1839,diad,$E$2,desa,1,hord,"08:00 - 12:00")&gt;0,"-",IFERROR(INDEX(mara,MATCH(1,INDEX((bloq=1)*(mari=B1839),0),0)),0))</f>
        <v>0</v>
      </c>
      <c r="F1842" s="74" t="str">
        <f ca="1">IF(COUNTIFS(instructor,B1839,diad,$F$2,desa,1,hord,"08:00 - 12:00")&gt;0,"-",IFERROR(INDEX(miea,MATCH(1,INDEX((bloq=1)*(miei=B1839),0),0)),0))</f>
        <v>CALI - INSTITUCIÓN EDUCATIVA ALFONSO LÓPEZ PUMAREJO (CARRERA 72S BIS No. 72-00)</v>
      </c>
      <c r="G1842" s="74">
        <f ca="1">IF(COUNTIFS(instructor,B1839,diad,$G$2,desa,1,hord,"08:00 - 12:00")&gt;0,"-",IFERROR(INDEX(juea,MATCH(1,INDEX((bloq=1)*(juei=B1839),0),0)),0))</f>
        <v>0</v>
      </c>
      <c r="H1842" s="74">
        <f ca="1">IF(COUNTIFS(instructor,B1839,diad,$H$2,desa,1,hord,"08:00 - 12:00")&gt;0,"-",IFERROR(INDEX(viea,MATCH(1,INDEX((bloq=1)*(viei=B1839),0),0)),0))</f>
        <v>0</v>
      </c>
      <c r="I1842" s="75">
        <f ca="1">IF(COUNTIFS(instructor,B1839,diad,$I$2,desa,1,hord,"08:00 - 12:00")&gt;0,"-",IFERROR(INDEX(saba,MATCH(1,INDEX((bloq=1)*(sabi=B1839),0),0)),0))</f>
        <v>0</v>
      </c>
    </row>
    <row r="1843" spans="1:9" ht="14.15" customHeight="1" thickTop="1" thickBot="1" x14ac:dyDescent="0.35">
      <c r="A1843" s="742"/>
      <c r="B1843" s="743"/>
      <c r="C1843" s="744"/>
      <c r="D1843" s="76">
        <f ca="1">IF(COUNTIFS(instructor,B1839,diad,$D$2,desa,1,hord,"14:00 - 18:00")&gt;0,INDEX(hord,MATCH(1,INDEX((instructor=B1839)*(instructor=B1839),0),0)),IFERROR(INDEX(hora,MATCH(1,INDEX((bloq=2)*(luni=B1839),0),0)),0))</f>
        <v>0</v>
      </c>
      <c r="E1843" s="76" t="str">
        <f ca="1">IF(COUNTIFS(instructor,B1839,diad,$E$2,desa,1,hord,"14:00 - 18:00")&gt;0,INDEX(hord,MATCH(1,INDEX((instructor=B1839)*(instructor=B1839),0),0)),IFERROR(INDEX(hora,MATCH(1,INDEX((bloq=2)*(mari=B1839),0),0)),0))</f>
        <v>13:00 - 18:00</v>
      </c>
      <c r="F1843" s="76">
        <f ca="1">IF(COUNTIFS(instructor,B1839,diad,$F$2,desa,1,hord,"14:00 - 18:00")&gt;0,INDEX(hord,MATCH(1,INDEX((instructor=B1839)*(instructor=B1839),0),0)),IFERROR(INDEX(hora,MATCH(1,INDEX((bloq=2)*(miei=B1839),0),0)),0))</f>
        <v>0</v>
      </c>
      <c r="G1843" s="76">
        <f ca="1">IF(COUNTIFS(instructor,B1839,diad,$G$2,desa,1,hord,"14:00 - 18:00")&gt;0,INDEX(hord,MATCH(1,INDEX((instructor=B1839)*(instructor=B1839),0),0)),IFERROR(INDEX(hora,MATCH(1,INDEX((bloq=2)*(juei=B1839),0),0)),0))</f>
        <v>0</v>
      </c>
      <c r="H1843" s="76">
        <f ca="1">IF(COUNTIFS(instructor,B1839,diad,$H$2,desa,1,hord,"14:00 - 18:00")&gt;0,INDEX(hord,MATCH(1,INDEX((instructor=B1839)*(instructor=B1839),0),0)),IFERROR(INDEX(hora,MATCH(1,INDEX((bloq=2)*(viei=B1839),0),0)),0))</f>
        <v>0</v>
      </c>
      <c r="I1843" s="77">
        <f ca="1">IF(COUNTIFS(instructor,B1839,diad,$I$2,desa,1,hord,"14:00 - 18:00")&gt;0,INDEX(hord,MATCH(1,INDEX((instructor=B1839)*(instructor=B1839),0),0)),IFERROR(INDEX(hora,MATCH(1,INDEX((bloq=2)*(sabi=B1839),0),0)),0))</f>
        <v>0</v>
      </c>
    </row>
    <row r="1844" spans="1:9" ht="50.15" customHeight="1" thickTop="1" thickBot="1" x14ac:dyDescent="0.35">
      <c r="A1844" s="742"/>
      <c r="B1844" s="743"/>
      <c r="C1844" s="744"/>
      <c r="D1844" s="68">
        <f ca="1">IF(COUNTIFS(instructor,B1839,diad,$D$2,desa,1,hord,"14:00 - 18:00")&gt;0,"-",IFERROR(INDEX(ficha,MATCH(1,INDEX((bloq=2)*(luni=B1839),0),0)),0))</f>
        <v>0</v>
      </c>
      <c r="E1844" s="68" t="str">
        <f ca="1">IF(COUNTIFS(instructor,B1839,diad,$E$2,desa,1,hord,"14:00 - 18:00")&gt;0,"-",IFERROR(INDEX(ficha,MATCH(1,INDEX((bloq=2)*(mari=B1839),0),0)),0))</f>
        <v>3191154 - EBANISTERIA. (INSTITUCIÓN EDUCATIVA NUEVO LATIR - CALI)</v>
      </c>
      <c r="F1844" s="68">
        <f ca="1">IF(COUNTIFS(instructor,B1839,diad,$F$2,desa,1,hord,"14:00 - 18:00")&gt;0,"-",IFERROR(INDEX(ficha,MATCH(1,INDEX((bloq=2)*(miei=B1839),0),0)),0))</f>
        <v>0</v>
      </c>
      <c r="G1844" s="68">
        <f ca="1">IF(COUNTIFS(instructor,B1839,diad,$G$2,desa,1,hord,"14:00 - 18:00")&gt;0,"-",IFERROR(INDEX(ficha,MATCH(1,INDEX((bloq=2)*(juei=B1839),0),0)),0))</f>
        <v>0</v>
      </c>
      <c r="H1844" s="68">
        <f ca="1">IF(COUNTIFS(instructor,B1839,diad,$H$2,desa,1,hord,"14:00 - 18:00")&gt;0,"-",IFERROR(INDEX(ficha,MATCH(1,INDEX((bloq=2)*(viei=B1839),0),0)),0))</f>
        <v>0</v>
      </c>
      <c r="I1844" s="69">
        <f ca="1">IF(COUNTIFS(instructor,B1839,diad,$I$2,desa,1,hord,"14:00 - 18:00")&gt;0,"-",IFERROR(INDEX(ficha,MATCH(1,INDEX((bloq=2)*(sabi=B1839),0),0)),0))</f>
        <v>0</v>
      </c>
    </row>
    <row r="1845" spans="1:9" s="81" customFormat="1" ht="50.15" customHeight="1" thickTop="1" thickBot="1" x14ac:dyDescent="0.35">
      <c r="A1845" s="742"/>
      <c r="B1845" s="743"/>
      <c r="C1845" s="744"/>
      <c r="D1845" s="70">
        <f ca="1">IF(COUNTIFS(instructor,B1839,diad,$D$2,desa,1,hord,"14:00 - 18:00")&gt;0,"DESARROLLO CURRICULAR",IFERROR(INDEX(lunc,MATCH(1,INDEX((bloq=2)*(luni=B1839),0),0)),0))</f>
        <v>0</v>
      </c>
      <c r="E1845" s="70" t="str">
        <f ca="1">IF(COUNTIFS(instructor,B1839,diad,$E$2,desa,1,hord,"14:00 - 18:00")&gt;0,"DESARROLLO CURRICULAR",IFERROR(INDEX(marc,MATCH(1,INDEX((bloq=2)*(mari=B1839),0),0)),0))</f>
        <v>OPERAR MÁQUINAS DE CARPINTERÍA DE ACUERDO CON TÉCNICAS DE MECANIZADO
(13:00 - 18:00)
536494 - REALIZAR MANTENIMIENTO RUTINARIO, PREVENTIVO Y PERIÓDICO DE EQUIPOS, MÁQUINAS Y HERRAMIENTAS DE ACUERDO A LAS ESPECIFICACIONES TÉCNICAS ESTABLECIDAS.
Fase II – AP. 4. Preparar herramientas, maquinas, equipos, materias primas e insumos para el proceso de fabricación de mobiliario.</v>
      </c>
      <c r="F1845" s="70">
        <f ca="1">IF(COUNTIFS(instructor,B1839,diad,$F$2,desa,1,hord,"14:00 - 18:00")&gt;0,"DESARROLLO CURRICULAR",IFERROR(INDEX(miec,MATCH(1,INDEX((bloq=2)*(miei=B1839),0),0)),0))</f>
        <v>0</v>
      </c>
      <c r="G1845" s="70">
        <f ca="1">IF(COUNTIFS(instructor,B1839,diad,$G$2,desa,1,hord,"14:00 - 18:00")&gt;0,"DESARROLLO CURRICULAR",IFERROR(INDEX(juec,MATCH(1,INDEX((bloq=2)*(juei=B1839),0),0)),0))</f>
        <v>0</v>
      </c>
      <c r="H1845" s="70">
        <f ca="1">IF(COUNTIFS(instructor,B1839,diad,$H$2,desa,1,hord,"14:00 - 18:00")&gt;0,"DESARROLLO CURRICULAR",IFERROR(INDEX(viec,MATCH(1,INDEX((bloq=2)*(viei=B1839),0),0)),0))</f>
        <v>0</v>
      </c>
      <c r="I1845" s="71">
        <f ca="1">IF(COUNTIFS(instructor,B1839,diad,$I$2,desa,1,hord,"14:00 - 18:00")&gt;0,"DESARROLLO CURRICULAR",IFERROR(INDEX(sabc,MATCH(1,INDEX((bloq=2)*(sabi=B1839),0),0)),0))</f>
        <v>0</v>
      </c>
    </row>
    <row r="1846" spans="1:9" ht="50.15" customHeight="1" thickTop="1" thickBot="1" x14ac:dyDescent="0.35">
      <c r="A1846" s="742"/>
      <c r="B1846" s="743"/>
      <c r="C1846" s="744"/>
      <c r="D1846" s="74">
        <f ca="1">IF(COUNTIFS(instructor,B1839,diad,$D$2,desa,1,hord,"14:00 - 18:00")&gt;0,"-",IFERROR(INDEX(luna,MATCH(1,INDEX((bloq=2)*(luni=B1839),0),0)),0))</f>
        <v>0</v>
      </c>
      <c r="E1846" s="74" t="str">
        <f ca="1">IF(COUNTIFS(instructor,B1839,diad,$E$2,desa,1,hord,"14:00 - 18:00")&gt;0,"-",IFERROR(INDEX(mara,MATCH(1,INDEX((bloq=2)*(mari=B1839),0),0)),0))</f>
        <v>CALI - INSTITUCIÓN EDUCATIVA INEM JORGE ISAACS AULA 1 (CARRERA 5N No. 61N-126)</v>
      </c>
      <c r="F1846" s="74">
        <f ca="1">IF(COUNTIFS(instructor,B1839,diad,$F$2,desa,1,hord,"14:00 - 18:00")&gt;0,"-",IFERROR(INDEX(miea,MATCH(1,INDEX((bloq=2)*(miei=B1839),0),0)),0))</f>
        <v>0</v>
      </c>
      <c r="G1846" s="74">
        <f ca="1">IF(COUNTIFS(instructor,B1839,diad,$G$2,desa,1,hord,"14:00 - 18:00")&gt;0,"-",IFERROR(INDEX(juea,MATCH(1,INDEX((bloq=2)*(juei=B1839),0),0)),0))</f>
        <v>0</v>
      </c>
      <c r="H1846" s="74">
        <f ca="1">IF(COUNTIFS(instructor,B1839,diad,$H$2,desa,1,hord,"14:00 - 18:00")&gt;0,"-",IFERROR(INDEX(viea,MATCH(1,INDEX((bloq=2)*(viei=B1839),0),0)),0))</f>
        <v>0</v>
      </c>
      <c r="I1846" s="75">
        <f ca="1">IF(COUNTIFS(instructor,B1839,diad,$I$2,desa,1,hord,"14:00 - 18:00")&gt;0,"-",IFERROR(INDEX(saba,MATCH(1,INDEX((bloq=2)*(sabi=B1839),0),0)),0))</f>
        <v>0</v>
      </c>
    </row>
    <row r="1847" spans="1:9" ht="14.15" customHeight="1" thickTop="1" thickBot="1" x14ac:dyDescent="0.35">
      <c r="A1847" s="742"/>
      <c r="B1847" s="743"/>
      <c r="C1847" s="744"/>
      <c r="D1847" s="76">
        <f ca="1">IF(COUNTIFS(instructor,B1839,diad,$D$2,desa,1,hord,"18:00 - 22:00")&gt;0,INDEX(hord,MATCH(1,INDEX((instructor=B1839)*(instructor=B1839),0),0)),IFERROR(INDEX(hora,MATCH(1,INDEX((bloq=3)*(luni=B1839),0),0)),0))</f>
        <v>0</v>
      </c>
      <c r="E1847" s="76">
        <f ca="1">IF(COUNTIFS(instructor,B1839,diad,$E$2,desa,1,hord,"18:00 - 22:00")&gt;0,INDEX(hord,MATCH(1,INDEX((instructor=B1839)*(instructor=B1839),0),0)),IFERROR(INDEX(hora,MATCH(1,INDEX((bloq=3)*(mari=B1839),0),0)),0))</f>
        <v>0</v>
      </c>
      <c r="F1847" s="76">
        <f ca="1">IF(COUNTIFS(instructor,B1839,diad,$F$2,desa,1,hord,"18:00 - 22:00")&gt;0,INDEX(hord,MATCH(1,INDEX((instructor=B1839)*(instructor=B1839),0),0)),IFERROR(INDEX(hora,MATCH(1,INDEX((bloq=3)*(miei=B1839),0),0)),0))</f>
        <v>0</v>
      </c>
      <c r="G1847" s="76">
        <f ca="1">IF(COUNTIFS(instructor,B1839,diad,$G$2,desa,1,hord,"18:00 - 22:00")&gt;0,INDEX(hord,MATCH(1,INDEX((instructor=B1839)*(instructor=B1839),0),0)),IFERROR(INDEX(hora,MATCH(1,INDEX((bloq=3)*(juei=B1839),0),0)),0))</f>
        <v>0</v>
      </c>
      <c r="H1847" s="76">
        <f ca="1">IF(COUNTIFS(instructor,B1839,diad,$H$2,desa,1,hord,"18:00 - 22:00")&gt;0,INDEX(hord,MATCH(1,INDEX((instructor=B1839)*(instructor=B1839),0),0)),IFERROR(INDEX(hora,MATCH(1,INDEX((bloq=3)*(viei=B1839),0),0)),0))</f>
        <v>0</v>
      </c>
      <c r="I1847" s="77">
        <f ca="1">IF(COUNTIFS(instructor,B1839,diad,$I$2,desa,1,hord,"18:00 - 22:00")&gt;0,INDEX(hord,MATCH(1,INDEX((instructor=B1839)*(instructor=B1839),0),0)),IFERROR(INDEX(hora,MATCH(1,INDEX((bloq=3)*(sabi=B1839),0),0)),0))</f>
        <v>0</v>
      </c>
    </row>
    <row r="1848" spans="1:9" ht="50" customHeight="1" thickTop="1" thickBot="1" x14ac:dyDescent="0.35">
      <c r="A1848" s="742"/>
      <c r="B1848" s="743"/>
      <c r="C1848" s="744"/>
      <c r="D1848" s="68">
        <f ca="1">IF(COUNTIFS(instructor,B1839,diad,$D$2,desa,1,hord,"18:00 - 22:00")&gt;0,"-",IFERROR(INDEX(ficha,MATCH(1,INDEX((bloq=3)*(luni=B1839),0),0)),0))</f>
        <v>0</v>
      </c>
      <c r="E1848" s="68">
        <f ca="1">IF(COUNTIFS(instructor,B1839,diad,$E$2,desa,1,hord,"18:00 - 22:00")&gt;0,"-",IFERROR(INDEX(ficha,MATCH(1,INDEX((bloq=3)*(mari=B1839),0),0)),0))</f>
        <v>0</v>
      </c>
      <c r="F1848" s="68">
        <f ca="1">IF(COUNTIFS(instructor,B1839,diad,$F$2,desa,1,hord,"18:00 - 22:00")&gt;0,"-",IFERROR(INDEX(ficha,MATCH(1,INDEX((bloq=3)*(miei=B1839),0),0)),0))</f>
        <v>0</v>
      </c>
      <c r="G1848" s="68">
        <f ca="1">IF(COUNTIFS(instructor,B1839,diad,$G$2,desa,1,hord,"18:00 - 22:00")&gt;0,"-",IFERROR(INDEX(ficha,MATCH(1,INDEX((bloq=3)*(juei=B1839),0),0)),0))</f>
        <v>0</v>
      </c>
      <c r="H1848" s="68">
        <f ca="1">IF(COUNTIFS(instructor,B1839,diad,$H$2,desa,1,hord,"18:00 - 22:00")&gt;0,"-",IFERROR(INDEX(ficha,MATCH(1,INDEX((bloq=3)*(viei=B1839),0),0)),0))</f>
        <v>0</v>
      </c>
      <c r="I1848" s="69">
        <f ca="1">IF(COUNTIFS(instructor,B1839,diad,$I$2,desa,1,hord,"18:00 - 22:00")&gt;0,"-",IFERROR(INDEX(ficha,MATCH(1,INDEX((bloq=3)*(sabi=B1839),0),0)),0))</f>
        <v>0</v>
      </c>
    </row>
    <row r="1849" spans="1:9" ht="50" customHeight="1" thickTop="1" thickBot="1" x14ac:dyDescent="0.35">
      <c r="A1849" s="742"/>
      <c r="B1849" s="743"/>
      <c r="C1849" s="744"/>
      <c r="D1849" s="70">
        <f ca="1">IF(COUNTIFS(instructor,B1839,diad,$D$2,desa,1,hord,"18:00 - 22:00")&gt;0,"DESARROLLO CURRICULAR",IFERROR(INDEX(lunc,MATCH(1,INDEX((bloq=3)*(luni=B1839),0),0)),0))</f>
        <v>0</v>
      </c>
      <c r="E1849" s="70">
        <f ca="1">IF(COUNTIFS(instructor,B1839,diad,$E$2,desa,1,hord,"18:00 - 22:00")&gt;0,"DESARROLLO CURRICULAR",IFERROR(INDEX(marc,MATCH(1,INDEX((bloq=3)*(mari=B1839),0),0)),0))</f>
        <v>0</v>
      </c>
      <c r="F1849" s="70">
        <f ca="1">IF(COUNTIFS(instructor,B1839,diad,$F$2,desa,1,hord,"18:00 - 22:00")&gt;0,"DESARROLLO CURRICULAR",IFERROR(INDEX(miec,MATCH(1,INDEX((bloq=3)*(miei=B1839),0),0)),0))</f>
        <v>0</v>
      </c>
      <c r="G1849" s="70">
        <f ca="1">IF(COUNTIFS(instructor,B1839,diad,$G$2,desa,1,hord,"18:00 - 22:00")&gt;0,"DESARROLLO CURRICULAR",IFERROR(INDEX(juec,MATCH(1,INDEX((bloq=3)*(juei=B1839),0),0)),0))</f>
        <v>0</v>
      </c>
      <c r="H1849" s="70">
        <f ca="1">IF(COUNTIFS(instructor,B1839,diad,$H$2,desa,1,hord,"18:00 - 22:00")&gt;0,"DESARROLLO CURRICULAR",IFERROR(INDEX(viec,MATCH(1,INDEX((bloq=3)*(viei=B1839),0),0)),0))</f>
        <v>0</v>
      </c>
      <c r="I1849" s="71">
        <f ca="1">IF(COUNTIFS(instructor,B1839,diad,$I$2,desa,1,hord,"18:00 - 22:00")&gt;0,"DESARROLLO CURRICULAR",IFERROR(INDEX(sabc,MATCH(1,INDEX((bloq=3)*(sabi=B1839),0),0)),0))</f>
        <v>0</v>
      </c>
    </row>
    <row r="1850" spans="1:9" ht="40" customHeight="1" thickTop="1" thickBot="1" x14ac:dyDescent="0.35">
      <c r="A1850" s="742"/>
      <c r="B1850" s="743"/>
      <c r="C1850" s="744"/>
      <c r="D1850" s="78">
        <f ca="1">IF(COUNTIFS(instructor,B1839,diad,$D$2,desa,1,hord,"18:00 - 22:00")&gt;0,"-",IFERROR(INDEX(luna,MATCH(1,INDEX((bloq=3)*(luni=B1839),0),0)),0))</f>
        <v>0</v>
      </c>
      <c r="E1850" s="78">
        <f ca="1">IF(COUNTIFS(instructor,B1839,diad,$E$2,desa,1,hord,"18:00 - 22:00")&gt;0,"-",IFERROR(INDEX(mara,MATCH(1,INDEX((bloq=3)*(mari=B1839),0),0)),0))</f>
        <v>0</v>
      </c>
      <c r="F1850" s="78">
        <f ca="1">IF(COUNTIFS(instructor,B1839,diad,$F$2,desa,1,hord,"18:00 - 22:00")&gt;0,"-",IFERROR(INDEX(miea,MATCH(1,INDEX((bloq=3)*(miei=B1839),0),0)),0))</f>
        <v>0</v>
      </c>
      <c r="G1850" s="78">
        <f ca="1">IF(COUNTIFS(instructor,B1839,diad,$G$2,desa,1,hord,"18:00 - 22:00")&gt;0,"-",IFERROR(INDEX(juea,MATCH(1,INDEX((bloq=3)*(juei=B1839),0),0)),0))</f>
        <v>0</v>
      </c>
      <c r="H1850" s="78">
        <f ca="1">IF(COUNTIFS(instructor,B1839,diad,$H$2,desa,1,hord,"18:00 - 22:00")&gt;0,"-",IFERROR(INDEX(viea,MATCH(1,INDEX((bloq=3)*(viei=B1839),0),0)),0))</f>
        <v>0</v>
      </c>
      <c r="I1850" s="79">
        <f ca="1">IF(COUNTIFS(instructor,B1839,diad,$I$2,desa,1,hord,"18:00 - 22:00")&gt;0,"-",IFERROR(INDEX(saba,MATCH(1,INDEX((bloq=3)*(sabi=B1839),0),0)),0))</f>
        <v>0</v>
      </c>
    </row>
    <row r="1851" spans="1:9" ht="30" customHeight="1" thickTop="1" thickBot="1" x14ac:dyDescent="0.35">
      <c r="A1851" s="742">
        <v>155</v>
      </c>
      <c r="B1851" s="743" t="str">
        <f>INDEX(instructor,A1851)</f>
        <v xml:space="preserve">MARÍA ARBOLEDA HURTADO </v>
      </c>
      <c r="C1851" s="745" t="str">
        <f>INDEX(area,A1851)</f>
        <v>LOGÍSTICA Y GESTIÓN DE LA PRODUCCIÓN - SEGURIDAD Y SALUD EN EL TRABAJO</v>
      </c>
      <c r="D1851" s="72" t="str">
        <f ca="1">IF(COUNTIFS(instructor,B1851,diad,$D$2,desa,1,hord,"08:00 - 12:00")&gt;0,INDEX(hord,MATCH(1,INDEX((instructor=B1851)*(instructor=B1851),0),0)),IFERROR(INDEX(hora,MATCH(1,INDEX((bloq=1)*(luni=B1851),0),0)),0))</f>
        <v>8:00 - 12:00</v>
      </c>
      <c r="E1851" s="72">
        <f ca="1">IF(COUNTIFS(instructor,B1851,diad,$E$2,desa,1,hord,"08:00 - 12:00")&gt;0,INDEX(hord,MATCH(1,INDEX((instructor=B1851)*(instructor=B1851),0),0)),IFERROR(INDEX(hora,MATCH(1,INDEX((bloq=1)*(mari=B1851),0),0)),0))</f>
        <v>0</v>
      </c>
      <c r="F1851" s="72" t="str">
        <f ca="1">IF(COUNTIFS(instructor,B1851,diad,$F$2,desa,1,hord,"08:00 - 12:00")&gt;0,INDEX(hord,MATCH(1,INDEX((instructor=B1851)*(instructor=B1851),0),0)),IFERROR(INDEX(hora,MATCH(1,INDEX((bloq=1)*(miei=B1851),0),0)),0))</f>
        <v>8:00 - 12:00</v>
      </c>
      <c r="G1851" s="72" t="str">
        <f>IF(COUNTIFS(instructor,B1851,diad,$G$2,desa,1,hord,"08:00 - 12:00")&gt;0,INDEX(hord,MATCH(1,INDEX((instructor=B1851)*(instructor=B1851),0),0)),IFERROR(INDEX(hora,MATCH(1,INDEX((bloq=1)*(juei=B1851),0),0)),0))</f>
        <v>08:00 - 12:00</v>
      </c>
      <c r="H1851" s="72">
        <f ca="1">IF(COUNTIFS(instructor,B1851,diad,$H$2,desa,1,hord,"08:00 - 12:00")&gt;0,INDEX(hord,MATCH(1,INDEX((instructor=B1851)*(instructor=B1851),0),0)),IFERROR(INDEX(hora,MATCH(1,INDEX((bloq=1)*(viei=B1851),0),0)),0))</f>
        <v>0</v>
      </c>
      <c r="I1851" s="73">
        <f ca="1">IF(COUNTIFS(instructor,B1851,diad,$I$2,desa,1,hord,"08:00 - 12:00")&gt;0,INDEX(hord,MATCH(1,INDEX((instructor=B1851)*(instructor=B1851),0),0)),IFERROR(INDEX(hora,MATCH(1,INDEX((bloq=1)*(sabi=B1851),0),0)),0))</f>
        <v>0</v>
      </c>
    </row>
    <row r="1852" spans="1:9" ht="30" customHeight="1" thickTop="1" thickBot="1" x14ac:dyDescent="0.35">
      <c r="A1852" s="742"/>
      <c r="B1852" s="743"/>
      <c r="C1852" s="745"/>
      <c r="D1852" s="68" t="str">
        <f ca="1">IF(COUNTIFS(instructor,B1851,diad,$D$2,desa,1,hord,"08:00 - 12:00")&gt;0,"-",IFERROR(INDEX(ficha,MATCH(1,INDEX((bloq=1)*(luni=B1851),0),0)),0))</f>
        <v>3413150   GESTION COMUNITARIA DEL RIESGO DE DESASTRES ( TECNICO)  YUMBO</v>
      </c>
      <c r="E1852" s="68">
        <f ca="1">IF(COUNTIFS(instructor,B1851,diad,$E$2,desa,1,hord,"08:00 - 12:00")&gt;0,"-",IFERROR(INDEX(ficha,MATCH(1,INDEX((bloq=1)*(mari=B1851),0),0)),0))</f>
        <v>0</v>
      </c>
      <c r="F1852" s="68" t="str">
        <f ca="1">IF(COUNTIFS(instructor,B1851,diad,$F$2,desa,1,hord,"08:00 - 12:00")&gt;0,"-",IFERROR(INDEX(ficha,MATCH(1,INDEX((bloq=1)*(miei=B1851),0),0)),0))</f>
        <v>3413150   GESTION COMUNITARIA DEL RIESGO DE DESASTRES ( TECNICO)  YUMBO</v>
      </c>
      <c r="G1852" s="68" t="str">
        <f>IF(COUNTIFS(instructor,B1851,diad,$G$2,desa,1,hord,"08:00 - 12:00")&gt;0,"-",IFERROR(INDEX(ficha,MATCH(1,INDEX((bloq=1)*(juei=B1851),0),0)),0))</f>
        <v>-</v>
      </c>
      <c r="H1852" s="68">
        <f ca="1">IF(COUNTIFS(instructor,B1851,diad,$H$2,desa,1,hord,"08:00 - 12:00")&gt;0,"-",IFERROR(INDEX(ficha,MATCH(1,INDEX((bloq=1)*(viei=B1851),0),0)),0))</f>
        <v>0</v>
      </c>
      <c r="I1852" s="69">
        <f ca="1">IF(COUNTIFS(instructor,B1851,diad,$I$2,desa,1,hord,"08:00 - 12:00")&gt;0,"-",IFERROR(INDEX(ficha,MATCH(1,INDEX((bloq=1)*(sabi=B1851),0),0)),0))</f>
        <v>0</v>
      </c>
    </row>
    <row r="1853" spans="1:9" ht="30" customHeight="1" thickTop="1" thickBot="1" x14ac:dyDescent="0.35">
      <c r="A1853" s="742"/>
      <c r="B1853" s="743"/>
      <c r="C1853" s="745"/>
      <c r="D1853" s="70" t="str">
        <f ca="1">IF(COUNTIFS(instructor,B1851,diad,$D$2,desa,1,hord,"08:00 - 12:00")&gt;0,"DESARROLLO CURRICULAR",IFERROR(INDEX(lunc,MATCH(1,INDEX((bloq=1)*(luni=B1851),0),0)),0))</f>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E1853" s="70">
        <f ca="1">IF(COUNTIFS(instructor,B1851,diad,$E$2,desa,1,hord,"08:00 - 12:00")&gt;0,"DESARROLLO CURRICULAR",IFERROR(INDEX(marc,MATCH(1,INDEX((bloq=1)*(mari=B1851),0),0)),0))</f>
        <v>0</v>
      </c>
      <c r="F1853" s="70" t="str">
        <f ca="1">IF(COUNTIFS(instructor,B1851,diad,$F$2,desa,1,hord,"08:00 - 12:00")&gt;0,"DESARROLLO CURRICULAR",IFERROR(INDEX(miec,MATCH(1,INDEX((bloq=1)*(miei=B1851),0),0)),0))</f>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G1853" s="70" t="str">
        <f>IF(COUNTIFS(instructor,B1851,diad,$G$2,desa,1,hord,"08:00 - 12:00")&gt;0,"DESARROLLO CURRICULAR",IFERROR(INDEX(juec,MATCH(1,INDEX((bloq=1)*(juei=B1851),0),0)),0))</f>
        <v>DESARROLLO CURRICULAR</v>
      </c>
      <c r="H1853" s="70">
        <f ca="1">IF(COUNTIFS(instructor,B1851,diad,$H$2,desa,1,hord,"08:00 - 12:00")&gt;0,"DESARROLLO CURRICULAR",IFERROR(INDEX(viec,MATCH(1,INDEX((bloq=1)*(viei=B1851),0),0)),0))</f>
        <v>0</v>
      </c>
      <c r="I1853" s="71">
        <f ca="1">IF(COUNTIFS(instructor,B1851,diad,$I$2,desa,1,hord,"08:00 - 12:00")&gt;0,"DESARROLLO CURRICULAR",IFERROR(INDEX(sabc,MATCH(1,INDEX((bloq=1)*(sabi=B1851),0),0)),0))</f>
        <v>0</v>
      </c>
    </row>
    <row r="1854" spans="1:9" ht="30" customHeight="1" thickTop="1" thickBot="1" x14ac:dyDescent="0.35">
      <c r="A1854" s="742"/>
      <c r="B1854" s="743"/>
      <c r="C1854" s="745"/>
      <c r="D1854" s="74" t="str">
        <f ca="1">IF(COUNTIFS(instructor,B1851,diad,$D$2,desa,1,hord,"08:00 - 12:00")&gt;0,"-",IFERROR(INDEX(luna,MATCH(1,INDEX((bloq=1)*(luni=B1851),0),0)),0))</f>
        <v>YUMBO - SENA AULA CELSIA 3 - CALLE 16N 2N-20 - VÍA PANORAMA</v>
      </c>
      <c r="E1854" s="74">
        <f ca="1">IF(COUNTIFS(instructor,B1851,diad,$E$2,desa,1,hord,"08:00 - 12:00")&gt;0,"-",IFERROR(INDEX(mara,MATCH(1,INDEX((bloq=1)*(mari=B1851),0),0)),0))</f>
        <v>0</v>
      </c>
      <c r="F1854" s="74" t="str">
        <f ca="1">IF(COUNTIFS(instructor,B1851,diad,$F$2,desa,1,hord,"08:00 - 12:00")&gt;0,"-",IFERROR(INDEX(miea,MATCH(1,INDEX((bloq=1)*(miei=B1851),0),0)),0))</f>
        <v>YUMBO - SENA AULA CELSIA 3 - CALLE 16N 2N-20 - VÍA PANORAMA</v>
      </c>
      <c r="G1854" s="74" t="str">
        <f>IF(COUNTIFS(instructor,B1851,diad,$G$2,desa,1,hord,"08:00 - 12:00")&gt;0,"-",IFERROR(INDEX(juea,MATCH(1,INDEX((bloq=1)*(juei=B1851),0),0)),0))</f>
        <v>-</v>
      </c>
      <c r="H1854" s="74">
        <f ca="1">IF(COUNTIFS(instructor,B1851,diad,$H$2,desa,1,hord,"08:00 - 12:00")&gt;0,"-",IFERROR(INDEX(viea,MATCH(1,INDEX((bloq=1)*(viei=B1851),0),0)),0))</f>
        <v>0</v>
      </c>
      <c r="I1854" s="75">
        <f ca="1">IF(COUNTIFS(instructor,B1851,diad,$I$2,desa,1,hord,"08:00 - 12:00")&gt;0,"-",IFERROR(INDEX(saba,MATCH(1,INDEX((bloq=1)*(sabi=B1851),0),0)),0))</f>
        <v>0</v>
      </c>
    </row>
    <row r="1855" spans="1:9" ht="30" customHeight="1" thickTop="1" thickBot="1" x14ac:dyDescent="0.35">
      <c r="A1855" s="742"/>
      <c r="B1855" s="743"/>
      <c r="C1855" s="745"/>
      <c r="D1855" s="76" t="str">
        <f ca="1">IF(COUNTIFS(instructor,B1851,diad,$D$2,desa,1,hord,"14:00 - 18:00")&gt;0,INDEX(hord,MATCH(1,INDEX((instructor=B1851)*(instructor=B1851),0),0)),IFERROR(INDEX(hora,MATCH(1,INDEX((bloq=2)*(luni=B1851),0),0)),0))</f>
        <v>13:00 - 17:00</v>
      </c>
      <c r="E1855" s="76">
        <f ca="1">IF(COUNTIFS(instructor,B1851,diad,$E$2,desa,1,hord,"14:00 - 18:00")&gt;0,INDEX(hord,MATCH(1,INDEX((instructor=B1851)*(instructor=B1851),0),0)),IFERROR(INDEX(hora,MATCH(1,INDEX((bloq=2)*(mari=B1851),0),0)),0))</f>
        <v>0</v>
      </c>
      <c r="F1855" s="76" t="str">
        <f ca="1">IF(COUNTIFS(instructor,B1851,diad,$F$2,desa,1,hord,"14:00 - 18:00")&gt;0,INDEX(hord,MATCH(1,INDEX((instructor=B1851)*(instructor=B1851),0),0)),IFERROR(INDEX(hora,MATCH(1,INDEX((bloq=2)*(miei=B1851),0),0)),0))</f>
        <v>13:00 - 17:00</v>
      </c>
      <c r="G1855" s="76" t="str">
        <f ca="1">IF(COUNTIFS(instructor,B1851,diad,$G$2,desa,1,hord,"14:00 - 18:00")&gt;0,INDEX(hord,MATCH(1,INDEX((instructor=B1851)*(instructor=B1851),0),0)),IFERROR(INDEX(hora,MATCH(1,INDEX((bloq=2)*(juei=B1851),0),0)),0))</f>
        <v>13:00 - 17:00</v>
      </c>
      <c r="H1855" s="76">
        <f ca="1">IF(COUNTIFS(instructor,B1851,diad,$H$2,desa,1,hord,"14:00 - 18:00")&gt;0,INDEX(hord,MATCH(1,INDEX((instructor=B1851)*(instructor=B1851),0),0)),IFERROR(INDEX(hora,MATCH(1,INDEX((bloq=2)*(viei=B1851),0),0)),0))</f>
        <v>0</v>
      </c>
      <c r="I1855" s="77">
        <f ca="1">IF(COUNTIFS(instructor,B1851,diad,$I$2,desa,1,hord,"14:00 - 18:00")&gt;0,INDEX(hord,MATCH(1,INDEX((instructor=B1851)*(instructor=B1851),0),0)),IFERROR(INDEX(hora,MATCH(1,INDEX((bloq=2)*(sabi=B1851),0),0)),0))</f>
        <v>0</v>
      </c>
    </row>
    <row r="1856" spans="1:9" ht="30" customHeight="1" thickTop="1" thickBot="1" x14ac:dyDescent="0.35">
      <c r="A1856" s="742"/>
      <c r="B1856" s="743"/>
      <c r="C1856" s="745"/>
      <c r="D1856" s="68" t="str">
        <f ca="1">IF(COUNTIFS(instructor,B1851,diad,$D$2,desa,1,hord,"14:00 - 18:00")&gt;0,"-",IFERROR(INDEX(ficha,MATCH(1,INDEX((bloq=2)*(luni=B1851),0),0)),0))</f>
        <v>3413150   GESTION COMUNITARIA DEL RIESGO DE DESASTRES ( TECNICO)  YUMBO</v>
      </c>
      <c r="E1856" s="68">
        <f ca="1">IF(COUNTIFS(instructor,B1851,diad,$E$2,desa,1,hord,"14:00 - 18:00")&gt;0,"-",IFERROR(INDEX(ficha,MATCH(1,INDEX((bloq=2)*(mari=B1851),0),0)),0))</f>
        <v>0</v>
      </c>
      <c r="F1856" s="68" t="str">
        <f ca="1">IF(COUNTIFS(instructor,B1851,diad,$F$2,desa,1,hord,"14:00 - 18:00")&gt;0,"-",IFERROR(INDEX(ficha,MATCH(1,INDEX((bloq=2)*(miei=B1851),0),0)),0))</f>
        <v>3413150   GESTION COMUNITARIA DEL RIESGO DE DESASTRES ( TECNICO)  YUMBO</v>
      </c>
      <c r="G1856" s="68" t="str">
        <f ca="1">IF(COUNTIFS(instructor,B1851,diad,$G$2,desa,1,hord,"14:00 - 18:00")&gt;0,"-",IFERROR(INDEX(ficha,MATCH(1,INDEX((bloq=2)*(juei=B1851),0),0)),0))</f>
        <v>3413150   GESTION COMUNITARIA DEL RIESGO DE DESASTRES ( TECNICO)  YUMBO</v>
      </c>
      <c r="H1856" s="68">
        <f ca="1">IF(COUNTIFS(instructor,B1851,diad,$H$2,desa,1,hord,"14:00 - 18:00")&gt;0,"-",IFERROR(INDEX(ficha,MATCH(1,INDEX((bloq=2)*(viei=B1851),0),0)),0))</f>
        <v>0</v>
      </c>
      <c r="I1856" s="69">
        <f ca="1">IF(COUNTIFS(instructor,B1851,diad,$I$2,desa,1,hord,"14:00 - 18:00")&gt;0,"-",IFERROR(INDEX(ficha,MATCH(1,INDEX((bloq=2)*(sabi=B1851),0),0)),0))</f>
        <v>0</v>
      </c>
    </row>
    <row r="1857" spans="1:9" ht="30" customHeight="1" thickTop="1" thickBot="1" x14ac:dyDescent="0.35">
      <c r="A1857" s="742"/>
      <c r="B1857" s="743"/>
      <c r="C1857" s="745"/>
      <c r="D1857" s="70" t="str">
        <f ca="1">IF(COUNTIFS(instructor,B1851,diad,$D$2,desa,1,hord,"14:00 - 18:00")&gt;0,"DESARROLLO CURRICULAR",IFERROR(INDEX(lunc,MATCH(1,INDEX((bloq=2)*(luni=B1851),0),0)),0))</f>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E1857" s="70">
        <f ca="1">IF(COUNTIFS(instructor,B1851,diad,$E$2,desa,1,hord,"14:00 - 18:00")&gt;0,"DESARROLLO CURRICULAR",IFERROR(INDEX(marc,MATCH(1,INDEX((bloq=2)*(mari=B1851),0),0)),0))</f>
        <v>0</v>
      </c>
      <c r="F1857" s="70" t="str">
        <f ca="1">IF(COUNTIFS(instructor,B1851,diad,$F$2,desa,1,hord,"14:00 - 18:00")&gt;0,"DESARROLLO CURRICULAR",IFERROR(INDEX(miec,MATCH(1,INDEX((bloq=2)*(miei=B1851),0),0)),0))</f>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G1857" s="70" t="str">
        <f ca="1">IF(COUNTIFS(instructor,B1851,diad,$G$2,desa,1,hord,"14:00 - 18:00")&gt;0,"DESARROLLO CURRICULAR",IFERROR(INDEX(juec,MATCH(1,INDEX((bloq=2)*(juei=B1851),0),0)),0))</f>
        <v>Promover acciones de prevención de acuerdo con normativa y protocolos de gestión de riesgos de desastres./ Desarrollar acciones correctivas y prospectivas para la gestión del riesgo de desastres a partir de escenarios priorizados.</v>
      </c>
      <c r="H1857" s="70">
        <f ca="1">IF(COUNTIFS(instructor,B1851,diad,$H$2,desa,1,hord,"14:00 - 18:00")&gt;0,"DESARROLLO CURRICULAR",IFERROR(INDEX(viec,MATCH(1,INDEX((bloq=2)*(viei=B1851),0),0)),0))</f>
        <v>0</v>
      </c>
      <c r="I1857" s="71">
        <f ca="1">IF(COUNTIFS(instructor,B1851,diad,$I$2,desa,1,hord,"14:00 - 18:00")&gt;0,"DESARROLLO CURRICULAR",IFERROR(INDEX(sabc,MATCH(1,INDEX((bloq=2)*(sabi=B1851),0),0)),0))</f>
        <v>0</v>
      </c>
    </row>
    <row r="1858" spans="1:9" ht="30" customHeight="1" thickTop="1" thickBot="1" x14ac:dyDescent="0.35">
      <c r="A1858" s="742"/>
      <c r="B1858" s="743"/>
      <c r="C1858" s="745"/>
      <c r="D1858" s="74" t="str">
        <f ca="1">IF(COUNTIFS(instructor,B1851,diad,$D$2,desa,1,hord,"14:00 - 18:00")&gt;0,"-",IFERROR(INDEX(luna,MATCH(1,INDEX((bloq=2)*(luni=B1851),0),0)),0))</f>
        <v>YUMBO - SENA AULA CELSIA 3 - CALLE 16N 2N-20 - VÍA PANORAMA</v>
      </c>
      <c r="E1858" s="74">
        <f ca="1">IF(COUNTIFS(instructor,B1851,diad,$E$2,desa,1,hord,"14:00 - 18:00")&gt;0,"-",IFERROR(INDEX(mara,MATCH(1,INDEX((bloq=2)*(mari=B1851),0),0)),0))</f>
        <v>0</v>
      </c>
      <c r="F1858" s="74" t="str">
        <f ca="1">IF(COUNTIFS(instructor,B1851,diad,$F$2,desa,1,hord,"14:00 - 18:00")&gt;0,"-",IFERROR(INDEX(miea,MATCH(1,INDEX((bloq=2)*(miei=B1851),0),0)),0))</f>
        <v>YUMBO - SENA AULA CELSIA 3 - CALLE 16N 2N-20 - VÍA PANORAMA</v>
      </c>
      <c r="G1858" s="74" t="str">
        <f ca="1">IF(COUNTIFS(instructor,B1851,diad,$G$2,desa,1,hord,"14:00 - 18:00")&gt;0,"-",IFERROR(INDEX(juea,MATCH(1,INDEX((bloq=2)*(juei=B1851),0),0)),0))</f>
        <v>YUMBO - SENA AULA CELSIA 3 - CALLE 16N 2N-20 - VÍA PANORAMA</v>
      </c>
      <c r="H1858" s="74">
        <f ca="1">IF(COUNTIFS(instructor,B1851,diad,$H$2,desa,1,hord,"14:00 - 18:00")&gt;0,"-",IFERROR(INDEX(viea,MATCH(1,INDEX((bloq=2)*(viei=B1851),0),0)),0))</f>
        <v>0</v>
      </c>
      <c r="I1858" s="75">
        <f ca="1">IF(COUNTIFS(instructor,B1851,diad,$I$2,desa,1,hord,"14:00 - 18:00")&gt;0,"-",IFERROR(INDEX(saba,MATCH(1,INDEX((bloq=2)*(sabi=B1851),0),0)),0))</f>
        <v>0</v>
      </c>
    </row>
    <row r="1859" spans="1:9" ht="14.15" customHeight="1" thickTop="1" thickBot="1" x14ac:dyDescent="0.35">
      <c r="A1859" s="742"/>
      <c r="B1859" s="743"/>
      <c r="C1859" s="745"/>
      <c r="D1859" s="76">
        <f ca="1">IF(COUNTIFS(instructor,B1851,diad,$D$2,desa,1,hord,"18:00 - 22:00")&gt;0,INDEX(hord,MATCH(1,INDEX((instructor=B1851)*(instructor=B1851),0),0)),IFERROR(INDEX(hora,MATCH(1,INDEX((bloq=3)*(luni=B1851),0),0)),0))</f>
        <v>0</v>
      </c>
      <c r="E1859" s="76">
        <f ca="1">IF(COUNTIFS(instructor,B1851,diad,$E$2,desa,1,hord,"18:00 - 22:00")&gt;0,INDEX(hord,MATCH(1,INDEX((instructor=B1851)*(instructor=B1851),0),0)),IFERROR(INDEX(hora,MATCH(1,INDEX((bloq=3)*(mari=B1851),0),0)),0))</f>
        <v>0</v>
      </c>
      <c r="F1859" s="76">
        <f ca="1">IF(COUNTIFS(instructor,B1851,diad,$F$2,desa,1,hord,"18:00 - 22:00")&gt;0,INDEX(hord,MATCH(1,INDEX((instructor=B1851)*(instructor=B1851),0),0)),IFERROR(INDEX(hora,MATCH(1,INDEX((bloq=3)*(miei=B1851),0),0)),0))</f>
        <v>0</v>
      </c>
      <c r="G1859" s="76">
        <f ca="1">IF(COUNTIFS(instructor,B1851,diad,$G$2,desa,1,hord,"18:00 - 22:00")&gt;0,INDEX(hord,MATCH(1,INDEX((instructor=B1851)*(instructor=B1851),0),0)),IFERROR(INDEX(hora,MATCH(1,INDEX((bloq=3)*(juei=B1851),0),0)),0))</f>
        <v>0</v>
      </c>
      <c r="H1859" s="76">
        <f ca="1">IF(COUNTIFS(instructor,B1851,diad,$H$2,desa,1,hord,"18:00 - 22:00")&gt;0,INDEX(hord,MATCH(1,INDEX((instructor=B1851)*(instructor=B1851),0),0)),IFERROR(INDEX(hora,MATCH(1,INDEX((bloq=3)*(viei=B1851),0),0)),0))</f>
        <v>0</v>
      </c>
      <c r="I1859" s="77">
        <f ca="1">IF(COUNTIFS(instructor,B1851,diad,$I$2,desa,1,hord,"18:00 - 22:00")&gt;0,INDEX(hord,MATCH(1,INDEX((instructor=B1851)*(instructor=B1851),0),0)),IFERROR(INDEX(hora,MATCH(1,INDEX((bloq=3)*(sabi=B1851),0),0)),0))</f>
        <v>0</v>
      </c>
    </row>
    <row r="1860" spans="1:9" ht="14.15" customHeight="1" thickTop="1" thickBot="1" x14ac:dyDescent="0.35">
      <c r="A1860" s="742"/>
      <c r="B1860" s="743"/>
      <c r="C1860" s="745"/>
      <c r="D1860" s="68">
        <f ca="1">IF(COUNTIFS(instructor,B1851,diad,$D$2,desa,1,hord,"18:00 - 22:00")&gt;0,"-",IFERROR(INDEX(ficha,MATCH(1,INDEX((bloq=3)*(luni=B1851),0),0)),0))</f>
        <v>0</v>
      </c>
      <c r="E1860" s="68">
        <f ca="1">IF(COUNTIFS(instructor,B1851,diad,$E$2,desa,1,hord,"18:00 - 22:00")&gt;0,"-",IFERROR(INDEX(ficha,MATCH(1,INDEX((bloq=3)*(mari=B1851),0),0)),0))</f>
        <v>0</v>
      </c>
      <c r="F1860" s="68">
        <f ca="1">IF(COUNTIFS(instructor,B1851,diad,$F$2,desa,1,hord,"18:00 - 22:00")&gt;0,"-",IFERROR(INDEX(ficha,MATCH(1,INDEX((bloq=3)*(miei=B1851),0),0)),0))</f>
        <v>0</v>
      </c>
      <c r="G1860" s="68">
        <f ca="1">IF(COUNTIFS(instructor,B1851,diad,$G$2,desa,1,hord,"18:00 - 22:00")&gt;0,"-",IFERROR(INDEX(ficha,MATCH(1,INDEX((bloq=3)*(juei=B1851),0),0)),0))</f>
        <v>0</v>
      </c>
      <c r="H1860" s="68">
        <f ca="1">IF(COUNTIFS(instructor,B1851,diad,$H$2,desa,1,hord,"18:00 - 22:00")&gt;0,"-",IFERROR(INDEX(ficha,MATCH(1,INDEX((bloq=3)*(viei=B1851),0),0)),0))</f>
        <v>0</v>
      </c>
      <c r="I1860" s="69">
        <f ca="1">IF(COUNTIFS(instructor,B1851,diad,$I$2,desa,1,hord,"18:00 - 22:00")&gt;0,"-",IFERROR(INDEX(ficha,MATCH(1,INDEX((bloq=3)*(sabi=B1851),0),0)),0))</f>
        <v>0</v>
      </c>
    </row>
    <row r="1861" spans="1:9" ht="14.15" customHeight="1" thickTop="1" thickBot="1" x14ac:dyDescent="0.35">
      <c r="A1861" s="742"/>
      <c r="B1861" s="743"/>
      <c r="C1861" s="745"/>
      <c r="D1861" s="70">
        <f ca="1">IF(COUNTIFS(instructor,B1851,diad,$D$2,desa,1,hord,"18:00 - 22:00")&gt;0,"DESARROLLO CURRICULAR",IFERROR(INDEX(lunc,MATCH(1,INDEX((bloq=3)*(luni=B1851),0),0)),0))</f>
        <v>0</v>
      </c>
      <c r="E1861" s="70">
        <f ca="1">IF(COUNTIFS(instructor,B1851,diad,$E$2,desa,1,hord,"18:00 - 22:00")&gt;0,"DESARROLLO CURRICULAR",IFERROR(INDEX(marc,MATCH(1,INDEX((bloq=3)*(mari=B1851),0),0)),0))</f>
        <v>0</v>
      </c>
      <c r="F1861" s="70">
        <f ca="1">IF(COUNTIFS(instructor,B1851,diad,$F$2,desa,1,hord,"18:00 - 22:00")&gt;0,"DESARROLLO CURRICULAR",IFERROR(INDEX(miec,MATCH(1,INDEX((bloq=3)*(miei=B1851),0),0)),0))</f>
        <v>0</v>
      </c>
      <c r="G1861" s="70">
        <f ca="1">IF(COUNTIFS(instructor,B1851,diad,$G$2,desa,1,hord,"18:00 - 22:00")&gt;0,"DESARROLLO CURRICULAR",IFERROR(INDEX(juec,MATCH(1,INDEX((bloq=3)*(juei=B1851),0),0)),0))</f>
        <v>0</v>
      </c>
      <c r="H1861" s="70">
        <f ca="1">IF(COUNTIFS(instructor,B1851,diad,$H$2,desa,1,hord,"18:00 - 22:00")&gt;0,"DESARROLLO CURRICULAR",IFERROR(INDEX(viec,MATCH(1,INDEX((bloq=3)*(viei=B1851),0),0)),0))</f>
        <v>0</v>
      </c>
      <c r="I1861" s="71">
        <f ca="1">IF(COUNTIFS(instructor,B1851,diad,$I$2,desa,1,hord,"18:00 - 22:00")&gt;0,"DESARROLLO CURRICULAR",IFERROR(INDEX(sabc,MATCH(1,INDEX((bloq=3)*(sabi=B1851),0),0)),0))</f>
        <v>0</v>
      </c>
    </row>
    <row r="1862" spans="1:9" ht="14.15" customHeight="1" thickTop="1" thickBot="1" x14ac:dyDescent="0.35">
      <c r="A1862" s="742"/>
      <c r="B1862" s="743"/>
      <c r="C1862" s="745"/>
      <c r="D1862" s="78">
        <f ca="1">IF(COUNTIFS(instructor,B1851,diad,$D$2,desa,1,hord,"18:00 - 22:00")&gt;0,"-",IFERROR(INDEX(luna,MATCH(1,INDEX((bloq=3)*(luni=B1851),0),0)),0))</f>
        <v>0</v>
      </c>
      <c r="E1862" s="78">
        <f ca="1">IF(COUNTIFS(instructor,B1851,diad,$E$2,desa,1,hord,"18:00 - 22:00")&gt;0,"-",IFERROR(INDEX(mara,MATCH(1,INDEX((bloq=3)*(mari=B1851),0),0)),0))</f>
        <v>0</v>
      </c>
      <c r="F1862" s="78">
        <f ca="1">IF(COUNTIFS(instructor,B1851,diad,$F$2,desa,1,hord,"18:00 - 22:00")&gt;0,"-",IFERROR(INDEX(miea,MATCH(1,INDEX((bloq=3)*(miei=B1851),0),0)),0))</f>
        <v>0</v>
      </c>
      <c r="G1862" s="78">
        <f ca="1">IF(COUNTIFS(instructor,B1851,diad,$G$2,desa,1,hord,"18:00 - 22:00")&gt;0,"-",IFERROR(INDEX(juea,MATCH(1,INDEX((bloq=3)*(juei=B1851),0),0)),0))</f>
        <v>0</v>
      </c>
      <c r="H1862" s="78">
        <f ca="1">IF(COUNTIFS(instructor,B1851,diad,$H$2,desa,1,hord,"18:00 - 22:00")&gt;0,"-",IFERROR(INDEX(viea,MATCH(1,INDEX((bloq=3)*(viei=B1851),0),0)),0))</f>
        <v>0</v>
      </c>
      <c r="I1862" s="79">
        <f ca="1">IF(COUNTIFS(instructor,B1851,diad,$I$2,desa,1,hord,"18:00 - 22:00")&gt;0,"-",IFERROR(INDEX(saba,MATCH(1,INDEX((bloq=3)*(sabi=B1851),0),0)),0))</f>
        <v>0</v>
      </c>
    </row>
    <row r="1863" spans="1:9" ht="14.15" customHeight="1" thickTop="1" thickBot="1" x14ac:dyDescent="0.35">
      <c r="A1863" s="742">
        <v>156</v>
      </c>
      <c r="B1863" s="743" t="str">
        <f>INDEX(instructor,A1863)</f>
        <v>MARÍA CAROLINA ZUÑIGA VELASCO</v>
      </c>
      <c r="C1863" s="744" t="str">
        <f>INDEX(area,A1863)</f>
        <v>COMPETENCIAS TRANSVERSALES - MEDIO AMBIENTE Y SEGURIDAD Y SALUD EN EL TRABAJO</v>
      </c>
      <c r="D1863" s="72" t="str">
        <f ca="1">IF(COUNTIFS(instructor,B1863,diad,$D$2,desa,1,hord,"08:00 - 12:00")&gt;0,INDEX(hord,MATCH(1,INDEX((instructor=B1863)*(instructor=B1863),0),0)),IFERROR(INDEX(hora,MATCH(1,INDEX((bloq=1)*(luni=B1863),0),0)),0))</f>
        <v>7:00 - 11:00</v>
      </c>
      <c r="E1863" s="72" t="str">
        <f ca="1">IF(COUNTIFS(instructor,B1863,diad,$E$2,desa,1,hord,"08:00 - 12:00")&gt;0,INDEX(hord,MATCH(1,INDEX((instructor=B1863)*(instructor=B1863),0),0)),IFERROR(INDEX(hora,MATCH(1,INDEX((bloq=1)*(mari=B1863),0),0)),0))</f>
        <v>8:00 - 12:00</v>
      </c>
      <c r="F1863" s="72" t="str">
        <f ca="1">IF(COUNTIFS(instructor,B1863,diad,$F$2,desa,1,hord,"08:00 - 12:00")&gt;0,INDEX(hord,MATCH(1,INDEX((instructor=B1863)*(instructor=B1863),0),0)),IFERROR(INDEX(hora,MATCH(1,INDEX((bloq=1)*(miei=B1863),0),0)),0))</f>
        <v>8:00 - 12:00</v>
      </c>
      <c r="G1863" s="72">
        <f ca="1">IF(COUNTIFS(instructor,B1863,diad,$G$2,desa,1,hord,"08:00 - 12:00")&gt;0,INDEX(hord,MATCH(1,INDEX((instructor=B1863)*(instructor=B1863),0),0)),IFERROR(INDEX(hora,MATCH(1,INDEX((bloq=1)*(juei=B1863),0),0)),0))</f>
        <v>0</v>
      </c>
      <c r="H1863" s="72" t="str">
        <f>IF(COUNTIFS(instructor,B1863,diad,$H$2,desa,1,hord,"08:00 - 12:00")&gt;0,INDEX(hord,MATCH(1,INDEX((instructor=B1863)*(instructor=B1863),0),0)),IFERROR(INDEX(hora,MATCH(1,INDEX((bloq=1)*(viei=B1863),0),0)),0))</f>
        <v>08:00 - 12:00</v>
      </c>
      <c r="I1863" s="73" t="str">
        <f ca="1">IF(COUNTIFS(instructor,B1863,diad,$I$2,desa,1,hord,"08:00 - 12:00")&gt;0,INDEX(hord,MATCH(1,INDEX((instructor=B1863)*(instructor=B1863),0),0)),IFERROR(INDEX(hora,MATCH(1,INDEX((bloq=1)*(sabi=B1863),0),0)),0))</f>
        <v>8:00 - 12:00</v>
      </c>
    </row>
    <row r="1864" spans="1:9" ht="32.9" customHeight="1" thickTop="1" thickBot="1" x14ac:dyDescent="0.35">
      <c r="A1864" s="742"/>
      <c r="B1864" s="743"/>
      <c r="C1864" s="744"/>
      <c r="D1864" s="68" t="str">
        <f ca="1">IF(COUNTIFS(instructor,B1863,diad,$D$2,desa,1,hord,"08:00 - 12:00")&gt;0,"-",IFERROR(INDEX(ficha,MATCH(1,INDEX((bloq=1)*(luni=B1863),0),0)),0))</f>
        <v>3237761- OPERACION DE MAQUINARIA PESADA PARA EXCAVACION (TÉCNICO)</v>
      </c>
      <c r="E1864" s="68" t="str">
        <f ca="1">IF(COUNTIFS(instructor,B1863,diad,$E$2,desa,1,hord,"08:00 - 12:00")&gt;0,"-",IFERROR(INDEX(ficha,MATCH(1,INDEX((bloq=1)*(mari=B1863),0),0)),0))</f>
        <v>3317160 - MANTENIMIENTO Y REPARACIÓN DE EDIFICACIONES (TÉCNICO) - CALI</v>
      </c>
      <c r="F1864" s="68" t="str">
        <f ca="1">IF(COUNTIFS(instructor,B1863,diad,$F$2,desa,1,hord,"08:00 - 12:00")&gt;0,"-",IFERROR(INDEX(ficha,MATCH(1,INDEX((bloq=1)*(miei=B1863),0),0)),0))</f>
        <v>2994020 - CONSTRUCCION EN EDIFICACIONES. (TECNÓLOGO) - CALI</v>
      </c>
      <c r="G1864" s="68">
        <f ca="1">IF(COUNTIFS(instructor,B1863,diad,$G$2,desa,1,hord,"08:00 - 12:00")&gt;0,"-",IFERROR(INDEX(ficha,MATCH(1,INDEX((bloq=1)*(juei=B1863),0),0)),0))</f>
        <v>0</v>
      </c>
      <c r="H1864" s="68" t="str">
        <f>IF(COUNTIFS(instructor,B1863,diad,$H$2,desa,1,hord,"08:00 - 12:00")&gt;0,"-",IFERROR(INDEX(ficha,MATCH(1,INDEX((bloq=1)*(viei=B1863),0),0)),0))</f>
        <v>-</v>
      </c>
      <c r="I1864" s="69" t="str">
        <f ca="1">IF(COUNTIFS(instructor,B1863,diad,$I$2,desa,1,hord,"08:00 - 12:00")&gt;0,"-",IFERROR(INDEX(ficha,MATCH(1,INDEX((bloq=1)*(sabi=B1863),0),0)),0))</f>
        <v>3108854 - PINTURA ARQUITECTONICA Y ACABADOS ESPECIALES (TÉCNICO) - PALMIRA</v>
      </c>
    </row>
    <row r="1865" spans="1:9" ht="58.4" customHeight="1" thickTop="1" thickBot="1" x14ac:dyDescent="0.35">
      <c r="A1865" s="742"/>
      <c r="B1865" s="743"/>
      <c r="C1865" s="744"/>
      <c r="D1865" s="70" t="str">
        <f ca="1">IF(COUNTIFS(instructor,B1863,diad,$D$2,desa,1,hord,"08:00 - 12:00")&gt;0,"DESARROLLO CURRICULAR",IFERROR(INDEX(lunc,MATCH(1,INDEX((bloq=1)*(luni=B1863),0),0)),0))</f>
        <v>APLICAR PRÁCTICAS PROTECCIÓN AMBIENTAL, SEGURIDAD Y SALUD EN EL TRABAJO DE
ACUERDO CON LAS POLÍTICAS ORGANIZACIONALES Y LA NORMATIVIDAD VIGENTE.</v>
      </c>
      <c r="E1865" s="70" t="str">
        <f ca="1">IF(COUNTIFS(instructor,B1863,diad,$E$2,desa,1,hord,"08:00 - 12:00")&gt;0,"DESARROLLO CURRICULAR",IFERROR(INDEX(marc,MATCH(1,INDEX((bloq=1)*(mari=B1863),0),0)),0))</f>
        <v>APLICAR PRÁCTICAS  DE PROTECCIÓN AMBIENTAL, SEGURIDAD Y SALUD EN EL TRABAJO DE ACUERDO CON LAS POLÍTICAS ORGANIZACIONALES  Y LA NORMATIVIDAD VIGENTE.
700835 - EFECTUAR LAS ACCIONES PARA LA PREVENCIÓN Y CONTROL DE LA PROBLEMÁTICA AMBIENTAL Y DE SST, TENIENDO EN CUENTA LOS PROCEDIMIENTOS ESTABLECIDOS POR LA ORGANIZACIÓN.
700834 - REPORTAR LAS CONDICIONES Y ACTOS QUE AFECTEN LA PROTECCIÓN DEL MEDIO AMBIENTE Y LA SST, DE ACUERDO CON LOS LINEAMIENTOS ESTABLECIDOS EN EL CONTEXTO ORGANIZACIONAL Y SOCIAL.
700836 - VERIFICAR LAS CONDICIONES AMBIENTALES Y DE SST ACORDE CON LOS LINEAMIENTOS ESTABLECIDOS PARA EL ÁREA DE DESEMPEÑO LABORAL.
700837 - INTERPRETAR LOS PROBLEMAS AMBIENTALES Y DE SST TENIENDO EN CUENTA LOS PLANES Y PROGRAMAS ESTABLECIDOS POR LA ORGANIZACIÓN Y EL ENTORNO SOCIAL.
AP 3. Restaurar las instalaciones técnicas del proyecto.</v>
      </c>
      <c r="F1865" s="70" t="str">
        <f ca="1">IF(COUNTIFS(instructor,B1863,diad,$F$2,desa,1,hord,"08:00 - 12:00")&gt;0,"DESARROLLO CURRICULAR",IFERROR(INDEX(miec,MATCH(1,INDEX((bloq=1)*(miei=B1863),0),0)),0))</f>
        <v>APLICAR PRÁCTICAS  DE PROTECCIÓN AMBIENTAL, SEGURIDAD Y SALUD EN EL TRABAJO DE ACUERDO CON LAS POLÍTICAS ORGANIZACIONALES  Y LA NORMATIVIDAD VIGENTE.
561533 - PROPONER ACCIONES DE MEJORA PARA EL MANEJO AMBIENTAL Y EL CONTROL DE LA SST, DE ACUERDO CON ESTRATEGIAS DE TRABAJO, COLABORATIVO, COOPERATIVO Y COORDINADO EN EL CONTEXTO PRODUCTIVO Y SOCIAL.
561534 - REALIZAR SEGUIMIENTO Y ACOMPAÑAMIENTO AL DESARROLLO DE LOS PLANES Y PROGRAMAS AMBIENTALES Y SST, SEGÚN EL ÁREA DE DESEMPEÑO.
561535 - ANALIZAR LAS ESTRATEGIAS PARA LA PREVENCIÓN Y CONTROL DE LOS IMPACTOS AMBIENTALES Y DE LOS ACCIDENTES Y ENFERMEDADES LABORALES (ATEL) DE ACUERDO CON LAS POLÍTICAS ORGANIZACIONALES Y EL ENTORNO SOCIAL.
561536 - IMPLEMENTAR ESTRATEGIAS PARA EL CONTROL DE LOS IMPACTOS AMBIENTALES Y DE LOS ACCIDENTES Y ENFERMEDADES DE ACUERDO CON LOS PLANES Y PROGRAMAS ESTABLECIDOS POR LA ORGANIZACIÓN.
8. Establecer un programa de inspección de la obra.</v>
      </c>
      <c r="G1865" s="70">
        <f ca="1">IF(COUNTIFS(instructor,B1863,diad,$G$2,desa,1,hord,"08:00 - 12:00")&gt;0,"DESARROLLO CURRICULAR",IFERROR(INDEX(juec,MATCH(1,INDEX((bloq=1)*(juei=B1863),0),0)),0))</f>
        <v>0</v>
      </c>
      <c r="H1865" s="70" t="str">
        <f>IF(COUNTIFS(instructor,B1863,diad,$H$2,desa,1,hord,"08:00 - 12:00")&gt;0,"DESARROLLO CURRICULAR",IFERROR(INDEX(viec,MATCH(1,INDEX((bloq=1)*(viei=B1863),0),0)),0))</f>
        <v>DESARROLLO CURRICULAR</v>
      </c>
      <c r="I1865" s="71" t="str">
        <f ca="1">IF(COUNTIFS(instructor,B1863,diad,$I$2,desa,1,hord,"08:00 - 12:00")&gt;0,"DESARROLLO CURRICULAR",IFERROR(INDEX(sabc,MATCH(1,INDEX((bloq=1)*(sabi=B1863),0),0)),0))</f>
        <v>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v>
      </c>
    </row>
    <row r="1866" spans="1:9" ht="31.4" customHeight="1" thickTop="1" thickBot="1" x14ac:dyDescent="0.35">
      <c r="A1866" s="742"/>
      <c r="B1866" s="743"/>
      <c r="C1866" s="744"/>
      <c r="D1866" s="74" t="str">
        <f ca="1">IF(COUNTIFS(instructor,B1863,diad,$D$2,desa,1,hord,"08:00 - 12:00")&gt;0,"-",IFERROR(INDEX(luna,MATCH(1,INDEX((bloq=1)*(luni=B1863),0),0)),0))</f>
        <v>YUMBO - SENA AULA 1 - CALLE 16N 2N-20 - VÍA PANORAMA</v>
      </c>
      <c r="E1866" s="74" t="str">
        <f ca="1">IF(COUNTIFS(instructor,B1863,diad,$E$2,desa,1,hord,"08:00 - 12:00")&gt;0,"-",IFERROR(INDEX(mara,MATCH(1,INDEX((bloq=1)*(mari=B1863),0),0)),0))</f>
        <v>CALI - SOL DE ORIENTE - POLIDEPORTIVO CALLE 123 No.28D-10</v>
      </c>
      <c r="F1866" s="74" t="str">
        <f ca="1">IF(COUNTIFS(instructor,B1863,diad,$F$2,desa,1,hord,"08:00 - 12:00")&gt;0,"-",IFERROR(INDEX(miea,MATCH(1,INDEX((bloq=1)*(miei=B1863),0),0)),0))</f>
        <v>302 - TALLER DE INSTALACIONES PARA SUMINISTRO DE GAS - SENA CENTRO DE LA CONSTRUCCIÓN</v>
      </c>
      <c r="G1866" s="74">
        <f ca="1">IF(COUNTIFS(instructor,B1863,diad,$G$2,desa,1,hord,"08:00 - 12:00")&gt;0,"-",IFERROR(INDEX(juea,MATCH(1,INDEX((bloq=1)*(juei=B1863),0),0)),0))</f>
        <v>0</v>
      </c>
      <c r="H1866" s="74" t="str">
        <f>IF(COUNTIFS(instructor,B1863,diad,$H$2,desa,1,hord,"08:00 - 12:00")&gt;0,"-",IFERROR(INDEX(viea,MATCH(1,INDEX((bloq=1)*(viei=B1863),0),0)),0))</f>
        <v>-</v>
      </c>
      <c r="I1866" s="75" t="str">
        <f ca="1">IF(COUNTIFS(instructor,B1863,diad,$I$2,desa,1,hord,"08:00 - 12:00")&gt;0,"-",IFERROR(INDEX(saba,MATCH(1,INDEX((bloq=1)*(sabi=B1863),0),0)),0))</f>
        <v>PALMIRA - SEDE COMUNAL PRIMERO DE MAYO, CALLE 41 No. 13-74</v>
      </c>
    </row>
    <row r="1867" spans="1:9" ht="14.15" customHeight="1" thickTop="1" thickBot="1" x14ac:dyDescent="0.35">
      <c r="A1867" s="742"/>
      <c r="B1867" s="743"/>
      <c r="C1867" s="744"/>
      <c r="D1867" s="76" t="str">
        <f ca="1">IF(COUNTIFS(instructor,B1863,diad,$D$2,desa,1,hord,"14:00 - 18:00")&gt;0,INDEX(hord,MATCH(1,INDEX((instructor=B1863)*(instructor=B1863),0),0)),IFERROR(INDEX(hora,MATCH(1,INDEX((bloq=2)*(luni=B1863),0),0)),0))</f>
        <v>14:00 - 18:00</v>
      </c>
      <c r="E1867" s="76">
        <f ca="1">IF(COUNTIFS(instructor,B1863,diad,$E$2,desa,1,hord,"14:00 - 18:00")&gt;0,INDEX(hord,MATCH(1,INDEX((instructor=B1863)*(instructor=B1863),0),0)),IFERROR(INDEX(hora,MATCH(1,INDEX((bloq=2)*(mari=B1863),0),0)),0))</f>
        <v>0</v>
      </c>
      <c r="F1867" s="76">
        <f ca="1">IF(COUNTIFS(instructor,B1863,diad,$F$2,desa,1,hord,"14:00 - 18:00")&gt;0,INDEX(hord,MATCH(1,INDEX((instructor=B1863)*(instructor=B1863),0),0)),IFERROR(INDEX(hora,MATCH(1,INDEX((bloq=2)*(miei=B1863),0),0)),0))</f>
        <v>0</v>
      </c>
      <c r="G1867" s="76">
        <f ca="1">IF(COUNTIFS(instructor,B1863,diad,$G$2,desa,1,hord,"14:00 - 18:00")&gt;0,INDEX(hord,MATCH(1,INDEX((instructor=B1863)*(instructor=B1863),0),0)),IFERROR(INDEX(hora,MATCH(1,INDEX((bloq=2)*(juei=B1863),0),0)),0))</f>
        <v>0</v>
      </c>
      <c r="H1867" s="76" t="str">
        <f ca="1">IF(COUNTIFS(instructor,B1863,diad,$H$2,desa,1,hord,"14:00 - 18:00")&gt;0,INDEX(hord,MATCH(1,INDEX((instructor=B1863)*(instructor=B1863),0),0)),IFERROR(INDEX(hora,MATCH(1,INDEX((bloq=2)*(viei=B1863),0),0)),0))</f>
        <v>13:00 - 18:00</v>
      </c>
      <c r="I1867" s="77">
        <f ca="1">IF(COUNTIFS(instructor,B1863,diad,$I$2,desa,1,hord,"14:00 - 18:00")&gt;0,INDEX(hord,MATCH(1,INDEX((instructor=B1863)*(instructor=B1863),0),0)),IFERROR(INDEX(hora,MATCH(1,INDEX((bloq=2)*(sabi=B1863),0),0)),0))</f>
        <v>0</v>
      </c>
    </row>
    <row r="1868" spans="1:9" ht="38.15" customHeight="1" thickTop="1" thickBot="1" x14ac:dyDescent="0.35">
      <c r="A1868" s="742"/>
      <c r="B1868" s="743"/>
      <c r="C1868" s="744"/>
      <c r="D1868" s="68" t="str">
        <f ca="1">IF(COUNTIFS(instructor,B1863,diad,$D$2,desa,1,hord,"14:00 - 18:00")&gt;0,"-",IFERROR(INDEX(ficha,MATCH(1,INDEX((bloq=2)*(luni=B1863),0),0)),0))</f>
        <v>3317258 - MAMPOSTERÍA (OPERARIO) - CALI</v>
      </c>
      <c r="E1868" s="68">
        <f ca="1">IF(COUNTIFS(instructor,B1863,diad,$E$2,desa,1,hord,"14:00 - 18:00")&gt;0,"-",IFERROR(INDEX(ficha,MATCH(1,INDEX((bloq=2)*(mari=B1863),0),0)),0))</f>
        <v>0</v>
      </c>
      <c r="F1868" s="68">
        <f ca="1">IF(COUNTIFS(instructor,B1863,diad,$F$2,desa,1,hord,"14:00 - 18:00")&gt;0,"-",IFERROR(INDEX(ficha,MATCH(1,INDEX((bloq=2)*(miei=B1863),0),0)),0))</f>
        <v>0</v>
      </c>
      <c r="G1868" s="68">
        <f ca="1">IF(COUNTIFS(instructor,B1863,diad,$G$2,desa,1,hord,"14:00 - 18:00")&gt;0,"-",IFERROR(INDEX(ficha,MATCH(1,INDEX((bloq=2)*(juei=B1863),0),0)),0))</f>
        <v>0</v>
      </c>
      <c r="H1868" s="68" t="str">
        <f ca="1">IF(COUNTIFS(instructor,B1863,diad,$H$2,desa,1,hord,"14:00 - 18:00")&gt;0,"-",IFERROR(INDEX(ficha,MATCH(1,INDEX((bloq=2)*(viei=B1863),0),0)),0))</f>
        <v>3108872 - PINTURA ARQUITECTONICA Y ACABADOS ESPECIALES (TÉCNICO) - PALMIRA</v>
      </c>
      <c r="I1868" s="69">
        <f ca="1">IF(COUNTIFS(instructor,B1863,diad,$I$2,desa,1,hord,"14:00 - 18:00")&gt;0,"-",IFERROR(INDEX(ficha,MATCH(1,INDEX((bloq=2)*(sabi=B1863),0),0)),0))</f>
        <v>0</v>
      </c>
    </row>
    <row r="1869" spans="1:9" ht="14.15" customHeight="1" thickTop="1" thickBot="1" x14ac:dyDescent="0.35">
      <c r="A1869" s="742"/>
      <c r="B1869" s="743"/>
      <c r="C1869" s="744"/>
      <c r="D1869" s="70" t="str">
        <f ca="1">IF(COUNTIFS(instructor,B1863,diad,$D$2,desa,1,hord,"14:00 - 18:00")&gt;0,"DESARROLLO CURRICULAR",IFERROR(INDEX(lunc,MATCH(1,INDEX((bloq=2)*(luni=B1863),0),0)),0))</f>
        <v>APLICAR PRÁCTICAS DE PROTECCIÓN AMBIENTAL, SEGURIDAD Y SALUD EN EL TRABAJO DE ACUERDO CON LAS POLÍTICAS ORGANIZACIONALES Y LA NORMATIVIDAD VIGENTE.
RA3. VERIFICAR LAS CONDICIONES
AMBIENTALES Y DE SST ACORDE CON LOS LINEAMIENTOS ESTABLECIDOS PARA EL ÁREA DE DESEMPEÑO LABORAL.
RA2. EFECTUAR LAS ACCIONES PARA
LA PREVENCIÓN Y CONTROL DE
LA PROBLEMÁTICA AMBIENTAL
Y DE SST, TENIENDO EN CUENTA LOS PROCEDIMIENTOS ESTABLECIDOS POR LA ORGANIZACIÓN.
RA1. INTERPRETAR LOS PROBLEMAS
AMBIENTALES Y DE SST TENIENDO EN CUENTA LOS PLANES Y PROGRAMAS
ESTABLECIDOS POR LA ORGANIZACIÓN Y EL ENTORNO SOCIAL.
RA4. REPORTAR LAS CONDICIONES
Y ACTOS QUE AFECTEN LA
PROTECCIÓN DEL MEDIO AMBIENTE Y LA SST, DE ACUERDO CON LOS LINEAMIENTOS ESTABLECIDOS EN EL CONTEXTO ORGANIZACIONAL Y SOCIAL.
AP-02. ALISTAR MATERIALES, EQUIPOS
Y HERRAMIENTAS</v>
      </c>
      <c r="E1869" s="70">
        <f ca="1">IF(COUNTIFS(instructor,B1863,diad,$E$2,desa,1,hord,"14:00 - 18:00")&gt;0,"DESARROLLO CURRICULAR",IFERROR(INDEX(marc,MATCH(1,INDEX((bloq=2)*(mari=B1863),0),0)),0))</f>
        <v>0</v>
      </c>
      <c r="F1869" s="70">
        <f ca="1">IF(COUNTIFS(instructor,B1863,diad,$F$2,desa,1,hord,"14:00 - 18:00")&gt;0,"DESARROLLO CURRICULAR",IFERROR(INDEX(miec,MATCH(1,INDEX((bloq=2)*(miei=B1863),0),0)),0))</f>
        <v>0</v>
      </c>
      <c r="G1869" s="70">
        <f ca="1">IF(COUNTIFS(instructor,B1863,diad,$G$2,desa,1,hord,"14:00 - 18:00")&gt;0,"DESARROLLO CURRICULAR",IFERROR(INDEX(juec,MATCH(1,INDEX((bloq=2)*(juei=B1863),0),0)),0))</f>
        <v>0</v>
      </c>
      <c r="H1869" s="70" t="str">
        <f ca="1">IF(COUNTIFS(instructor,B1863,diad,$H$2,desa,1,hord,"14:00 - 18:00")&gt;0,"DESARROLLO CURRICULAR",IFERROR(INDEX(viec,MATCH(1,INDEX((bloq=2)*(viei=B1863),0),0)),0))</f>
        <v>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v>
      </c>
      <c r="I1869" s="71">
        <f ca="1">IF(COUNTIFS(instructor,B1863,diad,$I$2,desa,1,hord,"14:00 - 18:00")&gt;0,"DESARROLLO CURRICULAR",IFERROR(INDEX(sabc,MATCH(1,INDEX((bloq=2)*(sabi=B1863),0),0)),0))</f>
        <v>0</v>
      </c>
    </row>
    <row r="1870" spans="1:9" ht="26.15" customHeight="1" thickTop="1" thickBot="1" x14ac:dyDescent="0.35">
      <c r="A1870" s="742"/>
      <c r="B1870" s="743"/>
      <c r="C1870" s="744"/>
      <c r="D1870" s="74" t="str">
        <f ca="1">IF(COUNTIFS(instructor,B1863,diad,$D$2,desa,1,hord,"14:00 - 18:00")&gt;0,"-",IFERROR(INDEX(luna,MATCH(1,INDEX((bloq=2)*(luni=B1863),0),0)),0))</f>
        <v>CALI - SOL DE ORIENTE - POLIDEPORTIVO CALLE 123 No.28D-10</v>
      </c>
      <c r="E1870" s="74">
        <f ca="1">IF(COUNTIFS(instructor,B1863,diad,$E$2,desa,1,hord,"14:00 - 18:00")&gt;0,"-",IFERROR(INDEX(mara,MATCH(1,INDEX((bloq=2)*(mari=B1863),0),0)),0))</f>
        <v>0</v>
      </c>
      <c r="F1870" s="74">
        <f ca="1">IF(COUNTIFS(instructor,B1863,diad,$F$2,desa,1,hord,"14:00 - 18:00")&gt;0,"-",IFERROR(INDEX(miea,MATCH(1,INDEX((bloq=2)*(miei=B1863),0),0)),0))</f>
        <v>0</v>
      </c>
      <c r="G1870" s="74">
        <f ca="1">IF(COUNTIFS(instructor,B1863,diad,$G$2,desa,1,hord,"14:00 - 18:00")&gt;0,"-",IFERROR(INDEX(juea,MATCH(1,INDEX((bloq=2)*(juei=B1863),0),0)),0))</f>
        <v>0</v>
      </c>
      <c r="H1870" s="74" t="str">
        <f ca="1">IF(COUNTIFS(instructor,B1863,diad,$H$2,desa,1,hord,"14:00 - 18:00")&gt;0,"-",IFERROR(INDEX(viea,MATCH(1,INDEX((bloq=2)*(viei=B1863),0),0)),0))</f>
        <v>PALMIRA - SEDE COMUNAL SAN CAYETANO, CALLE 40 No. 21-46</v>
      </c>
      <c r="I1870" s="75">
        <f ca="1">IF(COUNTIFS(instructor,B1863,diad,$I$2,desa,1,hord,"14:00 - 18:00")&gt;0,"-",IFERROR(INDEX(saba,MATCH(1,INDEX((bloq=2)*(sabi=B1863),0),0)),0))</f>
        <v>0</v>
      </c>
    </row>
    <row r="1871" spans="1:9" ht="14.15" customHeight="1" thickTop="1" thickBot="1" x14ac:dyDescent="0.35">
      <c r="A1871" s="742"/>
      <c r="B1871" s="743"/>
      <c r="C1871" s="744"/>
      <c r="D1871" s="76">
        <f ca="1">IF(COUNTIFS(instructor,B1863,diad,$D$2,desa,1,hord,"18:00 - 22:00")&gt;0,INDEX(hord,MATCH(1,INDEX((instructor=B1863)*(instructor=B1863),0),0)),IFERROR(INDEX(hora,MATCH(1,INDEX((bloq=3)*(luni=B1863),0),0)),0))</f>
        <v>0</v>
      </c>
      <c r="E1871" s="76" t="str">
        <f ca="1">IF(COUNTIFS(instructor,B1863,diad,$E$2,desa,1,hord,"18:00 - 22:00")&gt;0,INDEX(hord,MATCH(1,INDEX((instructor=B1863)*(instructor=B1863),0),0)),IFERROR(INDEX(hora,MATCH(1,INDEX((bloq=3)*(mari=B1863),0),0)),0))</f>
        <v>18:00 - 21:00</v>
      </c>
      <c r="F1871" s="76" t="str">
        <f ca="1">IF(COUNTIFS(instructor,B1863,diad,$F$2,desa,1,hord,"18:00 - 22:00")&gt;0,INDEX(hord,MATCH(1,INDEX((instructor=B1863)*(instructor=B1863),0),0)),IFERROR(INDEX(hora,MATCH(1,INDEX((bloq=3)*(miei=B1863),0),0)),0))</f>
        <v>17:00 - 21:00</v>
      </c>
      <c r="G1871" s="76" t="str">
        <f ca="1">IF(COUNTIFS(instructor,B1863,diad,$G$2,desa,1,hord,"18:00 - 22:00")&gt;0,INDEX(hord,MATCH(1,INDEX((instructor=B1863)*(instructor=B1863),0),0)),IFERROR(INDEX(hora,MATCH(1,INDEX((bloq=3)*(juei=B1863),0),0)),0))</f>
        <v>18:00 - 21:00</v>
      </c>
      <c r="H1871" s="76" t="str">
        <f ca="1">IF(COUNTIFS(instructor,B1863,diad,$H$2,desa,1,hord,"18:00 - 22:00")&gt;0,INDEX(hord,MATCH(1,INDEX((instructor=B1863)*(instructor=B1863),0),0)),IFERROR(INDEX(hora,MATCH(1,INDEX((bloq=3)*(viei=B1863),0),0)),0))</f>
        <v>18:00 - 21:00</v>
      </c>
      <c r="I1871" s="77">
        <f ca="1">IF(COUNTIFS(instructor,B1863,diad,$I$2,desa,1,hord,"18:00 - 22:00")&gt;0,INDEX(hord,MATCH(1,INDEX((instructor=B1863)*(instructor=B1863),0),0)),IFERROR(INDEX(hora,MATCH(1,INDEX((bloq=3)*(sabi=B1863),0),0)),0))</f>
        <v>0</v>
      </c>
    </row>
    <row r="1872" spans="1:9" ht="27.65" customHeight="1" thickTop="1" thickBot="1" x14ac:dyDescent="0.35">
      <c r="A1872" s="742"/>
      <c r="B1872" s="743"/>
      <c r="C1872" s="744"/>
      <c r="D1872" s="68">
        <f ca="1">IF(COUNTIFS(instructor,B1863,diad,$D$2,desa,1,hord,"18:00 - 22:00")&gt;0,"-",IFERROR(INDEX(ficha,MATCH(1,INDEX((bloq=3)*(luni=B1863),0),0)),0))</f>
        <v>0</v>
      </c>
      <c r="E1872" s="68" t="str">
        <f ca="1">IF(COUNTIFS(instructor,B1863,diad,$E$2,desa,1,hord,"18:00 - 22:00")&gt;0,"-",IFERROR(INDEX(ficha,MATCH(1,INDEX((bloq=3)*(mari=B1863),0),0)),0))</f>
        <v>3215504 - CONSTRUCCIÓN DE PROYECTOS DE JARDINERÍA CON AMOBLAMIENTO URBANO (TÉCNICO) - JAMUNDÍ</v>
      </c>
      <c r="F1872" s="68" t="str">
        <f ca="1">IF(COUNTIFS(instructor,B1863,diad,$F$2,desa,1,hord,"18:00 - 22:00")&gt;0,"-",IFERROR(INDEX(ficha,MATCH(1,INDEX((bloq=3)*(miei=B1863),0),0)),0))</f>
        <v>3116446 - PINTURA ARQUITECTONICA Y ACABADOS ESPECIALES (TÉCNICO) - PALMIRA</v>
      </c>
      <c r="G1872" s="68" t="str">
        <f ca="1">IF(COUNTIFS(instructor,B1863,diad,$G$2,desa,1,hord,"18:00 - 22:00")&gt;0,"-",IFERROR(INDEX(ficha,MATCH(1,INDEX((bloq=3)*(juei=B1863),0),0)),0))</f>
        <v>3242355 - CONSTRUCCION DE EDIFICACIONES (TÉCNICO) - PALMIRA</v>
      </c>
      <c r="H1872" s="68" t="str">
        <f ca="1">IF(COUNTIFS(instructor,B1863,diad,$H$2,desa,1,hord,"18:00 - 22:00")&gt;0,"-",IFERROR(INDEX(ficha,MATCH(1,INDEX((bloq=3)*(viei=B1863),0),0)),0))</f>
        <v>3108827 - PINTURA ARQUITECTONICA Y ACABADOS ESPECIALES (TÉCNICO) - PALMIRA</v>
      </c>
      <c r="I1872" s="69">
        <f ca="1">IF(COUNTIFS(instructor,B1863,diad,$I$2,desa,1,hord,"18:00 - 22:00")&gt;0,"-",IFERROR(INDEX(ficha,MATCH(1,INDEX((bloq=3)*(sabi=B1863),0),0)),0))</f>
        <v>0</v>
      </c>
    </row>
    <row r="1873" spans="1:9" ht="14.15" customHeight="1" thickTop="1" thickBot="1" x14ac:dyDescent="0.35">
      <c r="A1873" s="742"/>
      <c r="B1873" s="743"/>
      <c r="C1873" s="744"/>
      <c r="D1873" s="70">
        <f ca="1">IF(COUNTIFS(instructor,B1863,diad,$D$2,desa,1,hord,"18:00 - 22:00")&gt;0,"DESARROLLO CURRICULAR",IFERROR(INDEX(lunc,MATCH(1,INDEX((bloq=3)*(luni=B1863),0),0)),0))</f>
        <v>0</v>
      </c>
      <c r="E1873" s="70" t="str">
        <f ca="1">IF(COUNTIFS(instructor,B1863,diad,$E$2,desa,1,hord,"18:00 - 22:00")&gt;0,"DESARROLLO CURRICULAR",IFERROR(INDEX(marc,MATCH(1,INDEX((bloq=3)*(mari=B1863),0),0)),0))</f>
        <v>37799 - APLICAR PRÁCTICAS  DE PROTECCIÓN AMBIENTAL, SEGURIDAD Y SALUD EN EL TRABAJO DE ACUERDO CON LAS POLÍTICAS ORGANIZACIONALES  Y LA NORMATIVIDAD VIGENTE.
665527 - RA 1. ANALIZAR LAS ESTRATEGIAS PARA LA PREVENCIÓN Y CONTROL DE LOS IMPACTOS AMBIENTALES Y DE LOS ACCIDENTES Y ENFERMEDADES LABORALES (ATEL) DE ACUERDO CON LAS POLÍTICAS ORGANIZACIONALES Y EL ENTORNO SOCIAL. 
665530 - RA 2. IMPLEMENTAR ESTRATEGIAS PARA EL CONTROL DE LOS IMPACTOS AMBIENTALES Y DE LOS ACCIDENTES Y ENFERMEDADES DE ACUERDO CON LOS PLANES Y PROGRAMAS ESTABLECIDOS POR LA ORGANIZACIÓN.
665529 - RA 3. REALIZAR SEGUIMIENTO Y ACOMPAÑAMIENTO AL DESARROLLO DE LOS PLANES Y PROGRAMAS AMBIENTALES Y SST, SEGÚN EL ÁREA DE DESEMPEÑO.
665528 - RA 4. PROPONER ACCIONES DE MEJORA PARA EL MANEJO AMBIENTAL Y EL CONTROL DE LA SST, DE ACUERDO CON ESTRATEGIAS DE TRABAJO, COLABORATIVO, COOPERATIVO Y COORDINADO EN EL CONTEXTO PRODUCTIVO Y SOCIAL.
AP-01. Reconocer sistemas y procedimientos constructivos del proyecto.</v>
      </c>
      <c r="F1873" s="70" t="str">
        <f ca="1">IF(COUNTIFS(instructor,B1863,diad,$F$2,desa,1,hord,"18:00 - 22:00")&gt;0,"DESARROLLO CURRICULAR",IFERROR(INDEX(miec,MATCH(1,INDEX((bloq=3)*(miei=B1863),0),0)),0))</f>
        <v>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v>
      </c>
      <c r="G1873" s="70" t="str">
        <f ca="1">IF(COUNTIFS(instructor,B1863,diad,$G$2,desa,1,hord,"18:00 - 22:00")&gt;0,"DESARROLLO CURRICULAR",IFERROR(INDEX(juec,MATCH(1,INDEX((bloq=3)*(juei=B1863),0),0)),0))</f>
        <v>APLICAR PRÁCTICAS  DE PROTECCIÓN AMBIENTAL, SEGURIDAD Y SALUD EN EL TRABAJO DE ACUERDO CON LAS POLÍTICAS ORGANIZACIONALES  Y LA NORMATIVIDAD VIGENTE.
677925 - VERIFICAR LAS CONDICIONES AMBIENTALES Y DE SST ACORDE CON LOS LINEAMIENTOS ESTABLECIDOS PARA EL ÁREA DE DESEMPEÑO LABORAL.
677926 - EFECTUAR LAS ACCIONES PARA LA PREVENCIÓN Y CONTROL DE LA PROBLEMÁTICA AMBIENTAL Y DE SST, TENIENDO EN CUENTA LOS PROCEDIMIENTOS ESTABLECIDOS POR LA ORGANIZACIÓN.
677927 - INTERPRETAR LOS PROBLEMAS AMBIENTALES Y DE SST TENIENDO EN CUENTA LOS PLANES Y PROGRAMAS ESTABLECIDOS POR LA ORGANIZACIÓN Y EL ENTORNO SOCIAL.
677928 - REPORTAR LAS CONDICIONES Y ACTOS QUE AFECTEN LA PROTECCIÓN DEL MEDIO AMBIENTE Y LA SST, DE ACUERDO CON LOS LINEAMIENTOS ESTABLECIDOS EN EL CONTEXTO ORGANIZACIONAL Y SOCIAL.
AP-02. Alistar materiales, equipos y herramientas.</v>
      </c>
      <c r="H1873" s="70" t="str">
        <f ca="1">IF(COUNTIFS(instructor,B1863,diad,$H$2,desa,1,hord,"18:00 - 22:00")&gt;0,"DESARROLLO CURRICULAR",IFERROR(INDEX(viec,MATCH(1,INDEX((bloq=3)*(viei=B1863),0),0)),0))</f>
        <v>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v>
      </c>
      <c r="I1873" s="71">
        <f ca="1">IF(COUNTIFS(instructor,B1863,diad,$I$2,desa,1,hord,"18:00 - 22:00")&gt;0,"DESARROLLO CURRICULAR",IFERROR(INDEX(sabc,MATCH(1,INDEX((bloq=3)*(sabi=B1863),0),0)),0))</f>
        <v>0</v>
      </c>
    </row>
    <row r="1874" spans="1:9" ht="28.4" customHeight="1" thickTop="1" thickBot="1" x14ac:dyDescent="0.35">
      <c r="A1874" s="742"/>
      <c r="B1874" s="743"/>
      <c r="C1874" s="744"/>
      <c r="D1874" s="78">
        <f ca="1">IF(COUNTIFS(instructor,B1863,diad,$D$2,desa,1,hord,"18:00 - 22:00")&gt;0,"-",IFERROR(INDEX(luna,MATCH(1,INDEX((bloq=3)*(luni=B1863),0),0)),0))</f>
        <v>0</v>
      </c>
      <c r="E1874" s="78" t="str">
        <f ca="1">IF(COUNTIFS(instructor,B1863,diad,$E$2,desa,1,hord,"18:00 - 22:00")&gt;0,"-",IFERROR(INDEX(mara,MATCH(1,INDEX((bloq=3)*(mari=B1863),0),0)),0))</f>
        <v>JAMUNDÍ - INSTITUCIÓN EDUCATIVA ROSA LÍA MAFLE, SEDE ÁNGEL MARÍA CAMACHO (CARRERA 6 No. 7A-24)</v>
      </c>
      <c r="F1874" s="78" t="str">
        <f ca="1">IF(COUNTIFS(instructor,B1863,diad,$F$2,desa,1,hord,"18:00 - 22:00")&gt;0,"-",IFERROR(INDEX(miea,MATCH(1,INDEX((bloq=3)*(miei=B1863),0),0)),0))</f>
        <v>PALMIRA - CORREGIMIENTO DE CAUCASECO, VÍA PRINCIPAL 2K-050, SEDE COMUNAL</v>
      </c>
      <c r="G1874" s="78" t="str">
        <f ca="1">IF(COUNTIFS(instructor,B1863,diad,$G$2,desa,1,hord,"18:00 - 22:00")&gt;0,"-",IFERROR(INDEX(juea,MATCH(1,INDEX((bloq=3)*(juei=B1863),0),0)),0))</f>
        <v>PALMIRA - I.E. DOMINGO IRURITA SEDE MARIA AUXILIADORA AULA 2 - (CRA 25 No. 21-52 - EL RECREO)</v>
      </c>
      <c r="H1874" s="78" t="str">
        <f ca="1">IF(COUNTIFS(instructor,B1863,diad,$H$2,desa,1,hord,"18:00 - 22:00")&gt;0,"-",IFERROR(INDEX(viea,MATCH(1,INDEX((bloq=3)*(viei=B1863),0),0)),0))</f>
        <v>PALMIRA - SEDE ASOCIACIÓN COMUNAL DE JUNTAS -ASOCOMUNAL-, CARRERA 33 No. 30-01 - AULA 2</v>
      </c>
      <c r="I1874" s="79">
        <f ca="1">IF(COUNTIFS(instructor,B1863,diad,$I$2,desa,1,hord,"18:00 - 22:00")&gt;0,"-",IFERROR(INDEX(saba,MATCH(1,INDEX((bloq=3)*(sabi=B1863),0),0)),0))</f>
        <v>0</v>
      </c>
    </row>
    <row r="1875" spans="1:9" ht="14.15" customHeight="1" thickTop="1" thickBot="1" x14ac:dyDescent="0.35">
      <c r="A1875" s="742">
        <v>157</v>
      </c>
      <c r="B1875" s="743" t="str">
        <f>INDEX(instructor,A1875)</f>
        <v>MARÍA CECILIA ALEGRÍA SANCHEZ</v>
      </c>
      <c r="C1875" s="745" t="str">
        <f>INDEX(area,A1875)</f>
        <v>LOGÍSTICA Y GESTIÓN DE LA PRODUCCIÓN - SEGURIDAD Y SALUD EN EL TRABAJO</v>
      </c>
      <c r="D1875" s="72" t="str">
        <f ca="1">IF(COUNTIFS(instructor,B1875,diad,$D$2,desa,1,hord,"08:00 - 12:00")&gt;0,INDEX(hord,MATCH(1,INDEX((instructor=B1875)*(instructor=B1875),0),0)),IFERROR(INDEX(hora,MATCH(1,INDEX((bloq=1)*(luni=B1875),0),0)),0))</f>
        <v>8:00 - 12:00</v>
      </c>
      <c r="E1875" s="72" t="str">
        <f ca="1">IF(COUNTIFS(instructor,B1875,diad,$E$2,desa,1,hord,"08:00 - 12:00")&gt;0,INDEX(hord,MATCH(1,INDEX((instructor=B1875)*(instructor=B1875),0),0)),IFERROR(INDEX(hora,MATCH(1,INDEX((bloq=1)*(mari=B1875),0),0)),0))</f>
        <v>8:00 - 12:00</v>
      </c>
      <c r="F1875" s="72" t="str">
        <f ca="1">IF(COUNTIFS(instructor,B1875,diad,$F$2,desa,1,hord,"08:00 - 12:00")&gt;0,INDEX(hord,MATCH(1,INDEX((instructor=B1875)*(instructor=B1875),0),0)),IFERROR(INDEX(hora,MATCH(1,INDEX((bloq=1)*(miei=B1875),0),0)),0))</f>
        <v>8:00 - 12:00</v>
      </c>
      <c r="G1875" s="72" t="str">
        <f>IF(COUNTIFS(instructor,B1875,diad,$G$2,desa,1,hord,"08:00 - 12:00")&gt;0,INDEX(hord,MATCH(1,INDEX((instructor=B1875)*(instructor=B1875),0),0)),IFERROR(INDEX(hora,MATCH(1,INDEX((bloq=1)*(juei=B1875),0),0)),0))</f>
        <v>08:00 - 12:00</v>
      </c>
      <c r="H1875" s="72" t="str">
        <f ca="1">IF(COUNTIFS(instructor,B1875,diad,$H$2,desa,1,hord,"08:00 - 12:00")&gt;0,INDEX(hord,MATCH(1,INDEX((instructor=B1875)*(instructor=B1875),0),0)),IFERROR(INDEX(hora,MATCH(1,INDEX((bloq=1)*(viei=B1875),0),0)),0))</f>
        <v>8:00 - 12:00</v>
      </c>
      <c r="I1875" s="73">
        <f ca="1">IF(COUNTIFS(instructor,B1875,diad,$I$2,desa,1,hord,"08:00 - 12:00")&gt;0,INDEX(hord,MATCH(1,INDEX((instructor=B1875)*(instructor=B1875),0),0)),IFERROR(INDEX(hora,MATCH(1,INDEX((bloq=1)*(sabi=B1875),0),0)),0))</f>
        <v>0</v>
      </c>
    </row>
    <row r="1876" spans="1:9" ht="14.15" customHeight="1" thickTop="1" thickBot="1" x14ac:dyDescent="0.35">
      <c r="A1876" s="742"/>
      <c r="B1876" s="743"/>
      <c r="C1876" s="745"/>
      <c r="D1876" s="68" t="str">
        <f ca="1">IF(COUNTIFS(instructor,B1875,diad,$D$2,desa,1,hord,"08:00 - 12:00")&gt;0,"-",IFERROR(INDEX(ficha,MATCH(1,INDEX((bloq=1)*(luni=B1875),0),0)),0))</f>
        <v>DINAMIZADOR DE AREA</v>
      </c>
      <c r="E1876" s="68" t="str">
        <f ca="1">IF(COUNTIFS(instructor,B1875,diad,$E$2,desa,1,hord,"08:00 - 12:00")&gt;0,"-",IFERROR(INDEX(ficha,MATCH(1,INDEX((bloq=1)*(mari=B1875),0),0)),0))</f>
        <v>2892685  GESTION DE LA SEGURIDAD Y SALUD EN EL TRABAJO ( TECNOLOGO)</v>
      </c>
      <c r="F1876" s="68" t="str">
        <f ca="1">IF(COUNTIFS(instructor,B1875,diad,$F$2,desa,1,hord,"08:00 - 12:00")&gt;0,"-",IFERROR(INDEX(ficha,MATCH(1,INDEX((bloq=1)*(miei=B1875),0),0)),0))</f>
        <v>2896064  GESTION DE LA SEGURIDAD Y SALUD EN EL TRABAJO ( TECNOLOGO)</v>
      </c>
      <c r="G1876" s="68" t="str">
        <f>IF(COUNTIFS(instructor,B1875,diad,$G$2,desa,1,hord,"08:00 - 12:00")&gt;0,"-",IFERROR(INDEX(ficha,MATCH(1,INDEX((bloq=1)*(juei=B1875),0),0)),0))</f>
        <v>-</v>
      </c>
      <c r="H1876" s="68" t="str">
        <f ca="1">IF(COUNTIFS(instructor,B1875,diad,$H$2,desa,1,hord,"08:00 - 12:00")&gt;0,"-",IFERROR(INDEX(ficha,MATCH(1,INDEX((bloq=1)*(viei=B1875),0),0)),0))</f>
        <v xml:space="preserve"> 2927236 GESTION DE LA SEGURIDAD Y SALUD EN EL TRABAJO ( TECNOLOGO)</v>
      </c>
      <c r="I1876" s="69">
        <f ca="1">IF(COUNTIFS(instructor,B1875,diad,$I$2,desa,1,hord,"08:00 - 12:00")&gt;0,"-",IFERROR(INDEX(ficha,MATCH(1,INDEX((bloq=1)*(sabi=B1875),0),0)),0))</f>
        <v>0</v>
      </c>
    </row>
    <row r="1877" spans="1:9" ht="14.15" customHeight="1" thickTop="1" thickBot="1" x14ac:dyDescent="0.35">
      <c r="A1877" s="742"/>
      <c r="B1877" s="743"/>
      <c r="C1877" s="745"/>
      <c r="D1877" s="70">
        <f ca="1">IF(COUNTIFS(instructor,B1875,diad,$D$2,desa,1,hord,"08:00 - 12:00")&gt;0,"DESARROLLO CURRICULAR",IFERROR(INDEX(lunc,MATCH(1,INDEX((bloq=1)*(luni=B1875),0),0)),0))</f>
        <v>0</v>
      </c>
      <c r="E1877" s="70" t="str">
        <f ca="1">IF(COUNTIFS(instructor,B1875,diad,$E$2,desa,1,hord,"08:00 - 12:00")&gt;0,"DESARROLLO CURRICULAR",IFERROR(INDEX(marc,MATCH(1,INDEX((bloq=1)*(mari=B1875),0),0)),0))</f>
        <v>RESULTADOS DE APRENDIZAJE ETAPA PRACTICA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1877" s="70" t="str">
        <f ca="1">IF(COUNTIFS(instructor,B1875,diad,$F$2,desa,1,hord,"08:00 - 12:00")&gt;0,"DESARROLLO CURRICULAR",IFERROR(INDEX(miec,MATCH(1,INDEX((bloq=1)*(miei=B1875),0),0)),0))</f>
        <v>RESULTADOS DE APRENDIZAJE ETAPA PRACTICA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1877" s="70" t="str">
        <f>IF(COUNTIFS(instructor,B1875,diad,$G$2,desa,1,hord,"08:00 - 12:00")&gt;0,"DESARROLLO CURRICULAR",IFERROR(INDEX(juec,MATCH(1,INDEX((bloq=1)*(juei=B1875),0),0)),0))</f>
        <v>DESARROLLO CURRICULAR</v>
      </c>
      <c r="H1877" s="70" t="str">
        <f ca="1">IF(COUNTIFS(instructor,B1875,diad,$H$2,desa,1,hord,"08:00 - 12:00")&gt;0,"DESARROLLO CURRICULAR",IFERROR(INDEX(viec,MATCH(1,INDEX((bloq=1)*(viei=B1875),0),0)),0))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1877" s="71">
        <f ca="1">IF(COUNTIFS(instructor,B1875,diad,$I$2,desa,1,hord,"08:00 - 12:00")&gt;0,"DESARROLLO CURRICULAR",IFERROR(INDEX(sabc,MATCH(1,INDEX((bloq=1)*(sabi=B1875),0),0)),0))</f>
        <v>0</v>
      </c>
    </row>
    <row r="1878" spans="1:9" ht="14.15" customHeight="1" thickTop="1" thickBot="1" x14ac:dyDescent="0.35">
      <c r="A1878" s="742"/>
      <c r="B1878" s="743"/>
      <c r="C1878" s="745"/>
      <c r="D1878" s="74" t="str">
        <f ca="1">IF(COUNTIFS(instructor,B1875,diad,$D$2,desa,1,hord,"08:00 - 12:00")&gt;0,"-",IFERROR(INDEX(luna,MATCH(1,INDEX((bloq=1)*(luni=B1875),0),0)),0))</f>
        <v>Google Meet / MS Teams / Zoom</v>
      </c>
      <c r="E1878" s="74" t="str">
        <f ca="1">IF(COUNTIFS(instructor,B1875,diad,$E$2,desa,1,hord,"08:00 - 12:00")&gt;0,"-",IFERROR(INDEX(mara,MATCH(1,INDEX((bloq=1)*(mari=B1875),0),0)),0))</f>
        <v>EMPRESA</v>
      </c>
      <c r="F1878" s="74" t="str">
        <f ca="1">IF(COUNTIFS(instructor,B1875,diad,$F$2,desa,1,hord,"08:00 - 12:00")&gt;0,"-",IFERROR(INDEX(miea,MATCH(1,INDEX((bloq=1)*(miei=B1875),0),0)),0))</f>
        <v>EMPRESA</v>
      </c>
      <c r="G1878" s="74" t="str">
        <f>IF(COUNTIFS(instructor,B1875,diad,$G$2,desa,1,hord,"08:00 - 12:00")&gt;0,"-",IFERROR(INDEX(juea,MATCH(1,INDEX((bloq=1)*(juei=B1875),0),0)),0))</f>
        <v>-</v>
      </c>
      <c r="H1878" s="74" t="str">
        <f ca="1">IF(COUNTIFS(instructor,B1875,diad,$H$2,desa,1,hord,"08:00 - 12:00")&gt;0,"-",IFERROR(INDEX(viea,MATCH(1,INDEX((bloq=1)*(viei=B1875),0),0)),0))</f>
        <v>EMPRESA</v>
      </c>
      <c r="I1878" s="75">
        <f ca="1">IF(COUNTIFS(instructor,B1875,diad,$I$2,desa,1,hord,"08:00 - 12:00")&gt;0,"-",IFERROR(INDEX(saba,MATCH(1,INDEX((bloq=1)*(sabi=B1875),0),0)),0))</f>
        <v>0</v>
      </c>
    </row>
    <row r="1879" spans="1:9" ht="14.15" customHeight="1" thickTop="1" thickBot="1" x14ac:dyDescent="0.35">
      <c r="A1879" s="742"/>
      <c r="B1879" s="743"/>
      <c r="C1879" s="745"/>
      <c r="D1879" s="76" t="str">
        <f ca="1">IF(COUNTIFS(instructor,B1875,diad,$D$2,desa,1,hord,"14:00 - 18:00")&gt;0,INDEX(hord,MATCH(1,INDEX((instructor=B1875)*(instructor=B1875),0),0)),IFERROR(INDEX(hora,MATCH(1,INDEX((bloq=2)*(luni=B1875),0),0)),0))</f>
        <v>14:00 - 18:00</v>
      </c>
      <c r="E1879" s="76" t="str">
        <f ca="1">IF(COUNTIFS(instructor,B1875,diad,$E$2,desa,1,hord,"14:00 - 18:00")&gt;0,INDEX(hord,MATCH(1,INDEX((instructor=B1875)*(instructor=B1875),0),0)),IFERROR(INDEX(hora,MATCH(1,INDEX((bloq=2)*(mari=B1875),0),0)),0))</f>
        <v>14:00 - 18:00</v>
      </c>
      <c r="F1879" s="76" t="str">
        <f ca="1">IF(COUNTIFS(instructor,B1875,diad,$F$2,desa,1,hord,"14:00 - 18:00")&gt;0,INDEX(hord,MATCH(1,INDEX((instructor=B1875)*(instructor=B1875),0),0)),IFERROR(INDEX(hora,MATCH(1,INDEX((bloq=2)*(miei=B1875),0),0)),0))</f>
        <v>14:00 - 18:00</v>
      </c>
      <c r="G1879" s="76">
        <f ca="1">IF(COUNTIFS(instructor,B1875,diad,$G$2,desa,1,hord,"14:00 - 18:00")&gt;0,INDEX(hord,MATCH(1,INDEX((instructor=B1875)*(instructor=B1875),0),0)),IFERROR(INDEX(hora,MATCH(1,INDEX((bloq=2)*(juei=B1875),0),0)),0))</f>
        <v>0</v>
      </c>
      <c r="H1879" s="76" t="str">
        <f ca="1">IF(COUNTIFS(instructor,B1875,diad,$H$2,desa,1,hord,"14:00 - 18:00")&gt;0,INDEX(hord,MATCH(1,INDEX((instructor=B1875)*(instructor=B1875),0),0)),IFERROR(INDEX(hora,MATCH(1,INDEX((bloq=2)*(viei=B1875),0),0)),0))</f>
        <v>14:00 - 18:00</v>
      </c>
      <c r="I1879" s="77">
        <f ca="1">IF(COUNTIFS(instructor,B1875,diad,$I$2,desa,1,hord,"14:00 - 18:00")&gt;0,INDEX(hord,MATCH(1,INDEX((instructor=B1875)*(instructor=B1875),0),0)),IFERROR(INDEX(hora,MATCH(1,INDEX((bloq=2)*(sabi=B1875),0),0)),0))</f>
        <v>0</v>
      </c>
    </row>
    <row r="1880" spans="1:9" ht="14.15" customHeight="1" thickTop="1" thickBot="1" x14ac:dyDescent="0.35">
      <c r="A1880" s="742"/>
      <c r="B1880" s="743"/>
      <c r="C1880" s="745"/>
      <c r="D1880" s="68" t="str">
        <f ca="1">IF(COUNTIFS(instructor,B1875,diad,$D$2,desa,1,hord,"14:00 - 18:00")&gt;0,"-",IFERROR(INDEX(ficha,MATCH(1,INDEX((bloq=2)*(luni=B1875),0),0)),0))</f>
        <v xml:space="preserve"> 2899896 GESTION DE LA SEGURIDAD Y SALUD EN EL TRABAJO ( TECNOLOGO)</v>
      </c>
      <c r="E1880" s="68" t="str">
        <f ca="1">IF(COUNTIFS(instructor,B1875,diad,$E$2,desa,1,hord,"14:00 - 18:00")&gt;0,"-",IFERROR(INDEX(ficha,MATCH(1,INDEX((bloq=2)*(mari=B1875),0),0)),0))</f>
        <v>2895669  GESTION DE LA SEGURIDAD Y SALUD EN EL TRABAJO ( TECNOLOGO)</v>
      </c>
      <c r="F1880" s="68" t="str">
        <f ca="1">IF(COUNTIFS(instructor,B1875,diad,$F$2,desa,1,hord,"14:00 - 18:00")&gt;0,"-",IFERROR(INDEX(ficha,MATCH(1,INDEX((bloq=2)*(miei=B1875),0),0)),0))</f>
        <v xml:space="preserve"> 2899896 GESTION DE LA SEGURIDAD Y SALUD EN EL TRABAJO ( TECNOLOGO)</v>
      </c>
      <c r="G1880" s="68">
        <f ca="1">IF(COUNTIFS(instructor,B1875,diad,$G$2,desa,1,hord,"14:00 - 18:00")&gt;0,"-",IFERROR(INDEX(ficha,MATCH(1,INDEX((bloq=2)*(juei=B1875),0),0)),0))</f>
        <v>0</v>
      </c>
      <c r="H1880" s="68" t="str">
        <f ca="1">IF(COUNTIFS(instructor,B1875,diad,$H$2,desa,1,hord,"14:00 - 18:00")&gt;0,"-",IFERROR(INDEX(ficha,MATCH(1,INDEX((bloq=2)*(viei=B1875),0),0)),0))</f>
        <v xml:space="preserve"> 2927236 GESTION DE LA SEGURIDAD Y SALUD EN EL TRABAJO ( TECNOLOGO)</v>
      </c>
      <c r="I1880" s="69">
        <f ca="1">IF(COUNTIFS(instructor,B1875,diad,$I$2,desa,1,hord,"14:00 - 18:00")&gt;0,"-",IFERROR(INDEX(ficha,MATCH(1,INDEX((bloq=2)*(sabi=B1875),0),0)),0))</f>
        <v>0</v>
      </c>
    </row>
    <row r="1881" spans="1:9" ht="14.15" customHeight="1" thickTop="1" thickBot="1" x14ac:dyDescent="0.35">
      <c r="A1881" s="742"/>
      <c r="B1881" s="743"/>
      <c r="C1881" s="745"/>
      <c r="D1881" s="70" t="str">
        <f ca="1">IF(COUNTIFS(instructor,B1875,diad,$D$2,desa,1,hord,"14:00 - 18:00")&gt;0,"DESARROLLO CURRICULAR",IFERROR(INDEX(lunc,MATCH(1,INDEX((bloq=2)*(luni=B1875),0),0)),0))</f>
        <v>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E1881" s="70" t="str">
        <f ca="1">IF(COUNTIFS(instructor,B1875,diad,$E$2,desa,1,hord,"14:00 - 18:00")&gt;0,"DESARROLLO CURRICULAR",IFERROR(INDEX(marc,MATCH(1,INDEX((bloq=2)*(mari=B1875),0),0)),0))</f>
        <v>RESULTADOS DE APRENDIZAJE ETAPA PRACTICA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1881" s="70" t="str">
        <f ca="1">IF(COUNTIFS(instructor,B1875,diad,$F$2,desa,1,hord,"14:00 - 18:00")&gt;0,"DESARROLLO CURRICULAR",IFERROR(INDEX(miec,MATCH(1,INDEX((bloq=2)*(miei=B1875),0),0)),0))</f>
        <v>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1881" s="70">
        <f ca="1">IF(COUNTIFS(instructor,B1875,diad,$G$2,desa,1,hord,"14:00 - 18:00")&gt;0,"DESARROLLO CURRICULAR",IFERROR(INDEX(juec,MATCH(1,INDEX((bloq=2)*(juei=B1875),0),0)),0))</f>
        <v>0</v>
      </c>
      <c r="H1881" s="70" t="str">
        <f ca="1">IF(COUNTIFS(instructor,B1875,diad,$H$2,desa,1,hord,"14:00 - 18:00")&gt;0,"DESARROLLO CURRICULAR",IFERROR(INDEX(viec,MATCH(1,INDEX((bloq=2)*(viei=B1875),0),0)),0))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1881" s="71">
        <f ca="1">IF(COUNTIFS(instructor,B1875,diad,$I$2,desa,1,hord,"14:00 - 18:00")&gt;0,"DESARROLLO CURRICULAR",IFERROR(INDEX(sabc,MATCH(1,INDEX((bloq=2)*(sabi=B1875),0),0)),0))</f>
        <v>0</v>
      </c>
    </row>
    <row r="1882" spans="1:9" ht="14.15" customHeight="1" thickTop="1" thickBot="1" x14ac:dyDescent="0.35">
      <c r="A1882" s="742"/>
      <c r="B1882" s="743"/>
      <c r="C1882" s="745"/>
      <c r="D1882" s="74" t="str">
        <f ca="1">IF(COUNTIFS(instructor,B1875,diad,$D$2,desa,1,hord,"14:00 - 18:00")&gt;0,"-",IFERROR(INDEX(luna,MATCH(1,INDEX((bloq=2)*(luni=B1875),0),0)),0))</f>
        <v>EMPRESA</v>
      </c>
      <c r="E1882" s="74" t="str">
        <f ca="1">IF(COUNTIFS(instructor,B1875,diad,$E$2,desa,1,hord,"14:00 - 18:00")&gt;0,"-",IFERROR(INDEX(mara,MATCH(1,INDEX((bloq=2)*(mari=B1875),0),0)),0))</f>
        <v>EMPRESA</v>
      </c>
      <c r="F1882" s="74" t="str">
        <f ca="1">IF(COUNTIFS(instructor,B1875,diad,$F$2,desa,1,hord,"14:00 - 18:00")&gt;0,"-",IFERROR(INDEX(miea,MATCH(1,INDEX((bloq=2)*(miei=B1875),0),0)),0))</f>
        <v>EMPRESA</v>
      </c>
      <c r="G1882" s="74">
        <f ca="1">IF(COUNTIFS(instructor,B1875,diad,$G$2,desa,1,hord,"14:00 - 18:00")&gt;0,"-",IFERROR(INDEX(juea,MATCH(1,INDEX((bloq=2)*(juei=B1875),0),0)),0))</f>
        <v>0</v>
      </c>
      <c r="H1882" s="74" t="str">
        <f ca="1">IF(COUNTIFS(instructor,B1875,diad,$H$2,desa,1,hord,"14:00 - 18:00")&gt;0,"-",IFERROR(INDEX(viea,MATCH(1,INDEX((bloq=2)*(viei=B1875),0),0)),0))</f>
        <v>EMPRESA</v>
      </c>
      <c r="I1882" s="75">
        <f ca="1">IF(COUNTIFS(instructor,B1875,diad,$I$2,desa,1,hord,"14:00 - 18:00")&gt;0,"-",IFERROR(INDEX(saba,MATCH(1,INDEX((bloq=2)*(sabi=B1875),0),0)),0))</f>
        <v>0</v>
      </c>
    </row>
    <row r="1883" spans="1:9" ht="14.15" customHeight="1" thickTop="1" thickBot="1" x14ac:dyDescent="0.35">
      <c r="A1883" s="742"/>
      <c r="B1883" s="743"/>
      <c r="C1883" s="745"/>
      <c r="D1883" s="76">
        <f ca="1">IF(COUNTIFS(instructor,B1875,diad,$D$2,desa,1,hord,"18:00 - 22:00")&gt;0,INDEX(hord,MATCH(1,INDEX((instructor=B1875)*(instructor=B1875),0),0)),IFERROR(INDEX(hora,MATCH(1,INDEX((bloq=3)*(luni=B1875),0),0)),0))</f>
        <v>0</v>
      </c>
      <c r="E1883" s="76">
        <f ca="1">IF(COUNTIFS(instructor,B1875,diad,$E$2,desa,1,hord,"18:00 - 22:00")&gt;0,INDEX(hord,MATCH(1,INDEX((instructor=B1875)*(instructor=B1875),0),0)),IFERROR(INDEX(hora,MATCH(1,INDEX((bloq=3)*(mari=B1875),0),0)),0))</f>
        <v>0</v>
      </c>
      <c r="F1883" s="76">
        <f ca="1">IF(COUNTIFS(instructor,B1875,diad,$F$2,desa,1,hord,"18:00 - 22:00")&gt;0,INDEX(hord,MATCH(1,INDEX((instructor=B1875)*(instructor=B1875),0),0)),IFERROR(INDEX(hora,MATCH(1,INDEX((bloq=3)*(miei=B1875),0),0)),0))</f>
        <v>0</v>
      </c>
      <c r="G1883" s="76">
        <f ca="1">IF(COUNTIFS(instructor,B1875,diad,$G$2,desa,1,hord,"18:00 - 22:00")&gt;0,INDEX(hord,MATCH(1,INDEX((instructor=B1875)*(instructor=B1875),0),0)),IFERROR(INDEX(hora,MATCH(1,INDEX((bloq=3)*(juei=B1875),0),0)),0))</f>
        <v>0</v>
      </c>
      <c r="H1883" s="76">
        <f ca="1">IF(COUNTIFS(instructor,B1875,diad,$H$2,desa,1,hord,"18:00 - 22:00")&gt;0,INDEX(hord,MATCH(1,INDEX((instructor=B1875)*(instructor=B1875),0),0)),IFERROR(INDEX(hora,MATCH(1,INDEX((bloq=3)*(viei=B1875),0),0)),0))</f>
        <v>0</v>
      </c>
      <c r="I1883" s="77">
        <f ca="1">IF(COUNTIFS(instructor,B1875,diad,$I$2,desa,1,hord,"18:00 - 22:00")&gt;0,INDEX(hord,MATCH(1,INDEX((instructor=B1875)*(instructor=B1875),0),0)),IFERROR(INDEX(hora,MATCH(1,INDEX((bloq=3)*(sabi=B1875),0),0)),0))</f>
        <v>0</v>
      </c>
    </row>
    <row r="1884" spans="1:9" ht="14.15" customHeight="1" thickTop="1" thickBot="1" x14ac:dyDescent="0.35">
      <c r="A1884" s="742"/>
      <c r="B1884" s="743"/>
      <c r="C1884" s="745"/>
      <c r="D1884" s="68">
        <f ca="1">IF(COUNTIFS(instructor,B1875,diad,$D$2,desa,1,hord,"18:00 - 22:00")&gt;0,"-",IFERROR(INDEX(ficha,MATCH(1,INDEX((bloq=3)*(luni=B1875),0),0)),0))</f>
        <v>0</v>
      </c>
      <c r="E1884" s="68">
        <f ca="1">IF(COUNTIFS(instructor,B1875,diad,$E$2,desa,1,hord,"18:00 - 22:00")&gt;0,"-",IFERROR(INDEX(ficha,MATCH(1,INDEX((bloq=3)*(mari=B1875),0),0)),0))</f>
        <v>0</v>
      </c>
      <c r="F1884" s="68">
        <f ca="1">IF(COUNTIFS(instructor,B1875,diad,$F$2,desa,1,hord,"18:00 - 22:00")&gt;0,"-",IFERROR(INDEX(ficha,MATCH(1,INDEX((bloq=3)*(miei=B1875),0),0)),0))</f>
        <v>0</v>
      </c>
      <c r="G1884" s="68">
        <f ca="1">IF(COUNTIFS(instructor,B1875,diad,$G$2,desa,1,hord,"18:00 - 22:00")&gt;0,"-",IFERROR(INDEX(ficha,MATCH(1,INDEX((bloq=3)*(juei=B1875),0),0)),0))</f>
        <v>0</v>
      </c>
      <c r="H1884" s="68">
        <f ca="1">IF(COUNTIFS(instructor,B1875,diad,$H$2,desa,1,hord,"18:00 - 22:00")&gt;0,"-",IFERROR(INDEX(ficha,MATCH(1,INDEX((bloq=3)*(viei=B1875),0),0)),0))</f>
        <v>0</v>
      </c>
      <c r="I1884" s="69">
        <f ca="1">IF(COUNTIFS(instructor,B1875,diad,$I$2,desa,1,hord,"18:00 - 22:00")&gt;0,"-",IFERROR(INDEX(ficha,MATCH(1,INDEX((bloq=3)*(sabi=B1875),0),0)),0))</f>
        <v>0</v>
      </c>
    </row>
    <row r="1885" spans="1:9" ht="14.15" customHeight="1" thickTop="1" thickBot="1" x14ac:dyDescent="0.35">
      <c r="A1885" s="742"/>
      <c r="B1885" s="743"/>
      <c r="C1885" s="745"/>
      <c r="D1885" s="70">
        <f ca="1">IF(COUNTIFS(instructor,B1875,diad,$D$2,desa,1,hord,"18:00 - 22:00")&gt;0,"DESARROLLO CURRICULAR",IFERROR(INDEX(lunc,MATCH(1,INDEX((bloq=3)*(luni=B1875),0),0)),0))</f>
        <v>0</v>
      </c>
      <c r="E1885" s="70">
        <f ca="1">IF(COUNTIFS(instructor,B1875,diad,$E$2,desa,1,hord,"18:00 - 22:00")&gt;0,"DESARROLLO CURRICULAR",IFERROR(INDEX(marc,MATCH(1,INDEX((bloq=3)*(mari=B1875),0),0)),0))</f>
        <v>0</v>
      </c>
      <c r="F1885" s="70">
        <f ca="1">IF(COUNTIFS(instructor,B1875,diad,$F$2,desa,1,hord,"18:00 - 22:00")&gt;0,"DESARROLLO CURRICULAR",IFERROR(INDEX(miec,MATCH(1,INDEX((bloq=3)*(miei=B1875),0),0)),0))</f>
        <v>0</v>
      </c>
      <c r="G1885" s="70">
        <f ca="1">IF(COUNTIFS(instructor,B1875,diad,$G$2,desa,1,hord,"18:00 - 22:00")&gt;0,"DESARROLLO CURRICULAR",IFERROR(INDEX(juec,MATCH(1,INDEX((bloq=3)*(juei=B1875),0),0)),0))</f>
        <v>0</v>
      </c>
      <c r="H1885" s="70">
        <f ca="1">IF(COUNTIFS(instructor,B1875,diad,$H$2,desa,1,hord,"18:00 - 22:00")&gt;0,"DESARROLLO CURRICULAR",IFERROR(INDEX(viec,MATCH(1,INDEX((bloq=3)*(viei=B1875),0),0)),0))</f>
        <v>0</v>
      </c>
      <c r="I1885" s="71">
        <f ca="1">IF(COUNTIFS(instructor,B1875,diad,$I$2,desa,1,hord,"18:00 - 22:00")&gt;0,"DESARROLLO CURRICULAR",IFERROR(INDEX(sabc,MATCH(1,INDEX((bloq=3)*(sabi=B1875),0),0)),0))</f>
        <v>0</v>
      </c>
    </row>
    <row r="1886" spans="1:9" ht="14.15" customHeight="1" thickTop="1" thickBot="1" x14ac:dyDescent="0.35">
      <c r="A1886" s="742"/>
      <c r="B1886" s="743"/>
      <c r="C1886" s="745"/>
      <c r="D1886" s="78">
        <f ca="1">IF(COUNTIFS(instructor,B1875,diad,$D$2,desa,1,hord,"18:00 - 22:00")&gt;0,"-",IFERROR(INDEX(luna,MATCH(1,INDEX((bloq=3)*(luni=B1875),0),0)),0))</f>
        <v>0</v>
      </c>
      <c r="E1886" s="78">
        <f ca="1">IF(COUNTIFS(instructor,B1875,diad,$E$2,desa,1,hord,"18:00 - 22:00")&gt;0,"-",IFERROR(INDEX(mara,MATCH(1,INDEX((bloq=3)*(mari=B1875),0),0)),0))</f>
        <v>0</v>
      </c>
      <c r="F1886" s="78">
        <f ca="1">IF(COUNTIFS(instructor,B1875,diad,$F$2,desa,1,hord,"18:00 - 22:00")&gt;0,"-",IFERROR(INDEX(miea,MATCH(1,INDEX((bloq=3)*(miei=B1875),0),0)),0))</f>
        <v>0</v>
      </c>
      <c r="G1886" s="78">
        <f ca="1">IF(COUNTIFS(instructor,B1875,diad,$G$2,desa,1,hord,"18:00 - 22:00")&gt;0,"-",IFERROR(INDEX(juea,MATCH(1,INDEX((bloq=3)*(juei=B1875),0),0)),0))</f>
        <v>0</v>
      </c>
      <c r="H1886" s="78">
        <f ca="1">IF(COUNTIFS(instructor,B1875,diad,$H$2,desa,1,hord,"18:00 - 22:00")&gt;0,"-",IFERROR(INDEX(viea,MATCH(1,INDEX((bloq=3)*(viei=B1875),0),0)),0))</f>
        <v>0</v>
      </c>
      <c r="I1886" s="79">
        <f ca="1">IF(COUNTIFS(instructor,B1875,diad,$I$2,desa,1,hord,"18:00 - 22:00")&gt;0,"-",IFERROR(INDEX(saba,MATCH(1,INDEX((bloq=3)*(sabi=B1875),0),0)),0))</f>
        <v>0</v>
      </c>
    </row>
    <row r="1887" spans="1:9" ht="14.15" customHeight="1" thickTop="1" thickBot="1" x14ac:dyDescent="0.35">
      <c r="A1887" s="742">
        <v>158</v>
      </c>
      <c r="B1887" s="743" t="str">
        <f>INDEX(instructor,A1887)</f>
        <v xml:space="preserve">MARÍA DE LOS ÁNGELES GUEVARA                         </v>
      </c>
      <c r="C1887" s="744" t="str">
        <f>INDEX(area,A1887)</f>
        <v>LOGÍSTICA Y GESTIÓN DE LA PRODUCCIÓN - COORDINACIÓN DE PROCESOS LOGISTICOS (VIRTUAL)</v>
      </c>
      <c r="D1887" s="72">
        <f ca="1">IF(COUNTIFS(instructor,B1887,diad,$D$2,desa,1,hord,"08:00 - 12:00")&gt;0,INDEX(hord,MATCH(1,INDEX((instructor=B1887)*(instructor=B1887),0),0)),IFERROR(INDEX(hora,MATCH(1,INDEX((bloq=1)*(luni=B1887),0),0)),0))</f>
        <v>0</v>
      </c>
      <c r="E1887" s="72" t="str">
        <f ca="1">IF(COUNTIFS(instructor,B1887,diad,$E$2,desa,1,hord,"08:00 - 12:00")&gt;0,INDEX(hord,MATCH(1,INDEX((instructor=B1887)*(instructor=B1887),0),0)),IFERROR(INDEX(hora,MATCH(1,INDEX((bloq=1)*(mari=B1887),0),0)),0))</f>
        <v>8:00 - 12:00</v>
      </c>
      <c r="F1887" s="72" t="str">
        <f ca="1">IF(COUNTIFS(instructor,B1887,diad,$F$2,desa,1,hord,"08:00 - 12:00")&gt;0,INDEX(hord,MATCH(1,INDEX((instructor=B1887)*(instructor=B1887),0),0)),IFERROR(INDEX(hora,MATCH(1,INDEX((bloq=1)*(miei=B1887),0),0)),0))</f>
        <v>8:00 - 12:00</v>
      </c>
      <c r="G1887" s="72" t="str">
        <f ca="1">IF(COUNTIFS(instructor,B1887,diad,$G$2,desa,1,hord,"08:00 - 12:00")&gt;0,INDEX(hord,MATCH(1,INDEX((instructor=B1887)*(instructor=B1887),0),0)),IFERROR(INDEX(hora,MATCH(1,INDEX((bloq=1)*(juei=B1887),0),0)),0))</f>
        <v>8:00 - 12:00</v>
      </c>
      <c r="H1887" s="72" t="str">
        <f>IF(COUNTIFS(instructor,B1887,diad,$H$2,desa,1,hord,"08:00 - 12:00")&gt;0,INDEX(hord,MATCH(1,INDEX((instructor=B1887)*(instructor=B1887),0),0)),IFERROR(INDEX(hora,MATCH(1,INDEX((bloq=1)*(viei=B1887),0),0)),0))</f>
        <v>08:00 - 12:00</v>
      </c>
      <c r="I1887" s="73">
        <f ca="1">IF(COUNTIFS(instructor,B1887,diad,$I$2,desa,1,hord,"08:00 - 12:00")&gt;0,INDEX(hord,MATCH(1,INDEX((instructor=B1887)*(instructor=B1887),0),0)),IFERROR(INDEX(hora,MATCH(1,INDEX((bloq=1)*(sabi=B1887),0),0)),0))</f>
        <v>0</v>
      </c>
    </row>
    <row r="1888" spans="1:9" ht="14.15" customHeight="1" thickTop="1" thickBot="1" x14ac:dyDescent="0.35">
      <c r="A1888" s="742"/>
      <c r="B1888" s="743"/>
      <c r="C1888" s="744"/>
      <c r="D1888" s="68">
        <f ca="1">IF(COUNTIFS(instructor,B1887,diad,$D$2,desa,1,hord,"08:00 - 12:00")&gt;0,"-",IFERROR(INDEX(ficha,MATCH(1,INDEX((bloq=1)*(luni=B1887),0),0)),0))</f>
        <v>0</v>
      </c>
      <c r="E1888" s="68" t="str">
        <f ca="1">IF(COUNTIFS(instructor,B1887,diad,$E$2,desa,1,hord,"08:00 - 12:00")&gt;0,"-",IFERROR(INDEX(ficha,MATCH(1,INDEX((bloq=1)*(mari=B1887),0),0)),0))</f>
        <v>2977696 COORDINACION DE PROCESOS LOGISTICOS (TECNÓLOGO VIRTUAL)</v>
      </c>
      <c r="F1888" s="68" t="str">
        <f ca="1">IF(COUNTIFS(instructor,B1887,diad,$F$2,desa,1,hord,"08:00 - 12:00")&gt;0,"-",IFERROR(INDEX(ficha,MATCH(1,INDEX((bloq=1)*(miei=B1887),0),0)),0))</f>
        <v>2977696 COORDINACION DE PROCESOS LOGISTICOS (TECNÓLOGO VIRTUAL)</v>
      </c>
      <c r="G1888" s="68" t="str">
        <f ca="1">IF(COUNTIFS(instructor,B1887,diad,$G$2,desa,1,hord,"08:00 - 12:00")&gt;0,"-",IFERROR(INDEX(ficha,MATCH(1,INDEX((bloq=1)*(juei=B1887),0),0)),0))</f>
        <v>2977694 COORDINACION DE PROCESOS LOGISTICOS (TECNÓLOGO VIRTUAL)</v>
      </c>
      <c r="H1888" s="68" t="str">
        <f>IF(COUNTIFS(instructor,B1887,diad,$H$2,desa,1,hord,"08:00 - 12:00")&gt;0,"-",IFERROR(INDEX(ficha,MATCH(1,INDEX((bloq=1)*(viei=B1887),0),0)),0))</f>
        <v>-</v>
      </c>
      <c r="I1888" s="69">
        <f ca="1">IF(COUNTIFS(instructor,B1887,diad,$I$2,desa,1,hord,"08:00 - 12:00")&gt;0,"-",IFERROR(INDEX(ficha,MATCH(1,INDEX((bloq=1)*(sabi=B1887),0),0)),0))</f>
        <v>0</v>
      </c>
    </row>
    <row r="1889" spans="1:9" ht="14.15" customHeight="1" thickTop="1" thickBot="1" x14ac:dyDescent="0.35">
      <c r="A1889" s="742"/>
      <c r="B1889" s="743"/>
      <c r="C1889" s="744"/>
      <c r="D1889" s="70">
        <f ca="1">IF(COUNTIFS(instructor,B1887,diad,$D$2,desa,1,hord,"08:00 - 12:00")&gt;0,"DESARROLLO CURRICULAR",IFERROR(INDEX(lunc,MATCH(1,INDEX((bloq=1)*(luni=B1887),0),0)),0))</f>
        <v>0</v>
      </c>
      <c r="E1889" s="70" t="str">
        <f ca="1">IF(COUNTIFS(instructor,B1887,diad,$E$2,desa,1,hord,"08:00 - 12:00")&gt;0,"DESARROLLO CURRICULAR",IFERROR(INDEX(marc,MATCH(1,INDEX((bloq=1)*(mari=B1887),0),0)),0))</f>
        <v>RESULTADOS DE APRENDIZAJE ETAPA PRACTICA
Aplicar en la resolución de problemas reales del sector productivo, los conocimientos, habilidades y destrezas pertinentes a las competencias del programa de formación</v>
      </c>
      <c r="F1889" s="70" t="str">
        <f ca="1">IF(COUNTIFS(instructor,B1887,diad,$F$2,desa,1,hord,"08:00 - 12:00")&gt;0,"DESARROLLO CURRICULAR",IFERROR(INDEX(miec,MATCH(1,INDEX((bloq=1)*(miei=B1887),0),0)),0))</f>
        <v>RESULTADOS DE APRENDIZAJE ETAPA PRACTICA
Aplicar en la resolución de problemas reales del sector productivo, los conocimientos, habilidades y destrezas pertinentes a las competencias del programa de formación</v>
      </c>
      <c r="G1889" s="70" t="str">
        <f ca="1">IF(COUNTIFS(instructor,B1887,diad,$G$2,desa,1,hord,"08:00 - 12:00")&gt;0,"DESARROLLO CURRICULAR",IFERROR(INDEX(juec,MATCH(1,INDEX((bloq=1)*(juei=B1887),0),0)),0))</f>
        <v>RESULTADOS DE APRENDIZAJE ETAPA PRACTICA
Aplicar en la resolución de problemas reales del sector productivo, los conocimientos, habilidades y destrezas pertinentes a las competencias del programa de formación</v>
      </c>
      <c r="H1889" s="70" t="str">
        <f>IF(COUNTIFS(instructor,B1887,diad,$H$2,desa,1,hord,"08:00 - 12:00")&gt;0,"DESARROLLO CURRICULAR",IFERROR(INDEX(viec,MATCH(1,INDEX((bloq=1)*(viei=B1887),0),0)),0))</f>
        <v>DESARROLLO CURRICULAR</v>
      </c>
      <c r="I1889" s="71">
        <f ca="1">IF(COUNTIFS(instructor,B1887,diad,$I$2,desa,1,hord,"08:00 - 12:00")&gt;0,"DESARROLLO CURRICULAR",IFERROR(INDEX(sabc,MATCH(1,INDEX((bloq=1)*(sabi=B1887),0),0)),0))</f>
        <v>0</v>
      </c>
    </row>
    <row r="1890" spans="1:9" ht="14.15" customHeight="1" thickTop="1" thickBot="1" x14ac:dyDescent="0.35">
      <c r="A1890" s="742"/>
      <c r="B1890" s="743"/>
      <c r="C1890" s="744"/>
      <c r="D1890" s="74">
        <f ca="1">IF(COUNTIFS(instructor,B1887,diad,$D$2,desa,1,hord,"08:00 - 12:00")&gt;0,"-",IFERROR(INDEX(luna,MATCH(1,INDEX((bloq=1)*(luni=B1887),0),0)),0))</f>
        <v>0</v>
      </c>
      <c r="E1890" s="74" t="str">
        <f ca="1">IF(COUNTIFS(instructor,B1887,diad,$E$2,desa,1,hord,"08:00 - 12:00")&gt;0,"-",IFERROR(INDEX(mara,MATCH(1,INDEX((bloq=1)*(mari=B1887),0),0)),0))</f>
        <v>EMPRESA</v>
      </c>
      <c r="F1890" s="74" t="str">
        <f ca="1">IF(COUNTIFS(instructor,B1887,diad,$F$2,desa,1,hord,"08:00 - 12:00")&gt;0,"-",IFERROR(INDEX(miea,MATCH(1,INDEX((bloq=1)*(miei=B1887),0),0)),0))</f>
        <v>EMPRESA</v>
      </c>
      <c r="G1890" s="74" t="str">
        <f ca="1">IF(COUNTIFS(instructor,B1887,diad,$G$2,desa,1,hord,"08:00 - 12:00")&gt;0,"-",IFERROR(INDEX(juea,MATCH(1,INDEX((bloq=1)*(juei=B1887),0),0)),0))</f>
        <v>EMPRESA</v>
      </c>
      <c r="H1890" s="74" t="str">
        <f>IF(COUNTIFS(instructor,B1887,diad,$H$2,desa,1,hord,"08:00 - 12:00")&gt;0,"-",IFERROR(INDEX(viea,MATCH(1,INDEX((bloq=1)*(viei=B1887),0),0)),0))</f>
        <v>-</v>
      </c>
      <c r="I1890" s="75">
        <f ca="1">IF(COUNTIFS(instructor,B1887,diad,$I$2,desa,1,hord,"08:00 - 12:00")&gt;0,"-",IFERROR(INDEX(saba,MATCH(1,INDEX((bloq=1)*(sabi=B1887),0),0)),0))</f>
        <v>0</v>
      </c>
    </row>
    <row r="1891" spans="1:9" ht="14.15" customHeight="1" thickTop="1" thickBot="1" x14ac:dyDescent="0.35">
      <c r="A1891" s="742"/>
      <c r="B1891" s="743"/>
      <c r="C1891" s="744"/>
      <c r="D1891" s="76" t="str">
        <f ca="1">IF(COUNTIFS(instructor,B1887,diad,$D$2,desa,1,hord,"14:00 - 18:00")&gt;0,INDEX(hord,MATCH(1,INDEX((instructor=B1887)*(instructor=B1887),0),0)),IFERROR(INDEX(hora,MATCH(1,INDEX((bloq=2)*(luni=B1887),0),0)),0))</f>
        <v>13:00 - 17:00</v>
      </c>
      <c r="E1891" s="76" t="str">
        <f ca="1">IF(COUNTIFS(instructor,B1887,diad,$E$2,desa,1,hord,"14:00 - 18:00")&gt;0,INDEX(hord,MATCH(1,INDEX((instructor=B1887)*(instructor=B1887),0),0)),IFERROR(INDEX(hora,MATCH(1,INDEX((bloq=2)*(mari=B1887),0),0)),0))</f>
        <v>14:00 - 18:00</v>
      </c>
      <c r="F1891" s="76" t="str">
        <f ca="1">IF(COUNTIFS(instructor,B1887,diad,$F$2,desa,1,hord,"14:00 - 18:00")&gt;0,INDEX(hord,MATCH(1,INDEX((instructor=B1887)*(instructor=B1887),0),0)),IFERROR(INDEX(hora,MATCH(1,INDEX((bloq=2)*(miei=B1887),0),0)),0))</f>
        <v>13:00 - 17:00</v>
      </c>
      <c r="G1891" s="76">
        <f ca="1">IF(COUNTIFS(instructor,B1887,diad,$G$2,desa,1,hord,"14:00 - 18:00")&gt;0,INDEX(hord,MATCH(1,INDEX((instructor=B1887)*(instructor=B1887),0),0)),IFERROR(INDEX(hora,MATCH(1,INDEX((bloq=2)*(juei=B1887),0),0)),0))</f>
        <v>0</v>
      </c>
      <c r="H1891" s="76" t="str">
        <f ca="1">IF(COUNTIFS(instructor,B1887,diad,$H$2,desa,1,hord,"14:00 - 18:00")&gt;0,INDEX(hord,MATCH(1,INDEX((instructor=B1887)*(instructor=B1887),0),0)),IFERROR(INDEX(hora,MATCH(1,INDEX((bloq=2)*(viei=B1887),0),0)),0))</f>
        <v>13:00 - 17:00</v>
      </c>
      <c r="I1891" s="77">
        <f ca="1">IF(COUNTIFS(instructor,B1887,diad,$I$2,desa,1,hord,"14:00 - 18:00")&gt;0,INDEX(hord,MATCH(1,INDEX((instructor=B1887)*(instructor=B1887),0),0)),IFERROR(INDEX(hora,MATCH(1,INDEX((bloq=2)*(sabi=B1887),0),0)),0))</f>
        <v>0</v>
      </c>
    </row>
    <row r="1892" spans="1:9" ht="14.15" customHeight="1" thickTop="1" thickBot="1" x14ac:dyDescent="0.35">
      <c r="A1892" s="742"/>
      <c r="B1892" s="743"/>
      <c r="C1892" s="744"/>
      <c r="D1892" s="68" t="str">
        <f ca="1">IF(COUNTIFS(instructor,B1887,diad,$D$2,desa,1,hord,"14:00 - 18:00")&gt;0,"-",IFERROR(INDEX(ficha,MATCH(1,INDEX((bloq=2)*(luni=B1887),0),0)),0))</f>
        <v>3185980 COORDINACION DE PROCESOS LOGISTICOS (TECNÓLOGO VIRTUAL)</v>
      </c>
      <c r="E1892" s="68" t="str">
        <f ca="1">IF(COUNTIFS(instructor,B1887,diad,$E$2,desa,1,hord,"14:00 - 18:00")&gt;0,"-",IFERROR(INDEX(ficha,MATCH(1,INDEX((bloq=2)*(mari=B1887),0),0)),0))</f>
        <v>2977694 COORDINACION DE PROCESOS LOGISTICOS (TECNÓLOGO VIRTUAL)</v>
      </c>
      <c r="F1892" s="68" t="str">
        <f ca="1">IF(COUNTIFS(instructor,B1887,diad,$F$2,desa,1,hord,"14:00 - 18:00")&gt;0,"-",IFERROR(INDEX(ficha,MATCH(1,INDEX((bloq=2)*(miei=B1887),0),0)),0))</f>
        <v>3185980 COORDINACION DE PROCESOS LOGISTICOS (TECNÓLOGO VIRTUAL)</v>
      </c>
      <c r="G1892" s="68">
        <f ca="1">IF(COUNTIFS(instructor,B1887,diad,$G$2,desa,1,hord,"14:00 - 18:00")&gt;0,"-",IFERROR(INDEX(ficha,MATCH(1,INDEX((bloq=2)*(juei=B1887),0),0)),0))</f>
        <v>0</v>
      </c>
      <c r="H1892" s="68" t="str">
        <f ca="1">IF(COUNTIFS(instructor,B1887,diad,$H$2,desa,1,hord,"14:00 - 18:00")&gt;0,"-",IFERROR(INDEX(ficha,MATCH(1,INDEX((bloq=2)*(viei=B1887),0),0)),0))</f>
        <v>3185980 COORDINACION DE PROCESOS LOGISTICOS (TECNÓLOGO VIRTUAL)</v>
      </c>
      <c r="I1892" s="69">
        <f ca="1">IF(COUNTIFS(instructor,B1887,diad,$I$2,desa,1,hord,"14:00 - 18:00")&gt;0,"-",IFERROR(INDEX(ficha,MATCH(1,INDEX((bloq=2)*(sabi=B1887),0),0)),0))</f>
        <v>0</v>
      </c>
    </row>
    <row r="1893" spans="1:9" ht="14.15" customHeight="1" thickTop="1" thickBot="1" x14ac:dyDescent="0.35">
      <c r="A1893" s="742"/>
      <c r="B1893" s="743"/>
      <c r="C1893" s="744"/>
      <c r="D1893" s="70" t="str">
        <f ca="1">IF(COUNTIFS(instructor,B1887,diad,$D$2,desa,1,hord,"14:00 - 18:00")&gt;0,"DESARROLLO CURRICULAR",IFERROR(INDEX(lunc,MATCH(1,INDEX((bloq=2)*(luni=B1887),0),0)),0))</f>
        <v>CALCULAR COSTOS DE OPERACIÓN DE ACUERDO CON MÉTODOS.	
210303025-02 - Establecer el costo del proceso logístico de acuerdo con las políticas de la organización.
AP5 - INTEGRAR EL CICLO DE ALMACENAMIENTO CON EL SISTEMA DE DISTRIBUCIÓN.</v>
      </c>
      <c r="E1893" s="70" t="str">
        <f ca="1">IF(COUNTIFS(instructor,B1887,diad,$E$2,desa,1,hord,"14:00 - 18:00")&gt;0,"DESARROLLO CURRICULAR",IFERROR(INDEX(marc,MATCH(1,INDEX((bloq=2)*(mari=B1887),0),0)),0))</f>
        <v>RESULTADOS DE APRENDIZAJE ETAPA PRACTICA
Aplicar en la resolución de problemas reales del sector productivo, los conocimientos, habilidades y destrezas pertinentes a las competencias del programa de formación</v>
      </c>
      <c r="F1893" s="70" t="str">
        <f ca="1">IF(COUNTIFS(instructor,B1887,diad,$F$2,desa,1,hord,"14:00 - 18:00")&gt;0,"DESARROLLO CURRICULAR",IFERROR(INDEX(miec,MATCH(1,INDEX((bloq=2)*(miei=B1887),0),0)),0))</f>
        <v>CONTROLAR LOS PROCESOS DE IMPORTACIÓN Y EXPORTACIÓN SEGÚN NORMATIVA Y ACUERDO ENTRE LAS PARTES.	
210101029-03 - Monitorear la operación de importación o exportación de mercancías de acuerdo con la normatividad y políticas de la empresa.
AP5 - INTEGRAR EL CICLO DE ALMACENAMIENTO CON EL SISTEMA DE DISTRIBUCIÓN.</v>
      </c>
      <c r="G1893" s="70">
        <f ca="1">IF(COUNTIFS(instructor,B1887,diad,$G$2,desa,1,hord,"14:00 - 18:00")&gt;0,"DESARROLLO CURRICULAR",IFERROR(INDEX(juec,MATCH(1,INDEX((bloq=2)*(juei=B1887),0),0)),0))</f>
        <v>0</v>
      </c>
      <c r="H1893" s="70" t="str">
        <f ca="1">IF(COUNTIFS(instructor,B1887,diad,$H$2,desa,1,hord,"14:00 - 18:00")&gt;0,"DESARROLLO CURRICULAR",IFERROR(INDEX(viec,MATCH(1,INDEX((bloq=2)*(viei=B1887),0),0)),0))</f>
        <v xml:space="preserve">	CONTROLAR LOS INVENTARIOS SEGÚN INDICADORES Y MÉTODOS.	
210101062-03 - Mantener los niveles de inventarios de acuerdo con las políticas de la empresa.
		210101062-04 - Verificar el inventario de acuerdo con el nivel de servicio y rotación.
AP5 - INTEGRAR EL CICLO DE ALMACENAMIENTO CON EL SISTEMA DE DISTRIBUCIÓN.</v>
      </c>
      <c r="I1893" s="71">
        <f ca="1">IF(COUNTIFS(instructor,B1887,diad,$I$2,desa,1,hord,"14:00 - 18:00")&gt;0,"DESARROLLO CURRICULAR",IFERROR(INDEX(sabc,MATCH(1,INDEX((bloq=2)*(sabi=B1887),0),0)),0))</f>
        <v>0</v>
      </c>
    </row>
    <row r="1894" spans="1:9" ht="14.15" customHeight="1" thickTop="1" thickBot="1" x14ac:dyDescent="0.35">
      <c r="A1894" s="742"/>
      <c r="B1894" s="743"/>
      <c r="C1894" s="744"/>
      <c r="D1894" s="74" t="str">
        <f ca="1">IF(COUNTIFS(instructor,B1887,diad,$D$2,desa,1,hord,"14:00 - 18:00")&gt;0,"-",IFERROR(INDEX(luna,MATCH(1,INDEX((bloq=2)*(luni=B1887),0),0)),0))</f>
        <v>Google Meet / MS Teams / Zoom</v>
      </c>
      <c r="E1894" s="74" t="str">
        <f ca="1">IF(COUNTIFS(instructor,B1887,diad,$E$2,desa,1,hord,"14:00 - 18:00")&gt;0,"-",IFERROR(INDEX(mara,MATCH(1,INDEX((bloq=2)*(mari=B1887),0),0)),0))</f>
        <v>EMPRESA</v>
      </c>
      <c r="F1894" s="74" t="str">
        <f ca="1">IF(COUNTIFS(instructor,B1887,diad,$F$2,desa,1,hord,"14:00 - 18:00")&gt;0,"-",IFERROR(INDEX(miea,MATCH(1,INDEX((bloq=2)*(miei=B1887),0),0)),0))</f>
        <v>Google Meet / MS Teams / Zoom</v>
      </c>
      <c r="G1894" s="74">
        <f ca="1">IF(COUNTIFS(instructor,B1887,diad,$G$2,desa,1,hord,"14:00 - 18:00")&gt;0,"-",IFERROR(INDEX(juea,MATCH(1,INDEX((bloq=2)*(juei=B1887),0),0)),0))</f>
        <v>0</v>
      </c>
      <c r="H1894" s="74" t="str">
        <f ca="1">IF(COUNTIFS(instructor,B1887,diad,$H$2,desa,1,hord,"14:00 - 18:00")&gt;0,"-",IFERROR(INDEX(viea,MATCH(1,INDEX((bloq=2)*(viei=B1887),0),0)),0))</f>
        <v>Google Meet / MS Teams / Zoom</v>
      </c>
      <c r="I1894" s="75">
        <f ca="1">IF(COUNTIFS(instructor,B1887,diad,$I$2,desa,1,hord,"14:00 - 18:00")&gt;0,"-",IFERROR(INDEX(saba,MATCH(1,INDEX((bloq=2)*(sabi=B1887),0),0)),0))</f>
        <v>0</v>
      </c>
    </row>
    <row r="1895" spans="1:9" ht="14.15" customHeight="1" thickTop="1" thickBot="1" x14ac:dyDescent="0.35">
      <c r="A1895" s="742"/>
      <c r="B1895" s="743"/>
      <c r="C1895" s="744"/>
      <c r="D1895" s="76" t="str">
        <f ca="1">IF(COUNTIFS(instructor,B1887,diad,$D$2,desa,1,hord,"18:00 - 22:00")&gt;0,INDEX(hord,MATCH(1,INDEX((instructor=B1887)*(instructor=B1887),0),0)),IFERROR(INDEX(hora,MATCH(1,INDEX((bloq=3)*(luni=B1887),0),0)),0))</f>
        <v>17:00 - 21:00</v>
      </c>
      <c r="E1895" s="76">
        <f ca="1">IF(COUNTIFS(instructor,B1887,diad,$E$2,desa,1,hord,"18:00 - 22:00")&gt;0,INDEX(hord,MATCH(1,INDEX((instructor=B1887)*(instructor=B1887),0),0)),IFERROR(INDEX(hora,MATCH(1,INDEX((bloq=3)*(mari=B1887),0),0)),0))</f>
        <v>0</v>
      </c>
      <c r="F1895" s="76">
        <f ca="1">IF(COUNTIFS(instructor,B1887,diad,$F$2,desa,1,hord,"18:00 - 22:00")&gt;0,INDEX(hord,MATCH(1,INDEX((instructor=B1887)*(instructor=B1887),0),0)),IFERROR(INDEX(hora,MATCH(1,INDEX((bloq=3)*(miei=B1887),0),0)),0))</f>
        <v>0</v>
      </c>
      <c r="G1895" s="76">
        <f ca="1">IF(COUNTIFS(instructor,B1887,diad,$G$2,desa,1,hord,"18:00 - 22:00")&gt;0,INDEX(hord,MATCH(1,INDEX((instructor=B1887)*(instructor=B1887),0),0)),IFERROR(INDEX(hora,MATCH(1,INDEX((bloq=3)*(juei=B1887),0),0)),0))</f>
        <v>0</v>
      </c>
      <c r="H1895" s="76">
        <f ca="1">IF(COUNTIFS(instructor,B1887,diad,$H$2,desa,1,hord,"18:00 - 22:00")&gt;0,INDEX(hord,MATCH(1,INDEX((instructor=B1887)*(instructor=B1887),0),0)),IFERROR(INDEX(hora,MATCH(1,INDEX((bloq=3)*(viei=B1887),0),0)),0))</f>
        <v>0</v>
      </c>
      <c r="I1895" s="77">
        <f ca="1">IF(COUNTIFS(instructor,B1887,diad,$I$2,desa,1,hord,"18:00 - 22:00")&gt;0,INDEX(hord,MATCH(1,INDEX((instructor=B1887)*(instructor=B1887),0),0)),IFERROR(INDEX(hora,MATCH(1,INDEX((bloq=3)*(sabi=B1887),0),0)),0))</f>
        <v>0</v>
      </c>
    </row>
    <row r="1896" spans="1:9" ht="14.15" customHeight="1" thickTop="1" thickBot="1" x14ac:dyDescent="0.35">
      <c r="A1896" s="742"/>
      <c r="B1896" s="743"/>
      <c r="C1896" s="744"/>
      <c r="D1896" s="68" t="str">
        <f ca="1">IF(COUNTIFS(instructor,B1887,diad,$D$2,desa,1,hord,"18:00 - 22:00")&gt;0,"-",IFERROR(INDEX(ficha,MATCH(1,INDEX((bloq=3)*(luni=B1887),0),0)),0))</f>
        <v>3185980 COORDINACION DE PROCESOS LOGISTICOS (TECNÓLOGO VIRTUAL)</v>
      </c>
      <c r="E1896" s="68">
        <f ca="1">IF(COUNTIFS(instructor,B1887,diad,$E$2,desa,1,hord,"18:00 - 22:00")&gt;0,"-",IFERROR(INDEX(ficha,MATCH(1,INDEX((bloq=3)*(mari=B1887),0),0)),0))</f>
        <v>0</v>
      </c>
      <c r="F1896" s="68">
        <f ca="1">IF(COUNTIFS(instructor,B1887,diad,$F$2,desa,1,hord,"18:00 - 22:00")&gt;0,"-",IFERROR(INDEX(ficha,MATCH(1,INDEX((bloq=3)*(miei=B1887),0),0)),0))</f>
        <v>0</v>
      </c>
      <c r="G1896" s="68">
        <f ca="1">IF(COUNTIFS(instructor,B1887,diad,$G$2,desa,1,hord,"18:00 - 22:00")&gt;0,"-",IFERROR(INDEX(ficha,MATCH(1,INDEX((bloq=3)*(juei=B1887),0),0)),0))</f>
        <v>0</v>
      </c>
      <c r="H1896" s="68">
        <f ca="1">IF(COUNTIFS(instructor,B1887,diad,$H$2,desa,1,hord,"18:00 - 22:00")&gt;0,"-",IFERROR(INDEX(ficha,MATCH(1,INDEX((bloq=3)*(viei=B1887),0),0)),0))</f>
        <v>0</v>
      </c>
      <c r="I1896" s="69">
        <f ca="1">IF(COUNTIFS(instructor,B1887,diad,$I$2,desa,1,hord,"18:00 - 22:00")&gt;0,"-",IFERROR(INDEX(ficha,MATCH(1,INDEX((bloq=3)*(sabi=B1887),0),0)),0))</f>
        <v>0</v>
      </c>
    </row>
    <row r="1897" spans="1:9" ht="14.15" customHeight="1" thickTop="1" thickBot="1" x14ac:dyDescent="0.35">
      <c r="A1897" s="742"/>
      <c r="B1897" s="743"/>
      <c r="C1897" s="744"/>
      <c r="D1897" s="70" t="str">
        <f ca="1">IF(COUNTIFS(instructor,B1887,diad,$D$2,desa,1,hord,"18:00 - 22:00")&gt;0,"DESARROLLO CURRICULAR",IFERROR(INDEX(lunc,MATCH(1,INDEX((bloq=3)*(luni=B1887),0),0)),0))</f>
        <v>DISEÑAR ÁREAS DE ALMACENAMIENTO SEGÚN ESTRATEGIAS DE LOGÍSTICA Y SISTEMAS DE ALMACENAJE.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AP5 - INTEGRAR EL CICLO DE ALMACENAMIENTO CON EL SISTEMA DE DISTRIBUCIÓN.</v>
      </c>
      <c r="E1897" s="70">
        <f ca="1">IF(COUNTIFS(instructor,B1887,diad,$E$2,desa,1,hord,"18:00 - 22:00")&gt;0,"DESARROLLO CURRICULAR",IFERROR(INDEX(marc,MATCH(1,INDEX((bloq=3)*(mari=B1887),0),0)),0))</f>
        <v>0</v>
      </c>
      <c r="F1897" s="70">
        <f ca="1">IF(COUNTIFS(instructor,B1887,diad,$F$2,desa,1,hord,"18:00 - 22:00")&gt;0,"DESARROLLO CURRICULAR",IFERROR(INDEX(miec,MATCH(1,INDEX((bloq=3)*(miei=B1887),0),0)),0))</f>
        <v>0</v>
      </c>
      <c r="G1897" s="70">
        <f ca="1">IF(COUNTIFS(instructor,B1887,diad,$G$2,desa,1,hord,"18:00 - 22:00")&gt;0,"DESARROLLO CURRICULAR",IFERROR(INDEX(juec,MATCH(1,INDEX((bloq=3)*(juei=B1887),0),0)),0))</f>
        <v>0</v>
      </c>
      <c r="H1897" s="70">
        <f ca="1">IF(COUNTIFS(instructor,B1887,diad,$H$2,desa,1,hord,"18:00 - 22:00")&gt;0,"DESARROLLO CURRICULAR",IFERROR(INDEX(viec,MATCH(1,INDEX((bloq=3)*(viei=B1887),0),0)),0))</f>
        <v>0</v>
      </c>
      <c r="I1897" s="71">
        <f ca="1">IF(COUNTIFS(instructor,B1887,diad,$I$2,desa,1,hord,"18:00 - 22:00")&gt;0,"DESARROLLO CURRICULAR",IFERROR(INDEX(sabc,MATCH(1,INDEX((bloq=3)*(sabi=B1887),0),0)),0))</f>
        <v>0</v>
      </c>
    </row>
    <row r="1898" spans="1:9" ht="14.15" customHeight="1" thickTop="1" thickBot="1" x14ac:dyDescent="0.35">
      <c r="A1898" s="742"/>
      <c r="B1898" s="743"/>
      <c r="C1898" s="744"/>
      <c r="D1898" s="78" t="str">
        <f ca="1">IF(COUNTIFS(instructor,B1887,diad,$D$2,desa,1,hord,"18:00 - 22:00")&gt;0,"-",IFERROR(INDEX(luna,MATCH(1,INDEX((bloq=3)*(luni=B1887),0),0)),0))</f>
        <v>Google Meet / MS Teams / Zoom</v>
      </c>
      <c r="E1898" s="78">
        <f ca="1">IF(COUNTIFS(instructor,B1887,diad,$E$2,desa,1,hord,"18:00 - 22:00")&gt;0,"-",IFERROR(INDEX(mara,MATCH(1,INDEX((bloq=3)*(mari=B1887),0),0)),0))</f>
        <v>0</v>
      </c>
      <c r="F1898" s="78">
        <f ca="1">IF(COUNTIFS(instructor,B1887,diad,$F$2,desa,1,hord,"18:00 - 22:00")&gt;0,"-",IFERROR(INDEX(miea,MATCH(1,INDEX((bloq=3)*(miei=B1887),0),0)),0))</f>
        <v>0</v>
      </c>
      <c r="G1898" s="78">
        <f ca="1">IF(COUNTIFS(instructor,B1887,diad,$G$2,desa,1,hord,"18:00 - 22:00")&gt;0,"-",IFERROR(INDEX(juea,MATCH(1,INDEX((bloq=3)*(juei=B1887),0),0)),0))</f>
        <v>0</v>
      </c>
      <c r="H1898" s="78">
        <f ca="1">IF(COUNTIFS(instructor,B1887,diad,$H$2,desa,1,hord,"18:00 - 22:00")&gt;0,"-",IFERROR(INDEX(viea,MATCH(1,INDEX((bloq=3)*(viei=B1887),0),0)),0))</f>
        <v>0</v>
      </c>
      <c r="I1898" s="79">
        <f ca="1">IF(COUNTIFS(instructor,B1887,diad,$I$2,desa,1,hord,"18:00 - 22:00")&gt;0,"-",IFERROR(INDEX(saba,MATCH(1,INDEX((bloq=3)*(sabi=B1887),0),0)),0))</f>
        <v>0</v>
      </c>
    </row>
    <row r="1899" spans="1:9" ht="14.15" customHeight="1" thickTop="1" thickBot="1" x14ac:dyDescent="0.35">
      <c r="A1899" s="742">
        <v>159</v>
      </c>
      <c r="B1899" s="743" t="str">
        <f>INDEX(instructor,A1899)</f>
        <v>MARÍA RUBIELA MONCADA MEDINA</v>
      </c>
      <c r="C1899" s="745" t="str">
        <f>INDEX(area,A1899)</f>
        <v>PEDAGOGÍA Y DIDÁCTICA</v>
      </c>
      <c r="D1899" s="72">
        <f ca="1">IF(COUNTIFS(instructor,B1899,diad,$D$2,desa,1,hord,"08:00 - 12:00")&gt;0,INDEX(hord,MATCH(1,INDEX((instructor=B1899)*(instructor=B1899),0),0)),IFERROR(INDEX(hora,MATCH(1,INDEX((bloq=1)*(luni=B1899),0),0)),0))</f>
        <v>0</v>
      </c>
      <c r="E1899" s="72">
        <f ca="1">IF(COUNTIFS(instructor,B1899,diad,$E$2,desa,1,hord,"08:00 - 12:00")&gt;0,INDEX(hord,MATCH(1,INDEX((instructor=B1899)*(instructor=B1899),0),0)),IFERROR(INDEX(hora,MATCH(1,INDEX((bloq=1)*(mari=B1899),0),0)),0))</f>
        <v>0</v>
      </c>
      <c r="F1899" s="72">
        <f ca="1">IF(COUNTIFS(instructor,B1899,diad,$F$2,desa,1,hord,"08:00 - 12:00")&gt;0,INDEX(hord,MATCH(1,INDEX((instructor=B1899)*(instructor=B1899),0),0)),IFERROR(INDEX(hora,MATCH(1,INDEX((bloq=1)*(miei=B1899),0),0)),0))</f>
        <v>0</v>
      </c>
      <c r="G1899" s="72">
        <f ca="1">IF(COUNTIFS(instructor,B1899,diad,$G$2,desa,1,hord,"08:00 - 12:00")&gt;0,INDEX(hord,MATCH(1,INDEX((instructor=B1899)*(instructor=B1899),0),0)),IFERROR(INDEX(hora,MATCH(1,INDEX((bloq=1)*(juei=B1899),0),0)),0))</f>
        <v>0</v>
      </c>
      <c r="H1899" s="72">
        <f ca="1">IF(COUNTIFS(instructor,B1899,diad,$H$2,desa,1,hord,"08:00 - 12:00")&gt;0,INDEX(hord,MATCH(1,INDEX((instructor=B1899)*(instructor=B1899),0),0)),IFERROR(INDEX(hora,MATCH(1,INDEX((bloq=1)*(viei=B1899),0),0)),0))</f>
        <v>0</v>
      </c>
      <c r="I1899" s="73">
        <f ca="1">IF(COUNTIFS(instructor,B1899,diad,$I$2,desa,1,hord,"08:00 - 12:00")&gt;0,INDEX(hord,MATCH(1,INDEX((instructor=B1899)*(instructor=B1899),0),0)),IFERROR(INDEX(hora,MATCH(1,INDEX((bloq=1)*(sabi=B1899),0),0)),0))</f>
        <v>0</v>
      </c>
    </row>
    <row r="1900" spans="1:9" ht="26.15" customHeight="1" thickTop="1" thickBot="1" x14ac:dyDescent="0.35">
      <c r="A1900" s="742"/>
      <c r="B1900" s="743"/>
      <c r="C1900" s="745"/>
      <c r="D1900" s="68">
        <f ca="1">IF(COUNTIFS(instructor,B1899,diad,$D$2,desa,1,hord,"08:00 - 12:00")&gt;0,"-",IFERROR(INDEX(ficha,MATCH(1,INDEX((bloq=1)*(luni=B1899),0),0)),0))</f>
        <v>0</v>
      </c>
      <c r="E1900" s="68">
        <f ca="1">IF(COUNTIFS(instructor,B1899,diad,$E$2,desa,1,hord,"08:00 - 12:00")&gt;0,"-",IFERROR(INDEX(ficha,MATCH(1,INDEX((bloq=1)*(mari=B1899),0),0)),0))</f>
        <v>0</v>
      </c>
      <c r="F1900" s="68">
        <f ca="1">IF(COUNTIFS(instructor,B1899,diad,$F$2,desa,1,hord,"08:00 - 12:00")&gt;0,"-",IFERROR(INDEX(ficha,MATCH(1,INDEX((bloq=1)*(miei=B1899),0),0)),0))</f>
        <v>0</v>
      </c>
      <c r="G1900" s="68">
        <f ca="1">IF(COUNTIFS(instructor,B1899,diad,$G$2,desa,1,hord,"08:00 - 12:00")&gt;0,"-",IFERROR(INDEX(ficha,MATCH(1,INDEX((bloq=1)*(juei=B1899),0),0)),0))</f>
        <v>0</v>
      </c>
      <c r="H1900" s="68">
        <f ca="1">IF(COUNTIFS(instructor,B1899,diad,$H$2,desa,1,hord,"08:00 - 12:00")&gt;0,"-",IFERROR(INDEX(ficha,MATCH(1,INDEX((bloq=1)*(viei=B1899),0),0)),0))</f>
        <v>0</v>
      </c>
      <c r="I1900" s="69">
        <f ca="1">IF(COUNTIFS(instructor,B1899,diad,$I$2,desa,1,hord,"08:00 - 12:00")&gt;0,"-",IFERROR(INDEX(ficha,MATCH(1,INDEX((bloq=1)*(sabi=B1899),0),0)),0))</f>
        <v>0</v>
      </c>
    </row>
    <row r="1901" spans="1:9" ht="44.9" customHeight="1" thickTop="1" thickBot="1" x14ac:dyDescent="0.35">
      <c r="A1901" s="742"/>
      <c r="B1901" s="743"/>
      <c r="C1901" s="745"/>
      <c r="D1901" s="70">
        <f ca="1">IF(COUNTIFS(instructor,B1899,diad,$D$2,desa,1,hord,"08:00 - 12:00")&gt;0,"DESARROLLO CURRICULAR",IFERROR(INDEX(lunc,MATCH(1,INDEX((bloq=1)*(luni=B1899),0),0)),0))</f>
        <v>0</v>
      </c>
      <c r="E1901" s="70">
        <f ca="1">IF(COUNTIFS(instructor,B1899,diad,$E$2,desa,1,hord,"08:00 - 12:00")&gt;0,"DESARROLLO CURRICULAR",IFERROR(INDEX(marc,MATCH(1,INDEX((bloq=1)*(mari=B1899),0),0)),0))</f>
        <v>0</v>
      </c>
      <c r="F1901" s="70">
        <f ca="1">IF(COUNTIFS(instructor,B1899,diad,$F$2,desa,1,hord,"08:00 - 12:00")&gt;0,"DESARROLLO CURRICULAR",IFERROR(INDEX(miec,MATCH(1,INDEX((bloq=1)*(miei=B1899),0),0)),0))</f>
        <v>0</v>
      </c>
      <c r="G1901" s="70">
        <f ca="1">IF(COUNTIFS(instructor,B1899,diad,$G$2,desa,1,hord,"08:00 - 12:00")&gt;0,"DESARROLLO CURRICULAR",IFERROR(INDEX(juec,MATCH(1,INDEX((bloq=1)*(juei=B1899),0),0)),0))</f>
        <v>0</v>
      </c>
      <c r="H1901" s="70">
        <f ca="1">IF(COUNTIFS(instructor,B1899,diad,$H$2,desa,1,hord,"08:00 - 12:00")&gt;0,"DESARROLLO CURRICULAR",IFERROR(INDEX(viec,MATCH(1,INDEX((bloq=1)*(viei=B1899),0),0)),0))</f>
        <v>0</v>
      </c>
      <c r="I1901" s="71">
        <f ca="1">IF(COUNTIFS(instructor,B1899,diad,$I$2,desa,1,hord,"08:00 - 12:00")&gt;0,"DESARROLLO CURRICULAR",IFERROR(INDEX(sabc,MATCH(1,INDEX((bloq=1)*(sabi=B1899),0),0)),0))</f>
        <v>0</v>
      </c>
    </row>
    <row r="1902" spans="1:9" ht="36" customHeight="1" thickTop="1" thickBot="1" x14ac:dyDescent="0.35">
      <c r="A1902" s="742"/>
      <c r="B1902" s="743"/>
      <c r="C1902" s="745"/>
      <c r="D1902" s="74">
        <f ca="1">IF(COUNTIFS(instructor,B1899,diad,$D$2,desa,1,hord,"08:00 - 12:00")&gt;0,"-",IFERROR(INDEX(luna,MATCH(1,INDEX((bloq=1)*(luni=B1899),0),0)),0))</f>
        <v>0</v>
      </c>
      <c r="E1902" s="74">
        <f ca="1">IF(COUNTIFS(instructor,B1899,diad,$E$2,desa,1,hord,"08:00 - 12:00")&gt;0,"-",IFERROR(INDEX(mara,MATCH(1,INDEX((bloq=1)*(mari=B1899),0),0)),0))</f>
        <v>0</v>
      </c>
      <c r="F1902" s="74">
        <f ca="1">IF(COUNTIFS(instructor,B1899,diad,$F$2,desa,1,hord,"08:00 - 12:00")&gt;0,"-",IFERROR(INDEX(miea,MATCH(1,INDEX((bloq=1)*(miei=B1899),0),0)),0))</f>
        <v>0</v>
      </c>
      <c r="G1902" s="74">
        <f ca="1">IF(COUNTIFS(instructor,B1899,diad,$G$2,desa,1,hord,"08:00 - 12:00")&gt;0,"-",IFERROR(INDEX(juea,MATCH(1,INDEX((bloq=1)*(juei=B1899),0),0)),0))</f>
        <v>0</v>
      </c>
      <c r="H1902" s="74">
        <f ca="1">IF(COUNTIFS(instructor,B1899,diad,$H$2,desa,1,hord,"08:00 - 12:00")&gt;0,"-",IFERROR(INDEX(viea,MATCH(1,INDEX((bloq=1)*(viei=B1899),0),0)),0))</f>
        <v>0</v>
      </c>
      <c r="I1902" s="75">
        <f ca="1">IF(COUNTIFS(instructor,B1899,diad,$I$2,desa,1,hord,"08:00 - 12:00")&gt;0,"-",IFERROR(INDEX(saba,MATCH(1,INDEX((bloq=1)*(sabi=B1899),0),0)),0))</f>
        <v>0</v>
      </c>
    </row>
    <row r="1903" spans="1:9" ht="14.15" customHeight="1" thickTop="1" thickBot="1" x14ac:dyDescent="0.35">
      <c r="A1903" s="742"/>
      <c r="B1903" s="743"/>
      <c r="C1903" s="745"/>
      <c r="D1903" s="76">
        <f ca="1">IF(COUNTIFS(instructor,B1899,diad,$D$2,desa,1,hord,"14:00 - 18:00")&gt;0,INDEX(hord,MATCH(1,INDEX((instructor=B1899)*(instructor=B1899),0),0)),IFERROR(INDEX(hora,MATCH(1,INDEX((bloq=2)*(luni=B1899),0),0)),0))</f>
        <v>0</v>
      </c>
      <c r="E1903" s="76">
        <f ca="1">IF(COUNTIFS(instructor,B1899,diad,$E$2,desa,1,hord,"14:00 - 18:00")&gt;0,INDEX(hord,MATCH(1,INDEX((instructor=B1899)*(instructor=B1899),0),0)),IFERROR(INDEX(hora,MATCH(1,INDEX((bloq=2)*(mari=B1899),0),0)),0))</f>
        <v>0</v>
      </c>
      <c r="F1903" s="76">
        <f ca="1">IF(COUNTIFS(instructor,B1899,diad,$F$2,desa,1,hord,"14:00 - 18:00")&gt;0,INDEX(hord,MATCH(1,INDEX((instructor=B1899)*(instructor=B1899),0),0)),IFERROR(INDEX(hora,MATCH(1,INDEX((bloq=2)*(miei=B1899),0),0)),0))</f>
        <v>0</v>
      </c>
      <c r="G1903" s="76">
        <f ca="1">IF(COUNTIFS(instructor,B1899,diad,$G$2,desa,1,hord,"14:00 - 18:00")&gt;0,INDEX(hord,MATCH(1,INDEX((instructor=B1899)*(instructor=B1899),0),0)),IFERROR(INDEX(hora,MATCH(1,INDEX((bloq=2)*(juei=B1899),0),0)),0))</f>
        <v>0</v>
      </c>
      <c r="H1903" s="76">
        <f ca="1">IF(COUNTIFS(instructor,B1899,diad,$H$2,desa,1,hord,"14:00 - 18:00")&gt;0,INDEX(hord,MATCH(1,INDEX((instructor=B1899)*(instructor=B1899),0),0)),IFERROR(INDEX(hora,MATCH(1,INDEX((bloq=2)*(viei=B1899),0),0)),0))</f>
        <v>0</v>
      </c>
      <c r="I1903" s="77">
        <f ca="1">IF(COUNTIFS(instructor,B1899,diad,$I$2,desa,1,hord,"14:00 - 18:00")&gt;0,INDEX(hord,MATCH(1,INDEX((instructor=B1899)*(instructor=B1899),0),0)),IFERROR(INDEX(hora,MATCH(1,INDEX((bloq=2)*(sabi=B1899),0),0)),0))</f>
        <v>0</v>
      </c>
    </row>
    <row r="1904" spans="1:9" ht="28.5" customHeight="1" thickTop="1" thickBot="1" x14ac:dyDescent="0.35">
      <c r="A1904" s="742"/>
      <c r="B1904" s="743"/>
      <c r="C1904" s="745"/>
      <c r="D1904" s="68">
        <f ca="1">IF(COUNTIFS(instructor,B1899,diad,$D$2,desa,1,hord,"14:00 - 18:00")&gt;0,"-",IFERROR(INDEX(ficha,MATCH(1,INDEX((bloq=2)*(luni=B1899),0),0)),0))</f>
        <v>0</v>
      </c>
      <c r="E1904" s="68">
        <f ca="1">IF(COUNTIFS(instructor,B1899,diad,$E$2,desa,1,hord,"14:00 - 18:00")&gt;0,"-",IFERROR(INDEX(ficha,MATCH(1,INDEX((bloq=2)*(mari=B1899),0),0)),0))</f>
        <v>0</v>
      </c>
      <c r="F1904" s="68">
        <f ca="1">IF(COUNTIFS(instructor,B1899,diad,$F$2,desa,1,hord,"14:00 - 18:00")&gt;0,"-",IFERROR(INDEX(ficha,MATCH(1,INDEX((bloq=2)*(miei=B1899),0),0)),0))</f>
        <v>0</v>
      </c>
      <c r="G1904" s="68" t="str">
        <f ca="1">IF(COUNTIFS(instructor,B1903,diad,$G$2,desa,1,hord,"08:00 - 12:00")&gt;0,"-",IFERROR(INDEX(ficha,MATCH(1,INDEX((bloq=1)*(juei=B1903),0),0)),0))</f>
        <v>3190195 - DIBUJO DIGITAL DE ARQUITECTURA E INGENIERIA (INSTITUCIÓN EDUCATIVA TÉCNICO INDUSTRIAL PEDRO ANTONIO MOLINA - CALI)</v>
      </c>
      <c r="H1904" s="68">
        <f ca="1">IF(COUNTIFS(instructor,B1899,diad,$H$2,desa,1,hord,"14:00 - 18:00")&gt;0,"-",IFERROR(INDEX(ficha,MATCH(1,INDEX((bloq=2)*(viei=B1899),0),0)),0))</f>
        <v>0</v>
      </c>
      <c r="I1904" s="69">
        <f ca="1">IF(COUNTIFS(instructor,B1899,diad,$I$2,desa,1,hord,"14:00 - 18:00")&gt;0,"-",IFERROR(INDEX(ficha,MATCH(1,INDEX((bloq=2)*(sabi=B1899),0),0)),0))</f>
        <v>0</v>
      </c>
    </row>
    <row r="1905" spans="1:9" ht="51" customHeight="1" thickTop="1" thickBot="1" x14ac:dyDescent="0.35">
      <c r="A1905" s="742"/>
      <c r="B1905" s="743"/>
      <c r="C1905" s="745"/>
      <c r="D1905" s="70">
        <f ca="1">IF(COUNTIFS(instructor,B1899,diad,$D$2,desa,1,hord,"14:00 - 18:00")&gt;0,"DESARROLLO CURRICULAR",IFERROR(INDEX(lunc,MATCH(1,INDEX((bloq=2)*(luni=B1899),0),0)),0))</f>
        <v>0</v>
      </c>
      <c r="E1905" s="70">
        <f ca="1">IF(COUNTIFS(instructor,B1899,diad,$E$2,desa,1,hord,"14:00 - 18:00")&gt;0,"DESARROLLO CURRICULAR",IFERROR(INDEX(marc,MATCH(1,INDEX((bloq=2)*(mari=B1899),0),0)),0))</f>
        <v>0</v>
      </c>
      <c r="F1905" s="70">
        <f ca="1">IF(COUNTIFS(instructor,B1899,diad,$F$2,desa,1,hord,"14:00 - 18:00")&gt;0,"DESARROLLO CURRICULAR",IFERROR(INDEX(miec,MATCH(1,INDEX((bloq=2)*(miei=B1899),0),0)),0))</f>
        <v>0</v>
      </c>
      <c r="G1905" s="70">
        <f ca="1">IF(COUNTIFS(instructor,B1899,diad,$G$2,desa,1,hord,"14:00 - 18:00")&gt;0,"DESARROLLO CURRICULAR",IFERROR(INDEX(juec,MATCH(1,INDEX((bloq=2)*(juei=B1899),0),0)),0))</f>
        <v>0</v>
      </c>
      <c r="H1905" s="70">
        <f ca="1">IF(COUNTIFS(instructor,B1899,diad,$H$2,desa,1,hord,"14:00 - 18:00")&gt;0,"DESARROLLO CURRICULAR",IFERROR(INDEX(viec,MATCH(1,INDEX((bloq=2)*(viei=B1899),0),0)),0))</f>
        <v>0</v>
      </c>
      <c r="I1905" s="71">
        <f ca="1">IF(COUNTIFS(instructor,B1899,diad,$I$2,desa,1,hord,"14:00 - 18:00")&gt;0,"DESARROLLO CURRICULAR",IFERROR(INDEX(sabc,MATCH(1,INDEX((bloq=2)*(sabi=B1899),0),0)),0))</f>
        <v>0</v>
      </c>
    </row>
    <row r="1906" spans="1:9" ht="56.15" customHeight="1" thickTop="1" thickBot="1" x14ac:dyDescent="0.35">
      <c r="A1906" s="742"/>
      <c r="B1906" s="743"/>
      <c r="C1906" s="745"/>
      <c r="D1906" s="74">
        <f ca="1">IF(COUNTIFS(instructor,B1899,diad,$D$2,desa,1,hord,"14:00 - 18:00")&gt;0,"-",IFERROR(INDEX(luna,MATCH(1,INDEX((bloq=2)*(luni=B1899),0),0)),0))</f>
        <v>0</v>
      </c>
      <c r="E1906" s="74">
        <f ca="1">IF(COUNTIFS(instructor,B1899,diad,$E$2,desa,1,hord,"14:00 - 18:00")&gt;0,"-",IFERROR(INDEX(mara,MATCH(1,INDEX((bloq=2)*(mari=B1899),0),0)),0))</f>
        <v>0</v>
      </c>
      <c r="F1906" s="74">
        <f ca="1">IF(COUNTIFS(instructor,B1899,diad,$F$2,desa,1,hord,"14:00 - 18:00")&gt;0,"-",IFERROR(INDEX(miea,MATCH(1,INDEX((bloq=2)*(miei=B1899),0),0)),0))</f>
        <v>0</v>
      </c>
      <c r="G1906" s="74">
        <f ca="1">IF(COUNTIFS(instructor,B1899,diad,$G$2,desa,1,hord,"14:00 - 18:00")&gt;0,"-",IFERROR(INDEX(juea,MATCH(1,INDEX((bloq=2)*(juei=B1899),0),0)),0))</f>
        <v>0</v>
      </c>
      <c r="H1906" s="74">
        <f ca="1">IF(COUNTIFS(instructor,B1899,diad,$H$2,desa,1,hord,"14:00 - 18:00")&gt;0,"-",IFERROR(INDEX(viea,MATCH(1,INDEX((bloq=2)*(viei=B1899),0),0)),0))</f>
        <v>0</v>
      </c>
      <c r="I1906" s="75">
        <f ca="1">IF(COUNTIFS(instructor,B1899,diad,$I$2,desa,1,hord,"14:00 - 18:00")&gt;0,"-",IFERROR(INDEX(saba,MATCH(1,INDEX((bloq=2)*(sabi=B1899),0),0)),0))</f>
        <v>0</v>
      </c>
    </row>
    <row r="1907" spans="1:9" ht="14.15" customHeight="1" thickTop="1" thickBot="1" x14ac:dyDescent="0.35">
      <c r="A1907" s="742"/>
      <c r="B1907" s="743"/>
      <c r="C1907" s="745"/>
      <c r="D1907" s="76">
        <f ca="1">IF(COUNTIFS(instructor,B1899,diad,$D$2,desa,1,hord,"18:00 - 22:00")&gt;0,INDEX(hord,MATCH(1,INDEX((instructor=B1899)*(instructor=B1899),0),0)),IFERROR(INDEX(hora,MATCH(1,INDEX((bloq=3)*(luni=B1899),0),0)),0))</f>
        <v>0</v>
      </c>
      <c r="E1907" s="76">
        <f ca="1">IF(COUNTIFS(instructor,B1899,diad,$E$2,desa,1,hord,"18:00 - 22:00")&gt;0,INDEX(hord,MATCH(1,INDEX((instructor=B1899)*(instructor=B1899),0),0)),IFERROR(INDEX(hora,MATCH(1,INDEX((bloq=3)*(mari=B1899),0),0)),0))</f>
        <v>0</v>
      </c>
      <c r="F1907" s="76">
        <f ca="1">IF(COUNTIFS(instructor,B1899,diad,$F$2,desa,1,hord,"18:00 - 22:00")&gt;0,INDEX(hord,MATCH(1,INDEX((instructor=B1899)*(instructor=B1899),0),0)),IFERROR(INDEX(hora,MATCH(1,INDEX((bloq=3)*(miei=B1899),0),0)),0))</f>
        <v>0</v>
      </c>
      <c r="G1907" s="76">
        <f ca="1">IF(COUNTIFS(instructor,B1899,diad,$G$2,desa,1,hord,"18:00 - 22:00")&gt;0,INDEX(hord,MATCH(1,INDEX((instructor=B1899)*(instructor=B1899),0),0)),IFERROR(INDEX(hora,MATCH(1,INDEX((bloq=3)*(juei=B1899),0),0)),0))</f>
        <v>0</v>
      </c>
      <c r="H1907" s="76">
        <f ca="1">IF(COUNTIFS(instructor,B1899,diad,$H$2,desa,1,hord,"18:00 - 22:00")&gt;0,INDEX(hord,MATCH(1,INDEX((instructor=B1899)*(instructor=B1899),0),0)),IFERROR(INDEX(hora,MATCH(1,INDEX((bloq=3)*(viei=B1899),0),0)),0))</f>
        <v>0</v>
      </c>
      <c r="I1907" s="77">
        <f ca="1">IF(COUNTIFS(instructor,B1899,diad,$I$2,desa,1,hord,"18:00 - 22:00")&gt;0,INDEX(hord,MATCH(1,INDEX((instructor=B1899)*(instructor=B1899),0),0)),IFERROR(INDEX(hora,MATCH(1,INDEX((bloq=3)*(sabi=B1899),0),0)),0))</f>
        <v>0</v>
      </c>
    </row>
    <row r="1908" spans="1:9" ht="30.65" customHeight="1" thickTop="1" thickBot="1" x14ac:dyDescent="0.35">
      <c r="A1908" s="742"/>
      <c r="B1908" s="743"/>
      <c r="C1908" s="745"/>
      <c r="D1908" s="68">
        <f ca="1">IF(COUNTIFS(instructor,B1899,diad,$D$2,desa,1,hord,"18:00 - 22:00")&gt;0,"-",IFERROR(INDEX(ficha,MATCH(1,INDEX((bloq=3)*(luni=B1899),0),0)),0))</f>
        <v>0</v>
      </c>
      <c r="E1908" s="68">
        <f ca="1">IF(COUNTIFS(instructor,B1899,diad,$E$2,desa,1,hord,"18:00 - 22:00")&gt;0,"-",IFERROR(INDEX(ficha,MATCH(1,INDEX((bloq=3)*(mari=B1899),0),0)),0))</f>
        <v>0</v>
      </c>
      <c r="F1908" s="68">
        <f ca="1">IF(COUNTIFS(instructor,B1899,diad,$F$2,desa,1,hord,"18:00 - 22:00")&gt;0,"-",IFERROR(INDEX(ficha,MATCH(1,INDEX((bloq=3)*(miei=B1899),0),0)),0))</f>
        <v>0</v>
      </c>
      <c r="G1908" s="68">
        <f ca="1">IF(COUNTIFS(instructor,B1899,diad,$G$2,desa,1,hord,"18:00 - 22:00")&gt;0,"-",IFERROR(INDEX(ficha,MATCH(1,INDEX((bloq=3)*(juei=B1899),0),0)),0))</f>
        <v>0</v>
      </c>
      <c r="H1908" s="68">
        <f ca="1">IF(COUNTIFS(instructor,B1899,diad,$H$2,desa,1,hord,"18:00 - 22:00")&gt;0,"-",IFERROR(INDEX(ficha,MATCH(1,INDEX((bloq=3)*(viei=B1899),0),0)),0))</f>
        <v>0</v>
      </c>
      <c r="I1908" s="69">
        <f ca="1">IF(COUNTIFS(instructor,B1899,diad,$I$2,desa,1,hord,"18:00 - 22:00")&gt;0,"-",IFERROR(INDEX(ficha,MATCH(1,INDEX((bloq=3)*(sabi=B1899),0),0)),0))</f>
        <v>0</v>
      </c>
    </row>
    <row r="1909" spans="1:9" ht="14.15" customHeight="1" thickTop="1" thickBot="1" x14ac:dyDescent="0.35">
      <c r="A1909" s="742"/>
      <c r="B1909" s="743"/>
      <c r="C1909" s="745"/>
      <c r="D1909" s="70">
        <f ca="1">IF(COUNTIFS(instructor,B1899,diad,$D$2,desa,1,hord,"18:00 - 22:00")&gt;0,"DESARROLLO CURRICULAR",IFERROR(INDEX(lunc,MATCH(1,INDEX((bloq=3)*(luni=B1899),0),0)),0))</f>
        <v>0</v>
      </c>
      <c r="E1909" s="70">
        <f ca="1">IF(COUNTIFS(instructor,B1899,diad,$E$2,desa,1,hord,"18:00 - 22:00")&gt;0,"DESARROLLO CURRICULAR",IFERROR(INDEX(marc,MATCH(1,INDEX((bloq=3)*(mari=B1899),0),0)),0))</f>
        <v>0</v>
      </c>
      <c r="F1909" s="70">
        <f ca="1">IF(COUNTIFS(instructor,B1899,diad,$F$2,desa,1,hord,"18:00 - 22:00")&gt;0,"DESARROLLO CURRICULAR",IFERROR(INDEX(miec,MATCH(1,INDEX((bloq=3)*(miei=B1899),0),0)),0))</f>
        <v>0</v>
      </c>
      <c r="G1909" s="70">
        <f ca="1">IF(COUNTIFS(instructor,B1899,diad,$G$2,desa,1,hord,"18:00 - 22:00")&gt;0,"DESARROLLO CURRICULAR",IFERROR(INDEX(juec,MATCH(1,INDEX((bloq=3)*(juei=B1899),0),0)),0))</f>
        <v>0</v>
      </c>
      <c r="H1909" s="70">
        <f ca="1">IF(COUNTIFS(instructor,B1899,diad,$H$2,desa,1,hord,"18:00 - 22:00")&gt;0,"DESARROLLO CURRICULAR",IFERROR(INDEX(viec,MATCH(1,INDEX((bloq=3)*(viei=B1899),0),0)),0))</f>
        <v>0</v>
      </c>
      <c r="I1909" s="71">
        <f ca="1">IF(COUNTIFS(instructor,B1899,diad,$I$2,desa,1,hord,"18:00 - 22:00")&gt;0,"DESARROLLO CURRICULAR",IFERROR(INDEX(sabc,MATCH(1,INDEX((bloq=3)*(sabi=B1899),0),0)),0))</f>
        <v>0</v>
      </c>
    </row>
    <row r="1910" spans="1:9" ht="14.15" customHeight="1" thickTop="1" thickBot="1" x14ac:dyDescent="0.35">
      <c r="A1910" s="742"/>
      <c r="B1910" s="743"/>
      <c r="C1910" s="745"/>
      <c r="D1910" s="78">
        <f ca="1">IF(COUNTIFS(instructor,B1899,diad,$D$2,desa,1,hord,"18:00 - 22:00")&gt;0,"-",IFERROR(INDEX(luna,MATCH(1,INDEX((bloq=3)*(luni=B1899),0),0)),0))</f>
        <v>0</v>
      </c>
      <c r="E1910" s="78">
        <f ca="1">IF(COUNTIFS(instructor,B1899,diad,$E$2,desa,1,hord,"18:00 - 22:00")&gt;0,"-",IFERROR(INDEX(mara,MATCH(1,INDEX((bloq=3)*(mari=B1899),0),0)),0))</f>
        <v>0</v>
      </c>
      <c r="F1910" s="78">
        <f ca="1">IF(COUNTIFS(instructor,B1899,diad,$F$2,desa,1,hord,"18:00 - 22:00")&gt;0,"-",IFERROR(INDEX(miea,MATCH(1,INDEX((bloq=3)*(miei=B1899),0),0)),0))</f>
        <v>0</v>
      </c>
      <c r="G1910" s="78">
        <f ca="1">IF(COUNTIFS(instructor,B1899,diad,$G$2,desa,1,hord,"18:00 - 22:00")&gt;0,"-",IFERROR(INDEX(juea,MATCH(1,INDEX((bloq=3)*(juei=B1899),0),0)),0))</f>
        <v>0</v>
      </c>
      <c r="H1910" s="78">
        <f ca="1">IF(COUNTIFS(instructor,B1899,diad,$H$2,desa,1,hord,"18:00 - 22:00")&gt;0,"-",IFERROR(INDEX(viea,MATCH(1,INDEX((bloq=3)*(viei=B1899),0),0)),0))</f>
        <v>0</v>
      </c>
      <c r="I1910" s="79">
        <f ca="1">IF(COUNTIFS(instructor,B1899,diad,$I$2,desa,1,hord,"18:00 - 22:00")&gt;0,"-",IFERROR(INDEX(saba,MATCH(1,INDEX((bloq=3)*(sabi=B1899),0),0)),0))</f>
        <v>0</v>
      </c>
    </row>
    <row r="1911" spans="1:9" ht="14.15" customHeight="1" thickTop="1" thickBot="1" x14ac:dyDescent="0.35">
      <c r="A1911" s="742">
        <v>160</v>
      </c>
      <c r="B1911" s="743" t="str">
        <f>INDEX(instructor,A1911)</f>
        <v>MARIO ALEXANDER QUIÑONES QUIÑONES</v>
      </c>
      <c r="C1911" s="744" t="str">
        <f>INDEX(area,A1911)</f>
        <v>ARTICULACIÓN CON LA EDUCACIÓN MEDIA - ENERGÍA ELÉCTRICA</v>
      </c>
      <c r="D1911" s="72" t="str">
        <f>IF(COUNTIFS(instructor,B1911,diad,$D$2,desa,1,hord,"08:00 - 12:00")&gt;0,INDEX(hord,MATCH(1,INDEX((instructor=B1911)*(instructor=B1911),0),0)),IFERROR(INDEX(hora,MATCH(1,INDEX((bloq=1)*(luni=B1911),0),0)),0))</f>
        <v>08:00 - 12:00</v>
      </c>
      <c r="E1911" s="72">
        <f ca="1">IF(COUNTIFS(instructor,B1911,diad,$E$2,desa,1,hord,"08:00 - 12:00")&gt;0,INDEX(hord,MATCH(1,INDEX((instructor=B1911)*(instructor=B1911),0),0)),IFERROR(INDEX(hora,MATCH(1,INDEX((bloq=1)*(mari=B1911),0),0)),0))</f>
        <v>0</v>
      </c>
      <c r="F1911" s="72" t="str">
        <f ca="1">IF(COUNTIFS(instructor,B1911,diad,$F$2,desa,1,hord,"08:00 - 12:00")&gt;0,INDEX(hord,MATCH(1,INDEX((instructor=B1911)*(instructor=B1911),0),0)),IFERROR(INDEX(hora,MATCH(1,INDEX((bloq=1)*(miei=B1911),0),0)),0))</f>
        <v>7:00 - 12:00</v>
      </c>
      <c r="G1911" s="72" t="str">
        <f ca="1">IF(COUNTIFS(instructor,B1911,diad,$G$2,desa,1,hord,"08:00 - 12:00")&gt;0,INDEX(hord,MATCH(1,INDEX((instructor=B1911)*(instructor=B1911),0),0)),IFERROR(INDEX(hora,MATCH(1,INDEX((bloq=1)*(juei=B1911),0),0)),0))</f>
        <v>7:00 - 12:00</v>
      </c>
      <c r="H1911" s="72">
        <f ca="1">IF(COUNTIFS(instructor,B1911,diad,$H$2,desa,1,hord,"08:00 - 12:00")&gt;0,INDEX(hord,MATCH(1,INDEX((instructor=B1911)*(instructor=B1911),0),0)),IFERROR(INDEX(hora,MATCH(1,INDEX((bloq=1)*(viei=B1911),0),0)),0))</f>
        <v>0</v>
      </c>
      <c r="I1911" s="73">
        <f ca="1">IF(COUNTIFS(instructor,B1911,diad,$I$2,desa,1,hord,"08:00 - 12:00")&gt;0,INDEX(hord,MATCH(1,INDEX((instructor=B1911)*(instructor=B1911),0),0)),IFERROR(INDEX(hora,MATCH(1,INDEX((bloq=1)*(sabi=B1911),0),0)),0))</f>
        <v>0</v>
      </c>
    </row>
    <row r="1912" spans="1:9" ht="14.15" customHeight="1" thickTop="1" thickBot="1" x14ac:dyDescent="0.35">
      <c r="A1912" s="742"/>
      <c r="B1912" s="743"/>
      <c r="C1912" s="744"/>
      <c r="D1912" s="68" t="str">
        <f>IF(COUNTIFS(instructor,B1911,diad,$D$2,desa,1,hord,"08:00 - 12:00")&gt;0,"-",IFERROR(INDEX(ficha,MATCH(1,INDEX((bloq=1)*(luni=B1911),0),0)),0))</f>
        <v>-</v>
      </c>
      <c r="E1912" s="68">
        <f ca="1">IF(COUNTIFS(instructor,B1911,diad,$E$2,desa,1,hord,"08:00 - 12:00")&gt;0,"-",IFERROR(INDEX(ficha,MATCH(1,INDEX((bloq=1)*(mari=B1911),0),0)),0))</f>
        <v>0</v>
      </c>
      <c r="F1912" s="68" t="str">
        <f ca="1">IF(COUNTIFS(instructor,B1911,diad,$F$2,desa,1,hord,"08:00 - 12:00")&gt;0,"-",IFERROR(INDEX(ficha,MATCH(1,INDEX((bloq=1)*(miei=B1911),0),0)),0))</f>
        <v>3191536 - MANTENIMIENTO E INSTALACION DE SISTEMAS SOLARES FOTOVOLTAICOS (INSTITUTO MODERNO DESEPAZ - CALI)</v>
      </c>
      <c r="G1912" s="68" t="str">
        <f ca="1">IF(COUNTIFS(instructor,B1911,diad,$G$2,desa,1,hord,"08:00 - 12:00")&gt;0,"-",IFERROR(INDEX(ficha,MATCH(1,INDEX((bloq=1)*(juei=B1911),0),0)),0))</f>
        <v>3191567 - INSTALACION DE SISTEMAS ELECTRICOS RESIDENCIALES Y COMERCIALES (INSTITUCIÓN EDUCATIVA ALFONSO LÓPEZ PUMAREJO - CALI)</v>
      </c>
      <c r="H1912" s="68">
        <f ca="1">IF(COUNTIFS(instructor,B1911,diad,$H$2,desa,1,hord,"08:00 - 12:00")&gt;0,"-",IFERROR(INDEX(ficha,MATCH(1,INDEX((bloq=1)*(viei=B1911),0),0)),0))</f>
        <v>0</v>
      </c>
      <c r="I1912" s="69">
        <f ca="1">IF(COUNTIFS(instructor,B1911,diad,$I$2,desa,1,hord,"08:00 - 12:00")&gt;0,"-",IFERROR(INDEX(ficha,MATCH(1,INDEX((bloq=1)*(sabi=B1911),0),0)),0))</f>
        <v>0</v>
      </c>
    </row>
    <row r="1913" spans="1:9" ht="14.15" customHeight="1" thickTop="1" thickBot="1" x14ac:dyDescent="0.35">
      <c r="A1913" s="742"/>
      <c r="B1913" s="743"/>
      <c r="C1913" s="744"/>
      <c r="D1913" s="70" t="str">
        <f>IF(COUNTIFS(instructor,B1911,diad,$D$2,desa,1,hord,"08:00 - 12:00")&gt;0,"DESARROLLO CURRICULAR",IFERROR(INDEX(lunc,MATCH(1,INDEX((bloq=1)*(luni=B1911),0),0)),0))</f>
        <v>DESARROLLO CURRICULAR</v>
      </c>
      <c r="E1913" s="70">
        <f ca="1">IF(COUNTIFS(instructor,B1911,diad,$E$2,desa,1,hord,"08:00 - 12:00")&gt;0,"DESARROLLO CURRICULAR",IFERROR(INDEX(marc,MATCH(1,INDEX((bloq=1)*(mari=B1911),0),0)),0))</f>
        <v>0</v>
      </c>
      <c r="F1913" s="70" t="str">
        <f ca="1">IF(COUNTIFS(instructor,B1911,diad,$F$2,desa,1,hord,"08:00 - 12:00")&gt;0,"DESARROLLO CURRICULAR",IFERROR(INDEX(miec,MATCH(1,INDEX((bloq=1)*(miei=B1911),0),0)),0))</f>
        <v>INSTALAR REDES INTERNAS DE ACUERDO CON EL DISEÑO ELÉCTRICO.
(7:00 - 12:00)
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v>
      </c>
      <c r="G1913" s="70" t="str">
        <f ca="1">IF(COUNTIFS(instructor,B1911,diad,$G$2,desa,1,hord,"08:00 - 12:00")&gt;0,"DESARROLLO CURRICULAR",IFERROR(INDEX(juec,MATCH(1,INDEX((bloq=1)*(juei=B1911),0),0)),0))</f>
        <v>MONTAR COMPONENTES ELÉCTRICOS DE ACUERDO CON PROCEDIMIENTO TÉCNICO
(7:00 - 12:00)
638284 - RAP2: CONECTAR LOS COMPONENTES DEL CIRCUITO ELÉCTRICO Y EQUIPOS DE MEDIDA, ACORDE CON LAS ESPECIFICACIONES TÉCNICAS.
Fase Ejecución. AP3. Adecuar y montar un sistema eléctrico eficiente.</v>
      </c>
      <c r="H1913" s="70">
        <f ca="1">IF(COUNTIFS(instructor,B1911,diad,$H$2,desa,1,hord,"08:00 - 12:00")&gt;0,"DESARROLLO CURRICULAR",IFERROR(INDEX(viec,MATCH(1,INDEX((bloq=1)*(viei=B1911),0),0)),0))</f>
        <v>0</v>
      </c>
      <c r="I1913" s="71">
        <f ca="1">IF(COUNTIFS(instructor,B1911,diad,$I$2,desa,1,hord,"08:00 - 12:00")&gt;0,"DESARROLLO CURRICULAR",IFERROR(INDEX(sabc,MATCH(1,INDEX((bloq=1)*(sabi=B1911),0),0)),0))</f>
        <v>0</v>
      </c>
    </row>
    <row r="1914" spans="1:9" ht="14.15" customHeight="1" thickTop="1" thickBot="1" x14ac:dyDescent="0.35">
      <c r="A1914" s="742"/>
      <c r="B1914" s="743"/>
      <c r="C1914" s="744"/>
      <c r="D1914" s="74" t="str">
        <f>IF(COUNTIFS(instructor,B1911,diad,$D$2,desa,1,hord,"08:00 - 12:00")&gt;0,"-",IFERROR(INDEX(luna,MATCH(1,INDEX((bloq=1)*(luni=B1911),0),0)),0))</f>
        <v>-</v>
      </c>
      <c r="E1914" s="74">
        <f ca="1">IF(COUNTIFS(instructor,B1911,diad,$E$2,desa,1,hord,"08:00 - 12:00")&gt;0,"-",IFERROR(INDEX(mara,MATCH(1,INDEX((bloq=1)*(mari=B1911),0),0)),0))</f>
        <v>0</v>
      </c>
      <c r="F1914" s="74" t="str">
        <f ca="1">IF(COUNTIFS(instructor,B1911,diad,$F$2,desa,1,hord,"08:00 - 12:00")&gt;0,"-",IFERROR(INDEX(miea,MATCH(1,INDEX((bloq=1)*(miei=B1911),0),0)),0))</f>
        <v>CALI - INSTITUTO MODERNO DESEPAZ (CARRERA 25 No. 122-18, BARRIO DESEPAZ)</v>
      </c>
      <c r="G1914" s="74" t="str">
        <f ca="1">IF(COUNTIFS(instructor,B1911,diad,$G$2,desa,1,hord,"08:00 - 12:00")&gt;0,"-",IFERROR(INDEX(juea,MATCH(1,INDEX((bloq=1)*(juei=B1911),0),0)),0))</f>
        <v>CALI - INSTITUCIÓN EDUCATIVA ALFONSO LÓPEZ PUMAREJO (CARRERA 72S BIS No. 72-00)</v>
      </c>
      <c r="H1914" s="74">
        <f ca="1">IF(COUNTIFS(instructor,B1911,diad,$H$2,desa,1,hord,"08:00 - 12:00")&gt;0,"-",IFERROR(INDEX(viea,MATCH(1,INDEX((bloq=1)*(viei=B1911),0),0)),0))</f>
        <v>0</v>
      </c>
      <c r="I1914" s="75">
        <f ca="1">IF(COUNTIFS(instructor,B1911,diad,$I$2,desa,1,hord,"08:00 - 12:00")&gt;0,"-",IFERROR(INDEX(saba,MATCH(1,INDEX((bloq=1)*(sabi=B1911),0),0)),0))</f>
        <v>0</v>
      </c>
    </row>
    <row r="1915" spans="1:9" ht="14.15" customHeight="1" thickTop="1" thickBot="1" x14ac:dyDescent="0.35">
      <c r="A1915" s="742"/>
      <c r="B1915" s="743"/>
      <c r="C1915" s="744"/>
      <c r="D1915" s="76">
        <f ca="1">IF(COUNTIFS(instructor,B1911,diad,$D$2,desa,1,hord,"14:00 - 18:00")&gt;0,INDEX(hord,MATCH(1,INDEX((instructor=B1911)*(instructor=B1911),0),0)),IFERROR(INDEX(hora,MATCH(1,INDEX((bloq=2)*(luni=B1911),0),0)),0))</f>
        <v>0</v>
      </c>
      <c r="E1915" s="76">
        <f ca="1">IF(COUNTIFS(instructor,B1911,diad,$E$2,desa,1,hord,"14:00 - 18:00")&gt;0,INDEX(hord,MATCH(1,INDEX((instructor=B1911)*(instructor=B1911),0),0)),IFERROR(INDEX(hora,MATCH(1,INDEX((bloq=2)*(mari=B1911),0),0)),0))</f>
        <v>0</v>
      </c>
      <c r="F1915" s="76">
        <f ca="1">IF(COUNTIFS(instructor,B1911,diad,$F$2,desa,1,hord,"14:00 - 18:00")&gt;0,INDEX(hord,MATCH(1,INDEX((instructor=B1911)*(instructor=B1911),0),0)),IFERROR(INDEX(hora,MATCH(1,INDEX((bloq=2)*(miei=B1911),0),0)),0))</f>
        <v>0</v>
      </c>
      <c r="G1915" s="76" t="str">
        <f ca="1">IF(COUNTIFS(instructor,B1911,diad,$G$2,desa,1,hord,"14:00 - 18:00")&gt;0,INDEX(hord,MATCH(1,INDEX((instructor=B1911)*(instructor=B1911),0),0)),IFERROR(INDEX(hora,MATCH(1,INDEX((bloq=2)*(juei=B1911),0),0)),0))</f>
        <v>13:00 - 18:00</v>
      </c>
      <c r="H1915" s="76">
        <f ca="1">IF(COUNTIFS(instructor,B1911,diad,$H$2,desa,1,hord,"14:00 - 18:00")&gt;0,INDEX(hord,MATCH(1,INDEX((instructor=B1911)*(instructor=B1911),0),0)),IFERROR(INDEX(hora,MATCH(1,INDEX((bloq=2)*(viei=B1911),0),0)),0))</f>
        <v>0</v>
      </c>
      <c r="I1915" s="77">
        <f ca="1">IF(COUNTIFS(instructor,B1911,diad,$I$2,desa,1,hord,"14:00 - 18:00")&gt;0,INDEX(hord,MATCH(1,INDEX((instructor=B1911)*(instructor=B1911),0),0)),IFERROR(INDEX(hora,MATCH(1,INDEX((bloq=2)*(sabi=B1911),0),0)),0))</f>
        <v>0</v>
      </c>
    </row>
    <row r="1916" spans="1:9" ht="14.15" customHeight="1" thickTop="1" thickBot="1" x14ac:dyDescent="0.35">
      <c r="A1916" s="742"/>
      <c r="B1916" s="743"/>
      <c r="C1916" s="744"/>
      <c r="D1916" s="68">
        <f ca="1">IF(COUNTIFS(instructor,B1911,diad,$D$2,desa,1,hord,"14:00 - 18:00")&gt;0,"-",IFERROR(INDEX(ficha,MATCH(1,INDEX((bloq=2)*(luni=B1911),0),0)),0))</f>
        <v>0</v>
      </c>
      <c r="E1916" s="68">
        <f ca="1">IF(COUNTIFS(instructor,B1911,diad,$E$2,desa,1,hord,"14:00 - 18:00")&gt;0,"-",IFERROR(INDEX(ficha,MATCH(1,INDEX((bloq=2)*(mari=B1911),0),0)),0))</f>
        <v>0</v>
      </c>
      <c r="F1916" s="68">
        <f ca="1">IF(COUNTIFS(instructor,B1911,diad,$F$2,desa,1,hord,"14:00 - 18:00")&gt;0,"-",IFERROR(INDEX(ficha,MATCH(1,INDEX((bloq=2)*(miei=B1911),0),0)),0))</f>
        <v>0</v>
      </c>
      <c r="G1916" s="68" t="str">
        <f ca="1">IF(COUNTIFS(instructor,B1911,diad,$G$2,desa,1,hord,"14:00 - 18:00")&gt;0,"-",IFERROR(INDEX(ficha,MATCH(1,INDEX((bloq=2)*(juei=B1911),0),0)),0))</f>
        <v>3191540 - MANTENIMIENTO E INSTALACION DE SISTEMAS SOLARES FOTOVOLTAICOS (INSTITUCIÓN EDUCATIVA TÉCNICA INDUSTRIAL ESPAÑA - JAMUNDÍ)</v>
      </c>
      <c r="H1916" s="68">
        <f ca="1">IF(COUNTIFS(instructor,B1911,diad,$H$2,desa,1,hord,"14:00 - 18:00")&gt;0,"-",IFERROR(INDEX(ficha,MATCH(1,INDEX((bloq=2)*(viei=B1911),0),0)),0))</f>
        <v>0</v>
      </c>
      <c r="I1916" s="69">
        <f ca="1">IF(COUNTIFS(instructor,B1911,diad,$I$2,desa,1,hord,"14:00 - 18:00")&gt;0,"-",IFERROR(INDEX(ficha,MATCH(1,INDEX((bloq=2)*(sabi=B1911),0),0)),0))</f>
        <v>0</v>
      </c>
    </row>
    <row r="1917" spans="1:9" ht="14.15" customHeight="1" thickTop="1" thickBot="1" x14ac:dyDescent="0.35">
      <c r="A1917" s="742"/>
      <c r="B1917" s="743"/>
      <c r="C1917" s="744"/>
      <c r="D1917" s="70">
        <f ca="1">IF(COUNTIFS(instructor,B1911,diad,$D$2,desa,1,hord,"14:00 - 18:00")&gt;0,"DESARROLLO CURRICULAR",IFERROR(INDEX(lunc,MATCH(1,INDEX((bloq=2)*(luni=B1911),0),0)),0))</f>
        <v>0</v>
      </c>
      <c r="E1917" s="70">
        <f ca="1">IF(COUNTIFS(instructor,B1911,diad,$E$2,desa,1,hord,"14:00 - 18:00")&gt;0,"DESARROLLO CURRICULAR",IFERROR(INDEX(marc,MATCH(1,INDEX((bloq=2)*(mari=B1911),0),0)),0))</f>
        <v>0</v>
      </c>
      <c r="F1917" s="70">
        <f ca="1">IF(COUNTIFS(instructor,B1911,diad,$F$2,desa,1,hord,"14:00 - 18:00")&gt;0,"DESARROLLO CURRICULAR",IFERROR(INDEX(miec,MATCH(1,INDEX((bloq=2)*(miei=B1911),0),0)),0))</f>
        <v>0</v>
      </c>
      <c r="G1917" s="70" t="str">
        <f ca="1">IF(COUNTIFS(instructor,B1911,diad,$G$2,desa,1,hord,"14:00 - 18:00")&gt;0,"DESARROLLO CURRICULAR",IFERROR(INDEX(juec,MATCH(1,INDEX((bloq=2)*(juei=B1911),0),0)),0))</f>
        <v>INSTALAR REDES INTERNAS DE ACUERDO CON EL DISEÑO ELÉCTRICO.
(13:00 - 18:00)
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v>
      </c>
      <c r="H1917" s="70">
        <f ca="1">IF(COUNTIFS(instructor,B1911,diad,$H$2,desa,1,hord,"14:00 - 18:00")&gt;0,"DESARROLLO CURRICULAR",IFERROR(INDEX(viec,MATCH(1,INDEX((bloq=2)*(viei=B1911),0),0)),0))</f>
        <v>0</v>
      </c>
      <c r="I1917" s="71">
        <f ca="1">IF(COUNTIFS(instructor,B1911,diad,$I$2,desa,1,hord,"14:00 - 18:00")&gt;0,"DESARROLLO CURRICULAR",IFERROR(INDEX(sabc,MATCH(1,INDEX((bloq=2)*(sabi=B1911),0),0)),0))</f>
        <v>0</v>
      </c>
    </row>
    <row r="1918" spans="1:9" ht="14.15" customHeight="1" thickTop="1" thickBot="1" x14ac:dyDescent="0.35">
      <c r="A1918" s="742"/>
      <c r="B1918" s="743"/>
      <c r="C1918" s="744"/>
      <c r="D1918" s="74">
        <f ca="1">IF(COUNTIFS(instructor,B1911,diad,$D$2,desa,1,hord,"14:00 - 18:00")&gt;0,"-",IFERROR(INDEX(luna,MATCH(1,INDEX((bloq=2)*(luni=B1911),0),0)),0))</f>
        <v>0</v>
      </c>
      <c r="E1918" s="74">
        <f ca="1">IF(COUNTIFS(instructor,B1911,diad,$E$2,desa,1,hord,"14:00 - 18:00")&gt;0,"-",IFERROR(INDEX(mara,MATCH(1,INDEX((bloq=2)*(mari=B1911),0),0)),0))</f>
        <v>0</v>
      </c>
      <c r="F1918" s="74">
        <f ca="1">IF(COUNTIFS(instructor,B1911,diad,$F$2,desa,1,hord,"14:00 - 18:00")&gt;0,"-",IFERROR(INDEX(miea,MATCH(1,INDEX((bloq=2)*(miei=B1911),0),0)),0))</f>
        <v>0</v>
      </c>
      <c r="G1918" s="74" t="str">
        <f ca="1">IF(COUNTIFS(instructor,B1911,diad,$G$2,desa,1,hord,"14:00 - 18:00")&gt;0,"-",IFERROR(INDEX(juea,MATCH(1,INDEX((bloq=2)*(juei=B1911),0),0)),0))</f>
        <v>JAMUNDÍ - INSTITUCIÓN EDUCATIVA TÉCNICO INDUSTRIAL ESPAÑA - AULA 2</v>
      </c>
      <c r="H1918" s="74">
        <f ca="1">IF(COUNTIFS(instructor,B1911,diad,$H$2,desa,1,hord,"14:00 - 18:00")&gt;0,"-",IFERROR(INDEX(viea,MATCH(1,INDEX((bloq=2)*(viei=B1911),0),0)),0))</f>
        <v>0</v>
      </c>
      <c r="I1918" s="75">
        <f ca="1">IF(COUNTIFS(instructor,B1911,diad,$I$2,desa,1,hord,"14:00 - 18:00")&gt;0,"-",IFERROR(INDEX(saba,MATCH(1,INDEX((bloq=2)*(sabi=B1911),0),0)),0))</f>
        <v>0</v>
      </c>
    </row>
    <row r="1919" spans="1:9" ht="14.15" customHeight="1" thickTop="1" thickBot="1" x14ac:dyDescent="0.35">
      <c r="A1919" s="742"/>
      <c r="B1919" s="743"/>
      <c r="C1919" s="744"/>
      <c r="D1919" s="76">
        <f ca="1">IF(COUNTIFS(instructor,B1911,diad,$D$2,desa,1,hord,"18:00 - 22:00")&gt;0,INDEX(hord,MATCH(1,INDEX((instructor=B1911)*(instructor=B1911),0),0)),IFERROR(INDEX(hora,MATCH(1,INDEX((bloq=3)*(luni=B1911),0),0)),0))</f>
        <v>0</v>
      </c>
      <c r="E1919" s="76">
        <f ca="1">IF(COUNTIFS(instructor,B1911,diad,$E$2,desa,1,hord,"18:00 - 22:00")&gt;0,INDEX(hord,MATCH(1,INDEX((instructor=B1911)*(instructor=B1911),0),0)),IFERROR(INDEX(hora,MATCH(1,INDEX((bloq=3)*(mari=B1911),0),0)),0))</f>
        <v>0</v>
      </c>
      <c r="F1919" s="76">
        <f ca="1">IF(COUNTIFS(instructor,B1911,diad,$F$2,desa,1,hord,"18:00 - 22:00")&gt;0,INDEX(hord,MATCH(1,INDEX((instructor=B1911)*(instructor=B1911),0),0)),IFERROR(INDEX(hora,MATCH(1,INDEX((bloq=3)*(miei=B1911),0),0)),0))</f>
        <v>0</v>
      </c>
      <c r="G1919" s="76">
        <f ca="1">IF(COUNTIFS(instructor,B1911,diad,$G$2,desa,1,hord,"18:00 - 22:00")&gt;0,INDEX(hord,MATCH(1,INDEX((instructor=B1911)*(instructor=B1911),0),0)),IFERROR(INDEX(hora,MATCH(1,INDEX((bloq=3)*(juei=B1911),0),0)),0))</f>
        <v>0</v>
      </c>
      <c r="H1919" s="76">
        <f ca="1">IF(COUNTIFS(instructor,B1911,diad,$H$2,desa,1,hord,"18:00 - 22:00")&gt;0,INDEX(hord,MATCH(1,INDEX((instructor=B1911)*(instructor=B1911),0),0)),IFERROR(INDEX(hora,MATCH(1,INDEX((bloq=3)*(viei=B1911),0),0)),0))</f>
        <v>0</v>
      </c>
      <c r="I1919" s="77">
        <f ca="1">IF(COUNTIFS(instructor,B1911,diad,$I$2,desa,1,hord,"18:00 - 22:00")&gt;0,INDEX(hord,MATCH(1,INDEX((instructor=B1911)*(instructor=B1911),0),0)),IFERROR(INDEX(hora,MATCH(1,INDEX((bloq=3)*(sabi=B1911),0),0)),0))</f>
        <v>0</v>
      </c>
    </row>
    <row r="1920" spans="1:9" ht="14.15" customHeight="1" thickTop="1" thickBot="1" x14ac:dyDescent="0.35">
      <c r="A1920" s="742"/>
      <c r="B1920" s="743"/>
      <c r="C1920" s="744"/>
      <c r="D1920" s="68">
        <f ca="1">IF(COUNTIFS(instructor,B1911,diad,$D$2,desa,1,hord,"18:00 - 22:00")&gt;0,"-",IFERROR(INDEX(ficha,MATCH(1,INDEX((bloq=3)*(luni=B1911),0),0)),0))</f>
        <v>0</v>
      </c>
      <c r="E1920" s="68">
        <f ca="1">IF(COUNTIFS(instructor,B1911,diad,$E$2,desa,1,hord,"18:00 - 22:00")&gt;0,"-",IFERROR(INDEX(ficha,MATCH(1,INDEX((bloq=3)*(mari=B1911),0),0)),0))</f>
        <v>0</v>
      </c>
      <c r="F1920" s="68">
        <f ca="1">IF(COUNTIFS(instructor,B1911,diad,$F$2,desa,1,hord,"18:00 - 22:00")&gt;0,"-",IFERROR(INDEX(ficha,MATCH(1,INDEX((bloq=3)*(miei=B1911),0),0)),0))</f>
        <v>0</v>
      </c>
      <c r="G1920" s="68">
        <f ca="1">IF(COUNTIFS(instructor,B1911,diad,$G$2,desa,1,hord,"18:00 - 22:00")&gt;0,"-",IFERROR(INDEX(ficha,MATCH(1,INDEX((bloq=3)*(juei=B1911),0),0)),0))</f>
        <v>0</v>
      </c>
      <c r="H1920" s="68">
        <f ca="1">IF(COUNTIFS(instructor,B1911,diad,$H$2,desa,1,hord,"18:00 - 22:00")&gt;0,"-",IFERROR(INDEX(ficha,MATCH(1,INDEX((bloq=3)*(viei=B1911),0),0)),0))</f>
        <v>0</v>
      </c>
      <c r="I1920" s="69">
        <f ca="1">IF(COUNTIFS(instructor,B1911,diad,$I$2,desa,1,hord,"18:00 - 22:00")&gt;0,"-",IFERROR(INDEX(ficha,MATCH(1,INDEX((bloq=3)*(sabi=B1911),0),0)),0))</f>
        <v>0</v>
      </c>
    </row>
    <row r="1921" spans="1:9" ht="14.15" customHeight="1" thickTop="1" thickBot="1" x14ac:dyDescent="0.35">
      <c r="A1921" s="742"/>
      <c r="B1921" s="743"/>
      <c r="C1921" s="744"/>
      <c r="D1921" s="70">
        <f ca="1">IF(COUNTIFS(instructor,B1911,diad,$D$2,desa,1,hord,"18:00 - 22:00")&gt;0,"DESARROLLO CURRICULAR",IFERROR(INDEX(lunc,MATCH(1,INDEX((bloq=3)*(luni=B1911),0),0)),0))</f>
        <v>0</v>
      </c>
      <c r="E1921" s="70">
        <f ca="1">IF(COUNTIFS(instructor,B1911,diad,$E$2,desa,1,hord,"18:00 - 22:00")&gt;0,"DESARROLLO CURRICULAR",IFERROR(INDEX(marc,MATCH(1,INDEX((bloq=3)*(mari=B1911),0),0)),0))</f>
        <v>0</v>
      </c>
      <c r="F1921" s="70">
        <f ca="1">IF(COUNTIFS(instructor,B1911,diad,$F$2,desa,1,hord,"18:00 - 22:00")&gt;0,"DESARROLLO CURRICULAR",IFERROR(INDEX(miec,MATCH(1,INDEX((bloq=3)*(miei=B1911),0),0)),0))</f>
        <v>0</v>
      </c>
      <c r="G1921" s="70">
        <f ca="1">IF(COUNTIFS(instructor,B1911,diad,$G$2,desa,1,hord,"18:00 - 22:00")&gt;0,"DESARROLLO CURRICULAR",IFERROR(INDEX(juec,MATCH(1,INDEX((bloq=3)*(juei=B1911),0),0)),0))</f>
        <v>0</v>
      </c>
      <c r="H1921" s="70">
        <f ca="1">IF(COUNTIFS(instructor,B1911,diad,$H$2,desa,1,hord,"18:00 - 22:00")&gt;0,"DESARROLLO CURRICULAR",IFERROR(INDEX(viec,MATCH(1,INDEX((bloq=3)*(viei=B1911),0),0)),0))</f>
        <v>0</v>
      </c>
      <c r="I1921" s="71">
        <f ca="1">IF(COUNTIFS(instructor,B1911,diad,$I$2,desa,1,hord,"18:00 - 22:00")&gt;0,"DESARROLLO CURRICULAR",IFERROR(INDEX(sabc,MATCH(1,INDEX((bloq=3)*(sabi=B1911),0),0)),0))</f>
        <v>0</v>
      </c>
    </row>
    <row r="1922" spans="1:9" ht="14.15" customHeight="1" thickTop="1" thickBot="1" x14ac:dyDescent="0.35">
      <c r="A1922" s="742"/>
      <c r="B1922" s="743"/>
      <c r="C1922" s="744"/>
      <c r="D1922" s="78">
        <f ca="1">IF(COUNTIFS(instructor,B1911,diad,$D$2,desa,1,hord,"18:00 - 22:00")&gt;0,"-",IFERROR(INDEX(luna,MATCH(1,INDEX((bloq=3)*(luni=B1911),0),0)),0))</f>
        <v>0</v>
      </c>
      <c r="E1922" s="78">
        <f ca="1">IF(COUNTIFS(instructor,B1911,diad,$E$2,desa,1,hord,"18:00 - 22:00")&gt;0,"-",IFERROR(INDEX(mara,MATCH(1,INDEX((bloq=3)*(mari=B1911),0),0)),0))</f>
        <v>0</v>
      </c>
      <c r="F1922" s="78">
        <f ca="1">IF(COUNTIFS(instructor,B1911,diad,$F$2,desa,1,hord,"18:00 - 22:00")&gt;0,"-",IFERROR(INDEX(miea,MATCH(1,INDEX((bloq=3)*(miei=B1911),0),0)),0))</f>
        <v>0</v>
      </c>
      <c r="G1922" s="78">
        <f ca="1">IF(COUNTIFS(instructor,B1911,diad,$G$2,desa,1,hord,"18:00 - 22:00")&gt;0,"-",IFERROR(INDEX(juea,MATCH(1,INDEX((bloq=3)*(juei=B1911),0),0)),0))</f>
        <v>0</v>
      </c>
      <c r="H1922" s="78">
        <f ca="1">IF(COUNTIFS(instructor,B1911,diad,$H$2,desa,1,hord,"18:00 - 22:00")&gt;0,"-",IFERROR(INDEX(viea,MATCH(1,INDEX((bloq=3)*(viei=B1911),0),0)),0))</f>
        <v>0</v>
      </c>
      <c r="I1922" s="79">
        <f ca="1">IF(COUNTIFS(instructor,B1911,diad,$I$2,desa,1,hord,"18:00 - 22:00")&gt;0,"-",IFERROR(INDEX(saba,MATCH(1,INDEX((bloq=3)*(sabi=B1911),0),0)),0))</f>
        <v>0</v>
      </c>
    </row>
    <row r="1923" spans="1:9" ht="14.15" customHeight="1" thickTop="1" thickBot="1" x14ac:dyDescent="0.35">
      <c r="A1923" s="742">
        <v>161</v>
      </c>
      <c r="B1923" s="743" t="str">
        <f>INDEX(instructor,A1923)</f>
        <v>MARIO FERNANDO GÓMEZ YEPEZ</v>
      </c>
      <c r="C1923" s="744" t="str">
        <f>INDEX(area,A1923)</f>
        <v>CONSTRUCCIÓN - ARQUITECTURA Y DECORACIÓN</v>
      </c>
      <c r="D1923" s="72" t="str">
        <f ca="1">IF(COUNTIFS(instructor,B1923,diad,$D$2,desa,1,hord,"08:00 - 12:00")&gt;0,INDEX(hord,MATCH(1,INDEX((instructor=B1923)*(instructor=B1923),0),0)),IFERROR(INDEX(hora,MATCH(1,INDEX((bloq=1)*(luni=B1923),0),0)),0))</f>
        <v>8:00 - 12:00</v>
      </c>
      <c r="E1923" s="72" t="str">
        <f ca="1">IF(COUNTIFS(instructor,B1923,diad,$E$2,desa,1,hord,"08:00 - 12:00")&gt;0,INDEX(hord,MATCH(1,INDEX((instructor=B1923)*(instructor=B1923),0),0)),IFERROR(INDEX(hora,MATCH(1,INDEX((bloq=1)*(mari=B1923),0),0)),0))</f>
        <v>8:00 - 12:00</v>
      </c>
      <c r="F1923" s="72" t="str">
        <f>IF(COUNTIFS(instructor,B1923,diad,$F$2,desa,1,hord,"08:00 - 12:00")&gt;0,INDEX(hord,MATCH(1,INDEX((instructor=B1923)*(instructor=B1923),0),0)),IFERROR(INDEX(hora,MATCH(1,INDEX((bloq=1)*(miei=B1923),0),0)),0))</f>
        <v>08:00 - 12:00</v>
      </c>
      <c r="G1923" s="72" t="str">
        <f ca="1">IF(COUNTIFS(instructor,B1923,diad,$G$2,desa,1,hord,"08:00 - 12:00")&gt;0,INDEX(hord,MATCH(1,INDEX((instructor=B1923)*(instructor=B1923),0),0)),IFERROR(INDEX(hora,MATCH(1,INDEX((bloq=1)*(juei=B1923),0),0)),0))</f>
        <v>7:00 - 11:00</v>
      </c>
      <c r="H1923" s="72" t="str">
        <f ca="1">IF(COUNTIFS(instructor,B1923,diad,$H$2,desa,1,hord,"08:00 - 12:00")&gt;0,INDEX(hord,MATCH(1,INDEX((instructor=B1923)*(instructor=B1923),0),0)),IFERROR(INDEX(hora,MATCH(1,INDEX((bloq=1)*(viei=B1923),0),0)),0))</f>
        <v>8:00 - 12:00</v>
      </c>
      <c r="I1923" s="73">
        <f ca="1">IF(COUNTIFS(instructor,B1923,diad,$I$2,desa,1,hord,"08:00 - 12:00")&gt;0,INDEX(hord,MATCH(1,INDEX((instructor=B1923)*(instructor=B1923),0),0)),IFERROR(INDEX(hora,MATCH(1,INDEX((bloq=1)*(sabi=B1923),0),0)),0))</f>
        <v>0</v>
      </c>
    </row>
    <row r="1924" spans="1:9" ht="14.15" customHeight="1" thickTop="1" thickBot="1" x14ac:dyDescent="0.35">
      <c r="A1924" s="742"/>
      <c r="B1924" s="743"/>
      <c r="C1924" s="744"/>
      <c r="D1924" s="68" t="str">
        <f ca="1">IF(COUNTIFS(instructor,B1923,diad,$D$2,desa,1,hord,"08:00 - 12:00")&gt;0,"-",IFERROR(INDEX(ficha,MATCH(1,INDEX((bloq=1)*(luni=B1923),0),0)),0))</f>
        <v>3108994 - DIBUJO DIGITAL DE ARQUITECTURA E INGENIERIA (TÉCNICO) MUJERES PALMIRA</v>
      </c>
      <c r="E1924" s="68" t="str">
        <f ca="1">IF(COUNTIFS(instructor,B1923,diad,$E$2,desa,1,hord,"08:00 - 12:00")&gt;0,"-",IFERROR(INDEX(ficha,MATCH(1,INDEX((bloq=1)*(mari=B1923),0),0)),0))</f>
        <v>3108994 - DIBUJO DIGITAL DE ARQUITECTURA E INGENIERIA (TÉCNICO) MUJERES PALMIRA</v>
      </c>
      <c r="F1924" s="68" t="str">
        <f>IF(COUNTIFS(instructor,B1923,diad,$F$2,desa,1,hord,"08:00 - 12:00")&gt;0,"-",IFERROR(INDEX(ficha,MATCH(1,INDEX((bloq=1)*(miei=B1923),0),0)),0))</f>
        <v>-</v>
      </c>
      <c r="G1924" s="68" t="str">
        <f ca="1">IF(COUNTIFS(instructor,B1923,diad,$G$2,desa,1,hord,"08:00 - 12:00")&gt;0,"-",IFERROR(INDEX(ficha,MATCH(1,INDEX((bloq=1)*(juei=B1923),0),0)),0))</f>
        <v xml:space="preserve">3232867 - DIBUJO Y MODELADO ARQUITECTONICO Y DE INGENIERIA (TECNÓLOGO) </v>
      </c>
      <c r="H1924" s="68" t="str">
        <f ca="1">IF(COUNTIFS(instructor,B1923,diad,$H$2,desa,1,hord,"08:00 - 12:00")&gt;0,"-",IFERROR(INDEX(ficha,MATCH(1,INDEX((bloq=1)*(viei=B1923),0),0)),0))</f>
        <v>3108994 - DIBUJO DIGITAL DE ARQUITECTURA E INGENIERIA (TÉCNICO) MUJERES PALMIRA</v>
      </c>
      <c r="I1924" s="69">
        <f ca="1">IF(COUNTIFS(instructor,B1923,diad,$I$2,desa,1,hord,"08:00 - 12:00")&gt;0,"-",IFERROR(INDEX(ficha,MATCH(1,INDEX((bloq=1)*(sabi=B1923),0),0)),0))</f>
        <v>0</v>
      </c>
    </row>
    <row r="1925" spans="1:9" ht="14.15" customHeight="1" thickTop="1" thickBot="1" x14ac:dyDescent="0.35">
      <c r="A1925" s="742"/>
      <c r="B1925" s="743"/>
      <c r="C1925" s="744"/>
      <c r="D1925" s="70" t="str">
        <f ca="1">IF(COUNTIFS(instructor,B1923,diad,$D$2,desa,1,hord,"08:00 - 12:00")&gt;0,"DESARROLLO CURRICULAR",IFERROR(INDEX(lunc,MATCH(1,INDEX((bloq=1)*(luni=B1923),0),0)),0))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925" s="70" t="str">
        <f ca="1">IF(COUNTIFS(instructor,B1923,diad,$E$2,desa,1,hord,"08:00 - 12:00")&gt;0,"DESARROLLO CURRICULAR",IFERROR(INDEX(marc,MATCH(1,INDEX((bloq=1)*(mari=B1923),0),0)),0))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925" s="70" t="str">
        <f>IF(COUNTIFS(instructor,B1923,diad,$F$2,desa,1,hord,"08:00 - 12:00")&gt;0,"DESARROLLO CURRICULAR",IFERROR(INDEX(miec,MATCH(1,INDEX((bloq=1)*(miei=B1923),0),0)),0))</f>
        <v>DESARROLLO CURRICULAR</v>
      </c>
      <c r="G1925" s="70" t="str">
        <f ca="1">IF(COUNTIFS(instructor,B1923,diad,$G$2,desa,1,hord,"08:00 - 12:00")&gt;0,"DESARROLLO CURRICULAR",IFERROR(INDEX(juec,MATCH(1,INDEX((bloq=1)*(juei=B1923),0),0)),0))</f>
        <v>MODELADO DE INFORMACIÓN DE PROYECTOS DE CONSTRUCCIÓN SEGÚN
ESPECIFICACIONES Y TÉCNICAS DIGITALES
ELABORAR MODELOS ARQUITECTÓNICOS Y URBANOS DE ACUERDO CON TÉCNICAS DE REPRESENTACIÓN
DIGITAL, ESTÁNDARES GRÁFICOS Y METODOLOGÍAS CAD Y BIM.
URBANOS</v>
      </c>
      <c r="H1925" s="70" t="str">
        <f ca="1">IF(COUNTIFS(instructor,B1923,diad,$H$2,desa,1,hord,"08:00 - 12:00")&gt;0,"DESARROLLO CURRICULAR",IFERROR(INDEX(viec,MATCH(1,INDEX((bloq=1)*(viei=B1923),0),0)),0))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925" s="71">
        <f ca="1">IF(COUNTIFS(instructor,B1923,diad,$I$2,desa,1,hord,"08:00 - 12:00")&gt;0,"DESARROLLO CURRICULAR",IFERROR(INDEX(sabc,MATCH(1,INDEX((bloq=1)*(sabi=B1923),0),0)),0))</f>
        <v>0</v>
      </c>
    </row>
    <row r="1926" spans="1:9" ht="14.15" customHeight="1" thickTop="1" thickBot="1" x14ac:dyDescent="0.35">
      <c r="A1926" s="742"/>
      <c r="B1926" s="743"/>
      <c r="C1926" s="744"/>
      <c r="D1926" s="74" t="str">
        <f ca="1">IF(COUNTIFS(instructor,B1923,diad,$D$2,desa,1,hord,"08:00 - 12:00")&gt;0,"-",IFERROR(INDEX(luna,MATCH(1,INDEX((bloq=1)*(luni=B1923),0),0)),0))</f>
        <v>EMPRESA</v>
      </c>
      <c r="E1926" s="74" t="str">
        <f ca="1">IF(COUNTIFS(instructor,B1923,diad,$E$2,desa,1,hord,"08:00 - 12:00")&gt;0,"-",IFERROR(INDEX(mara,MATCH(1,INDEX((bloq=1)*(mari=B1923),0),0)),0))</f>
        <v>EMPRESA</v>
      </c>
      <c r="F1926" s="74" t="str">
        <f>IF(COUNTIFS(instructor,B1923,diad,$F$2,desa,1,hord,"08:00 - 12:00")&gt;0,"-",IFERROR(INDEX(miea,MATCH(1,INDEX((bloq=1)*(miei=B1923),0),0)),0))</f>
        <v>-</v>
      </c>
      <c r="G1926" s="74" t="str">
        <f ca="1">IF(COUNTIFS(instructor,B1923,diad,$G$2,desa,1,hord,"08:00 - 12:00")&gt;0,"-",IFERROR(INDEX(juea,MATCH(1,INDEX((bloq=1)*(juei=B1923),0),0)),0))</f>
        <v>SEDE ANDRÉS SANÍN - AULA 104 - SALA DE SISTEMAS (CALLE 75 No. 19-52)</v>
      </c>
      <c r="H1926" s="74" t="str">
        <f ca="1">IF(COUNTIFS(instructor,B1923,diad,$H$2,desa,1,hord,"08:00 - 12:00")&gt;0,"-",IFERROR(INDEX(viea,MATCH(1,INDEX((bloq=1)*(viei=B1923),0),0)),0))</f>
        <v>EMPRESA</v>
      </c>
      <c r="I1926" s="75">
        <f ca="1">IF(COUNTIFS(instructor,B1923,diad,$I$2,desa,1,hord,"08:00 - 12:00")&gt;0,"-",IFERROR(INDEX(saba,MATCH(1,INDEX((bloq=1)*(sabi=B1923),0),0)),0))</f>
        <v>0</v>
      </c>
    </row>
    <row r="1927" spans="1:9" ht="14.15" customHeight="1" thickTop="1" thickBot="1" x14ac:dyDescent="0.35">
      <c r="A1927" s="742"/>
      <c r="B1927" s="743"/>
      <c r="C1927" s="744"/>
      <c r="D1927" s="76" t="str">
        <f ca="1">IF(COUNTIFS(instructor,B1923,diad,$D$2,desa,1,hord,"14:00 - 18:00")&gt;0,INDEX(hord,MATCH(1,INDEX((instructor=B1923)*(instructor=B1923),0),0)),IFERROR(INDEX(hora,MATCH(1,INDEX((bloq=2)*(luni=B1923),0),0)),0))</f>
        <v>15:00 - 18:00</v>
      </c>
      <c r="E1927" s="76" t="str">
        <f ca="1">IF(COUNTIFS(instructor,B1923,diad,$E$2,desa,1,hord,"14:00 - 18:00")&gt;0,INDEX(hord,MATCH(1,INDEX((instructor=B1923)*(instructor=B1923),0),0)),IFERROR(INDEX(hora,MATCH(1,INDEX((bloq=2)*(mari=B1923),0),0)),0))</f>
        <v>15:00 - 18:00</v>
      </c>
      <c r="F1927" s="76" t="str">
        <f ca="1">IF(COUNTIFS(instructor,B1923,diad,$F$2,desa,1,hord,"14:00 - 18:00")&gt;0,INDEX(hord,MATCH(1,INDEX((instructor=B1923)*(instructor=B1923),0),0)),IFERROR(INDEX(hora,MATCH(1,INDEX((bloq=2)*(miei=B1923),0),0)),0))</f>
        <v>15:00 - 18:00</v>
      </c>
      <c r="G1927" s="76" t="str">
        <f ca="1">IF(COUNTIFS(instructor,B1923,diad,$G$2,desa,1,hord,"14:00 - 18:00")&gt;0,INDEX(hord,MATCH(1,INDEX((instructor=B1923)*(instructor=B1923),0),0)),IFERROR(INDEX(hora,MATCH(1,INDEX((bloq=2)*(juei=B1923),0),0)),0))</f>
        <v>14:00 - 18:00</v>
      </c>
      <c r="H1927" s="76" t="str">
        <f ca="1">IF(COUNTIFS(instructor,B1923,diad,$H$2,desa,1,hord,"14:00 - 18:00")&gt;0,INDEX(hord,MATCH(1,INDEX((instructor=B1923)*(instructor=B1923),0),0)),IFERROR(INDEX(hora,MATCH(1,INDEX((bloq=2)*(viei=B1923),0),0)),0))</f>
        <v>15:00 - 18:00</v>
      </c>
      <c r="I1927" s="77">
        <f ca="1">IF(COUNTIFS(instructor,B1923,diad,$I$2,desa,1,hord,"14:00 - 18:00")&gt;0,INDEX(hord,MATCH(1,INDEX((instructor=B1923)*(instructor=B1923),0),0)),IFERROR(INDEX(hora,MATCH(1,INDEX((bloq=2)*(sabi=B1923),0),0)),0))</f>
        <v>0</v>
      </c>
    </row>
    <row r="1928" spans="1:9" ht="14.15" customHeight="1" thickTop="1" thickBot="1" x14ac:dyDescent="0.35">
      <c r="A1928" s="742"/>
      <c r="B1928" s="743"/>
      <c r="C1928" s="744"/>
      <c r="D1928" s="68" t="str">
        <f ca="1">IF(COUNTIFS(instructor,B1923,diad,$D$2,desa,1,hord,"14:00 - 18:00")&gt;0,"-",IFERROR(INDEX(ficha,MATCH(1,INDEX((bloq=2)*(luni=B1923),0),0)),0))</f>
        <v xml:space="preserve">3232770 - DIBUJO DIGITAL DE ARQUITECTURA E INGENIERIA (TÉCNICO) </v>
      </c>
      <c r="E1928" s="68" t="str">
        <f ca="1">IF(COUNTIFS(instructor,B1923,diad,$E$2,desa,1,hord,"14:00 - 18:00")&gt;0,"-",IFERROR(INDEX(ficha,MATCH(1,INDEX((bloq=2)*(mari=B1923),0),0)),0))</f>
        <v xml:space="preserve">3406421 - DIBUJO Y MODELADO ARQUITECTONICO Y DE INGENIERIA (TECNÓLOGO) </v>
      </c>
      <c r="F1928" s="68" t="str">
        <f ca="1">IF(COUNTIFS(instructor,B1923,diad,$F$2,desa,1,hord,"14:00 - 18:00")&gt;0,"-",IFERROR(INDEX(ficha,MATCH(1,INDEX((bloq=2)*(miei=B1923),0),0)),0))</f>
        <v xml:space="preserve">3406421 - DIBUJO Y MODELADO ARQUITECTONICO Y DE INGENIERIA (TECNÓLOGO) </v>
      </c>
      <c r="G1928" s="68" t="str">
        <f ca="1">IF(COUNTIFS(instructor,B1923,diad,$G$2,desa,1,hord,"14:00 - 18:00")&gt;0,"-",IFERROR(INDEX(ficha,MATCH(1,INDEX((bloq=2)*(juei=B1923),0),0)),0))</f>
        <v>3108994 - DIBUJO DIGITAL DE ARQUITECTURA E INGENIERIA (TÉCNICO) MUJERES PALMIRA</v>
      </c>
      <c r="H1928" s="68" t="str">
        <f ca="1">IF(COUNTIFS(instructor,B1923,diad,$H$2,desa,1,hord,"14:00 - 18:00")&gt;0,"-",IFERROR(INDEX(ficha,MATCH(1,INDEX((bloq=2)*(viei=B1923),0),0)),0))</f>
        <v xml:space="preserve">3232770 - DIBUJO DIGITAL DE ARQUITECTURA E INGENIERIA (TÉCNICO) </v>
      </c>
      <c r="I1928" s="69">
        <f ca="1">IF(COUNTIFS(instructor,B1923,diad,$I$2,desa,1,hord,"14:00 - 18:00")&gt;0,"-",IFERROR(INDEX(ficha,MATCH(1,INDEX((bloq=2)*(sabi=B1923),0),0)),0))</f>
        <v>0</v>
      </c>
    </row>
    <row r="1929" spans="1:9" ht="14.15" customHeight="1" thickTop="1" thickBot="1" x14ac:dyDescent="0.35">
      <c r="A1929" s="742"/>
      <c r="B1929" s="743"/>
      <c r="C1929" s="744"/>
      <c r="D1929" s="70" t="str">
        <f ca="1">IF(COUNTIFS(instructor,B1923,diad,$D$2,desa,1,hord,"14:00 - 18:00")&gt;0,"DESARROLLO CURRICULAR",IFERROR(INDEX(lunc,MATCH(1,INDEX((bloq=2)*(luni=B1923),0),0)),0))</f>
        <v>240-DIGITALIZACIÓN DE PROYECTOS DE CONSTRUCCIÓN
GENERAR VOLUMETRÍA DIGITAL DE ACUERDO CON PARÁMETROS DEL MODELO.         
                                                                                                       DEFINIR IMAGEN VIRTUAL DE ACUERDO CON ESPECIFICACIONES TÉCNICAS DEL PROYECTO.</v>
      </c>
      <c r="E1929" s="70" t="str">
        <f ca="1">IF(COUNTIFS(instructor,B1923,diad,$E$2,desa,1,hord,"14:00 - 18:00")&gt;0,"DESARROLLO CURRICULAR",IFERROR(INDEX(marc,MATCH(1,INDEX((bloq=2)*(mari=B1923),0),0)),0))</f>
        <v>REPRESENTAR PROYECTOS DE CONSTRUCCIÓN SEGÚN NORMATIVA Y TÉCNICAS DE
DIBUJO
IDENTIFICAR LOS SISTEMAS QUE CONSTITUYEN UNA EDIFICACIÓN DE ACUERDO CON LA FUNCIÓN DE LOS
ELEMENTOS QUE LA INTEGRAN Y SUS PROCESOS CONSTRUCTIVOS.</v>
      </c>
      <c r="F1929" s="70" t="str">
        <f ca="1">IF(COUNTIFS(instructor,B1923,diad,$F$2,desa,1,hord,"14:00 - 18:00")&gt;0,"DESARROLLO CURRICULAR",IFERROR(INDEX(miec,MATCH(1,INDEX((bloq=2)*(miei=B1923),0),0)),0))</f>
        <v>REPRESENTAR PROYECTOS DE CONSTRUCCIÓN SEGÚN NORMATIVA Y TÉCNICAS DE
DIBUJO
EXPRESAR GRÁFICAMENTE PROYECTOS DE ARQUITECTURA A PARTIR DE TÉCNICAS DE DIBUJO MANUAL,
NORMAS Y ESPECIFICACIONES.
FUNDAMENTOS CAD</v>
      </c>
      <c r="G1929" s="70" t="str">
        <f ca="1">IF(COUNTIFS(instructor,B1923,diad,$G$2,desa,1,hord,"14:00 - 18:00")&gt;0,"DESARROLLO CURRICULAR",IFERROR(INDEX(juec,MATCH(1,INDEX((bloq=2)*(juei=B1923),0),0)),0))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929" s="70" t="str">
        <f ca="1">IF(COUNTIFS(instructor,B1923,diad,$H$2,desa,1,hord,"14:00 - 18:00")&gt;0,"DESARROLLO CURRICULAR",IFERROR(INDEX(viec,MATCH(1,INDEX((bloq=2)*(viei=B1923),0),0)),0))</f>
        <v>240-DIGITALIZACIÓN DE PROYECTOS DE CONSTRUCCIÓN
GENERAR VOLUMETRÍA DIGITAL DE ACUERDO CON PARÁMETROS DEL MODELO.         
                                                                                                       DEFINIR IMAGEN VIRTUAL DE ACUERDO CON ESPECIFICACIONES TÉCNICAS DEL PROYECTO.</v>
      </c>
      <c r="I1929" s="71">
        <f ca="1">IF(COUNTIFS(instructor,B1923,diad,$I$2,desa,1,hord,"14:00 - 18:00")&gt;0,"DESARROLLO CURRICULAR",IFERROR(INDEX(sabc,MATCH(1,INDEX((bloq=2)*(sabi=B1923),0),0)),0))</f>
        <v>0</v>
      </c>
    </row>
    <row r="1930" spans="1:9" ht="14.15" customHeight="1" thickTop="1" thickBot="1" x14ac:dyDescent="0.35">
      <c r="A1930" s="742"/>
      <c r="B1930" s="743"/>
      <c r="C1930" s="744"/>
      <c r="D1930" s="74" t="str">
        <f ca="1">IF(COUNTIFS(instructor,B1923,diad,$D$2,desa,1,hord,"14:00 - 18:00")&gt;0,"-",IFERROR(INDEX(luna,MATCH(1,INDEX((bloq=2)*(luni=B1923),0),0)),0))</f>
        <v>105 - LABORATORIO BIM ROOM - SENA CENTRO DE LA CONSTRUCCIÓN</v>
      </c>
      <c r="E1930" s="74" t="str">
        <f ca="1">IF(COUNTIFS(instructor,B1923,diad,$E$2,desa,1,hord,"14:00 - 18:00")&gt;0,"-",IFERROR(INDEX(mara,MATCH(1,INDEX((bloq=2)*(mari=B1923),0),0)),0))</f>
        <v>106 - TALLER DE PROTOTIPADO - SENA CENTRO DE LA CONSTRUCCIÓN</v>
      </c>
      <c r="F1930" s="74" t="str">
        <f ca="1">IF(COUNTIFS(instructor,B1923,diad,$F$2,desa,1,hord,"14:00 - 18:00")&gt;0,"-",IFERROR(INDEX(miea,MATCH(1,INDEX((bloq=2)*(miei=B1923),0),0)),0))</f>
        <v>202 - SALA DE SISTEMAS SENA CENTRO DE LA CONSTRUCCIÓN</v>
      </c>
      <c r="G1930" s="74" t="str">
        <f ca="1">IF(COUNTIFS(instructor,B1923,diad,$G$2,desa,1,hord,"14:00 - 18:00")&gt;0,"-",IFERROR(INDEX(juea,MATCH(1,INDEX((bloq=2)*(juei=B1923),0),0)),0))</f>
        <v>EMPRESA</v>
      </c>
      <c r="H1930" s="74" t="str">
        <f ca="1">IF(COUNTIFS(instructor,B1923,diad,$H$2,desa,1,hord,"14:00 - 18:00")&gt;0,"-",IFERROR(INDEX(viea,MATCH(1,INDEX((bloq=2)*(viei=B1923),0),0)),0))</f>
        <v>202 - SALA DE SISTEMAS SENA CENTRO DE LA CONSTRUCCIÓN</v>
      </c>
      <c r="I1930" s="75">
        <f ca="1">IF(COUNTIFS(instructor,B1923,diad,$I$2,desa,1,hord,"14:00 - 18:00")&gt;0,"-",IFERROR(INDEX(saba,MATCH(1,INDEX((bloq=2)*(sabi=B1923),0),0)),0))</f>
        <v>0</v>
      </c>
    </row>
    <row r="1931" spans="1:9" ht="14.15" customHeight="1" thickTop="1" thickBot="1" x14ac:dyDescent="0.35">
      <c r="A1931" s="742"/>
      <c r="B1931" s="743"/>
      <c r="C1931" s="744"/>
      <c r="D1931" s="76">
        <f ca="1">IF(COUNTIFS(instructor,B1923,diad,$D$2,desa,1,hord,"18:00 - 22:00")&gt;0,INDEX(hord,MATCH(1,INDEX((instructor=B1923)*(instructor=B1923),0),0)),IFERROR(INDEX(hora,MATCH(1,INDEX((bloq=3)*(luni=B1923),0),0)),0))</f>
        <v>0</v>
      </c>
      <c r="E1931" s="76">
        <f ca="1">IF(COUNTIFS(instructor,B1923,diad,$E$2,desa,1,hord,"18:00 - 22:00")&gt;0,INDEX(hord,MATCH(1,INDEX((instructor=B1923)*(instructor=B1923),0),0)),IFERROR(INDEX(hora,MATCH(1,INDEX((bloq=3)*(mari=B1923),0),0)),0))</f>
        <v>0</v>
      </c>
      <c r="F1931" s="76">
        <f ca="1">IF(COUNTIFS(instructor,B1923,diad,$F$2,desa,1,hord,"18:00 - 22:00")&gt;0,INDEX(hord,MATCH(1,INDEX((instructor=B1923)*(instructor=B1923),0),0)),IFERROR(INDEX(hora,MATCH(1,INDEX((bloq=3)*(miei=B1923),0),0)),0))</f>
        <v>0</v>
      </c>
      <c r="G1931" s="76" t="str">
        <f ca="1">IF(COUNTIFS(instructor,B1923,diad,$G$2,desa,1,hord,"18:00 - 22:00")&gt;0,INDEX(hord,MATCH(1,INDEX((instructor=B1923)*(instructor=B1923),0),0)),IFERROR(INDEX(hora,MATCH(1,INDEX((bloq=3)*(juei=B1923),0),0)),0))</f>
        <v>18:00 - 21:00</v>
      </c>
      <c r="H1931" s="76" t="str">
        <f ca="1">IF(COUNTIFS(instructor,B1923,diad,$H$2,desa,1,hord,"18:00 - 22:00")&gt;0,INDEX(hord,MATCH(1,INDEX((instructor=B1923)*(instructor=B1923),0),0)),IFERROR(INDEX(hora,MATCH(1,INDEX((bloq=3)*(viei=B1923),0),0)),0))</f>
        <v>18:00 - 21:00</v>
      </c>
      <c r="I1931" s="77">
        <f ca="1">IF(COUNTIFS(instructor,B1923,diad,$I$2,desa,1,hord,"18:00 - 22:00")&gt;0,INDEX(hord,MATCH(1,INDEX((instructor=B1923)*(instructor=B1923),0),0)),IFERROR(INDEX(hora,MATCH(1,INDEX((bloq=3)*(sabi=B1923),0),0)),0))</f>
        <v>0</v>
      </c>
    </row>
    <row r="1932" spans="1:9" ht="14.15" customHeight="1" thickTop="1" thickBot="1" x14ac:dyDescent="0.35">
      <c r="A1932" s="742"/>
      <c r="B1932" s="743"/>
      <c r="C1932" s="744"/>
      <c r="D1932" s="68">
        <f ca="1">IF(COUNTIFS(instructor,B1923,diad,$D$2,desa,1,hord,"18:00 - 22:00")&gt;0,"-",IFERROR(INDEX(ficha,MATCH(1,INDEX((bloq=3)*(luni=B1923),0),0)),0))</f>
        <v>0</v>
      </c>
      <c r="E1932" s="68">
        <f ca="1">IF(COUNTIFS(instructor,B1923,diad,$E$2,desa,1,hord,"18:00 - 22:00")&gt;0,"-",IFERROR(INDEX(ficha,MATCH(1,INDEX((bloq=3)*(mari=B1923),0),0)),0))</f>
        <v>0</v>
      </c>
      <c r="F1932" s="68">
        <f ca="1">IF(COUNTIFS(instructor,B1923,diad,$F$2,desa,1,hord,"18:00 - 22:00")&gt;0,"-",IFERROR(INDEX(ficha,MATCH(1,INDEX((bloq=3)*(miei=B1923),0),0)),0))</f>
        <v>0</v>
      </c>
      <c r="G1932" s="68" t="str">
        <f ca="1">IF(COUNTIFS(instructor,B1923,diad,$G$2,desa,1,hord,"18:00 - 22:00")&gt;0,"-",IFERROR(INDEX(ficha,MATCH(1,INDEX((bloq=3)*(juei=B1923),0),0)),0))</f>
        <v xml:space="preserve">3406421 - DIBUJO Y MODELADO ARQUITECTONICO Y DE INGENIERIA (TECNÓLOGO) </v>
      </c>
      <c r="H1932" s="68" t="str">
        <f ca="1">IF(COUNTIFS(instructor,B1923,diad,$H$2,desa,1,hord,"18:00 - 22:00")&gt;0,"-",IFERROR(INDEX(ficha,MATCH(1,INDEX((bloq=3)*(viei=B1923),0),0)),0))</f>
        <v xml:space="preserve">3232770 - DIBUJO DIGITAL DE ARQUITECTURA E INGENIERIA (TÉCNICO) </v>
      </c>
      <c r="I1932" s="69">
        <f ca="1">IF(COUNTIFS(instructor,B1923,diad,$I$2,desa,1,hord,"18:00 - 22:00")&gt;0,"-",IFERROR(INDEX(ficha,MATCH(1,INDEX((bloq=3)*(sabi=B1923),0),0)),0))</f>
        <v>0</v>
      </c>
    </row>
    <row r="1933" spans="1:9" ht="14.15" customHeight="1" thickTop="1" thickBot="1" x14ac:dyDescent="0.35">
      <c r="A1933" s="742"/>
      <c r="B1933" s="743"/>
      <c r="C1933" s="744"/>
      <c r="D1933" s="70">
        <f ca="1">IF(COUNTIFS(instructor,B1923,diad,$D$2,desa,1,hord,"18:00 - 22:00")&gt;0,"DESARROLLO CURRICULAR",IFERROR(INDEX(lunc,MATCH(1,INDEX((bloq=3)*(luni=B1923),0),0)),0))</f>
        <v>0</v>
      </c>
      <c r="E1933" s="70">
        <f ca="1">IF(COUNTIFS(instructor,B1923,diad,$E$2,desa,1,hord,"18:00 - 22:00")&gt;0,"DESARROLLO CURRICULAR",IFERROR(INDEX(marc,MATCH(1,INDEX((bloq=3)*(mari=B1923),0),0)),0))</f>
        <v>0</v>
      </c>
      <c r="F1933" s="70">
        <f ca="1">IF(COUNTIFS(instructor,B1923,diad,$F$2,desa,1,hord,"18:00 - 22:00")&gt;0,"DESARROLLO CURRICULAR",IFERROR(INDEX(miec,MATCH(1,INDEX((bloq=3)*(miei=B1923),0),0)),0))</f>
        <v>0</v>
      </c>
      <c r="G1933" s="70" t="str">
        <f ca="1">IF(COUNTIFS(instructor,B1923,diad,$G$2,desa,1,hord,"18:00 - 22:00")&gt;0,"DESARROLLO CURRICULAR",IFERROR(INDEX(juec,MATCH(1,INDEX((bloq=3)*(juei=B1923),0),0)),0))</f>
        <v>REPRESENTAR PROYECTOS DE CONSTRUCCIÓN SEGÚN NORMATIVA Y TÉCNICAS DE
DIBUJO
IDENTIFICAR LOS SISTEMAS QUE CONSTITUYEN UNA EDIFICACIÓN DE ACUERDO CON LA FUNCIÓN DE LOS
ELEMENTOS QUE LA INTEGRAN Y SUS PROCESOS CONSTRUCTIVOS.</v>
      </c>
      <c r="H1933" s="70" t="str">
        <f ca="1">IF(COUNTIFS(instructor,B1923,diad,$H$2,desa,1,hord,"18:00 - 22:00")&gt;0,"DESARROLLO CURRICULAR",IFERROR(INDEX(viec,MATCH(1,INDEX((bloq=3)*(viei=B1923),0),0)),0))</f>
        <v>240-DIGITALIZACIÓN DE PROYECTOS DE CONSTRUCCIÓN
GENERAR VOLUMETRÍA DIGITAL DE ACUERDO CON PARÁMETROS DEL MODELO.         
                                                                                                       DEFINIR IMAGEN VIRTUAL DE ACUERDO CON ESPECIFICACIONES TÉCNICAS DEL PROYECTO.</v>
      </c>
      <c r="I1933" s="71">
        <f ca="1">IF(COUNTIFS(instructor,B1923,diad,$I$2,desa,1,hord,"18:00 - 22:00")&gt;0,"DESARROLLO CURRICULAR",IFERROR(INDEX(sabc,MATCH(1,INDEX((bloq=3)*(sabi=B1923),0),0)),0))</f>
        <v>0</v>
      </c>
    </row>
    <row r="1934" spans="1:9" ht="14.15" customHeight="1" thickTop="1" thickBot="1" x14ac:dyDescent="0.35">
      <c r="A1934" s="742"/>
      <c r="B1934" s="743"/>
      <c r="C1934" s="744"/>
      <c r="D1934" s="78">
        <f ca="1">IF(COUNTIFS(instructor,B1923,diad,$D$2,desa,1,hord,"18:00 - 22:00")&gt;0,"-",IFERROR(INDEX(luna,MATCH(1,INDEX((bloq=3)*(luni=B1923),0),0)),0))</f>
        <v>0</v>
      </c>
      <c r="E1934" s="78">
        <f ca="1">IF(COUNTIFS(instructor,B1923,diad,$E$2,desa,1,hord,"18:00 - 22:00")&gt;0,"-",IFERROR(INDEX(mara,MATCH(1,INDEX((bloq=3)*(mari=B1923),0),0)),0))</f>
        <v>0</v>
      </c>
      <c r="F1934" s="78">
        <f ca="1">IF(COUNTIFS(instructor,B1923,diad,$F$2,desa,1,hord,"18:00 - 22:00")&gt;0,"-",IFERROR(INDEX(miea,MATCH(1,INDEX((bloq=3)*(miei=B1923),0),0)),0))</f>
        <v>0</v>
      </c>
      <c r="G1934" s="78" t="str">
        <f ca="1">IF(COUNTIFS(instructor,B1923,diad,$G$2,desa,1,hord,"18:00 - 22:00")&gt;0,"-",IFERROR(INDEX(juea,MATCH(1,INDEX((bloq=3)*(juei=B1923),0),0)),0))</f>
        <v>201 - SALA DE SISTEMAS SENA CENTRO DE LA CONSTRUCCIÓN</v>
      </c>
      <c r="H1934" s="78" t="str">
        <f ca="1">IF(COUNTIFS(instructor,B1923,diad,$H$2,desa,1,hord,"18:00 - 22:00")&gt;0,"-",IFERROR(INDEX(viea,MATCH(1,INDEX((bloq=3)*(viei=B1923),0),0)),0))</f>
        <v>202 - SALA DE SISTEMAS SENA CENTRO DE LA CONSTRUCCIÓN</v>
      </c>
      <c r="I1934" s="79">
        <f ca="1">IF(COUNTIFS(instructor,B1923,diad,$I$2,desa,1,hord,"18:00 - 22:00")&gt;0,"-",IFERROR(INDEX(saba,MATCH(1,INDEX((bloq=3)*(sabi=B1923),0),0)),0))</f>
        <v>0</v>
      </c>
    </row>
    <row r="1935" spans="1:9" ht="14.15" customHeight="1" thickTop="1" thickBot="1" x14ac:dyDescent="0.35">
      <c r="A1935" s="742">
        <v>162</v>
      </c>
      <c r="B1935" s="743" t="str">
        <f>INDEX(instructor,A1935)</f>
        <v>MARTHA CECILIA CHAUX SÁNCHEZ</v>
      </c>
      <c r="C1935" s="745" t="str">
        <f>INDEX(area,A1935)</f>
        <v>COMPETENCIAS CLAVES - BILINGUISMO (INGLÉS PRESENCIAL) - (COMPLEMENTARIA)</v>
      </c>
      <c r="D1935" s="72">
        <f ca="1">IF(COUNTIFS(instructor,B1935,diad,$D$2,desa,1,hord,"08:00 - 12:00")&gt;0,INDEX(hord,MATCH(1,INDEX((instructor=B1935)*(instructor=B1935),0),0)),IFERROR(INDEX(hora,MATCH(1,INDEX((bloq=1)*(luni=B1935),0),0)),0))</f>
        <v>0</v>
      </c>
      <c r="E1935" s="72">
        <f ca="1">IF(COUNTIFS(instructor,B1935,diad,$E$2,desa,1,hord,"08:00 - 12:00")&gt;0,INDEX(hord,MATCH(1,INDEX((instructor=B1935)*(instructor=B1935),0),0)),IFERROR(INDEX(hora,MATCH(1,INDEX((bloq=1)*(mari=B1935),0),0)),0))</f>
        <v>0</v>
      </c>
      <c r="F1935" s="72" t="str">
        <f>IF(COUNTIFS(instructor,B1935,diad,$F$2,desa,1,hord,"08:00 - 12:00")&gt;0,INDEX(hord,MATCH(1,INDEX((instructor=B1935)*(instructor=B1935),0),0)),IFERROR(INDEX(hora,MATCH(1,INDEX((bloq=1)*(miei=B1935),0),0)),0))</f>
        <v>08:00 - 12:00</v>
      </c>
      <c r="G1935" s="72">
        <f ca="1">IF(COUNTIFS(instructor,B1935,diad,$G$2,desa,1,hord,"08:00 - 12:00")&gt;0,INDEX(hord,MATCH(1,INDEX((instructor=B1935)*(instructor=B1935),0),0)),IFERROR(INDEX(hora,MATCH(1,INDEX((bloq=1)*(juei=B1935),0),0)),0))</f>
        <v>0</v>
      </c>
      <c r="H1935" s="72">
        <f ca="1">IF(COUNTIFS(instructor,B1935,diad,$H$2,desa,1,hord,"08:00 - 12:00")&gt;0,INDEX(hord,MATCH(1,INDEX((instructor=B1935)*(instructor=B1935),0),0)),IFERROR(INDEX(hora,MATCH(1,INDEX((bloq=1)*(viei=B1935),0),0)),0))</f>
        <v>0</v>
      </c>
      <c r="I1935" s="73">
        <f ca="1">IF(COUNTIFS(instructor,B1935,diad,$I$2,desa,1,hord,"08:00 - 12:00")&gt;0,INDEX(hord,MATCH(1,INDEX((instructor=B1935)*(instructor=B1935),0),0)),IFERROR(INDEX(hora,MATCH(1,INDEX((bloq=1)*(sabi=B1935),0),0)),0))</f>
        <v>0</v>
      </c>
    </row>
    <row r="1936" spans="1:9" ht="33" customHeight="1" thickTop="1" thickBot="1" x14ac:dyDescent="0.35">
      <c r="A1936" s="742"/>
      <c r="B1936" s="743"/>
      <c r="C1936" s="745"/>
      <c r="D1936" s="68">
        <f ca="1">IF(COUNTIFS(instructor,B1935,diad,$D$2,desa,1,hord,"08:00 - 12:00")&gt;0,"-",IFERROR(INDEX(ficha,MATCH(1,INDEX((bloq=1)*(luni=B1935),0),0)),0))</f>
        <v>0</v>
      </c>
      <c r="E1936" s="68">
        <f ca="1">IF(COUNTIFS(instructor,B1935,diad,$E$2,desa,1,hord,"08:00 - 12:00")&gt;0,"-",IFERROR(INDEX(ficha,MATCH(1,INDEX((bloq=1)*(mari=B1935),0),0)),0))</f>
        <v>0</v>
      </c>
      <c r="F1936" s="68" t="str">
        <f>IF(COUNTIFS(instructor,B1935,diad,$F$2,desa,1,hord,"08:00 - 12:00")&gt;0,"-",IFERROR(INDEX(ficha,MATCH(1,INDEX((bloq=1)*(miei=B1935),0),0)),0))</f>
        <v>-</v>
      </c>
      <c r="G1936" s="68">
        <f ca="1">IF(COUNTIFS(instructor,B1935,diad,$G$2,desa,1,hord,"08:00 - 12:00")&gt;0,"-",IFERROR(INDEX(ficha,MATCH(1,INDEX((bloq=1)*(juei=B1935),0),0)),0))</f>
        <v>0</v>
      </c>
      <c r="H1936" s="68">
        <f ca="1">IF(COUNTIFS(instructor,B1935,diad,$H$2,desa,1,hord,"08:00 - 12:00")&gt;0,"-",IFERROR(INDEX(ficha,MATCH(1,INDEX((bloq=1)*(viei=B1935),0),0)),0))</f>
        <v>0</v>
      </c>
      <c r="I1936" s="69">
        <f ca="1">IF(COUNTIFS(instructor,B1935,diad,$I$2,desa,1,hord,"08:00 - 12:00")&gt;0,"-",IFERROR(INDEX(ficha,MATCH(1,INDEX((bloq=1)*(sabi=B1935),0),0)),0))</f>
        <v>0</v>
      </c>
    </row>
    <row r="1937" spans="1:9" ht="14.15" customHeight="1" thickTop="1" thickBot="1" x14ac:dyDescent="0.35">
      <c r="A1937" s="742"/>
      <c r="B1937" s="743"/>
      <c r="C1937" s="745"/>
      <c r="D1937" s="70">
        <f ca="1">IF(COUNTIFS(instructor,B1935,diad,$D$2,desa,1,hord,"08:00 - 12:00")&gt;0,"DESARROLLO CURRICULAR",IFERROR(INDEX(lunc,MATCH(1,INDEX((bloq=1)*(luni=B1935),0),0)),0))</f>
        <v>0</v>
      </c>
      <c r="E1937" s="70">
        <f ca="1">IF(COUNTIFS(instructor,B1935,diad,$E$2,desa,1,hord,"08:00 - 12:00")&gt;0,"DESARROLLO CURRICULAR",IFERROR(INDEX(marc,MATCH(1,INDEX((bloq=1)*(mari=B1935),0),0)),0))</f>
        <v>0</v>
      </c>
      <c r="F1937" s="70" t="str">
        <f>IF(COUNTIFS(instructor,B1935,diad,$F$2,desa,1,hord,"08:00 - 12:00")&gt;0,"DESARROLLO CURRICULAR",IFERROR(INDEX(miec,MATCH(1,INDEX((bloq=1)*(miei=B1935),0),0)),0))</f>
        <v>DESARROLLO CURRICULAR</v>
      </c>
      <c r="G1937" s="70">
        <f ca="1">IF(COUNTIFS(instructor,B1935,diad,$G$2,desa,1,hord,"08:00 - 12:00")&gt;0,"DESARROLLO CURRICULAR",IFERROR(INDEX(juec,MATCH(1,INDEX((bloq=1)*(juei=B1935),0),0)),0))</f>
        <v>0</v>
      </c>
      <c r="H1937" s="70">
        <f ca="1">IF(COUNTIFS(instructor,B1935,diad,$H$2,desa,1,hord,"08:00 - 12:00")&gt;0,"DESARROLLO CURRICULAR",IFERROR(INDEX(viec,MATCH(1,INDEX((bloq=1)*(viei=B1935),0),0)),0))</f>
        <v>0</v>
      </c>
      <c r="I1937" s="71">
        <f ca="1">IF(COUNTIFS(instructor,B1935,diad,$I$2,desa,1,hord,"08:00 - 12:00")&gt;0,"DESARROLLO CURRICULAR",IFERROR(INDEX(sabc,MATCH(1,INDEX((bloq=1)*(sabi=B1935),0),0)),0))</f>
        <v>0</v>
      </c>
    </row>
    <row r="1938" spans="1:9" ht="14.15" customHeight="1" thickTop="1" thickBot="1" x14ac:dyDescent="0.35">
      <c r="A1938" s="742"/>
      <c r="B1938" s="743"/>
      <c r="C1938" s="745"/>
      <c r="D1938" s="74">
        <f ca="1">IF(COUNTIFS(instructor,B1935,diad,$D$2,desa,1,hord,"08:00 - 12:00")&gt;0,"-",IFERROR(INDEX(luna,MATCH(1,INDEX((bloq=1)*(luni=B1935),0),0)),0))</f>
        <v>0</v>
      </c>
      <c r="E1938" s="74">
        <f ca="1">IF(COUNTIFS(instructor,B1935,diad,$E$2,desa,1,hord,"08:00 - 12:00")&gt;0,"-",IFERROR(INDEX(mara,MATCH(1,INDEX((bloq=1)*(mari=B1935),0),0)),0))</f>
        <v>0</v>
      </c>
      <c r="F1938" s="74" t="str">
        <f>IF(COUNTIFS(instructor,B1935,diad,$F$2,desa,1,hord,"08:00 - 12:00")&gt;0,"-",IFERROR(INDEX(miea,MATCH(1,INDEX((bloq=1)*(miei=B1935),0),0)),0))</f>
        <v>-</v>
      </c>
      <c r="G1938" s="74">
        <f ca="1">IF(COUNTIFS(instructor,B1935,diad,$G$2,desa,1,hord,"08:00 - 12:00")&gt;0,"-",IFERROR(INDEX(juea,MATCH(1,INDEX((bloq=1)*(juei=B1935),0),0)),0))</f>
        <v>0</v>
      </c>
      <c r="H1938" s="74">
        <f ca="1">IF(COUNTIFS(instructor,B1935,diad,$H$2,desa,1,hord,"08:00 - 12:00")&gt;0,"-",IFERROR(INDEX(viea,MATCH(1,INDEX((bloq=1)*(viei=B1935),0),0)),0))</f>
        <v>0</v>
      </c>
      <c r="I1938" s="75">
        <f ca="1">IF(COUNTIFS(instructor,B1935,diad,$I$2,desa,1,hord,"08:00 - 12:00")&gt;0,"-",IFERROR(INDEX(saba,MATCH(1,INDEX((bloq=1)*(sabi=B1935),0),0)),0))</f>
        <v>0</v>
      </c>
    </row>
    <row r="1939" spans="1:9" ht="14.15" customHeight="1" thickTop="1" thickBot="1" x14ac:dyDescent="0.35">
      <c r="A1939" s="742"/>
      <c r="B1939" s="743"/>
      <c r="C1939" s="745"/>
      <c r="D1939" s="76">
        <f ca="1">IF(COUNTIFS(instructor,B1935,diad,$D$2,desa,1,hord,"14:00 - 18:00")&gt;0,INDEX(hord,MATCH(1,INDEX((instructor=B1935)*(instructor=B1935),0),0)),IFERROR(INDEX(hora,MATCH(1,INDEX((bloq=2)*(luni=B1935),0),0)),0))</f>
        <v>0</v>
      </c>
      <c r="E1939" s="76">
        <f ca="1">IF(COUNTIFS(instructor,B1935,diad,$E$2,desa,1,hord,"14:00 - 18:00")&gt;0,INDEX(hord,MATCH(1,INDEX((instructor=B1935)*(instructor=B1935),0),0)),IFERROR(INDEX(hora,MATCH(1,INDEX((bloq=2)*(mari=B1935),0),0)),0))</f>
        <v>0</v>
      </c>
      <c r="F1939" s="76">
        <f ca="1">IF(COUNTIFS(instructor,B1935,diad,$F$2,desa,1,hord,"14:00 - 18:00")&gt;0,INDEX(hord,MATCH(1,INDEX((instructor=B1935)*(instructor=B1935),0),0)),IFERROR(INDEX(hora,MATCH(1,INDEX((bloq=2)*(miei=B1935),0),0)),0))</f>
        <v>0</v>
      </c>
      <c r="G1939" s="76">
        <f ca="1">IF(COUNTIFS(instructor,B1935,diad,$G$2,desa,1,hord,"14:00 - 18:00")&gt;0,INDEX(hord,MATCH(1,INDEX((instructor=B1935)*(instructor=B1935),0),0)),IFERROR(INDEX(hora,MATCH(1,INDEX((bloq=2)*(juei=B1935),0),0)),0))</f>
        <v>0</v>
      </c>
      <c r="H1939" s="76">
        <f ca="1">IF(COUNTIFS(instructor,B1935,diad,$H$2,desa,1,hord,"14:00 - 18:00")&gt;0,INDEX(hord,MATCH(1,INDEX((instructor=B1935)*(instructor=B1935),0),0)),IFERROR(INDEX(hora,MATCH(1,INDEX((bloq=2)*(viei=B1935),0),0)),0))</f>
        <v>0</v>
      </c>
      <c r="I1939" s="77">
        <f ca="1">IF(COUNTIFS(instructor,B1935,diad,$I$2,desa,1,hord,"14:00 - 18:00")&gt;0,INDEX(hord,MATCH(1,INDEX((instructor=B1935)*(instructor=B1935),0),0)),IFERROR(INDEX(hora,MATCH(1,INDEX((bloq=2)*(sabi=B1935),0),0)),0))</f>
        <v>0</v>
      </c>
    </row>
    <row r="1940" spans="1:9" ht="42" customHeight="1" thickTop="1" thickBot="1" x14ac:dyDescent="0.35">
      <c r="A1940" s="742"/>
      <c r="B1940" s="743"/>
      <c r="C1940" s="745"/>
      <c r="D1940" s="68">
        <f ca="1">IF(COUNTIFS(instructor,B1935,diad,$D$2,desa,1,hord,"14:00 - 18:00")&gt;0,"-",IFERROR(INDEX(ficha,MATCH(1,INDEX((bloq=2)*(luni=B1935),0),0)),0))</f>
        <v>0</v>
      </c>
      <c r="E1940" s="68">
        <f ca="1">IF(COUNTIFS(instructor,B1935,diad,$E$2,desa,1,hord,"14:00 - 18:00")&gt;0,"-",IFERROR(INDEX(ficha,MATCH(1,INDEX((bloq=2)*(mari=B1935),0),0)),0))</f>
        <v>0</v>
      </c>
      <c r="F1940" s="68">
        <f ca="1">IF(COUNTIFS(instructor,B1935,diad,$F$2,desa,1,hord,"14:00 - 18:00")&gt;0,"-",IFERROR(INDEX(ficha,MATCH(1,INDEX((bloq=2)*(miei=B1935),0),0)),0))</f>
        <v>0</v>
      </c>
      <c r="G1940" s="68">
        <f ca="1">IF(COUNTIFS(instructor,B1935,diad,$G$2,desa,1,hord,"14:00 - 18:00")&gt;0,"-",IFERROR(INDEX(ficha,MATCH(1,INDEX((bloq=2)*(juei=B1935),0),0)),0))</f>
        <v>0</v>
      </c>
      <c r="H1940" s="68">
        <f ca="1">IF(COUNTIFS(instructor,B1935,diad,$H$2,desa,1,hord,"14:00 - 18:00")&gt;0,"-",IFERROR(INDEX(ficha,MATCH(1,INDEX((bloq=2)*(viei=B1935),0),0)),0))</f>
        <v>0</v>
      </c>
      <c r="I1940" s="69">
        <f ca="1">IF(COUNTIFS(instructor,B1935,diad,$I$2,desa,1,hord,"14:00 - 18:00")&gt;0,"-",IFERROR(INDEX(ficha,MATCH(1,INDEX((bloq=2)*(sabi=B1935),0),0)),0))</f>
        <v>0</v>
      </c>
    </row>
    <row r="1941" spans="1:9" ht="14.15" customHeight="1" thickTop="1" thickBot="1" x14ac:dyDescent="0.35">
      <c r="A1941" s="742"/>
      <c r="B1941" s="743"/>
      <c r="C1941" s="745"/>
      <c r="D1941" s="70">
        <f ca="1">IF(COUNTIFS(instructor,B1935,diad,$D$2,desa,1,hord,"14:00 - 18:00")&gt;0,"DESARROLLO CURRICULAR",IFERROR(INDEX(lunc,MATCH(1,INDEX((bloq=2)*(luni=B1935),0),0)),0))</f>
        <v>0</v>
      </c>
      <c r="E1941" s="70">
        <f ca="1">IF(COUNTIFS(instructor,B1935,diad,$E$2,desa,1,hord,"14:00 - 18:00")&gt;0,"DESARROLLO CURRICULAR",IFERROR(INDEX(marc,MATCH(1,INDEX((bloq=2)*(mari=B1935),0),0)),0))</f>
        <v>0</v>
      </c>
      <c r="F1941" s="70">
        <f ca="1">IF(COUNTIFS(instructor,B1935,diad,$F$2,desa,1,hord,"14:00 - 18:00")&gt;0,"DESARROLLO CURRICULAR",IFERROR(INDEX(miec,MATCH(1,INDEX((bloq=2)*(miei=B1935),0),0)),0))</f>
        <v>0</v>
      </c>
      <c r="G1941" s="582">
        <f ca="1">IF(COUNTIFS(instructor,B1935,diad,$G$2,desa,1,hord,"14:00 - 18:00")&gt;0,"DESARROLLO CURRICULAR",IFERROR(INDEX(juec,MATCH(1,INDEX((bloq=2)*(juei=B1935),0),0)),0))</f>
        <v>0</v>
      </c>
      <c r="H1941" s="70">
        <f ca="1">IF(COUNTIFS(instructor,B1935,diad,$H$2,desa,1,hord,"14:00 - 18:00")&gt;0,"DESARROLLO CURRICULAR",IFERROR(INDEX(viec,MATCH(1,INDEX((bloq=2)*(viei=B1935),0),0)),0))</f>
        <v>0</v>
      </c>
      <c r="I1941" s="71">
        <f ca="1">IF(COUNTIFS(instructor,B1935,diad,$I$2,desa,1,hord,"14:00 - 18:00")&gt;0,"DESARROLLO CURRICULAR",IFERROR(INDEX(sabc,MATCH(1,INDEX((bloq=2)*(sabi=B1935),0),0)),0))</f>
        <v>0</v>
      </c>
    </row>
    <row r="1942" spans="1:9" ht="14.15" customHeight="1" thickTop="1" thickBot="1" x14ac:dyDescent="0.35">
      <c r="A1942" s="742"/>
      <c r="B1942" s="743"/>
      <c r="C1942" s="745"/>
      <c r="D1942" s="74">
        <f ca="1">IF(COUNTIFS(instructor,B1935,diad,$D$2,desa,1,hord,"14:00 - 18:00")&gt;0,"-",IFERROR(INDEX(luna,MATCH(1,INDEX((bloq=2)*(luni=B1935),0),0)),0))</f>
        <v>0</v>
      </c>
      <c r="E1942" s="74">
        <f ca="1">IF(COUNTIFS(instructor,B1935,diad,$E$2,desa,1,hord,"14:00 - 18:00")&gt;0,"-",IFERROR(INDEX(mara,MATCH(1,INDEX((bloq=2)*(mari=B1935),0),0)),0))</f>
        <v>0</v>
      </c>
      <c r="F1942" s="74">
        <f ca="1">IF(COUNTIFS(instructor,B1935,diad,$F$2,desa,1,hord,"14:00 - 18:00")&gt;0,"-",IFERROR(INDEX(miea,MATCH(1,INDEX((bloq=2)*(miei=B1935),0),0)),0))</f>
        <v>0</v>
      </c>
      <c r="G1942" s="74">
        <f ca="1">IF(COUNTIFS(instructor,B1935,diad,$G$2,desa,1,hord,"14:00 - 18:00")&gt;0,"-",IFERROR(INDEX(juea,MATCH(1,INDEX((bloq=2)*(juei=B1935),0),0)),0))</f>
        <v>0</v>
      </c>
      <c r="H1942" s="74">
        <f ca="1">IF(COUNTIFS(instructor,B1935,diad,$H$2,desa,1,hord,"14:00 - 18:00")&gt;0,"-",IFERROR(INDEX(viea,MATCH(1,INDEX((bloq=2)*(viei=B1935),0),0)),0))</f>
        <v>0</v>
      </c>
      <c r="I1942" s="75">
        <f ca="1">IF(COUNTIFS(instructor,B1935,diad,$I$2,desa,1,hord,"14:00 - 18:00")&gt;0,"-",IFERROR(INDEX(saba,MATCH(1,INDEX((bloq=2)*(sabi=B1935),0),0)),0))</f>
        <v>0</v>
      </c>
    </row>
    <row r="1943" spans="1:9" ht="14.15" customHeight="1" thickTop="1" thickBot="1" x14ac:dyDescent="0.35">
      <c r="A1943" s="742"/>
      <c r="B1943" s="743"/>
      <c r="C1943" s="745"/>
      <c r="D1943" s="76">
        <f ca="1">IF(COUNTIFS(instructor,B1935,diad,$D$2,desa,1,hord,"18:00 - 22:00")&gt;0,INDEX(hord,MATCH(1,INDEX((instructor=B1935)*(instructor=B1935),0),0)),IFERROR(INDEX(hora,MATCH(1,INDEX((bloq=3)*(luni=B1935),0),0)),0))</f>
        <v>0</v>
      </c>
      <c r="E1943" s="76">
        <f ca="1">IF(COUNTIFS(instructor,B1935,diad,$E$2,desa,1,hord,"18:00 - 22:00")&gt;0,INDEX(hord,MATCH(1,INDEX((instructor=B1935)*(instructor=B1935),0),0)),IFERROR(INDEX(hora,MATCH(1,INDEX((bloq=3)*(mari=B1935),0),0)),0))</f>
        <v>0</v>
      </c>
      <c r="F1943" s="76">
        <f ca="1">IF(COUNTIFS(instructor,B1935,diad,$F$2,desa,1,hord,"18:00 - 22:00")&gt;0,INDEX(hord,MATCH(1,INDEX((instructor=B1935)*(instructor=B1935),0),0)),IFERROR(INDEX(hora,MATCH(1,INDEX((bloq=3)*(miei=B1935),0),0)),0))</f>
        <v>0</v>
      </c>
      <c r="G1943" s="76">
        <f ca="1">IF(COUNTIFS(instructor,B1935,diad,$G$2,desa,1,hord,"18:00 - 22:00")&gt;0,INDEX(hord,MATCH(1,INDEX((instructor=B1935)*(instructor=B1935),0),0)),IFERROR(INDEX(hora,MATCH(1,INDEX((bloq=3)*(juei=B1935),0),0)),0))</f>
        <v>0</v>
      </c>
      <c r="H1943" s="76">
        <f ca="1">IF(COUNTIFS(instructor,B1935,diad,$H$2,desa,1,hord,"18:00 - 22:00")&gt;0,INDEX(hord,MATCH(1,INDEX((instructor=B1935)*(instructor=B1935),0),0)),IFERROR(INDEX(hora,MATCH(1,INDEX((bloq=3)*(viei=B1935),0),0)),0))</f>
        <v>0</v>
      </c>
      <c r="I1943" s="77">
        <f ca="1">IF(COUNTIFS(instructor,B1935,diad,$I$2,desa,1,hord,"18:00 - 22:00")&gt;0,INDEX(hord,MATCH(1,INDEX((instructor=B1935)*(instructor=B1935),0),0)),IFERROR(INDEX(hora,MATCH(1,INDEX((bloq=3)*(sabi=B1935),0),0)),0))</f>
        <v>0</v>
      </c>
    </row>
    <row r="1944" spans="1:9" ht="33" customHeight="1" thickTop="1" thickBot="1" x14ac:dyDescent="0.35">
      <c r="A1944" s="742"/>
      <c r="B1944" s="743"/>
      <c r="C1944" s="745"/>
      <c r="D1944" s="68">
        <f ca="1">IF(COUNTIFS(instructor,B1935,diad,$D$2,desa,1,hord,"18:00 - 22:00")&gt;0,"-",IFERROR(INDEX(ficha,MATCH(1,INDEX((bloq=3)*(luni=B1935),0),0)),0))</f>
        <v>0</v>
      </c>
      <c r="E1944" s="68">
        <f ca="1">IF(COUNTIFS(instructor,B1935,diad,$E$2,desa,1,hord,"18:00 - 22:00")&gt;0,"-",IFERROR(INDEX(ficha,MATCH(1,INDEX((bloq=3)*(mari=B1935),0),0)),0))</f>
        <v>0</v>
      </c>
      <c r="F1944" s="68">
        <f ca="1">IF(COUNTIFS(instructor,B1935,diad,$F$2,desa,1,hord,"18:00 - 22:00")&gt;0,"-",IFERROR(INDEX(ficha,MATCH(1,INDEX((bloq=3)*(miei=B1935),0),0)),0))</f>
        <v>0</v>
      </c>
      <c r="G1944" s="68">
        <f ca="1">IF(COUNTIFS(instructor,B1935,diad,$G$2,desa,1,hord,"18:00 - 22:00")&gt;0,"-",IFERROR(INDEX(ficha,MATCH(1,INDEX((bloq=3)*(juei=B1935),0),0)),0))</f>
        <v>0</v>
      </c>
      <c r="H1944" s="68">
        <f ca="1">IF(COUNTIFS(instructor,B1935,diad,$H$2,desa,1,hord,"18:00 - 22:00")&gt;0,"-",IFERROR(INDEX(ficha,MATCH(1,INDEX((bloq=3)*(viei=B1935),0),0)),0))</f>
        <v>0</v>
      </c>
      <c r="I1944" s="69">
        <f ca="1">IF(COUNTIFS(instructor,B1935,diad,$I$2,desa,1,hord,"18:00 - 22:00")&gt;0,"-",IFERROR(INDEX(ficha,MATCH(1,INDEX((bloq=3)*(sabi=B1935),0),0)),0))</f>
        <v>0</v>
      </c>
    </row>
    <row r="1945" spans="1:9" ht="14.15" customHeight="1" thickTop="1" thickBot="1" x14ac:dyDescent="0.35">
      <c r="A1945" s="742"/>
      <c r="B1945" s="743"/>
      <c r="C1945" s="745"/>
      <c r="D1945" s="70">
        <f ca="1">IF(COUNTIFS(instructor,B1935,diad,$D$2,desa,1,hord,"18:00 - 22:00")&gt;0,"DESARROLLO CURRICULAR",IFERROR(INDEX(lunc,MATCH(1,INDEX((bloq=3)*(luni=B1935),0),0)),0))</f>
        <v>0</v>
      </c>
      <c r="E1945" s="70">
        <f ca="1">IF(COUNTIFS(instructor,B1935,diad,$E$2,desa,1,hord,"18:00 - 22:00")&gt;0,"DESARROLLO CURRICULAR",IFERROR(INDEX(marc,MATCH(1,INDEX((bloq=3)*(mari=B1935),0),0)),0))</f>
        <v>0</v>
      </c>
      <c r="F1945" s="70">
        <f ca="1">IF(COUNTIFS(instructor,B1935,diad,$F$2,desa,1,hord,"18:00 - 22:00")&gt;0,"DESARROLLO CURRICULAR",IFERROR(INDEX(miec,MATCH(1,INDEX((bloq=3)*(miei=B1935),0),0)),0))</f>
        <v>0</v>
      </c>
      <c r="G1945" s="70">
        <f ca="1">IF(COUNTIFS(instructor,B1935,diad,$G$2,desa,1,hord,"18:00 - 22:00")&gt;0,"DESARROLLO CURRICULAR",IFERROR(INDEX(juec,MATCH(1,INDEX((bloq=3)*(juei=B1935),0),0)),0))</f>
        <v>0</v>
      </c>
      <c r="H1945" s="70">
        <f ca="1">IF(COUNTIFS(instructor,B1935,diad,$H$2,desa,1,hord,"18:00 - 22:00")&gt;0,"DESARROLLO CURRICULAR",IFERROR(INDEX(viec,MATCH(1,INDEX((bloq=3)*(viei=B1935),0),0)),0))</f>
        <v>0</v>
      </c>
      <c r="I1945" s="71">
        <f ca="1">IF(COUNTIFS(instructor,B1935,diad,$I$2,desa,1,hord,"18:00 - 22:00")&gt;0,"DESARROLLO CURRICULAR",IFERROR(INDEX(sabc,MATCH(1,INDEX((bloq=3)*(sabi=B1935),0),0)),0))</f>
        <v>0</v>
      </c>
    </row>
    <row r="1946" spans="1:9" ht="38.9" customHeight="1" thickTop="1" thickBot="1" x14ac:dyDescent="0.35">
      <c r="A1946" s="742"/>
      <c r="B1946" s="743"/>
      <c r="C1946" s="745"/>
      <c r="D1946" s="78">
        <f ca="1">IF(COUNTIFS(instructor,B1935,diad,$D$2,desa,1,hord,"18:00 - 22:00")&gt;0,"-",IFERROR(INDEX(luna,MATCH(1,INDEX((bloq=3)*(luni=B1935),0),0)),0))</f>
        <v>0</v>
      </c>
      <c r="E1946" s="78">
        <f ca="1">IF(COUNTIFS(instructor,B1935,diad,$E$2,desa,1,hord,"18:00 - 22:00")&gt;0,"-",IFERROR(INDEX(mara,MATCH(1,INDEX((bloq=3)*(mari=B1935),0),0)),0))</f>
        <v>0</v>
      </c>
      <c r="F1946" s="78">
        <f ca="1">IF(COUNTIFS(instructor,B1935,diad,$F$2,desa,1,hord,"18:00 - 22:00")&gt;0,"-",IFERROR(INDEX(miea,MATCH(1,INDEX((bloq=3)*(miei=B1935),0),0)),0))</f>
        <v>0</v>
      </c>
      <c r="G1946" s="78">
        <f ca="1">IF(COUNTIFS(instructor,B1935,diad,$G$2,desa,1,hord,"18:00 - 22:00")&gt;0,"-",IFERROR(INDEX(juea,MATCH(1,INDEX((bloq=3)*(juei=B1935),0),0)),0))</f>
        <v>0</v>
      </c>
      <c r="H1946" s="78">
        <f ca="1">IF(COUNTIFS(instructor,B1935,diad,$H$2,desa,1,hord,"18:00 - 22:00")&gt;0,"-",IFERROR(INDEX(viea,MATCH(1,INDEX((bloq=3)*(viei=B1935),0),0)),0))</f>
        <v>0</v>
      </c>
      <c r="I1946" s="79">
        <f ca="1">IF(COUNTIFS(instructor,B1935,diad,$I$2,desa,1,hord,"18:00 - 22:00")&gt;0,"-",IFERROR(INDEX(saba,MATCH(1,INDEX((bloq=3)*(sabi=B1935),0),0)),0))</f>
        <v>0</v>
      </c>
    </row>
    <row r="1947" spans="1:9" ht="14.15" customHeight="1" thickTop="1" thickBot="1" x14ac:dyDescent="0.35">
      <c r="A1947" s="742">
        <v>163</v>
      </c>
      <c r="B1947" s="743" t="str">
        <f>INDEX(instructor,A1947)</f>
        <v>MARTHA ISABEL CASTAÑO RODAS</v>
      </c>
      <c r="C1947" s="744" t="str">
        <f>INDEX(area,A1947)</f>
        <v>GESTIÓN ADMINISTRATIVA Y FINANCIERA - COMPLEMENTARIA</v>
      </c>
      <c r="D1947" s="72">
        <f ca="1">IF(COUNTIFS(instructor,B1947,diad,$D$2,desa,1,hord,"08:00 - 12:00")&gt;0,INDEX(hord,MATCH(1,INDEX((instructor=B1947)*(instructor=B1947),0),0)),IFERROR(INDEX(hora,MATCH(1,INDEX((bloq=1)*(luni=B1947),0),0)),0))</f>
        <v>0</v>
      </c>
      <c r="E1947" s="72">
        <f ca="1">IF(COUNTIFS(instructor,B1947,diad,$E$2,desa,1,hord,"08:00 - 12:00")&gt;0,INDEX(hord,MATCH(1,INDEX((instructor=B1947)*(instructor=B1947),0),0)),IFERROR(INDEX(hora,MATCH(1,INDEX((bloq=1)*(mari=B1947),0),0)),0))</f>
        <v>0</v>
      </c>
      <c r="F1947" s="72" t="str">
        <f>IF(COUNTIFS(instructor,B1947,diad,$F$2,desa,1,hord,"08:00 - 12:00")&gt;0,INDEX(hord,MATCH(1,INDEX((instructor=B1947)*(instructor=B1947),0),0)),IFERROR(INDEX(hora,MATCH(1,INDEX((bloq=1)*(miei=B1947),0),0)),0))</f>
        <v>08:00 - 12:00</v>
      </c>
      <c r="G1947" s="72">
        <f ca="1">IF(COUNTIFS(instructor,B1947,diad,$G$2,desa,1,hord,"08:00 - 12:00")&gt;0,INDEX(hord,MATCH(1,INDEX((instructor=B1947)*(instructor=B1947),0),0)),IFERROR(INDEX(hora,MATCH(1,INDEX((bloq=1)*(juei=B1947),0),0)),0))</f>
        <v>0</v>
      </c>
      <c r="H1947" s="72">
        <f ca="1">IF(COUNTIFS(instructor,B1947,diad,$H$2,desa,1,hord,"08:00 - 12:00")&gt;0,INDEX(hord,MATCH(1,INDEX((instructor=B1947)*(instructor=B1947),0),0)),IFERROR(INDEX(hora,MATCH(1,INDEX((bloq=1)*(viei=B1947),0),0)),0))</f>
        <v>0</v>
      </c>
      <c r="I1947" s="73">
        <f ca="1">IF(COUNTIFS(instructor,B1947,diad,$I$2,desa,1,hord,"08:00 - 12:00")&gt;0,INDEX(hord,MATCH(1,INDEX((instructor=B1947)*(instructor=B1947),0),0)),IFERROR(INDEX(hora,MATCH(1,INDEX((bloq=1)*(sabi=B1947),0),0)),0))</f>
        <v>0</v>
      </c>
    </row>
    <row r="1948" spans="1:9" ht="30" customHeight="1" thickTop="1" thickBot="1" x14ac:dyDescent="0.35">
      <c r="A1948" s="742"/>
      <c r="B1948" s="743"/>
      <c r="C1948" s="744"/>
      <c r="D1948" s="68">
        <f ca="1">IF(COUNTIFS(instructor,B1947,diad,$D$2,desa,1,hord,"08:00 - 12:00")&gt;0,"-",IFERROR(INDEX(ficha,MATCH(1,INDEX((bloq=1)*(luni=B1947),0),0)),0))</f>
        <v>0</v>
      </c>
      <c r="E1948" s="68">
        <f ca="1">IF(COUNTIFS(instructor,B1947,diad,$E$2,desa,1,hord,"08:00 - 12:00")&gt;0,"-",IFERROR(INDEX(ficha,MATCH(1,INDEX((bloq=1)*(mari=B1947),0),0)),0))</f>
        <v>0</v>
      </c>
      <c r="F1948" s="68" t="str">
        <f>IF(COUNTIFS(instructor,B1947,diad,$F$2,desa,1,hord,"08:00 - 12:00")&gt;0,"-",IFERROR(INDEX(ficha,MATCH(1,INDEX((bloq=1)*(miei=B1947),0),0)),0))</f>
        <v>-</v>
      </c>
      <c r="G1948" s="68">
        <f ca="1">IF(COUNTIFS(instructor,B1947,diad,$G$2,desa,1,hord,"08:00 - 12:00")&gt;0,"-",IFERROR(INDEX(ficha,MATCH(1,INDEX((bloq=1)*(juei=B1947),0),0)),0))</f>
        <v>0</v>
      </c>
      <c r="H1948" s="68">
        <f ca="1">IF(COUNTIFS(instructor,B1947,diad,$H$2,desa,1,hord,"08:00 - 12:00")&gt;0,"-",IFERROR(INDEX(ficha,MATCH(1,INDEX((bloq=1)*(viei=B1947),0),0)),0))</f>
        <v>0</v>
      </c>
      <c r="I1948" s="69">
        <f ca="1">IF(COUNTIFS(instructor,B1947,diad,$I$2,desa,1,hord,"08:00 - 12:00")&gt;0,"-",IFERROR(INDEX(ficha,MATCH(1,INDEX((bloq=1)*(sabi=B1947),0),0)),0))</f>
        <v>0</v>
      </c>
    </row>
    <row r="1949" spans="1:9" ht="55.5" customHeight="1" thickTop="1" thickBot="1" x14ac:dyDescent="0.35">
      <c r="A1949" s="742"/>
      <c r="B1949" s="743"/>
      <c r="C1949" s="744"/>
      <c r="D1949" s="160">
        <f ca="1">IF(COUNTIFS(instructor,B1947,diad,$D$2,desa,1,hord,"08:00 - 12:00")&gt;0,"DESARROLLO CURRICULAR",IFERROR(INDEX(lunc,MATCH(1,INDEX((bloq=1)*(luni=B1947),0),0)),0))</f>
        <v>0</v>
      </c>
      <c r="E1949" s="160">
        <f ca="1">IF(COUNTIFS(instructor,B1947,diad,$E$2,desa,1,hord,"08:00 - 12:00")&gt;0,"DESARROLLO CURRICULAR",IFERROR(INDEX(marc,MATCH(1,INDEX((bloq=1)*(mari=B1947),0),0)),0))</f>
        <v>0</v>
      </c>
      <c r="F1949" s="160" t="str">
        <f>IF(COUNTIFS(instructor,B1947,diad,$F$2,desa,1,hord,"08:00 - 12:00")&gt;0,"DESARROLLO CURRICULAR",IFERROR(INDEX(miec,MATCH(1,INDEX((bloq=1)*(miei=B1947),0),0)),0))</f>
        <v>DESARROLLO CURRICULAR</v>
      </c>
      <c r="G1949" s="70">
        <f ca="1">IF(COUNTIFS(instructor,B1947,diad,$G$2,desa,1,hord,"08:00 - 12:00")&gt;0,"DESARROLLO CURRICULAR",IFERROR(INDEX(juec,MATCH(1,INDEX((bloq=1)*(juei=B1947),0),0)),0))</f>
        <v>0</v>
      </c>
      <c r="H1949" s="160">
        <f ca="1">IF(COUNTIFS(instructor,B1947,diad,$H$2,desa,1,hord,"08:00 - 12:00")&gt;0,"DESARROLLO CURRICULAR",IFERROR(INDEX(viec,MATCH(1,INDEX((bloq=1)*(viei=B1947),0),0)),0))</f>
        <v>0</v>
      </c>
      <c r="I1949" s="71">
        <f ca="1">IF(COUNTIFS(instructor,B1947,diad,$I$2,desa,1,hord,"08:00 - 12:00")&gt;0,"DESARROLLO CURRICULAR",IFERROR(INDEX(sabc,MATCH(1,INDEX((bloq=1)*(sabi=B1947),0),0)),0))</f>
        <v>0</v>
      </c>
    </row>
    <row r="1950" spans="1:9" ht="37.5" customHeight="1" thickTop="1" thickBot="1" x14ac:dyDescent="0.35">
      <c r="A1950" s="742"/>
      <c r="B1950" s="743"/>
      <c r="C1950" s="744"/>
      <c r="D1950" s="74">
        <f ca="1">IF(COUNTIFS(instructor,B1947,diad,$D$2,desa,1,hord,"08:00 - 12:00")&gt;0,"-",IFERROR(INDEX(luna,MATCH(1,INDEX((bloq=1)*(luni=B1947),0),0)),0))</f>
        <v>0</v>
      </c>
      <c r="E1950" s="74">
        <f ca="1">IF(COUNTIFS(instructor,B1947,diad,$E$2,desa,1,hord,"08:00 - 12:00")&gt;0,"-",IFERROR(INDEX(mara,MATCH(1,INDEX((bloq=1)*(mari=B1947),0),0)),0))</f>
        <v>0</v>
      </c>
      <c r="F1950" s="74" t="str">
        <f>IF(COUNTIFS(instructor,B1947,diad,$F$2,desa,1,hord,"08:00 - 12:00")&gt;0,"-",IFERROR(INDEX(miea,MATCH(1,INDEX((bloq=1)*(miei=B1947),0),0)),0))</f>
        <v>-</v>
      </c>
      <c r="G1950" s="74">
        <f ca="1">IF(COUNTIFS(instructor,B1947,diad,$G$2,desa,1,hord,"08:00 - 12:00")&gt;0,"-",IFERROR(INDEX(juea,MATCH(1,INDEX((bloq=1)*(juei=B1947),0),0)),0))</f>
        <v>0</v>
      </c>
      <c r="H1950" s="74">
        <f ca="1">IF(COUNTIFS(instructor,B1947,diad,$H$2,desa,1,hord,"08:00 - 12:00")&gt;0,"-",IFERROR(INDEX(viea,MATCH(1,INDEX((bloq=1)*(viei=B1947),0),0)),0))</f>
        <v>0</v>
      </c>
      <c r="I1950" s="75">
        <f ca="1">IF(COUNTIFS(instructor,B1947,diad,$I$2,desa,1,hord,"08:00 - 12:00")&gt;0,"-",IFERROR(INDEX(saba,MATCH(1,INDEX((bloq=1)*(sabi=B1947),0),0)),0))</f>
        <v>0</v>
      </c>
    </row>
    <row r="1951" spans="1:9" ht="14.15" customHeight="1" thickTop="1" thickBot="1" x14ac:dyDescent="0.35">
      <c r="A1951" s="742"/>
      <c r="B1951" s="743"/>
      <c r="C1951" s="744"/>
      <c r="D1951" s="76">
        <f ca="1">IF(COUNTIFS(instructor,B1947,diad,$D$2,desa,1,hord,"14:00 - 18:00")&gt;0,INDEX(hord,MATCH(1,INDEX((instructor=B1947)*(instructor=B1947),0),0)),IFERROR(INDEX(hora,MATCH(1,INDEX((bloq=2)*(luni=B1947),0),0)),0))</f>
        <v>0</v>
      </c>
      <c r="E1951" s="76">
        <f ca="1">IF(COUNTIFS(instructor,B1947,diad,$E$2,desa,1,hord,"14:00 - 18:00")&gt;0,INDEX(hord,MATCH(1,INDEX((instructor=B1947)*(instructor=B1947),0),0)),IFERROR(INDEX(hora,MATCH(1,INDEX((bloq=2)*(mari=B1947),0),0)),0))</f>
        <v>0</v>
      </c>
      <c r="F1951" s="76">
        <f ca="1">IF(COUNTIFS(instructor,B1947,diad,$F$2,desa,1,hord,"14:00 - 18:00")&gt;0,INDEX(hord,MATCH(1,INDEX((instructor=B1947)*(instructor=B1947),0),0)),IFERROR(INDEX(hora,MATCH(1,INDEX((bloq=2)*(miei=B1947),0),0)),0))</f>
        <v>0</v>
      </c>
      <c r="G1951" s="76">
        <f ca="1">IF(COUNTIFS(instructor,B1947,diad,$G$2,desa,1,hord,"14:00 - 18:00")&gt;0,INDEX(hord,MATCH(1,INDEX((instructor=B1947)*(instructor=B1947),0),0)),IFERROR(INDEX(hora,MATCH(1,INDEX((bloq=2)*(juei=B1947),0),0)),0))</f>
        <v>0</v>
      </c>
      <c r="H1951" s="76">
        <f ca="1">IF(COUNTIFS(instructor,B1947,diad,$H$2,desa,1,hord,"14:00 - 18:00")&gt;0,INDEX(hord,MATCH(1,INDEX((instructor=B1947)*(instructor=B1947),0),0)),IFERROR(INDEX(hora,MATCH(1,INDEX((bloq=2)*(viei=B1947),0),0)),0))</f>
        <v>0</v>
      </c>
      <c r="I1951" s="77">
        <f ca="1">IF(COUNTIFS(instructor,B1947,diad,$I$2,desa,1,hord,"14:00 - 18:00")&gt;0,INDEX(hord,MATCH(1,INDEX((instructor=B1947)*(instructor=B1947),0),0)),IFERROR(INDEX(hora,MATCH(1,INDEX((bloq=2)*(sabi=B1947),0),0)),0))</f>
        <v>0</v>
      </c>
    </row>
    <row r="1952" spans="1:9" ht="45" customHeight="1" thickTop="1" thickBot="1" x14ac:dyDescent="0.35">
      <c r="A1952" s="742"/>
      <c r="B1952" s="743"/>
      <c r="C1952" s="744"/>
      <c r="D1952" s="68">
        <f ca="1">IF(COUNTIFS(instructor,B1947,diad,$D$2,desa,1,hord,"14:00 - 18:00")&gt;0,"-",IFERROR(INDEX(ficha,MATCH(1,INDEX((bloq=2)*(luni=B1947),0),0)),0))</f>
        <v>0</v>
      </c>
      <c r="E1952" s="68">
        <f ca="1">IF(COUNTIFS(instructor,B1947,diad,$E$2,desa,1,hord,"14:00 - 18:00")&gt;0,"-",IFERROR(INDEX(ficha,MATCH(1,INDEX((bloq=2)*(mari=B1947),0),0)),0))</f>
        <v>0</v>
      </c>
      <c r="F1952" s="68">
        <f ca="1">IF(COUNTIFS(instructor,B1947,diad,$F$2,desa,1,hord,"14:00 - 18:00")&gt;0,"-",IFERROR(INDEX(ficha,MATCH(1,INDEX((bloq=2)*(miei=B1947),0),0)),0))</f>
        <v>0</v>
      </c>
      <c r="G1952" s="68">
        <f ca="1">IF(COUNTIFS(instructor,B1947,diad,$G$2,desa,1,hord,"14:00 - 18:00")&gt;0,"-",IFERROR(INDEX(ficha,MATCH(1,INDEX((bloq=2)*(juei=B1947),0),0)),0))</f>
        <v>0</v>
      </c>
      <c r="H1952" s="68">
        <f ca="1">IF(COUNTIFS(instructor,B1947,diad,$H$2,desa,1,hord,"14:00 - 18:00")&gt;0,"-",IFERROR(INDEX(ficha,MATCH(1,INDEX((bloq=2)*(viei=B1947),0),0)),0))</f>
        <v>0</v>
      </c>
      <c r="I1952" s="69">
        <f ca="1">IF(COUNTIFS(instructor,B1947,diad,$I$2,desa,1,hord,"14:00 - 18:00")&gt;0,"-",IFERROR(INDEX(ficha,MATCH(1,INDEX((bloq=2)*(sabi=B1947),0),0)),0))</f>
        <v>0</v>
      </c>
    </row>
    <row r="1953" spans="1:9" ht="102" customHeight="1" thickTop="1" thickBot="1" x14ac:dyDescent="0.35">
      <c r="A1953" s="742"/>
      <c r="B1953" s="743"/>
      <c r="C1953" s="744"/>
      <c r="D1953" s="70">
        <f ca="1">IF(COUNTIFS(instructor,B1947,diad,$D$2,desa,1,hord,"14:00 - 18:00")&gt;0,"DESARROLLO CURRICULAR",IFERROR(INDEX(lunc,MATCH(1,INDEX((bloq=2)*(luni=B1947),0),0)),0))</f>
        <v>0</v>
      </c>
      <c r="E1953" s="70">
        <f ca="1">IF(COUNTIFS(instructor,B1947,diad,$E$2,desa,1,hord,"14:00 - 18:00")&gt;0,"DESARROLLO CURRICULAR",IFERROR(INDEX(marc,MATCH(1,INDEX((bloq=2)*(mari=B1947),0),0)),0))</f>
        <v>0</v>
      </c>
      <c r="F1953" s="70">
        <f ca="1">IF(COUNTIFS(instructor,B1947,diad,$F$2,desa,1,hord,"14:00 - 18:00")&gt;0,"DESARROLLO CURRICULAR",IFERROR(INDEX(miec,MATCH(1,INDEX((bloq=2)*(miei=B1947),0),0)),0))</f>
        <v>0</v>
      </c>
      <c r="G1953" s="70">
        <f ca="1">IF(COUNTIFS(instructor,B1947,diad,$G$2,desa,1,hord,"14:00 - 18:00")&gt;0,"DESARROLLO CURRICULAR",IFERROR(INDEX(juec,MATCH(1,INDEX((bloq=2)*(juei=B1947),0),0)),0))</f>
        <v>0</v>
      </c>
      <c r="H1953" s="70">
        <f ca="1">IF(COUNTIFS(instructor,B1947,diad,$H$2,desa,1,hord,"14:00 - 18:00")&gt;0,"DESARROLLO CURRICULAR",IFERROR(INDEX(viec,MATCH(1,INDEX((bloq=2)*(viei=B1947),0),0)),0))</f>
        <v>0</v>
      </c>
      <c r="I1953" s="71">
        <f ca="1">IF(COUNTIFS(instructor,B1947,diad,$I$2,desa,1,hord,"14:00 - 18:00")&gt;0,"DESARROLLO CURRICULAR",IFERROR(INDEX(sabc,MATCH(1,INDEX((bloq=2)*(sabi=B1947),0),0)),0))</f>
        <v>0</v>
      </c>
    </row>
    <row r="1954" spans="1:9" ht="42.75" customHeight="1" thickTop="1" thickBot="1" x14ac:dyDescent="0.35">
      <c r="A1954" s="742"/>
      <c r="B1954" s="743"/>
      <c r="C1954" s="744"/>
      <c r="D1954" s="74">
        <f ca="1">IF(COUNTIFS(instructor,B1947,diad,$D$2,desa,1,hord,"14:00 - 18:00")&gt;0,"-",IFERROR(INDEX(luna,MATCH(1,INDEX((bloq=2)*(luni=B1947),0),0)),0))</f>
        <v>0</v>
      </c>
      <c r="E1954" s="74">
        <f ca="1">IF(COUNTIFS(instructor,B1947,diad,$E$2,desa,1,hord,"14:00 - 18:00")&gt;0,"-",IFERROR(INDEX(mara,MATCH(1,INDEX((bloq=2)*(mari=B1947),0),0)),0))</f>
        <v>0</v>
      </c>
      <c r="F1954" s="74">
        <f ca="1">IF(COUNTIFS(instructor,B1947,diad,$F$2,desa,1,hord,"14:00 - 18:00")&gt;0,"-",IFERROR(INDEX(miea,MATCH(1,INDEX((bloq=2)*(miei=B1947),0),0)),0))</f>
        <v>0</v>
      </c>
      <c r="G1954" s="74">
        <f ca="1">IF(COUNTIFS(instructor,B1947,diad,$G$2,desa,1,hord,"14:00 - 18:00")&gt;0,"-",IFERROR(INDEX(juea,MATCH(1,INDEX((bloq=2)*(juei=B1947),0),0)),0))</f>
        <v>0</v>
      </c>
      <c r="H1954" s="74">
        <f ca="1">IF(COUNTIFS(instructor,B1947,diad,$H$2,desa,1,hord,"14:00 - 18:00")&gt;0,"-",IFERROR(INDEX(viea,MATCH(1,INDEX((bloq=2)*(viei=B1947),0),0)),0))</f>
        <v>0</v>
      </c>
      <c r="I1954" s="75">
        <f ca="1">IF(COUNTIFS(instructor,B1947,diad,$I$2,desa,1,hord,"14:00 - 18:00")&gt;0,"-",IFERROR(INDEX(saba,MATCH(1,INDEX((bloq=2)*(sabi=B1947),0),0)),0))</f>
        <v>0</v>
      </c>
    </row>
    <row r="1955" spans="1:9" ht="14.15" customHeight="1" thickTop="1" thickBot="1" x14ac:dyDescent="0.35">
      <c r="A1955" s="742"/>
      <c r="B1955" s="743"/>
      <c r="C1955" s="744"/>
      <c r="D1955" s="76">
        <f ca="1">IF(COUNTIFS(instructor,B1947,diad,$D$2,desa,1,hord,"18:00 - 22:00")&gt;0,INDEX(hord,MATCH(1,INDEX((instructor=B1947)*(instructor=B1947),0),0)),IFERROR(INDEX(hora,MATCH(1,INDEX((bloq=3)*(luni=B1947),0),0)),0))</f>
        <v>0</v>
      </c>
      <c r="E1955" s="76">
        <f ca="1">IF(COUNTIFS(instructor,B1947,diad,$E$2,desa,1,hord,"18:00 - 22:00")&gt;0,INDEX(hord,MATCH(1,INDEX((instructor=B1947)*(instructor=B1947),0),0)),IFERROR(INDEX(hora,MATCH(1,INDEX((bloq=3)*(mari=B1947),0),0)),0))</f>
        <v>0</v>
      </c>
      <c r="F1955" s="76">
        <f ca="1">IF(COUNTIFS(instructor,B1947,diad,$F$2,desa,1,hord,"18:00 - 22:00")&gt;0,INDEX(hord,MATCH(1,INDEX((instructor=B1947)*(instructor=B1947),0),0)),IFERROR(INDEX(hora,MATCH(1,INDEX((bloq=3)*(miei=B1947),0),0)),0))</f>
        <v>0</v>
      </c>
      <c r="G1955" s="76">
        <f ca="1">IF(COUNTIFS(instructor,B1947,diad,$G$2,desa,1,hord,"18:00 - 22:00")&gt;0,INDEX(hord,MATCH(1,INDEX((instructor=B1947)*(instructor=B1947),0),0)),IFERROR(INDEX(hora,MATCH(1,INDEX((bloq=3)*(juei=B1947),0),0)),0))</f>
        <v>0</v>
      </c>
      <c r="H1955" s="76">
        <f ca="1">IF(COUNTIFS(instructor,B1947,diad,$H$2,desa,1,hord,"18:00 - 22:00")&gt;0,INDEX(hord,MATCH(1,INDEX((instructor=B1947)*(instructor=B1947),0),0)),IFERROR(INDEX(hora,MATCH(1,INDEX((bloq=3)*(viei=B1947),0),0)),0))</f>
        <v>0</v>
      </c>
      <c r="I1955" s="77">
        <f ca="1">IF(COUNTIFS(instructor,B1947,diad,$I$2,desa,1,hord,"18:00 - 22:00")&gt;0,INDEX(hord,MATCH(1,INDEX((instructor=B1947)*(instructor=B1947),0),0)),IFERROR(INDEX(hora,MATCH(1,INDEX((bloq=3)*(sabi=B1947),0),0)),0))</f>
        <v>0</v>
      </c>
    </row>
    <row r="1956" spans="1:9" ht="14.15" customHeight="1" thickTop="1" thickBot="1" x14ac:dyDescent="0.35">
      <c r="A1956" s="742"/>
      <c r="B1956" s="743"/>
      <c r="C1956" s="744"/>
      <c r="D1956" s="68">
        <f ca="1">IF(COUNTIFS(instructor,B1947,diad,$D$2,desa,1,hord,"18:00 - 22:00")&gt;0,"-",IFERROR(INDEX(ficha,MATCH(1,INDEX((bloq=3)*(luni=B1947),0),0)),0))</f>
        <v>0</v>
      </c>
      <c r="E1956" s="68">
        <f ca="1">IF(COUNTIFS(instructor,B1947,diad,$E$2,desa,1,hord,"18:00 - 22:00")&gt;0,"-",IFERROR(INDEX(ficha,MATCH(1,INDEX((bloq=3)*(mari=B1947),0),0)),0))</f>
        <v>0</v>
      </c>
      <c r="F1956" s="68">
        <f ca="1">IF(COUNTIFS(instructor,B1947,diad,$F$2,desa,1,hord,"18:00 - 22:00")&gt;0,"-",IFERROR(INDEX(ficha,MATCH(1,INDEX((bloq=3)*(miei=B1947),0),0)),0))</f>
        <v>0</v>
      </c>
      <c r="G1956" s="68">
        <f ca="1">IF(COUNTIFS(instructor,B1947,diad,$G$2,desa,1,hord,"18:00 - 22:00")&gt;0,"-",IFERROR(INDEX(ficha,MATCH(1,INDEX((bloq=3)*(juei=B1947),0),0)),0))</f>
        <v>0</v>
      </c>
      <c r="H1956" s="68">
        <f ca="1">IF(COUNTIFS(instructor,B1947,diad,$H$2,desa,1,hord,"18:00 - 22:00")&gt;0,"-",IFERROR(INDEX(ficha,MATCH(1,INDEX((bloq=3)*(viei=B1947),0),0)),0))</f>
        <v>0</v>
      </c>
      <c r="I1956" s="69">
        <f ca="1">IF(COUNTIFS(instructor,B1947,diad,$I$2,desa,1,hord,"18:00 - 22:00")&gt;0,"-",IFERROR(INDEX(ficha,MATCH(1,INDEX((bloq=3)*(sabi=B1947),0),0)),0))</f>
        <v>0</v>
      </c>
    </row>
    <row r="1957" spans="1:9" s="81" customFormat="1" ht="14.15" customHeight="1" thickTop="1" thickBot="1" x14ac:dyDescent="0.35">
      <c r="A1957" s="742"/>
      <c r="B1957" s="743"/>
      <c r="C1957" s="744"/>
      <c r="D1957" s="160">
        <f ca="1">IF(COUNTIFS(instructor,B1947,diad,$D$2,desa,1,hord,"18:00 - 22:00")&gt;0,"DESARROLLO CURRICULAR",IFERROR(INDEX(lunc,MATCH(1,INDEX((bloq=3)*(luni=B1947),0),0)),0))</f>
        <v>0</v>
      </c>
      <c r="E1957" s="160">
        <f ca="1">IF(COUNTIFS(instructor,B1947,diad,$E$2,desa,1,hord,"18:00 - 22:00")&gt;0,"DESARROLLO CURRICULAR",IFERROR(INDEX(marc,MATCH(1,INDEX((bloq=3)*(mari=B1947),0),0)),0))</f>
        <v>0</v>
      </c>
      <c r="F1957" s="160">
        <f ca="1">IF(COUNTIFS(instructor,B1947,diad,$F$2,desa,1,hord,"18:00 - 22:00")&gt;0,"DESARROLLO CURRICULAR",IFERROR(INDEX(miec,MATCH(1,INDEX((bloq=3)*(miei=B1947),0),0)),0))</f>
        <v>0</v>
      </c>
      <c r="G1957" s="160">
        <f ca="1">IF(COUNTIFS(instructor,B1947,diad,$G$2,desa,1,hord,"18:00 - 22:00")&gt;0,"DESARROLLO CURRICULAR",IFERROR(INDEX(juec,MATCH(1,INDEX((bloq=3)*(juei=B1947),0),0)),0))</f>
        <v>0</v>
      </c>
      <c r="H1957" s="160">
        <f ca="1">IF(COUNTIFS(instructor,B1947,diad,$H$2,desa,1,hord,"18:00 - 22:00")&gt;0,"DESARROLLO CURRICULAR",IFERROR(INDEX(viec,MATCH(1,INDEX((bloq=3)*(viei=B1947),0),0)),0))</f>
        <v>0</v>
      </c>
      <c r="I1957" s="175">
        <f ca="1">IF(COUNTIFS(instructor,B1947,diad,$I$2,desa,1,hord,"18:00 - 22:00")&gt;0,"DESARROLLO CURRICULAR",IFERROR(INDEX(sabc,MATCH(1,INDEX((bloq=3)*(sabi=B1947),0),0)),0))</f>
        <v>0</v>
      </c>
    </row>
    <row r="1958" spans="1:9" ht="14.15" customHeight="1" thickTop="1" thickBot="1" x14ac:dyDescent="0.35">
      <c r="A1958" s="742"/>
      <c r="B1958" s="743"/>
      <c r="C1958" s="744"/>
      <c r="D1958" s="78">
        <f ca="1">IF(COUNTIFS(instructor,B1947,diad,$D$2,desa,1,hord,"18:00 - 22:00")&gt;0,"-",IFERROR(INDEX(luna,MATCH(1,INDEX((bloq=3)*(luni=B1947),0),0)),0))</f>
        <v>0</v>
      </c>
      <c r="E1958" s="78">
        <f ca="1">IF(COUNTIFS(instructor,B1947,diad,$E$2,desa,1,hord,"18:00 - 22:00")&gt;0,"-",IFERROR(INDEX(mara,MATCH(1,INDEX((bloq=3)*(mari=B1947),0),0)),0))</f>
        <v>0</v>
      </c>
      <c r="F1958" s="78">
        <f ca="1">IF(COUNTIFS(instructor,B1947,diad,$F$2,desa,1,hord,"18:00 - 22:00")&gt;0,"-",IFERROR(INDEX(miea,MATCH(1,INDEX((bloq=3)*(miei=B1947),0),0)),0))</f>
        <v>0</v>
      </c>
      <c r="G1958" s="78">
        <f ca="1">IF(COUNTIFS(instructor,B1947,diad,$G$2,desa,1,hord,"18:00 - 22:00")&gt;0,"-",IFERROR(INDEX(juea,MATCH(1,INDEX((bloq=3)*(juei=B1947),0),0)),0))</f>
        <v>0</v>
      </c>
      <c r="H1958" s="78">
        <f ca="1">IF(COUNTIFS(instructor,B1947,diad,$H$2,desa,1,hord,"18:00 - 22:00")&gt;0,"-",IFERROR(INDEX(viea,MATCH(1,INDEX((bloq=3)*(viei=B1947),0),0)),0))</f>
        <v>0</v>
      </c>
      <c r="I1958" s="79">
        <f ca="1">IF(COUNTIFS(instructor,B1947,diad,$I$2,desa,1,hord,"18:00 - 22:00")&gt;0,"-",IFERROR(INDEX(saba,MATCH(1,INDEX((bloq=3)*(sabi=B1947),0),0)),0))</f>
        <v>0</v>
      </c>
    </row>
    <row r="1959" spans="1:9" ht="14.15" customHeight="1" thickTop="1" thickBot="1" x14ac:dyDescent="0.35">
      <c r="A1959" s="742">
        <v>164</v>
      </c>
      <c r="B1959" s="743" t="str">
        <f>INDEX(instructor,A1959)</f>
        <v>MATEO RINCÓN ENRIQUEZ</v>
      </c>
      <c r="C1959" s="745" t="str">
        <f>INDEX(area,A1959)</f>
        <v>COMPETENCIAS TRANSVERSALES - ACTIVIDAD FÍSICA Y HÁBITOS DE VIDA SALUDABLE</v>
      </c>
      <c r="D1959" s="72">
        <f ca="1">IF(COUNTIFS(instructor,B1959,diad,$D$2,desa,1,hord,"08:00 - 12:00")&gt;0,INDEX(hord,MATCH(1,INDEX((instructor=B1959)*(instructor=B1959),0),0)),IFERROR(INDEX(hora,MATCH(1,INDEX((bloq=1)*(luni=B1959),0),0)),0))</f>
        <v>0</v>
      </c>
      <c r="E1959" s="72" t="str">
        <f>IF(COUNTIFS(instructor,B1959,diad,$E$2,desa,1,hord,"08:00 - 12:00")&gt;0,INDEX(hord,MATCH(1,INDEX((instructor=B1959)*(instructor=B1959),0),0)),IFERROR(INDEX(hora,MATCH(1,INDEX((bloq=1)*(mari=B1959),0),0)),0))</f>
        <v>08:00 - 12:00</v>
      </c>
      <c r="F1959" s="72" t="str">
        <f ca="1">IF(COUNTIFS(instructor,B1959,diad,$F$2,desa,1,hord,"08:00 - 12:00")&gt;0,INDEX(hord,MATCH(1,INDEX((instructor=B1959)*(instructor=B1959),0),0)),IFERROR(INDEX(hora,MATCH(1,INDEX((bloq=1)*(miei=B1959),0),0)),0))</f>
        <v>8:00 - 12:00</v>
      </c>
      <c r="G1959" s="72">
        <f ca="1">IF(COUNTIFS(instructor,B1959,diad,$G$2,desa,1,hord,"08:00 - 12:00")&gt;0,INDEX(hord,MATCH(1,INDEX((instructor=B1959)*(instructor=B1959),0),0)),IFERROR(INDEX(hora,MATCH(1,INDEX((bloq=1)*(juei=B1959),0),0)),0))</f>
        <v>0</v>
      </c>
      <c r="H1959" s="72" t="str">
        <f ca="1">IF(COUNTIFS(instructor,B1959,diad,$H$2,desa,1,hord,"08:00 - 12:00")&gt;0,INDEX(hord,MATCH(1,INDEX((instructor=B1959)*(instructor=B1959),0),0)),IFERROR(INDEX(hora,MATCH(1,INDEX((bloq=1)*(viei=B1959),0),0)),0))</f>
        <v>7:00 - 12:00</v>
      </c>
      <c r="I1959" s="73">
        <f ca="1">IF(COUNTIFS(instructor,B1959,diad,$I$2,desa,1,hord,"08:00 - 12:00")&gt;0,INDEX(hord,MATCH(1,INDEX((instructor=B1959)*(instructor=B1959),0),0)),IFERROR(INDEX(hora,MATCH(1,INDEX((bloq=1)*(sabi=B1959),0),0)),0))</f>
        <v>0</v>
      </c>
    </row>
    <row r="1960" spans="1:9" ht="43.5" customHeight="1" thickTop="1" thickBot="1" x14ac:dyDescent="0.35">
      <c r="A1960" s="742"/>
      <c r="B1960" s="743"/>
      <c r="C1960" s="745"/>
      <c r="D1960" s="68">
        <f ca="1">IF(COUNTIFS(instructor,B1959,diad,$D$2,desa,1,hord,"08:00 - 12:00")&gt;0,"-",IFERROR(INDEX(ficha,MATCH(1,INDEX((bloq=1)*(luni=B1959),0),0)),0))</f>
        <v>0</v>
      </c>
      <c r="E1960" s="68" t="str">
        <f>IF(COUNTIFS(instructor,B1959,diad,$E$2,desa,1,hord,"08:00 - 12:00")&gt;0,"-",IFERROR(INDEX(ficha,MATCH(1,INDEX((bloq=1)*(mari=B1959),0),0)),0))</f>
        <v>-</v>
      </c>
      <c r="F1960" s="68" t="str">
        <f ca="1">IF(COUNTIFS(instructor,B1959,diad,$F$2,desa,1,hord,"08:00 - 12:00")&gt;0,"-",IFERROR(INDEX(ficha,MATCH(1,INDEX((bloq=1)*(miei=B1959),0),0)),0))</f>
        <v>3335994 PROGRAMACION DE APLICACIONES Y SERVICIOS PARA LA NUBE (TÉCNICO VIRTUAL)</v>
      </c>
      <c r="G1960" s="68">
        <f ca="1">IF(COUNTIFS(instructor,B1959,diad,$G$2,desa,1,hord,"08:00 - 12:00")&gt;0,"-",IFERROR(INDEX(ficha,MATCH(1,INDEX((bloq=1)*(juei=B1959),0),0)),0))</f>
        <v>0</v>
      </c>
      <c r="H1960" s="68" t="str">
        <f ca="1">IF(COUNTIFS(instructor,B1959,diad,$H$2,desa,1,hord,"08:00 - 12:00")&gt;0,"-",IFERROR(INDEX(ficha,MATCH(1,INDEX((bloq=1)*(viei=B1959),0),0)),0))</f>
        <v>ATENCION A GIMNASIO</v>
      </c>
      <c r="I1960" s="69">
        <f ca="1">IF(COUNTIFS(instructor,B1959,diad,$I$2,desa,1,hord,"08:00 - 12:00")&gt;0,"-",IFERROR(INDEX(ficha,MATCH(1,INDEX((bloq=1)*(sabi=B1959),0),0)),0))</f>
        <v>0</v>
      </c>
    </row>
    <row r="1961" spans="1:9" ht="14.9" customHeight="1" thickTop="1" thickBot="1" x14ac:dyDescent="0.35">
      <c r="A1961" s="742"/>
      <c r="B1961" s="743"/>
      <c r="C1961" s="745"/>
      <c r="D1961" s="70">
        <f ca="1">IF(COUNTIFS(instructor,B1959,diad,$D$2,desa,1,hord,"08:00 - 12:00")&gt;0,"DESARROLLO CURRICULAR",IFERROR(INDEX(lunc,MATCH(1,INDEX((bloq=1)*(luni=B1959),0),0)),0))</f>
        <v>0</v>
      </c>
      <c r="E1961" s="70" t="str">
        <f>IF(COUNTIFS(instructor,B1959,diad,$E$2,desa,1,hord,"08:00 - 12:00")&gt;0,"DESARROLLO CURRICULAR",IFERROR(INDEX(marc,MATCH(1,INDEX((bloq=1)*(mari=B1959),0),0)),0))</f>
        <v>DESARROLLO CURRICULAR</v>
      </c>
      <c r="F1961" s="70" t="str">
        <f ca="1">IF(COUNTIFS(instructor,B1959,diad,$F$2,desa,1,hord,"08:00 - 12:00")&gt;0,"DESARROLLO CURRICULAR",IFERROR(INDEX(miec,MATCH(1,INDEX((bloq=1)*(miei=B1959),0),0)),0))</f>
        <v>IMPLEMENTAR HÁBITOS SALUDABLES MEDIANTE LA ACTIVIDAD FÍSICA, DE CONFORMIDAD CON LAS EXIGENCIAS DEL PERFIL IDÓNEO DE EGRESO.	230101507 - 1 Desarrollar habilidades psicomotrices en el contexto productivo y social.
	230101507 - 2 Practicar hábitos saludables mediante la aplicación de fundamentos de nutrición e higiene.
	230101507 - 3 Ejecutar actividades de acondicionamiento físico orientadas hacia el mejoramiento de la condición física en los contextos productivo y social
	230101507 - 4 Implementar un plan de ergonomía y pausas activas según las características de la función productiva.
AP1, ANALIZAR REQUISITOS DE SOFTWARE</v>
      </c>
      <c r="G1961" s="70">
        <f ca="1">IF(COUNTIFS(instructor,B1959,diad,$G$2,desa,1,hord,"08:00 - 12:00")&gt;0,"DESARROLLO CURRICULAR",IFERROR(INDEX(juec,MATCH(1,INDEX((bloq=1)*(juei=B1959),0),0)),0))</f>
        <v>0</v>
      </c>
      <c r="H1961" s="70" t="str">
        <f ca="1">IF(COUNTIFS(instructor,B1959,diad,$H$2,desa,1,hord,"08:00 - 12:00")&gt;0,"DESARROLLO CURRICULAR",IFERROR(INDEX(viec,MATCH(1,INDEX((bloq=1)*(viei=B1959),0),0)),0))</f>
        <v>ATENCIÓN GIMNASIO CC</v>
      </c>
      <c r="I1961" s="71">
        <f ca="1">IF(COUNTIFS(instructor,B1959,diad,$I$2,desa,1,hord,"08:00 - 12:00")&gt;0,"DESARROLLO CURRICULAR",IFERROR(INDEX(sabc,MATCH(1,INDEX((bloq=1)*(sabi=B1959),0),0)),0))</f>
        <v>0</v>
      </c>
    </row>
    <row r="1962" spans="1:9" ht="23.9" customHeight="1" thickTop="1" thickBot="1" x14ac:dyDescent="0.35">
      <c r="A1962" s="742"/>
      <c r="B1962" s="743"/>
      <c r="C1962" s="745"/>
      <c r="D1962" s="74">
        <f ca="1">IF(COUNTIFS(instructor,B1959,diad,$D$2,desa,1,hord,"08:00 - 12:00")&gt;0,"-",IFERROR(INDEX(luna,MATCH(1,INDEX((bloq=1)*(luni=B1959),0),0)),0))</f>
        <v>0</v>
      </c>
      <c r="E1962" s="74" t="str">
        <f>IF(COUNTIFS(instructor,B1959,diad,$E$2,desa,1,hord,"08:00 - 12:00")&gt;0,"-",IFERROR(INDEX(mara,MATCH(1,INDEX((bloq=1)*(mari=B1959),0),0)),0))</f>
        <v>-</v>
      </c>
      <c r="F1962" s="74" t="str">
        <f ca="1">IF(COUNTIFS(instructor,B1959,diad,$F$2,desa,1,hord,"08:00 - 12:00")&gt;0,"-",IFERROR(INDEX(miea,MATCH(1,INDEX((bloq=1)*(miei=B1959),0),0)),0))</f>
        <v>Google Meet / MS Teams / Zoom</v>
      </c>
      <c r="G1962" s="74">
        <f ca="1">IF(COUNTIFS(instructor,B1959,diad,$G$2,desa,1,hord,"08:00 - 12:00")&gt;0,"-",IFERROR(INDEX(juea,MATCH(1,INDEX((bloq=1)*(juei=B1959),0),0)),0))</f>
        <v>0</v>
      </c>
      <c r="H1962" s="74" t="str">
        <f ca="1">IF(COUNTIFS(instructor,B1959,diad,$H$2,desa,1,hord,"08:00 - 12:00")&gt;0,"-",IFERROR(INDEX(viea,MATCH(1,INDEX((bloq=1)*(viei=B1959),0),0)),0))</f>
        <v>AMBIENTE DE ACONDICIONAMIENTO FÍSICO GIMNASIO - SENA CENTRO DE LA CONSTRUCCION</v>
      </c>
      <c r="I1962" s="75">
        <f ca="1">IF(COUNTIFS(instructor,B1959,diad,$I$2,desa,1,hord,"08:00 - 12:00")&gt;0,"-",IFERROR(INDEX(saba,MATCH(1,INDEX((bloq=1)*(sabi=B1959),0),0)),0))</f>
        <v>0</v>
      </c>
    </row>
    <row r="1963" spans="1:9" ht="14.15" customHeight="1" thickTop="1" thickBot="1" x14ac:dyDescent="0.35">
      <c r="A1963" s="742"/>
      <c r="B1963" s="743"/>
      <c r="C1963" s="745"/>
      <c r="D1963" s="76" t="str">
        <f ca="1">IF(COUNTIFS(instructor,B1959,diad,$D$2,desa,1,hord,"14:00 - 18:00")&gt;0,INDEX(hord,MATCH(1,INDEX((instructor=B1959)*(instructor=B1959),0),0)),IFERROR(INDEX(hora,MATCH(1,INDEX((bloq=2)*(luni=B1959),0),0)),0))</f>
        <v>13:00 - 17:00</v>
      </c>
      <c r="E1963" s="76" t="str">
        <f ca="1">IF(COUNTIFS(instructor,B1959,diad,$E$2,desa,1,hord,"14:00 - 18:00")&gt;0,INDEX(hord,MATCH(1,INDEX((instructor=B1959)*(instructor=B1959),0),0)),IFERROR(INDEX(hora,MATCH(1,INDEX((bloq=2)*(mari=B1959),0),0)),0))</f>
        <v>13:00 - 17:00</v>
      </c>
      <c r="F1963" s="76">
        <f ca="1">IF(COUNTIFS(instructor,B1959,diad,$F$2,desa,1,hord,"14:00 - 18:00")&gt;0,INDEX(hord,MATCH(1,INDEX((instructor=B1959)*(instructor=B1959),0),0)),IFERROR(INDEX(hora,MATCH(1,INDEX((bloq=2)*(miei=B1959),0),0)),0))</f>
        <v>0</v>
      </c>
      <c r="G1963" s="76" t="str">
        <f ca="1">IF(COUNTIFS(instructor,B1959,diad,$G$2,desa,1,hord,"14:00 - 18:00")&gt;0,INDEX(hord,MATCH(1,INDEX((instructor=B1959)*(instructor=B1959),0),0)),IFERROR(INDEX(hora,MATCH(1,INDEX((bloq=2)*(juei=B1959),0),0)),0))</f>
        <v>14:00 - 18:00</v>
      </c>
      <c r="H1963" s="76" t="str">
        <f ca="1">IF(COUNTIFS(instructor,B1959,diad,$H$2,desa,1,hord,"14:00 - 18:00")&gt;0,INDEX(hord,MATCH(1,INDEX((instructor=B1959)*(instructor=B1959),0),0)),IFERROR(INDEX(hora,MATCH(1,INDEX((bloq=2)*(viei=B1959),0),0)),0))</f>
        <v>14:00 - 18:00</v>
      </c>
      <c r="I1963" s="77">
        <f ca="1">IF(COUNTIFS(instructor,B1959,diad,$I$2,desa,1,hord,"14:00 - 18:00")&gt;0,INDEX(hord,MATCH(1,INDEX((instructor=B1959)*(instructor=B1959),0),0)),IFERROR(INDEX(hora,MATCH(1,INDEX((bloq=2)*(sabi=B1959),0),0)),0))</f>
        <v>0</v>
      </c>
    </row>
    <row r="1964" spans="1:9" ht="30.65" customHeight="1" thickTop="1" thickBot="1" x14ac:dyDescent="0.35">
      <c r="A1964" s="742"/>
      <c r="B1964" s="743"/>
      <c r="C1964" s="745"/>
      <c r="D1964" s="68" t="str">
        <f ca="1">IF(COUNTIFS(instructor,B1959,diad,$D$2,desa,1,hord,"14:00 - 18:00")&gt;0,"-",IFERROR(INDEX(ficha,MATCH(1,INDEX((bloq=2)*(luni=B1959),0),0)),0))</f>
        <v>3118325 ANALISIS Y DESARROLLO DE SOFTWARE. (TECNÓLOGO VIRTUAL)</v>
      </c>
      <c r="E1964" s="68" t="str">
        <f ca="1">IF(COUNTIFS(instructor,B1959,diad,$E$2,desa,1,hord,"14:00 - 18:00")&gt;0,"-",IFERROR(INDEX(ficha,MATCH(1,INDEX((bloq=2)*(mari=B1959),0),0)),0))</f>
        <v>3335993 PROGRAMACION DE APLICACIONES Y SERVICIOS PARA LA NUBE (TÉCNICO VIRTUAL)</v>
      </c>
      <c r="F1964" s="68">
        <f ca="1">IF(COUNTIFS(instructor,B1959,diad,$F$2,desa,1,hord,"14:00 - 18:00")&gt;0,"-",IFERROR(INDEX(ficha,MATCH(1,INDEX((bloq=2)*(miei=B1959),0),0)),0))</f>
        <v>0</v>
      </c>
      <c r="G1964" s="68" t="str">
        <f ca="1">IF(COUNTIFS(instructor,B1959,diad,$G$2,desa,1,hord,"14:00 - 18:00")&gt;0,"-",IFERROR(INDEX(ficha,MATCH(1,INDEX((bloq=2)*(juei=B1959),0),0)),0))</f>
        <v>ATENCION A GIMNASIO</v>
      </c>
      <c r="H1964" s="68" t="str">
        <f ca="1">IF(COUNTIFS(instructor,B1959,diad,$H$2,desa,1,hord,"14:00 - 18:00")&gt;0,"-",IFERROR(INDEX(ficha,MATCH(1,INDEX((bloq=2)*(viei=B1959),0),0)),0))</f>
        <v>3070487 DESARROLLO PUBLICITARIO (TECNÓLOGO VIRTUAL)</v>
      </c>
      <c r="I1964" s="69">
        <f ca="1">IF(COUNTIFS(instructor,B1959,diad,$I$2,desa,1,hord,"14:00 - 18:00")&gt;0,"-",IFERROR(INDEX(ficha,MATCH(1,INDEX((bloq=2)*(sabi=B1959),0),0)),0))</f>
        <v>0</v>
      </c>
    </row>
    <row r="1965" spans="1:9" ht="24" customHeight="1" thickTop="1" thickBot="1" x14ac:dyDescent="0.35">
      <c r="A1965" s="742"/>
      <c r="B1965" s="743"/>
      <c r="C1965" s="745"/>
      <c r="D1965" s="70" t="str">
        <f ca="1">IF(COUNTIFS(instructor,B1959,diad,$D$2,desa,1,hord,"14:00 - 18:00")&gt;0,"DESARROLLO CURRICULAR",IFERROR(INDEX(lunc,MATCH(1,INDEX((bloq=2)*(luni=B1959),0),0)),0))</f>
        <v>GENERACIÓN DE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
AP8 CONSTRUIR EL PROTOTIPO DEL SISTEMA DE INFORMACIÓN DE ACUERDO AL ANÁLISIS DE LAS CARACTERÍSTICAS FUNCIONALES Y DE CALIDAD.
AP9 DESARROLLAR LA ESTRUCTURA DE DATOS Y LA INTERFAZ DE USUARIO DEL SISTEMA DE INFORMACIÓN.</v>
      </c>
      <c r="E1965" s="70" t="str">
        <f ca="1">IF(COUNTIFS(instructor,B1959,diad,$E$2,desa,1,hord,"14:00 - 18:00")&gt;0,"DESARROLLO CURRICULAR",IFERROR(INDEX(marc,MATCH(1,INDEX((bloq=2)*(mari=B1959),0),0)),0))</f>
        <v>IMPLEMENTAR HÁBITOS SALUDABLES MEDIANTE LA ACTIVIDAD FÍSICA, DE CONFORMIDAD CON LAS EXIGENCIAS DEL PERFIL IDÓNEO DE EGRESO.	230101507 - 1 Desarrollar habilidades psicomotrices en el contexto productivo y social.
	230101507 - 2 Practicar hábitos saludables mediante la aplicación de fundamentos de nutrición e higiene.
	230101507 - 3 Ejecutar actividades de acondicionamiento físico orientadas hacia el mejoramiento de la condición física en los contextos productivo y social
	230101507 - 4 Implementar un plan de ergonomía y pausas activas según las características de la función productiva.
AP1, ANALIZAR REQUISITOS DE SOFTWARE</v>
      </c>
      <c r="F1965" s="70">
        <f ca="1">IF(COUNTIFS(instructor,B1959,diad,$F$2,desa,1,hord,"14:00 - 18:00")&gt;0,"DESARROLLO CURRICULAR",IFERROR(INDEX(miec,MATCH(1,INDEX((bloq=2)*(miei=B1959),0),0)),0))</f>
        <v>0</v>
      </c>
      <c r="G1965" s="70" t="str">
        <f ca="1">IF(COUNTIFS(instructor,B1959,diad,$G$2,desa,1,hord,"14:00 - 18:00")&gt;0,"DESARROLLO CURRICULAR",IFERROR(INDEX(juec,MATCH(1,INDEX((bloq=2)*(juei=B1959),0),0)),0))</f>
        <v>12:00-15:00
ATENCIÓN GIMNASIO CC</v>
      </c>
      <c r="H1965" s="70" t="str">
        <f ca="1">IF(COUNTIFS(instructor,B1959,diad,$H$2,desa,1,hord,"14:00 - 18:00")&gt;0,"DESARROLLO CURRICULAR",IFERROR(INDEX(viec,MATCH(1,INDEX((bloq=2)*(viei=B1959),0),0)),0))</f>
        <v>GENERAR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AP4. VERIFICAR LA EFECTIVIDAD DEL PLAN DE COMUNICACIÓN PUBLICITARIA DE LA ORGANIZACIÓN.</v>
      </c>
      <c r="I1965" s="71">
        <f ca="1">IF(COUNTIFS(instructor,B1959,diad,$I$2,desa,1,hord,"14:00 - 18:00")&gt;0,"DESARROLLO CURRICULAR",IFERROR(INDEX(sabc,MATCH(1,INDEX((bloq=2)*(sabi=B1959),0),0)),0))</f>
        <v>0</v>
      </c>
    </row>
    <row r="1966" spans="1:9" ht="14.15" customHeight="1" thickTop="1" thickBot="1" x14ac:dyDescent="0.35">
      <c r="A1966" s="742"/>
      <c r="B1966" s="743"/>
      <c r="C1966" s="745"/>
      <c r="D1966" s="74" t="str">
        <f ca="1">IF(COUNTIFS(instructor,B1959,diad,$D$2,desa,1,hord,"14:00 - 18:00")&gt;0,"-",IFERROR(INDEX(luna,MATCH(1,INDEX((bloq=2)*(luni=B1959),0),0)),0))</f>
        <v>Google Meet / MS Teams / Zoom</v>
      </c>
      <c r="E1966" s="74" t="str">
        <f ca="1">IF(COUNTIFS(instructor,B1959,diad,$E$2,desa,1,hord,"14:00 - 18:00")&gt;0,"-",IFERROR(INDEX(mara,MATCH(1,INDEX((bloq=2)*(mari=B1959),0),0)),0))</f>
        <v>Google Meet / MS Teams / Zoom</v>
      </c>
      <c r="F1966" s="74">
        <f ca="1">IF(COUNTIFS(instructor,B1959,diad,$F$2,desa,1,hord,"14:00 - 18:00")&gt;0,"-",IFERROR(INDEX(miea,MATCH(1,INDEX((bloq=2)*(miei=B1959),0),0)),0))</f>
        <v>0</v>
      </c>
      <c r="G1966" s="74" t="str">
        <f ca="1">IF(COUNTIFS(instructor,B1959,diad,$G$2,desa,1,hord,"14:00 - 18:00")&gt;0,"-",IFERROR(INDEX(juea,MATCH(1,INDEX((bloq=2)*(juei=B1959),0),0)),0))</f>
        <v>AMBIENTE DE ACONDICIONAMIENTO FÍSICO GIMNASIO - SENA CENTRO DE LA CONSTRUCCION</v>
      </c>
      <c r="H1966" s="74" t="str">
        <f ca="1">IF(COUNTIFS(instructor,B1959,diad,$H$2,desa,1,hord,"14:00 - 18:00")&gt;0,"-",IFERROR(INDEX(viea,MATCH(1,INDEX((bloq=2)*(viei=B1959),0),0)),0))</f>
        <v>Google Meet / MS Teams / Zoom</v>
      </c>
      <c r="I1966" s="75">
        <f ca="1">IF(COUNTIFS(instructor,B1959,diad,$I$2,desa,1,hord,"14:00 - 18:00")&gt;0,"-",IFERROR(INDEX(saba,MATCH(1,INDEX((bloq=2)*(sabi=B1959),0),0)),0))</f>
        <v>0</v>
      </c>
    </row>
    <row r="1967" spans="1:9" ht="14.15" customHeight="1" thickTop="1" thickBot="1" x14ac:dyDescent="0.35">
      <c r="A1967" s="742"/>
      <c r="B1967" s="743"/>
      <c r="C1967" s="745"/>
      <c r="D1967" s="76" t="str">
        <f ca="1">IF(COUNTIFS(instructor,B1959,diad,$D$2,desa,1,hord,"18:00 - 22:00")&gt;0,INDEX(hord,MATCH(1,INDEX((instructor=B1959)*(instructor=B1959),0),0)),IFERROR(INDEX(hora,MATCH(1,INDEX((bloq=3)*(luni=B1959),0),0)),0))</f>
        <v>18:00 - 21:00</v>
      </c>
      <c r="E1967" s="76" t="str">
        <f ca="1">IF(COUNTIFS(instructor,B1959,diad,$E$2,desa,1,hord,"18:00 - 22:00")&gt;0,INDEX(hord,MATCH(1,INDEX((instructor=B1959)*(instructor=B1959),0),0)),IFERROR(INDEX(hora,MATCH(1,INDEX((bloq=3)*(mari=B1959),0),0)),0))</f>
        <v>18:00 - 21:00</v>
      </c>
      <c r="F1967" s="76" t="str">
        <f ca="1">IF(COUNTIFS(instructor,B1959,diad,$F$2,desa,1,hord,"18:00 - 22:00")&gt;0,INDEX(hord,MATCH(1,INDEX((instructor=B1959)*(instructor=B1959),0),0)),IFERROR(INDEX(hora,MATCH(1,INDEX((bloq=3)*(miei=B1959),0),0)),0))</f>
        <v>17:00 - 21:00</v>
      </c>
      <c r="G1967" s="76">
        <f ca="1">IF(COUNTIFS(instructor,B1959,diad,$G$2,desa,1,hord,"18:00 - 22:00")&gt;0,INDEX(hord,MATCH(1,INDEX((instructor=B1959)*(instructor=B1959),0),0)),IFERROR(INDEX(hora,MATCH(1,INDEX((bloq=3)*(juei=B1959),0),0)),0))</f>
        <v>0</v>
      </c>
      <c r="H1967" s="76">
        <f ca="1">IF(COUNTIFS(instructor,B1959,diad,$H$2,desa,1,hord,"18:00 - 22:00")&gt;0,INDEX(hord,MATCH(1,INDEX((instructor=B1959)*(instructor=B1959),0),0)),IFERROR(INDEX(hora,MATCH(1,INDEX((bloq=3)*(viei=B1959),0),0)),0))</f>
        <v>0</v>
      </c>
      <c r="I1967" s="77">
        <f ca="1">IF(COUNTIFS(instructor,B1959,diad,$I$2,desa,1,hord,"18:00 - 22:00")&gt;0,INDEX(hord,MATCH(1,INDEX((instructor=B1959)*(instructor=B1959),0),0)),IFERROR(INDEX(hora,MATCH(1,INDEX((bloq=3)*(sabi=B1959),0),0)),0))</f>
        <v>0</v>
      </c>
    </row>
    <row r="1968" spans="1:9" ht="14.15" customHeight="1" thickTop="1" thickBot="1" x14ac:dyDescent="0.35">
      <c r="A1968" s="742"/>
      <c r="B1968" s="743"/>
      <c r="C1968" s="745"/>
      <c r="D1968" s="68" t="str">
        <f ca="1">IF(COUNTIFS(instructor,B1959,diad,$D$2,desa,1,hord,"18:00 - 22:00")&gt;0,"-",IFERROR(INDEX(ficha,MATCH(1,INDEX((bloq=3)*(luni=B1959),0),0)),0))</f>
        <v>3373904 MANTENIMIENTO E INSTALACION DE SISTEMAS SOLARES FOTOVOLTAICOS (TÉCNICO)</v>
      </c>
      <c r="E1968" s="68" t="str">
        <f ca="1">IF(COUNTIFS(instructor,B1959,diad,$E$2,desa,1,hord,"18:00 - 22:00")&gt;0,"-",IFERROR(INDEX(ficha,MATCH(1,INDEX((bloq=3)*(mari=B1959),0),0)),0))</f>
        <v>NUEVA ISERC  INSTALACION DE SISTEMAS ELECTRICOS RESIDENCIALES Y COMERCIALES (TÉCNICO)</v>
      </c>
      <c r="F1968" s="68" t="str">
        <f ca="1">IF(COUNTIFS(instructor,B1959,diad,$F$2,desa,1,hord,"18:00 - 22:00")&gt;0,"-",IFERROR(INDEX(ficha,MATCH(1,INDEX((bloq=3)*(miei=B1959),0),0)),0))</f>
        <v>3180367 INSTALACION DE SISTEMAS ELECTRICOS RESIDENCIALES Y COMERCIALES (TÉCNICO)</v>
      </c>
      <c r="G1968" s="68">
        <f ca="1">IF(COUNTIFS(instructor,B1959,diad,$G$2,desa,1,hord,"18:00 - 22:00")&gt;0,"-",IFERROR(INDEX(ficha,MATCH(1,INDEX((bloq=3)*(juei=B1959),0),0)),0))</f>
        <v>0</v>
      </c>
      <c r="H1968" s="68">
        <f ca="1">IF(COUNTIFS(instructor,B1959,diad,$H$2,desa,1,hord,"18:00 - 22:00")&gt;0,"-",IFERROR(INDEX(ficha,MATCH(1,INDEX((bloq=3)*(viei=B1959),0),0)),0))</f>
        <v>0</v>
      </c>
      <c r="I1968" s="69">
        <f ca="1">IF(COUNTIFS(instructor,B1959,diad,$I$2,desa,1,hord,"18:00 - 22:00")&gt;0,"-",IFERROR(INDEX(ficha,MATCH(1,INDEX((bloq=3)*(sabi=B1959),0),0)),0))</f>
        <v>0</v>
      </c>
    </row>
    <row r="1969" spans="1:9" ht="14.15" customHeight="1" thickTop="1" thickBot="1" x14ac:dyDescent="0.35">
      <c r="A1969" s="742"/>
      <c r="B1969" s="743"/>
      <c r="C1969" s="745"/>
      <c r="D1969" s="70" t="str">
        <f ca="1">IF(COUNTIFS(instructor,B1959,diad,$D$2,desa,1,hord,"18:00 - 22:00")&gt;0,"DESARROLLO CURRICULAR",IFERROR(INDEX(lunc,MATCH(1,INDEX((bloq=3)*(luni=B1959),0),0)),0))</f>
        <v>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F-P AP2. Determinar las características técnicas de los componentes del sistema de generación fotovoltaica teniendo en cuenta los criterios de instalación</v>
      </c>
      <c r="E1969" s="70" t="str">
        <f ca="1">IF(COUNTIFS(instructor,B1959,diad,$E$2,desa,1,hord,"18:00 - 22:00")&gt;0,"DESARROLLO CURRICULAR",IFERROR(INDEX(marc,MATCH(1,INDEX((bloq=3)*(mari=B1959),0),0)),0))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F1969" s="70" t="str">
        <f ca="1">IF(COUNTIFS(instructor,B1959,diad,$F$2,desa,1,hord,"18:00 - 22:00")&gt;0,"DESARROLLO CURRICULAR",IFERROR(INDEX(miec,MATCH(1,INDEX((bloq=3)*(miei=B1959),0),0)),0))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G1969" s="70">
        <f ca="1">IF(COUNTIFS(instructor,B1959,diad,$G$2,desa,1,hord,"18:00 - 22:00")&gt;0,"DESARROLLO CURRICULAR",IFERROR(INDEX(juec,MATCH(1,INDEX((bloq=3)*(juei=B1959),0),0)),0))</f>
        <v>0</v>
      </c>
      <c r="H1969" s="70">
        <f ca="1">IF(COUNTIFS(instructor,B1959,diad,$H$2,desa,1,hord,"18:00 - 22:00")&gt;0,"DESARROLLO CURRICULAR",IFERROR(INDEX(viec,MATCH(1,INDEX((bloq=3)*(viei=B1959),0),0)),0))</f>
        <v>0</v>
      </c>
      <c r="I1969" s="71">
        <f ca="1">IF(COUNTIFS(instructor,B1959,diad,$I$2,desa,1,hord,"18:00 - 22:00")&gt;0,"DESARROLLO CURRICULAR",IFERROR(INDEX(sabc,MATCH(1,INDEX((bloq=3)*(sabi=B1959),0),0)),0))</f>
        <v>0</v>
      </c>
    </row>
    <row r="1970" spans="1:9" ht="14.15" customHeight="1" thickTop="1" thickBot="1" x14ac:dyDescent="0.35">
      <c r="A1970" s="742"/>
      <c r="B1970" s="743"/>
      <c r="C1970" s="745"/>
      <c r="D1970" s="78" t="str">
        <f ca="1">IF(COUNTIFS(instructor,B1959,diad,$D$2,desa,1,hord,"18:00 - 22:00")&gt;0,"-",IFERROR(INDEX(luna,MATCH(1,INDEX((bloq=3)*(luni=B1959),0),0)),0))</f>
        <v>YUMBO - SENA AULA CELSIA 1 - CALLE 16N 2N-20 - VÍA PANORAMA</v>
      </c>
      <c r="E1970" s="78" t="str">
        <f ca="1">IF(COUNTIFS(instructor,B1959,diad,$E$2,desa,1,hord,"18:00 - 22:00")&gt;0,"-",IFERROR(INDEX(mara,MATCH(1,INDEX((bloq=3)*(mari=B1959),0),0)),0))</f>
        <v>AMBIENTE DE ACONDICIONAMIENTO FÍSICO GIMNASIO - SENA CENTRO DE LA CONSTRUCCION</v>
      </c>
      <c r="F1970" s="78" t="str">
        <f ca="1">IF(COUNTIFS(instructor,B1959,diad,$F$2,desa,1,hord,"18:00 - 22:00")&gt;0,"-",IFERROR(INDEX(miea,MATCH(1,INDEX((bloq=3)*(miei=B1959),0),0)),0))</f>
        <v>LA CUMBRE - CORREGIMIENTO DE PAVAS - COLEGIO FRANCISCO DE PAULA SANTANDER ( CARRERA 8 No. 3-35)</v>
      </c>
      <c r="G1970" s="78">
        <f ca="1">IF(COUNTIFS(instructor,B1959,diad,$G$2,desa,1,hord,"18:00 - 22:00")&gt;0,"-",IFERROR(INDEX(juea,MATCH(1,INDEX((bloq=3)*(juei=B1959),0),0)),0))</f>
        <v>0</v>
      </c>
      <c r="H1970" s="78">
        <f ca="1">IF(COUNTIFS(instructor,B1959,diad,$H$2,desa,1,hord,"18:00 - 22:00")&gt;0,"-",IFERROR(INDEX(viea,MATCH(1,INDEX((bloq=3)*(viei=B1959),0),0)),0))</f>
        <v>0</v>
      </c>
      <c r="I1970" s="79">
        <f ca="1">IF(COUNTIFS(instructor,B1959,diad,$I$2,desa,1,hord,"18:00 - 22:00")&gt;0,"-",IFERROR(INDEX(saba,MATCH(1,INDEX((bloq=3)*(sabi=B1959),0),0)),0))</f>
        <v>0</v>
      </c>
    </row>
    <row r="1971" spans="1:9" ht="14.15" customHeight="1" thickTop="1" thickBot="1" x14ac:dyDescent="0.35">
      <c r="A1971" s="742">
        <v>165</v>
      </c>
      <c r="B1971" s="743" t="str">
        <f>INDEX(instructor,A1971)</f>
        <v>MIGUEL ÁNGEL LÓPEZ QUISCUALTUD</v>
      </c>
      <c r="C1971" s="744" t="str">
        <f>INDEX(area,A1971)</f>
        <v>CONSTRUCCIÓN - INFRAESTRUCTURA</v>
      </c>
      <c r="D1971" s="72">
        <f ca="1">IF(COUNTIFS(instructor,B1971,diad,$D$2,desa,1,hord,"08:00 - 12:00")&gt;0,INDEX(hord,MATCH(1,INDEX((instructor=B1971)*(instructor=B1971),0),0)),IFERROR(INDEX(hora,MATCH(1,INDEX((bloq=1)*(luni=B1971),0),0)),0))</f>
        <v>0</v>
      </c>
      <c r="E1971" s="72" t="str">
        <f ca="1">IF(COUNTIFS(instructor,B1971,diad,$E$2,desa,1,hord,"08:00 - 12:00")&gt;0,INDEX(hord,MATCH(1,INDEX((instructor=B1971)*(instructor=B1971),0),0)),IFERROR(INDEX(hora,MATCH(1,INDEX((bloq=1)*(mari=B1971),0),0)),0))</f>
        <v>8:00 - 12:00</v>
      </c>
      <c r="F1971" s="72">
        <f ca="1">IF(COUNTIFS(instructor,B1971,diad,$F$2,desa,1,hord,"08:00 - 12:00")&gt;0,INDEX(hord,MATCH(1,INDEX((instructor=B1971)*(instructor=B1971),0),0)),IFERROR(INDEX(hora,MATCH(1,INDEX((bloq=1)*(miei=B1971),0),0)),0))</f>
        <v>0</v>
      </c>
      <c r="G1971" s="72">
        <f ca="1">IF(COUNTIFS(instructor,B1971,diad,$G$2,desa,1,hord,"08:00 - 12:00")&gt;0,INDEX(hord,MATCH(1,INDEX((instructor=B1971)*(instructor=B1971),0),0)),IFERROR(INDEX(hora,MATCH(1,INDEX((bloq=1)*(juei=B1971),0),0)),0))</f>
        <v>0</v>
      </c>
      <c r="H1971" s="72" t="str">
        <f>IF(COUNTIFS(instructor,B1971,diad,$H$2,desa,1,hord,"08:00 - 12:00")&gt;0,INDEX(hord,MATCH(1,INDEX((instructor=B1971)*(instructor=B1971),0),0)),IFERROR(INDEX(hora,MATCH(1,INDEX((bloq=1)*(viei=B1971),0),0)),0))</f>
        <v>08:00 - 12:00</v>
      </c>
      <c r="I1971" s="73">
        <f ca="1">IF(COUNTIFS(instructor,B1971,diad,$I$2,desa,1,hord,"08:00 - 12:00")&gt;0,INDEX(hord,MATCH(1,INDEX((instructor=B1971)*(instructor=B1971),0),0)),IFERROR(INDEX(hora,MATCH(1,INDEX((bloq=1)*(sabi=B1971),0),0)),0))</f>
        <v>0</v>
      </c>
    </row>
    <row r="1972" spans="1:9" ht="44.4" customHeight="1" thickTop="1" thickBot="1" x14ac:dyDescent="0.35">
      <c r="A1972" s="742"/>
      <c r="B1972" s="743"/>
      <c r="C1972" s="744"/>
      <c r="D1972" s="68">
        <f ca="1">IF(COUNTIFS(instructor,B1971,diad,$D$2,desa,1,hord,"08:00 - 12:00")&gt;0,"-",IFERROR(INDEX(ficha,MATCH(1,INDEX((bloq=1)*(luni=B1971),0),0)),0))</f>
        <v>0</v>
      </c>
      <c r="E1972" s="68" t="str">
        <f ca="1">IF(COUNTIFS(instructor,B1971,diad,$E$2,desa,1,hord,"08:00 - 12:00")&gt;0,"-",IFERROR(INDEX(ficha,MATCH(1,INDEX((bloq=1)*(mari=B1971),0),0)),0))</f>
        <v>3138213 - CONSTRUCCION DE ESTRUCTURAS EN CONCRETO (OPERARIO - FLORIDA) - CAMPESENA</v>
      </c>
      <c r="F1972" s="68">
        <f ca="1">IF(COUNTIFS(instructor,B1971,diad,$F$2,desa,1,hord,"08:00 - 12:00")&gt;0,"-",IFERROR(INDEX(ficha,MATCH(1,INDEX((bloq=1)*(miei=B1971),0),0)),0))</f>
        <v>0</v>
      </c>
      <c r="G1972" s="68">
        <f ca="1">IF(COUNTIFS(instructor,B1971,diad,$G$2,desa,1,hord,"08:00 - 12:00")&gt;0,"-",IFERROR(INDEX(ficha,MATCH(1,INDEX((bloq=1)*(juei=B1971),0),0)),0))</f>
        <v>0</v>
      </c>
      <c r="H1972" s="68" t="str">
        <f>IF(COUNTIFS(instructor,B1971,diad,$H$2,desa,1,hord,"08:00 - 12:00")&gt;0,"-",IFERROR(INDEX(ficha,MATCH(1,INDEX((bloq=1)*(viei=B1971),0),0)),0))</f>
        <v>-</v>
      </c>
      <c r="I1972" s="69">
        <f ca="1">IF(COUNTIFS(instructor,B1971,diad,$I$2,desa,1,hord,"08:00 - 12:00")&gt;0,"-",IFERROR(INDEX(ficha,MATCH(1,INDEX((bloq=1)*(sabi=B1971),0),0)),0))</f>
        <v>0</v>
      </c>
    </row>
    <row r="1973" spans="1:9" s="81" customFormat="1" ht="14.15" customHeight="1" thickTop="1" thickBot="1" x14ac:dyDescent="0.35">
      <c r="A1973" s="742"/>
      <c r="B1973" s="743"/>
      <c r="C1973" s="744"/>
      <c r="D1973" s="160">
        <f ca="1">IF(COUNTIFS(instructor,B1971,diad,$D$2,desa,1,hord,"08:00 - 12:00")&gt;0,"DESARROLLO CURRICULAR",IFERROR(INDEX(lunc,MATCH(1,INDEX((bloq=1)*(luni=B1971),0),0)),0))</f>
        <v>0</v>
      </c>
      <c r="E1973" s="160" t="str">
        <f ca="1">IF(COUNTIFS(instructor,B1971,diad,$E$2,desa,1,hord,"08:00 - 12:00")&gt;0,"DESARROLLO CURRICULAR",IFERROR(INDEX(marc,MATCH(1,INDEX((bloq=1)*(mari=B1971),0),0)),0))</f>
        <v>3 - RESULTADOS DE APRENDIZAJE ETAPA PRACTICA
(8:00 - 12:00)
607353 - APLICAR EN LA RESOLUCIÓN DE PROBLEMAS REALES DEL SECTOR PRODUCTIVO, LOS CONOCIMIENTOS, HABILIDADES Y DESTREZAS PERTINENTES A LAS COMPETENCIAS DEL PROGRAMA DE FORMACIÓN ASUMIENDO ESTRATEGIAS Y METODOLOGÍAS DE AUTOGESTIÓN.
AP. 4. Fundir los elementos de concreto.</v>
      </c>
      <c r="F1973" s="160">
        <f ca="1">IF(COUNTIFS(instructor,B1971,diad,$F$2,desa,1,hord,"08:00 - 12:00")&gt;0,"DESARROLLO CURRICULAR",IFERROR(INDEX(miec,MATCH(1,INDEX((bloq=1)*(miei=B1971),0),0)),0))</f>
        <v>0</v>
      </c>
      <c r="G1973" s="160">
        <f ca="1">IF(COUNTIFS(instructor,B1971,diad,$G$2,desa,1,hord,"08:00 - 12:00")&gt;0,"DESARROLLO CURRICULAR",IFERROR(INDEX(juec,MATCH(1,INDEX((bloq=1)*(juei=B1971),0),0)),0))</f>
        <v>0</v>
      </c>
      <c r="H1973" s="160" t="str">
        <f>IF(COUNTIFS(instructor,B1971,diad,$H$2,desa,1,hord,"08:00 - 12:00")&gt;0,"DESARROLLO CURRICULAR",IFERROR(INDEX(viec,MATCH(1,INDEX((bloq=1)*(viei=B1971),0),0)),0))</f>
        <v>DESARROLLO CURRICULAR</v>
      </c>
      <c r="I1973" s="175">
        <f ca="1">IF(COUNTIFS(instructor,B1971,diad,$I$2,desa,1,hord,"08:00 - 12:00")&gt;0,"DESARROLLO CURRICULAR",IFERROR(INDEX(sabc,MATCH(1,INDEX((bloq=1)*(sabi=B1971),0),0)),0))</f>
        <v>0</v>
      </c>
    </row>
    <row r="1974" spans="1:9" ht="14.15" customHeight="1" thickTop="1" thickBot="1" x14ac:dyDescent="0.35">
      <c r="A1974" s="742"/>
      <c r="B1974" s="743"/>
      <c r="C1974" s="744"/>
      <c r="D1974" s="74">
        <f ca="1">IF(COUNTIFS(instructor,B1971,diad,$D$2,desa,1,hord,"08:00 - 12:00")&gt;0,"-",IFERROR(INDEX(luna,MATCH(1,INDEX((bloq=1)*(luni=B1971),0),0)),0))</f>
        <v>0</v>
      </c>
      <c r="E1974" s="74" t="str">
        <f ca="1">IF(COUNTIFS(instructor,B1971,diad,$E$2,desa,1,hord,"08:00 - 12:00")&gt;0,"-",IFERROR(INDEX(mara,MATCH(1,INDEX((bloq=1)*(mari=B1971),0),0)),0))</f>
        <v>EMPRESA</v>
      </c>
      <c r="F1974" s="74">
        <f ca="1">IF(COUNTIFS(instructor,B1971,diad,$F$2,desa,1,hord,"08:00 - 12:00")&gt;0,"-",IFERROR(INDEX(miea,MATCH(1,INDEX((bloq=1)*(miei=B1971),0),0)),0))</f>
        <v>0</v>
      </c>
      <c r="G1974" s="74">
        <f ca="1">IF(COUNTIFS(instructor,B1971,diad,$G$2,desa,1,hord,"08:00 - 12:00")&gt;0,"-",IFERROR(INDEX(juea,MATCH(1,INDEX((bloq=1)*(juei=B1971),0),0)),0))</f>
        <v>0</v>
      </c>
      <c r="H1974" s="74" t="str">
        <f>IF(COUNTIFS(instructor,B1971,diad,$H$2,desa,1,hord,"08:00 - 12:00")&gt;0,"-",IFERROR(INDEX(viea,MATCH(1,INDEX((bloq=1)*(viei=B1971),0),0)),0))</f>
        <v>-</v>
      </c>
      <c r="I1974" s="75">
        <f ca="1">IF(COUNTIFS(instructor,B1971,diad,$I$2,desa,1,hord,"08:00 - 12:00")&gt;0,"-",IFERROR(INDEX(saba,MATCH(1,INDEX((bloq=1)*(sabi=B1971),0),0)),0))</f>
        <v>0</v>
      </c>
    </row>
    <row r="1975" spans="1:9" ht="14.15" customHeight="1" thickTop="1" thickBot="1" x14ac:dyDescent="0.35">
      <c r="A1975" s="742"/>
      <c r="B1975" s="743"/>
      <c r="C1975" s="744"/>
      <c r="D1975" s="76" t="str">
        <f ca="1">IF(COUNTIFS(instructor,B1971,diad,$D$2,desa,1,hord,"14:00 - 18:00")&gt;0,INDEX(hord,MATCH(1,INDEX((instructor=B1971)*(instructor=B1971),0),0)),IFERROR(INDEX(hora,MATCH(1,INDEX((bloq=2)*(luni=B1971),0),0)),0))</f>
        <v>14:00 - 18:00</v>
      </c>
      <c r="E1975" s="76" t="str">
        <f ca="1">IF(COUNTIFS(instructor,B1971,diad,$E$2,desa,1,hord,"14:00 - 18:00")&gt;0,INDEX(hord,MATCH(1,INDEX((instructor=B1971)*(instructor=B1971),0),0)),IFERROR(INDEX(hora,MATCH(1,INDEX((bloq=2)*(mari=B1971),0),0)),0))</f>
        <v>13:00 - 17:00</v>
      </c>
      <c r="F1975" s="76" t="str">
        <f ca="1">IF(COUNTIFS(instructor,B1971,diad,$F$2,desa,1,hord,"14:00 - 18:00")&gt;0,INDEX(hord,MATCH(1,INDEX((instructor=B1971)*(instructor=B1971),0),0)),IFERROR(INDEX(hora,MATCH(1,INDEX((bloq=2)*(miei=B1971),0),0)),0))</f>
        <v>14:00 - 18:00</v>
      </c>
      <c r="G1975" s="76" t="str">
        <f ca="1">IF(COUNTIFS(instructor,B1971,diad,$G$2,desa,1,hord,"14:00 - 18:00")&gt;0,INDEX(hord,MATCH(1,INDEX((instructor=B1971)*(instructor=B1971),0),0)),IFERROR(INDEX(hora,MATCH(1,INDEX((bloq=2)*(juei=B1971),0),0)),0))</f>
        <v>14:00 - 18:00</v>
      </c>
      <c r="H1975" s="76" t="str">
        <f ca="1">IF(COUNTIFS(instructor,B1971,diad,$H$2,desa,1,hord,"14:00 - 18:00")&gt;0,INDEX(hord,MATCH(1,INDEX((instructor=B1971)*(instructor=B1971),0),0)),IFERROR(INDEX(hora,MATCH(1,INDEX((bloq=2)*(viei=B1971),0),0)),0))</f>
        <v>14:00 - 18:00</v>
      </c>
      <c r="I1975" s="77" t="str">
        <f ca="1">IF(COUNTIFS(instructor,B1971,diad,$I$2,desa,1,hord,"14:00 - 18:00")&gt;0,INDEX(hord,MATCH(1,INDEX((instructor=B1971)*(instructor=B1971),0),0)),IFERROR(INDEX(hora,MATCH(1,INDEX((bloq=2)*(sabi=B1971),0),0)),0))</f>
        <v>14:00 - 18:00</v>
      </c>
    </row>
    <row r="1976" spans="1:9" ht="38.4" customHeight="1" thickTop="1" thickBot="1" x14ac:dyDescent="0.35">
      <c r="A1976" s="742"/>
      <c r="B1976" s="743"/>
      <c r="C1976" s="744"/>
      <c r="D1976" s="68" t="str">
        <f ca="1">IF(COUNTIFS(instructor,B1971,diad,$D$2,desa,1,hord,"14:00 - 18:00")&gt;0,"-",IFERROR(INDEX(ficha,MATCH(1,INDEX((bloq=2)*(luni=B1971),0),0)),0))</f>
        <v>3319973 - CONSTRUCCIÓN DE PROYECTOS DE JARDINERÍA CON AMOBLAMIENTO URBANO (TÉCNICO) - JAMUNDÍ (QUINAMAYÓ)</v>
      </c>
      <c r="E1976" s="68" t="str">
        <f ca="1">IF(COUNTIFS(instructor,B1971,diad,$E$2,desa,1,hord,"14:00 - 18:00")&gt;0,"-",IFERROR(INDEX(ficha,MATCH(1,INDEX((bloq=2)*(mari=B1971),0),0)),0))</f>
        <v>3138213 - CONSTRUCCION DE ESTRUCTURAS EN CONCRETO (OPERARIO - FLORIDA) - CAMPESENA</v>
      </c>
      <c r="F1976" s="68" t="str">
        <f ca="1">IF(COUNTIFS(instructor,B1971,diad,$F$2,desa,1,hord,"14:00 - 18:00")&gt;0,"-",IFERROR(INDEX(ficha,MATCH(1,INDEX((bloq=2)*(miei=B1971),0),0)),0))</f>
        <v>NUEVA-MRE - MANTENIMIENTO Y REPARACIÓN DE EDIFICACIONES (TÉCNICO) - PALMIRA</v>
      </c>
      <c r="G1976" s="68" t="str">
        <f ca="1">IF(COUNTIFS(instructor,B1971,diad,$G$2,desa,1,hord,"14:00 - 18:00")&gt;0,"-",IFERROR(INDEX(ficha,MATCH(1,INDEX((bloq=2)*(juei=B1971),0),0)),0))</f>
        <v>3336708 - CONSTRUCCIÓN DE EDIFICACIONES (TÉCNICO) - JAMUNDÍ</v>
      </c>
      <c r="H1976" s="68" t="str">
        <f ca="1">IF(COUNTIFS(instructor,B1971,diad,$H$2,desa,1,hord,"14:00 - 18:00")&gt;0,"-",IFERROR(INDEX(ficha,MATCH(1,INDEX((bloq=2)*(viei=B1971),0),0)),0))</f>
        <v>3319973 - CONSTRUCCIÓN DE PROYECTOS DE JARDINERÍA CON AMOBLAMIENTO URBANO (TÉCNICO) - JAMUNDÍ (QUINAMAYÓ)</v>
      </c>
      <c r="I1976" s="69" t="str">
        <f ca="1">IF(COUNTIFS(instructor,B1971,diad,$I$2,desa,1,hord,"14:00 - 18:00")&gt;0,"-",IFERROR(INDEX(ficha,MATCH(1,INDEX((bloq=2)*(sabi=B1971),0),0)),0))</f>
        <v>NUEVA -CEG - CONSTRUCCIÓN DE ESTRUCTURAS EN GUADUA - PANCE</v>
      </c>
    </row>
    <row r="1977" spans="1:9" ht="35.4" customHeight="1" thickTop="1" thickBot="1" x14ac:dyDescent="0.35">
      <c r="A1977" s="742"/>
      <c r="B1977" s="743"/>
      <c r="C1977" s="744"/>
      <c r="D1977" s="70" t="str">
        <f ca="1">IF(COUNTIFS(instructor,B1971,diad,$D$2,desa,1,hord,"14:00 - 18:00")&gt;0,"DESARROLLO CURRICULAR",IFERROR(INDEX(lunc,MATCH(1,INDEX((bloq=2)*(luni=B1971),0),0)),0))</f>
        <v>39948 - REPLANTEAR LOS DISEÑOS DE ACUERDO CON PLANOS Y ESPECIFICACIONES TÉCNICAS DE CONSTRUCCIÓN.
665667 - RA02. ALISTAR MATERIALES, HERRAMIENTAS Y EQUIPOS PARA REALIZAR EL REPLANTEO SEGÚN PROYECTO A EJECUTAR.
AP-02. Alistar materiales, equipos y herramientas.
665666 - RA03. MARCAR MEDIDAS EN OBRA SEGÚN PLANOS Y ESPECIFICACIONES TÉCNICAS.
665664 - RA04. MATERIALIZAR EJES DE CONSTRUCCIÓN SEGÚN ESPECIFICACIONES TÉCNICAS.
AP-02. Alistar materiales, equipos y herramientas.</v>
      </c>
      <c r="E1977" s="70" t="str">
        <f ca="1">IF(COUNTIFS(instructor,B1971,diad,$E$2,desa,1,hord,"14:00 - 18:00")&gt;0,"DESARROLLO CURRICULAR",IFERROR(INDEX(marc,MATCH(1,INDEX((bloq=2)*(mari=B1971),0),0)),0))</f>
        <v>3 - RESULTADOS DE APRENDIZAJE ETAPA PRACTICA
(13:00 - 17:00)
607353 - APLICAR EN LA RESOLUCIÓN DE PROBLEMAS REALES DEL SECTOR PRODUCTIVO, LOS CONOCIMIENTOS, HABILIDADES Y DESTREZAS PERTINENTES A LAS COMPETENCIAS DEL PROGRAMA DE FORMACIÓN ASUMIENDO ESTRATEGIAS Y METODOLOGÍAS DE AUTOGESTIÓN.
AP. 4. Fundir los elementos de concreto.</v>
      </c>
      <c r="F1977" s="70" t="str">
        <f ca="1">IF(COUNTIFS(instructor,B1971,diad,$F$2,desa,1,hord,"14:00 - 18:00")&gt;0,"DESARROLLO CURRICULAR",IFERROR(INDEX(miec,MATCH(1,INDEX((bloq=2)*(miei=B1971),0),0)),0))</f>
        <v>ENCHAPAR SUPERFICIES DE ACUERDO CON ESPECIFICACIONES TÉCNICAS DE CONSTRUCCIÓN Y LINEAMIENTOS DE ACABADOS
707405 - RA1. DIAGNOSTICAR REPARACIÓN DE SUPERFICIE DE ACUERDO CON REQUERIMIENTOS DEL PROYECTO.
AP-01. RECONOCER EL PROYECTO
COMO UNA OBRA DE CONSTRUCCIÓN</v>
      </c>
      <c r="G1977" s="70" t="str">
        <f ca="1">IF(COUNTIFS(instructor,B1971,diad,$G$2,desa,1,hord,"14:00 - 18:00")&gt;0,"DESARROLLO CURRICULAR",IFERROR(INDEX(juec,MATCH(1,INDEX((bloq=2)*(juei=B1971),0),0)),0))</f>
        <v>FUNDIR CONCRETO DE ACUERDO CON REQUERIMIENTOS TÉCNICOS DE CONSTRUCCIÓN.
RA1. ARMAR ENCOFRADOS DE ACUERDO CON SISTEMAS Y PLANOS DE CONSTRUCCIÓN.
AP-04. Construir elementos de los sistemas de sustentación y portante.</v>
      </c>
      <c r="H1977" s="70" t="str">
        <f ca="1">IF(COUNTIFS(instructor,B1971,diad,$H$2,desa,1,hord,"14:00 - 18:00")&gt;0,"DESARROLLO CURRICULAR",IFERROR(INDEX(viec,MATCH(1,INDEX((bloq=2)*(viei=B1971),0),0)),0))</f>
        <v>39635 - INSTALAR PAVIMENTOS ARTICULADOS DE ACUERDO CON PROCEDIMIENTO Y NORMATIVA TÉCNICA.
665448 - RA01. ADECUAR SUPERFICIES SEGÚN PLANOS NORMAS Y ESPECIFICACIONES TÉCNICAS.
AP-05. Construir superficie adoquinada.</v>
      </c>
      <c r="I1977" s="71" t="str">
        <f ca="1">IF(COUNTIFS(instructor,B1971,diad,$I$2,desa,1,hord,"14:00 - 18:00")&gt;0,"DESARROLLO CURRICULAR",IFERROR(INDEX(sabc,MATCH(1,INDEX((bloq=2)*(sabi=B1971),0),0)),0))</f>
        <v>RAZONAR CUANTITATIVAMENTE FRENTE A SITUACIONES SUSCEPTIBLES DE SER ABORDADAS DE MANERA MATEMÁTICA EN CONTEXTOS LABORALES, SOCIALES Y PERSONALES.
RA1. IDENTIFICAR SITUACIONES PROBLEMÁTICAS ASOCIADAS A SUS NECESIDADES DE CONTEXTO APLICANDO PROCEDIMIENTOS MATEMÁTICOS.
RA2. PLANTEAR PROBLEMAS ARITMÉTICOS, GEOMÉTRICOS Y MÉTRICOS DE ACUERDO CON LOS CONTEXTOS PRODUCTIVO Y SOCIAL.
RA3. VERIFICAR LOS RESULTADOS DE LOS PROCEDIMIENTOS MATEMÁTICOS CONFORME CON LOS REQUERIMIENTOS DE LOS DIFERENTES CONTEXTOS.
RA4. SOLUCIONAR PROBLEMAS DEL ENTORNO PRODUCTIVO Y SOCIAL APLICANDO PRINCIPIOS MATEMÁTICOS.
AP 01. RECONOCIMIENTO DE LAS
CARACTERÍSTICAS TÉCNICAS DEL
PROYECTO</v>
      </c>
    </row>
    <row r="1978" spans="1:9" ht="14.15" customHeight="1" thickTop="1" thickBot="1" x14ac:dyDescent="0.35">
      <c r="A1978" s="742"/>
      <c r="B1978" s="743"/>
      <c r="C1978" s="744"/>
      <c r="D1978" s="74" t="str">
        <f ca="1">IF(COUNTIFS(instructor,B1971,diad,$D$2,desa,1,hord,"14:00 - 18:00")&gt;0,"-",IFERROR(INDEX(luna,MATCH(1,INDEX((bloq=2)*(luni=B1971),0),0)),0))</f>
        <v>JAMUNDÍ - CORREGIMIENTO DE QUINAMAYÓ - INSTITUCIÓN EDUCATIVA SIXTO MARÍA ROJAS</v>
      </c>
      <c r="E1978" s="74" t="str">
        <f ca="1">IF(COUNTIFS(instructor,B1971,diad,$E$2,desa,1,hord,"14:00 - 18:00")&gt;0,"-",IFERROR(INDEX(mara,MATCH(1,INDEX((bloq=2)*(mari=B1971),0),0)),0))</f>
        <v>EMPRESA</v>
      </c>
      <c r="F1978" s="74" t="str">
        <f ca="1">IF(COUNTIFS(instructor,B1971,diad,$F$2,desa,1,hord,"14:00 - 18:00")&gt;0,"-",IFERROR(INDEX(miea,MATCH(1,INDEX((bloq=2)*(miei=B1971),0),0)),0))</f>
        <v>PALMIRA - I.E. DOMINGO IRURITA SEDE MARIA AUXILIADORA AULA 3 - (CRA 25 No. 21-52 - EL RECREO)</v>
      </c>
      <c r="G1978" s="74" t="str">
        <f ca="1">IF(COUNTIFS(instructor,B1971,diad,$G$2,desa,1,hord,"14:00 - 18:00")&gt;0,"-",IFERROR(INDEX(juea,MATCH(1,INDEX((bloq=2)*(juei=B1971),0),0)),0))</f>
        <v>JAMUNDÍ - AULA 3 - I.E. EL RODEO (CARRERA 37 SUR 20E-40)</v>
      </c>
      <c r="H1978" s="74" t="str">
        <f ca="1">IF(COUNTIFS(instructor,B1971,diad,$H$2,desa,1,hord,"14:00 - 18:00")&gt;0,"-",IFERROR(INDEX(viea,MATCH(1,INDEX((bloq=2)*(viei=B1971),0),0)),0))</f>
        <v>JAMUNDÍ - CORREGIMIENTO DE QUINAMAYÓ - INSTITUCIÓN EDUCATIVA SIXTO MARÍA ROJAS</v>
      </c>
      <c r="I1978" s="75">
        <f ca="1">IF(COUNTIFS(instructor,B1971,diad,$I$2,desa,1,hord,"14:00 - 18:00")&gt;0,"-",IFERROR(INDEX(saba,MATCH(1,INDEX((bloq=2)*(sabi=B1971),0),0)),0))</f>
        <v>0</v>
      </c>
    </row>
    <row r="1979" spans="1:9" ht="14.15" customHeight="1" thickTop="1" thickBot="1" x14ac:dyDescent="0.35">
      <c r="A1979" s="742"/>
      <c r="B1979" s="743"/>
      <c r="C1979" s="744"/>
      <c r="D1979" s="76">
        <f ca="1">IF(COUNTIFS(instructor,B1971,diad,$D$2,desa,1,hord,"18:00 - 22:00")&gt;0,INDEX(hord,MATCH(1,INDEX((instructor=B1971)*(instructor=B1971),0),0)),IFERROR(INDEX(hora,MATCH(1,INDEX((bloq=3)*(luni=B1971),0),0)),0))</f>
        <v>0</v>
      </c>
      <c r="E1979" s="76">
        <f ca="1">IF(COUNTIFS(instructor,B1971,diad,$E$2,desa,1,hord,"18:00 - 22:00")&gt;0,INDEX(hord,MATCH(1,INDEX((instructor=B1971)*(instructor=B1971),0),0)),IFERROR(INDEX(hora,MATCH(1,INDEX((bloq=3)*(mari=B1971),0),0)),0))</f>
        <v>0</v>
      </c>
      <c r="F1979" s="76" t="str">
        <f ca="1">IF(COUNTIFS(instructor,B1971,diad,$F$2,desa,1,hord,"18:00 - 22:00")&gt;0,INDEX(hord,MATCH(1,INDEX((instructor=B1971)*(instructor=B1971),0),0)),IFERROR(INDEX(hora,MATCH(1,INDEX((bloq=3)*(miei=B1971),0),0)),0))</f>
        <v>18:00 - 21:00</v>
      </c>
      <c r="G1979" s="76">
        <f ca="1">IF(COUNTIFS(instructor,B1971,diad,$G$2,desa,1,hord,"18:00 - 22:00")&gt;0,INDEX(hord,MATCH(1,INDEX((instructor=B1971)*(instructor=B1971),0),0)),IFERROR(INDEX(hora,MATCH(1,INDEX((bloq=3)*(juei=B1971),0),0)),0))</f>
        <v>0</v>
      </c>
      <c r="H1979" s="76">
        <f ca="1">IF(COUNTIFS(instructor,B1971,diad,$H$2,desa,1,hord,"18:00 - 22:00")&gt;0,INDEX(hord,MATCH(1,INDEX((instructor=B1971)*(instructor=B1971),0),0)),IFERROR(INDEX(hora,MATCH(1,INDEX((bloq=3)*(viei=B1971),0),0)),0))</f>
        <v>0</v>
      </c>
      <c r="I1979" s="77">
        <f ca="1">IF(COUNTIFS(instructor,B1971,diad,$I$2,desa,1,hord,"18:00 - 22:00")&gt;0,INDEX(hord,MATCH(1,INDEX((instructor=B1971)*(instructor=B1971),0),0)),IFERROR(INDEX(hora,MATCH(1,INDEX((bloq=3)*(sabi=B1971),0),0)),0))</f>
        <v>0</v>
      </c>
    </row>
    <row r="1980" spans="1:9" ht="41.4" customHeight="1" thickTop="1" thickBot="1" x14ac:dyDescent="0.35">
      <c r="A1980" s="742"/>
      <c r="B1980" s="743"/>
      <c r="C1980" s="744"/>
      <c r="D1980" s="68">
        <f ca="1">IF(COUNTIFS(instructor,B1971,diad,$D$2,desa,1,hord,"18:00 - 22:00")&gt;0,"-",IFERROR(INDEX(ficha,MATCH(1,INDEX((bloq=3)*(luni=B1971),0),0)),0))</f>
        <v>0</v>
      </c>
      <c r="E1980" s="68">
        <f ca="1">IF(COUNTIFS(instructor,B1971,diad,$E$2,desa,1,hord,"18:00 - 22:00")&gt;0,"-",IFERROR(INDEX(ficha,MATCH(1,INDEX((bloq=3)*(mari=B1971),0),0)),0))</f>
        <v>0</v>
      </c>
      <c r="F1980" s="68" t="str">
        <f ca="1">IF(COUNTIFS(instructor,B1971,diad,$F$2,desa,1,hord,"18:00 - 22:00")&gt;0,"-",IFERROR(INDEX(ficha,MATCH(1,INDEX((bloq=3)*(miei=B1971),0),0)),0))</f>
        <v>NUEVA-MRE - MANTENIMIENTO Y REPARACIÓN DE EDIFICACIONES (TÉCNICO) - PALMIRA</v>
      </c>
      <c r="G1980" s="68">
        <f ca="1">IF(COUNTIFS(instructor,B1971,diad,$G$2,desa,1,hord,"18:00 - 22:00")&gt;0,"-",IFERROR(INDEX(ficha,MATCH(1,INDEX((bloq=3)*(juei=B1971),0),0)),0))</f>
        <v>0</v>
      </c>
      <c r="H1980" s="68">
        <f ca="1">IF(COUNTIFS(instructor,B1971,diad,$H$2,desa,1,hord,"18:00 - 22:00")&gt;0,"-",IFERROR(INDEX(ficha,MATCH(1,INDEX((bloq=3)*(viei=B1971),0),0)),0))</f>
        <v>0</v>
      </c>
      <c r="I1980" s="69">
        <f ca="1">IF(COUNTIFS(instructor,B1971,diad,$I$2,desa,1,hord,"18:00 - 22:00")&gt;0,"-",IFERROR(INDEX(ficha,MATCH(1,INDEX((bloq=3)*(sabi=B1971),0),0)),0))</f>
        <v>0</v>
      </c>
    </row>
    <row r="1981" spans="1:9" ht="14.15" customHeight="1" thickTop="1" thickBot="1" x14ac:dyDescent="0.35">
      <c r="A1981" s="742"/>
      <c r="B1981" s="743"/>
      <c r="C1981" s="744"/>
      <c r="D1981" s="70">
        <f ca="1">IF(COUNTIFS(instructor,B1971,diad,$D$2,desa,1,hord,"18:00 - 22:00")&gt;0,"DESARROLLO CURRICULAR",IFERROR(INDEX(lunc,MATCH(1,INDEX((bloq=3)*(luni=B1971),0),0)),0))</f>
        <v>0</v>
      </c>
      <c r="E1981" s="70">
        <f ca="1">IF(COUNTIFS(instructor,B1971,diad,$E$2,desa,1,hord,"18:00 - 22:00")&gt;0,"DESARROLLO CURRICULAR",IFERROR(INDEX(marc,MATCH(1,INDEX((bloq=3)*(mari=B1971),0),0)),0))</f>
        <v>0</v>
      </c>
      <c r="F1981" s="70" t="str">
        <f ca="1">IF(COUNTIFS(instructor,B1971,diad,$F$2,desa,1,hord,"18:00 - 22:00")&gt;0,"DESARROLLO CURRICULAR",IFERROR(INDEX(miec,MATCH(1,INDEX((bloq=3)*(miei=B1971),0),0)),0))</f>
        <v xml:space="preserve">ENCHAPAR SUPERFICIES DE ACUERDO CON ESPECIFICACIONES TÉCNICAS DE CONSTRUCCIÓN Y LINEAMIENTOS DE ACABADOS
707406 - RA2. INTERVENIR SUPERFICIE A
ENCHAPAR DE ACUERDO CON PROCEDIMIENTOS TÉCNICOS.
AP 4. </v>
      </c>
      <c r="G1981" s="70">
        <f ca="1">IF(COUNTIFS(instructor,B1971,diad,$G$2,desa,1,hord,"18:00 - 22:00")&gt;0,"DESARROLLO CURRICULAR",IFERROR(INDEX(juec,MATCH(1,INDEX((bloq=3)*(juei=B1971),0),0)),0))</f>
        <v>0</v>
      </c>
      <c r="H1981" s="70">
        <f ca="1">IF(COUNTIFS(instructor,B1971,diad,$H$2,desa,1,hord,"18:00 - 22:00")&gt;0,"DESARROLLO CURRICULAR",IFERROR(INDEX(viec,MATCH(1,INDEX((bloq=3)*(viei=B1971),0),0)),0))</f>
        <v>0</v>
      </c>
      <c r="I1981" s="71">
        <f ca="1">IF(COUNTIFS(instructor,B1971,diad,$I$2,desa,1,hord,"18:00 - 22:00")&gt;0,"DESARROLLO CURRICULAR",IFERROR(INDEX(sabc,MATCH(1,INDEX((bloq=3)*(sabi=B1971),0),0)),0))</f>
        <v>0</v>
      </c>
    </row>
    <row r="1982" spans="1:9" ht="14.15" customHeight="1" thickTop="1" thickBot="1" x14ac:dyDescent="0.35">
      <c r="A1982" s="742"/>
      <c r="B1982" s="743"/>
      <c r="C1982" s="744"/>
      <c r="D1982" s="78">
        <f ca="1">IF(COUNTIFS(instructor,B1971,diad,$D$2,desa,1,hord,"18:00 - 22:00")&gt;0,"-",IFERROR(INDEX(luna,MATCH(1,INDEX((bloq=3)*(luni=B1971),0),0)),0))</f>
        <v>0</v>
      </c>
      <c r="E1982" s="78">
        <f ca="1">IF(COUNTIFS(instructor,B1971,diad,$E$2,desa,1,hord,"18:00 - 22:00")&gt;0,"-",IFERROR(INDEX(mara,MATCH(1,INDEX((bloq=3)*(mari=B1971),0),0)),0))</f>
        <v>0</v>
      </c>
      <c r="F1982" s="78" t="str">
        <f ca="1">IF(COUNTIFS(instructor,B1971,diad,$F$2,desa,1,hord,"18:00 - 22:00")&gt;0,"-",IFERROR(INDEX(miea,MATCH(1,INDEX((bloq=3)*(miei=B1971),0),0)),0))</f>
        <v>PALMIRA - I.E. DOMINGO IRURITA SEDE MARIA AUXILIADORA AULA 3 - (CRA 25 No. 21-52 - EL RECREO)</v>
      </c>
      <c r="G1982" s="78">
        <f ca="1">IF(COUNTIFS(instructor,B1971,diad,$G$2,desa,1,hord,"18:00 - 22:00")&gt;0,"-",IFERROR(INDEX(juea,MATCH(1,INDEX((bloq=3)*(juei=B1971),0),0)),0))</f>
        <v>0</v>
      </c>
      <c r="H1982" s="78">
        <f ca="1">IF(COUNTIFS(instructor,B1971,diad,$H$2,desa,1,hord,"18:00 - 22:00")&gt;0,"-",IFERROR(INDEX(viea,MATCH(1,INDEX((bloq=3)*(viei=B1971),0),0)),0))</f>
        <v>0</v>
      </c>
      <c r="I1982" s="79">
        <f ca="1">IF(COUNTIFS(instructor,B1971,diad,$I$2,desa,1,hord,"18:00 - 22:00")&gt;0,"-",IFERROR(INDEX(saba,MATCH(1,INDEX((bloq=3)*(sabi=B1971),0),0)),0))</f>
        <v>0</v>
      </c>
    </row>
    <row r="1983" spans="1:9" ht="14.15" customHeight="1" thickTop="1" thickBot="1" x14ac:dyDescent="0.35">
      <c r="A1983" s="742">
        <v>166</v>
      </c>
      <c r="B1983" s="743" t="str">
        <f>INDEX(instructor,A1983)</f>
        <v>MÓNICA ANDREA MOSQUERA LOZANO</v>
      </c>
      <c r="C1983" s="744" t="str">
        <f>INDEX(area,A1983)</f>
        <v>DISEÑO</v>
      </c>
      <c r="D1983" s="72" t="str">
        <f ca="1">IF(COUNTIFS(instructor,B1983,diad,$D$2,desa,1,hord,"08:00 - 12:00")&gt;0,INDEX(hord,MATCH(1,INDEX((instructor=B1983)*(instructor=B1983),0),0)),IFERROR(INDEX(hora,MATCH(1,INDEX((bloq=1)*(luni=B1983),0),0)),0))</f>
        <v>8:00 - 12:00</v>
      </c>
      <c r="E1983" s="72" t="str">
        <f ca="1">IF(COUNTIFS(instructor,B1983,diad,$E$2,desa,1,hord,"08:00 - 12:00")&gt;0,INDEX(hord,MATCH(1,INDEX((instructor=B1983)*(instructor=B1983),0),0)),IFERROR(INDEX(hora,MATCH(1,INDEX((bloq=1)*(mari=B1983),0),0)),0))</f>
        <v>8:00 - 12:00</v>
      </c>
      <c r="F1983" s="72" t="str">
        <f>IF(COUNTIFS(instructor,B1983,diad,$F$2,desa,1,hord,"08:00 - 12:00")&gt;0,INDEX(hord,MATCH(1,INDEX((instructor=B1983)*(instructor=B1983),0),0)),IFERROR(INDEX(hora,MATCH(1,INDEX((bloq=1)*(miei=B1983),0),0)),0))</f>
        <v>08:00 - 12:00</v>
      </c>
      <c r="G1983" s="72" t="str">
        <f ca="1">IF(COUNTIFS(instructor,B1983,diad,$G$2,desa,1,hord,"08:00 - 12:00")&gt;0,INDEX(hord,MATCH(1,INDEX((instructor=B1983)*(instructor=B1983),0),0)),IFERROR(INDEX(hora,MATCH(1,INDEX((bloq=1)*(juei=B1983),0),0)),0))</f>
        <v>8:00 - 12:00</v>
      </c>
      <c r="H1983" s="72" t="str">
        <f ca="1">IF(COUNTIFS(instructor,B1983,diad,$H$2,desa,1,hord,"08:00 - 12:00")&gt;0,INDEX(hord,MATCH(1,INDEX((instructor=B1983)*(instructor=B1983),0),0)),IFERROR(INDEX(hora,MATCH(1,INDEX((bloq=1)*(viei=B1983),0),0)),0))</f>
        <v>8:00 - 12:00</v>
      </c>
      <c r="I1983" s="73">
        <f ca="1">IF(COUNTIFS(instructor,B1983,diad,$I$2,desa,1,hord,"08:00 - 12:00")&gt;0,INDEX(hord,MATCH(1,INDEX((instructor=B1983)*(instructor=B1983),0),0)),IFERROR(INDEX(hora,MATCH(1,INDEX((bloq=1)*(sabi=B1983),0),0)),0))</f>
        <v>0</v>
      </c>
    </row>
    <row r="1984" spans="1:9" ht="14.15" customHeight="1" thickTop="1" thickBot="1" x14ac:dyDescent="0.35">
      <c r="A1984" s="742"/>
      <c r="B1984" s="743"/>
      <c r="C1984" s="744"/>
      <c r="D1984" s="68" t="str">
        <f ca="1">IF(COUNTIFS(instructor,B1983,diad,$D$2,desa,1,hord,"08:00 - 12:00")&gt;0,"-",IFERROR(INDEX(ficha,MATCH(1,INDEX((bloq=1)*(luni=B1983),0),0)),0))</f>
        <v xml:space="preserve">2899951 DIBUJO Y MODELADO ARQUITECTONICO Y DE INGENIERIA (TECNÓLOGO) </v>
      </c>
      <c r="E1984" s="68" t="str">
        <f ca="1">IF(COUNTIFS(instructor,B1983,diad,$E$2,desa,1,hord,"08:00 - 12:00")&gt;0,"-",IFERROR(INDEX(ficha,MATCH(1,INDEX((bloq=1)*(mari=B1983),0),0)),0))</f>
        <v>2902367 DIBUJO Y MODELADO ARQUITECTONICO Y DE INGENIERIA (TECNÓLOGO)</v>
      </c>
      <c r="F1984" s="68" t="str">
        <f>IF(COUNTIFS(instructor,B1983,diad,$F$2,desa,1,hord,"08:00 - 12:00")&gt;0,"-",IFERROR(INDEX(ficha,MATCH(1,INDEX((bloq=1)*(miei=B1983),0),0)),0))</f>
        <v>-</v>
      </c>
      <c r="G1984" s="68" t="str">
        <f ca="1">IF(COUNTIFS(instructor,B1983,diad,$G$2,desa,1,hord,"08:00 - 12:00")&gt;0,"-",IFERROR(INDEX(ficha,MATCH(1,INDEX((bloq=1)*(juei=B1983),0),0)),0))</f>
        <v>2898488 DIBUJO Y MODELADO ARQUITECTONICO Y DE INGENIERIA (TECNÓLOGO)</v>
      </c>
      <c r="H1984" s="68" t="str">
        <f ca="1">IF(COUNTIFS(instructor,B1983,diad,$H$2,desa,1,hord,"08:00 - 12:00")&gt;0,"-",IFERROR(INDEX(ficha,MATCH(1,INDEX((bloq=1)*(viei=B1983),0),0)),0))</f>
        <v>DINAMIZADOR DE AREA</v>
      </c>
      <c r="I1984" s="69">
        <f ca="1">IF(COUNTIFS(instructor,B1983,diad,$I$2,desa,1,hord,"08:00 - 12:00")&gt;0,"-",IFERROR(INDEX(ficha,MATCH(1,INDEX((bloq=1)*(sabi=B1983),0),0)),0))</f>
        <v>0</v>
      </c>
    </row>
    <row r="1985" spans="1:9" ht="14.15" customHeight="1" thickTop="1" thickBot="1" x14ac:dyDescent="0.35">
      <c r="A1985" s="742"/>
      <c r="B1985" s="743"/>
      <c r="C1985" s="744"/>
      <c r="D1985" s="70" t="str">
        <f ca="1">IF(COUNTIFS(instructor,B1983,diad,$D$2,desa,1,hord,"08:00 - 12:00")&gt;0,"DESARROLLO CURRICULAR",IFERROR(INDEX(lunc,MATCH(1,INDEX((bloq=1)*(luni=B1983),0),0)),0))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985" s="70" t="str">
        <f ca="1">IF(COUNTIFS(instructor,B1983,diad,$E$2,desa,1,hord,"08:00 - 12:00")&gt;0,"DESARROLLO CURRICULAR",IFERROR(INDEX(marc,MATCH(1,INDEX((bloq=1)*(mari=B1983),0),0)),0))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985" s="70" t="str">
        <f>IF(COUNTIFS(instructor,B1983,diad,$F$2,desa,1,hord,"08:00 - 12:00")&gt;0,"DESARROLLO CURRICULAR",IFERROR(INDEX(miec,MATCH(1,INDEX((bloq=1)*(miei=B1983),0),0)),0))</f>
        <v>DESARROLLO CURRICULAR</v>
      </c>
      <c r="G1985" s="70" t="str">
        <f ca="1">IF(COUNTIFS(instructor,B1983,diad,$G$2,desa,1,hord,"08:00 - 12:00")&gt;0,"DESARROLLO CURRICULAR",IFERROR(INDEX(juec,MATCH(1,INDEX((bloq=1)*(juei=B1983),0),0)),0))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985" s="70" t="str">
        <f ca="1">IF(COUNTIFS(instructor,B1983,diad,$H$2,desa,1,hord,"08:00 - 12:00")&gt;0,"DESARROLLO CURRICULAR",IFERROR(INDEX(viec,MATCH(1,INDEX((bloq=1)*(viei=B1983),0),0)),0))</f>
        <v>DINAMIZACION DE AREA OBRAS CIVILES</v>
      </c>
      <c r="I1985" s="71">
        <f ca="1">IF(COUNTIFS(instructor,B1983,diad,$I$2,desa,1,hord,"08:00 - 12:00")&gt;0,"DESARROLLO CURRICULAR",IFERROR(INDEX(sabc,MATCH(1,INDEX((bloq=1)*(sabi=B1983),0),0)),0))</f>
        <v>0</v>
      </c>
    </row>
    <row r="1986" spans="1:9" ht="14.15" customHeight="1" thickTop="1" thickBot="1" x14ac:dyDescent="0.35">
      <c r="A1986" s="742"/>
      <c r="B1986" s="743"/>
      <c r="C1986" s="744"/>
      <c r="D1986" s="74" t="str">
        <f ca="1">IF(COUNTIFS(instructor,B1983,diad,$D$2,desa,1,hord,"08:00 - 12:00")&gt;0,"-",IFERROR(INDEX(luna,MATCH(1,INDEX((bloq=1)*(luni=B1983),0),0)),0))</f>
        <v>EMPRESA</v>
      </c>
      <c r="E1986" s="74" t="str">
        <f ca="1">IF(COUNTIFS(instructor,B1983,diad,$E$2,desa,1,hord,"08:00 - 12:00")&gt;0,"-",IFERROR(INDEX(mara,MATCH(1,INDEX((bloq=1)*(mari=B1983),0),0)),0))</f>
        <v>EMPRESA</v>
      </c>
      <c r="F1986" s="74" t="str">
        <f>IF(COUNTIFS(instructor,B1983,diad,$F$2,desa,1,hord,"08:00 - 12:00")&gt;0,"-",IFERROR(INDEX(miea,MATCH(1,INDEX((bloq=1)*(miei=B1983),0),0)),0))</f>
        <v>-</v>
      </c>
      <c r="G1986" s="74" t="str">
        <f ca="1">IF(COUNTIFS(instructor,B1983,diad,$G$2,desa,1,hord,"08:00 - 12:00")&gt;0,"-",IFERROR(INDEX(juea,MATCH(1,INDEX((bloq=1)*(juei=B1983),0),0)),0))</f>
        <v>EMPRESA</v>
      </c>
      <c r="H1986" s="74" t="str">
        <f ca="1">IF(COUNTIFS(instructor,B1983,diad,$H$2,desa,1,hord,"08:00 - 12:00")&gt;0,"-",IFERROR(INDEX(viea,MATCH(1,INDEX((bloq=1)*(viei=B1983),0),0)),0))</f>
        <v>SALA DE INSTRUCTORES - SENA CENTRO DE LA CONSTRUCCIÓN</v>
      </c>
      <c r="I1986" s="75">
        <f ca="1">IF(COUNTIFS(instructor,B1983,diad,$I$2,desa,1,hord,"08:00 - 12:00")&gt;0,"-",IFERROR(INDEX(saba,MATCH(1,INDEX((bloq=1)*(sabi=B1983),0),0)),0))</f>
        <v>0</v>
      </c>
    </row>
    <row r="1987" spans="1:9" ht="14.15" customHeight="1" thickTop="1" thickBot="1" x14ac:dyDescent="0.35">
      <c r="A1987" s="742"/>
      <c r="B1987" s="743"/>
      <c r="C1987" s="744"/>
      <c r="D1987" s="76" t="str">
        <f ca="1">IF(COUNTIFS(instructor,B1983,diad,$D$2,desa,1,hord,"14:00 - 18:00")&gt;0,INDEX(hord,MATCH(1,INDEX((instructor=B1983)*(instructor=B1983),0),0)),IFERROR(INDEX(hora,MATCH(1,INDEX((bloq=2)*(luni=B1983),0),0)),0))</f>
        <v>14:00 - 18:00</v>
      </c>
      <c r="E1987" s="76" t="str">
        <f ca="1">IF(COUNTIFS(instructor,B1983,diad,$E$2,desa,1,hord,"14:00 - 18:00")&gt;0,INDEX(hord,MATCH(1,INDEX((instructor=B1983)*(instructor=B1983),0),0)),IFERROR(INDEX(hora,MATCH(1,INDEX((bloq=2)*(mari=B1983),0),0)),0))</f>
        <v>14:00 - 18:00</v>
      </c>
      <c r="F1987" s="76" t="str">
        <f ca="1">IF(COUNTIFS(instructor,B1983,diad,$F$2,desa,1,hord,"14:00 - 18:00")&gt;0,INDEX(hord,MATCH(1,INDEX((instructor=B1983)*(instructor=B1983),0),0)),IFERROR(INDEX(hora,MATCH(1,INDEX((bloq=2)*(miei=B1983),0),0)),0))</f>
        <v>14:00 - 18:00</v>
      </c>
      <c r="G1987" s="76" t="str">
        <f ca="1">IF(COUNTIFS(instructor,B1983,diad,$G$2,desa,1,hord,"14:00 - 18:00")&gt;0,INDEX(hord,MATCH(1,INDEX((instructor=B1983)*(instructor=B1983),0),0)),IFERROR(INDEX(hora,MATCH(1,INDEX((bloq=2)*(juei=B1983),0),0)),0))</f>
        <v>14:00 - 18:00</v>
      </c>
      <c r="H1987" s="76">
        <f ca="1">IF(COUNTIFS(instructor,B1983,diad,$H$2,desa,1,hord,"14:00 - 18:00")&gt;0,INDEX(hord,MATCH(1,INDEX((instructor=B1983)*(instructor=B1983),0),0)),IFERROR(INDEX(hora,MATCH(1,INDEX((bloq=2)*(viei=B1983),0),0)),0))</f>
        <v>0</v>
      </c>
      <c r="I1987" s="77">
        <f ca="1">IF(COUNTIFS(instructor,B1983,diad,$I$2,desa,1,hord,"14:00 - 18:00")&gt;0,INDEX(hord,MATCH(1,INDEX((instructor=B1983)*(instructor=B1983),0),0)),IFERROR(INDEX(hora,MATCH(1,INDEX((bloq=2)*(sabi=B1983),0),0)),0))</f>
        <v>0</v>
      </c>
    </row>
    <row r="1988" spans="1:9" ht="14.15" customHeight="1" thickTop="1" thickBot="1" x14ac:dyDescent="0.35">
      <c r="A1988" s="742"/>
      <c r="B1988" s="743"/>
      <c r="C1988" s="744"/>
      <c r="D1988" s="68" t="str">
        <f ca="1">IF(COUNTIFS(instructor,B1983,diad,$D$2,desa,1,hord,"14:00 - 18:00")&gt;0,"-",IFERROR(INDEX(ficha,MATCH(1,INDEX((bloq=2)*(luni=B1983),0),0)),0))</f>
        <v>2902410 DIBUJO Y MODELADO ARQUITECTONICO Y DE INGENIERIA (TECNÓLOGO)</v>
      </c>
      <c r="E1988" s="68" t="str">
        <f ca="1">IF(COUNTIFS(instructor,B1983,diad,$E$2,desa,1,hord,"14:00 - 18:00")&gt;0,"-",IFERROR(INDEX(ficha,MATCH(1,INDEX((bloq=2)*(mari=B1983),0),0)),0))</f>
        <v>2902367 DIBUJO Y MODELADO ARQUITECTONICO Y DE INGENIERIA (TECNÓLOGO)</v>
      </c>
      <c r="F1988" s="68" t="str">
        <f ca="1">IF(COUNTIFS(instructor,B1983,diad,$F$2,desa,1,hord,"14:00 - 18:00")&gt;0,"-",IFERROR(INDEX(ficha,MATCH(1,INDEX((bloq=2)*(miei=B1983),0),0)),0))</f>
        <v>2898488 DIBUJO Y MODELADO ARQUITECTONICO Y DE INGENIERIA (TECNÓLOGO)</v>
      </c>
      <c r="G1988" s="68" t="str">
        <f ca="1">IF(COUNTIFS(instructor,B1983,diad,$G$2,desa,1,hord,"14:00 - 18:00")&gt;0,"-",IFERROR(INDEX(ficha,MATCH(1,INDEX((bloq=2)*(juei=B1983),0),0)),0))</f>
        <v>2927339 DIBUJO Y MODELADO ARQUITECTONICO Y DE INGENIERIA (TECNÓLOGO)</v>
      </c>
      <c r="H1988" s="68">
        <f ca="1">IF(COUNTIFS(instructor,B1983,diad,$H$2,desa,1,hord,"14:00 - 18:00")&gt;0,"-",IFERROR(INDEX(ficha,MATCH(1,INDEX((bloq=2)*(viei=B1983),0),0)),0))</f>
        <v>0</v>
      </c>
      <c r="I1988" s="69">
        <f ca="1">IF(COUNTIFS(instructor,B1983,diad,$I$2,desa,1,hord,"14:00 - 18:00")&gt;0,"-",IFERROR(INDEX(ficha,MATCH(1,INDEX((bloq=2)*(sabi=B1983),0),0)),0))</f>
        <v>0</v>
      </c>
    </row>
    <row r="1989" spans="1:9" ht="14.15" customHeight="1" thickTop="1" thickBot="1" x14ac:dyDescent="0.35">
      <c r="A1989" s="742"/>
      <c r="B1989" s="743"/>
      <c r="C1989" s="744"/>
      <c r="D1989" s="70" t="str">
        <f ca="1">IF(COUNTIFS(instructor,B1983,diad,$D$2,desa,1,hord,"14:00 - 18:00")&gt;0,"DESARROLLO CURRICULAR",IFERROR(INDEX(lunc,MATCH(1,INDEX((bloq=2)*(luni=B1983),0),0)),0))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989" s="70" t="str">
        <f ca="1">IF(COUNTIFS(instructor,B1983,diad,$E$2,desa,1,hord,"14:00 - 18:00")&gt;0,"DESARROLLO CURRICULAR",IFERROR(INDEX(marc,MATCH(1,INDEX((bloq=2)*(mari=B1983),0),0)),0))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989" s="70" t="str">
        <f ca="1">IF(COUNTIFS(instructor,B1983,diad,$F$2,desa,1,hord,"14:00 - 18:00")&gt;0,"DESARROLLO CURRICULAR",IFERROR(INDEX(miec,MATCH(1,INDEX((bloq=2)*(miei=B1983),0),0)),0))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989" s="70" t="str">
        <f ca="1">IF(COUNTIFS(instructor,B1983,diad,$G$2,desa,1,hord,"14:00 - 18:00")&gt;0,"DESARROLLO CURRICULAR",IFERROR(INDEX(juec,MATCH(1,INDEX((bloq=2)*(juei=B1983),0),0)),0))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989" s="70">
        <f ca="1">IF(COUNTIFS(instructor,B1983,diad,$H$2,desa,1,hord,"14:00 - 18:00")&gt;0,"DESARROLLO CURRICULAR",IFERROR(INDEX(viec,MATCH(1,INDEX((bloq=2)*(viei=B1983),0),0)),0))</f>
        <v>0</v>
      </c>
      <c r="I1989" s="71">
        <f ca="1">IF(COUNTIFS(instructor,B1983,diad,$I$2,desa,1,hord,"14:00 - 18:00")&gt;0,"DESARROLLO CURRICULAR",IFERROR(INDEX(sabc,MATCH(1,INDEX((bloq=2)*(sabi=B1983),0),0)),0))</f>
        <v>0</v>
      </c>
    </row>
    <row r="1990" spans="1:9" ht="14.15" customHeight="1" thickTop="1" thickBot="1" x14ac:dyDescent="0.35">
      <c r="A1990" s="742"/>
      <c r="B1990" s="743"/>
      <c r="C1990" s="744"/>
      <c r="D1990" s="74" t="str">
        <f ca="1">IF(COUNTIFS(instructor,B1983,diad,$D$2,desa,1,hord,"14:00 - 18:00")&gt;0,"-",IFERROR(INDEX(luna,MATCH(1,INDEX((bloq=2)*(luni=B1983),0),0)),0))</f>
        <v>EMPRESA</v>
      </c>
      <c r="E1990" s="74" t="str">
        <f ca="1">IF(COUNTIFS(instructor,B1983,diad,$E$2,desa,1,hord,"14:00 - 18:00")&gt;0,"-",IFERROR(INDEX(mara,MATCH(1,INDEX((bloq=2)*(mari=B1983),0),0)),0))</f>
        <v>EMPRESA</v>
      </c>
      <c r="F1990" s="74" t="str">
        <f ca="1">IF(COUNTIFS(instructor,B1983,diad,$F$2,desa,1,hord,"14:00 - 18:00")&gt;0,"-",IFERROR(INDEX(miea,MATCH(1,INDEX((bloq=2)*(miei=B1983),0),0)),0))</f>
        <v>EMPRESA</v>
      </c>
      <c r="G1990" s="74" t="str">
        <f ca="1">IF(COUNTIFS(instructor,B1983,diad,$G$2,desa,1,hord,"14:00 - 18:00")&gt;0,"-",IFERROR(INDEX(juea,MATCH(1,INDEX((bloq=2)*(juei=B1983),0),0)),0))</f>
        <v>EMPRESA</v>
      </c>
      <c r="H1990" s="74">
        <f ca="1">IF(COUNTIFS(instructor,B1983,diad,$H$2,desa,1,hord,"14:00 - 18:00")&gt;0,"-",IFERROR(INDEX(viea,MATCH(1,INDEX((bloq=2)*(viei=B1983),0),0)),0))</f>
        <v>0</v>
      </c>
      <c r="I1990" s="75">
        <f ca="1">IF(COUNTIFS(instructor,B1983,diad,$I$2,desa,1,hord,"14:00 - 18:00")&gt;0,"-",IFERROR(INDEX(saba,MATCH(1,INDEX((bloq=2)*(sabi=B1983),0),0)),0))</f>
        <v>0</v>
      </c>
    </row>
    <row r="1991" spans="1:9" ht="14.15" customHeight="1" thickTop="1" thickBot="1" x14ac:dyDescent="0.35">
      <c r="A1991" s="742"/>
      <c r="B1991" s="743"/>
      <c r="C1991" s="744"/>
      <c r="D1991" s="76">
        <f ca="1">IF(COUNTIFS(instructor,B1983,diad,$D$2,desa,1,hord,"18:00 - 22:00")&gt;0,INDEX(hord,MATCH(1,INDEX((instructor=B1983)*(instructor=B1983),0),0)),IFERROR(INDEX(hora,MATCH(1,INDEX((bloq=3)*(luni=B1983),0),0)),0))</f>
        <v>0</v>
      </c>
      <c r="E1991" s="76">
        <f ca="1">IF(COUNTIFS(instructor,B1983,diad,$E$2,desa,1,hord,"18:00 - 22:00")&gt;0,INDEX(hord,MATCH(1,INDEX((instructor=B1983)*(instructor=B1983),0),0)),IFERROR(INDEX(hora,MATCH(1,INDEX((bloq=3)*(mari=B1983),0),0)),0))</f>
        <v>0</v>
      </c>
      <c r="F1991" s="76">
        <f ca="1">IF(COUNTIFS(instructor,B1983,diad,$F$2,desa,1,hord,"18:00 - 22:00")&gt;0,INDEX(hord,MATCH(1,INDEX((instructor=B1983)*(instructor=B1983),0),0)),IFERROR(INDEX(hora,MATCH(1,INDEX((bloq=3)*(miei=B1983),0),0)),0))</f>
        <v>0</v>
      </c>
      <c r="G1991" s="76">
        <f ca="1">IF(COUNTIFS(instructor,B1983,diad,$G$2,desa,1,hord,"18:00 - 22:00")&gt;0,INDEX(hord,MATCH(1,INDEX((instructor=B1983)*(instructor=B1983),0),0)),IFERROR(INDEX(hora,MATCH(1,INDEX((bloq=3)*(juei=B1983),0),0)),0))</f>
        <v>0</v>
      </c>
      <c r="H1991" s="76">
        <f ca="1">IF(COUNTIFS(instructor,B1983,diad,$H$2,desa,1,hord,"18:00 - 22:00")&gt;0,INDEX(hord,MATCH(1,INDEX((instructor=B1983)*(instructor=B1983),0),0)),IFERROR(INDEX(hora,MATCH(1,INDEX((bloq=3)*(viei=B1983),0),0)),0))</f>
        <v>0</v>
      </c>
      <c r="I1991" s="77">
        <f ca="1">IF(COUNTIFS(instructor,B1983,diad,$I$2,desa,1,hord,"18:00 - 22:00")&gt;0,INDEX(hord,MATCH(1,INDEX((instructor=B1983)*(instructor=B1983),0),0)),IFERROR(INDEX(hora,MATCH(1,INDEX((bloq=3)*(sabi=B1983),0),0)),0))</f>
        <v>0</v>
      </c>
    </row>
    <row r="1992" spans="1:9" ht="35.15" customHeight="1" thickTop="1" thickBot="1" x14ac:dyDescent="0.35">
      <c r="A1992" s="742"/>
      <c r="B1992" s="743"/>
      <c r="C1992" s="744"/>
      <c r="D1992" s="68">
        <f ca="1">IF(COUNTIFS(instructor,B1983,diad,$D$2,desa,1,hord,"18:00 - 22:00")&gt;0,"-",IFERROR(INDEX(ficha,MATCH(1,INDEX((bloq=3)*(luni=B1983),0),0)),0))</f>
        <v>0</v>
      </c>
      <c r="E1992" s="68">
        <f ca="1">IF(COUNTIFS(instructor,B1983,diad,$E$2,desa,1,hord,"18:00 - 22:00")&gt;0,"-",IFERROR(INDEX(ficha,MATCH(1,INDEX((bloq=3)*(mari=B1983),0),0)),0))</f>
        <v>0</v>
      </c>
      <c r="F1992" s="68">
        <f ca="1">IF(COUNTIFS(instructor,B1983,diad,$F$2,desa,1,hord,"18:00 - 22:00")&gt;0,"-",IFERROR(INDEX(ficha,MATCH(1,INDEX((bloq=3)*(miei=B1983),0),0)),0))</f>
        <v>0</v>
      </c>
      <c r="G1992" s="68">
        <f ca="1">IF(COUNTIFS(instructor,B1983,diad,$G$2,desa,1,hord,"18:00 - 22:00")&gt;0,"-",IFERROR(INDEX(ficha,MATCH(1,INDEX((bloq=3)*(juei=B1983),0),0)),0))</f>
        <v>0</v>
      </c>
      <c r="H1992" s="68">
        <f ca="1">IF(COUNTIFS(instructor,B1983,diad,$H$2,desa,1,hord,"18:00 - 22:00")&gt;0,"-",IFERROR(INDEX(ficha,MATCH(1,INDEX((bloq=3)*(viei=B1983),0),0)),0))</f>
        <v>0</v>
      </c>
      <c r="I1992" s="69">
        <f ca="1">IF(COUNTIFS(instructor,B1983,diad,$I$2,desa,1,hord,"18:00 - 22:00")&gt;0,"-",IFERROR(INDEX(ficha,MATCH(1,INDEX((bloq=3)*(sabi=B1983),0),0)),0))</f>
        <v>0</v>
      </c>
    </row>
    <row r="1993" spans="1:9" ht="50.15" customHeight="1" thickTop="1" thickBot="1" x14ac:dyDescent="0.35">
      <c r="A1993" s="742"/>
      <c r="B1993" s="743"/>
      <c r="C1993" s="744"/>
      <c r="D1993" s="160">
        <f ca="1">IF(COUNTIFS(instructor,B1983,diad,$D$2,desa,1,hord,"18:00 - 22:00")&gt;0,"DESARROLLO CURRICULAR",IFERROR(INDEX(lunc,MATCH(1,INDEX((bloq=3)*(luni=B1983),0),0)),0))</f>
        <v>0</v>
      </c>
      <c r="E1993" s="70">
        <f ca="1">IF(COUNTIFS(instructor,B1983,diad,$E$2,desa,1,hord,"18:00 - 22:00")&gt;0,"DESARROLLO CURRICULAR",IFERROR(INDEX(marc,MATCH(1,INDEX((bloq=3)*(mari=B1983),0),0)),0))</f>
        <v>0</v>
      </c>
      <c r="F1993" s="70">
        <f ca="1">IF(COUNTIFS(instructor,B1983,diad,$F$2,desa,1,hord,"18:00 - 22:00")&gt;0,"DESARROLLO CURRICULAR",IFERROR(INDEX(miec,MATCH(1,INDEX((bloq=3)*(miei=B1983),0),0)),0))</f>
        <v>0</v>
      </c>
      <c r="G1993" s="70">
        <f ca="1">IF(COUNTIFS(instructor,B1983,diad,$G$2,desa,1,hord,"18:00 - 22:00")&gt;0,"DESARROLLO CURRICULAR",IFERROR(INDEX(juec,MATCH(1,INDEX((bloq=3)*(juei=B1983),0),0)),0))</f>
        <v>0</v>
      </c>
      <c r="H1993" s="70">
        <f ca="1">IF(COUNTIFS(instructor,B1983,diad,$H$2,desa,1,hord,"18:00 - 22:00")&gt;0,"DESARROLLO CURRICULAR",IFERROR(INDEX(viec,MATCH(1,INDEX((bloq=3)*(viei=B1983),0),0)),0))</f>
        <v>0</v>
      </c>
      <c r="I1993" s="71">
        <f ca="1">IF(COUNTIFS(instructor,B1983,diad,$I$2,desa,1,hord,"18:00 - 22:00")&gt;0,"DESARROLLO CURRICULAR",IFERROR(INDEX(sabc,MATCH(1,INDEX((bloq=3)*(sabi=B1983),0),0)),0))</f>
        <v>0</v>
      </c>
    </row>
    <row r="1994" spans="1:9" ht="20.149999999999999" customHeight="1" thickTop="1" thickBot="1" x14ac:dyDescent="0.35">
      <c r="A1994" s="742"/>
      <c r="B1994" s="743"/>
      <c r="C1994" s="744"/>
      <c r="D1994" s="78">
        <f ca="1">IF(COUNTIFS(instructor,B1983,diad,$D$2,desa,1,hord,"18:00 - 22:00")&gt;0,"-",IFERROR(INDEX(luna,MATCH(1,INDEX((bloq=3)*(luni=B1983),0),0)),0))</f>
        <v>0</v>
      </c>
      <c r="E1994" s="78">
        <f ca="1">IF(COUNTIFS(instructor,B1983,diad,$E$2,desa,1,hord,"18:00 - 22:00")&gt;0,"-",IFERROR(INDEX(mara,MATCH(1,INDEX((bloq=3)*(mari=B1983),0),0)),0))</f>
        <v>0</v>
      </c>
      <c r="F1994" s="78">
        <f ca="1">IF(COUNTIFS(instructor,B1983,diad,$F$2,desa,1,hord,"18:00 - 22:00")&gt;0,"-",IFERROR(INDEX(miea,MATCH(1,INDEX((bloq=3)*(miei=B1983),0),0)),0))</f>
        <v>0</v>
      </c>
      <c r="G1994" s="78">
        <f ca="1">IF(COUNTIFS(instructor,B1983,diad,$G$2,desa,1,hord,"18:00 - 22:00")&gt;0,"-",IFERROR(INDEX(juea,MATCH(1,INDEX((bloq=3)*(juei=B1983),0),0)),0))</f>
        <v>0</v>
      </c>
      <c r="H1994" s="78">
        <f ca="1">IF(COUNTIFS(instructor,B1983,diad,$H$2,desa,1,hord,"18:00 - 22:00")&gt;0,"-",IFERROR(INDEX(viea,MATCH(1,INDEX((bloq=3)*(viei=B1983),0),0)),0))</f>
        <v>0</v>
      </c>
      <c r="I1994" s="79">
        <f ca="1">IF(COUNTIFS(instructor,B1983,diad,$I$2,desa,1,hord,"18:00 - 22:00")&gt;0,"-",IFERROR(INDEX(saba,MATCH(1,INDEX((bloq=3)*(sabi=B1983),0),0)),0))</f>
        <v>0</v>
      </c>
    </row>
    <row r="1995" spans="1:9" ht="14.15" customHeight="1" thickTop="1" thickBot="1" x14ac:dyDescent="0.35">
      <c r="A1995" s="742">
        <v>167</v>
      </c>
      <c r="B1995" s="743" t="str">
        <f>INDEX(instructor,A1995)</f>
        <v>MÓNICA MARÍA SUÁREZ CHÁVEZ</v>
      </c>
      <c r="C1995" s="744" t="str">
        <f>INDEX(area,A1995)</f>
        <v>INFRAESTRUCTURA - OBRAS CIVILES</v>
      </c>
      <c r="D1995" s="72" t="str">
        <f ca="1">IF(COUNTIFS(instructor,B1995,diad,$D$2,desa,1,hord,"08:00 - 12:00")&gt;0,INDEX(hord,MATCH(1,INDEX((instructor=B1995)*(instructor=B1995),0),0)),IFERROR(INDEX(hora,MATCH(1,INDEX((bloq=1)*(luni=B1995),0),0)),0))</f>
        <v>8:00 - 12:00</v>
      </c>
      <c r="E1995" s="72" t="str">
        <f ca="1">IF(COUNTIFS(instructor,B1995,diad,$E$2,desa,1,hord,"08:00 - 12:00")&gt;0,INDEX(hord,MATCH(1,INDEX((instructor=B1995)*(instructor=B1995),0),0)),IFERROR(INDEX(hora,MATCH(1,INDEX((bloq=1)*(mari=B1995),0),0)),0))</f>
        <v>8:00 - 12:00</v>
      </c>
      <c r="F1995" s="72">
        <f ca="1">IF(COUNTIFS(instructor,B1995,diad,$F$2,desa,1,hord,"08:00 - 12:00")&gt;0,INDEX(hord,MATCH(1,INDEX((instructor=B1995)*(instructor=B1995),0),0)),IFERROR(INDEX(hora,MATCH(1,INDEX((bloq=1)*(miei=B1995),0),0)),0))</f>
        <v>0</v>
      </c>
      <c r="G1995" s="72" t="str">
        <f ca="1">IF(COUNTIFS(instructor,B1995,diad,$G$2,desa,1,hord,"08:00 - 12:00")&gt;0,INDEX(hord,MATCH(1,INDEX((instructor=B1995)*(instructor=B1995),0),0)),IFERROR(INDEX(hora,MATCH(1,INDEX((bloq=1)*(juei=B1995),0),0)),0))</f>
        <v>8:00 - 12:00</v>
      </c>
      <c r="H1995" s="72" t="str">
        <f>IF(COUNTIFS(instructor,B1995,diad,$H$2,desa,1,hord,"08:00 - 12:00")&gt;0,INDEX(hord,MATCH(1,INDEX((instructor=B1995)*(instructor=B1995),0),0)),IFERROR(INDEX(hora,MATCH(1,INDEX((bloq=1)*(viei=B1995),0),0)),0))</f>
        <v>08:00 - 12:00</v>
      </c>
      <c r="I1995" s="73">
        <f ca="1">IF(COUNTIFS(instructor,B1995,diad,$I$2,desa,1,hord,"08:00 - 12:00")&gt;0,INDEX(hord,MATCH(1,INDEX((instructor=B1995)*(instructor=B1995),0),0)),IFERROR(INDEX(hora,MATCH(1,INDEX((bloq=1)*(sabi=B1995),0),0)),0))</f>
        <v>0</v>
      </c>
    </row>
    <row r="1996" spans="1:9" ht="40.4" customHeight="1" thickTop="1" thickBot="1" x14ac:dyDescent="0.35">
      <c r="A1996" s="742"/>
      <c r="B1996" s="743"/>
      <c r="C1996" s="744"/>
      <c r="D1996" s="68" t="str">
        <f ca="1">IF(COUNTIFS(instructor,B1995,diad,$D$2,desa,1,hord,"08:00 - 12:00")&gt;0,"-",IFERROR(INDEX(ficha,MATCH(1,INDEX((bloq=1)*(luni=B1995),0),0)),0))</f>
        <v>3122458 - MAMPOSTERIA. (OPERARIO) - JAMUNDÍ</v>
      </c>
      <c r="E1996" s="68" t="str">
        <f ca="1">IF(COUNTIFS(instructor,B1995,diad,$E$2,desa,1,hord,"08:00 - 12:00")&gt;0,"-",IFERROR(INDEX(ficha,MATCH(1,INDEX((bloq=1)*(mari=B1995),0),0)),0))</f>
        <v>3122458 - MAMPOSTERIA. (OPERARIO) - JAMUNDÍ</v>
      </c>
      <c r="F1996" s="68">
        <f ca="1">IF(COUNTIFS(instructor,B1995,diad,$F$2,desa,1,hord,"08:00 - 12:00")&gt;0,"-",IFERROR(INDEX(ficha,MATCH(1,INDEX((bloq=1)*(miei=B1995),0),0)),0))</f>
        <v>0</v>
      </c>
      <c r="G1996" s="68" t="str">
        <f ca="1">IF(COUNTIFS(instructor,B1995,diad,$G$2,desa,1,hord,"08:00 - 12:00")&gt;0,"-",IFERROR(INDEX(ficha,MATCH(1,INDEX((bloq=1)*(juei=B1995),0),0)),0))</f>
        <v>3157410 - MANTENIMIENTO DE PAVIMENOS Y OBRAS COMPLEMENTARIAS - (OPERARIO)</v>
      </c>
      <c r="H1996" s="68" t="str">
        <f>IF(COUNTIFS(instructor,B1995,diad,$H$2,desa,1,hord,"08:00 - 12:00")&gt;0,"-",IFERROR(INDEX(ficha,MATCH(1,INDEX((bloq=1)*(viei=B1995),0),0)),0))</f>
        <v>-</v>
      </c>
      <c r="I1996" s="69">
        <f ca="1">IF(COUNTIFS(instructor,B1995,diad,$I$2,desa,1,hord,"08:00 - 12:00")&gt;0,"-",IFERROR(INDEX(ficha,MATCH(1,INDEX((bloq=1)*(sabi=B1995),0),0)),0))</f>
        <v>0</v>
      </c>
    </row>
    <row r="1997" spans="1:9" ht="40.4" customHeight="1" thickTop="1" thickBot="1" x14ac:dyDescent="0.35">
      <c r="A1997" s="742"/>
      <c r="B1997" s="743"/>
      <c r="C1997" s="744"/>
      <c r="D1997" s="70" t="str">
        <f ca="1">IF(COUNTIFS(instructor,B1995,diad,$D$2,desa,1,hord,"08:00 - 12:00")&gt;0,"DESARROLLO CURRICULAR",IFERROR(INDEX(lunc,MATCH(1,INDEX((bloq=1)*(luni=B1995),0),0)),0))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E1997" s="70" t="str">
        <f ca="1">IF(COUNTIFS(instructor,B1995,diad,$E$2,desa,1,hord,"08:00 - 12:00")&gt;0,"DESARROLLO CURRICULAR",IFERROR(INDEX(marc,MATCH(1,INDEX((bloq=1)*(mari=B1995),0),0)),0))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997" s="70">
        <f ca="1">IF(COUNTIFS(instructor,B1995,diad,$F$2,desa,1,hord,"08:00 - 12:00")&gt;0,"DESARROLLO CURRICULAR",IFERROR(INDEX(miec,MATCH(1,INDEX((bloq=1)*(miei=B1995),0),0)),0))</f>
        <v>0</v>
      </c>
      <c r="G1997" s="70" t="str">
        <f ca="1">IF(COUNTIFS(instructor,B1995,diad,$G$2,desa,1,hord,"08:00 - 12:00")&gt;0,"DESARROLLO CURRICULAR",IFERROR(INDEX(juec,MATCH(1,INDEX((bloq=1)*(juei=B1995),0),0)),0))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997" s="70" t="str">
        <f>IF(COUNTIFS(instructor,B1995,diad,$H$2,desa,1,hord,"08:00 - 12:00")&gt;0,"DESARROLLO CURRICULAR",IFERROR(INDEX(viec,MATCH(1,INDEX((bloq=1)*(viei=B1995),0),0)),0))</f>
        <v>DESARROLLO CURRICULAR</v>
      </c>
      <c r="I1997" s="71">
        <f ca="1">IF(COUNTIFS(instructor,B1995,diad,$I$2,desa,1,hord,"08:00 - 12:00")&gt;0,"DESARROLLO CURRICULAR",IFERROR(INDEX(sabc,MATCH(1,INDEX((bloq=1)*(sabi=B1995),0),0)),0))</f>
        <v>0</v>
      </c>
    </row>
    <row r="1998" spans="1:9" ht="40.4" customHeight="1" thickTop="1" thickBot="1" x14ac:dyDescent="0.35">
      <c r="A1998" s="742"/>
      <c r="B1998" s="743"/>
      <c r="C1998" s="744"/>
      <c r="D1998" s="74" t="str">
        <f ca="1">IF(COUNTIFS(instructor,B1995,diad,$D$2,desa,1,hord,"08:00 - 12:00")&gt;0,"-",IFERROR(INDEX(luna,MATCH(1,INDEX((bloq=1)*(luni=B1995),0),0)),0))</f>
        <v>EMPRESA</v>
      </c>
      <c r="E1998" s="74" t="str">
        <f ca="1">IF(COUNTIFS(instructor,B1995,diad,$E$2,desa,1,hord,"08:00 - 12:00")&gt;0,"-",IFERROR(INDEX(mara,MATCH(1,INDEX((bloq=1)*(mari=B1995),0),0)),0))</f>
        <v>EMPRESA</v>
      </c>
      <c r="F1998" s="74">
        <f ca="1">IF(COUNTIFS(instructor,B1995,diad,$F$2,desa,1,hord,"08:00 - 12:00")&gt;0,"-",IFERROR(INDEX(miea,MATCH(1,INDEX((bloq=1)*(miei=B1995),0),0)),0))</f>
        <v>0</v>
      </c>
      <c r="G1998" s="74" t="str">
        <f ca="1">IF(COUNTIFS(instructor,B1995,diad,$G$2,desa,1,hord,"08:00 - 12:00")&gt;0,"-",IFERROR(INDEX(juea,MATCH(1,INDEX((bloq=1)*(juei=B1995),0),0)),0))</f>
        <v>EMPRESA</v>
      </c>
      <c r="H1998" s="74" t="str">
        <f>IF(COUNTIFS(instructor,B1995,diad,$H$2,desa,1,hord,"08:00 - 12:00")&gt;0,"-",IFERROR(INDEX(viea,MATCH(1,INDEX((bloq=1)*(viei=B1995),0),0)),0))</f>
        <v>-</v>
      </c>
      <c r="I1998" s="75">
        <f ca="1">IF(COUNTIFS(instructor,B1995,diad,$I$2,desa,1,hord,"08:00 - 12:00")&gt;0,"-",IFERROR(INDEX(saba,MATCH(1,INDEX((bloq=1)*(sabi=B1995),0),0)),0))</f>
        <v>0</v>
      </c>
    </row>
    <row r="1999" spans="1:9" ht="40.4" customHeight="1" thickTop="1" thickBot="1" x14ac:dyDescent="0.35">
      <c r="A1999" s="742"/>
      <c r="B1999" s="743"/>
      <c r="C1999" s="744"/>
      <c r="D1999" s="76" t="str">
        <f ca="1">IF(COUNTIFS(instructor,B1995,diad,$D$2,desa,1,hord,"14:00 - 18:00")&gt;0,INDEX(hord,MATCH(1,INDEX((instructor=B1995)*(instructor=B1995),0),0)),IFERROR(INDEX(hora,MATCH(1,INDEX((bloq=2)*(luni=B1995),0),0)),0))</f>
        <v>14:00 - 18:00</v>
      </c>
      <c r="E1999" s="76">
        <f ca="1">IF(COUNTIFS(instructor,B1995,diad,$E$2,desa,1,hord,"14:00 - 18:00")&gt;0,INDEX(hord,MATCH(1,INDEX((instructor=B1995)*(instructor=B1995),0),0)),IFERROR(INDEX(hora,MATCH(1,INDEX((bloq=2)*(mari=B1995),0),0)),0))</f>
        <v>0</v>
      </c>
      <c r="F1999" s="76">
        <f ca="1">IF(COUNTIFS(instructor,B1995,diad,$F$2,desa,1,hord,"14:00 - 18:00")&gt;0,INDEX(hord,MATCH(1,INDEX((instructor=B1995)*(instructor=B1995),0),0)),IFERROR(INDEX(hora,MATCH(1,INDEX((bloq=2)*(miei=B1995),0),0)),0))</f>
        <v>0</v>
      </c>
      <c r="G1999" s="76" t="str">
        <f ca="1">IF(COUNTIFS(instructor,B1995,diad,$G$2,desa,1,hord,"14:00 - 18:00")&gt;0,INDEX(hord,MATCH(1,INDEX((instructor=B1995)*(instructor=B1995),0),0)),IFERROR(INDEX(hora,MATCH(1,INDEX((bloq=2)*(juei=B1995),0),0)),0))</f>
        <v>14:00 - 18:00</v>
      </c>
      <c r="H1999" s="76" t="str">
        <f ca="1">IF(COUNTIFS(instructor,B1995,diad,$H$2,desa,1,hord,"14:00 - 18:00")&gt;0,INDEX(hord,MATCH(1,INDEX((instructor=B1995)*(instructor=B1995),0),0)),IFERROR(INDEX(hora,MATCH(1,INDEX((bloq=2)*(viei=B1995),0),0)),0))</f>
        <v>14:00 - 18:00</v>
      </c>
      <c r="I1999" s="77">
        <f ca="1">IF(COUNTIFS(instructor,B1995,diad,$I$2,desa,1,hord,"14:00 - 18:00")&gt;0,INDEX(hord,MATCH(1,INDEX((instructor=B1995)*(instructor=B1995),0),0)),IFERROR(INDEX(hora,MATCH(1,INDEX((bloq=2)*(sabi=B1995),0),0)),0))</f>
        <v>0</v>
      </c>
    </row>
    <row r="2000" spans="1:9" ht="40.4" customHeight="1" thickTop="1" thickBot="1" x14ac:dyDescent="0.35">
      <c r="A2000" s="742"/>
      <c r="B2000" s="743"/>
      <c r="C2000" s="744"/>
      <c r="D2000" s="68" t="str">
        <f ca="1">IF(COUNTIFS(instructor,B1995,diad,$D$2,desa,1,hord,"14:00 - 18:00")&gt;0,"-",IFERROR(INDEX(ficha,MATCH(1,INDEX((bloq=2)*(luni=B1995),0),0)),0))</f>
        <v>3157410 - MANTENIMIENTO DE PAVIMENOS Y OBRAS COMPLEMENTARIAS - (OPERARIO)</v>
      </c>
      <c r="E2000" s="68">
        <f ca="1">IF(COUNTIFS(instructor,B1995,diad,$E$2,desa,1,hord,"14:00 - 18:00")&gt;0,"-",IFERROR(INDEX(ficha,MATCH(1,INDEX((bloq=2)*(mari=B1995),0),0)),0))</f>
        <v>0</v>
      </c>
      <c r="F2000" s="68">
        <f ca="1">IF(COUNTIFS(instructor,B1995,diad,$F$2,desa,1,hord,"14:00 - 18:00")&gt;0,"-",IFERROR(INDEX(ficha,MATCH(1,INDEX((bloq=2)*(miei=B1995),0),0)),0))</f>
        <v>0</v>
      </c>
      <c r="G2000" s="68" t="str">
        <f ca="1">IF(COUNTIFS(instructor,B1995,diad,$G$2,desa,1,hord,"14:00 - 18:00")&gt;0,"-",IFERROR(INDEX(ficha,MATCH(1,INDEX((bloq=2)*(juei=B1995),0),0)),0))</f>
        <v>3157410 - MANTENIMIENTO DE PAVIMENOS Y OBRAS COMPLEMENTARIAS - (OPERARIO)</v>
      </c>
      <c r="H2000" s="68" t="str">
        <f ca="1">IF(COUNTIFS(instructor,B1995,diad,$H$2,desa,1,hord,"14:00 - 18:00")&gt;0,"-",IFERROR(INDEX(ficha,MATCH(1,INDEX((bloq=2)*(viei=B1995),0),0)),0))</f>
        <v>3336708 - CONSTRUCCIÓN DE EDIFICACIONES (TÉCNICO) - JAMUNDÍ</v>
      </c>
      <c r="I2000" s="69">
        <f ca="1">IF(COUNTIFS(instructor,B1995,diad,$I$2,desa,1,hord,"14:00 - 18:00")&gt;0,"-",IFERROR(INDEX(ficha,MATCH(1,INDEX((bloq=2)*(sabi=B1995),0),0)),0))</f>
        <v>0</v>
      </c>
    </row>
    <row r="2001" spans="1:9" ht="40.4" customHeight="1" thickTop="1" thickBot="1" x14ac:dyDescent="0.35">
      <c r="A2001" s="742"/>
      <c r="B2001" s="743"/>
      <c r="C2001" s="744"/>
      <c r="D2001" s="70" t="str">
        <f ca="1">IF(COUNTIFS(instructor,B1995,diad,$D$2,desa,1,hord,"14:00 - 18:00")&gt;0,"DESARROLLO CURRICULAR",IFERROR(INDEX(lunc,MATCH(1,INDEX((bloq=2)*(luni=B1995),0),0)),0))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2001" s="70">
        <f ca="1">IF(COUNTIFS(instructor,B1995,diad,$E$2,desa,1,hord,"14:00 - 18:00")&gt;0,"DESARROLLO CURRICULAR",IFERROR(INDEX(marc,MATCH(1,INDEX((bloq=2)*(mari=B1995),0),0)),0))</f>
        <v>0</v>
      </c>
      <c r="F2001" s="70">
        <f ca="1">IF(COUNTIFS(instructor,B1995,diad,$F$2,desa,1,hord,"14:00 - 18:00")&gt;0,"DESARROLLO CURRICULAR",IFERROR(INDEX(miec,MATCH(1,INDEX((bloq=2)*(miei=B1995),0),0)),0))</f>
        <v>0</v>
      </c>
      <c r="G2001" s="70" t="str">
        <f ca="1">IF(COUNTIFS(instructor,B1995,diad,$G$2,desa,1,hord,"14:00 - 18:00")&gt;0,"DESARROLLO CURRICULAR",IFERROR(INDEX(juec,MATCH(1,INDEX((bloq=2)*(juei=B1995),0),0)),0))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001" s="70" t="str">
        <f ca="1">IF(COUNTIFS(instructor,B1995,diad,$H$2,desa,1,hord,"14:00 - 18:00")&gt;0,"DESARROLLO CURRICULAR",IFERROR(INDEX(viec,MATCH(1,INDEX((bloq=2)*(viei=B1995),0),0)),0))</f>
        <v>PREPARAR CONCRETOS Y MORTEROS SEGÚN NORMATIVA Y ESPECIFICACIONES TÉCNICAS DE CONSTRUCCIÓN.
RA1. DOSIFICAR MATERIALES SEGÚN NORMAS Y ESPECIFICACIONES TÉCNICAS.
AP-02. Alistar materiales, equipos y herramientas.</v>
      </c>
      <c r="I2001" s="71">
        <f ca="1">IF(COUNTIFS(instructor,B1995,diad,$I$2,desa,1,hord,"14:00 - 18:00")&gt;0,"DESARROLLO CURRICULAR",IFERROR(INDEX(sabc,MATCH(1,INDEX((bloq=2)*(sabi=B1995),0),0)),0))</f>
        <v>0</v>
      </c>
    </row>
    <row r="2002" spans="1:9" ht="40.4" customHeight="1" thickTop="1" thickBot="1" x14ac:dyDescent="0.35">
      <c r="A2002" s="742"/>
      <c r="B2002" s="743"/>
      <c r="C2002" s="744"/>
      <c r="D2002" s="74" t="str">
        <f ca="1">IF(COUNTIFS(instructor,B1995,diad,$D$2,desa,1,hord,"14:00 - 18:00")&gt;0,"-",IFERROR(INDEX(luna,MATCH(1,INDEX((bloq=2)*(luni=B1995),0),0)),0))</f>
        <v>EMPRESA</v>
      </c>
      <c r="E2002" s="74">
        <f ca="1">IF(COUNTIFS(instructor,B1995,diad,$E$2,desa,1,hord,"14:00 - 18:00")&gt;0,"-",IFERROR(INDEX(mara,MATCH(1,INDEX((bloq=2)*(mari=B1995),0),0)),0))</f>
        <v>0</v>
      </c>
      <c r="F2002" s="74">
        <f ca="1">IF(COUNTIFS(instructor,B1995,diad,$F$2,desa,1,hord,"14:00 - 18:00")&gt;0,"-",IFERROR(INDEX(miea,MATCH(1,INDEX((bloq=2)*(miei=B1995),0),0)),0))</f>
        <v>0</v>
      </c>
      <c r="G2002" s="74" t="str">
        <f ca="1">IF(COUNTIFS(instructor,B1995,diad,$G$2,desa,1,hord,"14:00 - 18:00")&gt;0,"-",IFERROR(INDEX(juea,MATCH(1,INDEX((bloq=2)*(juei=B1995),0),0)),0))</f>
        <v>EMPRESA</v>
      </c>
      <c r="H2002" s="74" t="str">
        <f ca="1">IF(COUNTIFS(instructor,B1995,diad,$H$2,desa,1,hord,"14:00 - 18:00")&gt;0,"-",IFERROR(INDEX(viea,MATCH(1,INDEX((bloq=2)*(viei=B1995),0),0)),0))</f>
        <v>JAMUNDÍ - AULA 3 - I.E. EL RODEO (CARRERA 37 SUR 20E-40)</v>
      </c>
      <c r="I2002" s="75">
        <f ca="1">IF(COUNTIFS(instructor,B1995,diad,$I$2,desa,1,hord,"14:00 - 18:00")&gt;0,"-",IFERROR(INDEX(saba,MATCH(1,INDEX((bloq=2)*(sabi=B1995),0),0)),0))</f>
        <v>0</v>
      </c>
    </row>
    <row r="2003" spans="1:9" ht="40.4" customHeight="1" thickTop="1" thickBot="1" x14ac:dyDescent="0.35">
      <c r="A2003" s="742"/>
      <c r="B2003" s="743"/>
      <c r="C2003" s="744"/>
      <c r="D2003" s="76">
        <f ca="1">IF(COUNTIFS(instructor,B1995,diad,$D$2,desa,1,hord,"18:00 - 22:00")&gt;0,INDEX(hord,MATCH(1,INDEX((instructor=B1995)*(instructor=B1995),0),0)),IFERROR(INDEX(hora,MATCH(1,INDEX((bloq=3)*(luni=B1995),0),0)),0))</f>
        <v>0</v>
      </c>
      <c r="E2003" s="76">
        <f ca="1">IF(COUNTIFS(instructor,B1995,diad,$E$2,desa,1,hord,"18:00 - 22:00")&gt;0,INDEX(hord,MATCH(1,INDEX((instructor=B1995)*(instructor=B1995),0),0)),IFERROR(INDEX(hora,MATCH(1,INDEX((bloq=3)*(mari=B1995),0),0)),0))</f>
        <v>0</v>
      </c>
      <c r="F2003" s="76">
        <f ca="1">IF(COUNTIFS(instructor,B1995,diad,$F$2,desa,1,hord,"18:00 - 22:00")&gt;0,INDEX(hord,MATCH(1,INDEX((instructor=B1995)*(instructor=B1995),0),0)),IFERROR(INDEX(hora,MATCH(1,INDEX((bloq=3)*(miei=B1995),0),0)),0))</f>
        <v>0</v>
      </c>
      <c r="G2003" s="76">
        <f ca="1">IF(COUNTIFS(instructor,B1995,diad,$G$2,desa,1,hord,"18:00 - 22:00")&gt;0,INDEX(hord,MATCH(1,INDEX((instructor=B1995)*(instructor=B1995),0),0)),IFERROR(INDEX(hora,MATCH(1,INDEX((bloq=3)*(juei=B1995),0),0)),0))</f>
        <v>0</v>
      </c>
      <c r="H2003" s="76">
        <f ca="1">IF(COUNTIFS(instructor,B1995,diad,$H$2,desa,1,hord,"18:00 - 22:00")&gt;0,INDEX(hord,MATCH(1,INDEX((instructor=B1995)*(instructor=B1995),0),0)),IFERROR(INDEX(hora,MATCH(1,INDEX((bloq=3)*(viei=B1995),0),0)),0))</f>
        <v>0</v>
      </c>
      <c r="I2003" s="77">
        <f ca="1">IF(COUNTIFS(instructor,B1995,diad,$I$2,desa,1,hord,"18:00 - 22:00")&gt;0,INDEX(hord,MATCH(1,INDEX((instructor=B1995)*(instructor=B1995),0),0)),IFERROR(INDEX(hora,MATCH(1,INDEX((bloq=3)*(sabi=B1995),0),0)),0))</f>
        <v>0</v>
      </c>
    </row>
    <row r="2004" spans="1:9" ht="40.4" customHeight="1" thickTop="1" thickBot="1" x14ac:dyDescent="0.35">
      <c r="A2004" s="742"/>
      <c r="B2004" s="743"/>
      <c r="C2004" s="744"/>
      <c r="D2004" s="68">
        <f ca="1">IF(COUNTIFS(instructor,B1995,diad,$D$2,desa,1,hord,"18:00 - 22:00")&gt;0,"-",IFERROR(INDEX(ficha,MATCH(1,INDEX((bloq=3)*(luni=B1995),0),0)),0))</f>
        <v>0</v>
      </c>
      <c r="E2004" s="68">
        <f ca="1">IF(COUNTIFS(instructor,B1995,diad,$E$2,desa,1,hord,"18:00 - 22:00")&gt;0,"-",IFERROR(INDEX(ficha,MATCH(1,INDEX((bloq=3)*(mari=B1995),0),0)),0))</f>
        <v>0</v>
      </c>
      <c r="F2004" s="68">
        <f ca="1">IF(COUNTIFS(instructor,B1995,diad,$F$2,desa,1,hord,"18:00 - 22:00")&gt;0,"-",IFERROR(INDEX(ficha,MATCH(1,INDEX((bloq=3)*(miei=B1995),0),0)),0))</f>
        <v>0</v>
      </c>
      <c r="G2004" s="68">
        <f ca="1">IF(COUNTIFS(instructor,B1995,diad,$G$2,desa,1,hord,"18:00 - 22:00")&gt;0,"-",IFERROR(INDEX(ficha,MATCH(1,INDEX((bloq=3)*(juei=B1995),0),0)),0))</f>
        <v>0</v>
      </c>
      <c r="H2004" s="68">
        <f ca="1">IF(COUNTIFS(instructor,B1995,diad,$H$2,desa,1,hord,"18:00 - 22:00")&gt;0,"-",IFERROR(INDEX(ficha,MATCH(1,INDEX((bloq=3)*(viei=B1995),0),0)),0))</f>
        <v>0</v>
      </c>
      <c r="I2004" s="69">
        <f ca="1">IF(COUNTIFS(instructor,B1995,diad,$I$2,desa,1,hord,"18:00 - 22:00")&gt;0,"-",IFERROR(INDEX(ficha,MATCH(1,INDEX((bloq=3)*(sabi=B1995),0),0)),0))</f>
        <v>0</v>
      </c>
    </row>
    <row r="2005" spans="1:9" ht="40.4" customHeight="1" thickTop="1" thickBot="1" x14ac:dyDescent="0.35">
      <c r="A2005" s="742"/>
      <c r="B2005" s="743"/>
      <c r="C2005" s="744"/>
      <c r="D2005" s="70">
        <f ca="1">IF(COUNTIFS(instructor,B1995,diad,$D$2,desa,1,hord,"18:00 - 22:00")&gt;0,"DESARROLLO CURRICULAR",IFERROR(INDEX(lunc,MATCH(1,INDEX((bloq=3)*(luni=B1995),0),0)),0))</f>
        <v>0</v>
      </c>
      <c r="E2005" s="70">
        <f ca="1">IF(COUNTIFS(instructor,B1995,diad,$E$2,desa,1,hord,"18:00 - 22:00")&gt;0,"DESARROLLO CURRICULAR",IFERROR(INDEX(marc,MATCH(1,INDEX((bloq=3)*(mari=B1995),0),0)),0))</f>
        <v>0</v>
      </c>
      <c r="F2005" s="70">
        <f ca="1">IF(COUNTIFS(instructor,B1995,diad,$F$2,desa,1,hord,"18:00 - 22:00")&gt;0,"DESARROLLO CURRICULAR",IFERROR(INDEX(miec,MATCH(1,INDEX((bloq=3)*(miei=B1995),0),0)),0))</f>
        <v>0</v>
      </c>
      <c r="G2005" s="70">
        <f ca="1">IF(COUNTIFS(instructor,B1995,diad,$G$2,desa,1,hord,"18:00 - 22:00")&gt;0,"DESARROLLO CURRICULAR",IFERROR(INDEX(juec,MATCH(1,INDEX((bloq=3)*(juei=B1995),0),0)),0))</f>
        <v>0</v>
      </c>
      <c r="H2005" s="70">
        <f ca="1">IF(COUNTIFS(instructor,B1995,diad,$H$2,desa,1,hord,"18:00 - 22:00")&gt;0,"DESARROLLO CURRICULAR",IFERROR(INDEX(viec,MATCH(1,INDEX((bloq=3)*(viei=B1995),0),0)),0))</f>
        <v>0</v>
      </c>
      <c r="I2005" s="71">
        <f ca="1">IF(COUNTIFS(instructor,B1995,diad,$I$2,desa,1,hord,"18:00 - 22:00")&gt;0,"DESARROLLO CURRICULAR",IFERROR(INDEX(sabc,MATCH(1,INDEX((bloq=3)*(sabi=B1995),0),0)),0))</f>
        <v>0</v>
      </c>
    </row>
    <row r="2006" spans="1:9" ht="40.4" customHeight="1" thickTop="1" thickBot="1" x14ac:dyDescent="0.35">
      <c r="A2006" s="742"/>
      <c r="B2006" s="743"/>
      <c r="C2006" s="744"/>
      <c r="D2006" s="78">
        <f ca="1">IF(COUNTIFS(instructor,B1995,diad,$D$2,desa,1,hord,"18:00 - 22:00")&gt;0,"-",IFERROR(INDEX(luna,MATCH(1,INDEX((bloq=3)*(luni=B1995),0),0)),0))</f>
        <v>0</v>
      </c>
      <c r="E2006" s="78">
        <f ca="1">IF(COUNTIFS(instructor,B1995,diad,$E$2,desa,1,hord,"18:00 - 22:00")&gt;0,"-",IFERROR(INDEX(mara,MATCH(1,INDEX((bloq=3)*(mari=B1995),0),0)),0))</f>
        <v>0</v>
      </c>
      <c r="F2006" s="78">
        <f ca="1">IF(COUNTIFS(instructor,B1995,diad,$F$2,desa,1,hord,"18:00 - 22:00")&gt;0,"-",IFERROR(INDEX(miea,MATCH(1,INDEX((bloq=3)*(miei=B1995),0),0)),0))</f>
        <v>0</v>
      </c>
      <c r="G2006" s="78">
        <f ca="1">IF(COUNTIFS(instructor,B1995,diad,$G$2,desa,1,hord,"18:00 - 22:00")&gt;0,"-",IFERROR(INDEX(juea,MATCH(1,INDEX((bloq=3)*(juei=B1995),0),0)),0))</f>
        <v>0</v>
      </c>
      <c r="H2006" s="78">
        <f ca="1">IF(COUNTIFS(instructor,B1995,diad,$H$2,desa,1,hord,"18:00 - 22:00")&gt;0,"-",IFERROR(INDEX(viea,MATCH(1,INDEX((bloq=3)*(viei=B1995),0),0)),0))</f>
        <v>0</v>
      </c>
      <c r="I2006" s="79">
        <f ca="1">IF(COUNTIFS(instructor,B1995,diad,$I$2,desa,1,hord,"18:00 - 22:00")&gt;0,"-",IFERROR(INDEX(saba,MATCH(1,INDEX((bloq=3)*(sabi=B1995),0),0)),0))</f>
        <v>0</v>
      </c>
    </row>
    <row r="2007" spans="1:9" ht="14.15" customHeight="1" thickTop="1" thickBot="1" x14ac:dyDescent="0.35">
      <c r="A2007" s="742">
        <v>168</v>
      </c>
      <c r="B2007" s="743" t="str">
        <f>INDEX(instructor,A2007)</f>
        <v>NELSON ARMANDO SERRANO HINCAPIÉ</v>
      </c>
      <c r="C2007" s="744" t="str">
        <f>INDEX(area,A2007)</f>
        <v>INFORMÁTICA, DISEÑO Y DESARROLLO DE SOFTWARE (VIRTUAL)</v>
      </c>
      <c r="D2007" s="72">
        <f ca="1">IF(COUNTIFS(instructor,B2007,diad,$D$2,desa,1,hord,"08:00 - 12:00")&gt;0,INDEX(hord,MATCH(1,INDEX((instructor=B2007)*(instructor=B2007),0),0)),IFERROR(INDEX(hora,MATCH(1,INDEX((bloq=1)*(luni=B2007),0),0)),0))</f>
        <v>0</v>
      </c>
      <c r="E2007" s="72" t="str">
        <f ca="1">IF(COUNTIFS(instructor,B2007,diad,$E$2,desa,1,hord,"08:00 - 12:00")&gt;0,INDEX(hord,MATCH(1,INDEX((instructor=B2007)*(instructor=B2007),0),0)),IFERROR(INDEX(hora,MATCH(1,INDEX((bloq=1)*(mari=B2007),0),0)),0))</f>
        <v>8:00 - 12:00</v>
      </c>
      <c r="F2007" s="72" t="str">
        <f ca="1">IF(COUNTIFS(instructor,B2007,diad,$F$2,desa,1,hord,"08:00 - 12:00")&gt;0,INDEX(hord,MATCH(1,INDEX((instructor=B2007)*(instructor=B2007),0),0)),IFERROR(INDEX(hora,MATCH(1,INDEX((bloq=1)*(miei=B2007),0),0)),0))</f>
        <v>8:00 - 12:00</v>
      </c>
      <c r="G2007" s="72" t="str">
        <f>IF(COUNTIFS(instructor,B2007,diad,$G$2,desa,1,hord,"08:00 - 12:00")&gt;0,INDEX(hord,MATCH(1,INDEX((instructor=B2007)*(instructor=B2007),0),0)),IFERROR(INDEX(hora,MATCH(1,INDEX((bloq=1)*(juei=B2007),0),0)),0))</f>
        <v>08:00 - 12:00</v>
      </c>
      <c r="H2007" s="72" t="str">
        <f ca="1">IF(COUNTIFS(instructor,B2007,diad,$H$2,desa,1,hord,"08:00 - 12:00")&gt;0,INDEX(hord,MATCH(1,INDEX((instructor=B2007)*(instructor=B2007),0),0)),IFERROR(INDEX(hora,MATCH(1,INDEX((bloq=1)*(viei=B2007),0),0)),0))</f>
        <v>8:00 - 12:00</v>
      </c>
      <c r="I2007" s="73">
        <f ca="1">IF(COUNTIFS(instructor,B2007,diad,$I$2,desa,1,hord,"08:00 - 12:00")&gt;0,INDEX(hord,MATCH(1,INDEX((instructor=B2007)*(instructor=B2007),0),0)),IFERROR(INDEX(hora,MATCH(1,INDEX((bloq=1)*(sabi=B2007),0),0)),0))</f>
        <v>0</v>
      </c>
    </row>
    <row r="2008" spans="1:9" ht="48" customHeight="1" thickTop="1" thickBot="1" x14ac:dyDescent="0.35">
      <c r="A2008" s="742"/>
      <c r="B2008" s="743"/>
      <c r="C2008" s="744"/>
      <c r="D2008" s="68">
        <f ca="1">IF(COUNTIFS(instructor,B2007,diad,$D$2,desa,1,hord,"08:00 - 12:00")&gt;0,"-",IFERROR(INDEX(ficha,MATCH(1,INDEX((bloq=1)*(luni=B2007),0),0)),0))</f>
        <v>0</v>
      </c>
      <c r="E2008" s="68" t="str">
        <f ca="1">IF(COUNTIFS(instructor,B2007,diad,$E$2,desa,1,hord,"08:00 - 12:00")&gt;0,"-",IFERROR(INDEX(ficha,MATCH(1,INDEX((bloq=1)*(mari=B2007),0),0)),0))</f>
        <v>3335993 PROGRAMACION DE APLICACIONES Y SERVICIOS PARA LA NUBE (TÉCNICO VIRTUAL)</v>
      </c>
      <c r="F2008" s="68" t="str">
        <f ca="1">IF(COUNTIFS(instructor,B2007,diad,$F$2,desa,1,hord,"08:00 - 12:00")&gt;0,"-",IFERROR(INDEX(ficha,MATCH(1,INDEX((bloq=1)*(miei=B2007),0),0)),0))</f>
        <v>3335993 PROGRAMACION DE APLICACIONES Y SERVICIOS PARA LA NUBE (TÉCNICO VIRTUAL)</v>
      </c>
      <c r="G2008" s="68" t="str">
        <f>IF(COUNTIFS(instructor,B2007,diad,$G$2,desa,1,hord,"08:00 - 12:00")&gt;0,"-",IFERROR(INDEX(ficha,MATCH(1,INDEX((bloq=1)*(juei=B2007),0),0)),0))</f>
        <v>-</v>
      </c>
      <c r="H2008" s="68" t="str">
        <f ca="1">IF(COUNTIFS(instructor,B2007,diad,$H$2,desa,1,hord,"08:00 - 12:00")&gt;0,"-",IFERROR(INDEX(ficha,MATCH(1,INDEX((bloq=1)*(viei=B2007),0),0)),0))</f>
        <v>3118276 PROGRAMACION DE APLICACIONES Y SERVICIOS PARA LA NUBE (TÉCNICO VIRTUAL)</v>
      </c>
      <c r="I2008" s="69">
        <f ca="1">IF(COUNTIFS(instructor,B2007,diad,$I$2,desa,1,hord,"08:00 - 12:00")&gt;0,"-",IFERROR(INDEX(ficha,MATCH(1,INDEX((bloq=1)*(sabi=B2007),0),0)),0))</f>
        <v>0</v>
      </c>
    </row>
    <row r="2009" spans="1:9" ht="33" customHeight="1" thickTop="1" thickBot="1" x14ac:dyDescent="0.35">
      <c r="A2009" s="742"/>
      <c r="B2009" s="743"/>
      <c r="C2009" s="744"/>
      <c r="D2009" s="70">
        <f ca="1">IF(COUNTIFS(instructor,B2007,diad,$D$2,desa,1,hord,"08:00 - 12:00")&gt;0,"DESARROLLO CURRICULAR",IFERROR(INDEX(lunc,MATCH(1,INDEX((bloq=1)*(luni=B2007),0),0)),0))</f>
        <v>0</v>
      </c>
      <c r="E2009" s="70" t="str">
        <f ca="1">IF(COUNTIFS(instructor,B2007,diad,$E$2,desa,1,hord,"08:00 - 12:00")&gt;0,"DESARROLLO CURRICULAR",IFERROR(INDEX(marc,MATCH(1,INDEX((bloq=1)*(mari=B2007),0),0)),0))</f>
        <v>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F2009" s="70" t="str">
        <f ca="1">IF(COUNTIFS(instructor,B2007,diad,$F$2,desa,1,hord,"08:00 - 12:00")&gt;0,"DESARROLLO CURRICULAR",IFERROR(INDEX(miec,MATCH(1,INDEX((bloq=1)*(miei=B2007),0),0)),0))</f>
        <v>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G2009" s="70" t="str">
        <f>IF(COUNTIFS(instructor,B2007,diad,$G$2,desa,1,hord,"08:00 - 12:00")&gt;0,"DESARROLLO CURRICULAR",IFERROR(INDEX(juec,MATCH(1,INDEX((bloq=1)*(juei=B2007),0),0)),0))</f>
        <v>DESARROLLO CURRICULAR</v>
      </c>
      <c r="H2009" s="70" t="str">
        <f ca="1">IF(COUNTIFS(instructor,B2007,diad,$H$2,desa,1,hord,"08:00 - 12:00")&gt;0,"DESARROLLO CURRICULAR",IFERROR(INDEX(viec,MATCH(1,INDEX((bloq=1)*(viei=B2007),0),0)),0))</f>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I2009" s="71">
        <f ca="1">IF(COUNTIFS(instructor,B2007,diad,$I$2,desa,1,hord,"08:00 - 12:00")&gt;0,"DESARROLLO CURRICULAR",IFERROR(INDEX(sabc,MATCH(1,INDEX((bloq=1)*(sabi=B2007),0),0)),0))</f>
        <v>0</v>
      </c>
    </row>
    <row r="2010" spans="1:9" ht="14.15" customHeight="1" thickTop="1" thickBot="1" x14ac:dyDescent="0.35">
      <c r="A2010" s="742"/>
      <c r="B2010" s="743"/>
      <c r="C2010" s="744"/>
      <c r="D2010" s="74">
        <f ca="1">IF(COUNTIFS(instructor,B2007,diad,$D$2,desa,1,hord,"08:00 - 12:00")&gt;0,"-",IFERROR(INDEX(luna,MATCH(1,INDEX((bloq=1)*(luni=B2007),0),0)),0))</f>
        <v>0</v>
      </c>
      <c r="E2010" s="74" t="str">
        <f ca="1">IF(COUNTIFS(instructor,B2007,diad,$E$2,desa,1,hord,"08:00 - 12:00")&gt;0,"-",IFERROR(INDEX(mara,MATCH(1,INDEX((bloq=1)*(mari=B2007),0),0)),0))</f>
        <v>Google Meet / MS Teams / Zoom</v>
      </c>
      <c r="F2010" s="74" t="str">
        <f ca="1">IF(COUNTIFS(instructor,B2007,diad,$F$2,desa,1,hord,"08:00 - 12:00")&gt;0,"-",IFERROR(INDEX(miea,MATCH(1,INDEX((bloq=1)*(miei=B2007),0),0)),0))</f>
        <v>Google Meet / MS Teams / Zoom</v>
      </c>
      <c r="G2010" s="74" t="str">
        <f>IF(COUNTIFS(instructor,B2007,diad,$G$2,desa,1,hord,"08:00 - 12:00")&gt;0,"-",IFERROR(INDEX(juea,MATCH(1,INDEX((bloq=1)*(juei=B2007),0),0)),0))</f>
        <v>-</v>
      </c>
      <c r="H2010" s="74" t="str">
        <f ca="1">IF(COUNTIFS(instructor,B2007,diad,$H$2,desa,1,hord,"08:00 - 12:00")&gt;0,"-",IFERROR(INDEX(viea,MATCH(1,INDEX((bloq=1)*(viei=B2007),0),0)),0))</f>
        <v>EMPRESA</v>
      </c>
      <c r="I2010" s="75">
        <f ca="1">IF(COUNTIFS(instructor,B2007,diad,$I$2,desa,1,hord,"08:00 - 12:00")&gt;0,"-",IFERROR(INDEX(saba,MATCH(1,INDEX((bloq=1)*(sabi=B2007),0),0)),0))</f>
        <v>0</v>
      </c>
    </row>
    <row r="2011" spans="1:9" ht="14.15" customHeight="1" thickTop="1" thickBot="1" x14ac:dyDescent="0.35">
      <c r="A2011" s="742"/>
      <c r="B2011" s="743"/>
      <c r="C2011" s="744"/>
      <c r="D2011" s="76" t="str">
        <f ca="1">IF(COUNTIFS(instructor,B2007,diad,$D$2,desa,1,hord,"14:00 - 18:00")&gt;0,INDEX(hord,MATCH(1,INDEX((instructor=B2007)*(instructor=B2007),0),0)),IFERROR(INDEX(hora,MATCH(1,INDEX((bloq=2)*(luni=B2007),0),0)),0))</f>
        <v>13:00 - 17:00</v>
      </c>
      <c r="E2011" s="76" t="str">
        <f ca="1">IF(COUNTIFS(instructor,B2007,diad,$E$2,desa,1,hord,"14:00 - 18:00")&gt;0,INDEX(hord,MATCH(1,INDEX((instructor=B2007)*(instructor=B2007),0),0)),IFERROR(INDEX(hora,MATCH(1,INDEX((bloq=2)*(mari=B2007),0),0)),0))</f>
        <v>14:00 - 18:00</v>
      </c>
      <c r="F2011" s="76" t="str">
        <f ca="1">IF(COUNTIFS(instructor,B2007,diad,$F$2,desa,1,hord,"14:00 - 18:00")&gt;0,INDEX(hord,MATCH(1,INDEX((instructor=B2007)*(instructor=B2007),0),0)),IFERROR(INDEX(hora,MATCH(1,INDEX((bloq=2)*(miei=B2007),0),0)),0))</f>
        <v>14:00 - 18:00</v>
      </c>
      <c r="G2011" s="76" t="str">
        <f ca="1">IF(COUNTIFS(instructor,B2007,diad,$G$2,desa,1,hord,"14:00 - 18:00")&gt;0,INDEX(hord,MATCH(1,INDEX((instructor=B2007)*(instructor=B2007),0),0)),IFERROR(INDEX(hora,MATCH(1,INDEX((bloq=2)*(juei=B2007),0),0)),0))</f>
        <v>13:00 - 17:00</v>
      </c>
      <c r="H2011" s="76" t="str">
        <f ca="1">IF(COUNTIFS(instructor,B2007,diad,$H$2,desa,1,hord,"14:00 - 18:00")&gt;0,INDEX(hord,MATCH(1,INDEX((instructor=B2007)*(instructor=B2007),0),0)),IFERROR(INDEX(hora,MATCH(1,INDEX((bloq=2)*(viei=B2007),0),0)),0))</f>
        <v>14:00 - 18:00</v>
      </c>
      <c r="I2011" s="77">
        <f ca="1">IF(COUNTIFS(instructor,B2007,diad,$I$2,desa,1,hord,"14:00 - 18:00")&gt;0,INDEX(hord,MATCH(1,INDEX((instructor=B2007)*(instructor=B2007),0),0)),IFERROR(INDEX(hora,MATCH(1,INDEX((bloq=2)*(sabi=B2007),0),0)),0))</f>
        <v>0</v>
      </c>
    </row>
    <row r="2012" spans="1:9" ht="30" customHeight="1" thickTop="1" thickBot="1" x14ac:dyDescent="0.35">
      <c r="A2012" s="742"/>
      <c r="B2012" s="743"/>
      <c r="C2012" s="744"/>
      <c r="D2012" s="68" t="str">
        <f ca="1">IF(COUNTIFS(instructor,B2007,diad,$D$2,desa,1,hord,"14:00 - 18:00")&gt;0,"-",IFERROR(INDEX(ficha,MATCH(1,INDEX((bloq=2)*(luni=B2007),0),0)),0))</f>
        <v>3335993 PROGRAMACION DE APLICACIONES Y SERVICIOS PARA LA NUBE (TÉCNICO VIRTUAL)</v>
      </c>
      <c r="E2012" s="68" t="str">
        <f ca="1">IF(COUNTIFS(instructor,B2007,diad,$E$2,desa,1,hord,"14:00 - 18:00")&gt;0,"-",IFERROR(INDEX(ficha,MATCH(1,INDEX((bloq=2)*(mari=B2007),0),0)),0))</f>
        <v>3186265 PROGRAMACION DE APLICACIONES Y SERVICIOS PARA LA NUBE (TÉCNICO VIRTUAL)</v>
      </c>
      <c r="F2012" s="68" t="str">
        <f ca="1">IF(COUNTIFS(instructor,B2007,diad,$F$2,desa,1,hord,"14:00 - 18:00")&gt;0,"-",IFERROR(INDEX(ficha,MATCH(1,INDEX((bloq=2)*(miei=B2007),0),0)),0))</f>
        <v>3118276 PROGRAMACION DE APLICACIONES Y SERVICIOS PARA LA NUBE (TÉCNICO VIRTUAL)</v>
      </c>
      <c r="G2012" s="68" t="str">
        <f ca="1">IF(COUNTIFS(instructor,B2007,diad,$G$2,desa,1,hord,"14:00 - 18:00")&gt;0,"-",IFERROR(INDEX(ficha,MATCH(1,INDEX((bloq=2)*(juei=B2007),0),0)),0))</f>
        <v>3335993 PROGRAMACION DE APLICACIONES Y SERVICIOS PARA LA NUBE (TÉCNICO VIRTUAL)</v>
      </c>
      <c r="H2012" s="68" t="str">
        <f ca="1">IF(COUNTIFS(instructor,B2007,diad,$H$2,desa,1,hord,"14:00 - 18:00")&gt;0,"-",IFERROR(INDEX(ficha,MATCH(1,INDEX((bloq=2)*(viei=B2007),0),0)),0))</f>
        <v>3186265 PROGRAMACION DE APLICACIONES Y SERVICIOS PARA LA NUBE (TÉCNICO VIRTUAL)</v>
      </c>
      <c r="I2012" s="69">
        <f ca="1">IF(COUNTIFS(instructor,B2007,diad,$I$2,desa,1,hord,"14:00 - 18:00")&gt;0,"-",IFERROR(INDEX(ficha,MATCH(1,INDEX((bloq=2)*(sabi=B2007),0),0)),0))</f>
        <v>0</v>
      </c>
    </row>
    <row r="2013" spans="1:9" ht="42.75" customHeight="1" thickTop="1" thickBot="1" x14ac:dyDescent="0.35">
      <c r="A2013" s="742"/>
      <c r="B2013" s="743"/>
      <c r="C2013" s="744"/>
      <c r="D2013" s="70" t="str">
        <f ca="1">IF(COUNTIFS(instructor,B2007,diad,$D$2,desa,1,hord,"14:00 - 18:00")&gt;0,"DESARROLLO CURRICULAR",IFERROR(INDEX(lunc,MATCH(1,INDEX((bloq=2)*(luni=B2007),0),0)),0))</f>
        <v>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E2013" s="70" t="str">
        <f ca="1">IF(COUNTIFS(instructor,B2007,diad,$E$2,desa,1,hord,"14:00 - 18:00")&gt;0,"DESARROLLO CURRICULAR",IFERROR(INDEX(marc,MATCH(1,INDEX((bloq=2)*(mari=B2007),0),0)),0))</f>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F2013" s="70" t="str">
        <f ca="1">IF(COUNTIFS(instructor,B2007,diad,$F$2,desa,1,hord,"14:00 - 18:00")&gt;0,"DESARROLLO CURRICULAR",IFERROR(INDEX(miec,MATCH(1,INDEX((bloq=2)*(miei=B2007),0),0)),0))</f>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G2013" s="70" t="str">
        <f ca="1">IF(COUNTIFS(instructor,B2007,diad,$G$2,desa,1,hord,"14:00 - 18:00")&gt;0,"DESARROLLO CURRICULAR",IFERROR(INDEX(juec,MATCH(1,INDEX((bloq=2)*(juei=B2007),0),0)),0))</f>
        <v>ADMINISTRAR BASE DE DATOS DE ACUERDO CON LOS ESTANDARES Y REQUISITOS TECNICOS 	
220501113-01- Modelar la base de datos de acuerdo a los requerimientos del sistema informático.
220501113-02- Implementar la base de datos de acuerdo con el modelo y los requisitos técnicos.
220501113-03- Validar la base de datos implementada de acuerdo a requerimientos del sistema informático.
AP3. IMPLEMENTAR BASES DE DATOS</v>
      </c>
      <c r="H2013" s="70" t="str">
        <f ca="1">IF(COUNTIFS(instructor,B2007,diad,$H$2,desa,1,hord,"14:00 - 18:00")&gt;0,"DESARROLLO CURRICULAR",IFERROR(INDEX(viec,MATCH(1,INDEX((bloq=2)*(viei=B2007),0),0)),0))</f>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I2013" s="71">
        <f ca="1">IF(COUNTIFS(instructor,B2007,diad,$I$2,desa,1,hord,"14:00 - 18:00")&gt;0,"DESARROLLO CURRICULAR",IFERROR(INDEX(sabc,MATCH(1,INDEX((bloq=2)*(sabi=B2007),0),0)),0))</f>
        <v>0</v>
      </c>
    </row>
    <row r="2014" spans="1:9" ht="14.15" customHeight="1" thickTop="1" thickBot="1" x14ac:dyDescent="0.35">
      <c r="A2014" s="742"/>
      <c r="B2014" s="743"/>
      <c r="C2014" s="744"/>
      <c r="D2014" s="74" t="str">
        <f ca="1">IF(COUNTIFS(instructor,B2007,diad,$D$2,desa,1,hord,"14:00 - 18:00")&gt;0,"-",IFERROR(INDEX(luna,MATCH(1,INDEX((bloq=2)*(luni=B2007),0),0)),0))</f>
        <v>Google Meet / MS Teams / Zoom</v>
      </c>
      <c r="E2014" s="74" t="str">
        <f ca="1">IF(COUNTIFS(instructor,B2007,diad,$E$2,desa,1,hord,"14:00 - 18:00")&gt;0,"-",IFERROR(INDEX(mara,MATCH(1,INDEX((bloq=2)*(mari=B2007),0),0)),0))</f>
        <v>EMPRESA</v>
      </c>
      <c r="F2014" s="74" t="str">
        <f ca="1">IF(COUNTIFS(instructor,B2007,diad,$F$2,desa,1,hord,"14:00 - 18:00")&gt;0,"-",IFERROR(INDEX(miea,MATCH(1,INDEX((bloq=2)*(miei=B2007),0),0)),0))</f>
        <v>EMPRESA</v>
      </c>
      <c r="G2014" s="74" t="str">
        <f ca="1">IF(COUNTIFS(instructor,B2007,diad,$G$2,desa,1,hord,"14:00 - 18:00")&gt;0,"-",IFERROR(INDEX(juea,MATCH(1,INDEX((bloq=2)*(juei=B2007),0),0)),0))</f>
        <v>Google Meet / MS Teams / Zoom</v>
      </c>
      <c r="H2014" s="74" t="str">
        <f ca="1">IF(COUNTIFS(instructor,B2007,diad,$H$2,desa,1,hord,"14:00 - 18:00")&gt;0,"-",IFERROR(INDEX(viea,MATCH(1,INDEX((bloq=2)*(viei=B2007),0),0)),0))</f>
        <v>EMPRESA</v>
      </c>
      <c r="I2014" s="75">
        <f ca="1">IF(COUNTIFS(instructor,B2007,diad,$I$2,desa,1,hord,"14:00 - 18:00")&gt;0,"-",IFERROR(INDEX(saba,MATCH(1,INDEX((bloq=2)*(sabi=B2007),0),0)),0))</f>
        <v>0</v>
      </c>
    </row>
    <row r="2015" spans="1:9" ht="14.15" customHeight="1" thickTop="1" thickBot="1" x14ac:dyDescent="0.35">
      <c r="A2015" s="742"/>
      <c r="B2015" s="743"/>
      <c r="C2015" s="744"/>
      <c r="D2015" s="76" t="str">
        <f ca="1">IF(COUNTIFS(instructor,B2007,diad,$D$2,desa,1,hord,"18:00 - 22:00")&gt;0,INDEX(hord,MATCH(1,INDEX((instructor=B2007)*(instructor=B2007),0),0)),IFERROR(INDEX(hora,MATCH(1,INDEX((bloq=3)*(luni=B2007),0),0)),0))</f>
        <v>17:00 - 21:00</v>
      </c>
      <c r="E2015" s="76">
        <f ca="1">IF(COUNTIFS(instructor,B2007,diad,$E$2,desa,1,hord,"18:00 - 22:00")&gt;0,INDEX(hord,MATCH(1,INDEX((instructor=B2007)*(instructor=B2007),0),0)),IFERROR(INDEX(hora,MATCH(1,INDEX((bloq=3)*(mari=B2007),0),0)),0))</f>
        <v>0</v>
      </c>
      <c r="F2015" s="76">
        <f ca="1">IF(COUNTIFS(instructor,B2007,diad,$F$2,desa,1,hord,"18:00 - 22:00")&gt;0,INDEX(hord,MATCH(1,INDEX((instructor=B2007)*(instructor=B2007),0),0)),IFERROR(INDEX(hora,MATCH(1,INDEX((bloq=3)*(miei=B2007),0),0)),0))</f>
        <v>0</v>
      </c>
      <c r="G2015" s="76">
        <f ca="1">IF(COUNTIFS(instructor,B2007,diad,$G$2,desa,1,hord,"18:00 - 22:00")&gt;0,INDEX(hord,MATCH(1,INDEX((instructor=B2007)*(instructor=B2007),0),0)),IFERROR(INDEX(hora,MATCH(1,INDEX((bloq=3)*(juei=B2007),0),0)),0))</f>
        <v>0</v>
      </c>
      <c r="H2015" s="76">
        <f ca="1">IF(COUNTIFS(instructor,B2007,diad,$H$2,desa,1,hord,"18:00 - 22:00")&gt;0,INDEX(hord,MATCH(1,INDEX((instructor=B2007)*(instructor=B2007),0),0)),IFERROR(INDEX(hora,MATCH(1,INDEX((bloq=3)*(viei=B2007),0),0)),0))</f>
        <v>0</v>
      </c>
      <c r="I2015" s="77">
        <f ca="1">IF(COUNTIFS(instructor,B2007,diad,$I$2,desa,1,hord,"18:00 - 22:00")&gt;0,INDEX(hord,MATCH(1,INDEX((instructor=B2007)*(instructor=B2007),0),0)),IFERROR(INDEX(hora,MATCH(1,INDEX((bloq=3)*(sabi=B2007),0),0)),0))</f>
        <v>0</v>
      </c>
    </row>
    <row r="2016" spans="1:9" ht="38.25" customHeight="1" thickTop="1" thickBot="1" x14ac:dyDescent="0.35">
      <c r="A2016" s="742"/>
      <c r="B2016" s="743"/>
      <c r="C2016" s="744"/>
      <c r="D2016" s="68" t="str">
        <f ca="1">IF(COUNTIFS(instructor,B2007,diad,$D$2,desa,1,hord,"18:00 - 22:00")&gt;0,"-",IFERROR(INDEX(ficha,MATCH(1,INDEX((bloq=3)*(luni=B2007),0),0)),0))</f>
        <v>3335993 PROGRAMACION DE APLICACIONES Y SERVICIOS PARA LA NUBE (TÉCNICO VIRTUAL)</v>
      </c>
      <c r="E2016" s="68">
        <f ca="1">IF(COUNTIFS(instructor,B2007,diad,$E$2,desa,1,hord,"18:00 - 22:00")&gt;0,"-",IFERROR(INDEX(ficha,MATCH(1,INDEX((bloq=3)*(mari=B2007),0),0)),0))</f>
        <v>0</v>
      </c>
      <c r="F2016" s="68">
        <f ca="1">IF(COUNTIFS(instructor,B2007,diad,$F$2,desa,1,hord,"18:00 - 22:00")&gt;0,"-",IFERROR(INDEX(ficha,MATCH(1,INDEX((bloq=3)*(miei=B2007),0),0)),0))</f>
        <v>0</v>
      </c>
      <c r="G2016" s="68">
        <f ca="1">IF(COUNTIFS(instructor,B2007,diad,$G$2,desa,1,hord,"18:00 - 22:00")&gt;0,"-",IFERROR(INDEX(ficha,MATCH(1,INDEX((bloq=3)*(juei=B2007),0),0)),0))</f>
        <v>0</v>
      </c>
      <c r="H2016" s="68">
        <f ca="1">IF(COUNTIFS(instructor,B2007,diad,$H$2,desa,1,hord,"18:00 - 22:00")&gt;0,"-",IFERROR(INDEX(ficha,MATCH(1,INDEX((bloq=3)*(viei=B2007),0),0)),0))</f>
        <v>0</v>
      </c>
      <c r="I2016" s="69">
        <f ca="1">IF(COUNTIFS(instructor,B2007,diad,$I$2,desa,1,hord,"18:00 - 22:00")&gt;0,"-",IFERROR(INDEX(ficha,MATCH(1,INDEX((bloq=3)*(sabi=B2007),0),0)),0))</f>
        <v>0</v>
      </c>
    </row>
    <row r="2017" spans="1:9" ht="93.75" customHeight="1" thickTop="1" thickBot="1" x14ac:dyDescent="0.35">
      <c r="A2017" s="742"/>
      <c r="B2017" s="743"/>
      <c r="C2017" s="744"/>
      <c r="D2017" s="70" t="str">
        <f ca="1">IF(COUNTIFS(instructor,B2007,diad,$D$2,desa,1,hord,"18:00 - 22:00")&gt;0,"DESARROLLO CURRICULAR",IFERROR(INDEX(lunc,MATCH(1,INDEX((bloq=3)*(luni=B2007),0),0)),0))</f>
        <v>ADMINISTRAR BASE DE DATOS DE ACUERDO CON LOS ESTANDARES Y REQUISITOS TECNICOS 	
220501113-01- Modelar la base de datos de acuerdo a los requerimientos del sistema informático.
220501113-02- Implementar la base de datos de acuerdo con el modelo y los requisitos técnicos.
220501113-03- Validar la base de datos implementada de acuerdo a requerimientos del sistema informático.
AP3. IMPLEMENTAR BASES DE DATOS</v>
      </c>
      <c r="E2017" s="70">
        <f ca="1">IF(COUNTIFS(instructor,B2007,diad,$E$2,desa,1,hord,"18:00 - 22:00")&gt;0,"DESARROLLO CURRICULAR",IFERROR(INDEX(marc,MATCH(1,INDEX((bloq=3)*(mari=B2007),0),0)),0))</f>
        <v>0</v>
      </c>
      <c r="F2017" s="70">
        <f ca="1">IF(COUNTIFS(instructor,B2007,diad,$F$2,desa,1,hord,"18:00 - 22:00")&gt;0,"DESARROLLO CURRICULAR",IFERROR(INDEX(miec,MATCH(1,INDEX((bloq=3)*(miei=B2007),0),0)),0))</f>
        <v>0</v>
      </c>
      <c r="G2017" s="70">
        <f ca="1">IF(COUNTIFS(instructor,B2007,diad,$G$2,desa,1,hord,"18:00 - 22:00")&gt;0,"DESARROLLO CURRICULAR",IFERROR(INDEX(juec,MATCH(1,INDEX((bloq=3)*(juei=B2007),0),0)),0))</f>
        <v>0</v>
      </c>
      <c r="H2017" s="70">
        <f ca="1">IF(COUNTIFS(instructor,B2007,diad,$H$2,desa,1,hord,"18:00 - 22:00")&gt;0,"DESARROLLO CURRICULAR",IFERROR(INDEX(viec,MATCH(1,INDEX((bloq=3)*(viei=B2007),0),0)),0))</f>
        <v>0</v>
      </c>
      <c r="I2017" s="71">
        <f ca="1">IF(COUNTIFS(instructor,B2007,diad,$I$2,desa,1,hord,"18:00 - 22:00")&gt;0,"DESARROLLO CURRICULAR",IFERROR(INDEX(sabc,MATCH(1,INDEX((bloq=3)*(sabi=B2007),0),0)),0))</f>
        <v>0</v>
      </c>
    </row>
    <row r="2018" spans="1:9" ht="46.5" customHeight="1" thickTop="1" thickBot="1" x14ac:dyDescent="0.35">
      <c r="A2018" s="742"/>
      <c r="B2018" s="743"/>
      <c r="C2018" s="744"/>
      <c r="D2018" s="78" t="str">
        <f ca="1">IF(COUNTIFS(instructor,B2007,diad,$D$2,desa,1,hord,"18:00 - 22:00")&gt;0,"-",IFERROR(INDEX(luna,MATCH(1,INDEX((bloq=3)*(luni=B2007),0),0)),0))</f>
        <v>Google Meet / MS Teams / Zoom</v>
      </c>
      <c r="E2018" s="78">
        <f ca="1">IF(COUNTIFS(instructor,B2007,diad,$E$2,desa,1,hord,"18:00 - 22:00")&gt;0,"-",IFERROR(INDEX(mara,MATCH(1,INDEX((bloq=3)*(mari=B2007),0),0)),0))</f>
        <v>0</v>
      </c>
      <c r="F2018" s="78">
        <f ca="1">IF(COUNTIFS(instructor,B2007,diad,$F$2,desa,1,hord,"18:00 - 22:00")&gt;0,"-",IFERROR(INDEX(miea,MATCH(1,INDEX((bloq=3)*(miei=B2007),0),0)),0))</f>
        <v>0</v>
      </c>
      <c r="G2018" s="78">
        <f ca="1">IF(COUNTIFS(instructor,B2007,diad,$G$2,desa,1,hord,"18:00 - 22:00")&gt;0,"-",IFERROR(INDEX(juea,MATCH(1,INDEX((bloq=3)*(juei=B2007),0),0)),0))</f>
        <v>0</v>
      </c>
      <c r="H2018" s="78">
        <f ca="1">IF(COUNTIFS(instructor,B2007,diad,$H$2,desa,1,hord,"18:00 - 22:00")&gt;0,"-",IFERROR(INDEX(viea,MATCH(1,INDEX((bloq=3)*(viei=B2007),0),0)),0))</f>
        <v>0</v>
      </c>
      <c r="I2018" s="79">
        <f ca="1">IF(COUNTIFS(instructor,B2007,diad,$I$2,desa,1,hord,"18:00 - 22:00")&gt;0,"-",IFERROR(INDEX(saba,MATCH(1,INDEX((bloq=3)*(sabi=B2007),0),0)),0))</f>
        <v>0</v>
      </c>
    </row>
    <row r="2019" spans="1:9" ht="30" customHeight="1" thickTop="1" thickBot="1" x14ac:dyDescent="0.35">
      <c r="A2019" s="742">
        <v>169</v>
      </c>
      <c r="B2019" s="743" t="str">
        <f>INDEX(instructor,A2019)</f>
        <v>NICOLÁS VALENCIA PALACIOS</v>
      </c>
      <c r="C2019" s="744" t="str">
        <f>INDEX(area,A2019)</f>
        <v>CONSTRUCCIÓN - ARQUITECTURA Y DECORACIÓN</v>
      </c>
      <c r="D2019" s="72">
        <f ca="1">IF(COUNTIFS(instructor,B2019,diad,$D$2,desa,1,hord,"08:00 - 12:00")&gt;0,INDEX(hord,MATCH(1,INDEX((instructor=B2019)*(instructor=B2019),0),0)),IFERROR(INDEX(hora,MATCH(1,INDEX((bloq=1)*(luni=B2019),0),0)),0))</f>
        <v>0</v>
      </c>
      <c r="E2019" s="72" t="str">
        <f ca="1">IF(COUNTIFS(instructor,B2019,diad,$E$2,desa,1,hord,"08:00 - 12:00")&gt;0,INDEX(hord,MATCH(1,INDEX((instructor=B2019)*(instructor=B2019),0),0)),IFERROR(INDEX(hora,MATCH(1,INDEX((bloq=1)*(mari=B2019),0),0)),0))</f>
        <v>8:00 - 12:00</v>
      </c>
      <c r="F2019" s="72" t="str">
        <f>IF(COUNTIFS(instructor,B2019,diad,$F$2,desa,1,hord,"08:00 - 12:00")&gt;0,INDEX(hord,MATCH(1,INDEX((instructor=B2019)*(instructor=B2019),0),0)),IFERROR(INDEX(hora,MATCH(1,INDEX((bloq=1)*(miei=B2019),0),0)),0))</f>
        <v>08:00 - 12:00</v>
      </c>
      <c r="G2019" s="72" t="str">
        <f ca="1">IF(COUNTIFS(instructor,B2019,diad,$G$2,desa,1,hord,"08:00 - 12:00")&gt;0,INDEX(hord,MATCH(1,INDEX((instructor=B2019)*(instructor=B2019),0),0)),IFERROR(INDEX(hora,MATCH(1,INDEX((bloq=1)*(juei=B2019),0),0)),0))</f>
        <v>8:00 - 12:00</v>
      </c>
      <c r="H2019" s="72" t="str">
        <f ca="1">IF(COUNTIFS(instructor,B2019,diad,$H$2,desa,1,hord,"08:00 - 12:00")&gt;0,INDEX(hord,MATCH(1,INDEX((instructor=B2019)*(instructor=B2019),0),0)),IFERROR(INDEX(hora,MATCH(1,INDEX((bloq=1)*(viei=B2019),0),0)),0))</f>
        <v>7:00 - 11:00</v>
      </c>
      <c r="I2019" s="73">
        <f ca="1">IF(COUNTIFS(instructor,B2019,diad,$I$2,desa,1,hord,"08:00 - 12:00")&gt;0,INDEX(hord,MATCH(1,INDEX((instructor=B2019)*(instructor=B2019),0),0)),IFERROR(INDEX(hora,MATCH(1,INDEX((bloq=1)*(sabi=B2019),0),0)),0))</f>
        <v>0</v>
      </c>
    </row>
    <row r="2020" spans="1:9" ht="30" customHeight="1" thickTop="1" thickBot="1" x14ac:dyDescent="0.35">
      <c r="A2020" s="742"/>
      <c r="B2020" s="743"/>
      <c r="C2020" s="744"/>
      <c r="D2020" s="68">
        <f ca="1">IF(COUNTIFS(instructor,B2019,diad,$D$2,desa,1,hord,"08:00 - 12:00")&gt;0,"-",IFERROR(INDEX(ficha,MATCH(1,INDEX((bloq=1)*(luni=B2019),0),0)),0))</f>
        <v>0</v>
      </c>
      <c r="E2020" s="68" t="str">
        <f ca="1">IF(COUNTIFS(instructor,B2019,diad,$E$2,desa,1,hord,"08:00 - 12:00")&gt;0,"-",IFERROR(INDEX(ficha,MATCH(1,INDEX((bloq=1)*(mari=B2019),0),0)),0))</f>
        <v>2927349 DIBUJO Y MODELADO ARQUITECTONICO Y DE INGENIERIA (TECNÓLOGO)</v>
      </c>
      <c r="F2020" s="68" t="str">
        <f>IF(COUNTIFS(instructor,B2019,diad,$F$2,desa,1,hord,"08:00 - 12:00")&gt;0,"-",IFERROR(INDEX(ficha,MATCH(1,INDEX((bloq=1)*(miei=B2019),0),0)),0))</f>
        <v>-</v>
      </c>
      <c r="G2020" s="68" t="str">
        <f ca="1">IF(COUNTIFS(instructor,B2019,diad,$G$2,desa,1,hord,"08:00 - 12:00")&gt;0,"-",IFERROR(INDEX(ficha,MATCH(1,INDEX((bloq=1)*(juei=B2019),0),0)),0))</f>
        <v>2927349 DIBUJO Y MODELADO ARQUITECTONICO Y DE INGENIERIA (TECNÓLOGO)</v>
      </c>
      <c r="H2020" s="68" t="str">
        <f ca="1">IF(COUNTIFS(instructor,B2019,diad,$H$2,desa,1,hord,"08:00 - 12:00")&gt;0,"-",IFERROR(INDEX(ficha,MATCH(1,INDEX((bloq=1)*(viei=B2019),0),0)),0))</f>
        <v xml:space="preserve">NUEVA 1 TDMAI - DIBUJO Y MODELADO ARQUITECTONICO Y DE INGENIERIA (TECNÓLOGO) </v>
      </c>
      <c r="I2020" s="69">
        <f ca="1">IF(COUNTIFS(instructor,B2019,diad,$I$2,desa,1,hord,"08:00 - 12:00")&gt;0,"-",IFERROR(INDEX(ficha,MATCH(1,INDEX((bloq=1)*(sabi=B2019),0),0)),0))</f>
        <v>0</v>
      </c>
    </row>
    <row r="2021" spans="1:9" ht="30" customHeight="1" thickTop="1" thickBot="1" x14ac:dyDescent="0.35">
      <c r="A2021" s="742"/>
      <c r="B2021" s="743"/>
      <c r="C2021" s="744"/>
      <c r="D2021" s="70">
        <f ca="1">IF(COUNTIFS(instructor,B2019,diad,$D$2,desa,1,hord,"08:00 - 12:00")&gt;0,"DESARROLLO CURRICULAR",IFERROR(INDEX(lunc,MATCH(1,INDEX((bloq=1)*(luni=B2019),0),0)),0))</f>
        <v>0</v>
      </c>
      <c r="E2021" s="70" t="str">
        <f ca="1">IF(COUNTIFS(instructor,B2019,diad,$E$2,desa,1,hord,"08:00 - 12:00")&gt;0,"DESARROLLO CURRICULAR",IFERROR(INDEX(marc,MATCH(1,INDEX((bloq=1)*(mari=B2019),0),0)),0))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021" s="70" t="str">
        <f>IF(COUNTIFS(instructor,B2019,diad,$F$2,desa,1,hord,"08:00 - 12:00")&gt;0,"DESARROLLO CURRICULAR",IFERROR(INDEX(miec,MATCH(1,INDEX((bloq=1)*(miei=B2019),0),0)),0))</f>
        <v>DESARROLLO CURRICULAR</v>
      </c>
      <c r="G2021" s="70" t="str">
        <f ca="1">IF(COUNTIFS(instructor,B2019,diad,$G$2,desa,1,hord,"08:00 - 12:00")&gt;0,"DESARROLLO CURRICULAR",IFERROR(INDEX(juec,MATCH(1,INDEX((bloq=1)*(juei=B2019),0),0)),0))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021" s="70" t="str">
        <f ca="1">IF(COUNTIFS(instructor,B2019,diad,$H$2,desa,1,hord,"08:00 - 12:00")&gt;0,"DESARROLLO CURRICULAR",IFERROR(INDEX(viec,MATCH(1,INDEX((bloq=1)*(viei=B2019),0),0)),0))</f>
        <v>REPRESENTAR PROYECTOS DE CONSTRUCCIÓN SEGÚN NORMATIVA Y TÉCNICAS DE
DIBUJO
EXPRESAR GRÁFICAMENTE PROYECTOS DE ARQUITECTURA A PARTIR DE TÉCNICAS DE DIBUJO MANUAL,
NORMAS Y ESPECIFICACIONES.
FUNDAMENTOS CAD</v>
      </c>
      <c r="I2021" s="71">
        <f ca="1">IF(COUNTIFS(instructor,B2019,diad,$I$2,desa,1,hord,"08:00 - 12:00")&gt;0,"DESARROLLO CURRICULAR",IFERROR(INDEX(sabc,MATCH(1,INDEX((bloq=1)*(sabi=B2019),0),0)),0))</f>
        <v>0</v>
      </c>
    </row>
    <row r="2022" spans="1:9" ht="30" customHeight="1" thickTop="1" thickBot="1" x14ac:dyDescent="0.35">
      <c r="A2022" s="742"/>
      <c r="B2022" s="743"/>
      <c r="C2022" s="744"/>
      <c r="D2022" s="74">
        <f ca="1">IF(COUNTIFS(instructor,B2019,diad,$D$2,desa,1,hord,"08:00 - 12:00")&gt;0,"-",IFERROR(INDEX(luna,MATCH(1,INDEX((bloq=1)*(luni=B2019),0),0)),0))</f>
        <v>0</v>
      </c>
      <c r="E2022" s="74" t="str">
        <f ca="1">IF(COUNTIFS(instructor,B2019,diad,$E$2,desa,1,hord,"08:00 - 12:00")&gt;0,"-",IFERROR(INDEX(mara,MATCH(1,INDEX((bloq=1)*(mari=B2019),0),0)),0))</f>
        <v>EMPRESA</v>
      </c>
      <c r="F2022" s="74" t="str">
        <f>IF(COUNTIFS(instructor,B2019,diad,$F$2,desa,1,hord,"08:00 - 12:00")&gt;0,"-",IFERROR(INDEX(miea,MATCH(1,INDEX((bloq=1)*(miei=B2019),0),0)),0))</f>
        <v>-</v>
      </c>
      <c r="G2022" s="74" t="str">
        <f ca="1">IF(COUNTIFS(instructor,B2019,diad,$G$2,desa,1,hord,"08:00 - 12:00")&gt;0,"-",IFERROR(INDEX(juea,MATCH(1,INDEX((bloq=1)*(juei=B2019),0),0)),0))</f>
        <v>EMPRESA</v>
      </c>
      <c r="H2022" s="74" t="str">
        <f ca="1">IF(COUNTIFS(instructor,B2019,diad,$H$2,desa,1,hord,"08:00 - 12:00")&gt;0,"-",IFERROR(INDEX(viea,MATCH(1,INDEX((bloq=1)*(viei=B2019),0),0)),0))</f>
        <v>SEDE ANDRÉS SANÍN - AULA 108 - SALA DE SISTEMAS (CALLE 75 No. 19-52)</v>
      </c>
      <c r="I2022" s="75">
        <f ca="1">IF(COUNTIFS(instructor,B2019,diad,$I$2,desa,1,hord,"08:00 - 12:00")&gt;0,"-",IFERROR(INDEX(saba,MATCH(1,INDEX((bloq=1)*(sabi=B2019),0),0)),0))</f>
        <v>0</v>
      </c>
    </row>
    <row r="2023" spans="1:9" ht="30" customHeight="1" thickTop="1" thickBot="1" x14ac:dyDescent="0.35">
      <c r="A2023" s="742"/>
      <c r="B2023" s="743"/>
      <c r="C2023" s="744"/>
      <c r="D2023" s="76">
        <f ca="1">IF(COUNTIFS(instructor,B2019,diad,$D$2,desa,1,hord,"14:00 - 18:00")&gt;0,INDEX(hord,MATCH(1,INDEX((instructor=B2019)*(instructor=B2019),0),0)),IFERROR(INDEX(hora,MATCH(1,INDEX((bloq=2)*(luni=B2019),0),0)),0))</f>
        <v>0</v>
      </c>
      <c r="E2023" s="76" t="str">
        <f ca="1">IF(COUNTIFS(instructor,B2019,diad,$E$2,desa,1,hord,"14:00 - 18:00")&gt;0,INDEX(hord,MATCH(1,INDEX((instructor=B2019)*(instructor=B2019),0),0)),IFERROR(INDEX(hora,MATCH(1,INDEX((bloq=2)*(mari=B2019),0),0)),0))</f>
        <v>14:00 - 18:00</v>
      </c>
      <c r="F2023" s="76" t="str">
        <f ca="1">IF(COUNTIFS(instructor,B2019,diad,$F$2,desa,1,hord,"14:00 - 18:00")&gt;0,INDEX(hord,MATCH(1,INDEX((instructor=B2019)*(instructor=B2019),0),0)),IFERROR(INDEX(hora,MATCH(1,INDEX((bloq=2)*(miei=B2019),0),0)),0))</f>
        <v>15:00 - 18:00</v>
      </c>
      <c r="G2023" s="76" t="str">
        <f ca="1">IF(COUNTIFS(instructor,B2019,diad,$G$2,desa,1,hord,"14:00 - 18:00")&gt;0,INDEX(hord,MATCH(1,INDEX((instructor=B2019)*(instructor=B2019),0),0)),IFERROR(INDEX(hora,MATCH(1,INDEX((bloq=2)*(juei=B2019),0),0)),0))</f>
        <v>14:00 - 18:00</v>
      </c>
      <c r="H2023" s="76" t="str">
        <f ca="1">IF(COUNTIFS(instructor,B2019,diad,$H$2,desa,1,hord,"14:00 - 18:00")&gt;0,INDEX(hord,MATCH(1,INDEX((instructor=B2019)*(instructor=B2019),0),0)),IFERROR(INDEX(hora,MATCH(1,INDEX((bloq=2)*(viei=B2019),0),0)),0))</f>
        <v>12:00 - 15:00</v>
      </c>
      <c r="I2023" s="77">
        <f ca="1">IF(COUNTIFS(instructor,B2019,diad,$I$2,desa,1,hord,"14:00 - 18:00")&gt;0,INDEX(hord,MATCH(1,INDEX((instructor=B2019)*(instructor=B2019),0),0)),IFERROR(INDEX(hora,MATCH(1,INDEX((bloq=2)*(sabi=B2019),0),0)),0))</f>
        <v>0</v>
      </c>
    </row>
    <row r="2024" spans="1:9" ht="30" customHeight="1" thickTop="1" thickBot="1" x14ac:dyDescent="0.35">
      <c r="A2024" s="742"/>
      <c r="B2024" s="743"/>
      <c r="C2024" s="744"/>
      <c r="D2024" s="68">
        <f ca="1">IF(COUNTIFS(instructor,B2019,diad,$D$2,desa,1,hord,"14:00 - 18:00")&gt;0,"-",IFERROR(INDEX(ficha,MATCH(1,INDEX((bloq=2)*(luni=B2019),0),0)),0))</f>
        <v>0</v>
      </c>
      <c r="E2024" s="68" t="str">
        <f ca="1">IF(COUNTIFS(instructor,B2019,diad,$E$2,desa,1,hord,"14:00 - 18:00")&gt;0,"-",IFERROR(INDEX(ficha,MATCH(1,INDEX((bloq=2)*(mari=B2019),0),0)),0))</f>
        <v>2927349 DIBUJO Y MODELADO ARQUITECTONICO Y DE INGENIERIA (TECNÓLOGO)</v>
      </c>
      <c r="F2024" s="68" t="str">
        <f ca="1">IF(COUNTIFS(instructor,B2019,diad,$F$2,desa,1,hord,"14:00 - 18:00")&gt;0,"-",IFERROR(INDEX(ficha,MATCH(1,INDEX((bloq=2)*(miei=B2019),0),0)),0))</f>
        <v xml:space="preserve">NUEVA 2 TDMAI - DIBUJO Y MODELADO ARQUITECTONICO Y DE INGENIERIA (TECNÓLOGO) </v>
      </c>
      <c r="G2024" s="68" t="str">
        <f ca="1">IF(COUNTIFS(instructor,B2019,diad,$G$2,desa,1,hord,"14:00 - 18:00")&gt;0,"-",IFERROR(INDEX(ficha,MATCH(1,INDEX((bloq=2)*(juei=B2019),0),0)),0))</f>
        <v>2927349 DIBUJO Y MODELADO ARQUITECTONICO Y DE INGENIERIA (TECNÓLOGO)</v>
      </c>
      <c r="H2024" s="68" t="str">
        <f ca="1">IF(COUNTIFS(instructor,B2019,diad,$H$2,desa,1,hord,"14:00 - 18:00")&gt;0,"-",IFERROR(INDEX(ficha,MATCH(1,INDEX((bloq=2)*(viei=B2019),0),0)),0))</f>
        <v xml:space="preserve">NUEVA 1 TDMAI - DIBUJO Y MODELADO ARQUITECTONICO Y DE INGENIERIA (TECNÓLOGO) </v>
      </c>
      <c r="I2024" s="69">
        <f ca="1">IF(COUNTIFS(instructor,B2019,diad,$I$2,desa,1,hord,"14:00 - 18:00")&gt;0,"-",IFERROR(INDEX(ficha,MATCH(1,INDEX((bloq=2)*(sabi=B2019),0),0)),0))</f>
        <v>0</v>
      </c>
    </row>
    <row r="2025" spans="1:9" ht="30" customHeight="1" thickTop="1" thickBot="1" x14ac:dyDescent="0.35">
      <c r="A2025" s="742"/>
      <c r="B2025" s="743"/>
      <c r="C2025" s="744"/>
      <c r="D2025" s="70">
        <f ca="1">IF(COUNTIFS(instructor,B2019,diad,$D$2,desa,1,hord,"14:00 - 18:00")&gt;0,"DESARROLLO CURRICULAR",IFERROR(INDEX(lunc,MATCH(1,INDEX((bloq=2)*(luni=B2019),0),0)),0))</f>
        <v>0</v>
      </c>
      <c r="E2025" s="70" t="str">
        <f ca="1">IF(COUNTIFS(instructor,B2019,diad,$E$2,desa,1,hord,"14:00 - 18:00")&gt;0,"DESARROLLO CURRICULAR",IFERROR(INDEX(marc,MATCH(1,INDEX((bloq=2)*(mari=B2019),0),0)),0))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025" s="70" t="str">
        <f ca="1">IF(COUNTIFS(instructor,B2019,diad,$F$2,desa,1,hord,"14:00 - 18:00")&gt;0,"DESARROLLO CURRICULAR",IFERROR(INDEX(miec,MATCH(1,INDEX((bloq=2)*(miei=B2019),0),0)),0))</f>
        <v>REPRESENTAR PROYECTOS DE CONSTRUCCIÓN SEGÚN NORMATIVA Y TÉCNICAS DE
DIBUJO
EXPRESAR GRÁFICAMENTE PROYECTOS DE ARQUITECTURA A PARTIR DE TÉCNICAS DE DIBUJO MANUAL,
NORMAS Y ESPECIFICACIONES.
FUNDAMENTOS CAD</v>
      </c>
      <c r="G2025" s="70" t="str">
        <f ca="1">IF(COUNTIFS(instructor,B2019,diad,$G$2,desa,1,hord,"14:00 - 18:00")&gt;0,"DESARROLLO CURRICULAR",IFERROR(INDEX(juec,MATCH(1,INDEX((bloq=2)*(juei=B2019),0),0)),0))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025" s="70" t="str">
        <f ca="1">IF(COUNTIFS(instructor,B2019,diad,$H$2,desa,1,hord,"14:00 - 18:00")&gt;0,"DESARROLLO CURRICULAR",IFERROR(INDEX(viec,MATCH(1,INDEX((bloq=2)*(viei=B2019),0),0)),0))</f>
        <v>REPRESENTAR PROYECTOS DE CONSTRUCCIÓN SEGÚN NORMATIVA Y TÉCNICAS DE
DIBUJO
EXPRESAR GRÁFICAMENTE PROYECTOS DE ARQUITECTURA A PARTIR DE TÉCNICAS DE DIBUJO MANUAL,
NORMAS Y ESPECIFICACIONES.
FUNDAMENTOS CAD</v>
      </c>
      <c r="I2025" s="71">
        <f ca="1">IF(COUNTIFS(instructor,B2019,diad,$I$2,desa,1,hord,"14:00 - 18:00")&gt;0,"DESARROLLO CURRICULAR",IFERROR(INDEX(sabc,MATCH(1,INDEX((bloq=2)*(sabi=B2019),0),0)),0))</f>
        <v>0</v>
      </c>
    </row>
    <row r="2026" spans="1:9" ht="30" customHeight="1" thickTop="1" thickBot="1" x14ac:dyDescent="0.35">
      <c r="A2026" s="742"/>
      <c r="B2026" s="743"/>
      <c r="C2026" s="744"/>
      <c r="D2026" s="74">
        <f ca="1">IF(COUNTIFS(instructor,B2019,diad,$D$2,desa,1,hord,"14:00 - 18:00")&gt;0,"-",IFERROR(INDEX(luna,MATCH(1,INDEX((bloq=2)*(luni=B2019),0),0)),0))</f>
        <v>0</v>
      </c>
      <c r="E2026" s="74" t="str">
        <f ca="1">IF(COUNTIFS(instructor,B2019,diad,$E$2,desa,1,hord,"14:00 - 18:00")&gt;0,"-",IFERROR(INDEX(mara,MATCH(1,INDEX((bloq=2)*(mari=B2019),0),0)),0))</f>
        <v>EMPRESA</v>
      </c>
      <c r="F2026" s="74" t="str">
        <f ca="1">IF(COUNTIFS(instructor,B2019,diad,$F$2,desa,1,hord,"14:00 - 18:00")&gt;0,"-",IFERROR(INDEX(miea,MATCH(1,INDEX((bloq=2)*(miei=B2019),0),0)),0))</f>
        <v>SEDE ANDRÉS SANÍN - AULA 108 - SALA DE SISTEMAS (CALLE 75 No. 19-52)</v>
      </c>
      <c r="G2026" s="74" t="str">
        <f ca="1">IF(COUNTIFS(instructor,B2019,diad,$G$2,desa,1,hord,"14:00 - 18:00")&gt;0,"-",IFERROR(INDEX(juea,MATCH(1,INDEX((bloq=2)*(juei=B2019),0),0)),0))</f>
        <v>EMPRESA</v>
      </c>
      <c r="H2026" s="74" t="str">
        <f ca="1">IF(COUNTIFS(instructor,B2019,diad,$H$2,desa,1,hord,"14:00 - 18:00")&gt;0,"-",IFERROR(INDEX(viea,MATCH(1,INDEX((bloq=2)*(viei=B2019),0),0)),0))</f>
        <v>SEDE ANDRÉS SANÍN - AULA 108 - SALA DE SISTEMAS (CALLE 75 No. 19-52)</v>
      </c>
      <c r="I2026" s="75">
        <f ca="1">IF(COUNTIFS(instructor,B2019,diad,$I$2,desa,1,hord,"14:00 - 18:00")&gt;0,"-",IFERROR(INDEX(saba,MATCH(1,INDEX((bloq=2)*(sabi=B2019),0),0)),0))</f>
        <v>0</v>
      </c>
    </row>
    <row r="2027" spans="1:9" ht="30" customHeight="1" thickTop="1" thickBot="1" x14ac:dyDescent="0.35">
      <c r="A2027" s="742"/>
      <c r="B2027" s="743"/>
      <c r="C2027" s="744"/>
      <c r="D2027" s="76" t="str">
        <f ca="1">IF(COUNTIFS(instructor,B2019,diad,$D$2,desa,1,hord,"18:00 - 22:00")&gt;0,INDEX(hord,MATCH(1,INDEX((instructor=B2019)*(instructor=B2019),0),0)),IFERROR(INDEX(hora,MATCH(1,INDEX((bloq=3)*(luni=B2019),0),0)),0))</f>
        <v>18:00 - 21:00</v>
      </c>
      <c r="E2027" s="76">
        <f ca="1">IF(COUNTIFS(instructor,B2019,diad,$E$2,desa,1,hord,"18:00 - 22:00")&gt;0,INDEX(hord,MATCH(1,INDEX((instructor=B2019)*(instructor=B2019),0),0)),IFERROR(INDEX(hora,MATCH(1,INDEX((bloq=3)*(mari=B2019),0),0)),0))</f>
        <v>0</v>
      </c>
      <c r="F2027" s="76" t="str">
        <f ca="1">IF(COUNTIFS(instructor,B2019,diad,$F$2,desa,1,hord,"18:00 - 22:00")&gt;0,INDEX(hord,MATCH(1,INDEX((instructor=B2019)*(instructor=B2019),0),0)),IFERROR(INDEX(hora,MATCH(1,INDEX((bloq=3)*(miei=B2019),0),0)),0))</f>
        <v>18:00 - 21:00</v>
      </c>
      <c r="G2027" s="76">
        <f ca="1">IF(COUNTIFS(instructor,B2019,diad,$G$2,desa,1,hord,"18:00 - 22:00")&gt;0,INDEX(hord,MATCH(1,INDEX((instructor=B2019)*(instructor=B2019),0),0)),IFERROR(INDEX(hora,MATCH(1,INDEX((bloq=3)*(juei=B2019),0),0)),0))</f>
        <v>0</v>
      </c>
      <c r="H2027" s="76">
        <f ca="1">IF(COUNTIFS(instructor,B2019,diad,$H$2,desa,1,hord,"18:00 - 22:00")&gt;0,INDEX(hord,MATCH(1,INDEX((instructor=B2019)*(instructor=B2019),0),0)),IFERROR(INDEX(hora,MATCH(1,INDEX((bloq=3)*(viei=B2019),0),0)),0))</f>
        <v>0</v>
      </c>
      <c r="I2027" s="77">
        <f ca="1">IF(COUNTIFS(instructor,B2019,diad,$I$2,desa,1,hord,"18:00 - 22:00")&gt;0,INDEX(hord,MATCH(1,INDEX((instructor=B2019)*(instructor=B2019),0),0)),IFERROR(INDEX(hora,MATCH(1,INDEX((bloq=3)*(sabi=B2019),0),0)),0))</f>
        <v>0</v>
      </c>
    </row>
    <row r="2028" spans="1:9" ht="30" customHeight="1" thickTop="1" thickBot="1" x14ac:dyDescent="0.35">
      <c r="A2028" s="742"/>
      <c r="B2028" s="743"/>
      <c r="C2028" s="744"/>
      <c r="D2028" s="68" t="str">
        <f ca="1">IF(COUNTIFS(instructor,B2019,diad,$D$2,desa,1,hord,"18:00 - 22:00")&gt;0,"-",IFERROR(INDEX(ficha,MATCH(1,INDEX((bloq=3)*(luni=B2019),0),0)),0))</f>
        <v xml:space="preserve">3290720 - DIBUJO Y MODELADO ARQUITECTONICO Y DE INGENIERIA (TECNÓLOGO) </v>
      </c>
      <c r="E2028" s="68">
        <f ca="1">IF(COUNTIFS(instructor,B2019,diad,$E$2,desa,1,hord,"18:00 - 22:00")&gt;0,"-",IFERROR(INDEX(ficha,MATCH(1,INDEX((bloq=3)*(mari=B2019),0),0)),0))</f>
        <v>0</v>
      </c>
      <c r="F2028" s="68" t="str">
        <f ca="1">IF(COUNTIFS(instructor,B2019,diad,$F$2,desa,1,hord,"18:00 - 22:00")&gt;0,"-",IFERROR(INDEX(ficha,MATCH(1,INDEX((bloq=3)*(miei=B2019),0),0)),0))</f>
        <v xml:space="preserve">NUEVA 2 TDMAI - DIBUJO Y MODELADO ARQUITECTONICO Y DE INGENIERIA (TECNÓLOGO) </v>
      </c>
      <c r="G2028" s="68">
        <f ca="1">IF(COUNTIFS(instructor,B2019,diad,$G$2,desa,1,hord,"18:00 - 22:00")&gt;0,"-",IFERROR(INDEX(ficha,MATCH(1,INDEX((bloq=3)*(juei=B2019),0),0)),0))</f>
        <v>0</v>
      </c>
      <c r="H2028" s="68">
        <f ca="1">IF(COUNTIFS(instructor,B2019,diad,$H$2,desa,1,hord,"18:00 - 22:00")&gt;0,"-",IFERROR(INDEX(ficha,MATCH(1,INDEX((bloq=3)*(viei=B2019),0),0)),0))</f>
        <v>0</v>
      </c>
      <c r="I2028" s="69">
        <f ca="1">IF(COUNTIFS(instructor,B2019,diad,$I$2,desa,1,hord,"18:00 - 22:00")&gt;0,"-",IFERROR(INDEX(ficha,MATCH(1,INDEX((bloq=3)*(sabi=B2019),0),0)),0))</f>
        <v>0</v>
      </c>
    </row>
    <row r="2029" spans="1:9" ht="30" customHeight="1" thickTop="1" thickBot="1" x14ac:dyDescent="0.35">
      <c r="A2029" s="742"/>
      <c r="B2029" s="743"/>
      <c r="C2029" s="744"/>
      <c r="D2029" s="70" t="str">
        <f ca="1">IF(COUNTIFS(instructor,B2019,diad,$D$2,desa,1,hord,"18:00 - 22:00")&gt;0,"DESARROLLO CURRICULAR",IFERROR(INDEX(lunc,MATCH(1,INDEX((bloq=3)*(luni=B2019),0),0)),0))</f>
        <v>MODELADO DE INFORMACIÓN DE PROYECTOS DE CONSTRUCCIÓN SEGÚN
ESPECIFICACIONES Y TÉCNICAS DIGITALES
ELABORAR MODELOS ARQUITECTÓNICOS Y URBANOS DE ACUERDO CON TÉCNICAS DE REPRESENTACIÓN
DIGITAL, ESTÁNDARES GRÁFICOS Y METODOLOGÍAS CAD Y BIM.
CAD</v>
      </c>
      <c r="E2029" s="70">
        <f ca="1">IF(COUNTIFS(instructor,B2019,diad,$E$2,desa,1,hord,"18:00 - 22:00")&gt;0,"DESARROLLO CURRICULAR",IFERROR(INDEX(marc,MATCH(1,INDEX((bloq=3)*(mari=B2019),0),0)),0))</f>
        <v>0</v>
      </c>
      <c r="F2029" s="70" t="str">
        <f ca="1">IF(COUNTIFS(instructor,B2019,diad,$F$2,desa,1,hord,"18:00 - 22:00")&gt;0,"DESARROLLO CURRICULAR",IFERROR(INDEX(miec,MATCH(1,INDEX((bloq=3)*(miei=B2019),0),0)),0))</f>
        <v>REPRESENTAR PROYECTOS DE CONSTRUCCIÓN SEGÚN NORMATIVA Y TÉCNICAS DE
DIBUJO
EXPRESAR GRÁFICAMENTE PROYECTOS DE ARQUITECTURA A PARTIR DE TÉCNICAS DE DIBUJO MANUAL,
NORMAS Y ESPECIFICACIONES.
FUNDAMENTOS CAD</v>
      </c>
      <c r="G2029" s="70">
        <f ca="1">IF(COUNTIFS(instructor,B2019,diad,$G$2,desa,1,hord,"18:00 - 22:00")&gt;0,"DESARROLLO CURRICULAR",IFERROR(INDEX(juec,MATCH(1,INDEX((bloq=3)*(juei=B2019),0),0)),0))</f>
        <v>0</v>
      </c>
      <c r="H2029" s="70">
        <f ca="1">IF(COUNTIFS(instructor,B2019,diad,$H$2,desa,1,hord,"18:00 - 22:00")&gt;0,"DESARROLLO CURRICULAR",IFERROR(INDEX(viec,MATCH(1,INDEX((bloq=3)*(viei=B2019),0),0)),0))</f>
        <v>0</v>
      </c>
      <c r="I2029" s="71">
        <f ca="1">IF(COUNTIFS(instructor,B2019,diad,$I$2,desa,1,hord,"18:00 - 22:00")&gt;0,"DESARROLLO CURRICULAR",IFERROR(INDEX(sabc,MATCH(1,INDEX((bloq=3)*(sabi=B2019),0),0)),0))</f>
        <v>0</v>
      </c>
    </row>
    <row r="2030" spans="1:9" ht="30" customHeight="1" thickTop="1" thickBot="1" x14ac:dyDescent="0.35">
      <c r="A2030" s="742"/>
      <c r="B2030" s="743"/>
      <c r="C2030" s="744"/>
      <c r="D2030" s="78" t="str">
        <f ca="1">IF(COUNTIFS(instructor,B2019,diad,$D$2,desa,1,hord,"18:00 - 22:00")&gt;0,"-",IFERROR(INDEX(luna,MATCH(1,INDEX((bloq=3)*(luni=B2019),0),0)),0))</f>
        <v>SEDE ANDRÉS SANÍN - AULA 105 - SALA DE SISTEMAS (CALLE 75 No. 19-52)</v>
      </c>
      <c r="E2030" s="78">
        <f ca="1">IF(COUNTIFS(instructor,B2019,diad,$E$2,desa,1,hord,"18:00 - 22:00")&gt;0,"-",IFERROR(INDEX(mara,MATCH(1,INDEX((bloq=3)*(mari=B2019),0),0)),0))</f>
        <v>0</v>
      </c>
      <c r="F2030" s="78" t="str">
        <f ca="1">IF(COUNTIFS(instructor,B2019,diad,$F$2,desa,1,hord,"18:00 - 22:00")&gt;0,"-",IFERROR(INDEX(miea,MATCH(1,INDEX((bloq=3)*(miei=B2019),0),0)),0))</f>
        <v>SEDE ANDRÉS SANÍN - AULA 108 - SALA DE SISTEMAS (CALLE 75 No. 19-52)</v>
      </c>
      <c r="G2030" s="78">
        <f ca="1">IF(COUNTIFS(instructor,B2019,diad,$G$2,desa,1,hord,"18:00 - 22:00")&gt;0,"-",IFERROR(INDEX(juea,MATCH(1,INDEX((bloq=3)*(juei=B2019),0),0)),0))</f>
        <v>0</v>
      </c>
      <c r="H2030" s="78">
        <f ca="1">IF(COUNTIFS(instructor,B2019,diad,$H$2,desa,1,hord,"18:00 - 22:00")&gt;0,"-",IFERROR(INDEX(viea,MATCH(1,INDEX((bloq=3)*(viei=B2019),0),0)),0))</f>
        <v>0</v>
      </c>
      <c r="I2030" s="79">
        <f ca="1">IF(COUNTIFS(instructor,B2019,diad,$I$2,desa,1,hord,"18:00 - 22:00")&gt;0,"-",IFERROR(INDEX(saba,MATCH(1,INDEX((bloq=3)*(sabi=B2019),0),0)),0))</f>
        <v>0</v>
      </c>
    </row>
    <row r="2031" spans="1:9" ht="14.15" customHeight="1" thickTop="1" thickBot="1" x14ac:dyDescent="0.35">
      <c r="A2031" s="742">
        <v>170</v>
      </c>
      <c r="B2031" s="743" t="str">
        <f>INDEX(instructor,A2031)</f>
        <v>NILSON FERLEY TROCHEZ SÁNCHEZ</v>
      </c>
      <c r="C2031" s="744" t="str">
        <f>INDEX(area,A2031)</f>
        <v>CONSTRUCCIÓN - CONSTRUCCIÓN</v>
      </c>
      <c r="D2031" s="72" t="str">
        <f ca="1">IF(COUNTIFS(instructor,B2031,diad,$D$2,desa,1,hord,"08:00 - 12:00")&gt;0,INDEX(hord,MATCH(1,INDEX((instructor=B2031)*(instructor=B2031),0),0)),IFERROR(INDEX(hora,MATCH(1,INDEX((bloq=1)*(luni=B2031),0),0)),0))</f>
        <v>8:00 - 12:00</v>
      </c>
      <c r="E2031" s="72" t="str">
        <f ca="1">IF(COUNTIFS(instructor,B2031,diad,$E$2,desa,1,hord,"08:00 - 12:00")&gt;0,INDEX(hord,MATCH(1,INDEX((instructor=B2031)*(instructor=B2031),0),0)),IFERROR(INDEX(hora,MATCH(1,INDEX((bloq=1)*(mari=B2031),0),0)),0))</f>
        <v>8:00 - 12:00</v>
      </c>
      <c r="F2031" s="72" t="str">
        <f ca="1">IF(COUNTIFS(instructor,B2031,diad,$F$2,desa,1,hord,"08:00 - 12:00")&gt;0,INDEX(hord,MATCH(1,INDEX((instructor=B2031)*(instructor=B2031),0),0)),IFERROR(INDEX(hora,MATCH(1,INDEX((bloq=1)*(miei=B2031),0),0)),0))</f>
        <v>8:00 - 12:00</v>
      </c>
      <c r="G2031" s="72" t="str">
        <f ca="1">IF(COUNTIFS(instructor,B2031,diad,$G$2,desa,1,hord,"08:00 - 12:00")&gt;0,INDEX(hord,MATCH(1,INDEX((instructor=B2031)*(instructor=B2031),0),0)),IFERROR(INDEX(hora,MATCH(1,INDEX((bloq=1)*(juei=B2031),0),0)),0))</f>
        <v>8:00 - 12:00</v>
      </c>
      <c r="H2031" s="72" t="str">
        <f>IF(COUNTIFS(instructor,B2031,diad,$H$2,desa,1,hord,"08:00 - 12:00")&gt;0,INDEX(hord,MATCH(1,INDEX((instructor=B2031)*(instructor=B2031),0),0)),IFERROR(INDEX(hora,MATCH(1,INDEX((bloq=1)*(viei=B2031),0),0)),0))</f>
        <v>08:00 - 12:00</v>
      </c>
      <c r="I2031" s="73">
        <f ca="1">IF(COUNTIFS(instructor,B2031,diad,$I$2,desa,1,hord,"08:00 - 12:00")&gt;0,INDEX(hord,MATCH(1,INDEX((instructor=B2031)*(instructor=B2031),0),0)),IFERROR(INDEX(hora,MATCH(1,INDEX((bloq=1)*(sabi=B2031),0),0)),0))</f>
        <v>0</v>
      </c>
    </row>
    <row r="2032" spans="1:9" ht="14.15" customHeight="1" thickTop="1" thickBot="1" x14ac:dyDescent="0.35">
      <c r="A2032" s="742"/>
      <c r="B2032" s="743"/>
      <c r="C2032" s="744"/>
      <c r="D2032" s="68" t="str">
        <f ca="1">IF(COUNTIFS(instructor,B2031,diad,$D$2,desa,1,hord,"08:00 - 12:00")&gt;0,"-",IFERROR(INDEX(ficha,MATCH(1,INDEX((bloq=1)*(luni=B2031),0),0)),0))</f>
        <v>PROYECTO TALLER DE ECOMATERIALES - JAMUNDÍ - 2</v>
      </c>
      <c r="E2032" s="68" t="str">
        <f ca="1">IF(COUNTIFS(instructor,B2031,diad,$E$2,desa,1,hord,"08:00 - 12:00")&gt;0,"-",IFERROR(INDEX(ficha,MATCH(1,INDEX((bloq=1)*(mari=B2031),0),0)),0))</f>
        <v>3361547 - CONSTRUCCIÓN DE ESTRUCTURAS EN GUADUA - KM30</v>
      </c>
      <c r="F2032" s="68" t="str">
        <f ca="1">IF(COUNTIFS(instructor,B2031,diad,$F$2,desa,1,hord,"08:00 - 12:00")&gt;0,"-",IFERROR(INDEX(ficha,MATCH(1,INDEX((bloq=1)*(miei=B2031),0),0)),0))</f>
        <v>3108854 - PINTURA ARQUITECTONICA Y ACABADOS ESPECIALES (TÉCNICO) - PALMIRA</v>
      </c>
      <c r="G2032" s="68" t="str">
        <f ca="1">IF(COUNTIFS(instructor,B2031,diad,$G$2,desa,1,hord,"08:00 - 12:00")&gt;0,"-",IFERROR(INDEX(ficha,MATCH(1,INDEX((bloq=1)*(juei=B2031),0),0)),0))</f>
        <v>PROYECTO TALLER DE ECOMATERIALES - JAMUNDÍ - 2</v>
      </c>
      <c r="H2032" s="68" t="str">
        <f>IF(COUNTIFS(instructor,B2031,diad,$H$2,desa,1,hord,"08:00 - 12:00")&gt;0,"-",IFERROR(INDEX(ficha,MATCH(1,INDEX((bloq=1)*(viei=B2031),0),0)),0))</f>
        <v>-</v>
      </c>
      <c r="I2032" s="69">
        <f ca="1">IF(COUNTIFS(instructor,B2031,diad,$I$2,desa,1,hord,"08:00 - 12:00")&gt;0,"-",IFERROR(INDEX(ficha,MATCH(1,INDEX((bloq=1)*(sabi=B2031),0),0)),0))</f>
        <v>0</v>
      </c>
    </row>
    <row r="2033" spans="1:9" s="81" customFormat="1" ht="14.15" customHeight="1" thickTop="1" thickBot="1" x14ac:dyDescent="0.35">
      <c r="A2033" s="742"/>
      <c r="B2033" s="743"/>
      <c r="C2033" s="744"/>
      <c r="D2033" s="160">
        <f ca="1">IF(COUNTIFS(instructor,B2031,diad,$D$2,desa,1,hord,"08:00 - 12:00")&gt;0,"DESARROLLO CURRICULAR",IFERROR(INDEX(lunc,MATCH(1,INDEX((bloq=1)*(luni=B2031),0),0)),0))</f>
        <v>0</v>
      </c>
      <c r="E2033" s="160" t="str">
        <f ca="1">IF(COUNTIFS(instructor,B2031,diad,$E$2,desa,1,hord,"08:00 - 12:00")&gt;0,"DESARROLLO CURRICULAR",IFERROR(INDEX(marc,MATCH(1,INDEX((bloq=1)*(mari=B2031),0),0)),0))</f>
        <v>RAZONAR CUANTITATIVAMENTE FRENTE A SITUACIONES SUSCEPTIBLES DE SER ABORDADAS DE MANERA MATEMÁTICA EN CONTEXTOS LABORALES, SOCIALES Y PERSONALES.
RA1. IDENTIFICAR SITUACIONES PROBLEMÁTICAS ASOCIADAS A SUS NECESIDADES DE CONTEXTO APLICANDO PROCEDIMIENTOS MATEMÁTICOS.
RA2. PLANTEAR PROBLEMAS ARITMÉTICOS, GEOMÉTRICOS Y MÉTRICOS DE ACUERDO CON LOS CONTEXTOS PRODUCTIVO Y SOCIAL.
RA3. VERIFICAR LOS RESULTADOS DE LOS PROCEDIMIENTOS MATEMÁTICOS CONFORME CON LOS REQUERIMIENTOS DE LOS DIFERENTES CONTEXTOS.
RA4. SOLUCIONAR PROBLEMAS DEL ENTORNO PRODUCTIVO Y SOCIAL APLICANDO PRINCIPIOS MATEMÁTICOS.
AP 01. RECONOCIMIENTO DE LAS
CARACTERÍSTICAS TÉCNICAS DEL
PROYECTO</v>
      </c>
      <c r="F2033" s="160" t="str">
        <f ca="1">IF(COUNTIFS(instructor,B2031,diad,$F$2,desa,1,hord,"08:00 - 12:00")&gt;0,"DESARROLLO CURRICULAR",IFERROR(INDEX(miec,MATCH(1,INDEX((bloq=1)*(miei=B2031),0),0)),0))</f>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G2033" s="160">
        <f ca="1">IF(COUNTIFS(instructor,B2031,diad,$G$2,desa,1,hord,"08:00 - 12:00")&gt;0,"DESARROLLO CURRICULAR",IFERROR(INDEX(juec,MATCH(1,INDEX((bloq=1)*(juei=B2031),0),0)),0))</f>
        <v>0</v>
      </c>
      <c r="H2033" s="160" t="str">
        <f>IF(COUNTIFS(instructor,B2031,diad,$H$2,desa,1,hord,"08:00 - 12:00")&gt;0,"DESARROLLO CURRICULAR",IFERROR(INDEX(viec,MATCH(1,INDEX((bloq=1)*(viei=B2031),0),0)),0))</f>
        <v>DESARROLLO CURRICULAR</v>
      </c>
      <c r="I2033" s="175">
        <f ca="1">IF(COUNTIFS(instructor,B2031,diad,$I$2,desa,1,hord,"08:00 - 12:00")&gt;0,"DESARROLLO CURRICULAR",IFERROR(INDEX(sabc,MATCH(1,INDEX((bloq=1)*(sabi=B2031),0),0)),0))</f>
        <v>0</v>
      </c>
    </row>
    <row r="2034" spans="1:9" ht="14.15" customHeight="1" thickTop="1" thickBot="1" x14ac:dyDescent="0.35">
      <c r="A2034" s="742"/>
      <c r="B2034" s="743"/>
      <c r="C2034" s="744"/>
      <c r="D2034" s="74" t="str">
        <f ca="1">IF(COUNTIFS(instructor,B2031,diad,$D$2,desa,1,hord,"08:00 - 12:00")&gt;0,"-",IFERROR(INDEX(luna,MATCH(1,INDEX((bloq=1)*(luni=B2031),0),0)),0))</f>
        <v>SEDE JAMUNDÍ - TALLER DE ECOMATERIALES</v>
      </c>
      <c r="E2034" s="74" t="str">
        <f ca="1">IF(COUNTIFS(instructor,B2031,diad,$E$2,desa,1,hord,"08:00 - 12:00")&gt;0,"-",IFERROR(INDEX(mara,MATCH(1,INDEX((bloq=1)*(mari=B2031),0),0)),0))</f>
        <v>DAGUA - CORREGIMIENTO BORRERO AYERBE (KM 30 VÍA AL MAR) QUIOSCO TALLER AGROECOLÓGICA LA BRUMANA</v>
      </c>
      <c r="F2034" s="74" t="str">
        <f ca="1">IF(COUNTIFS(instructor,B2031,diad,$F$2,desa,1,hord,"08:00 - 12:00")&gt;0,"-",IFERROR(INDEX(miea,MATCH(1,INDEX((bloq=1)*(miei=B2031),0),0)),0))</f>
        <v>PALMIRA - SEDE COMUNAL PRIMERO DE MAYO, CALLE 41 No. 13-74</v>
      </c>
      <c r="G2034" s="74" t="str">
        <f ca="1">IF(COUNTIFS(instructor,B2031,diad,$G$2,desa,1,hord,"08:00 - 12:00")&gt;0,"-",IFERROR(INDEX(juea,MATCH(1,INDEX((bloq=1)*(juei=B2031),0),0)),0))</f>
        <v>SEDE JAMUNDÍ - TALLER DE ECOMATERIALES</v>
      </c>
      <c r="H2034" s="74" t="str">
        <f>IF(COUNTIFS(instructor,B2031,diad,$H$2,desa,1,hord,"08:00 - 12:00")&gt;0,"-",IFERROR(INDEX(viea,MATCH(1,INDEX((bloq=1)*(viei=B2031),0),0)),0))</f>
        <v>-</v>
      </c>
      <c r="I2034" s="75">
        <f ca="1">IF(COUNTIFS(instructor,B2031,diad,$I$2,desa,1,hord,"08:00 - 12:00")&gt;0,"-",IFERROR(INDEX(saba,MATCH(1,INDEX((bloq=1)*(sabi=B2031),0),0)),0))</f>
        <v>0</v>
      </c>
    </row>
    <row r="2035" spans="1:9" ht="14.15" customHeight="1" thickTop="1" thickBot="1" x14ac:dyDescent="0.35">
      <c r="A2035" s="742"/>
      <c r="B2035" s="743"/>
      <c r="C2035" s="744"/>
      <c r="D2035" s="76" t="str">
        <f ca="1">IF(COUNTIFS(instructor,B2031,diad,$D$2,desa,1,hord,"14:00 - 18:00")&gt;0,INDEX(hord,MATCH(1,INDEX((instructor=B2031)*(instructor=B2031),0),0)),IFERROR(INDEX(hora,MATCH(1,INDEX((bloq=2)*(luni=B2031),0),0)),0))</f>
        <v>13:00 - 17:00</v>
      </c>
      <c r="E2035" s="76">
        <f ca="1">IF(COUNTIFS(instructor,B2031,diad,$E$2,desa,1,hord,"14:00 - 18:00")&gt;0,INDEX(hord,MATCH(1,INDEX((instructor=B2031)*(instructor=B2031),0),0)),IFERROR(INDEX(hora,MATCH(1,INDEX((bloq=2)*(mari=B2031),0),0)),0))</f>
        <v>0</v>
      </c>
      <c r="F2035" s="76">
        <f ca="1">IF(COUNTIFS(instructor,B2031,diad,$F$2,desa,1,hord,"14:00 - 18:00")&gt;0,INDEX(hord,MATCH(1,INDEX((instructor=B2031)*(instructor=B2031),0),0)),IFERROR(INDEX(hora,MATCH(1,INDEX((bloq=2)*(miei=B2031),0),0)),0))</f>
        <v>0</v>
      </c>
      <c r="G2035" s="76" t="str">
        <f ca="1">IF(COUNTIFS(instructor,B2031,diad,$G$2,desa,1,hord,"14:00 - 18:00")&gt;0,INDEX(hord,MATCH(1,INDEX((instructor=B2031)*(instructor=B2031),0),0)),IFERROR(INDEX(hora,MATCH(1,INDEX((bloq=2)*(juei=B2031),0),0)),0))</f>
        <v>13:00 - 17:00</v>
      </c>
      <c r="H2035" s="76">
        <f ca="1">IF(COUNTIFS(instructor,B2031,diad,$H$2,desa,1,hord,"14:00 - 18:00")&gt;0,INDEX(hord,MATCH(1,INDEX((instructor=B2031)*(instructor=B2031),0),0)),IFERROR(INDEX(hora,MATCH(1,INDEX((bloq=2)*(viei=B2031),0),0)),0))</f>
        <v>0</v>
      </c>
      <c r="I2035" s="77">
        <f ca="1">IF(COUNTIFS(instructor,B2031,diad,$I$2,desa,1,hord,"14:00 - 18:00")&gt;0,INDEX(hord,MATCH(1,INDEX((instructor=B2031)*(instructor=B2031),0),0)),IFERROR(INDEX(hora,MATCH(1,INDEX((bloq=2)*(sabi=B2031),0),0)),0))</f>
        <v>0</v>
      </c>
    </row>
    <row r="2036" spans="1:9" ht="29.9" customHeight="1" thickTop="1" thickBot="1" x14ac:dyDescent="0.35">
      <c r="A2036" s="742"/>
      <c r="B2036" s="743"/>
      <c r="C2036" s="744"/>
      <c r="D2036" s="68" t="str">
        <f ca="1">IF(COUNTIFS(instructor,B2031,diad,$D$2,desa,1,hord,"14:00 - 18:00")&gt;0,"-",IFERROR(INDEX(ficha,MATCH(1,INDEX((bloq=2)*(luni=B2031),0),0)),0))</f>
        <v>PROYECTO TALLER DE ECOMATERIALES - JAMUNDÍ - 2</v>
      </c>
      <c r="E2036" s="68">
        <f ca="1">IF(COUNTIFS(instructor,B2031,diad,$E$2,desa,1,hord,"14:00 - 18:00")&gt;0,"-",IFERROR(INDEX(ficha,MATCH(1,INDEX((bloq=2)*(mari=B2031),0),0)),0))</f>
        <v>0</v>
      </c>
      <c r="F2036" s="68">
        <f ca="1">IF(COUNTIFS(instructor,B2031,diad,$F$2,desa,1,hord,"14:00 - 18:00")&gt;0,"-",IFERROR(INDEX(ficha,MATCH(1,INDEX((bloq=2)*(miei=B2031),0),0)),0))</f>
        <v>0</v>
      </c>
      <c r="G2036" s="68" t="str">
        <f ca="1">IF(COUNTIFS(instructor,B2031,diad,$G$2,desa,1,hord,"14:00 - 18:00")&gt;0,"-",IFERROR(INDEX(ficha,MATCH(1,INDEX((bloq=2)*(juei=B2031),0),0)),0))</f>
        <v>PROYECTO TALLER DE ECOMATERIALES - JAMUNDÍ - 2</v>
      </c>
      <c r="H2036" s="68">
        <f ca="1">IF(COUNTIFS(instructor,B2031,diad,$H$2,desa,1,hord,"14:00 - 18:00")&gt;0,"-",IFERROR(INDEX(ficha,MATCH(1,INDEX((bloq=2)*(viei=B2031),0),0)),0))</f>
        <v>0</v>
      </c>
      <c r="I2036" s="69">
        <f ca="1">IF(COUNTIFS(instructor,B2031,diad,$I$2,desa,1,hord,"14:00 - 18:00")&gt;0,"-",IFERROR(INDEX(ficha,MATCH(1,INDEX((bloq=2)*(sabi=B2031),0),0)),0))</f>
        <v>0</v>
      </c>
    </row>
    <row r="2037" spans="1:9" ht="14.15" customHeight="1" thickTop="1" thickBot="1" x14ac:dyDescent="0.35">
      <c r="A2037" s="742"/>
      <c r="B2037" s="743"/>
      <c r="C2037" s="744"/>
      <c r="D2037" s="70">
        <f ca="1">IF(COUNTIFS(instructor,B2031,diad,$D$2,desa,1,hord,"14:00 - 18:00")&gt;0,"DESARROLLO CURRICULAR",IFERROR(INDEX(lunc,MATCH(1,INDEX((bloq=2)*(luni=B2031),0),0)),0))</f>
        <v>0</v>
      </c>
      <c r="E2037" s="70">
        <f ca="1">IF(COUNTIFS(instructor,B2031,diad,$E$2,desa,1,hord,"14:00 - 18:00")&gt;0,"DESARROLLO CURRICULAR",IFERROR(INDEX(marc,MATCH(1,INDEX((bloq=2)*(mari=B2031),0),0)),0))</f>
        <v>0</v>
      </c>
      <c r="F2037" s="70">
        <f ca="1">IF(COUNTIFS(instructor,B2031,diad,$F$2,desa,1,hord,"14:00 - 18:00")&gt;0,"DESARROLLO CURRICULAR",IFERROR(INDEX(miec,MATCH(1,INDEX((bloq=2)*(miei=B2031),0),0)),0))</f>
        <v>0</v>
      </c>
      <c r="G2037" s="70">
        <f ca="1">IF(COUNTIFS(instructor,B2031,diad,$G$2,desa,1,hord,"14:00 - 18:00")&gt;0,"DESARROLLO CURRICULAR",IFERROR(INDEX(juec,MATCH(1,INDEX((bloq=2)*(juei=B2031),0),0)),0))</f>
        <v>0</v>
      </c>
      <c r="H2037" s="70">
        <f ca="1">IF(COUNTIFS(instructor,B2031,diad,$H$2,desa,1,hord,"14:00 - 18:00")&gt;0,"DESARROLLO CURRICULAR",IFERROR(INDEX(viec,MATCH(1,INDEX((bloq=2)*(viei=B2031),0),0)),0))</f>
        <v>0</v>
      </c>
      <c r="I2037" s="71">
        <f ca="1">IF(COUNTIFS(instructor,B2031,diad,$I$2,desa,1,hord,"14:00 - 18:00")&gt;0,"DESARROLLO CURRICULAR",IFERROR(INDEX(sabc,MATCH(1,INDEX((bloq=2)*(sabi=B2031),0),0)),0))</f>
        <v>0</v>
      </c>
    </row>
    <row r="2038" spans="1:9" ht="14.15" customHeight="1" thickTop="1" thickBot="1" x14ac:dyDescent="0.35">
      <c r="A2038" s="742"/>
      <c r="B2038" s="743"/>
      <c r="C2038" s="744"/>
      <c r="D2038" s="74" t="str">
        <f ca="1">IF(COUNTIFS(instructor,B2031,diad,$D$2,desa,1,hord,"14:00 - 18:00")&gt;0,"-",IFERROR(INDEX(luna,MATCH(1,INDEX((bloq=2)*(luni=B2031),0),0)),0))</f>
        <v>SEDE JAMUNDÍ - TALLER DE ECOMATERIALES</v>
      </c>
      <c r="E2038" s="74">
        <f ca="1">IF(COUNTIFS(instructor,B2031,diad,$E$2,desa,1,hord,"14:00 - 18:00")&gt;0,"-",IFERROR(INDEX(mara,MATCH(1,INDEX((bloq=2)*(mari=B2031),0),0)),0))</f>
        <v>0</v>
      </c>
      <c r="F2038" s="74">
        <f ca="1">IF(COUNTIFS(instructor,B2031,diad,$F$2,desa,1,hord,"14:00 - 18:00")&gt;0,"-",IFERROR(INDEX(miea,MATCH(1,INDEX((bloq=2)*(miei=B2031),0),0)),0))</f>
        <v>0</v>
      </c>
      <c r="G2038" s="74" t="str">
        <f ca="1">IF(COUNTIFS(instructor,B2031,diad,$G$2,desa,1,hord,"14:00 - 18:00")&gt;0,"-",IFERROR(INDEX(juea,MATCH(1,INDEX((bloq=2)*(juei=B2031),0),0)),0))</f>
        <v>SEDE JAMUNDÍ - TALLER DE ECOMATERIALES</v>
      </c>
      <c r="H2038" s="74">
        <f ca="1">IF(COUNTIFS(instructor,B2031,diad,$H$2,desa,1,hord,"14:00 - 18:00")&gt;0,"-",IFERROR(INDEX(viea,MATCH(1,INDEX((bloq=2)*(viei=B2031),0),0)),0))</f>
        <v>0</v>
      </c>
      <c r="I2038" s="75">
        <f ca="1">IF(COUNTIFS(instructor,B2031,diad,$I$2,desa,1,hord,"14:00 - 18:00")&gt;0,"-",IFERROR(INDEX(saba,MATCH(1,INDEX((bloq=2)*(sabi=B2031),0),0)),0))</f>
        <v>0</v>
      </c>
    </row>
    <row r="2039" spans="1:9" ht="14.15" customHeight="1" thickTop="1" thickBot="1" x14ac:dyDescent="0.35">
      <c r="A2039" s="742"/>
      <c r="B2039" s="743"/>
      <c r="C2039" s="744"/>
      <c r="D2039" s="76" t="str">
        <f ca="1">IF(COUNTIFS(instructor,B2031,diad,$D$2,desa,1,hord,"18:00 - 22:00")&gt;0,INDEX(hord,MATCH(1,INDEX((instructor=B2031)*(instructor=B2031),0),0)),IFERROR(INDEX(hora,MATCH(1,INDEX((bloq=3)*(luni=B2031),0),0)),0))</f>
        <v>17:00 - 20:00</v>
      </c>
      <c r="E2039" s="76">
        <f ca="1">IF(COUNTIFS(instructor,B2031,diad,$E$2,desa,1,hord,"18:00 - 22:00")&gt;0,INDEX(hord,MATCH(1,INDEX((instructor=B2031)*(instructor=B2031),0),0)),IFERROR(INDEX(hora,MATCH(1,INDEX((bloq=3)*(mari=B2031),0),0)),0))</f>
        <v>0</v>
      </c>
      <c r="F2039" s="76">
        <f ca="1">IF(COUNTIFS(instructor,B2031,diad,$F$2,desa,1,hord,"18:00 - 22:00")&gt;0,INDEX(hord,MATCH(1,INDEX((instructor=B2031)*(instructor=B2031),0),0)),IFERROR(INDEX(hora,MATCH(1,INDEX((bloq=3)*(miei=B2031),0),0)),0))</f>
        <v>0</v>
      </c>
      <c r="G2039" s="76">
        <f ca="1">IF(COUNTIFS(instructor,B2031,diad,$G$2,desa,1,hord,"18:00 - 22:00")&gt;0,INDEX(hord,MATCH(1,INDEX((instructor=B2031)*(instructor=B2031),0),0)),IFERROR(INDEX(hora,MATCH(1,INDEX((bloq=3)*(juei=B2031),0),0)),0))</f>
        <v>0</v>
      </c>
      <c r="H2039" s="76">
        <f ca="1">IF(COUNTIFS(instructor,B2031,diad,$H$2,desa,1,hord,"18:00 - 22:00")&gt;0,INDEX(hord,MATCH(1,INDEX((instructor=B2031)*(instructor=B2031),0),0)),IFERROR(INDEX(hora,MATCH(1,INDEX((bloq=3)*(viei=B2031),0),0)),0))</f>
        <v>0</v>
      </c>
      <c r="I2039" s="77">
        <f ca="1">IF(COUNTIFS(instructor,B2031,diad,$I$2,desa,1,hord,"18:00 - 22:00")&gt;0,INDEX(hord,MATCH(1,INDEX((instructor=B2031)*(instructor=B2031),0),0)),IFERROR(INDEX(hora,MATCH(1,INDEX((bloq=3)*(sabi=B2031),0),0)),0))</f>
        <v>0</v>
      </c>
    </row>
    <row r="2040" spans="1:9" ht="32.15" customHeight="1" thickTop="1" thickBot="1" x14ac:dyDescent="0.35">
      <c r="A2040" s="742"/>
      <c r="B2040" s="743"/>
      <c r="C2040" s="744"/>
      <c r="D2040" s="68" t="str">
        <f ca="1">IF(COUNTIFS(instructor,B2031,diad,$D$2,desa,1,hord,"18:00 - 22:00")&gt;0,"-",IFERROR(INDEX(ficha,MATCH(1,INDEX((bloq=3)*(luni=B2031),0),0)),0))</f>
        <v>3255966 - CONSTRUCCIÓN DE ESTRUCTURAS EN GUADUA - VIJES</v>
      </c>
      <c r="E2040" s="68">
        <f ca="1">IF(COUNTIFS(instructor,B2031,diad,$E$2,desa,1,hord,"18:00 - 22:00")&gt;0,"-",IFERROR(INDEX(ficha,MATCH(1,INDEX((bloq=3)*(mari=B2031),0),0)),0))</f>
        <v>0</v>
      </c>
      <c r="F2040" s="68">
        <f ca="1">IF(COUNTIFS(instructor,B2031,diad,$F$2,desa,1,hord,"18:00 - 22:00")&gt;0,"-",IFERROR(INDEX(ficha,MATCH(1,INDEX((bloq=3)*(miei=B2031),0),0)),0))</f>
        <v>0</v>
      </c>
      <c r="G2040" s="68">
        <f ca="1">IF(COUNTIFS(instructor,B2031,diad,$G$2,desa,1,hord,"18:00 - 22:00")&gt;0,"-",IFERROR(INDEX(ficha,MATCH(1,INDEX((bloq=3)*(juei=B2031),0),0)),0))</f>
        <v>0</v>
      </c>
      <c r="H2040" s="68">
        <f ca="1">IF(COUNTIFS(instructor,B2031,diad,$H$2,desa,1,hord,"18:00 - 22:00")&gt;0,"-",IFERROR(INDEX(ficha,MATCH(1,INDEX((bloq=3)*(viei=B2031),0),0)),0))</f>
        <v>0</v>
      </c>
      <c r="I2040" s="69">
        <f ca="1">IF(COUNTIFS(instructor,B2031,diad,$I$2,desa,1,hord,"18:00 - 22:00")&gt;0,"-",IFERROR(INDEX(ficha,MATCH(1,INDEX((bloq=3)*(sabi=B2031),0),0)),0))</f>
        <v>0</v>
      </c>
    </row>
    <row r="2041" spans="1:9" ht="14.15" customHeight="1" thickTop="1" thickBot="1" x14ac:dyDescent="0.35">
      <c r="A2041" s="742"/>
      <c r="B2041" s="743"/>
      <c r="C2041" s="744"/>
      <c r="D2041" s="70" t="str">
        <f ca="1">IF(COUNTIFS(instructor,B2031,diad,$D$2,desa,1,hord,"18:00 - 22:00")&gt;0,"DESARROLLO CURRICULAR",IFERROR(INDEX(lunc,MATCH(1,INDEX((bloq=3)*(luni=B2031),0),0)),0))</f>
        <v xml:space="preserve">APLICACIÓN DE CONOCIMIENTOS DE LAS CIENCIAS NATURALES DE ACUERDO CON
SITUACIONES DEL CONTEXTO PRODUCTIVO Y SOCIAL.
RA1 - APLICAR FUNDAMENTOS DE LA FÍSICA EN LA RESOLUCIÓN DE PROBLEMAS DE ACUERDO CON LOS
REQUERIMIENTOS DEL CONTEXTO PRODUCTIVO
RA2 - INTERPRETAR LOS CAMBIOS QUE SE PRESENTAN EN LOS CUERPOS SEGÚN LOS PRINCIPIOS Y LEYES.
RA3 - ORGANIZAR PROCESO PRODUCTIVO DE FORMA ORDENADA Y SISTEMÁTICA SEGÚN LOS CAMBIOS FÍSICOS
QUE OCURREN EN EL CONTEXTO.
RA4 - PROPONER ACCIONES DE MEJORA EN SU CONTEXTO DE ACUERDO CON PRINCIPIOS FÍSICOS.
AP 03 APLICAR INYECCIÓN DE MORTEROS EN ELEMENTOS ESTRUCTURALES
</v>
      </c>
      <c r="E2041" s="70">
        <f ca="1">IF(COUNTIFS(instructor,B2031,diad,$E$2,desa,1,hord,"18:00 - 22:00")&gt;0,"DESARROLLO CURRICULAR",IFERROR(INDEX(marc,MATCH(1,INDEX((bloq=3)*(mari=B2031),0),0)),0))</f>
        <v>0</v>
      </c>
      <c r="F2041" s="70">
        <f ca="1">IF(COUNTIFS(instructor,B2031,diad,$F$2,desa,1,hord,"18:00 - 22:00")&gt;0,"DESARROLLO CURRICULAR",IFERROR(INDEX(miec,MATCH(1,INDEX((bloq=3)*(miei=B2031),0),0)),0))</f>
        <v>0</v>
      </c>
      <c r="G2041" s="70">
        <f ca="1">IF(COUNTIFS(instructor,B2031,diad,$G$2,desa,1,hord,"18:00 - 22:00")&gt;0,"DESARROLLO CURRICULAR",IFERROR(INDEX(juec,MATCH(1,INDEX((bloq=3)*(juei=B2031),0),0)),0))</f>
        <v>0</v>
      </c>
      <c r="H2041" s="70">
        <f ca="1">IF(COUNTIFS(instructor,B2031,diad,$H$2,desa,1,hord,"18:00 - 22:00")&gt;0,"DESARROLLO CURRICULAR",IFERROR(INDEX(viec,MATCH(1,INDEX((bloq=3)*(viei=B2031),0),0)),0))</f>
        <v>0</v>
      </c>
      <c r="I2041" s="71">
        <f ca="1">IF(COUNTIFS(instructor,B2031,diad,$I$2,desa,1,hord,"18:00 - 22:00")&gt;0,"DESARROLLO CURRICULAR",IFERROR(INDEX(sabc,MATCH(1,INDEX((bloq=3)*(sabi=B2031),0),0)),0))</f>
        <v>0</v>
      </c>
    </row>
    <row r="2042" spans="1:9" ht="30.65" customHeight="1" thickTop="1" thickBot="1" x14ac:dyDescent="0.35">
      <c r="A2042" s="742"/>
      <c r="B2042" s="743"/>
      <c r="C2042" s="744"/>
      <c r="D2042" s="78" t="str">
        <f ca="1">IF(COUNTIFS(instructor,B2031,diad,$D$2,desa,1,hord,"18:00 - 22:00")&gt;0,"-",IFERROR(INDEX(luna,MATCH(1,INDEX((bloq=3)*(luni=B2031),0),0)),0))</f>
        <v>VIJES - CENTRO DE FORMACIÓN TÉCNICO Y TECNOLÓGICO (CARRERA 2 CALLE 5) - AULA 3</v>
      </c>
      <c r="E2042" s="78">
        <f ca="1">IF(COUNTIFS(instructor,B2031,diad,$E$2,desa,1,hord,"18:00 - 22:00")&gt;0,"-",IFERROR(INDEX(mara,MATCH(1,INDEX((bloq=3)*(mari=B2031),0),0)),0))</f>
        <v>0</v>
      </c>
      <c r="F2042" s="78">
        <f ca="1">IF(COUNTIFS(instructor,B2031,diad,$F$2,desa,1,hord,"18:00 - 22:00")&gt;0,"-",IFERROR(INDEX(miea,MATCH(1,INDEX((bloq=3)*(miei=B2031),0),0)),0))</f>
        <v>0</v>
      </c>
      <c r="G2042" s="78">
        <f ca="1">IF(COUNTIFS(instructor,B2031,diad,$G$2,desa,1,hord,"18:00 - 22:00")&gt;0,"-",IFERROR(INDEX(juea,MATCH(1,INDEX((bloq=3)*(juei=B2031),0),0)),0))</f>
        <v>0</v>
      </c>
      <c r="H2042" s="78">
        <f ca="1">IF(COUNTIFS(instructor,B2031,diad,$H$2,desa,1,hord,"18:00 - 22:00")&gt;0,"-",IFERROR(INDEX(viea,MATCH(1,INDEX((bloq=3)*(viei=B2031),0),0)),0))</f>
        <v>0</v>
      </c>
      <c r="I2042" s="79">
        <f ca="1">IF(COUNTIFS(instructor,B2031,diad,$I$2,desa,1,hord,"18:00 - 22:00")&gt;0,"-",IFERROR(INDEX(saba,MATCH(1,INDEX((bloq=3)*(sabi=B2031),0),0)),0))</f>
        <v>0</v>
      </c>
    </row>
    <row r="2043" spans="1:9" ht="14.15" customHeight="1" thickTop="1" thickBot="1" x14ac:dyDescent="0.35">
      <c r="A2043" s="742">
        <v>171</v>
      </c>
      <c r="B2043" s="743" t="str">
        <f>INDEX(instructor,A2043)</f>
        <v>NN ADSO</v>
      </c>
      <c r="C2043" s="744" t="str">
        <f>INDEX(area,A2043)</f>
        <v>INFORMÁTICA, DISEÑO Y DESARROLLO DE SOFTWARE (VIRTUAL)</v>
      </c>
      <c r="D2043" s="72">
        <f ca="1">IF(COUNTIFS(instructor,B2043,diad,$D$2,desa,1,hord,"08:00 - 12:00")&gt;0,INDEX(hord,MATCH(1,INDEX((instructor=B2043)*(instructor=B2043),0),0)),IFERROR(INDEX(hora,MATCH(1,INDEX((bloq=1)*(luni=B2043),0),0)),0))</f>
        <v>0</v>
      </c>
      <c r="E2043" s="72">
        <f ca="1">IF(COUNTIFS(instructor,B2043,diad,$E$2,desa,1,hord,"08:00 - 12:00")&gt;0,INDEX(hord,MATCH(1,INDEX((instructor=B2043)*(instructor=B2043),0),0)),IFERROR(INDEX(hora,MATCH(1,INDEX((bloq=1)*(mari=B2043),0),0)),0))</f>
        <v>0</v>
      </c>
      <c r="F2043" s="72">
        <f ca="1">IF(COUNTIFS(instructor,B2043,diad,$F$2,desa,1,hord,"08:00 - 12:00")&gt;0,INDEX(hord,MATCH(1,INDEX((instructor=B2043)*(instructor=B2043),0),0)),IFERROR(INDEX(hora,MATCH(1,INDEX((bloq=1)*(miei=B2043),0),0)),0))</f>
        <v>0</v>
      </c>
      <c r="G2043" s="72" t="str">
        <f>IF(COUNTIFS(instructor,B2043,diad,$G$2,desa,1,hord,"08:00 - 12:00")&gt;0,INDEX(hord,MATCH(1,INDEX((instructor=B2043)*(instructor=B2043),0),0)),IFERROR(INDEX(hora,MATCH(1,INDEX((bloq=1)*(juei=B2043),0),0)),0))</f>
        <v>08:00 - 12:00</v>
      </c>
      <c r="H2043" s="72">
        <f ca="1">IF(COUNTIFS(instructor,B2043,diad,$H$2,desa,1,hord,"08:00 - 12:00")&gt;0,INDEX(hord,MATCH(1,INDEX((instructor=B2043)*(instructor=B2043),0),0)),IFERROR(INDEX(hora,MATCH(1,INDEX((bloq=1)*(viei=B2043),0),0)),0))</f>
        <v>0</v>
      </c>
      <c r="I2043" s="73">
        <f ca="1">IF(COUNTIFS(instructor,B2043,diad,$I$2,desa,1,hord,"08:00 - 12:00")&gt;0,INDEX(hord,MATCH(1,INDEX((instructor=B2043)*(instructor=B2043),0),0)),IFERROR(INDEX(hora,MATCH(1,INDEX((bloq=1)*(sabi=B2043),0),0)),0))</f>
        <v>0</v>
      </c>
    </row>
    <row r="2044" spans="1:9" ht="50.15" customHeight="1" thickTop="1" thickBot="1" x14ac:dyDescent="0.35">
      <c r="A2044" s="742"/>
      <c r="B2044" s="743"/>
      <c r="C2044" s="744"/>
      <c r="D2044" s="68">
        <f ca="1">IF(COUNTIFS(instructor,B2043,diad,$D$2,desa,1,hord,"08:00 - 12:00")&gt;0,"-",IFERROR(INDEX(ficha,MATCH(1,INDEX((bloq=1)*(luni=B2043),0),0)),0))</f>
        <v>0</v>
      </c>
      <c r="E2044" s="68">
        <f ca="1">IF(COUNTIFS(instructor,B2043,diad,$E$2,desa,1,hord,"08:00 - 12:00")&gt;0,"-",IFERROR(INDEX(ficha,MATCH(1,INDEX((bloq=1)*(mari=B2043),0),0)),0))</f>
        <v>0</v>
      </c>
      <c r="F2044" s="68">
        <f ca="1">IF(COUNTIFS(instructor,B2043,diad,$F$2,desa,1,hord,"08:00 - 12:00")&gt;0,"-",IFERROR(INDEX(ficha,MATCH(1,INDEX((bloq=1)*(miei=B2043),0),0)),0))</f>
        <v>0</v>
      </c>
      <c r="G2044" s="68" t="str">
        <f>IF(COUNTIFS(instructor,B2043,diad,$G$2,desa,1,hord,"08:00 - 12:00")&gt;0,"-",IFERROR(INDEX(ficha,MATCH(1,INDEX((bloq=1)*(juei=B2043),0),0)),0))</f>
        <v>-</v>
      </c>
      <c r="H2044" s="68">
        <f ca="1">IF(COUNTIFS(instructor,B2043,diad,$H$2,desa,1,hord,"08:00 - 12:00")&gt;0,"-",IFERROR(INDEX(ficha,MATCH(1,INDEX((bloq=1)*(viei=B2043),0),0)),0))</f>
        <v>0</v>
      </c>
      <c r="I2044" s="69">
        <f ca="1">IF(COUNTIFS(instructor,B2043,diad,$I$2,desa,1,hord,"08:00 - 12:00")&gt;0,"-",IFERROR(INDEX(ficha,MATCH(1,INDEX((bloq=1)*(sabi=B2043),0),0)),0))</f>
        <v>0</v>
      </c>
    </row>
    <row r="2045" spans="1:9" ht="79.400000000000006" customHeight="1" thickTop="1" thickBot="1" x14ac:dyDescent="0.35">
      <c r="A2045" s="742"/>
      <c r="B2045" s="743"/>
      <c r="C2045" s="744"/>
      <c r="D2045" s="70">
        <f ca="1">IF(COUNTIFS(instructor,B2043,diad,$D$2,desa,1,hord,"08:00 - 12:00")&gt;0,"DESARROLLO CURRICULAR",IFERROR(INDEX(lunc,MATCH(1,INDEX((bloq=1)*(luni=B2043),0),0)),0))</f>
        <v>0</v>
      </c>
      <c r="E2045" s="70">
        <f ca="1">IF(COUNTIFS(instructor,B2043,diad,$E$2,desa,1,hord,"08:00 - 12:00")&gt;0,"DESARROLLO CURRICULAR",IFERROR(INDEX(marc,MATCH(1,INDEX((bloq=1)*(mari=B2043),0),0)),0))</f>
        <v>0</v>
      </c>
      <c r="F2045" s="70">
        <f ca="1">IF(COUNTIFS(instructor,B2043,diad,$F$2,desa,1,hord,"08:00 - 12:00")&gt;0,"DESARROLLO CURRICULAR",IFERROR(INDEX(miec,MATCH(1,INDEX((bloq=1)*(miei=B2043),0),0)),0))</f>
        <v>0</v>
      </c>
      <c r="G2045" s="70" t="str">
        <f>IF(COUNTIFS(instructor,B2043,diad,$G$2,desa,1,hord,"08:00 - 12:00")&gt;0,"DESARROLLO CURRICULAR",IFERROR(INDEX(juec,MATCH(1,INDEX((bloq=1)*(juei=B2043),0),0)),0))</f>
        <v>DESARROLLO CURRICULAR</v>
      </c>
      <c r="H2045" s="70">
        <f ca="1">IF(COUNTIFS(instructor,B2043,diad,$H$2,desa,1,hord,"08:00 - 12:00")&gt;0,"DESARROLLO CURRICULAR",IFERROR(INDEX(viec,MATCH(1,INDEX((bloq=1)*(viei=B2043),0),0)),0))</f>
        <v>0</v>
      </c>
      <c r="I2045" s="71">
        <f ca="1">IF(COUNTIFS(instructor,B2043,diad,$I$2,desa,1,hord,"08:00 - 12:00")&gt;0,"DESARROLLO CURRICULAR",IFERROR(INDEX(sabc,MATCH(1,INDEX((bloq=1)*(sabi=B2043),0),0)),0))</f>
        <v>0</v>
      </c>
    </row>
    <row r="2046" spans="1:9" ht="30" customHeight="1" thickTop="1" thickBot="1" x14ac:dyDescent="0.35">
      <c r="A2046" s="742"/>
      <c r="B2046" s="743"/>
      <c r="C2046" s="744"/>
      <c r="D2046" s="74">
        <f ca="1">IF(COUNTIFS(instructor,B2043,diad,$D$2,desa,1,hord,"08:00 - 12:00")&gt;0,"-",IFERROR(INDEX(luna,MATCH(1,INDEX((bloq=1)*(luni=B2043),0),0)),0))</f>
        <v>0</v>
      </c>
      <c r="E2046" s="74">
        <f ca="1">IF(COUNTIFS(instructor,B2043,diad,$E$2,desa,1,hord,"08:00 - 12:00")&gt;0,"-",IFERROR(INDEX(mara,MATCH(1,INDEX((bloq=1)*(mari=B2043),0),0)),0))</f>
        <v>0</v>
      </c>
      <c r="F2046" s="74">
        <f ca="1">IF(COUNTIFS(instructor,B2043,diad,$F$2,desa,1,hord,"08:00 - 12:00")&gt;0,"-",IFERROR(INDEX(miea,MATCH(1,INDEX((bloq=1)*(miei=B2043),0),0)),0))</f>
        <v>0</v>
      </c>
      <c r="G2046" s="74" t="str">
        <f>IF(COUNTIFS(instructor,B2043,diad,$G$2,desa,1,hord,"08:00 - 12:00")&gt;0,"-",IFERROR(INDEX(juea,MATCH(1,INDEX((bloq=1)*(juei=B2043),0),0)),0))</f>
        <v>-</v>
      </c>
      <c r="H2046" s="74">
        <f ca="1">IF(COUNTIFS(instructor,B2043,diad,$H$2,desa,1,hord,"08:00 - 12:00")&gt;0,"-",IFERROR(INDEX(viea,MATCH(1,INDEX((bloq=1)*(viei=B2043),0),0)),0))</f>
        <v>0</v>
      </c>
      <c r="I2046" s="75">
        <f ca="1">IF(COUNTIFS(instructor,B2043,diad,$I$2,desa,1,hord,"08:00 - 12:00")&gt;0,"-",IFERROR(INDEX(saba,MATCH(1,INDEX((bloq=1)*(sabi=B2043),0),0)),0))</f>
        <v>0</v>
      </c>
    </row>
    <row r="2047" spans="1:9" ht="14.15" customHeight="1" thickTop="1" thickBot="1" x14ac:dyDescent="0.35">
      <c r="A2047" s="742"/>
      <c r="B2047" s="743"/>
      <c r="C2047" s="744"/>
      <c r="D2047" s="76">
        <f ca="1">IF(COUNTIFS(instructor,B2043,diad,$D$2,desa,1,hord,"14:00 - 18:00")&gt;0,INDEX(hord,MATCH(1,INDEX((instructor=B2043)*(instructor=B2043),0),0)),IFERROR(INDEX(hora,MATCH(1,INDEX((bloq=2)*(luni=B2043),0),0)),0))</f>
        <v>0</v>
      </c>
      <c r="E2047" s="76">
        <f ca="1">IF(COUNTIFS(instructor,B2043,diad,$E$2,desa,1,hord,"14:00 - 18:00")&gt;0,INDEX(hord,MATCH(1,INDEX((instructor=B2043)*(instructor=B2043),0),0)),IFERROR(INDEX(hora,MATCH(1,INDEX((bloq=2)*(mari=B2043),0),0)),0))</f>
        <v>0</v>
      </c>
      <c r="F2047" s="76">
        <f ca="1">IF(COUNTIFS(instructor,B2043,diad,$F$2,desa,1,hord,"14:00 - 18:00")&gt;0,INDEX(hord,MATCH(1,INDEX((instructor=B2043)*(instructor=B2043),0),0)),IFERROR(INDEX(hora,MATCH(1,INDEX((bloq=2)*(miei=B2043),0),0)),0))</f>
        <v>0</v>
      </c>
      <c r="G2047" s="76">
        <f ca="1">IF(COUNTIFS(instructor,B2043,diad,$G$2,desa,1,hord,"14:00 - 18:00")&gt;0,INDEX(hord,MATCH(1,INDEX((instructor=B2043)*(instructor=B2043),0),0)),IFERROR(INDEX(hora,MATCH(1,INDEX((bloq=2)*(juei=B2043),0),0)),0))</f>
        <v>0</v>
      </c>
      <c r="H2047" s="76">
        <f ca="1">IF(COUNTIFS(instructor,B2043,diad,$H$2,desa,1,hord,"14:00 - 18:00")&gt;0,INDEX(hord,MATCH(1,INDEX((instructor=B2043)*(instructor=B2043),0),0)),IFERROR(INDEX(hora,MATCH(1,INDEX((bloq=2)*(viei=B2043),0),0)),0))</f>
        <v>0</v>
      </c>
      <c r="I2047" s="77">
        <f ca="1">IF(COUNTIFS(instructor,B2043,diad,$I$2,desa,1,hord,"14:00 - 18:00")&gt;0,INDEX(hord,MATCH(1,INDEX((instructor=B2043)*(instructor=B2043),0),0)),IFERROR(INDEX(hora,MATCH(1,INDEX((bloq=2)*(sabi=B2043),0),0)),0))</f>
        <v>0</v>
      </c>
    </row>
    <row r="2048" spans="1:9" ht="50.15" customHeight="1" thickTop="1" thickBot="1" x14ac:dyDescent="0.35">
      <c r="A2048" s="742"/>
      <c r="B2048" s="743"/>
      <c r="C2048" s="744"/>
      <c r="D2048" s="68">
        <f ca="1">IF(COUNTIFS(instructor,B2043,diad,$D$2,desa,1,hord,"14:00 - 18:00")&gt;0,"-",IFERROR(INDEX(ficha,MATCH(1,INDEX((bloq=2)*(luni=B2043),0),0)),0))</f>
        <v>0</v>
      </c>
      <c r="E2048" s="68">
        <f ca="1">IF(COUNTIFS(instructor,B2043,diad,$E$2,desa,1,hord,"14:00 - 18:00")&gt;0,"-",IFERROR(INDEX(ficha,MATCH(1,INDEX((bloq=2)*(mari=B2043),0),0)),0))</f>
        <v>0</v>
      </c>
      <c r="F2048" s="68">
        <f ca="1">IF(COUNTIFS(instructor,B2043,diad,$F$2,desa,1,hord,"14:00 - 18:00")&gt;0,"-",IFERROR(INDEX(ficha,MATCH(1,INDEX((bloq=2)*(miei=B2043),0),0)),0))</f>
        <v>0</v>
      </c>
      <c r="G2048" s="68">
        <f ca="1">IF(COUNTIFS(instructor,B2043,diad,$G$2,desa,1,hord,"14:00 - 18:00")&gt;0,"-",IFERROR(INDEX(ficha,MATCH(1,INDEX((bloq=2)*(juei=B2043),0),0)),0))</f>
        <v>0</v>
      </c>
      <c r="H2048" s="68">
        <f ca="1">IF(COUNTIFS(instructor,B2043,diad,$H$2,desa,1,hord,"14:00 - 18:00")&gt;0,"-",IFERROR(INDEX(ficha,MATCH(1,INDEX((bloq=2)*(viei=B2043),0),0)),0))</f>
        <v>0</v>
      </c>
      <c r="I2048" s="69">
        <f ca="1">IF(COUNTIFS(instructor,B2043,diad,$I$2,desa,1,hord,"14:00 - 18:00")&gt;0,"-",IFERROR(INDEX(ficha,MATCH(1,INDEX((bloq=2)*(sabi=B2043),0),0)),0))</f>
        <v>0</v>
      </c>
    </row>
    <row r="2049" spans="1:9" ht="50.15" customHeight="1" thickTop="1" thickBot="1" x14ac:dyDescent="0.35">
      <c r="A2049" s="742"/>
      <c r="B2049" s="743"/>
      <c r="C2049" s="744"/>
      <c r="D2049" s="70">
        <f ca="1">IF(COUNTIFS(instructor,B2043,diad,$D$2,desa,1,hord,"14:00 - 18:00")&gt;0,"DESARROLLO CURRICULAR",IFERROR(INDEX(lunc,MATCH(1,INDEX((bloq=2)*(luni=B2043),0),0)),0))</f>
        <v>0</v>
      </c>
      <c r="E2049" s="70">
        <f ca="1">IF(COUNTIFS(instructor,B2043,diad,$E$2,desa,1,hord,"14:00 - 18:00")&gt;0,"DESARROLLO CURRICULAR",IFERROR(INDEX(marc,MATCH(1,INDEX((bloq=2)*(mari=B2043),0),0)),0))</f>
        <v>0</v>
      </c>
      <c r="F2049" s="70">
        <f ca="1">IF(COUNTIFS(instructor,B2043,diad,$F$2,desa,1,hord,"14:00 - 18:00")&gt;0,"DESARROLLO CURRICULAR",IFERROR(INDEX(miec,MATCH(1,INDEX((bloq=2)*(miei=B2043),0),0)),0))</f>
        <v>0</v>
      </c>
      <c r="G2049" s="70">
        <f ca="1">IF(COUNTIFS(instructor,B2043,diad,$G$2,desa,1,hord,"14:00 - 18:00")&gt;0,"DESARROLLO CURRICULAR",IFERROR(INDEX(juec,MATCH(1,INDEX((bloq=2)*(juei=B2043),0),0)),0))</f>
        <v>0</v>
      </c>
      <c r="H2049" s="70">
        <f ca="1">IF(COUNTIFS(instructor,B2043,diad,$H$2,desa,1,hord,"14:00 - 18:00")&gt;0,"DESARROLLO CURRICULAR",IFERROR(INDEX(viec,MATCH(1,INDEX((bloq=2)*(viei=B2043),0),0)),0))</f>
        <v>0</v>
      </c>
      <c r="I2049" s="71">
        <f ca="1">IF(COUNTIFS(instructor,B2043,diad,$I$2,desa,1,hord,"14:00 - 18:00")&gt;0,"DESARROLLO CURRICULAR",IFERROR(INDEX(sabc,MATCH(1,INDEX((bloq=2)*(sabi=B2043),0),0)),0))</f>
        <v>0</v>
      </c>
    </row>
    <row r="2050" spans="1:9" ht="30" customHeight="1" thickTop="1" thickBot="1" x14ac:dyDescent="0.35">
      <c r="A2050" s="742"/>
      <c r="B2050" s="743"/>
      <c r="C2050" s="744"/>
      <c r="D2050" s="74">
        <f ca="1">IF(COUNTIFS(instructor,B2043,diad,$D$2,desa,1,hord,"14:00 - 18:00")&gt;0,"-",IFERROR(INDEX(luna,MATCH(1,INDEX((bloq=2)*(luni=B2043),0),0)),0))</f>
        <v>0</v>
      </c>
      <c r="E2050" s="74">
        <f ca="1">IF(COUNTIFS(instructor,B2043,diad,$E$2,desa,1,hord,"14:00 - 18:00")&gt;0,"-",IFERROR(INDEX(mara,MATCH(1,INDEX((bloq=2)*(mari=B2043),0),0)),0))</f>
        <v>0</v>
      </c>
      <c r="F2050" s="74">
        <f ca="1">IF(COUNTIFS(instructor,B2043,diad,$F$2,desa,1,hord,"14:00 - 18:00")&gt;0,"-",IFERROR(INDEX(miea,MATCH(1,INDEX((bloq=2)*(miei=B2043),0),0)),0))</f>
        <v>0</v>
      </c>
      <c r="G2050" s="74">
        <f ca="1">IF(COUNTIFS(instructor,B2043,diad,$G$2,desa,1,hord,"14:00 - 18:00")&gt;0,"-",IFERROR(INDEX(juea,MATCH(1,INDEX((bloq=2)*(juei=B2043),0),0)),0))</f>
        <v>0</v>
      </c>
      <c r="H2050" s="74">
        <f ca="1">IF(COUNTIFS(instructor,B2043,diad,$H$2,desa,1,hord,"14:00 - 18:00")&gt;0,"-",IFERROR(INDEX(viea,MATCH(1,INDEX((bloq=2)*(viei=B2043),0),0)),0))</f>
        <v>0</v>
      </c>
      <c r="I2050" s="75">
        <f ca="1">IF(COUNTIFS(instructor,B2043,diad,$I$2,desa,1,hord,"14:00 - 18:00")&gt;0,"-",IFERROR(INDEX(saba,MATCH(1,INDEX((bloq=2)*(sabi=B2043),0),0)),0))</f>
        <v>0</v>
      </c>
    </row>
    <row r="2051" spans="1:9" ht="14.15" customHeight="1" thickTop="1" thickBot="1" x14ac:dyDescent="0.35">
      <c r="A2051" s="742"/>
      <c r="B2051" s="743"/>
      <c r="C2051" s="744"/>
      <c r="D2051" s="76">
        <f ca="1">IF(COUNTIFS(instructor,B2043,diad,$D$2,desa,1,hord,"18:00 - 22:00")&gt;0,INDEX(hord,MATCH(1,INDEX((instructor=B2043)*(instructor=B2043),0),0)),IFERROR(INDEX(hora,MATCH(1,INDEX((bloq=3)*(luni=B2043),0),0)),0))</f>
        <v>0</v>
      </c>
      <c r="E2051" s="76">
        <f ca="1">IF(COUNTIFS(instructor,B2043,diad,$E$2,desa,1,hord,"18:00 - 22:00")&gt;0,INDEX(hord,MATCH(1,INDEX((instructor=B2043)*(instructor=B2043),0),0)),IFERROR(INDEX(hora,MATCH(1,INDEX((bloq=3)*(mari=B2043),0),0)),0))</f>
        <v>0</v>
      </c>
      <c r="F2051" s="76">
        <f ca="1">IF(COUNTIFS(instructor,B2043,diad,$F$2,desa,1,hord,"18:00 - 22:00")&gt;0,INDEX(hord,MATCH(1,INDEX((instructor=B2043)*(instructor=B2043),0),0)),IFERROR(INDEX(hora,MATCH(1,INDEX((bloq=3)*(miei=B2043),0),0)),0))</f>
        <v>0</v>
      </c>
      <c r="G2051" s="76">
        <f ca="1">IF(COUNTIFS(instructor,B2043,diad,$G$2,desa,1,hord,"18:00 - 22:00")&gt;0,INDEX(hord,MATCH(1,INDEX((instructor=B2043)*(instructor=B2043),0),0)),IFERROR(INDEX(hora,MATCH(1,INDEX((bloq=3)*(juei=B2043),0),0)),0))</f>
        <v>0</v>
      </c>
      <c r="H2051" s="76">
        <f ca="1">IF(COUNTIFS(instructor,B2043,diad,$H$2,desa,1,hord,"18:00 - 22:00")&gt;0,INDEX(hord,MATCH(1,INDEX((instructor=B2043)*(instructor=B2043),0),0)),IFERROR(INDEX(hora,MATCH(1,INDEX((bloq=3)*(viei=B2043),0),0)),0))</f>
        <v>0</v>
      </c>
      <c r="I2051" s="77">
        <f ca="1">IF(COUNTIFS(instructor,B2043,diad,$I$2,desa,1,hord,"18:00 - 22:00")&gt;0,INDEX(hord,MATCH(1,INDEX((instructor=B2043)*(instructor=B2043),0),0)),IFERROR(INDEX(hora,MATCH(1,INDEX((bloq=3)*(sabi=B2043),0),0)),0))</f>
        <v>0</v>
      </c>
    </row>
    <row r="2052" spans="1:9" ht="14.15" customHeight="1" thickTop="1" thickBot="1" x14ac:dyDescent="0.35">
      <c r="A2052" s="742"/>
      <c r="B2052" s="743"/>
      <c r="C2052" s="744"/>
      <c r="D2052" s="68">
        <f ca="1">IF(COUNTIFS(instructor,B2043,diad,$D$2,desa,1,hord,"18:00 - 22:00")&gt;0,"-",IFERROR(INDEX(ficha,MATCH(1,INDEX((bloq=3)*(luni=B2043),0),0)),0))</f>
        <v>0</v>
      </c>
      <c r="E2052" s="68">
        <f ca="1">IF(COUNTIFS(instructor,B2043,diad,$E$2,desa,1,hord,"18:00 - 22:00")&gt;0,"-",IFERROR(INDEX(ficha,MATCH(1,INDEX((bloq=3)*(mari=B2043),0),0)),0))</f>
        <v>0</v>
      </c>
      <c r="F2052" s="68">
        <f ca="1">IF(COUNTIFS(instructor,B2043,diad,$F$2,desa,1,hord,"18:00 - 22:00")&gt;0,"-",IFERROR(INDEX(ficha,MATCH(1,INDEX((bloq=3)*(miei=B2043),0),0)),0))</f>
        <v>0</v>
      </c>
      <c r="G2052" s="68">
        <f ca="1">IF(COUNTIFS(instructor,B2043,diad,$G$2,desa,1,hord,"18:00 - 22:00")&gt;0,"-",IFERROR(INDEX(ficha,MATCH(1,INDEX((bloq=3)*(juei=B2043),0),0)),0))</f>
        <v>0</v>
      </c>
      <c r="H2052" s="68">
        <f ca="1">IF(COUNTIFS(instructor,B2043,diad,$H$2,desa,1,hord,"18:00 - 22:00")&gt;0,"-",IFERROR(INDEX(ficha,MATCH(1,INDEX((bloq=3)*(viei=B2043),0),0)),0))</f>
        <v>0</v>
      </c>
      <c r="I2052" s="69">
        <f ca="1">IF(COUNTIFS(instructor,B2043,diad,$I$2,desa,1,hord,"18:00 - 22:00")&gt;0,"-",IFERROR(INDEX(ficha,MATCH(1,INDEX((bloq=3)*(sabi=B2043),0),0)),0))</f>
        <v>0</v>
      </c>
    </row>
    <row r="2053" spans="1:9" ht="14.15" customHeight="1" thickTop="1" thickBot="1" x14ac:dyDescent="0.35">
      <c r="A2053" s="742"/>
      <c r="B2053" s="743"/>
      <c r="C2053" s="744"/>
      <c r="D2053" s="70">
        <f ca="1">IF(COUNTIFS(instructor,B2043,diad,$D$2,desa,1,hord,"18:00 - 22:00")&gt;0,"DESARROLLO CURRICULAR",IFERROR(INDEX(lunc,MATCH(1,INDEX((bloq=3)*(luni=B2043),0),0)),0))</f>
        <v>0</v>
      </c>
      <c r="E2053" s="70">
        <f ca="1">IF(COUNTIFS(instructor,B2043,diad,$E$2,desa,1,hord,"18:00 - 22:00")&gt;0,"DESARROLLO CURRICULAR",IFERROR(INDEX(marc,MATCH(1,INDEX((bloq=3)*(mari=B2043),0),0)),0))</f>
        <v>0</v>
      </c>
      <c r="F2053" s="70">
        <f ca="1">IF(COUNTIFS(instructor,B2043,diad,$F$2,desa,1,hord,"18:00 - 22:00")&gt;0,"DESARROLLO CURRICULAR",IFERROR(INDEX(miec,MATCH(1,INDEX((bloq=3)*(miei=B2043),0),0)),0))</f>
        <v>0</v>
      </c>
      <c r="G2053" s="70">
        <f ca="1">IF(COUNTIFS(instructor,B2043,diad,$G$2,desa,1,hord,"18:00 - 22:00")&gt;0,"DESARROLLO CURRICULAR",IFERROR(INDEX(juec,MATCH(1,INDEX((bloq=3)*(juei=B2043),0),0)),0))</f>
        <v>0</v>
      </c>
      <c r="H2053" s="70">
        <f ca="1">IF(COUNTIFS(instructor,B2043,diad,$H$2,desa,1,hord,"18:00 - 22:00")&gt;0,"DESARROLLO CURRICULAR",IFERROR(INDEX(viec,MATCH(1,INDEX((bloq=3)*(viei=B2043),0),0)),0))</f>
        <v>0</v>
      </c>
      <c r="I2053" s="71">
        <f ca="1">IF(COUNTIFS(instructor,B2043,diad,$I$2,desa,1,hord,"18:00 - 22:00")&gt;0,"DESARROLLO CURRICULAR",IFERROR(INDEX(sabc,MATCH(1,INDEX((bloq=3)*(sabi=B2043),0),0)),0))</f>
        <v>0</v>
      </c>
    </row>
    <row r="2054" spans="1:9" ht="14.15" customHeight="1" thickTop="1" thickBot="1" x14ac:dyDescent="0.35">
      <c r="A2054" s="742"/>
      <c r="B2054" s="743"/>
      <c r="C2054" s="744"/>
      <c r="D2054" s="78">
        <f ca="1">IF(COUNTIFS(instructor,B2043,diad,$D$2,desa,1,hord,"18:00 - 22:00")&gt;0,"-",IFERROR(INDEX(luna,MATCH(1,INDEX((bloq=3)*(luni=B2043),0),0)),0))</f>
        <v>0</v>
      </c>
      <c r="E2054" s="78">
        <f ca="1">IF(COUNTIFS(instructor,B2043,diad,$E$2,desa,1,hord,"18:00 - 22:00")&gt;0,"-",IFERROR(INDEX(mara,MATCH(1,INDEX((bloq=3)*(mari=B2043),0),0)),0))</f>
        <v>0</v>
      </c>
      <c r="F2054" s="78">
        <f ca="1">IF(COUNTIFS(instructor,B2043,diad,$F$2,desa,1,hord,"18:00 - 22:00")&gt;0,"-",IFERROR(INDEX(miea,MATCH(1,INDEX((bloq=3)*(miei=B2043),0),0)),0))</f>
        <v>0</v>
      </c>
      <c r="G2054" s="78">
        <f ca="1">IF(COUNTIFS(instructor,B2043,diad,$G$2,desa,1,hord,"18:00 - 22:00")&gt;0,"-",IFERROR(INDEX(juea,MATCH(1,INDEX((bloq=3)*(juei=B2043),0),0)),0))</f>
        <v>0</v>
      </c>
      <c r="H2054" s="78">
        <f ca="1">IF(COUNTIFS(instructor,B2043,diad,$H$2,desa,1,hord,"18:00 - 22:00")&gt;0,"-",IFERROR(INDEX(viea,MATCH(1,INDEX((bloq=3)*(viei=B2043),0),0)),0))</f>
        <v>0</v>
      </c>
      <c r="I2054" s="79">
        <f ca="1">IF(COUNTIFS(instructor,B2043,diad,$I$2,desa,1,hord,"18:00 - 22:00")&gt;0,"-",IFERROR(INDEX(saba,MATCH(1,INDEX((bloq=3)*(sabi=B2043),0),0)),0))</f>
        <v>0</v>
      </c>
    </row>
    <row r="2055" spans="1:9" ht="14.15" customHeight="1" thickTop="1" thickBot="1" x14ac:dyDescent="0.35">
      <c r="A2055" s="742">
        <v>172</v>
      </c>
      <c r="B2055" s="743" t="str">
        <f>INDEX(instructor,A2055)</f>
        <v>NN DEMUWE</v>
      </c>
      <c r="C2055" s="744" t="str">
        <f>INDEX(area,A2055)</f>
        <v>COMERCIO Y VENTAS - DESARROLLO MULTIMEDIA Y WEB (VIRTUAL)</v>
      </c>
      <c r="D2055" s="72">
        <f ca="1">IF(COUNTIFS(instructor,B2055,diad,$D$2,desa,1,hord,"08:00 - 12:00")&gt;0,INDEX(hord,MATCH(1,INDEX((instructor=B2055)*(instructor=B2055),0),0)),IFERROR(INDEX(hora,MATCH(1,INDEX((bloq=1)*(luni=B2055),0),0)),0))</f>
        <v>0</v>
      </c>
      <c r="E2055" s="72">
        <f ca="1">IF(COUNTIFS(instructor,B2055,diad,$E$2,desa,1,hord,"08:00 - 12:00")&gt;0,INDEX(hord,MATCH(1,INDEX((instructor=B2055)*(instructor=B2055),0),0)),IFERROR(INDEX(hora,MATCH(1,INDEX((bloq=1)*(mari=B2055),0),0)),0))</f>
        <v>0</v>
      </c>
      <c r="F2055" s="72">
        <f ca="1">IF(COUNTIFS(instructor,B2055,diad,$F$2,desa,1,hord,"08:00 - 12:00")&gt;0,INDEX(hord,MATCH(1,INDEX((instructor=B2055)*(instructor=B2055),0),0)),IFERROR(INDEX(hora,MATCH(1,INDEX((bloq=1)*(miei=B2055),0),0)),0))</f>
        <v>0</v>
      </c>
      <c r="G2055" s="72">
        <f ca="1">IF(COUNTIFS(instructor,B2055,diad,$G$2,desa,1,hord,"08:00 - 12:00")&gt;0,INDEX(hord,MATCH(1,INDEX((instructor=B2055)*(instructor=B2055),0),0)),IFERROR(INDEX(hora,MATCH(1,INDEX((bloq=1)*(juei=B2055),0),0)),0))</f>
        <v>0</v>
      </c>
      <c r="H2055" s="72">
        <f ca="1">IF(COUNTIFS(instructor,B2055,diad,$H$2,desa,1,hord,"08:00 - 12:00")&gt;0,INDEX(hord,MATCH(1,INDEX((instructor=B2055)*(instructor=B2055),0),0)),IFERROR(INDEX(hora,MATCH(1,INDEX((bloq=1)*(viei=B2055),0),0)),0))</f>
        <v>0</v>
      </c>
      <c r="I2055" s="73">
        <f ca="1">IF(COUNTIFS(instructor,B2055,diad,$I$2,desa,1,hord,"08:00 - 12:00")&gt;0,INDEX(hord,MATCH(1,INDEX((instructor=B2055)*(instructor=B2055),0),0)),IFERROR(INDEX(hora,MATCH(1,INDEX((bloq=1)*(sabi=B2055),0),0)),0))</f>
        <v>0</v>
      </c>
    </row>
    <row r="2056" spans="1:9" ht="32.9" customHeight="1" thickTop="1" thickBot="1" x14ac:dyDescent="0.35">
      <c r="A2056" s="742"/>
      <c r="B2056" s="743"/>
      <c r="C2056" s="744"/>
      <c r="D2056" s="68">
        <f ca="1">IF(COUNTIFS(instructor,B2055,diad,$D$2,desa,1,hord,"08:00 - 12:00")&gt;0,"-",IFERROR(INDEX(ficha,MATCH(1,INDEX((bloq=1)*(luni=B2055),0),0)),0))</f>
        <v>0</v>
      </c>
      <c r="E2056" s="68">
        <f ca="1">IF(COUNTIFS(instructor,B2055,diad,$E$2,desa,1,hord,"08:00 - 12:00")&gt;0,"-",IFERROR(INDEX(ficha,MATCH(1,INDEX((bloq=1)*(mari=B2055),0),0)),0))</f>
        <v>0</v>
      </c>
      <c r="F2056" s="68">
        <f ca="1">IF(COUNTIFS(instructor,B2055,diad,$F$2,desa,1,hord,"08:00 - 12:00")&gt;0,"-",IFERROR(INDEX(ficha,MATCH(1,INDEX((bloq=1)*(miei=B2055),0),0)),0))</f>
        <v>0</v>
      </c>
      <c r="G2056" s="68">
        <f ca="1">IF(COUNTIFS(instructor,B2055,diad,$G$2,desa,1,hord,"08:00 - 12:00")&gt;0,"-",IFERROR(INDEX(ficha,MATCH(1,INDEX((bloq=1)*(juei=B2055),0),0)),0))</f>
        <v>0</v>
      </c>
      <c r="H2056" s="68">
        <f ca="1">IF(COUNTIFS(instructor,B2055,diad,$H$2,desa,1,hord,"08:00 - 12:00")&gt;0,"-",IFERROR(INDEX(ficha,MATCH(1,INDEX((bloq=1)*(viei=B2055),0),0)),0))</f>
        <v>0</v>
      </c>
      <c r="I2056" s="69">
        <f ca="1">IF(COUNTIFS(instructor,B2055,diad,$I$2,desa,1,hord,"08:00 - 12:00")&gt;0,"-",IFERROR(INDEX(ficha,MATCH(1,INDEX((bloq=1)*(sabi=B2055),0),0)),0))</f>
        <v>0</v>
      </c>
    </row>
    <row r="2057" spans="1:9" ht="14.15" customHeight="1" thickTop="1" thickBot="1" x14ac:dyDescent="0.35">
      <c r="A2057" s="742"/>
      <c r="B2057" s="743"/>
      <c r="C2057" s="744"/>
      <c r="D2057" s="70">
        <f ca="1">IF(COUNTIFS(instructor,B2055,diad,$D$2,desa,1,hord,"08:00 - 12:00")&gt;0,"DESARROLLO CURRICULAR",IFERROR(INDEX(lunc,MATCH(1,INDEX((bloq=1)*(luni=B2055),0),0)),0))</f>
        <v>0</v>
      </c>
      <c r="E2057" s="70">
        <f ca="1">IF(COUNTIFS(instructor,B2055,diad,$E$2,desa,1,hord,"08:00 - 12:00")&gt;0,"DESARROLLO CURRICULAR",IFERROR(INDEX(marc,MATCH(1,INDEX((bloq=1)*(mari=B2055),0),0)),0))</f>
        <v>0</v>
      </c>
      <c r="F2057" s="70">
        <f ca="1">IF(COUNTIFS(instructor,B2055,diad,$F$2,desa,1,hord,"08:00 - 12:00")&gt;0,"DESARROLLO CURRICULAR",IFERROR(INDEX(miec,MATCH(1,INDEX((bloq=1)*(miei=B2055),0),0)),0))</f>
        <v>0</v>
      </c>
      <c r="G2057" s="70">
        <f ca="1">IF(COUNTIFS(instructor,B2055,diad,$G$2,desa,1,hord,"08:00 - 12:00")&gt;0,"DESARROLLO CURRICULAR",IFERROR(INDEX(juec,MATCH(1,INDEX((bloq=1)*(juei=B2055),0),0)),0))</f>
        <v>0</v>
      </c>
      <c r="H2057" s="70">
        <f ca="1">IF(COUNTIFS(instructor,B2055,diad,$H$2,desa,1,hord,"08:00 - 12:00")&gt;0,"DESARROLLO CURRICULAR",IFERROR(INDEX(viec,MATCH(1,INDEX((bloq=1)*(viei=B2055),0),0)),0))</f>
        <v>0</v>
      </c>
      <c r="I2057" s="71">
        <f ca="1">IF(COUNTIFS(instructor,B2055,diad,$I$2,desa,1,hord,"08:00 - 12:00")&gt;0,"DESARROLLO CURRICULAR",IFERROR(INDEX(sabc,MATCH(1,INDEX((bloq=1)*(sabi=B2055),0),0)),0))</f>
        <v>0</v>
      </c>
    </row>
    <row r="2058" spans="1:9" ht="14.15" customHeight="1" thickTop="1" thickBot="1" x14ac:dyDescent="0.35">
      <c r="A2058" s="742"/>
      <c r="B2058" s="743"/>
      <c r="C2058" s="744"/>
      <c r="D2058" s="74">
        <f ca="1">IF(COUNTIFS(instructor,B2055,diad,$D$2,desa,1,hord,"08:00 - 12:00")&gt;0,"-",IFERROR(INDEX(luna,MATCH(1,INDEX((bloq=1)*(luni=B2055),0),0)),0))</f>
        <v>0</v>
      </c>
      <c r="E2058" s="74">
        <f ca="1">IF(COUNTIFS(instructor,B2055,diad,$E$2,desa,1,hord,"08:00 - 12:00")&gt;0,"-",IFERROR(INDEX(mara,MATCH(1,INDEX((bloq=1)*(mari=B2055),0),0)),0))</f>
        <v>0</v>
      </c>
      <c r="F2058" s="74">
        <f ca="1">IF(COUNTIFS(instructor,B2055,diad,$F$2,desa,1,hord,"08:00 - 12:00")&gt;0,"-",IFERROR(INDEX(miea,MATCH(1,INDEX((bloq=1)*(miei=B2055),0),0)),0))</f>
        <v>0</v>
      </c>
      <c r="G2058" s="74">
        <f ca="1">IF(COUNTIFS(instructor,B2055,diad,$G$2,desa,1,hord,"08:00 - 12:00")&gt;0,"-",IFERROR(INDEX(juea,MATCH(1,INDEX((bloq=1)*(juei=B2055),0),0)),0))</f>
        <v>0</v>
      </c>
      <c r="H2058" s="74">
        <f ca="1">IF(COUNTIFS(instructor,B2055,diad,$H$2,desa,1,hord,"08:00 - 12:00")&gt;0,"-",IFERROR(INDEX(viea,MATCH(1,INDEX((bloq=1)*(viei=B2055),0),0)),0))</f>
        <v>0</v>
      </c>
      <c r="I2058" s="75">
        <f ca="1">IF(COUNTIFS(instructor,B2055,diad,$I$2,desa,1,hord,"08:00 - 12:00")&gt;0,"-",IFERROR(INDEX(saba,MATCH(1,INDEX((bloq=1)*(sabi=B2055),0),0)),0))</f>
        <v>0</v>
      </c>
    </row>
    <row r="2059" spans="1:9" ht="14.15" customHeight="1" thickTop="1" thickBot="1" x14ac:dyDescent="0.35">
      <c r="A2059" s="742"/>
      <c r="B2059" s="743"/>
      <c r="C2059" s="744"/>
      <c r="D2059" s="76">
        <f ca="1">IF(COUNTIFS(instructor,B2055,diad,$D$2,desa,1,hord,"14:00 - 18:00")&gt;0,INDEX(hord,MATCH(1,INDEX((instructor=B2055)*(instructor=B2055),0),0)),IFERROR(INDEX(hora,MATCH(1,INDEX((bloq=2)*(luni=B2055),0),0)),0))</f>
        <v>0</v>
      </c>
      <c r="E2059" s="76">
        <f ca="1">IF(COUNTIFS(instructor,B2055,diad,$E$2,desa,1,hord,"14:00 - 18:00")&gt;0,INDEX(hord,MATCH(1,INDEX((instructor=B2055)*(instructor=B2055),0),0)),IFERROR(INDEX(hora,MATCH(1,INDEX((bloq=2)*(mari=B2055),0),0)),0))</f>
        <v>0</v>
      </c>
      <c r="F2059" s="76">
        <f ca="1">IF(COUNTIFS(instructor,B2055,diad,$F$2,desa,1,hord,"14:00 - 18:00")&gt;0,INDEX(hord,MATCH(1,INDEX((instructor=B2055)*(instructor=B2055),0),0)),IFERROR(INDEX(hora,MATCH(1,INDEX((bloq=2)*(miei=B2055),0),0)),0))</f>
        <v>0</v>
      </c>
      <c r="G2059" s="76">
        <f ca="1">IF(COUNTIFS(instructor,B2055,diad,$G$2,desa,1,hord,"14:00 - 18:00")&gt;0,INDEX(hord,MATCH(1,INDEX((instructor=B2055)*(instructor=B2055),0),0)),IFERROR(INDEX(hora,MATCH(1,INDEX((bloq=2)*(juei=B2055),0),0)),0))</f>
        <v>0</v>
      </c>
      <c r="H2059" s="76">
        <f ca="1">IF(COUNTIFS(instructor,B2055,diad,$H$2,desa,1,hord,"14:00 - 18:00")&gt;0,INDEX(hord,MATCH(1,INDEX((instructor=B2055)*(instructor=B2055),0),0)),IFERROR(INDEX(hora,MATCH(1,INDEX((bloq=2)*(viei=B2055),0),0)),0))</f>
        <v>0</v>
      </c>
      <c r="I2059" s="77">
        <f ca="1">IF(COUNTIFS(instructor,B2055,diad,$I$2,desa,1,hord,"14:00 - 18:00")&gt;0,INDEX(hord,MATCH(1,INDEX((instructor=B2055)*(instructor=B2055),0),0)),IFERROR(INDEX(hora,MATCH(1,INDEX((bloq=2)*(sabi=B2055),0),0)),0))</f>
        <v>0</v>
      </c>
    </row>
    <row r="2060" spans="1:9" ht="14.15" customHeight="1" thickTop="1" thickBot="1" x14ac:dyDescent="0.35">
      <c r="A2060" s="742"/>
      <c r="B2060" s="743"/>
      <c r="C2060" s="744"/>
      <c r="D2060" s="68">
        <f ca="1">IF(COUNTIFS(instructor,B2055,diad,$D$2,desa,1,hord,"14:00 - 18:00")&gt;0,"-",IFERROR(INDEX(ficha,MATCH(1,INDEX((bloq=2)*(luni=B2055),0),0)),0))</f>
        <v>0</v>
      </c>
      <c r="E2060" s="68">
        <f ca="1">IF(COUNTIFS(instructor,B2055,diad,$E$2,desa,1,hord,"14:00 - 18:00")&gt;0,"-",IFERROR(INDEX(ficha,MATCH(1,INDEX((bloq=2)*(mari=B2055),0),0)),0))</f>
        <v>0</v>
      </c>
      <c r="F2060" s="68">
        <f ca="1">IF(COUNTIFS(instructor,B2055,diad,$F$2,desa,1,hord,"14:00 - 18:00")&gt;0,"-",IFERROR(INDEX(ficha,MATCH(1,INDEX((bloq=2)*(miei=B2055),0),0)),0))</f>
        <v>0</v>
      </c>
      <c r="G2060" s="68">
        <f ca="1">IF(COUNTIFS(instructor,B2055,diad,$G$2,desa,1,hord,"14:00 - 18:00")&gt;0,"-",IFERROR(INDEX(ficha,MATCH(1,INDEX((bloq=2)*(juei=B2055),0),0)),0))</f>
        <v>0</v>
      </c>
      <c r="H2060" s="68">
        <f ca="1">IF(COUNTIFS(instructor,B2055,diad,$H$2,desa,1,hord,"14:00 - 18:00")&gt;0,"-",IFERROR(INDEX(ficha,MATCH(1,INDEX((bloq=2)*(viei=B2055),0),0)),0))</f>
        <v>0</v>
      </c>
      <c r="I2060" s="69">
        <f ca="1">IF(COUNTIFS(instructor,B2055,diad,$I$2,desa,1,hord,"14:00 - 18:00")&gt;0,"-",IFERROR(INDEX(ficha,MATCH(1,INDEX((bloq=2)*(sabi=B2055),0),0)),0))</f>
        <v>0</v>
      </c>
    </row>
    <row r="2061" spans="1:9" ht="14.15" customHeight="1" thickTop="1" thickBot="1" x14ac:dyDescent="0.35">
      <c r="A2061" s="742"/>
      <c r="B2061" s="743"/>
      <c r="C2061" s="744"/>
      <c r="D2061" s="70">
        <f ca="1">IF(COUNTIFS(instructor,B2055,diad,$D$2,desa,1,hord,"14:00 - 18:00")&gt;0,"DESARROLLO CURRICULAR",IFERROR(INDEX(lunc,MATCH(1,INDEX((bloq=2)*(luni=B2055),0),0)),0))</f>
        <v>0</v>
      </c>
      <c r="E2061" s="70">
        <f ca="1">IF(COUNTIFS(instructor,B2055,diad,$E$2,desa,1,hord,"14:00 - 18:00")&gt;0,"DESARROLLO CURRICULAR",IFERROR(INDEX(marc,MATCH(1,INDEX((bloq=2)*(mari=B2055),0),0)),0))</f>
        <v>0</v>
      </c>
      <c r="F2061" s="70">
        <f ca="1">IF(COUNTIFS(instructor,B2055,diad,$F$2,desa,1,hord,"14:00 - 18:00")&gt;0,"DESARROLLO CURRICULAR",IFERROR(INDEX(miec,MATCH(1,INDEX((bloq=2)*(miei=B2055),0),0)),0))</f>
        <v>0</v>
      </c>
      <c r="G2061" s="70">
        <f ca="1">IF(COUNTIFS(instructor,B2055,diad,$G$2,desa,1,hord,"14:00 - 18:00")&gt;0,"DESARROLLO CURRICULAR",IFERROR(INDEX(juec,MATCH(1,INDEX((bloq=2)*(juei=B2055),0),0)),0))</f>
        <v>0</v>
      </c>
      <c r="H2061" s="70">
        <f ca="1">IF(COUNTIFS(instructor,B2055,diad,$H$2,desa,1,hord,"14:00 - 18:00")&gt;0,"DESARROLLO CURRICULAR",IFERROR(INDEX(viec,MATCH(1,INDEX((bloq=2)*(viei=B2055),0),0)),0))</f>
        <v>0</v>
      </c>
      <c r="I2061" s="71">
        <f ca="1">IF(COUNTIFS(instructor,B2055,diad,$I$2,desa,1,hord,"14:00 - 18:00")&gt;0,"DESARROLLO CURRICULAR",IFERROR(INDEX(sabc,MATCH(1,INDEX((bloq=2)*(sabi=B2055),0),0)),0))</f>
        <v>0</v>
      </c>
    </row>
    <row r="2062" spans="1:9" ht="14.15" customHeight="1" thickTop="1" thickBot="1" x14ac:dyDescent="0.35">
      <c r="A2062" s="742"/>
      <c r="B2062" s="743"/>
      <c r="C2062" s="744"/>
      <c r="D2062" s="74">
        <f ca="1">IF(COUNTIFS(instructor,B2055,diad,$D$2,desa,1,hord,"14:00 - 18:00")&gt;0,"-",IFERROR(INDEX(luna,MATCH(1,INDEX((bloq=2)*(luni=B2055),0),0)),0))</f>
        <v>0</v>
      </c>
      <c r="E2062" s="74">
        <f ca="1">IF(COUNTIFS(instructor,B2055,diad,$E$2,desa,1,hord,"14:00 - 18:00")&gt;0,"-",IFERROR(INDEX(mara,MATCH(1,INDEX((bloq=2)*(mari=B2055),0),0)),0))</f>
        <v>0</v>
      </c>
      <c r="F2062" s="74">
        <f ca="1">IF(COUNTIFS(instructor,B2055,diad,$F$2,desa,1,hord,"14:00 - 18:00")&gt;0,"-",IFERROR(INDEX(miea,MATCH(1,INDEX((bloq=2)*(miei=B2055),0),0)),0))</f>
        <v>0</v>
      </c>
      <c r="G2062" s="74">
        <f ca="1">IF(COUNTIFS(instructor,B2055,diad,$G$2,desa,1,hord,"14:00 - 18:00")&gt;0,"-",IFERROR(INDEX(juea,MATCH(1,INDEX((bloq=2)*(juei=B2055),0),0)),0))</f>
        <v>0</v>
      </c>
      <c r="H2062" s="74">
        <f ca="1">IF(COUNTIFS(instructor,B2055,diad,$H$2,desa,1,hord,"14:00 - 18:00")&gt;0,"-",IFERROR(INDEX(viea,MATCH(1,INDEX((bloq=2)*(viei=B2055),0),0)),0))</f>
        <v>0</v>
      </c>
      <c r="I2062" s="75">
        <f ca="1">IF(COUNTIFS(instructor,B2055,diad,$I$2,desa,1,hord,"14:00 - 18:00")&gt;0,"-",IFERROR(INDEX(saba,MATCH(1,INDEX((bloq=2)*(sabi=B2055),0),0)),0))</f>
        <v>0</v>
      </c>
    </row>
    <row r="2063" spans="1:9" ht="14.15" customHeight="1" thickTop="1" thickBot="1" x14ac:dyDescent="0.35">
      <c r="A2063" s="742"/>
      <c r="B2063" s="743"/>
      <c r="C2063" s="744"/>
      <c r="D2063" s="76">
        <f ca="1">IF(COUNTIFS(instructor,B2055,diad,$D$2,desa,1,hord,"18:00 - 22:00")&gt;0,INDEX(hord,MATCH(1,INDEX((instructor=B2055)*(instructor=B2055),0),0)),IFERROR(INDEX(hora,MATCH(1,INDEX((bloq=3)*(luni=B2055),0),0)),0))</f>
        <v>0</v>
      </c>
      <c r="E2063" s="76">
        <f ca="1">IF(COUNTIFS(instructor,B2055,diad,$E$2,desa,1,hord,"18:00 - 22:00")&gt;0,INDEX(hord,MATCH(1,INDEX((instructor=B2055)*(instructor=B2055),0),0)),IFERROR(INDEX(hora,MATCH(1,INDEX((bloq=3)*(mari=B2055),0),0)),0))</f>
        <v>0</v>
      </c>
      <c r="F2063" s="76">
        <f ca="1">IF(COUNTIFS(instructor,B2055,diad,$F$2,desa,1,hord,"18:00 - 22:00")&gt;0,INDEX(hord,MATCH(1,INDEX((instructor=B2055)*(instructor=B2055),0),0)),IFERROR(INDEX(hora,MATCH(1,INDEX((bloq=3)*(miei=B2055),0),0)),0))</f>
        <v>0</v>
      </c>
      <c r="G2063" s="76">
        <f ca="1">IF(COUNTIFS(instructor,B2055,diad,$G$2,desa,1,hord,"18:00 - 22:00")&gt;0,INDEX(hord,MATCH(1,INDEX((instructor=B2055)*(instructor=B2055),0),0)),IFERROR(INDEX(hora,MATCH(1,INDEX((bloq=3)*(juei=B2055),0),0)),0))</f>
        <v>0</v>
      </c>
      <c r="H2063" s="76">
        <f ca="1">IF(COUNTIFS(instructor,B2055,diad,$H$2,desa,1,hord,"18:00 - 22:00")&gt;0,INDEX(hord,MATCH(1,INDEX((instructor=B2055)*(instructor=B2055),0),0)),IFERROR(INDEX(hora,MATCH(1,INDEX((bloq=3)*(viei=B2055),0),0)),0))</f>
        <v>0</v>
      </c>
      <c r="I2063" s="77">
        <f ca="1">IF(COUNTIFS(instructor,B2055,diad,$I$2,desa,1,hord,"18:00 - 22:00")&gt;0,INDEX(hord,MATCH(1,INDEX((instructor=B2055)*(instructor=B2055),0),0)),IFERROR(INDEX(hora,MATCH(1,INDEX((bloq=3)*(sabi=B2055),0),0)),0))</f>
        <v>0</v>
      </c>
    </row>
    <row r="2064" spans="1:9" ht="23.15" customHeight="1" thickTop="1" thickBot="1" x14ac:dyDescent="0.35">
      <c r="A2064" s="742"/>
      <c r="B2064" s="743"/>
      <c r="C2064" s="744"/>
      <c r="D2064" s="68">
        <f ca="1">IF(COUNTIFS(instructor,B2055,diad,$D$2,desa,1,hord,"18:00 - 22:00")&gt;0,"-",IFERROR(INDEX(ficha,MATCH(1,INDEX((bloq=3)*(luni=B2055),0),0)),0))</f>
        <v>0</v>
      </c>
      <c r="E2064" s="68">
        <f ca="1">IF(COUNTIFS(instructor,B2055,diad,$E$2,desa,1,hord,"18:00 - 22:00")&gt;0,"-",IFERROR(INDEX(ficha,MATCH(1,INDEX((bloq=3)*(mari=B2055),0),0)),0))</f>
        <v>0</v>
      </c>
      <c r="F2064" s="68">
        <f ca="1">IF(COUNTIFS(instructor,B2055,diad,$F$2,desa,1,hord,"18:00 - 22:00")&gt;0,"-",IFERROR(INDEX(ficha,MATCH(1,INDEX((bloq=3)*(miei=B2055),0),0)),0))</f>
        <v>0</v>
      </c>
      <c r="G2064" s="68">
        <f ca="1">IF(COUNTIFS(instructor,B2055,diad,$G$2,desa,1,hord,"18:00 - 22:00")&gt;0,"-",IFERROR(INDEX(ficha,MATCH(1,INDEX((bloq=3)*(juei=B2055),0),0)),0))</f>
        <v>0</v>
      </c>
      <c r="H2064" s="68">
        <f ca="1">IF(COUNTIFS(instructor,B2055,diad,$H$2,desa,1,hord,"18:00 - 22:00")&gt;0,"-",IFERROR(INDEX(ficha,MATCH(1,INDEX((bloq=3)*(viei=B2055),0),0)),0))</f>
        <v>0</v>
      </c>
      <c r="I2064" s="69">
        <f ca="1">IF(COUNTIFS(instructor,B2055,diad,$I$2,desa,1,hord,"18:00 - 22:00")&gt;0,"-",IFERROR(INDEX(ficha,MATCH(1,INDEX((bloq=3)*(sabi=B2055),0),0)),0))</f>
        <v>0</v>
      </c>
    </row>
    <row r="2065" spans="1:9" ht="14.15" customHeight="1" thickTop="1" thickBot="1" x14ac:dyDescent="0.35">
      <c r="A2065" s="742"/>
      <c r="B2065" s="743"/>
      <c r="C2065" s="744"/>
      <c r="D2065" s="70">
        <f ca="1">IF(COUNTIFS(instructor,B2055,diad,$D$2,desa,1,hord,"18:00 - 22:00")&gt;0,"DESARROLLO CURRICULAR",IFERROR(INDEX(lunc,MATCH(1,INDEX((bloq=3)*(luni=B2055),0),0)),0))</f>
        <v>0</v>
      </c>
      <c r="E2065" s="70">
        <f ca="1">IF(COUNTIFS(instructor,B2055,diad,$E$2,desa,1,hord,"18:00 - 22:00")&gt;0,"DESARROLLO CURRICULAR",IFERROR(INDEX(marc,MATCH(1,INDEX((bloq=3)*(mari=B2055),0),0)),0))</f>
        <v>0</v>
      </c>
      <c r="F2065" s="70">
        <f ca="1">IF(COUNTIFS(instructor,B2055,diad,$F$2,desa,1,hord,"18:00 - 22:00")&gt;0,"DESARROLLO CURRICULAR",IFERROR(INDEX(miec,MATCH(1,INDEX((bloq=3)*(miei=B2055),0),0)),0))</f>
        <v>0</v>
      </c>
      <c r="G2065" s="70">
        <f ca="1">IF(COUNTIFS(instructor,B2055,diad,$G$2,desa,1,hord,"18:00 - 22:00")&gt;0,"DESARROLLO CURRICULAR",IFERROR(INDEX(juec,MATCH(1,INDEX((bloq=3)*(juei=B2055),0),0)),0))</f>
        <v>0</v>
      </c>
      <c r="H2065" s="70">
        <f ca="1">IF(COUNTIFS(instructor,B2055,diad,$H$2,desa,1,hord,"18:00 - 22:00")&gt;0,"DESARROLLO CURRICULAR",IFERROR(INDEX(viec,MATCH(1,INDEX((bloq=3)*(viei=B2055),0),0)),0))</f>
        <v>0</v>
      </c>
      <c r="I2065" s="71">
        <f ca="1">IF(COUNTIFS(instructor,B2055,diad,$I$2,desa,1,hord,"18:00 - 22:00")&gt;0,"DESARROLLO CURRICULAR",IFERROR(INDEX(sabc,MATCH(1,INDEX((bloq=3)*(sabi=B2055),0),0)),0))</f>
        <v>0</v>
      </c>
    </row>
    <row r="2066" spans="1:9" ht="14.15" customHeight="1" thickTop="1" thickBot="1" x14ac:dyDescent="0.35">
      <c r="A2066" s="742"/>
      <c r="B2066" s="743"/>
      <c r="C2066" s="744"/>
      <c r="D2066" s="78">
        <f ca="1">IF(COUNTIFS(instructor,B2055,diad,$D$2,desa,1,hord,"18:00 - 22:00")&gt;0,"-",IFERROR(INDEX(luna,MATCH(1,INDEX((bloq=3)*(luni=B2055),0),0)),0))</f>
        <v>0</v>
      </c>
      <c r="E2066" s="78">
        <f ca="1">IF(COUNTIFS(instructor,B2055,diad,$E$2,desa,1,hord,"18:00 - 22:00")&gt;0,"-",IFERROR(INDEX(mara,MATCH(1,INDEX((bloq=3)*(mari=B2055),0),0)),0))</f>
        <v>0</v>
      </c>
      <c r="F2066" s="78">
        <f ca="1">IF(COUNTIFS(instructor,B2055,diad,$F$2,desa,1,hord,"18:00 - 22:00")&gt;0,"-",IFERROR(INDEX(miea,MATCH(1,INDEX((bloq=3)*(miei=B2055),0),0)),0))</f>
        <v>0</v>
      </c>
      <c r="G2066" s="78">
        <f ca="1">IF(COUNTIFS(instructor,B2055,diad,$G$2,desa,1,hord,"18:00 - 22:00")&gt;0,"-",IFERROR(INDEX(juea,MATCH(1,INDEX((bloq=3)*(juei=B2055),0),0)),0))</f>
        <v>0</v>
      </c>
      <c r="H2066" s="78">
        <f ca="1">IF(COUNTIFS(instructor,B2055,diad,$H$2,desa,1,hord,"18:00 - 22:00")&gt;0,"-",IFERROR(INDEX(viea,MATCH(1,INDEX((bloq=3)*(viei=B2055),0),0)),0))</f>
        <v>0</v>
      </c>
      <c r="I2066" s="79">
        <f ca="1">IF(COUNTIFS(instructor,B2055,diad,$I$2,desa,1,hord,"18:00 - 22:00")&gt;0,"-",IFERROR(INDEX(saba,MATCH(1,INDEX((bloq=3)*(sabi=B2055),0),0)),0))</f>
        <v>0</v>
      </c>
    </row>
    <row r="2067" spans="1:9" ht="14.15" customHeight="1" thickTop="1" thickBot="1" x14ac:dyDescent="0.35">
      <c r="A2067" s="742">
        <v>173</v>
      </c>
      <c r="B2067" s="743" t="str">
        <f>INDEX(instructor,A2067)</f>
        <v>NN EMPRENDIMIENTO</v>
      </c>
      <c r="C2067" s="744" t="str">
        <f>INDEX(area,A2067)</f>
        <v>ECONOMÍA POPULAR - EMPRENDIMIENTO</v>
      </c>
      <c r="D2067" s="72">
        <f ca="1">IF(COUNTIFS(instructor,B2067,diad,$D$2,desa,1,hord,"08:00 - 12:00")&gt;0,INDEX(hord,MATCH(1,INDEX((instructor=B2067)*(instructor=B2067),0),0)),IFERROR(INDEX(hora,MATCH(1,INDEX((bloq=1)*(luni=B2067),0),0)),0))</f>
        <v>0</v>
      </c>
      <c r="E2067" s="72">
        <f ca="1">IF(COUNTIFS(instructor,B2067,diad,$E$2,desa,1,hord,"08:00 - 12:00")&gt;0,INDEX(hord,MATCH(1,INDEX((instructor=B2067)*(instructor=B2067),0),0)),IFERROR(INDEX(hora,MATCH(1,INDEX((bloq=1)*(mari=B2067),0),0)),0))</f>
        <v>0</v>
      </c>
      <c r="F2067" s="72">
        <f ca="1">IF(COUNTIFS(instructor,B2067,diad,$F$2,desa,1,hord,"08:00 - 12:00")&gt;0,INDEX(hord,MATCH(1,INDEX((instructor=B2067)*(instructor=B2067),0),0)),IFERROR(INDEX(hora,MATCH(1,INDEX((bloq=1)*(miei=B2067),0),0)),0))</f>
        <v>0</v>
      </c>
      <c r="G2067" s="72">
        <f ca="1">IF(COUNTIFS(instructor,B2067,diad,$G$2,desa,1,hord,"08:00 - 12:00")&gt;0,INDEX(hord,MATCH(1,INDEX((instructor=B2067)*(instructor=B2067),0),0)),IFERROR(INDEX(hora,MATCH(1,INDEX((bloq=1)*(juei=B2067),0),0)),0))</f>
        <v>0</v>
      </c>
      <c r="H2067" s="72">
        <f ca="1">IF(COUNTIFS(instructor,B2067,diad,$H$2,desa,1,hord,"08:00 - 12:00")&gt;0,INDEX(hord,MATCH(1,INDEX((instructor=B2067)*(instructor=B2067),0),0)),IFERROR(INDEX(hora,MATCH(1,INDEX((bloq=1)*(viei=B2067),0),0)),0))</f>
        <v>0</v>
      </c>
      <c r="I2067" s="73">
        <f ca="1">IF(COUNTIFS(instructor,B2067,diad,$I$2,desa,1,hord,"08:00 - 12:00")&gt;0,INDEX(hord,MATCH(1,INDEX((instructor=B2067)*(instructor=B2067),0),0)),IFERROR(INDEX(hora,MATCH(1,INDEX((bloq=1)*(sabi=B2067),0),0)),0))</f>
        <v>0</v>
      </c>
    </row>
    <row r="2068" spans="1:9" ht="14.15" customHeight="1" thickTop="1" thickBot="1" x14ac:dyDescent="0.35">
      <c r="A2068" s="742"/>
      <c r="B2068" s="743"/>
      <c r="C2068" s="744"/>
      <c r="D2068" s="68">
        <f ca="1">IF(COUNTIFS(instructor,B2067,diad,$D$2,desa,1,hord,"08:00 - 12:00")&gt;0,"-",IFERROR(INDEX(ficha,MATCH(1,INDEX((bloq=1)*(luni=B2067),0),0)),0))</f>
        <v>0</v>
      </c>
      <c r="E2068" s="68">
        <f ca="1">IF(COUNTIFS(instructor,B2067,diad,$E$2,desa,1,hord,"08:00 - 12:00")&gt;0,"-",IFERROR(INDEX(ficha,MATCH(1,INDEX((bloq=1)*(mari=B2067),0),0)),0))</f>
        <v>0</v>
      </c>
      <c r="F2068" s="68">
        <f ca="1">IF(COUNTIFS(instructor,B2067,diad,$F$2,desa,1,hord,"08:00 - 12:00")&gt;0,"-",IFERROR(INDEX(ficha,MATCH(1,INDEX((bloq=1)*(miei=B2067),0),0)),0))</f>
        <v>0</v>
      </c>
      <c r="G2068" s="68">
        <f ca="1">IF(COUNTIFS(instructor,B2067,diad,$G$2,desa,1,hord,"08:00 - 12:00")&gt;0,"-",IFERROR(INDEX(ficha,MATCH(1,INDEX((bloq=1)*(juei=B2067),0),0)),0))</f>
        <v>0</v>
      </c>
      <c r="H2068" s="68">
        <f ca="1">IF(COUNTIFS(instructor,B2067,diad,$H$2,desa,1,hord,"08:00 - 12:00")&gt;0,"-",IFERROR(INDEX(ficha,MATCH(1,INDEX((bloq=1)*(viei=B2067),0),0)),0))</f>
        <v>0</v>
      </c>
      <c r="I2068" s="69">
        <f ca="1">IF(COUNTIFS(instructor,B2067,diad,$I$2,desa,1,hord,"08:00 - 12:00")&gt;0,"-",IFERROR(INDEX(ficha,MATCH(1,INDEX((bloq=1)*(sabi=B2067),0),0)),0))</f>
        <v>0</v>
      </c>
    </row>
    <row r="2069" spans="1:9" ht="14.15" customHeight="1" thickTop="1" thickBot="1" x14ac:dyDescent="0.35">
      <c r="A2069" s="742"/>
      <c r="B2069" s="743"/>
      <c r="C2069" s="744"/>
      <c r="D2069" s="70">
        <f ca="1">IF(COUNTIFS(instructor,B2067,diad,$D$2,desa,1,hord,"08:00 - 12:00")&gt;0,"DESARROLLO CURRICULAR",IFERROR(INDEX(lunc,MATCH(1,INDEX((bloq=1)*(luni=B2067),0),0)),0))</f>
        <v>0</v>
      </c>
      <c r="E2069" s="70">
        <f ca="1">IF(COUNTIFS(instructor,B2067,diad,$E$2,desa,1,hord,"08:00 - 12:00")&gt;0,"DESARROLLO CURRICULAR",IFERROR(INDEX(marc,MATCH(1,INDEX((bloq=1)*(mari=B2067),0),0)),0))</f>
        <v>0</v>
      </c>
      <c r="F2069" s="70">
        <f ca="1">IF(COUNTIFS(instructor,B2067,diad,$F$2,desa,1,hord,"08:00 - 12:00")&gt;0,"DESARROLLO CURRICULAR",IFERROR(INDEX(miec,MATCH(1,INDEX((bloq=1)*(miei=B2067),0),0)),0))</f>
        <v>0</v>
      </c>
      <c r="G2069" s="70">
        <f ca="1">IF(COUNTIFS(instructor,B2067,diad,$G$2,desa,1,hord,"08:00 - 12:00")&gt;0,"DESARROLLO CURRICULAR",IFERROR(INDEX(juec,MATCH(1,INDEX((bloq=1)*(juei=B2067),0),0)),0))</f>
        <v>0</v>
      </c>
      <c r="H2069" s="70">
        <f ca="1">IF(COUNTIFS(instructor,B2067,diad,$H$2,desa,1,hord,"08:00 - 12:00")&gt;0,"DESARROLLO CURRICULAR",IFERROR(INDEX(viec,MATCH(1,INDEX((bloq=1)*(viei=B2067),0),0)),0))</f>
        <v>0</v>
      </c>
      <c r="I2069" s="71">
        <f ca="1">IF(COUNTIFS(instructor,B2067,diad,$I$2,desa,1,hord,"08:00 - 12:00")&gt;0,"DESARROLLO CURRICULAR",IFERROR(INDEX(sabc,MATCH(1,INDEX((bloq=1)*(sabi=B2067),0),0)),0))</f>
        <v>0</v>
      </c>
    </row>
    <row r="2070" spans="1:9" ht="14.15" customHeight="1" thickTop="1" thickBot="1" x14ac:dyDescent="0.35">
      <c r="A2070" s="742"/>
      <c r="B2070" s="743"/>
      <c r="C2070" s="744"/>
      <c r="D2070" s="74">
        <f ca="1">IF(COUNTIFS(instructor,B2067,diad,$D$2,desa,1,hord,"08:00 - 12:00")&gt;0,"-",IFERROR(INDEX(luna,MATCH(1,INDEX((bloq=1)*(luni=B2067),0),0)),0))</f>
        <v>0</v>
      </c>
      <c r="E2070" s="74">
        <f ca="1">IF(COUNTIFS(instructor,B2067,diad,$E$2,desa,1,hord,"08:00 - 12:00")&gt;0,"-",IFERROR(INDEX(mara,MATCH(1,INDEX((bloq=1)*(mari=B2067),0),0)),0))</f>
        <v>0</v>
      </c>
      <c r="F2070" s="74">
        <f ca="1">IF(COUNTIFS(instructor,B2067,diad,$F$2,desa,1,hord,"08:00 - 12:00")&gt;0,"-",IFERROR(INDEX(miea,MATCH(1,INDEX((bloq=1)*(miei=B2067),0),0)),0))</f>
        <v>0</v>
      </c>
      <c r="G2070" s="74">
        <f ca="1">IF(COUNTIFS(instructor,B2067,diad,$G$2,desa,1,hord,"08:00 - 12:00")&gt;0,"-",IFERROR(INDEX(juea,MATCH(1,INDEX((bloq=1)*(juei=B2067),0),0)),0))</f>
        <v>0</v>
      </c>
      <c r="H2070" s="74">
        <f ca="1">IF(COUNTIFS(instructor,B2067,diad,$H$2,desa,1,hord,"08:00 - 12:00")&gt;0,"-",IFERROR(INDEX(viea,MATCH(1,INDEX((bloq=1)*(viei=B2067),0),0)),0))</f>
        <v>0</v>
      </c>
      <c r="I2070" s="75">
        <f ca="1">IF(COUNTIFS(instructor,B2067,diad,$I$2,desa,1,hord,"08:00 - 12:00")&gt;0,"-",IFERROR(INDEX(saba,MATCH(1,INDEX((bloq=1)*(sabi=B2067),0),0)),0))</f>
        <v>0</v>
      </c>
    </row>
    <row r="2071" spans="1:9" ht="14.15" customHeight="1" thickTop="1" thickBot="1" x14ac:dyDescent="0.35">
      <c r="A2071" s="742"/>
      <c r="B2071" s="743"/>
      <c r="C2071" s="744"/>
      <c r="D2071" s="76">
        <f ca="1">IF(COUNTIFS(instructor,B2067,diad,$D$2,desa,1,hord,"14:00 - 18:00")&gt;0,INDEX(hord,MATCH(1,INDEX((instructor=B2067)*(instructor=B2067),0),0)),IFERROR(INDEX(hora,MATCH(1,INDEX((bloq=2)*(luni=B2067),0),0)),0))</f>
        <v>0</v>
      </c>
      <c r="E2071" s="76">
        <f ca="1">IF(COUNTIFS(instructor,B2067,diad,$E$2,desa,1,hord,"14:00 - 18:00")&gt;0,INDEX(hord,MATCH(1,INDEX((instructor=B2067)*(instructor=B2067),0),0)),IFERROR(INDEX(hora,MATCH(1,INDEX((bloq=2)*(mari=B2067),0),0)),0))</f>
        <v>0</v>
      </c>
      <c r="F2071" s="76">
        <f ca="1">IF(COUNTIFS(instructor,B2067,diad,$F$2,desa,1,hord,"14:00 - 18:00")&gt;0,INDEX(hord,MATCH(1,INDEX((instructor=B2067)*(instructor=B2067),0),0)),IFERROR(INDEX(hora,MATCH(1,INDEX((bloq=2)*(miei=B2067),0),0)),0))</f>
        <v>0</v>
      </c>
      <c r="G2071" s="76">
        <f ca="1">IF(COUNTIFS(instructor,B2067,diad,$G$2,desa,1,hord,"14:00 - 18:00")&gt;0,INDEX(hord,MATCH(1,INDEX((instructor=B2067)*(instructor=B2067),0),0)),IFERROR(INDEX(hora,MATCH(1,INDEX((bloq=2)*(juei=B2067),0),0)),0))</f>
        <v>0</v>
      </c>
      <c r="H2071" s="76">
        <f ca="1">IF(COUNTIFS(instructor,B2067,diad,$H$2,desa,1,hord,"14:00 - 18:00")&gt;0,INDEX(hord,MATCH(1,INDEX((instructor=B2067)*(instructor=B2067),0),0)),IFERROR(INDEX(hora,MATCH(1,INDEX((bloq=2)*(viei=B2067),0),0)),0))</f>
        <v>0</v>
      </c>
      <c r="I2071" s="77">
        <f ca="1">IF(COUNTIFS(instructor,B2067,diad,$I$2,desa,1,hord,"14:00 - 18:00")&gt;0,INDEX(hord,MATCH(1,INDEX((instructor=B2067)*(instructor=B2067),0),0)),IFERROR(INDEX(hora,MATCH(1,INDEX((bloq=2)*(sabi=B2067),0),0)),0))</f>
        <v>0</v>
      </c>
    </row>
    <row r="2072" spans="1:9" ht="14.15" customHeight="1" thickTop="1" thickBot="1" x14ac:dyDescent="0.35">
      <c r="A2072" s="742"/>
      <c r="B2072" s="743"/>
      <c r="C2072" s="744"/>
      <c r="D2072" s="68">
        <f ca="1">IF(COUNTIFS(instructor,B2067,diad,$D$2,desa,1,hord,"14:00 - 18:00")&gt;0,"-",IFERROR(INDEX(ficha,MATCH(1,INDEX((bloq=2)*(luni=B2067),0),0)),0))</f>
        <v>0</v>
      </c>
      <c r="E2072" s="68">
        <f ca="1">IF(COUNTIFS(instructor,B2067,diad,$E$2,desa,1,hord,"14:00 - 18:00")&gt;0,"-",IFERROR(INDEX(ficha,MATCH(1,INDEX((bloq=2)*(mari=B2067),0),0)),0))</f>
        <v>0</v>
      </c>
      <c r="F2072" s="68">
        <f ca="1">IF(COUNTIFS(instructor,B2067,diad,$F$2,desa,1,hord,"14:00 - 18:00")&gt;0,"-",IFERROR(INDEX(ficha,MATCH(1,INDEX((bloq=2)*(miei=B2067),0),0)),0))</f>
        <v>0</v>
      </c>
      <c r="G2072" s="68">
        <f ca="1">IF(COUNTIFS(instructor,B2067,diad,$G$2,desa,1,hord,"14:00 - 18:00")&gt;0,"-",IFERROR(INDEX(ficha,MATCH(1,INDEX((bloq=2)*(juei=B2067),0),0)),0))</f>
        <v>0</v>
      </c>
      <c r="H2072" s="68">
        <f ca="1">IF(COUNTIFS(instructor,B2067,diad,$H$2,desa,1,hord,"14:00 - 18:00")&gt;0,"-",IFERROR(INDEX(ficha,MATCH(1,INDEX((bloq=2)*(viei=B2067),0),0)),0))</f>
        <v>0</v>
      </c>
      <c r="I2072" s="69">
        <f ca="1">IF(COUNTIFS(instructor,B2067,diad,$I$2,desa,1,hord,"14:00 - 18:00")&gt;0,"-",IFERROR(INDEX(ficha,MATCH(1,INDEX((bloq=2)*(sabi=B2067),0),0)),0))</f>
        <v>0</v>
      </c>
    </row>
    <row r="2073" spans="1:9" ht="14.15" customHeight="1" thickTop="1" thickBot="1" x14ac:dyDescent="0.35">
      <c r="A2073" s="742"/>
      <c r="B2073" s="743"/>
      <c r="C2073" s="744"/>
      <c r="D2073" s="70">
        <f ca="1">IF(COUNTIFS(instructor,B2067,diad,$D$2,desa,1,hord,"14:00 - 18:00")&gt;0,"DESARROLLO CURRICULAR",IFERROR(INDEX(lunc,MATCH(1,INDEX((bloq=2)*(luni=B2067),0),0)),0))</f>
        <v>0</v>
      </c>
      <c r="E2073" s="70">
        <f ca="1">IF(COUNTIFS(instructor,B2067,diad,$E$2,desa,1,hord,"14:00 - 18:00")&gt;0,"DESARROLLO CURRICULAR",IFERROR(INDEX(marc,MATCH(1,INDEX((bloq=2)*(mari=B2067),0),0)),0))</f>
        <v>0</v>
      </c>
      <c r="F2073" s="70">
        <f ca="1">IF(COUNTIFS(instructor,B2067,diad,$F$2,desa,1,hord,"14:00 - 18:00")&gt;0,"DESARROLLO CURRICULAR",IFERROR(INDEX(miec,MATCH(1,INDEX((bloq=2)*(miei=B2067),0),0)),0))</f>
        <v>0</v>
      </c>
      <c r="G2073" s="70">
        <f ca="1">IF(COUNTIFS(instructor,B2067,diad,$G$2,desa,1,hord,"14:00 - 18:00")&gt;0,"DESARROLLO CURRICULAR",IFERROR(INDEX(juec,MATCH(1,INDEX((bloq=2)*(juei=B2067),0),0)),0))</f>
        <v>0</v>
      </c>
      <c r="H2073" s="70">
        <f ca="1">IF(COUNTIFS(instructor,B2067,diad,$H$2,desa,1,hord,"14:00 - 18:00")&gt;0,"DESARROLLO CURRICULAR",IFERROR(INDEX(viec,MATCH(1,INDEX((bloq=2)*(viei=B2067),0),0)),0))</f>
        <v>0</v>
      </c>
      <c r="I2073" s="71">
        <f ca="1">IF(COUNTIFS(instructor,B2067,diad,$I$2,desa,1,hord,"14:00 - 18:00")&gt;0,"DESARROLLO CURRICULAR",IFERROR(INDEX(sabc,MATCH(1,INDEX((bloq=2)*(sabi=B2067),0),0)),0))</f>
        <v>0</v>
      </c>
    </row>
    <row r="2074" spans="1:9" ht="14.15" customHeight="1" thickTop="1" thickBot="1" x14ac:dyDescent="0.35">
      <c r="A2074" s="742"/>
      <c r="B2074" s="743"/>
      <c r="C2074" s="744"/>
      <c r="D2074" s="74">
        <f ca="1">IF(COUNTIFS(instructor,B2067,diad,$D$2,desa,1,hord,"14:00 - 18:00")&gt;0,"-",IFERROR(INDEX(luna,MATCH(1,INDEX((bloq=2)*(luni=B2067),0),0)),0))</f>
        <v>0</v>
      </c>
      <c r="E2074" s="74">
        <f ca="1">IF(COUNTIFS(instructor,B2067,diad,$E$2,desa,1,hord,"14:00 - 18:00")&gt;0,"-",IFERROR(INDEX(mara,MATCH(1,INDEX((bloq=2)*(mari=B2067),0),0)),0))</f>
        <v>0</v>
      </c>
      <c r="F2074" s="74">
        <f ca="1">IF(COUNTIFS(instructor,B2067,diad,$F$2,desa,1,hord,"14:00 - 18:00")&gt;0,"-",IFERROR(INDEX(miea,MATCH(1,INDEX((bloq=2)*(miei=B2067),0),0)),0))</f>
        <v>0</v>
      </c>
      <c r="G2074" s="74">
        <f ca="1">IF(COUNTIFS(instructor,B2067,diad,$G$2,desa,1,hord,"14:00 - 18:00")&gt;0,"-",IFERROR(INDEX(juea,MATCH(1,INDEX((bloq=2)*(juei=B2067),0),0)),0))</f>
        <v>0</v>
      </c>
      <c r="H2074" s="74">
        <f ca="1">IF(COUNTIFS(instructor,B2067,diad,$H$2,desa,1,hord,"14:00 - 18:00")&gt;0,"-",IFERROR(INDEX(viea,MATCH(1,INDEX((bloq=2)*(viei=B2067),0),0)),0))</f>
        <v>0</v>
      </c>
      <c r="I2074" s="75">
        <f ca="1">IF(COUNTIFS(instructor,B2067,diad,$I$2,desa,1,hord,"14:00 - 18:00")&gt;0,"-",IFERROR(INDEX(saba,MATCH(1,INDEX((bloq=2)*(sabi=B2067),0),0)),0))</f>
        <v>0</v>
      </c>
    </row>
    <row r="2075" spans="1:9" ht="14.15" customHeight="1" thickTop="1" thickBot="1" x14ac:dyDescent="0.35">
      <c r="A2075" s="742"/>
      <c r="B2075" s="743"/>
      <c r="C2075" s="744"/>
      <c r="D2075" s="76">
        <f ca="1">IF(COUNTIFS(instructor,B2067,diad,$D$2,desa,1,hord,"18:00 - 22:00")&gt;0,INDEX(hord,MATCH(1,INDEX((instructor=B2067)*(instructor=B2067),0),0)),IFERROR(INDEX(hora,MATCH(1,INDEX((bloq=3)*(luni=B2067),0),0)),0))</f>
        <v>0</v>
      </c>
      <c r="E2075" s="76">
        <f ca="1">IF(COUNTIFS(instructor,B2067,diad,$E$2,desa,1,hord,"18:00 - 22:00")&gt;0,INDEX(hord,MATCH(1,INDEX((instructor=B2067)*(instructor=B2067),0),0)),IFERROR(INDEX(hora,MATCH(1,INDEX((bloq=3)*(mari=B2067),0),0)),0))</f>
        <v>0</v>
      </c>
      <c r="F2075" s="76">
        <f ca="1">IF(COUNTIFS(instructor,B2067,diad,$F$2,desa,1,hord,"18:00 - 22:00")&gt;0,INDEX(hord,MATCH(1,INDEX((instructor=B2067)*(instructor=B2067),0),0)),IFERROR(INDEX(hora,MATCH(1,INDEX((bloq=3)*(miei=B2067),0),0)),0))</f>
        <v>0</v>
      </c>
      <c r="G2075" s="76">
        <f ca="1">IF(COUNTIFS(instructor,B2067,diad,$G$2,desa,1,hord,"18:00 - 22:00")&gt;0,INDEX(hord,MATCH(1,INDEX((instructor=B2067)*(instructor=B2067),0),0)),IFERROR(INDEX(hora,MATCH(1,INDEX((bloq=3)*(juei=B2067),0),0)),0))</f>
        <v>0</v>
      </c>
      <c r="H2075" s="76">
        <f ca="1">IF(COUNTIFS(instructor,B2067,diad,$H$2,desa,1,hord,"18:00 - 22:00")&gt;0,INDEX(hord,MATCH(1,INDEX((instructor=B2067)*(instructor=B2067),0),0)),IFERROR(INDEX(hora,MATCH(1,INDEX((bloq=3)*(viei=B2067),0),0)),0))</f>
        <v>0</v>
      </c>
      <c r="I2075" s="77">
        <f ca="1">IF(COUNTIFS(instructor,B2067,diad,$I$2,desa,1,hord,"18:00 - 22:00")&gt;0,INDEX(hord,MATCH(1,INDEX((instructor=B2067)*(instructor=B2067),0),0)),IFERROR(INDEX(hora,MATCH(1,INDEX((bloq=3)*(sabi=B2067),0),0)),0))</f>
        <v>0</v>
      </c>
    </row>
    <row r="2076" spans="1:9" ht="14.15" customHeight="1" thickTop="1" thickBot="1" x14ac:dyDescent="0.35">
      <c r="A2076" s="742"/>
      <c r="B2076" s="743"/>
      <c r="C2076" s="744"/>
      <c r="D2076" s="68">
        <f ca="1">IF(COUNTIFS(instructor,B2067,diad,$D$2,desa,1,hord,"18:00 - 22:00")&gt;0,"-",IFERROR(INDEX(ficha,MATCH(1,INDEX((bloq=3)*(luni=B2067),0),0)),0))</f>
        <v>0</v>
      </c>
      <c r="E2076" s="68">
        <f ca="1">IF(COUNTIFS(instructor,B2067,diad,$E$2,desa,1,hord,"18:00 - 22:00")&gt;0,"-",IFERROR(INDEX(ficha,MATCH(1,INDEX((bloq=3)*(mari=B2067),0),0)),0))</f>
        <v>0</v>
      </c>
      <c r="F2076" s="68">
        <f ca="1">IF(COUNTIFS(instructor,B2067,diad,$F$2,desa,1,hord,"18:00 - 22:00")&gt;0,"-",IFERROR(INDEX(ficha,MATCH(1,INDEX((bloq=3)*(miei=B2067),0),0)),0))</f>
        <v>0</v>
      </c>
      <c r="G2076" s="68">
        <f ca="1">IF(COUNTIFS(instructor,B2067,diad,$G$2,desa,1,hord,"18:00 - 22:00")&gt;0,"-",IFERROR(INDEX(ficha,MATCH(1,INDEX((bloq=3)*(juei=B2067),0),0)),0))</f>
        <v>0</v>
      </c>
      <c r="H2076" s="68">
        <f ca="1">IF(COUNTIFS(instructor,B2067,diad,$H$2,desa,1,hord,"18:00 - 22:00")&gt;0,"-",IFERROR(INDEX(ficha,MATCH(1,INDEX((bloq=3)*(viei=B2067),0),0)),0))</f>
        <v>0</v>
      </c>
      <c r="I2076" s="69">
        <f ca="1">IF(COUNTIFS(instructor,B2067,diad,$I$2,desa,1,hord,"18:00 - 22:00")&gt;0,"-",IFERROR(INDEX(ficha,MATCH(1,INDEX((bloq=3)*(sabi=B2067),0),0)),0))</f>
        <v>0</v>
      </c>
    </row>
    <row r="2077" spans="1:9" ht="14.15" customHeight="1" thickTop="1" thickBot="1" x14ac:dyDescent="0.35">
      <c r="A2077" s="742"/>
      <c r="B2077" s="743"/>
      <c r="C2077" s="744"/>
      <c r="D2077" s="70">
        <f ca="1">IF(COUNTIFS(instructor,B2067,diad,$D$2,desa,1,hord,"18:00 - 22:00")&gt;0,"DESARROLLO CURRICULAR",IFERROR(INDEX(lunc,MATCH(1,INDEX((bloq=3)*(luni=B2067),0),0)),0))</f>
        <v>0</v>
      </c>
      <c r="E2077" s="70">
        <f ca="1">IF(COUNTIFS(instructor,B2067,diad,$E$2,desa,1,hord,"18:00 - 22:00")&gt;0,"DESARROLLO CURRICULAR",IFERROR(INDEX(marc,MATCH(1,INDEX((bloq=3)*(mari=B2067),0),0)),0))</f>
        <v>0</v>
      </c>
      <c r="F2077" s="70">
        <f ca="1">IF(COUNTIFS(instructor,B2067,diad,$F$2,desa,1,hord,"18:00 - 22:00")&gt;0,"DESARROLLO CURRICULAR",IFERROR(INDEX(miec,MATCH(1,INDEX((bloq=3)*(miei=B2067),0),0)),0))</f>
        <v>0</v>
      </c>
      <c r="G2077" s="70">
        <f ca="1">IF(COUNTIFS(instructor,B2067,diad,$G$2,desa,1,hord,"18:00 - 22:00")&gt;0,"DESARROLLO CURRICULAR",IFERROR(INDEX(juec,MATCH(1,INDEX((bloq=3)*(juei=B2067),0),0)),0))</f>
        <v>0</v>
      </c>
      <c r="H2077" s="70">
        <f ca="1">IF(COUNTIFS(instructor,B2067,diad,$H$2,desa,1,hord,"18:00 - 22:00")&gt;0,"DESARROLLO CURRICULAR",IFERROR(INDEX(viec,MATCH(1,INDEX((bloq=3)*(viei=B2067),0),0)),0))</f>
        <v>0</v>
      </c>
      <c r="I2077" s="71">
        <f ca="1">IF(COUNTIFS(instructor,B2067,diad,$I$2,desa,1,hord,"18:00 - 22:00")&gt;0,"DESARROLLO CURRICULAR",IFERROR(INDEX(sabc,MATCH(1,INDEX((bloq=3)*(sabi=B2067),0),0)),0))</f>
        <v>0</v>
      </c>
    </row>
    <row r="2078" spans="1:9" ht="14.15" customHeight="1" thickTop="1" thickBot="1" x14ac:dyDescent="0.35">
      <c r="A2078" s="742"/>
      <c r="B2078" s="743"/>
      <c r="C2078" s="744"/>
      <c r="D2078" s="78">
        <f ca="1">IF(COUNTIFS(instructor,B2067,diad,$D$2,desa,1,hord,"18:00 - 22:00")&gt;0,"-",IFERROR(INDEX(luna,MATCH(1,INDEX((bloq=3)*(luni=B2067),0),0)),0))</f>
        <v>0</v>
      </c>
      <c r="E2078" s="78">
        <f ca="1">IF(COUNTIFS(instructor,B2067,diad,$E$2,desa,1,hord,"18:00 - 22:00")&gt;0,"-",IFERROR(INDEX(mara,MATCH(1,INDEX((bloq=3)*(mari=B2067),0),0)),0))</f>
        <v>0</v>
      </c>
      <c r="F2078" s="78">
        <f ca="1">IF(COUNTIFS(instructor,B2067,diad,$F$2,desa,1,hord,"18:00 - 22:00")&gt;0,"-",IFERROR(INDEX(miea,MATCH(1,INDEX((bloq=3)*(miei=B2067),0),0)),0))</f>
        <v>0</v>
      </c>
      <c r="G2078" s="78">
        <f ca="1">IF(COUNTIFS(instructor,B2067,diad,$G$2,desa,1,hord,"18:00 - 22:00")&gt;0,"-",IFERROR(INDEX(juea,MATCH(1,INDEX((bloq=3)*(juei=B2067),0),0)),0))</f>
        <v>0</v>
      </c>
      <c r="H2078" s="78">
        <f ca="1">IF(COUNTIFS(instructor,B2067,diad,$H$2,desa,1,hord,"18:00 - 22:00")&gt;0,"-",IFERROR(INDEX(viea,MATCH(1,INDEX((bloq=3)*(viei=B2067),0),0)),0))</f>
        <v>0</v>
      </c>
      <c r="I2078" s="79">
        <f ca="1">IF(COUNTIFS(instructor,B2067,diad,$I$2,desa,1,hord,"18:00 - 22:00")&gt;0,"-",IFERROR(INDEX(saba,MATCH(1,INDEX((bloq=3)*(sabi=B2067),0),0)),0))</f>
        <v>0</v>
      </c>
    </row>
    <row r="2079" spans="1:9" ht="14.15" customHeight="1" thickTop="1" thickBot="1" x14ac:dyDescent="0.35">
      <c r="A2079" s="742">
        <v>174</v>
      </c>
      <c r="B2079" s="743" t="str">
        <f>INDEX(instructor,A2079)</f>
        <v>NN EMPRENDIMIENTO CAMPESENA</v>
      </c>
      <c r="C2079" s="744" t="str">
        <f>INDEX(area,A2079)</f>
        <v>CAMPESENA - EMPRENDIMIENTO</v>
      </c>
      <c r="D2079" s="72">
        <f ca="1">IF(COUNTIFS(instructor,B2079,diad,$D$2,desa,1,hord,"08:00 - 12:00")&gt;0,INDEX(hord,MATCH(1,INDEX((instructor=B2079)*(instructor=B2079),0),0)),IFERROR(INDEX(hora,MATCH(1,INDEX((bloq=1)*(luni=B2079),0),0)),0))</f>
        <v>0</v>
      </c>
      <c r="E2079" s="72">
        <f ca="1">IF(COUNTIFS(instructor,B2079,diad,$E$2,desa,1,hord,"08:00 - 12:00")&gt;0,INDEX(hord,MATCH(1,INDEX((instructor=B2079)*(instructor=B2079),0),0)),IFERROR(INDEX(hora,MATCH(1,INDEX((bloq=1)*(mari=B2079),0),0)),0))</f>
        <v>0</v>
      </c>
      <c r="F2079" s="72">
        <f ca="1">IF(COUNTIFS(instructor,B2079,diad,$F$2,desa,1,hord,"08:00 - 12:00")&gt;0,INDEX(hord,MATCH(1,INDEX((instructor=B2079)*(instructor=B2079),0),0)),IFERROR(INDEX(hora,MATCH(1,INDEX((bloq=1)*(miei=B2079),0),0)),0))</f>
        <v>0</v>
      </c>
      <c r="G2079" s="72">
        <f ca="1">IF(COUNTIFS(instructor,B2079,diad,$G$2,desa,1,hord,"08:00 - 12:00")&gt;0,INDEX(hord,MATCH(1,INDEX((instructor=B2079)*(instructor=B2079),0),0)),IFERROR(INDEX(hora,MATCH(1,INDEX((bloq=1)*(juei=B2079),0),0)),0))</f>
        <v>0</v>
      </c>
      <c r="H2079" s="72">
        <f ca="1">IF(COUNTIFS(instructor,B2079,diad,$H$2,desa,1,hord,"08:00 - 12:00")&gt;0,INDEX(hord,MATCH(1,INDEX((instructor=B2079)*(instructor=B2079),0),0)),IFERROR(INDEX(hora,MATCH(1,INDEX((bloq=1)*(viei=B2079),0),0)),0))</f>
        <v>0</v>
      </c>
      <c r="I2079" s="73">
        <f ca="1">IF(COUNTIFS(instructor,B2079,diad,$I$2,desa,1,hord,"08:00 - 12:00")&gt;0,INDEX(hord,MATCH(1,INDEX((instructor=B2079)*(instructor=B2079),0),0)),IFERROR(INDEX(hora,MATCH(1,INDEX((bloq=1)*(sabi=B2079),0),0)),0))</f>
        <v>0</v>
      </c>
    </row>
    <row r="2080" spans="1:9" ht="33.65" customHeight="1" thickTop="1" thickBot="1" x14ac:dyDescent="0.35">
      <c r="A2080" s="742"/>
      <c r="B2080" s="743"/>
      <c r="C2080" s="744"/>
      <c r="D2080" s="68">
        <f ca="1">IF(COUNTIFS(instructor,B2079,diad,$D$2,desa,1,hord,"08:00 - 12:00")&gt;0,"-",IFERROR(INDEX(ficha,MATCH(1,INDEX((bloq=1)*(luni=B2079),0),0)),0))</f>
        <v>0</v>
      </c>
      <c r="E2080" s="68">
        <f ca="1">IF(COUNTIFS(instructor,B2079,diad,$E$2,desa,1,hord,"08:00 - 12:00")&gt;0,"-",IFERROR(INDEX(ficha,MATCH(1,INDEX((bloq=1)*(mari=B2079),0),0)),0))</f>
        <v>0</v>
      </c>
      <c r="F2080" s="68">
        <f ca="1">IF(COUNTIFS(instructor,B2079,diad,$F$2,desa,1,hord,"08:00 - 12:00")&gt;0,"-",IFERROR(INDEX(ficha,MATCH(1,INDEX((bloq=1)*(miei=B2079),0),0)),0))</f>
        <v>0</v>
      </c>
      <c r="G2080" s="68">
        <f ca="1">IF(COUNTIFS(instructor,B2079,diad,$G$2,desa,1,hord,"08:00 - 12:00")&gt;0,"-",IFERROR(INDEX(ficha,MATCH(1,INDEX((bloq=1)*(juei=B2079),0),0)),0))</f>
        <v>0</v>
      </c>
      <c r="H2080" s="68">
        <f ca="1">IF(COUNTIFS(instructor,B2079,diad,$H$2,desa,1,hord,"08:00 - 12:00")&gt;0,"-",IFERROR(INDEX(ficha,MATCH(1,INDEX((bloq=1)*(viei=B2079),0),0)),0))</f>
        <v>0</v>
      </c>
      <c r="I2080" s="69">
        <f ca="1">IF(COUNTIFS(instructor,B2079,diad,$I$2,desa,1,hord,"08:00 - 12:00")&gt;0,"-",IFERROR(INDEX(ficha,MATCH(1,INDEX((bloq=1)*(sabi=B2079),0),0)),0))</f>
        <v>0</v>
      </c>
    </row>
    <row r="2081" spans="1:9" s="81" customFormat="1" ht="60.65" customHeight="1" thickTop="1" thickBot="1" x14ac:dyDescent="0.35">
      <c r="A2081" s="742"/>
      <c r="B2081" s="743"/>
      <c r="C2081" s="744"/>
      <c r="D2081" s="160">
        <f ca="1">IF(COUNTIFS(instructor,B2079,diad,$D$2,desa,1,hord,"08:00 - 12:00")&gt;0,"DESARROLLO CURRICULAR",IFERROR(INDEX(lunc,MATCH(1,INDEX((bloq=1)*(luni=B2079),0),0)),0))</f>
        <v>0</v>
      </c>
      <c r="E2081" s="160">
        <f ca="1">IF(COUNTIFS(instructor,B2079,diad,$E$2,desa,1,hord,"08:00 - 12:00")&gt;0,"DESARROLLO CURRICULAR",IFERROR(INDEX(marc,MATCH(1,INDEX((bloq=1)*(mari=B2079),0),0)),0))</f>
        <v>0</v>
      </c>
      <c r="F2081" s="160">
        <f ca="1">IF(COUNTIFS(instructor,B2079,diad,$F$2,desa,1,hord,"08:00 - 12:00")&gt;0,"DESARROLLO CURRICULAR",IFERROR(INDEX(miec,MATCH(1,INDEX((bloq=1)*(miei=B2079),0),0)),0))</f>
        <v>0</v>
      </c>
      <c r="G2081" s="160">
        <f ca="1">IF(COUNTIFS(instructor,B2079,diad,$G$2,desa,1,hord,"08:00 - 12:00")&gt;0,"DESARROLLO CURRICULAR",IFERROR(INDEX(juec,MATCH(1,INDEX((bloq=1)*(juei=B2079),0),0)),0))</f>
        <v>0</v>
      </c>
      <c r="H2081" s="160">
        <f ca="1">IF(COUNTIFS(instructor,B2079,diad,$H$2,desa,1,hord,"08:00 - 12:00")&gt;0,"DESARROLLO CURRICULAR",IFERROR(INDEX(viec,MATCH(1,INDEX((bloq=1)*(viei=B2079),0),0)),0))</f>
        <v>0</v>
      </c>
      <c r="I2081" s="175">
        <f ca="1">IF(COUNTIFS(instructor,B2079,diad,$I$2,desa,1,hord,"08:00 - 12:00")&gt;0,"DESARROLLO CURRICULAR",IFERROR(INDEX(sabc,MATCH(1,INDEX((bloq=1)*(sabi=B2079),0),0)),0))</f>
        <v>0</v>
      </c>
    </row>
    <row r="2082" spans="1:9" ht="53.9" customHeight="1" thickTop="1" thickBot="1" x14ac:dyDescent="0.35">
      <c r="A2082" s="742"/>
      <c r="B2082" s="743"/>
      <c r="C2082" s="744"/>
      <c r="D2082" s="74">
        <f ca="1">IF(COUNTIFS(instructor,B2079,diad,$D$2,desa,1,hord,"08:00 - 12:00")&gt;0,"-",IFERROR(INDEX(luna,MATCH(1,INDEX((bloq=1)*(luni=B2079),0),0)),0))</f>
        <v>0</v>
      </c>
      <c r="E2082" s="74">
        <f ca="1">IF(COUNTIFS(instructor,B2079,diad,$E$2,desa,1,hord,"08:00 - 12:00")&gt;0,"-",IFERROR(INDEX(mara,MATCH(1,INDEX((bloq=1)*(mari=B2079),0),0)),0))</f>
        <v>0</v>
      </c>
      <c r="F2082" s="74">
        <f ca="1">IF(COUNTIFS(instructor,B2079,diad,$F$2,desa,1,hord,"08:00 - 12:00")&gt;0,"-",IFERROR(INDEX(miea,MATCH(1,INDEX((bloq=1)*(miei=B2079),0),0)),0))</f>
        <v>0</v>
      </c>
      <c r="G2082" s="74">
        <f ca="1">IF(COUNTIFS(instructor,B2079,diad,$G$2,desa,1,hord,"08:00 - 12:00")&gt;0,"-",IFERROR(INDEX(juea,MATCH(1,INDEX((bloq=1)*(juei=B2079),0),0)),0))</f>
        <v>0</v>
      </c>
      <c r="H2082" s="74">
        <f ca="1">IF(COUNTIFS(instructor,B2079,diad,$H$2,desa,1,hord,"08:00 - 12:00")&gt;0,"-",IFERROR(INDEX(viea,MATCH(1,INDEX((bloq=1)*(viei=B2079),0),0)),0))</f>
        <v>0</v>
      </c>
      <c r="I2082" s="75">
        <f ca="1">IF(COUNTIFS(instructor,B2079,diad,$I$2,desa,1,hord,"08:00 - 12:00")&gt;0,"-",IFERROR(INDEX(saba,MATCH(1,INDEX((bloq=1)*(sabi=B2079),0),0)),0))</f>
        <v>0</v>
      </c>
    </row>
    <row r="2083" spans="1:9" ht="14.15" customHeight="1" thickTop="1" thickBot="1" x14ac:dyDescent="0.35">
      <c r="A2083" s="742"/>
      <c r="B2083" s="743"/>
      <c r="C2083" s="744"/>
      <c r="D2083" s="76">
        <f ca="1">IF(COUNTIFS(instructor,B2079,diad,$D$2,desa,1,hord,"14:00 - 18:00")&gt;0,INDEX(hord,MATCH(1,INDEX((instructor=B2079)*(instructor=B2079),0),0)),IFERROR(INDEX(hora,MATCH(1,INDEX((bloq=2)*(luni=B2079),0),0)),0))</f>
        <v>0</v>
      </c>
      <c r="E2083" s="76">
        <f ca="1">IF(COUNTIFS(instructor,B2079,diad,$E$2,desa,1,hord,"14:00 - 18:00")&gt;0,INDEX(hord,MATCH(1,INDEX((instructor=B2079)*(instructor=B2079),0),0)),IFERROR(INDEX(hora,MATCH(1,INDEX((bloq=2)*(mari=B2079),0),0)),0))</f>
        <v>0</v>
      </c>
      <c r="F2083" s="76">
        <f ca="1">IF(COUNTIFS(instructor,B2079,diad,$F$2,desa,1,hord,"14:00 - 18:00")&gt;0,INDEX(hord,MATCH(1,INDEX((instructor=B2079)*(instructor=B2079),0),0)),IFERROR(INDEX(hora,MATCH(1,INDEX((bloq=2)*(miei=B2079),0),0)),0))</f>
        <v>0</v>
      </c>
      <c r="G2083" s="76">
        <f ca="1">IF(COUNTIFS(instructor,B2079,diad,$G$2,desa,1,hord,"14:00 - 18:00")&gt;0,INDEX(hord,MATCH(1,INDEX((instructor=B2079)*(instructor=B2079),0),0)),IFERROR(INDEX(hora,MATCH(1,INDEX((bloq=2)*(juei=B2079),0),0)),0))</f>
        <v>0</v>
      </c>
      <c r="H2083" s="76">
        <f ca="1">IF(COUNTIFS(instructor,B2079,diad,$H$2,desa,1,hord,"14:00 - 18:00")&gt;0,INDEX(hord,MATCH(1,INDEX((instructor=B2079)*(instructor=B2079),0),0)),IFERROR(INDEX(hora,MATCH(1,INDEX((bloq=2)*(viei=B2079),0),0)),0))</f>
        <v>0</v>
      </c>
      <c r="I2083" s="77">
        <f ca="1">IF(COUNTIFS(instructor,B2079,diad,$I$2,desa,1,hord,"14:00 - 18:00")&gt;0,INDEX(hord,MATCH(1,INDEX((instructor=B2079)*(instructor=B2079),0),0)),IFERROR(INDEX(hora,MATCH(1,INDEX((bloq=2)*(sabi=B2079),0),0)),0))</f>
        <v>0</v>
      </c>
    </row>
    <row r="2084" spans="1:9" ht="41.9" customHeight="1" thickTop="1" thickBot="1" x14ac:dyDescent="0.35">
      <c r="A2084" s="742"/>
      <c r="B2084" s="743"/>
      <c r="C2084" s="744"/>
      <c r="D2084" s="68">
        <f ca="1">IF(COUNTIFS(instructor,B2079,diad,$D$2,desa,1,hord,"14:00 - 18:00")&gt;0,"-",IFERROR(INDEX(ficha,MATCH(1,INDEX((bloq=2)*(luni=B2079),0),0)),0))</f>
        <v>0</v>
      </c>
      <c r="E2084" s="68">
        <f ca="1">IF(COUNTIFS(instructor,B2079,diad,$E$2,desa,1,hord,"14:00 - 18:00")&gt;0,"-",IFERROR(INDEX(ficha,MATCH(1,INDEX((bloq=2)*(mari=B2079),0),0)),0))</f>
        <v>0</v>
      </c>
      <c r="F2084" s="68">
        <f ca="1">IF(COUNTIFS(instructor,B2079,diad,$F$2,desa,1,hord,"14:00 - 18:00")&gt;0,"-",IFERROR(INDEX(ficha,MATCH(1,INDEX((bloq=2)*(miei=B2079),0),0)),0))</f>
        <v>0</v>
      </c>
      <c r="G2084" s="68">
        <f ca="1">IF(COUNTIFS(instructor,B2079,diad,$G$2,desa,1,hord,"14:00 - 18:00")&gt;0,"-",IFERROR(INDEX(ficha,MATCH(1,INDEX((bloq=2)*(juei=B2079),0),0)),0))</f>
        <v>0</v>
      </c>
      <c r="H2084" s="68">
        <f ca="1">IF(COUNTIFS(instructor,B2079,diad,$H$2,desa,1,hord,"14:00 - 18:00")&gt;0,"-",IFERROR(INDEX(ficha,MATCH(1,INDEX((bloq=2)*(viei=B2079),0),0)),0))</f>
        <v>0</v>
      </c>
      <c r="I2084" s="69">
        <f ca="1">IF(COUNTIFS(instructor,B2079,diad,$I$2,desa,1,hord,"14:00 - 18:00")&gt;0,"-",IFERROR(INDEX(ficha,MATCH(1,INDEX((bloq=2)*(sabi=B2079),0),0)),0))</f>
        <v>0</v>
      </c>
    </row>
    <row r="2085" spans="1:9" s="81" customFormat="1" ht="55.4" customHeight="1" thickTop="1" thickBot="1" x14ac:dyDescent="0.35">
      <c r="A2085" s="742"/>
      <c r="B2085" s="743"/>
      <c r="C2085" s="744"/>
      <c r="D2085" s="160">
        <f ca="1">IF(COUNTIFS(instructor,B2079,diad,$D$2,desa,1,hord,"14:00 - 18:00")&gt;0,"DESARROLLO CURRICULAR",IFERROR(INDEX(lunc,MATCH(1,INDEX((bloq=2)*(luni=B2079),0),0)),0))</f>
        <v>0</v>
      </c>
      <c r="E2085" s="160">
        <f ca="1">IF(COUNTIFS(instructor,B2079,diad,$E$2,desa,1,hord,"14:00 - 18:00")&gt;0,"DESARROLLO CURRICULAR",IFERROR(INDEX(marc,MATCH(1,INDEX((bloq=2)*(mari=B2079),0),0)),0))</f>
        <v>0</v>
      </c>
      <c r="F2085" s="160">
        <f ca="1">IF(COUNTIFS(instructor,B2079,diad,$F$2,desa,1,hord,"14:00 - 18:00")&gt;0,"DESARROLLO CURRICULAR",IFERROR(INDEX(miec,MATCH(1,INDEX((bloq=2)*(miei=B2079),0),0)),0))</f>
        <v>0</v>
      </c>
      <c r="G2085" s="160">
        <f ca="1">IF(COUNTIFS(instructor,B2079,diad,$G$2,desa,1,hord,"14:00 - 18:00")&gt;0,"DESARROLLO CURRICULAR",IFERROR(INDEX(juec,MATCH(1,INDEX((bloq=2)*(juei=B2079),0),0)),0))</f>
        <v>0</v>
      </c>
      <c r="H2085" s="160">
        <f ca="1">IF(COUNTIFS(instructor,B2079,diad,$H$2,desa,1,hord,"14:00 - 18:00")&gt;0,"DESARROLLO CURRICULAR",IFERROR(INDEX(viec,MATCH(1,INDEX((bloq=2)*(viei=B2079),0),0)),0))</f>
        <v>0</v>
      </c>
      <c r="I2085" s="175">
        <f ca="1">IF(COUNTIFS(instructor,B2079,diad,$I$2,desa,1,hord,"14:00 - 18:00")&gt;0,"DESARROLLO CURRICULAR",IFERROR(INDEX(sabc,MATCH(1,INDEX((bloq=2)*(sabi=B2079),0),0)),0))</f>
        <v>0</v>
      </c>
    </row>
    <row r="2086" spans="1:9" ht="32.9" customHeight="1" thickTop="1" thickBot="1" x14ac:dyDescent="0.35">
      <c r="A2086" s="742"/>
      <c r="B2086" s="743"/>
      <c r="C2086" s="744"/>
      <c r="D2086" s="74">
        <f ca="1">IF(COUNTIFS(instructor,B2079,diad,$D$2,desa,1,hord,"14:00 - 18:00")&gt;0,"-",IFERROR(INDEX(luna,MATCH(1,INDEX((bloq=2)*(luni=B2079),0),0)),0))</f>
        <v>0</v>
      </c>
      <c r="E2086" s="74">
        <f ca="1">IF(COUNTIFS(instructor,B2079,diad,$E$2,desa,1,hord,"14:00 - 18:00")&gt;0,"-",IFERROR(INDEX(mara,MATCH(1,INDEX((bloq=2)*(mari=B2079),0),0)),0))</f>
        <v>0</v>
      </c>
      <c r="F2086" s="74">
        <f ca="1">IF(COUNTIFS(instructor,B2079,diad,$F$2,desa,1,hord,"14:00 - 18:00")&gt;0,"-",IFERROR(INDEX(miea,MATCH(1,INDEX((bloq=2)*(miei=B2079),0),0)),0))</f>
        <v>0</v>
      </c>
      <c r="G2086" s="74">
        <f ca="1">IF(COUNTIFS(instructor,B2079,diad,$G$2,desa,1,hord,"14:00 - 18:00")&gt;0,"-",IFERROR(INDEX(juea,MATCH(1,INDEX((bloq=2)*(juei=B2079),0),0)),0))</f>
        <v>0</v>
      </c>
      <c r="H2086" s="74">
        <f ca="1">IF(COUNTIFS(instructor,B2079,diad,$H$2,desa,1,hord,"14:00 - 18:00")&gt;0,"-",IFERROR(INDEX(viea,MATCH(1,INDEX((bloq=2)*(viei=B2079),0),0)),0))</f>
        <v>0</v>
      </c>
      <c r="I2086" s="75">
        <f ca="1">IF(COUNTIFS(instructor,B2079,diad,$I$2,desa,1,hord,"14:00 - 18:00")&gt;0,"-",IFERROR(INDEX(saba,MATCH(1,INDEX((bloq=2)*(sabi=B2079),0),0)),0))</f>
        <v>0</v>
      </c>
    </row>
    <row r="2087" spans="1:9" ht="14.15" customHeight="1" thickTop="1" thickBot="1" x14ac:dyDescent="0.35">
      <c r="A2087" s="742"/>
      <c r="B2087" s="743"/>
      <c r="C2087" s="744"/>
      <c r="D2087" s="76">
        <f ca="1">IF(COUNTIFS(instructor,B2079,diad,$D$2,desa,1,hord,"18:00 - 22:00")&gt;0,INDEX(hord,MATCH(1,INDEX((instructor=B2079)*(instructor=B2079),0),0)),IFERROR(INDEX(hora,MATCH(1,INDEX((bloq=3)*(luni=B2079),0),0)),0))</f>
        <v>0</v>
      </c>
      <c r="E2087" s="76">
        <f ca="1">IF(COUNTIFS(instructor,B2079,diad,$E$2,desa,1,hord,"18:00 - 22:00")&gt;0,INDEX(hord,MATCH(1,INDEX((instructor=B2079)*(instructor=B2079),0),0)),IFERROR(INDEX(hora,MATCH(1,INDEX((bloq=3)*(mari=B2079),0),0)),0))</f>
        <v>0</v>
      </c>
      <c r="F2087" s="76">
        <f ca="1">IF(COUNTIFS(instructor,B2079,diad,$F$2,desa,1,hord,"18:00 - 22:00")&gt;0,INDEX(hord,MATCH(1,INDEX((instructor=B2079)*(instructor=B2079),0),0)),IFERROR(INDEX(hora,MATCH(1,INDEX((bloq=3)*(miei=B2079),0),0)),0))</f>
        <v>0</v>
      </c>
      <c r="G2087" s="76">
        <f ca="1">IF(COUNTIFS(instructor,B2079,diad,$G$2,desa,1,hord,"18:00 - 22:00")&gt;0,INDEX(hord,MATCH(1,INDEX((instructor=B2079)*(instructor=B2079),0),0)),IFERROR(INDEX(hora,MATCH(1,INDEX((bloq=3)*(juei=B2079),0),0)),0))</f>
        <v>0</v>
      </c>
      <c r="H2087" s="76">
        <f ca="1">IF(COUNTIFS(instructor,B2079,diad,$H$2,desa,1,hord,"18:00 - 22:00")&gt;0,INDEX(hord,MATCH(1,INDEX((instructor=B2079)*(instructor=B2079),0),0)),IFERROR(INDEX(hora,MATCH(1,INDEX((bloq=3)*(viei=B2079),0),0)),0))</f>
        <v>0</v>
      </c>
      <c r="I2087" s="77">
        <f ca="1">IF(COUNTIFS(instructor,B2079,diad,$I$2,desa,1,hord,"18:00 - 22:00")&gt;0,INDEX(hord,MATCH(1,INDEX((instructor=B2079)*(instructor=B2079),0),0)),IFERROR(INDEX(hora,MATCH(1,INDEX((bloq=3)*(sabi=B2079),0),0)),0))</f>
        <v>0</v>
      </c>
    </row>
    <row r="2088" spans="1:9" ht="30.65" customHeight="1" thickTop="1" thickBot="1" x14ac:dyDescent="0.35">
      <c r="A2088" s="742"/>
      <c r="B2088" s="743"/>
      <c r="C2088" s="744"/>
      <c r="D2088" s="68">
        <f ca="1">IF(COUNTIFS(instructor,B2079,diad,$D$2,desa,1,hord,"18:00 - 22:00")&gt;0,"-",IFERROR(INDEX(ficha,MATCH(1,INDEX((bloq=3)*(luni=B2079),0),0)),0))</f>
        <v>0</v>
      </c>
      <c r="E2088" s="68">
        <f ca="1">IF(COUNTIFS(instructor,B2079,diad,$E$2,desa,1,hord,"18:00 - 22:00")&gt;0,"-",IFERROR(INDEX(ficha,MATCH(1,INDEX((bloq=3)*(mari=B2079),0),0)),0))</f>
        <v>0</v>
      </c>
      <c r="F2088" s="68">
        <f ca="1">IF(COUNTIFS(instructor,B2079,diad,$F$2,desa,1,hord,"18:00 - 22:00")&gt;0,"-",IFERROR(INDEX(ficha,MATCH(1,INDEX((bloq=3)*(miei=B2079),0),0)),0))</f>
        <v>0</v>
      </c>
      <c r="G2088" s="68">
        <f ca="1">IF(COUNTIFS(instructor,B2079,diad,$G$2,desa,1,hord,"18:00 - 22:00")&gt;0,"-",IFERROR(INDEX(ficha,MATCH(1,INDEX((bloq=3)*(juei=B2079),0),0)),0))</f>
        <v>0</v>
      </c>
      <c r="H2088" s="68">
        <f ca="1">IF(COUNTIFS(instructor,B2079,diad,$H$2,desa,1,hord,"18:00 - 22:00")&gt;0,"-",IFERROR(INDEX(ficha,MATCH(1,INDEX((bloq=3)*(viei=B2079),0),0)),0))</f>
        <v>0</v>
      </c>
      <c r="I2088" s="69">
        <f ca="1">IF(COUNTIFS(instructor,B2079,diad,$I$2,desa,1,hord,"18:00 - 22:00")&gt;0,"-",IFERROR(INDEX(ficha,MATCH(1,INDEX((bloq=3)*(sabi=B2079),0),0)),0))</f>
        <v>0</v>
      </c>
    </row>
    <row r="2089" spans="1:9" s="81" customFormat="1" ht="62.9" customHeight="1" thickTop="1" thickBot="1" x14ac:dyDescent="0.35">
      <c r="A2089" s="742"/>
      <c r="B2089" s="743"/>
      <c r="C2089" s="744"/>
      <c r="D2089" s="160">
        <f ca="1">IF(COUNTIFS(instructor,B2079,diad,$D$2,desa,1,hord,"18:00 - 22:00")&gt;0,"DESARROLLO CURRICULAR",IFERROR(INDEX(lunc,MATCH(1,INDEX((bloq=3)*(luni=B2079),0),0)),0))</f>
        <v>0</v>
      </c>
      <c r="E2089" s="160">
        <f ca="1">IF(COUNTIFS(instructor,B2079,diad,$E$2,desa,1,hord,"18:00 - 22:00")&gt;0,"DESARROLLO CURRICULAR",IFERROR(INDEX(marc,MATCH(1,INDEX((bloq=3)*(mari=B2079),0),0)),0))</f>
        <v>0</v>
      </c>
      <c r="F2089" s="160">
        <f ca="1">IF(COUNTIFS(instructor,B2079,diad,$F$2,desa,1,hord,"18:00 - 22:00")&gt;0,"DESARROLLO CURRICULAR",IFERROR(INDEX(miec,MATCH(1,INDEX((bloq=3)*(miei=B2079),0),0)),0))</f>
        <v>0</v>
      </c>
      <c r="G2089" s="160">
        <f ca="1">IF(COUNTIFS(instructor,B2079,diad,$G$2,desa,1,hord,"18:00 - 22:00")&gt;0,"DESARROLLO CURRICULAR",IFERROR(INDEX(juec,MATCH(1,INDEX((bloq=3)*(juei=B2079),0),0)),0))</f>
        <v>0</v>
      </c>
      <c r="H2089" s="160">
        <f ca="1">IF(COUNTIFS(instructor,B2079,diad,$H$2,desa,1,hord,"18:00 - 22:00")&gt;0,"DESARROLLO CURRICULAR",IFERROR(INDEX(viec,MATCH(1,INDEX((bloq=3)*(viei=B2079),0),0)),0))</f>
        <v>0</v>
      </c>
      <c r="I2089" s="175">
        <f ca="1">IF(COUNTIFS(instructor,B2079,diad,$I$2,desa,1,hord,"18:00 - 22:00")&gt;0,"DESARROLLO CURRICULAR",IFERROR(INDEX(sabc,MATCH(1,INDEX((bloq=3)*(sabi=B2079),0),0)),0))</f>
        <v>0</v>
      </c>
    </row>
    <row r="2090" spans="1:9" ht="33.65" customHeight="1" thickTop="1" thickBot="1" x14ac:dyDescent="0.35">
      <c r="A2090" s="742"/>
      <c r="B2090" s="743"/>
      <c r="C2090" s="744"/>
      <c r="D2090" s="78">
        <f ca="1">IF(COUNTIFS(instructor,B2079,diad,$D$2,desa,1,hord,"18:00 - 22:00")&gt;0,"-",IFERROR(INDEX(luna,MATCH(1,INDEX((bloq=3)*(luni=B2079),0),0)),0))</f>
        <v>0</v>
      </c>
      <c r="E2090" s="78">
        <f ca="1">IF(COUNTIFS(instructor,B2079,diad,$E$2,desa,1,hord,"18:00 - 22:00")&gt;0,"-",IFERROR(INDEX(mara,MATCH(1,INDEX((bloq=3)*(mari=B2079),0),0)),0))</f>
        <v>0</v>
      </c>
      <c r="F2090" s="78">
        <f ca="1">IF(COUNTIFS(instructor,B2079,diad,$F$2,desa,1,hord,"18:00 - 22:00")&gt;0,"-",IFERROR(INDEX(miea,MATCH(1,INDEX((bloq=3)*(miei=B2079),0),0)),0))</f>
        <v>0</v>
      </c>
      <c r="G2090" s="78">
        <f ca="1">IF(COUNTIFS(instructor,B2079,diad,$G$2,desa,1,hord,"18:00 - 22:00")&gt;0,"-",IFERROR(INDEX(juea,MATCH(1,INDEX((bloq=3)*(juei=B2079),0),0)),0))</f>
        <v>0</v>
      </c>
      <c r="H2090" s="78">
        <f ca="1">IF(COUNTIFS(instructor,B2079,diad,$H$2,desa,1,hord,"18:00 - 22:00")&gt;0,"-",IFERROR(INDEX(viea,MATCH(1,INDEX((bloq=3)*(viei=B2079),0),0)),0))</f>
        <v>0</v>
      </c>
      <c r="I2090" s="79">
        <f ca="1">IF(COUNTIFS(instructor,B2079,diad,$I$2,desa,1,hord,"18:00 - 22:00")&gt;0,"-",IFERROR(INDEX(saba,MATCH(1,INDEX((bloq=3)*(sabi=B2079),0),0)),0))</f>
        <v>0</v>
      </c>
    </row>
    <row r="2091" spans="1:9" ht="30" customHeight="1" thickTop="1" thickBot="1" x14ac:dyDescent="0.35">
      <c r="A2091" s="742">
        <v>175</v>
      </c>
      <c r="B2091" s="743" t="str">
        <f>INDEX(instructor,A2091)</f>
        <v>NN INGLES PRESENCIAL</v>
      </c>
      <c r="C2091" s="744" t="str">
        <f>INDEX(area,A2091)</f>
        <v>COMPETENCIAS CLAVES - BILINGUISMO (INGLÉS PRESENCIAL)</v>
      </c>
      <c r="D2091" s="72" t="str">
        <f ca="1">IF(COUNTIFS(instructor,B2091,diad,$D$2,desa,1,hord,"08:00 - 12:00")&gt;0,INDEX(hord,MATCH(1,INDEX((instructor=B2091)*(instructor=B2091),0),0)),IFERROR(INDEX(hora,MATCH(1,INDEX((bloq=1)*(luni=B2091),0),0)),0))</f>
        <v>7:00 - 12:00</v>
      </c>
      <c r="E2091" s="72" t="str">
        <f ca="1">IF(COUNTIFS(instructor,B2091,diad,$E$2,desa,1,hord,"08:00 - 12:00")&gt;0,INDEX(hord,MATCH(1,INDEX((instructor=B2091)*(instructor=B2091),0),0)),IFERROR(INDEX(hora,MATCH(1,INDEX((bloq=1)*(mari=B2091),0),0)),0))</f>
        <v>7:00 - 11:00</v>
      </c>
      <c r="F2091" s="72">
        <f ca="1">IF(COUNTIFS(instructor,B2091,diad,$F$2,desa,1,hord,"08:00 - 12:00")&gt;0,INDEX(hord,MATCH(1,INDEX((instructor=B2091)*(instructor=B2091),0),0)),IFERROR(INDEX(hora,MATCH(1,INDEX((bloq=1)*(miei=B2091),0),0)),0))</f>
        <v>0</v>
      </c>
      <c r="G2091" s="72" t="str">
        <f ca="1">IF(COUNTIFS(instructor,B2091,diad,$G$2,desa,1,hord,"08:00 - 12:00")&gt;0,INDEX(hord,MATCH(1,INDEX((instructor=B2091)*(instructor=B2091),0),0)),IFERROR(INDEX(hora,MATCH(1,INDEX((bloq=1)*(juei=B2091),0),0)),0))</f>
        <v>8:00 - 12:00</v>
      </c>
      <c r="H2091" s="72">
        <f ca="1">IF(COUNTIFS(instructor,B2091,diad,$H$2,desa,1,hord,"08:00 - 12:00")&gt;0,INDEX(hord,MATCH(1,INDEX((instructor=B2091)*(instructor=B2091),0),0)),IFERROR(INDEX(hora,MATCH(1,INDEX((bloq=1)*(viei=B2091),0),0)),0))</f>
        <v>0</v>
      </c>
      <c r="I2091" s="73">
        <f ca="1">IF(COUNTIFS(instructor,B2091,diad,$I$2,desa,1,hord,"08:00 - 12:00")&gt;0,INDEX(hord,MATCH(1,INDEX((instructor=B2091)*(instructor=B2091),0),0)),IFERROR(INDEX(hora,MATCH(1,INDEX((bloq=1)*(sabi=B2091),0),0)),0))</f>
        <v>0</v>
      </c>
    </row>
    <row r="2092" spans="1:9" ht="30" customHeight="1" thickTop="1" thickBot="1" x14ac:dyDescent="0.35">
      <c r="A2092" s="742"/>
      <c r="B2092" s="743"/>
      <c r="C2092" s="744"/>
      <c r="D2092" s="68" t="str">
        <f ca="1">IF(COUNTIFS(instructor,B2091,diad,$D$2,desa,1,hord,"08:00 - 12:00")&gt;0,"-",IFERROR(INDEX(ficha,MATCH(1,INDEX((bloq=1)*(luni=B2091),0),0)),0))</f>
        <v xml:space="preserve"> 3232957 GESTION DE LA SEGURIDAD Y SALUD EN EL TRABAJO ( TECNOLOGO)</v>
      </c>
      <c r="E2092" s="68" t="str">
        <f ca="1">IF(COUNTIFS(instructor,B2091,diad,$E$2,desa,1,hord,"08:00 - 12:00")&gt;0,"-",IFERROR(INDEX(ficha,MATCH(1,INDEX((bloq=1)*(mari=B2091),0),0)),0))</f>
        <v xml:space="preserve">NUEVA 1 STG - SOPORTE DE TOPOGRAFIA Y GEORREFERENCIACION (TÉCNICO) </v>
      </c>
      <c r="F2092" s="68">
        <f ca="1">IF(COUNTIFS(instructor,B2091,diad,$F$2,desa,1,hord,"08:00 - 12:00")&gt;0,"-",IFERROR(INDEX(ficha,MATCH(1,INDEX((bloq=1)*(miei=B2091),0),0)),0))</f>
        <v>0</v>
      </c>
      <c r="G2092" s="68" t="str">
        <f ca="1">IF(COUNTIFS(instructor,B2091,diad,$G$2,desa,1,hord,"08:00 - 12:00")&gt;0,"-",IFERROR(INDEX(ficha,MATCH(1,INDEX((bloq=1)*(juei=B2091),0),0)),0))</f>
        <v xml:space="preserve"> 3067989 GESTION DE LA SEGURIDAD Y SALUD EN EL TRABAJO ( TECNOLOGO)</v>
      </c>
      <c r="H2092" s="68">
        <f ca="1">IF(COUNTIFS(instructor,B2091,diad,$H$2,desa,1,hord,"08:00 - 12:00")&gt;0,"-",IFERROR(INDEX(ficha,MATCH(1,INDEX((bloq=1)*(viei=B2091),0),0)),0))</f>
        <v>0</v>
      </c>
      <c r="I2092" s="69">
        <f ca="1">IF(COUNTIFS(instructor,B2091,diad,$I$2,desa,1,hord,"08:00 - 12:00")&gt;0,"-",IFERROR(INDEX(ficha,MATCH(1,INDEX((bloq=1)*(sabi=B2091),0),0)),0))</f>
        <v>0</v>
      </c>
    </row>
    <row r="2093" spans="1:9" ht="30" customHeight="1" thickTop="1" thickBot="1" x14ac:dyDescent="0.35">
      <c r="A2093" s="742"/>
      <c r="B2093" s="743"/>
      <c r="C2093" s="744"/>
      <c r="D2093" s="70" t="str">
        <f ca="1">IF(COUNTIFS(instructor,B2091,diad,$D$2,desa,1,hord,"08:00 - 12:00")&gt;0,"DESARROLLO CURRICULAR",IFERROR(INDEX(lunc,MATCH(1,INDEX((bloq=1)*(luni=B2091),0),0)),0))</f>
        <v>PRODUCIR TEXTOS EN INGLÉS EN FORMA ESCRITA Y ORAL
(7:00 - 12:00)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E2093" s="70" t="str">
        <f ca="1">IF(COUNTIFS(instructor,B2091,diad,$E$2,desa,1,hord,"08:00 - 12:00")&gt;0,"DESARROLLO CURRICULAR",IFERROR(INDEX(marc,MATCH(1,INDEX((bloq=1)*(mari=B2091),0),0)),0))</f>
        <v>INTERACCIÓN EN LENGUA INGLESA DE FORMA ORAL Y ESCRITA DENTRO DE CONTEXTOS
SOCIALES Y LABORALES SEGÚN LOS CRITERIOS ESTABLECIDOS POR EL MARCO COMÚN
EUROPEO DE REFERENCIA PARA LAS LENGUAS.
RA1: DESCRIBIR A NIVEL BÁSICO, DE FORMA ORAL Y ESCRITA EN INGLÉS PERSONAS, SITUACIONES Y LUGARES DE
ACUERDO CON SUS COSTUMBRES Y EXPERIENCIAS DE VIDA
RA2: COMUNICARSE DE MANERA SENCILLA EN INGLÉS EN FORMA ORAL Y ESCRITA CON UN VISITANTE O COLEGA
EN UN CONTEXTO LABORAL COTIDIANO</v>
      </c>
      <c r="F2093" s="70">
        <f ca="1">IF(COUNTIFS(instructor,B2091,diad,$F$2,desa,1,hord,"08:00 - 12:00")&gt;0,"DESARROLLO CURRICULAR",IFERROR(INDEX(miec,MATCH(1,INDEX((bloq=1)*(miei=B2091),0),0)),0))</f>
        <v>0</v>
      </c>
      <c r="G2093" s="70" t="str">
        <f ca="1">IF(COUNTIFS(instructor,B2091,diad,$G$2,desa,1,hord,"08:00 - 12:00")&gt;0,"DESARROLLO CURRICULAR",IFERROR(INDEX(juec,MATCH(1,INDEX((bloq=1)*(juei=B2091),0),0)),0))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H2093" s="70">
        <f ca="1">IF(COUNTIFS(instructor,B2091,diad,$H$2,desa,1,hord,"08:00 - 12:00")&gt;0,"DESARROLLO CURRICULAR",IFERROR(INDEX(viec,MATCH(1,INDEX((bloq=1)*(viei=B2091),0),0)),0))</f>
        <v>0</v>
      </c>
      <c r="I2093" s="71">
        <f ca="1">IF(COUNTIFS(instructor,B2091,diad,$I$2,desa,1,hord,"08:00 - 12:00")&gt;0,"DESARROLLO CURRICULAR",IFERROR(INDEX(sabc,MATCH(1,INDEX((bloq=1)*(sabi=B2091),0),0)),0))</f>
        <v>0</v>
      </c>
    </row>
    <row r="2094" spans="1:9" ht="30" customHeight="1" thickTop="1" thickBot="1" x14ac:dyDescent="0.35">
      <c r="A2094" s="742"/>
      <c r="B2094" s="743"/>
      <c r="C2094" s="744"/>
      <c r="D2094" s="74" t="str">
        <f ca="1">IF(COUNTIFS(instructor,B2091,diad,$D$2,desa,1,hord,"08:00 - 12:00")&gt;0,"-",IFERROR(INDEX(luna,MATCH(1,INDEX((bloq=1)*(luni=B2091),0),0)),0))</f>
        <v>SEDE ANDRÉS SANÍN - AULA 203 - (CALLE 75 No. 19-52)</v>
      </c>
      <c r="E2094" s="74" t="str">
        <f ca="1">IF(COUNTIFS(instructor,B2091,diad,$E$2,desa,1,hord,"08:00 - 12:00")&gt;0,"-",IFERROR(INDEX(mara,MATCH(1,INDEX((bloq=1)*(mari=B2091),0),0)),0))</f>
        <v>204A- SALA DE SISTEMAS SENA CENTRO DE LA CONSTRUCCIÓN</v>
      </c>
      <c r="F2094" s="74">
        <f ca="1">IF(COUNTIFS(instructor,B2091,diad,$F$2,desa,1,hord,"08:00 - 12:00")&gt;0,"-",IFERROR(INDEX(miea,MATCH(1,INDEX((bloq=1)*(miei=B2091),0),0)),0))</f>
        <v>0</v>
      </c>
      <c r="G2094" s="74" t="str">
        <f ca="1">IF(COUNTIFS(instructor,B2091,diad,$G$2,desa,1,hord,"08:00 - 12:00")&gt;0,"-",IFERROR(INDEX(juea,MATCH(1,INDEX((bloq=1)*(juei=B2091),0),0)),0))</f>
        <v>203 - SALA DE SISTEMAS SENA CENTRO DE LA CONSTRUCCIÓN</v>
      </c>
      <c r="H2094" s="74">
        <f ca="1">IF(COUNTIFS(instructor,B2091,diad,$H$2,desa,1,hord,"08:00 - 12:00")&gt;0,"-",IFERROR(INDEX(viea,MATCH(1,INDEX((bloq=1)*(viei=B2091),0),0)),0))</f>
        <v>0</v>
      </c>
      <c r="I2094" s="75">
        <f ca="1">IF(COUNTIFS(instructor,B2091,diad,$I$2,desa,1,hord,"08:00 - 12:00")&gt;0,"-",IFERROR(INDEX(saba,MATCH(1,INDEX((bloq=1)*(sabi=B2091),0),0)),0))</f>
        <v>0</v>
      </c>
    </row>
    <row r="2095" spans="1:9" ht="30" customHeight="1" thickTop="1" thickBot="1" x14ac:dyDescent="0.35">
      <c r="A2095" s="742"/>
      <c r="B2095" s="743"/>
      <c r="C2095" s="744"/>
      <c r="D2095" s="76">
        <f ca="1">IF(COUNTIFS(instructor,B2091,diad,$D$2,desa,1,hord,"14:00 - 18:00")&gt;0,INDEX(hord,MATCH(1,INDEX((instructor=B2091)*(instructor=B2091),0),0)),IFERROR(INDEX(hora,MATCH(1,INDEX((bloq=2)*(luni=B2091),0),0)),0))</f>
        <v>0</v>
      </c>
      <c r="E2095" s="76" t="str">
        <f ca="1">IF(COUNTIFS(instructor,B2091,diad,$E$2,desa,1,hord,"14:00 - 18:00")&gt;0,INDEX(hord,MATCH(1,INDEX((instructor=B2091)*(instructor=B2091),0),0)),IFERROR(INDEX(hora,MATCH(1,INDEX((bloq=2)*(mari=B2091),0),0)),0))</f>
        <v>13:00 - 15:00</v>
      </c>
      <c r="F2095" s="76" t="str">
        <f ca="1">IF(COUNTIFS(instructor,B2091,diad,$F$2,desa,1,hord,"14:00 - 18:00")&gt;0,INDEX(hord,MATCH(1,INDEX((instructor=B2091)*(instructor=B2091),0),0)),IFERROR(INDEX(hora,MATCH(1,INDEX((bloq=2)*(miei=B2091),0),0)),0))</f>
        <v>13:00 - 17:00</v>
      </c>
      <c r="G2095" s="76" t="str">
        <f ca="1">IF(COUNTIFS(instructor,B2091,diad,$G$2,desa,1,hord,"14:00 - 18:00")&gt;0,INDEX(hord,MATCH(1,INDEX((instructor=B2091)*(instructor=B2091),0),0)),IFERROR(INDEX(hora,MATCH(1,INDEX((bloq=2)*(juei=B2091),0),0)),0))</f>
        <v>13:00 - 15:00</v>
      </c>
      <c r="H2095" s="76" t="str">
        <f ca="1">IF(COUNTIFS(instructor,B2091,diad,$H$2,desa,1,hord,"14:00 - 18:00")&gt;0,INDEX(hord,MATCH(1,INDEX((instructor=B2091)*(instructor=B2091),0),0)),IFERROR(INDEX(hora,MATCH(1,INDEX((bloq=2)*(viei=B2091),0),0)),0))</f>
        <v>13:00 - 17:00</v>
      </c>
      <c r="I2095" s="77">
        <f ca="1">IF(COUNTIFS(instructor,B2091,diad,$I$2,desa,1,hord,"14:00 - 18:00")&gt;0,INDEX(hord,MATCH(1,INDEX((instructor=B2091)*(instructor=B2091),0),0)),IFERROR(INDEX(hora,MATCH(1,INDEX((bloq=2)*(sabi=B2091),0),0)),0))</f>
        <v>0</v>
      </c>
    </row>
    <row r="2096" spans="1:9" ht="30" customHeight="1" thickTop="1" thickBot="1" x14ac:dyDescent="0.35">
      <c r="A2096" s="742"/>
      <c r="B2096" s="743"/>
      <c r="C2096" s="744"/>
      <c r="D2096" s="68">
        <f ca="1">IF(COUNTIFS(instructor,B2091,diad,$D$2,desa,1,hord,"14:00 - 18:00")&gt;0,"-",IFERROR(INDEX(ficha,MATCH(1,INDEX((bloq=2)*(luni=B2091),0),0)),0))</f>
        <v>0</v>
      </c>
      <c r="E2096" s="68" t="str">
        <f ca="1">IF(COUNTIFS(instructor,B2091,diad,$E$2,desa,1,hord,"14:00 - 18:00")&gt;0,"-",IFERROR(INDEX(ficha,MATCH(1,INDEX((bloq=2)*(mari=B2091),0),0)),0))</f>
        <v>3311971  GESTION DE LA SEGURIDAD Y SALUD EN EL TRABAJO ( TECNOLOGO)</v>
      </c>
      <c r="F2096" s="68" t="str">
        <f ca="1">IF(COUNTIFS(instructor,B2091,diad,$F$2,desa,1,hord,"14:00 - 18:00")&gt;0,"-",IFERROR(INDEX(ficha,MATCH(1,INDEX((bloq=2)*(miei=B2091),0),0)),0))</f>
        <v xml:space="preserve"> 3172150 GESTION DE LA SEGURIDAD Y SALUD EN EL TRABAJO ( TECNOLOGO)</v>
      </c>
      <c r="G2096" s="68" t="str">
        <f ca="1">IF(COUNTIFS(instructor,B2091,diad,$G$2,desa,1,hord,"14:00 - 18:00")&gt;0,"-",IFERROR(INDEX(ficha,MATCH(1,INDEX((bloq=2)*(juei=B2091),0),0)),0))</f>
        <v>3311971  GESTION DE LA SEGURIDAD Y SALUD EN EL TRABAJO ( TECNOLOGO)</v>
      </c>
      <c r="H2096" s="68" t="str">
        <f ca="1">IF(COUNTIFS(instructor,B2091,diad,$H$2,desa,1,hord,"14:00 - 18:00")&gt;0,"-",IFERROR(INDEX(ficha,MATCH(1,INDEX((bloq=2)*(viei=B2091),0),0)),0))</f>
        <v xml:space="preserve"> 3172150 GESTION DE LA SEGURIDAD Y SALUD EN EL TRABAJO ( TECNOLOGO)</v>
      </c>
      <c r="I2096" s="69">
        <f ca="1">IF(COUNTIFS(instructor,B2091,diad,$I$2,desa,1,hord,"14:00 - 18:00")&gt;0,"-",IFERROR(INDEX(ficha,MATCH(1,INDEX((bloq=2)*(sabi=B2091),0),0)),0))</f>
        <v>0</v>
      </c>
    </row>
    <row r="2097" spans="1:9" ht="30" customHeight="1" thickTop="1" thickBot="1" x14ac:dyDescent="0.35">
      <c r="A2097" s="742"/>
      <c r="B2097" s="743"/>
      <c r="C2097" s="744"/>
      <c r="D2097" s="70">
        <f ca="1">IF(COUNTIFS(instructor,B2091,diad,$D$2,desa,1,hord,"14:00 - 18:00")&gt;0,"DESARROLLO CURRICULAR",IFERROR(INDEX(lunc,MATCH(1,INDEX((bloq=2)*(luni=B2091),0),0)),0))</f>
        <v>0</v>
      </c>
      <c r="E2097" s="70">
        <f ca="1">IF(COUNTIFS(instructor,B2091,diad,$E$2,desa,1,hord,"14:00 - 18:00")&gt;0,"DESARROLLO CURRICULAR",IFERROR(INDEX(marc,MATCH(1,INDEX((bloq=2)*(mari=B2091),0),0)),0))</f>
        <v>331</v>
      </c>
      <c r="F2097" s="70" t="str">
        <f ca="1">IF(COUNTIFS(instructor,B2091,diad,$F$2,desa,1,hord,"14:00 - 18:00")&gt;0,"DESARROLLO CURRICULAR",IFERROR(INDEX(miec,MATCH(1,INDEX((bloq=2)*(miei=B2091),0),0)),0))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G2097" s="70" t="str">
        <f ca="1">IF(COUNTIFS(instructor,B2091,diad,$G$2,desa,1,hord,"14:00 - 18:00")&gt;0,"DESARROLLO CURRICULAR",IFERROR(INDEX(juec,MATCH(1,INDEX((bloq=2)*(juei=B2091),0),0)),0))</f>
        <v>PRODUCIR TEXTOS EN INGLÉS EN FORMA ESCRITA Y ORAL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H2097" s="70" t="str">
        <f ca="1">IF(COUNTIFS(instructor,B2091,diad,$H$2,desa,1,hord,"14:00 - 18:00")&gt;0,"DESARROLLO CURRICULAR",IFERROR(INDEX(viec,MATCH(1,INDEX((bloq=2)*(viei=B2091),0),0)),0))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I2097" s="71">
        <f ca="1">IF(COUNTIFS(instructor,B2091,diad,$I$2,desa,1,hord,"14:00 - 18:00")&gt;0,"DESARROLLO CURRICULAR",IFERROR(INDEX(sabc,MATCH(1,INDEX((bloq=2)*(sabi=B2091),0),0)),0))</f>
        <v>0</v>
      </c>
    </row>
    <row r="2098" spans="1:9" ht="30" customHeight="1" thickTop="1" thickBot="1" x14ac:dyDescent="0.35">
      <c r="A2098" s="742"/>
      <c r="B2098" s="743"/>
      <c r="C2098" s="744"/>
      <c r="D2098" s="74">
        <f ca="1">IF(COUNTIFS(instructor,B2091,diad,$D$2,desa,1,hord,"14:00 - 18:00")&gt;0,"-",IFERROR(INDEX(luna,MATCH(1,INDEX((bloq=2)*(luni=B2091),0),0)),0))</f>
        <v>0</v>
      </c>
      <c r="E2098" s="74" t="str">
        <f ca="1">IF(COUNTIFS(instructor,B2091,diad,$E$2,desa,1,hord,"14:00 - 18:00")&gt;0,"-",IFERROR(INDEX(mara,MATCH(1,INDEX((bloq=2)*(mari=B2091),0),0)),0))</f>
        <v>203 - SALA DE SISTEMAS SENA CENTRO DE LA CONSTRUCCIÓN</v>
      </c>
      <c r="F2098" s="74" t="str">
        <f ca="1">IF(COUNTIFS(instructor,B2091,diad,$F$2,desa,1,hord,"14:00 - 18:00")&gt;0,"-",IFERROR(INDEX(miea,MATCH(1,INDEX((bloq=2)*(miei=B2091),0),0)),0))</f>
        <v>SEDE ANDRÉS SANÍN - AULA 205 - (CALLE 75 No. 19-52)</v>
      </c>
      <c r="G2098" s="74" t="str">
        <f ca="1">IF(COUNTIFS(instructor,B2091,diad,$G$2,desa,1,hord,"14:00 - 18:00")&gt;0,"-",IFERROR(INDEX(juea,MATCH(1,INDEX((bloq=2)*(juei=B2091),0),0)),0))</f>
        <v>SEDE ANDRÉS SANÍN - AULA 206 - (CALLE 75 No. 19-52)</v>
      </c>
      <c r="H2098" s="74" t="str">
        <f ca="1">IF(COUNTIFS(instructor,B2091,diad,$H$2,desa,1,hord,"14:00 - 18:00")&gt;0,"-",IFERROR(INDEX(viea,MATCH(1,INDEX((bloq=2)*(viei=B2091),0),0)),0))</f>
        <v>SEDE ANDRÉS SANÍN - AULA 204 - (CALLE 75 No. 19-52)</v>
      </c>
      <c r="I2098" s="75">
        <f ca="1">IF(COUNTIFS(instructor,B2091,diad,$I$2,desa,1,hord,"14:00 - 18:00")&gt;0,"-",IFERROR(INDEX(saba,MATCH(1,INDEX((bloq=2)*(sabi=B2091),0),0)),0))</f>
        <v>0</v>
      </c>
    </row>
    <row r="2099" spans="1:9" ht="14.15" customHeight="1" thickTop="1" thickBot="1" x14ac:dyDescent="0.35">
      <c r="A2099" s="742"/>
      <c r="B2099" s="743"/>
      <c r="C2099" s="744"/>
      <c r="D2099" s="76" t="str">
        <f ca="1">IF(COUNTIFS(instructor,B2091,diad,$D$2,desa,1,hord,"18:00 - 22:00")&gt;0,INDEX(hord,MATCH(1,INDEX((instructor=B2091)*(instructor=B2091),0),0)),IFERROR(INDEX(hora,MATCH(1,INDEX((bloq=3)*(luni=B2091),0),0)),0))</f>
        <v>18:00 - 21:00</v>
      </c>
      <c r="E2099" s="76" t="str">
        <f ca="1">IF(COUNTIFS(instructor,B2091,diad,$E$2,desa,1,hord,"18:00 - 22:00")&gt;0,INDEX(hord,MATCH(1,INDEX((instructor=B2091)*(instructor=B2091),0),0)),IFERROR(INDEX(hora,MATCH(1,INDEX((bloq=3)*(mari=B2091),0),0)),0))</f>
        <v>18:00 - 21:00</v>
      </c>
      <c r="F2099" s="76">
        <f ca="1">IF(COUNTIFS(instructor,B2091,diad,$F$2,desa,1,hord,"18:00 - 22:00")&gt;0,INDEX(hord,MATCH(1,INDEX((instructor=B2091)*(instructor=B2091),0),0)),IFERROR(INDEX(hora,MATCH(1,INDEX((bloq=3)*(miei=B2091),0),0)),0))</f>
        <v>0</v>
      </c>
      <c r="G2099" s="76" t="str">
        <f ca="1">IF(COUNTIFS(instructor,B2091,diad,$G$2,desa,1,hord,"18:00 - 22:00")&gt;0,INDEX(hord,MATCH(1,INDEX((instructor=B2091)*(instructor=B2091),0),0)),IFERROR(INDEX(hora,MATCH(1,INDEX((bloq=3)*(juei=B2091),0),0)),0))</f>
        <v>18:00 - 21:00</v>
      </c>
      <c r="H2099" s="76" t="str">
        <f ca="1">IF(COUNTIFS(instructor,B2091,diad,$H$2,desa,1,hord,"18:00 - 22:00")&gt;0,INDEX(hord,MATCH(1,INDEX((instructor=B2091)*(instructor=B2091),0),0)),IFERROR(INDEX(hora,MATCH(1,INDEX((bloq=3)*(viei=B2091),0),0)),0))</f>
        <v>18:00 - 21:00</v>
      </c>
      <c r="I2099" s="77">
        <f ca="1">IF(COUNTIFS(instructor,B2091,diad,$I$2,desa,1,hord,"18:00 - 22:00")&gt;0,INDEX(hord,MATCH(1,INDEX((instructor=B2091)*(instructor=B2091),0),0)),IFERROR(INDEX(hora,MATCH(1,INDEX((bloq=3)*(sabi=B2091),0),0)),0))</f>
        <v>0</v>
      </c>
    </row>
    <row r="2100" spans="1:9" ht="14.15" customHeight="1" thickTop="1" thickBot="1" x14ac:dyDescent="0.35">
      <c r="A2100" s="742"/>
      <c r="B2100" s="743"/>
      <c r="C2100" s="744"/>
      <c r="D2100" s="68" t="str">
        <f ca="1">IF(COUNTIFS(instructor,B2091,diad,$D$2,desa,1,hord,"18:00 - 22:00")&gt;0,"-",IFERROR(INDEX(ficha,MATCH(1,INDEX((bloq=3)*(luni=B2091),0),0)),0))</f>
        <v>3406268  PREVENCION Y CONTROL AMBIENTAL ( TECNOLOGO)</v>
      </c>
      <c r="E2100" s="68" t="str">
        <f ca="1">IF(COUNTIFS(instructor,B2091,diad,$E$2,desa,1,hord,"18:00 - 22:00")&gt;0,"-",IFERROR(INDEX(ficha,MATCH(1,INDEX((bloq=3)*(mari=B2091),0),0)),0))</f>
        <v>3174038  PREVENCION Y CONTROL AMBIENTAL ( TECNOLOGO)</v>
      </c>
      <c r="F2100" s="68">
        <f ca="1">IF(COUNTIFS(instructor,B2091,diad,$F$2,desa,1,hord,"18:00 - 22:00")&gt;0,"-",IFERROR(INDEX(ficha,MATCH(1,INDEX((bloq=3)*(miei=B2091),0),0)),0))</f>
        <v>0</v>
      </c>
      <c r="G2100" s="68" t="str">
        <f ca="1">IF(COUNTIFS(instructor,B2091,diad,$G$2,desa,1,hord,"18:00 - 22:00")&gt;0,"-",IFERROR(INDEX(ficha,MATCH(1,INDEX((bloq=3)*(juei=B2091),0),0)),0))</f>
        <v>3145469  PREVENCION Y CONTROL AMBIENTAL ( TECNOLOGO) DISTANCIA</v>
      </c>
      <c r="H2100" s="68" t="str">
        <f ca="1">IF(COUNTIFS(instructor,B2091,diad,$H$2,desa,1,hord,"18:00 - 22:00")&gt;0,"-",IFERROR(INDEX(ficha,MATCH(1,INDEX((bloq=3)*(viei=B2091),0),0)),0))</f>
        <v xml:space="preserve">3287887 - SOPORTE DE TOPOGRAFIA Y GEORREFERENCIACION (TÉCNICO) </v>
      </c>
      <c r="I2100" s="69">
        <f ca="1">IF(COUNTIFS(instructor,B2091,diad,$I$2,desa,1,hord,"18:00 - 22:00")&gt;0,"-",IFERROR(INDEX(ficha,MATCH(1,INDEX((bloq=3)*(sabi=B2091),0),0)),0))</f>
        <v>0</v>
      </c>
    </row>
    <row r="2101" spans="1:9" ht="14.15" customHeight="1" thickTop="1" thickBot="1" x14ac:dyDescent="0.35">
      <c r="A2101" s="742"/>
      <c r="B2101" s="743"/>
      <c r="C2101" s="744"/>
      <c r="D2101" s="70" t="str">
        <f ca="1">IF(COUNTIFS(instructor,B2091,diad,$D$2,desa,1,hord,"18:00 - 22:00")&gt;0,"DESARROLLO CURRICULAR",IFERROR(INDEX(lunc,MATCH(1,INDEX((bloq=3)*(luni=B2091),0),0)),0))</f>
        <v xml:space="preserve"> INTERACTUAR EN LENGUA INGLESA DE FORMA ORAL Y ESCRITA DENTRO DE CONTEXTOS SOCIALES Y LABORALES SEGÚN LOS CRITERIOS ESTABLECIDOS POR EL MARCO COMÚN EUROPEO DE REFERENCIA PARA LAS LENGUAS. / R.1 COMPRENDER INFORMACIÓN SOBRE SITUACIONES COTIDIANAS Y LABORALES ACTUALES Y FUTURAS A TRAVÉS
DE INTERACCIONES SOCIALES DE FORMA ORAL Y ESCRITA.</v>
      </c>
      <c r="E2101" s="70" t="str">
        <f ca="1">IF(COUNTIFS(instructor,B2091,diad,$E$2,desa,1,hord,"18:00 - 22:00")&gt;0,"DESARROLLO CURRICULAR",IFERROR(INDEX(marc,MATCH(1,INDEX((bloq=3)*(mari=B2091),0),0)),0))</f>
        <v xml:space="preserve"> INTERACTUAR EN LENGUA INGLESA DE FORMA ORAL Y ESCRITA DENTRO DE CONTEXTOS SOCIALES Y LABORALES SEGÚN LOS CRITERIOS ESTABLECIDOS POR EL MARCO COMÚN EUROPEO DE REFERENCIA PARA LAS LENGUAS. R2</v>
      </c>
      <c r="F2101" s="70">
        <f ca="1">IF(COUNTIFS(instructor,B2091,diad,$F$2,desa,1,hord,"18:00 - 22:00")&gt;0,"DESARROLLO CURRICULAR",IFERROR(INDEX(miec,MATCH(1,INDEX((bloq=3)*(miei=B2091),0),0)),0))</f>
        <v>0</v>
      </c>
      <c r="G2101" s="70" t="str">
        <f ca="1">IF(COUNTIFS(instructor,B2091,diad,$G$2,desa,1,hord,"18:00 - 22:00")&gt;0,"DESARROLLO CURRICULAR",IFERROR(INDEX(juec,MATCH(1,INDEX((bloq=3)*(juei=B2091),0),0)),0))</f>
        <v xml:space="preserve"> Interactuar en lengua inglesa de forma oral y escrita dentro de contextos sociales y laborales según los criterios establecidos por el Marco Común Europeo de Referencia para las Lenguas.	R// Presentar un proceso para la realización de una actividad en su quehacer laboral de acuerdo con los procedimientos establecidos desde su programa de formación.R// Explicar las funciones de su ocupación laboral usando expresiones de acuerdo al nivel requerido por el programa de formación.</v>
      </c>
      <c r="H2101" s="70" t="str">
        <f ca="1">IF(COUNTIFS(instructor,B2091,diad,$H$2,desa,1,hord,"18:00 - 22:00")&gt;0,"DESARROLLO CURRICULAR",IFERROR(INDEX(viec,MATCH(1,INDEX((bloq=3)*(viei=B2091),0),0)),0))</f>
        <v>INTERACCIÓN EN LENGUA INGLESA DE FORMA ORAL Y ESCRITA DENTRO DE CONTEXTOS
SOCIALES Y LABORALES SEGÚN LOS CRITERIOS ESTABLECIDOS POR EL MARCO COMÚN
EUROPEO DE REFERENCIA PARA LAS LENGUAS.
RA4: LLEVAR A CABO ACCIONES DE MEJORA RELACIONADAS CON EL INTERCAMBIO DE INFORMACIÓN BÁSICA EN
INGLÉS, SOBRE SÍ MISMO, OTRAS PERSONAS, SU CONTEXTO INMEDIATO, ASÍ COMO DE EXPERIENCIAS</v>
      </c>
      <c r="I2101" s="71">
        <f ca="1">IF(COUNTIFS(instructor,B2091,diad,$I$2,desa,1,hord,"18:00 - 22:00")&gt;0,"DESARROLLO CURRICULAR",IFERROR(INDEX(sabc,MATCH(1,INDEX((bloq=3)*(sabi=B2091),0),0)),0))</f>
        <v>0</v>
      </c>
    </row>
    <row r="2102" spans="1:9" ht="14.15" customHeight="1" thickTop="1" thickBot="1" x14ac:dyDescent="0.35">
      <c r="A2102" s="742"/>
      <c r="B2102" s="743"/>
      <c r="C2102" s="744"/>
      <c r="D2102" s="78" t="str">
        <f ca="1">IF(COUNTIFS(instructor,B2091,diad,$D$2,desa,1,hord,"18:00 - 22:00")&gt;0,"-",IFERROR(INDEX(luna,MATCH(1,INDEX((bloq=3)*(luni=B2091),0),0)),0))</f>
        <v>201 - SALA DE SISTEMAS SENA CENTRO DE LA CONSTRUCCIÓN</v>
      </c>
      <c r="E2102" s="78" t="str">
        <f ca="1">IF(COUNTIFS(instructor,B2091,diad,$E$2,desa,1,hord,"18:00 - 22:00")&gt;0,"-",IFERROR(INDEX(mara,MATCH(1,INDEX((bloq=3)*(mari=B2091),0),0)),0))</f>
        <v>301 - SALA DE SISTEMAS SENA CENTRO DE LA CONSTRUCCIÓN</v>
      </c>
      <c r="F2102" s="78">
        <f ca="1">IF(COUNTIFS(instructor,B2091,diad,$F$2,desa,1,hord,"18:00 - 22:00")&gt;0,"-",IFERROR(INDEX(miea,MATCH(1,INDEX((bloq=3)*(miei=B2091),0),0)),0))</f>
        <v>0</v>
      </c>
      <c r="G2102" s="78" t="str">
        <f ca="1">IF(COUNTIFS(instructor,B2091,diad,$G$2,desa,1,hord,"18:00 - 22:00")&gt;0,"-",IFERROR(INDEX(juea,MATCH(1,INDEX((bloq=3)*(juei=B2091),0),0)),0))</f>
        <v>Google Meet / MS Teams / Zoom</v>
      </c>
      <c r="H2102" s="78" t="str">
        <f ca="1">IF(COUNTIFS(instructor,B2091,diad,$H$2,desa,1,hord,"18:00 - 22:00")&gt;0,"-",IFERROR(INDEX(viea,MATCH(1,INDEX((bloq=3)*(viei=B2091),0),0)),0))</f>
        <v>208 - SALA DE SISTEMAS - SIG -SENA CENTRO DE LA CONSTRUCCIÓN</v>
      </c>
      <c r="I2102" s="79">
        <f ca="1">IF(COUNTIFS(instructor,B2091,diad,$I$2,desa,1,hord,"18:00 - 22:00")&gt;0,"-",IFERROR(INDEX(saba,MATCH(1,INDEX((bloq=3)*(sabi=B2091),0),0)),0))</f>
        <v>0</v>
      </c>
    </row>
    <row r="2103" spans="1:9" ht="14.15" customHeight="1" thickTop="1" thickBot="1" x14ac:dyDescent="0.35">
      <c r="A2103" s="742">
        <v>176</v>
      </c>
      <c r="B2103" s="743" t="str">
        <f>INDEX(instructor,A2103)</f>
        <v>NUBIA FLÓREZ ARIAS</v>
      </c>
      <c r="C2103" s="744" t="str">
        <f>INDEX(area,A2103)</f>
        <v>COMPETENCIAS CLAVES - COMUNICACIÓN</v>
      </c>
      <c r="D2103" s="72" t="str">
        <f ca="1">IF(COUNTIFS(instructor,B2103,diad,$D$2,desa,1,hord,"08:00 - 12:00")&gt;0,INDEX(hord,MATCH(1,INDEX((instructor=B2103)*(instructor=B2103),0),0)),IFERROR(INDEX(hora,MATCH(1,INDEX((bloq=1)*(luni=B2103),0),0)),0))</f>
        <v>8:00 - 12:00</v>
      </c>
      <c r="E2103" s="72" t="str">
        <f>IF(COUNTIFS(instructor,B2103,diad,$E$2,desa,1,hord,"08:00 - 12:00")&gt;0,INDEX(hord,MATCH(1,INDEX((instructor=B2103)*(instructor=B2103),0),0)),IFERROR(INDEX(hora,MATCH(1,INDEX((bloq=1)*(mari=B2103),0),0)),0))</f>
        <v>08:00 - 12:00</v>
      </c>
      <c r="F2103" s="72" t="str">
        <f ca="1">IF(COUNTIFS(instructor,B2103,diad,$F$2,desa,1,hord,"08:00 - 12:00")&gt;0,INDEX(hord,MATCH(1,INDEX((instructor=B2103)*(instructor=B2103),0),0)),IFERROR(INDEX(hora,MATCH(1,INDEX((bloq=1)*(miei=B2103),0),0)),0))</f>
        <v>8:00 - 12:00</v>
      </c>
      <c r="G2103" s="72" t="str">
        <f ca="1">IF(COUNTIFS(instructor,B2103,diad,$G$2,desa,1,hord,"08:00 - 12:00")&gt;0,INDEX(hord,MATCH(1,INDEX((instructor=B2103)*(instructor=B2103),0),0)),IFERROR(INDEX(hora,MATCH(1,INDEX((bloq=1)*(juei=B2103),0),0)),0))</f>
        <v>8:00 - 12:00</v>
      </c>
      <c r="H2103" s="72">
        <f ca="1">IF(COUNTIFS(instructor,B2103,diad,$H$2,desa,1,hord,"08:00 - 12:00")&gt;0,INDEX(hord,MATCH(1,INDEX((instructor=B2103)*(instructor=B2103),0),0)),IFERROR(INDEX(hora,MATCH(1,INDEX((bloq=1)*(viei=B2103),0),0)),0))</f>
        <v>0</v>
      </c>
      <c r="I2103" s="73">
        <f ca="1">IF(COUNTIFS(instructor,B2103,diad,$I$2,desa,1,hord,"08:00 - 12:00")&gt;0,INDEX(hord,MATCH(1,INDEX((instructor=B2103)*(instructor=B2103),0),0)),IFERROR(INDEX(hora,MATCH(1,INDEX((bloq=1)*(sabi=B2103),0),0)),0))</f>
        <v>0</v>
      </c>
    </row>
    <row r="2104" spans="1:9" ht="14.15" customHeight="1" thickTop="1" thickBot="1" x14ac:dyDescent="0.35">
      <c r="A2104" s="742"/>
      <c r="B2104" s="743"/>
      <c r="C2104" s="744"/>
      <c r="D2104" s="68" t="str">
        <f ca="1">IF(COUNTIFS(instructor,B2103,diad,$D$2,desa,1,hord,"08:00 - 12:00")&gt;0,"-",IFERROR(INDEX(ficha,MATCH(1,INDEX((bloq=1)*(luni=B2103),0),0)),0))</f>
        <v>2847561 GESTION DE LA SEGURIDAD Y SALUD EN EL TRABAJO ( TECNOLOGO)</v>
      </c>
      <c r="E2104" s="68" t="str">
        <f>IF(COUNTIFS(instructor,B2103,diad,$E$2,desa,1,hord,"08:00 - 12:00")&gt;0,"-",IFERROR(INDEX(ficha,MATCH(1,INDEX((bloq=1)*(mari=B2103),0),0)),0))</f>
        <v>-</v>
      </c>
      <c r="F2104" s="68" t="str">
        <f ca="1">IF(COUNTIFS(instructor,B2103,diad,$F$2,desa,1,hord,"08:00 - 12:00")&gt;0,"-",IFERROR(INDEX(ficha,MATCH(1,INDEX((bloq=1)*(miei=B2103),0),0)),0))</f>
        <v>3070487 DESARROLLO PUBLICITARIO (TECNÓLOGO VIRTUAL)</v>
      </c>
      <c r="G2104" s="68" t="str">
        <f ca="1">IF(COUNTIFS(instructor,B2103,diad,$G$2,desa,1,hord,"08:00 - 12:00")&gt;0,"-",IFERROR(INDEX(ficha,MATCH(1,INDEX((bloq=1)*(juei=B2103),0),0)),0))</f>
        <v>2900364GESTION DE PROYECTOS DE DESARROLLO ECONOMICO Y SOCIAL ( TECNOLOGO)</v>
      </c>
      <c r="H2104" s="68">
        <f ca="1">IF(COUNTIFS(instructor,B2103,diad,$H$2,desa,1,hord,"08:00 - 12:00")&gt;0,"-",IFERROR(INDEX(ficha,MATCH(1,INDEX((bloq=1)*(viei=B2103),0),0)),0))</f>
        <v>0</v>
      </c>
      <c r="I2104" s="69">
        <f ca="1">IF(COUNTIFS(instructor,B2103,diad,$I$2,desa,1,hord,"08:00 - 12:00")&gt;0,"-",IFERROR(INDEX(ficha,MATCH(1,INDEX((bloq=1)*(sabi=B2103),0),0)),0))</f>
        <v>0</v>
      </c>
    </row>
    <row r="2105" spans="1:9" ht="79.5" customHeight="1" thickTop="1" thickBot="1" x14ac:dyDescent="0.35">
      <c r="A2105" s="742"/>
      <c r="B2105" s="743"/>
      <c r="C2105" s="744"/>
      <c r="D2105" s="70" t="str">
        <f ca="1">IF(COUNTIFS(instructor,B2103,diad,$D$2,desa,1,hord,"08:00 - 12:00")&gt;0,"DESARROLLO CURRICULAR",IFERROR(INDEX(lunc,MATCH(1,INDEX((bloq=1)*(luni=B2103),0),0)),0))</f>
        <v>:00 - 12:00)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E2105" s="70" t="str">
        <f>IF(COUNTIFS(instructor,B2103,diad,$E$2,desa,1,hord,"08:00 - 12:00")&gt;0,"DESARROLLO CURRICULAR",IFERROR(INDEX(marc,MATCH(1,INDEX((bloq=1)*(mari=B2103),0),0)),0))</f>
        <v>DESARROLLO CURRICULAR</v>
      </c>
      <c r="F2105" s="70" t="str">
        <f ca="1">IF(COUNTIFS(instructor,B2103,diad,$F$2,desa,1,hord,"08:00 - 12:00")&gt;0,"DESARROLLO CURRICULAR",IFERROR(INDEX(miec,MATCH(1,INDEX((bloq=1)*(miei=B2103),0),0)),0))</f>
        <v xml:space="preserve">DESARROLLAR PROCESOS DE COMUNICACIÓN ORAL Y ESCRITOS EN FORMA EFICAZ Y EFECTIVA, TENIENDO EN CUENTA SITUACIONES DE ORDEN SOCIAL, PERSONAL Y PRODUCTIVO.	
240201524-01 - Analizar los componentes de la comunicación según sus características, intencionalidad y contexto.	GA4-240201524-AA1: Aplicar los componentes de la comunicación y argumentar sus procesos, de acuerdo a las diferentes situaciones comunicativas. 
	240201524-02 - Argumentar en forma oral y escrita atendiendo las exigencias  y particularidades de las diversas situaciones comunicativas mediante los distintos sistemas de representación.	
	240201524-03 - Relacionar   los   procesos   comunicativos   teniendo   en   cuenta   criterios   de   lógica   y racionalidad.	GA4-240201524-AA2: Comunicar asertivamente, con cohesión y coherencia lexical, basado en los procesos comunicativos que se dan en el contexto del desempeño laboral.
	240201524-04 - Establecer  procesos  de  enriquecimiento  lexical  y  acciones  de  mejoramiento  en  el desarrollo de procesos comunicativos según requerimientos del contexto.	
AP2 Estructurar plan de comunicación publicitaria de acuerdo con necesidades de la organización.
		</v>
      </c>
      <c r="G2105" s="70" t="str">
        <f ca="1">IF(COUNTIFS(instructor,B2103,diad,$G$2,desa,1,hord,"08:00 - 12:00")&gt;0,"DESARROLLO CURRICULAR",IFERROR(INDEX(juec,MATCH(1,INDEX((bloq=1)*(juei=B2103),0),0)),0))</f>
        <v>RESULTADO DE APRENDIZAJE ETAPA PRODUCTIVA/ Aplicar en la resolucion de problemas reales en el sector productivo los conocimientos, habilidades y  destrezas pertinentes alas competencias del programa de formación  asumiendo estrategias y metodologias de autogestion</v>
      </c>
      <c r="H2105" s="70">
        <f ca="1">IF(COUNTIFS(instructor,B2103,diad,$H$2,desa,1,hord,"08:00 - 12:00")&gt;0,"DESARROLLO CURRICULAR",IFERROR(INDEX(viec,MATCH(1,INDEX((bloq=1)*(viei=B2103),0),0)),0))</f>
        <v>0</v>
      </c>
      <c r="I2105" s="71">
        <f ca="1">IF(COUNTIFS(instructor,B2103,diad,$I$2,desa,1,hord,"08:00 - 12:00")&gt;0,"DESARROLLO CURRICULAR",IFERROR(INDEX(sabc,MATCH(1,INDEX((bloq=1)*(sabi=B2103),0),0)),0))</f>
        <v>0</v>
      </c>
    </row>
    <row r="2106" spans="1:9" ht="14.15" customHeight="1" thickTop="1" thickBot="1" x14ac:dyDescent="0.35">
      <c r="A2106" s="742"/>
      <c r="B2106" s="743"/>
      <c r="C2106" s="744"/>
      <c r="D2106" s="74">
        <f ca="1">IF(COUNTIFS(instructor,B2103,diad,$D$2,desa,1,hord,"08:00 - 12:00")&gt;0,"-",IFERROR(INDEX(luna,MATCH(1,INDEX((bloq=1)*(luni=B2103),0),0)),0))</f>
        <v>0</v>
      </c>
      <c r="E2106" s="74" t="str">
        <f>IF(COUNTIFS(instructor,B2103,diad,$E$2,desa,1,hord,"08:00 - 12:00")&gt;0,"-",IFERROR(INDEX(mara,MATCH(1,INDEX((bloq=1)*(mari=B2103),0),0)),0))</f>
        <v>-</v>
      </c>
      <c r="F2106" s="74" t="str">
        <f ca="1">IF(COUNTIFS(instructor,B2103,diad,$F$2,desa,1,hord,"08:00 - 12:00")&gt;0,"-",IFERROR(INDEX(miea,MATCH(1,INDEX((bloq=1)*(miei=B2103),0),0)),0))</f>
        <v>Google Meet / MS Teams / Zoom</v>
      </c>
      <c r="G2106" s="74">
        <f ca="1">IF(COUNTIFS(instructor,B2103,diad,$G$2,desa,1,hord,"08:00 - 12:00")&gt;0,"-",IFERROR(INDEX(juea,MATCH(1,INDEX((bloq=1)*(juei=B2103),0),0)),0))</f>
        <v>0</v>
      </c>
      <c r="H2106" s="74">
        <f ca="1">IF(COUNTIFS(instructor,B2103,diad,$H$2,desa,1,hord,"08:00 - 12:00")&gt;0,"-",IFERROR(INDEX(viea,MATCH(1,INDEX((bloq=1)*(viei=B2103),0),0)),0))</f>
        <v>0</v>
      </c>
      <c r="I2106" s="75">
        <f ca="1">IF(COUNTIFS(instructor,B2103,diad,$I$2,desa,1,hord,"08:00 - 12:00")&gt;0,"-",IFERROR(INDEX(saba,MATCH(1,INDEX((bloq=1)*(sabi=B2103),0),0)),0))</f>
        <v>0</v>
      </c>
    </row>
    <row r="2107" spans="1:9" ht="14.15" customHeight="1" thickTop="1" thickBot="1" x14ac:dyDescent="0.35">
      <c r="A2107" s="742"/>
      <c r="B2107" s="743"/>
      <c r="C2107" s="744"/>
      <c r="D2107" s="76">
        <f ca="1">IF(COUNTIFS(instructor,B2103,diad,$D$2,desa,1,hord,"14:00 - 18:00")&gt;0,INDEX(hord,MATCH(1,INDEX((instructor=B2103)*(instructor=B2103),0),0)),IFERROR(INDEX(hora,MATCH(1,INDEX((bloq=2)*(luni=B2103),0),0)),0))</f>
        <v>0</v>
      </c>
      <c r="E2107" s="76">
        <f ca="1">IF(COUNTIFS(instructor,B2103,diad,$E$2,desa,1,hord,"14:00 - 18:00")&gt;0,INDEX(hord,MATCH(1,INDEX((instructor=B2103)*(instructor=B2103),0),0)),IFERROR(INDEX(hora,MATCH(1,INDEX((bloq=2)*(mari=B2103),0),0)),0))</f>
        <v>0</v>
      </c>
      <c r="F2107" s="76" t="str">
        <f ca="1">IF(COUNTIFS(instructor,B2103,diad,$F$2,desa,1,hord,"14:00 - 18:00")&gt;0,INDEX(hord,MATCH(1,INDEX((instructor=B2103)*(instructor=B2103),0),0)),IFERROR(INDEX(hora,MATCH(1,INDEX((bloq=2)*(miei=B2103),0),0)),0))</f>
        <v>14:00 - 18:00</v>
      </c>
      <c r="G2107" s="76" t="str">
        <f ca="1">IF(COUNTIFS(instructor,B2103,diad,$G$2,desa,1,hord,"14:00 - 18:00")&gt;0,INDEX(hord,MATCH(1,INDEX((instructor=B2103)*(instructor=B2103),0),0)),IFERROR(INDEX(hora,MATCH(1,INDEX((bloq=2)*(juei=B2103),0),0)),0))</f>
        <v>13:00 - 17:00</v>
      </c>
      <c r="H2107" s="76">
        <f ca="1">IF(COUNTIFS(instructor,B2103,diad,$H$2,desa,1,hord,"14:00 - 18:00")&gt;0,INDEX(hord,MATCH(1,INDEX((instructor=B2103)*(instructor=B2103),0),0)),IFERROR(INDEX(hora,MATCH(1,INDEX((bloq=2)*(viei=B2103),0),0)),0))</f>
        <v>0</v>
      </c>
      <c r="I2107" s="77" t="str">
        <f ca="1">IF(COUNTIFS(instructor,B2103,diad,$I$2,desa,1,hord,"14:00 - 18:00")&gt;0,INDEX(hord,MATCH(1,INDEX((instructor=B2103)*(instructor=B2103),0),0)),IFERROR(INDEX(hora,MATCH(1,INDEX((bloq=2)*(sabi=B2103),0),0)),0))</f>
        <v>14:00 - 18:00</v>
      </c>
    </row>
    <row r="2108" spans="1:9" ht="14.15" customHeight="1" thickTop="1" thickBot="1" x14ac:dyDescent="0.35">
      <c r="A2108" s="742"/>
      <c r="B2108" s="743"/>
      <c r="C2108" s="744"/>
      <c r="D2108" s="68">
        <f ca="1">IF(COUNTIFS(instructor,B2103,diad,$D$2,desa,1,hord,"14:00 - 18:00")&gt;0,"-",IFERROR(INDEX(ficha,MATCH(1,INDEX((bloq=2)*(luni=B2103),0),0)),0))</f>
        <v>0</v>
      </c>
      <c r="E2108" s="68">
        <f ca="1">IF(COUNTIFS(instructor,B2103,diad,$E$2,desa,1,hord,"14:00 - 18:00")&gt;0,"-",IFERROR(INDEX(ficha,MATCH(1,INDEX((bloq=2)*(mari=B2103),0),0)),0))</f>
        <v>0</v>
      </c>
      <c r="F2108" s="68" t="str">
        <f ca="1">IF(COUNTIFS(instructor,B2103,diad,$F$2,desa,1,hord,"14:00 - 18:00")&gt;0,"-",IFERROR(INDEX(ficha,MATCH(1,INDEX((bloq=2)*(miei=B2103),0),0)),0))</f>
        <v>NUEVA MISSF MANTENIMIENTO E INSTALACION DE SISTEMAS SOLARES FOTOVOLTAICOS (TÉCNICO)</v>
      </c>
      <c r="G2108" s="68" t="str">
        <f ca="1">IF(COUNTIFS(instructor,B2103,diad,$G$2,desa,1,hord,"14:00 - 18:00")&gt;0,"-",IFERROR(INDEX(ficha,MATCH(1,INDEX((bloq=2)*(juei=B2103),0),0)),0))</f>
        <v>3388723 GESTION CONTABLE Y DE INFORMACION FINANCIERA (TECNÓLOGO VIRTUAL)</v>
      </c>
      <c r="H2108" s="68">
        <f ca="1">IF(COUNTIFS(instructor,B2103,diad,$H$2,desa,1,hord,"14:00 - 18:00")&gt;0,"-",IFERROR(INDEX(ficha,MATCH(1,INDEX((bloq=2)*(viei=B2103),0),0)),0))</f>
        <v>0</v>
      </c>
      <c r="I2108" s="69" t="str">
        <f ca="1">IF(COUNTIFS(instructor,B2103,diad,$I$2,desa,1,hord,"14:00 - 18:00")&gt;0,"-",IFERROR(INDEX(ficha,MATCH(1,INDEX((bloq=2)*(sabi=B2103),0),0)),0))</f>
        <v>NUEVA-PAAE - PINTURA ARQUITECTÓNICA Y ACABADOS ESPECIALES (TÉCNICO) - CALI</v>
      </c>
    </row>
    <row r="2109" spans="1:9" ht="44.9" customHeight="1" thickTop="1" thickBot="1" x14ac:dyDescent="0.35">
      <c r="A2109" s="742"/>
      <c r="B2109" s="743"/>
      <c r="C2109" s="744"/>
      <c r="D2109" s="70">
        <f ca="1">IF(COUNTIFS(instructor,B2103,diad,$D$2,desa,1,hord,"14:00 - 18:00")&gt;0,"DESARROLLO CURRICULAR",IFERROR(INDEX(lunc,MATCH(1,INDEX((bloq=2)*(luni=B2103),0),0)),0))</f>
        <v>0</v>
      </c>
      <c r="E2109" s="70">
        <f ca="1">IF(COUNTIFS(instructor,B2103,diad,$E$2,desa,1,hord,"14:00 - 18:00")&gt;0,"DESARROLLO CURRICULAR",IFERROR(INDEX(marc,MATCH(1,INDEX((bloq=2)*(mari=B2103),0),0)),0))</f>
        <v>0</v>
      </c>
      <c r="F2109" s="70" t="str">
        <f ca="1">IF(COUNTIFS(instructor,B2103,diad,$F$2,desa,1,hord,"14:00 - 18:00")&gt;0,"DESARROLLO CURRICULAR",IFERROR(INDEX(miec,MATCH(1,INDEX((bloq=2)*(miei=B2103),0),0)),0))</f>
        <v>PROMOVER LA INTERACCIÓN IDÓNEA CONSIGO MISMO, CON LOS DEMÁS Y CON LA NATURALEZA EN LOS CONTEXTOS LABORAL Y SOCIAL 479454 - DESARROLLAR PROCESOS COMUNICATIVOS EFICACES Y ASERTIVOS DENTRO DE CRITERIOS DE RACIONALIDAD QUE POSIBILITEN LA CONVIVENCIA, EL ESTABLECIMIENTO DE ACUERDOS, LA CONSTRUCCIÓN COLECTIVA DEL CONOCIMIENTO Y LA RESOLUCIÓN DE PROBLEMAS DE CARÁCTER PRODUCTIVO Y SOCIAL.
(Comunicación) F-BAI AP 1. Identificar los elementos constitutivos de un sistema de generación fotovoltaico mediante el modelamiento de los parámetros eléctricos</v>
      </c>
      <c r="G2109" s="70" t="str">
        <f ca="1">IF(COUNTIFS(instructor,B2103,diad,$G$2,desa,1,hord,"14:00 - 18:00")&gt;0,"DESARROLLO CURRICULAR",IFERROR(INDEX(juec,MATCH(1,INDEX((bloq=2)*(juei=B2103),0),0)),0))</f>
        <v>DESARROLLO DE PROCESOS DE COMUNICACIÓN ORAL Y ESCRITOS EN FORMA EFICAZ Y EFECTIVA, TENIENDO EN CUENTA SITUACIONES DE ORDEN SOCIAL, PERSONAL Y PRODUCTIVO
240201524 01 Analizar los componentes de la comunicación según sus características, intencionalidad y contexto.
240201524 02 Argumentar en forma oral y escrita atendiendo las exigencias y particularidades de las diversas situaciones comunicativas mediante los distintos sistemas de representación.
240201524 03 Relacionar los procesos comunicativos teniendo en cuenta criterios de lógica y racionalidad
240201524 04 Establecer procesos de enriquecimiento lexical y acciones de mejoramiento en el desarro requerimientos del contexto.
AP2  Identificar información contable, tributaria, financiera y administrativa, según normativa
AP1
 Identificar el entorno empresarial y su estructura administrativa según normativa</v>
      </c>
      <c r="H2109" s="70">
        <f ca="1">IF(COUNTIFS(instructor,B2103,diad,$H$2,desa,1,hord,"14:00 - 18:00")&gt;0,"DESARROLLO CURRICULAR",IFERROR(INDEX(viec,MATCH(1,INDEX((bloq=2)*(viei=B2103),0),0)),0))</f>
        <v>0</v>
      </c>
      <c r="I2109" s="71" t="str">
        <f ca="1">IF(COUNTIFS(instructor,B2103,diad,$I$2,desa,1,hord,"14:00 - 18:00")&gt;0,"DESARROLLO CURRICULAR",IFERROR(INDEX(sabc,MATCH(1,INDEX((bloq=2)*(sabi=B2103),0),0)),0))</f>
        <v>DESARROLLAR PROCESOS DE COMUNICACIÓN EFICACES Y EFECTIVOS, TENIENDO EN CUENTA SITUACIONES  DE ORDEN SOCIAL, PERSONAL Y PRODUCTIVO.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row>
    <row r="2110" spans="1:9" ht="15.65" customHeight="1" thickTop="1" thickBot="1" x14ac:dyDescent="0.35">
      <c r="A2110" s="742"/>
      <c r="B2110" s="743"/>
      <c r="C2110" s="744"/>
      <c r="D2110" s="74">
        <f ca="1">IF(COUNTIFS(instructor,B2103,diad,$D$2,desa,1,hord,"14:00 - 18:00")&gt;0,"-",IFERROR(INDEX(luna,MATCH(1,INDEX((bloq=2)*(luni=B2103),0),0)),0))</f>
        <v>0</v>
      </c>
      <c r="E2110" s="74">
        <f ca="1">IF(COUNTIFS(instructor,B2103,diad,$E$2,desa,1,hord,"14:00 - 18:00")&gt;0,"-",IFERROR(INDEX(mara,MATCH(1,INDEX((bloq=2)*(mari=B2103),0),0)),0))</f>
        <v>0</v>
      </c>
      <c r="F2110" s="74" t="str">
        <f ca="1">IF(COUNTIFS(instructor,B2103,diad,$F$2,desa,1,hord,"14:00 - 18:00")&gt;0,"-",IFERROR(INDEX(miea,MATCH(1,INDEX((bloq=2)*(miei=B2103),0),0)),0))</f>
        <v>YUMBO - SENA AULA CELSIA 2 - CALLE 16N 2N-20 - VÍA PANORAMA</v>
      </c>
      <c r="G2110" s="74" t="str">
        <f ca="1">IF(COUNTIFS(instructor,B2103,diad,$G$2,desa,1,hord,"14:00 - 18:00")&gt;0,"-",IFERROR(INDEX(juea,MATCH(1,INDEX((bloq=2)*(juei=B2103),0),0)),0))</f>
        <v>Google Meet / MS Teams / Zoom</v>
      </c>
      <c r="H2110" s="74">
        <f ca="1">IF(COUNTIFS(instructor,B2103,diad,$H$2,desa,1,hord,"14:00 - 18:00")&gt;0,"-",IFERROR(INDEX(viea,MATCH(1,INDEX((bloq=2)*(viei=B2103),0),0)),0))</f>
        <v>0</v>
      </c>
      <c r="I2110" s="75" t="str">
        <f ca="1">IF(COUNTIFS(instructor,B2103,diad,$I$2,desa,1,hord,"14:00 - 18:00")&gt;0,"-",IFERROR(INDEX(saba,MATCH(1,INDEX((bloq=2)*(sabi=B2103),0),0)),0))</f>
        <v>CALI - BIBLIOTECA PÚBLICA RIGOBERTA MANCHÚ - CARRERA 32A # 49-50, BARRIO LAUREANO GÓMEZ</v>
      </c>
    </row>
    <row r="2111" spans="1:9" ht="14.15" customHeight="1" thickTop="1" thickBot="1" x14ac:dyDescent="0.35">
      <c r="A2111" s="742"/>
      <c r="B2111" s="743"/>
      <c r="C2111" s="744"/>
      <c r="D2111" s="76" t="str">
        <f ca="1">IF(COUNTIFS(instructor,B2103,diad,$D$2,desa,1,hord,"18:00 - 22:00")&gt;0,INDEX(hord,MATCH(1,INDEX((instructor=B2103)*(instructor=B2103),0),0)),IFERROR(INDEX(hora,MATCH(1,INDEX((bloq=3)*(luni=B2103),0),0)),0))</f>
        <v>17:00 - 21:00</v>
      </c>
      <c r="E2111" s="76" t="str">
        <f ca="1">IF(COUNTIFS(instructor,B2103,diad,$E$2,desa,1,hord,"18:00 - 22:00")&gt;0,INDEX(hord,MATCH(1,INDEX((instructor=B2103)*(instructor=B2103),0),0)),IFERROR(INDEX(hora,MATCH(1,INDEX((bloq=3)*(mari=B2103),0),0)),0))</f>
        <v>17:00 - 20:00</v>
      </c>
      <c r="F2111" s="76">
        <f ca="1">IF(COUNTIFS(instructor,B2103,diad,$F$2,desa,1,hord,"18:00 - 22:00")&gt;0,INDEX(hord,MATCH(1,INDEX((instructor=B2103)*(instructor=B2103),0),0)),IFERROR(INDEX(hora,MATCH(1,INDEX((bloq=3)*(miei=B2103),0),0)),0))</f>
        <v>0</v>
      </c>
      <c r="G2111" s="76">
        <f ca="1">IF(COUNTIFS(instructor,B2103,diad,$G$2,desa,1,hord,"18:00 - 22:00")&gt;0,INDEX(hord,MATCH(1,INDEX((instructor=B2103)*(instructor=B2103),0),0)),IFERROR(INDEX(hora,MATCH(1,INDEX((bloq=3)*(juei=B2103),0),0)),0))</f>
        <v>0</v>
      </c>
      <c r="H2111" s="76" t="str">
        <f ca="1">IF(COUNTIFS(instructor,B2103,diad,$H$2,desa,1,hord,"18:00 - 22:00")&gt;0,INDEX(hord,MATCH(1,INDEX((instructor=B2103)*(instructor=B2103),0),0)),IFERROR(INDEX(hora,MATCH(1,INDEX((bloq=3)*(viei=B2103),0),0)),0))</f>
        <v>18:00 - 21:00</v>
      </c>
      <c r="I2111" s="77">
        <f ca="1">IF(COUNTIFS(instructor,B2103,diad,$I$2,desa,1,hord,"18:00 - 22:00")&gt;0,INDEX(hord,MATCH(1,INDEX((instructor=B2103)*(instructor=B2103),0),0)),IFERROR(INDEX(hora,MATCH(1,INDEX((bloq=3)*(sabi=B2103),0),0)),0))</f>
        <v>0</v>
      </c>
    </row>
    <row r="2112" spans="1:9" ht="14.15" customHeight="1" thickTop="1" thickBot="1" x14ac:dyDescent="0.35">
      <c r="A2112" s="742"/>
      <c r="B2112" s="743"/>
      <c r="C2112" s="744"/>
      <c r="D2112" s="68" t="str">
        <f ca="1">IF(COUNTIFS(instructor,B2103,diad,$D$2,desa,1,hord,"18:00 - 22:00")&gt;0,"-",IFERROR(INDEX(ficha,MATCH(1,INDEX((bloq=3)*(luni=B2103),0),0)),0))</f>
        <v>3122852 - PINTURA ARQUITECTONICA Y ACABADOS ESPECIALES (TÉCNICO) - YUMBO</v>
      </c>
      <c r="E2112" s="68" t="str">
        <f ca="1">IF(COUNTIFS(instructor,B2103,diad,$E$2,desa,1,hord,"18:00 - 22:00")&gt;0,"-",IFERROR(INDEX(ficha,MATCH(1,INDEX((bloq=3)*(mari=B2103),0),0)),0))</f>
        <v>3293032 - MANTENIMIENTO Y REPARACIÓN DE EDIFICACIONES (TÉCNICO) - POTRERITO</v>
      </c>
      <c r="F2112" s="68">
        <f ca="1">IF(COUNTIFS(instructor,B2103,diad,$F$2,desa,1,hord,"18:00 - 22:00")&gt;0,"-",IFERROR(INDEX(ficha,MATCH(1,INDEX((bloq=3)*(miei=B2103),0),0)),0))</f>
        <v>0</v>
      </c>
      <c r="G2112" s="68">
        <f ca="1">IF(COUNTIFS(instructor,B2103,diad,$G$2,desa,1,hord,"18:00 - 22:00")&gt;0,"-",IFERROR(INDEX(ficha,MATCH(1,INDEX((bloq=3)*(juei=B2103),0),0)),0))</f>
        <v>0</v>
      </c>
      <c r="H2112" s="68" t="str">
        <f ca="1">IF(COUNTIFS(instructor,B2103,diad,$H$2,desa,1,hord,"18:00 - 22:00")&gt;0,"-",IFERROR(INDEX(ficha,MATCH(1,INDEX((bloq=3)*(viei=B2103),0),0)),0))</f>
        <v>NUEVA-MRE - MANTENIMIENTO Y REPARACIÓN DE EDIFICACIONES (TÉCNICO) - PALMIRA</v>
      </c>
      <c r="I2112" s="69">
        <f ca="1">IF(COUNTIFS(instructor,B2103,diad,$I$2,desa,1,hord,"18:00 - 22:00")&gt;0,"-",IFERROR(INDEX(ficha,MATCH(1,INDEX((bloq=3)*(sabi=B2103),0),0)),0))</f>
        <v>0</v>
      </c>
    </row>
    <row r="2113" spans="1:9" ht="14.15" customHeight="1" thickTop="1" thickBot="1" x14ac:dyDescent="0.35">
      <c r="A2113" s="742"/>
      <c r="B2113" s="743"/>
      <c r="C2113" s="744"/>
      <c r="D2113" s="70" t="str">
        <f ca="1">IF(COUNTIFS(instructor,B2103,diad,$D$2,desa,1,hord,"18:00 - 22:00")&gt;0,"DESARROLLO CURRICULAR",IFERROR(INDEX(lunc,MATCH(1,INDEX((bloq=3)*(luni=B2103),0),0)),0))</f>
        <v>DESARROLLAR PROCESOS DE COMUNICACIÓN EFICACES Y EFECTIVOS, TENIENDO EN CUENTA SITUACIONES  DE ORDEN SOCIAL, PERSONAL Y PRODUCTIVO.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E2113" s="70" t="str">
        <f ca="1">IF(COUNTIFS(instructor,B2103,diad,$E$2,desa,1,hord,"18:00 - 22:00")&gt;0,"DESARROLLO CURRICULAR",IFERROR(INDEX(marc,MATCH(1,INDEX((bloq=3)*(mari=B2103),0),0)),0))</f>
        <v>DESARROLLAR PROCESOS DE COMUNICACIÓN EFICACES Y EFECTIVOS, TENIENDO EN CUENTA SITUACIONES  DE ORDEN SOCIAL, PERSONAL Y PRODUCTIVO.
700830 - RA4. APLICAR ACCIONES DE
MEJORAMIENTO EN EL DESARROLLO DE
PROCESOS COMUNICATIVOS SEGÚN
REQUERIMIENTOS DEL CONTEXTO.
700831 - RA1. INTERPRETAR EL SENTIDO DE LA COMUNICACIÓN COMO MEDIO DE EXPRESIÓN SOCIAL, CULTURAL, LABORAL Y ARTÍSTICA
700832 - RA2. DECODIFICAR MENSAJES
COMUNICATIVOS EN SITUACIONES DE LA VIDA SOCIAL Y LABORAL, TENIENDO EN CUENTA EL CONTEXTO DE LA COMUNICACIÓN
700833 - RA3. VALIDAR LA IMPORTANCIA DE LOS PROCESOS COMUNICATIVOS TENIENDO EN CUENTA CRITERIOS DE LÓGICA Y
AP-01. RECONOCER EL PROYECTO
COMO UNA OBRA DE CONSTRUCCIÓN</v>
      </c>
      <c r="F2113" s="70">
        <f ca="1">IF(COUNTIFS(instructor,B2103,diad,$F$2,desa,1,hord,"18:00 - 22:00")&gt;0,"DESARROLLO CURRICULAR",IFERROR(INDEX(miec,MATCH(1,INDEX((bloq=3)*(miei=B2103),0),0)),0))</f>
        <v>0</v>
      </c>
      <c r="G2113" s="70">
        <f ca="1">IF(COUNTIFS(instructor,B2103,diad,$G$2,desa,1,hord,"18:00 - 22:00")&gt;0,"DESARROLLO CURRICULAR",IFERROR(INDEX(juec,MATCH(1,INDEX((bloq=3)*(juei=B2103),0),0)),0))</f>
        <v>0</v>
      </c>
      <c r="H2113" s="70" t="str">
        <f ca="1">IF(COUNTIFS(instructor,B2103,diad,$H$2,desa,1,hord,"18:00 - 22:00")&gt;0,"DESARROLLO CURRICULAR",IFERROR(INDEX(viec,MATCH(1,INDEX((bloq=3)*(viei=B2103),0),0)),0))</f>
        <v>DESARROLLAR PROCESOS DE COMUNICACIÓN EFICACES Y EFECTIVOS, TENIENDO EN CUENTA SITUACIONES  DE ORDEN SOCIAL, PERSONAL Y PRODUCTIVO.
700830 - RA4. APLICAR ACCIONES DE
MEJORAMIENTO EN EL DESARROLLO DE
PROCESOS COMUNICATIVOS SEGÚN
REQUERIMIENTOS DEL CONTEXTO.
700831 - RA1. INTERPRETAR EL SENTIDO DE LA COMUNICACIÓN COMO MEDIO DE EXPRESIÓN SOCIAL, CULTURAL, LABORAL Y ARTÍSTICA
700832 - RA2. DECODIFICAR MENSAJES
COMUNICATIVOS EN SITUACIONES DE LA VIDA SOCIAL Y LABORAL, TENIENDO EN CUENTA EL CONTEXTO DE LA COMUNICACIÓN
700833 - RA3. VALIDAR LA IMPORTANCIA DE LOS PROCESOS COMUNICATIVOS TENIENDO EN CUENTA CRITERIOS DE LÓGICA Y
AP-01. RECONOCER EL PROYECTO
COMO UNA OBRA DE CONSTRUCCIÓN</v>
      </c>
      <c r="I2113" s="71">
        <f ca="1">IF(COUNTIFS(instructor,B2103,diad,$I$2,desa,1,hord,"18:00 - 22:00")&gt;0,"DESARROLLO CURRICULAR",IFERROR(INDEX(sabc,MATCH(1,INDEX((bloq=3)*(sabi=B2103),0),0)),0))</f>
        <v>0</v>
      </c>
    </row>
    <row r="2114" spans="1:9" ht="14.15" customHeight="1" thickTop="1" thickBot="1" x14ac:dyDescent="0.35">
      <c r="A2114" s="742"/>
      <c r="B2114" s="743"/>
      <c r="C2114" s="744"/>
      <c r="D2114" s="78" t="str">
        <f ca="1">IF(COUNTIFS(instructor,B2103,diad,$D$2,desa,1,hord,"18:00 - 22:00")&gt;0,"-",IFERROR(INDEX(luna,MATCH(1,INDEX((bloq=3)*(luni=B2103),0),0)),0))</f>
        <v>YUMBO - CORREGIMIENTO DE MULALÓ - INSTITUCIÓN EDUCATIVA JOSÉ ANTONIO GALÁN - SEDE SAN PEDRO CLAVER</v>
      </c>
      <c r="E2114" s="78" t="str">
        <f ca="1">IF(COUNTIFS(instructor,B2103,diad,$E$2,desa,1,hord,"18:00 - 22:00")&gt;0,"-",IFERROR(INDEX(mara,MATCH(1,INDEX((bloq=3)*(mari=B2103),0),0)),0))</f>
        <v>JAMUNDÍ - CORREGIMIENTO DE POTRERITO - CASETA COMUNAL (PARQUE)</v>
      </c>
      <c r="F2114" s="78">
        <f ca="1">IF(COUNTIFS(instructor,B2103,diad,$F$2,desa,1,hord,"18:00 - 22:00")&gt;0,"-",IFERROR(INDEX(miea,MATCH(1,INDEX((bloq=3)*(miei=B2103),0),0)),0))</f>
        <v>0</v>
      </c>
      <c r="G2114" s="78">
        <f ca="1">IF(COUNTIFS(instructor,B2103,diad,$G$2,desa,1,hord,"18:00 - 22:00")&gt;0,"-",IFERROR(INDEX(juea,MATCH(1,INDEX((bloq=3)*(juei=B2103),0),0)),0))</f>
        <v>0</v>
      </c>
      <c r="H2114" s="78" t="str">
        <f ca="1">IF(COUNTIFS(instructor,B2103,diad,$H$2,desa,1,hord,"18:00 - 22:00")&gt;0,"-",IFERROR(INDEX(viea,MATCH(1,INDEX((bloq=3)*(viei=B2103),0),0)),0))</f>
        <v>PALMIRA - I.E. DOMINGO IRURITA SEDE MARIA AUXILIADORA AULA 3 - (CRA 25 No. 21-52 - EL RECREO)</v>
      </c>
      <c r="I2114" s="79">
        <f ca="1">IF(COUNTIFS(instructor,B2103,diad,$I$2,desa,1,hord,"18:00 - 22:00")&gt;0,"-",IFERROR(INDEX(saba,MATCH(1,INDEX((bloq=3)*(sabi=B2103),0),0)),0))</f>
        <v>0</v>
      </c>
    </row>
    <row r="2115" spans="1:9" ht="14.15" customHeight="1" thickTop="1" thickBot="1" x14ac:dyDescent="0.35">
      <c r="A2115" s="742">
        <v>177</v>
      </c>
      <c r="B2115" s="743" t="str">
        <f>INDEX(instructor,A2115)</f>
        <v>ORLANDO MAHECHA QUINTERO</v>
      </c>
      <c r="C2115" s="744" t="str">
        <f>INDEX(area,A2115)</f>
        <v>CONSTRUCCIÓN - ESTRUCTURAS EN GUADUA</v>
      </c>
      <c r="D2115" s="72" t="str">
        <f ca="1">IF(COUNTIFS(instructor,B2115,diad,$D$2,desa,1,hord,"08:00 - 12:00")&gt;0,INDEX(hord,MATCH(1,INDEX((instructor=B2115)*(instructor=B2115),0),0)),IFERROR(INDEX(hora,MATCH(1,INDEX((bloq=1)*(luni=B2115),0),0)),0))</f>
        <v>8:00 - 12:00</v>
      </c>
      <c r="E2115" s="72">
        <f ca="1">IF(COUNTIFS(instructor,B2115,diad,$E$2,desa,1,hord,"08:00 - 12:00")&gt;0,INDEX(hord,MATCH(1,INDEX((instructor=B2115)*(instructor=B2115),0),0)),IFERROR(INDEX(hora,MATCH(1,INDEX((bloq=1)*(mari=B2115),0),0)),0))</f>
        <v>0</v>
      </c>
      <c r="F2115" s="72" t="str">
        <f>IF(COUNTIFS(instructor,B2115,diad,$F$2,desa,1,hord,"08:00 - 12:00")&gt;0,INDEX(hord,MATCH(1,INDEX((instructor=B2115)*(instructor=B2115),0),0)),IFERROR(INDEX(hora,MATCH(1,INDEX((bloq=1)*(miei=B2115),0),0)),0))</f>
        <v>08:00 - 12:00</v>
      </c>
      <c r="G2115" s="72">
        <f ca="1">IF(COUNTIFS(instructor,B2115,diad,$G$2,desa,1,hord,"08:00 - 12:00")&gt;0,INDEX(hord,MATCH(1,INDEX((instructor=B2115)*(instructor=B2115),0),0)),IFERROR(INDEX(hora,MATCH(1,INDEX((bloq=1)*(juei=B2115),0),0)),0))</f>
        <v>0</v>
      </c>
      <c r="H2115" s="72">
        <f ca="1">IF(COUNTIFS(instructor,B2115,diad,$H$2,desa,1,hord,"08:00 - 12:00")&gt;0,INDEX(hord,MATCH(1,INDEX((instructor=B2115)*(instructor=B2115),0),0)),IFERROR(INDEX(hora,MATCH(1,INDEX((bloq=1)*(viei=B2115),0),0)),0))</f>
        <v>0</v>
      </c>
      <c r="I2115" s="73" t="str">
        <f ca="1">IF(COUNTIFS(instructor,B2115,diad,$I$2,desa,1,hord,"08:00 - 12:00")&gt;0,INDEX(hord,MATCH(1,INDEX((instructor=B2115)*(instructor=B2115),0),0)),IFERROR(INDEX(hora,MATCH(1,INDEX((bloq=1)*(sabi=B2115),0),0)),0))</f>
        <v>8:00 - 12:00</v>
      </c>
    </row>
    <row r="2116" spans="1:9" ht="14.15" customHeight="1" thickTop="1" thickBot="1" x14ac:dyDescent="0.35">
      <c r="A2116" s="742"/>
      <c r="B2116" s="743"/>
      <c r="C2116" s="744"/>
      <c r="D2116" s="68" t="str">
        <f ca="1">IF(COUNTIFS(instructor,B2115,diad,$D$2,desa,1,hord,"08:00 - 12:00")&gt;0,"-",IFERROR(INDEX(ficha,MATCH(1,INDEX((bloq=1)*(luni=B2115),0),0)),0))</f>
        <v>3361547 - CONSTRUCCIÓN DE ESTRUCTURAS EN GUADUA - KM30</v>
      </c>
      <c r="E2116" s="68">
        <f ca="1">IF(COUNTIFS(instructor,B2115,diad,$E$2,desa,1,hord,"08:00 - 12:00")&gt;0,"-",IFERROR(INDEX(ficha,MATCH(1,INDEX((bloq=1)*(mari=B2115),0),0)),0))</f>
        <v>0</v>
      </c>
      <c r="F2116" s="68" t="str">
        <f>IF(COUNTIFS(instructor,B2115,diad,$F$2,desa,1,hord,"08:00 - 12:00")&gt;0,"-",IFERROR(INDEX(ficha,MATCH(1,INDEX((bloq=1)*(miei=B2115),0),0)),0))</f>
        <v>-</v>
      </c>
      <c r="G2116" s="68">
        <f ca="1">IF(COUNTIFS(instructor,B2115,diad,$G$2,desa,1,hord,"08:00 - 12:00")&gt;0,"-",IFERROR(INDEX(ficha,MATCH(1,INDEX((bloq=1)*(juei=B2115),0),0)),0))</f>
        <v>0</v>
      </c>
      <c r="H2116" s="68">
        <f ca="1">IF(COUNTIFS(instructor,B2115,diad,$H$2,desa,1,hord,"08:00 - 12:00")&gt;0,"-",IFERROR(INDEX(ficha,MATCH(1,INDEX((bloq=1)*(viei=B2115),0),0)),0))</f>
        <v>0</v>
      </c>
      <c r="I2116" s="69" t="str">
        <f ca="1">IF(COUNTIFS(instructor,B2115,diad,$I$2,desa,1,hord,"08:00 - 12:00")&gt;0,"-",IFERROR(INDEX(ficha,MATCH(1,INDEX((bloq=1)*(sabi=B2115),0),0)),0))</f>
        <v>3361547 - CONSTRUCCIÓN DE ESTRUCTURAS EN GUADUA - KM30</v>
      </c>
    </row>
    <row r="2117" spans="1:9" ht="14.15" customHeight="1" thickTop="1" thickBot="1" x14ac:dyDescent="0.35">
      <c r="A2117" s="742"/>
      <c r="B2117" s="743"/>
      <c r="C2117" s="744"/>
      <c r="D2117" s="70" t="str">
        <f ca="1">IF(COUNTIFS(instructor,B2115,diad,$D$2,desa,1,hord,"08:00 - 12:00")&gt;0,"DESARROLLO CURRICULAR",IFERROR(INDEX(lunc,MATCH(1,INDEX((bloq=1)*(luni=B2115),0),0)),0))</f>
        <v>REPLANTEAR LOS DISEÑOS DE ACUERDO CON PLANOS Y ESPECIFICACIONES TÉCNICAS DE CONSTRUCCIÓN
RA1. INTERPRETAR PLANOS TENIENDO EN CUENTA PARÁMETROS Y NORMAS TÉCNICAS
AP 01. RECONOCIMIENTO DE LAS
CARACTERÍSTICAS TÉCNICAS DEL
PROYECTO</v>
      </c>
      <c r="E2117" s="70">
        <f ca="1">IF(COUNTIFS(instructor,B2115,diad,$E$2,desa,1,hord,"08:00 - 12:00")&gt;0,"DESARROLLO CURRICULAR",IFERROR(INDEX(marc,MATCH(1,INDEX((bloq=1)*(mari=B2115),0),0)),0))</f>
        <v>0</v>
      </c>
      <c r="F2117" s="70" t="str">
        <f>IF(COUNTIFS(instructor,B2115,diad,$F$2,desa,1,hord,"08:00 - 12:00")&gt;0,"DESARROLLO CURRICULAR",IFERROR(INDEX(miec,MATCH(1,INDEX((bloq=1)*(miei=B2115),0),0)),0))</f>
        <v>DESARROLLO CURRICULAR</v>
      </c>
      <c r="G2117" s="70">
        <f ca="1">IF(COUNTIFS(instructor,B2115,diad,$G$2,desa,1,hord,"08:00 - 12:00")&gt;0,"DESARROLLO CURRICULAR",IFERROR(INDEX(juec,MATCH(1,INDEX((bloq=1)*(juei=B2115),0),0)),0))</f>
        <v>0</v>
      </c>
      <c r="H2117" s="70">
        <f ca="1">IF(COUNTIFS(instructor,B2115,diad,$H$2,desa,1,hord,"08:00 - 12:00")&gt;0,"DESARROLLO CURRICULAR",IFERROR(INDEX(viec,MATCH(1,INDEX((bloq=1)*(viei=B2115),0),0)),0))</f>
        <v>0</v>
      </c>
      <c r="I2117" s="71" t="str">
        <f ca="1">IF(COUNTIFS(instructor,B2115,diad,$I$2,desa,1,hord,"08:00 - 12:00")&gt;0,"DESARROLLO CURRICULAR",IFERROR(INDEX(sabc,MATCH(1,INDEX((bloq=1)*(sabi=B2115),0),0)),0))</f>
        <v>ARMAR ESTRUCTURAS DE GUADUA SEGÚN PLANOS Y ESPECIFICACIONES TÉCNICAS
RA2. ACOPLAR COMPONENTES DE ACUERDO CON PLANOS Y NORMATIVA TÉCNICA.
AP 04. CONSTRUIR ESTRUCTURAS EN
GUADUA</v>
      </c>
    </row>
    <row r="2118" spans="1:9" ht="14.15" customHeight="1" thickTop="1" thickBot="1" x14ac:dyDescent="0.35">
      <c r="A2118" s="742"/>
      <c r="B2118" s="743"/>
      <c r="C2118" s="744"/>
      <c r="D2118" s="74" t="str">
        <f ca="1">IF(COUNTIFS(instructor,B2115,diad,$D$2,desa,1,hord,"08:00 - 12:00")&gt;0,"-",IFERROR(INDEX(luna,MATCH(1,INDEX((bloq=1)*(luni=B2115),0),0)),0))</f>
        <v>DAGUA - CORREGIMIENTO BORRERO AYERBE (KM 30 VÍA AL MAR) QUIOSCO TALLER AGROECOLÓGICA LA BRUMANA</v>
      </c>
      <c r="E2118" s="74">
        <f ca="1">IF(COUNTIFS(instructor,B2115,diad,$E$2,desa,1,hord,"08:00 - 12:00")&gt;0,"-",IFERROR(INDEX(mara,MATCH(1,INDEX((bloq=1)*(mari=B2115),0),0)),0))</f>
        <v>0</v>
      </c>
      <c r="F2118" s="74" t="str">
        <f>IF(COUNTIFS(instructor,B2115,diad,$F$2,desa,1,hord,"08:00 - 12:00")&gt;0,"-",IFERROR(INDEX(miea,MATCH(1,INDEX((bloq=1)*(miei=B2115),0),0)),0))</f>
        <v>-</v>
      </c>
      <c r="G2118" s="74">
        <f ca="1">IF(COUNTIFS(instructor,B2115,diad,$G$2,desa,1,hord,"08:00 - 12:00")&gt;0,"-",IFERROR(INDEX(juea,MATCH(1,INDEX((bloq=1)*(juei=B2115),0),0)),0))</f>
        <v>0</v>
      </c>
      <c r="H2118" s="74">
        <f ca="1">IF(COUNTIFS(instructor,B2115,diad,$H$2,desa,1,hord,"08:00 - 12:00")&gt;0,"-",IFERROR(INDEX(viea,MATCH(1,INDEX((bloq=1)*(viei=B2115),0),0)),0))</f>
        <v>0</v>
      </c>
      <c r="I2118" s="75" t="str">
        <f ca="1">IF(COUNTIFS(instructor,B2115,diad,$I$2,desa,1,hord,"08:00 - 12:00")&gt;0,"-",IFERROR(INDEX(saba,MATCH(1,INDEX((bloq=1)*(sabi=B2115),0),0)),0))</f>
        <v>DAGUA - CORREGIMIENTO BORRERO AYERBE (KM 30 VÍA AL MAR) QUIOSCO TALLER AGROECOLÓGICA LA BRUMANA</v>
      </c>
    </row>
    <row r="2119" spans="1:9" ht="14.15" customHeight="1" thickTop="1" thickBot="1" x14ac:dyDescent="0.35">
      <c r="A2119" s="742"/>
      <c r="B2119" s="743"/>
      <c r="C2119" s="744"/>
      <c r="D2119" s="76" t="str">
        <f ca="1">IF(COUNTIFS(instructor,B2115,diad,$D$2,desa,1,hord,"14:00 - 18:00")&gt;0,INDEX(hord,MATCH(1,INDEX((instructor=B2115)*(instructor=B2115),0),0)),IFERROR(INDEX(hora,MATCH(1,INDEX((bloq=2)*(luni=B2115),0),0)),0))</f>
        <v>13:00 - 17:00</v>
      </c>
      <c r="E2119" s="76">
        <f ca="1">IF(COUNTIFS(instructor,B2115,diad,$E$2,desa,1,hord,"14:00 - 18:00")&gt;0,INDEX(hord,MATCH(1,INDEX((instructor=B2115)*(instructor=B2115),0),0)),IFERROR(INDEX(hora,MATCH(1,INDEX((bloq=2)*(mari=B2115),0),0)),0))</f>
        <v>0</v>
      </c>
      <c r="F2119" s="76">
        <f ca="1">IF(COUNTIFS(instructor,B2115,diad,$F$2,desa,1,hord,"14:00 - 18:00")&gt;0,INDEX(hord,MATCH(1,INDEX((instructor=B2115)*(instructor=B2115),0),0)),IFERROR(INDEX(hora,MATCH(1,INDEX((bloq=2)*(miei=B2115),0),0)),0))</f>
        <v>0</v>
      </c>
      <c r="G2119" s="76" t="str">
        <f ca="1">IF(COUNTIFS(instructor,B2115,diad,$G$2,desa,1,hord,"14:00 - 18:00")&gt;0,INDEX(hord,MATCH(1,INDEX((instructor=B2115)*(instructor=B2115),0),0)),IFERROR(INDEX(hora,MATCH(1,INDEX((bloq=2)*(juei=B2115),0),0)),0))</f>
        <v>13:00 - 17:00</v>
      </c>
      <c r="H2119" s="76" t="str">
        <f ca="1">IF(COUNTIFS(instructor,B2115,diad,$H$2,desa,1,hord,"14:00 - 18:00")&gt;0,INDEX(hord,MATCH(1,INDEX((instructor=B2115)*(instructor=B2115),0),0)),IFERROR(INDEX(hora,MATCH(1,INDEX((bloq=2)*(viei=B2115),0),0)),0))</f>
        <v>13:00 - 17:00</v>
      </c>
      <c r="I2119" s="77" t="str">
        <f ca="1">IF(COUNTIFS(instructor,B2115,diad,$I$2,desa,1,hord,"14:00 - 18:00")&gt;0,INDEX(hord,MATCH(1,INDEX((instructor=B2115)*(instructor=B2115),0),0)),IFERROR(INDEX(hora,MATCH(1,INDEX((bloq=2)*(sabi=B2115),0),0)),0))</f>
        <v>13:00 - 17:00</v>
      </c>
    </row>
    <row r="2120" spans="1:9" ht="14.15" customHeight="1" thickTop="1" thickBot="1" x14ac:dyDescent="0.35">
      <c r="A2120" s="742"/>
      <c r="B2120" s="743"/>
      <c r="C2120" s="744"/>
      <c r="D2120" s="68" t="str">
        <f ca="1">IF(COUNTIFS(instructor,B2115,diad,$D$2,desa,1,hord,"14:00 - 18:00")&gt;0,"-",IFERROR(INDEX(ficha,MATCH(1,INDEX((bloq=2)*(luni=B2115),0),0)),0))</f>
        <v>3361547 - CONSTRUCCIÓN DE ESTRUCTURAS EN GUADUA - KM30</v>
      </c>
      <c r="E2120" s="68">
        <f ca="1">IF(COUNTIFS(instructor,B2115,diad,$E$2,desa,1,hord,"14:00 - 18:00")&gt;0,"-",IFERROR(INDEX(ficha,MATCH(1,INDEX((bloq=2)*(mari=B2115),0),0)),0))</f>
        <v>0</v>
      </c>
      <c r="F2120" s="68">
        <f ca="1">IF(COUNTIFS(instructor,B2115,diad,$F$2,desa,1,hord,"14:00 - 18:00")&gt;0,"-",IFERROR(INDEX(ficha,MATCH(1,INDEX((bloq=2)*(miei=B2115),0),0)),0))</f>
        <v>0</v>
      </c>
      <c r="G2120" s="68" t="str">
        <f ca="1">IF(COUNTIFS(instructor,B2115,diad,$G$2,desa,1,hord,"14:00 - 18:00")&gt;0,"-",IFERROR(INDEX(ficha,MATCH(1,INDEX((bloq=2)*(juei=B2115),0),0)),0))</f>
        <v>3367324 - CONSTRUCCIÓN DE ESTRUCTURAS EN GUADUA - RESTREPO</v>
      </c>
      <c r="H2120" s="68" t="str">
        <f ca="1">IF(COUNTIFS(instructor,B2115,diad,$H$2,desa,1,hord,"14:00 - 18:00")&gt;0,"-",IFERROR(INDEX(ficha,MATCH(1,INDEX((bloq=2)*(viei=B2115),0),0)),0))</f>
        <v>3367324 - CONSTRUCCIÓN DE ESTRUCTURAS EN GUADUA - RESTREPO</v>
      </c>
      <c r="I2120" s="69" t="str">
        <f ca="1">IF(COUNTIFS(instructor,B2115,diad,$I$2,desa,1,hord,"14:00 - 18:00")&gt;0,"-",IFERROR(INDEX(ficha,MATCH(1,INDEX((bloq=2)*(sabi=B2115),0),0)),0))</f>
        <v>3361547 - CONSTRUCCIÓN DE ESTRUCTURAS EN GUADUA - KM30</v>
      </c>
    </row>
    <row r="2121" spans="1:9" ht="14.15" customHeight="1" thickTop="1" thickBot="1" x14ac:dyDescent="0.35">
      <c r="A2121" s="742"/>
      <c r="B2121" s="743"/>
      <c r="C2121" s="744"/>
      <c r="D2121" s="70" t="str">
        <f ca="1">IF(COUNTIFS(instructor,B2115,diad,$D$2,desa,1,hord,"14:00 - 18:00")&gt;0,"DESARROLLO CURRICULAR",IFERROR(INDEX(lunc,MATCH(1,INDEX((bloq=2)*(luni=B2115),0),0)),0))</f>
        <v>REPLANTEAR LOS DISEÑOS DE ACUERDO CON PLANOS Y ESPECIFICACIONES TÉCNICAS DE CONSTRUCCIÓN
RA2. LEVANTAR LÍNEAS DE REFERENCIA DE ACUERDO CON PLANOS.
AP 02. EJECUTAR LAS ACTIVIDADES
PRELIMINARES</v>
      </c>
      <c r="E2121" s="70">
        <f ca="1">IF(COUNTIFS(instructor,B2115,diad,$E$2,desa,1,hord,"14:00 - 18:00")&gt;0,"DESARROLLO CURRICULAR",IFERROR(INDEX(marc,MATCH(1,INDEX((bloq=2)*(mari=B2115),0),0)),0))</f>
        <v>0</v>
      </c>
      <c r="F2121" s="70">
        <f ca="1">IF(COUNTIFS(instructor,B2115,diad,$F$2,desa,1,hord,"14:00 - 18:00")&gt;0,"DESARROLLO CURRICULAR",IFERROR(INDEX(miec,MATCH(1,INDEX((bloq=2)*(miei=B2115),0),0)),0))</f>
        <v>0</v>
      </c>
      <c r="G2121" s="70" t="str">
        <f ca="1">IF(COUNTIFS(instructor,B2115,diad,$G$2,desa,1,hord,"14:00 - 18:00")&gt;0,"DESARROLLO CURRICULAR",IFERROR(INDEX(juec,MATCH(1,INDEX((bloq=2)*(juei=B2115),0),0)),0))</f>
        <v>REPLANTEAR LOS DISEÑOS DE ACUERDO CON PLANOS Y ESPECIFICACIONES TÉCNICAS DE CONSTRUCCIÓN
RA1. INTERPRETAR PLANOS TENIENDO EN CUENTA PARÁMETROS Y NORMAS TÉCNICAS
AP 01. RECONOCIMIENTO DE LAS
CARACTERÍSTICAS TÉCNICAS DEL
PROYECTO</v>
      </c>
      <c r="H2121" s="70" t="str">
        <f ca="1">IF(COUNTIFS(instructor,B2115,diad,$H$2,desa,1,hord,"14:00 - 18:00")&gt;0,"DESARROLLO CURRICULAR",IFERROR(INDEX(viec,MATCH(1,INDEX((bloq=2)*(viei=B2115),0),0)),0))</f>
        <v>ARMAR ESTRUCTURAS DE GUADUA SEGÚN PLANOS Y ESPECIFICACIONES TÉCNICAS
RA2. ACOPLAR COMPONENTES DE ACUERDO CON PLANOS Y NORMATIVA TÉCNICA.
AP 04. CONSTRUIR ESTRUCTURAS EN
GUADUA</v>
      </c>
      <c r="I2121" s="71" t="str">
        <f ca="1">IF(COUNTIFS(instructor,B2115,diad,$I$2,desa,1,hord,"14:00 - 18:00")&gt;0,"DESARROLLO CURRICULAR",IFERROR(INDEX(sabc,MATCH(1,INDEX((bloq=2)*(sabi=B2115),0),0)),0))</f>
        <v>ARMAR ESTRUCTURAS DE GUADUA SEGÚN PLANOS Y ESPECIFICACIONES TÉCNICAS
RA2. ACOPLAR COMPONENTES DE ACUERDO CON PLANOS Y NORMATIVA TÉCNICA.
AP 04. CONSTRUIR ESTRUCTURAS EN
GUADUA</v>
      </c>
    </row>
    <row r="2122" spans="1:9" ht="14.15" customHeight="1" thickTop="1" thickBot="1" x14ac:dyDescent="0.35">
      <c r="A2122" s="742"/>
      <c r="B2122" s="743"/>
      <c r="C2122" s="744"/>
      <c r="D2122" s="74" t="str">
        <f ca="1">IF(COUNTIFS(instructor,B2115,diad,$D$2,desa,1,hord,"14:00 - 18:00")&gt;0,"-",IFERROR(INDEX(luna,MATCH(1,INDEX((bloq=2)*(luni=B2115),0),0)),0))</f>
        <v>DAGUA - CORREGIMIENTO BORRERO AYERBE (KM 30 VÍA AL MAR) QUIOSCO TALLER AGROECOLÓGICA LA BRUMANA</v>
      </c>
      <c r="E2122" s="74">
        <f ca="1">IF(COUNTIFS(instructor,B2115,diad,$E$2,desa,1,hord,"14:00 - 18:00")&gt;0,"-",IFERROR(INDEX(mara,MATCH(1,INDEX((bloq=2)*(mari=B2115),0),0)),0))</f>
        <v>0</v>
      </c>
      <c r="F2122" s="74">
        <f ca="1">IF(COUNTIFS(instructor,B2115,diad,$F$2,desa,1,hord,"14:00 - 18:00")&gt;0,"-",IFERROR(INDEX(miea,MATCH(1,INDEX((bloq=2)*(miei=B2115),0),0)),0))</f>
        <v>0</v>
      </c>
      <c r="G2122" s="74" t="str">
        <f ca="1">IF(COUNTIFS(instructor,B2115,diad,$G$2,desa,1,hord,"14:00 - 18:00")&gt;0,"-",IFERROR(INDEX(juea,MATCH(1,INDEX((bloq=2)*(juei=B2115),0),0)),0))</f>
        <v>RESTREPO - INSTITUCIÓN EDUCATIVA JORGE ELIÉCER GAITÁN - CALLE 9 #14-32</v>
      </c>
      <c r="H2122" s="74" t="str">
        <f ca="1">IF(COUNTIFS(instructor,B2115,diad,$H$2,desa,1,hord,"14:00 - 18:00")&gt;0,"-",IFERROR(INDEX(viea,MATCH(1,INDEX((bloq=2)*(viei=B2115),0),0)),0))</f>
        <v>RESTREPO - INSTITUCIÓN EDUCATIVA JORGE ELIÉCER GAITÁN - CALLE 9 #14-32</v>
      </c>
      <c r="I2122" s="75" t="str">
        <f ca="1">IF(COUNTIFS(instructor,B2115,diad,$I$2,desa,1,hord,"14:00 - 18:00")&gt;0,"-",IFERROR(INDEX(saba,MATCH(1,INDEX((bloq=2)*(sabi=B2115),0),0)),0))</f>
        <v>DAGUA - CORREGIMIENTO BORRERO AYERBE (KM 30 VÍA AL MAR) QUIOSCO TALLER AGROECOLÓGICA LA BRUMANA</v>
      </c>
    </row>
    <row r="2123" spans="1:9" ht="14.15" customHeight="1" thickTop="1" thickBot="1" x14ac:dyDescent="0.35">
      <c r="A2123" s="742"/>
      <c r="B2123" s="743"/>
      <c r="C2123" s="744"/>
      <c r="D2123" s="76">
        <f ca="1">IF(COUNTIFS(instructor,B2115,diad,$D$2,desa,1,hord,"18:00 - 22:00")&gt;0,INDEX(hord,MATCH(1,INDEX((instructor=B2115)*(instructor=B2115),0),0)),IFERROR(INDEX(hora,MATCH(1,INDEX((bloq=3)*(luni=B2115),0),0)),0))</f>
        <v>0</v>
      </c>
      <c r="E2123" s="76">
        <f ca="1">IF(COUNTIFS(instructor,B2115,diad,$E$2,desa,1,hord,"18:00 - 22:00")&gt;0,INDEX(hord,MATCH(1,INDEX((instructor=B2115)*(instructor=B2115),0),0)),IFERROR(INDEX(hora,MATCH(1,INDEX((bloq=3)*(mari=B2115),0),0)),0))</f>
        <v>0</v>
      </c>
      <c r="F2123" s="76">
        <f ca="1">IF(COUNTIFS(instructor,B2115,diad,$F$2,desa,1,hord,"18:00 - 22:00")&gt;0,INDEX(hord,MATCH(1,INDEX((instructor=B2115)*(instructor=B2115),0),0)),IFERROR(INDEX(hora,MATCH(1,INDEX((bloq=3)*(miei=B2115),0),0)),0))</f>
        <v>0</v>
      </c>
      <c r="G2123" s="76" t="str">
        <f ca="1">IF(COUNTIFS(instructor,B2115,diad,$G$2,desa,1,hord,"18:00 - 22:00")&gt;0,INDEX(hord,MATCH(1,INDEX((instructor=B2115)*(instructor=B2115),0),0)),IFERROR(INDEX(hora,MATCH(1,INDEX((bloq=3)*(juei=B2115),0),0)),0))</f>
        <v>17:00 - 20:00</v>
      </c>
      <c r="H2123" s="76" t="str">
        <f ca="1">IF(COUNTIFS(instructor,B2115,diad,$H$2,desa,1,hord,"18:00 - 22:00")&gt;0,INDEX(hord,MATCH(1,INDEX((instructor=B2115)*(instructor=B2115),0),0)),IFERROR(INDEX(hora,MATCH(1,INDEX((bloq=3)*(viei=B2115),0),0)),0))</f>
        <v>17:00 - 20:00</v>
      </c>
      <c r="I2123" s="77">
        <f ca="1">IF(COUNTIFS(instructor,B2115,diad,$I$2,desa,1,hord,"18:00 - 22:00")&gt;0,INDEX(hord,MATCH(1,INDEX((instructor=B2115)*(instructor=B2115),0),0)),IFERROR(INDEX(hora,MATCH(1,INDEX((bloq=3)*(sabi=B2115),0),0)),0))</f>
        <v>0</v>
      </c>
    </row>
    <row r="2124" spans="1:9" ht="14.15" customHeight="1" thickTop="1" thickBot="1" x14ac:dyDescent="0.35">
      <c r="A2124" s="742"/>
      <c r="B2124" s="743"/>
      <c r="C2124" s="744"/>
      <c r="D2124" s="68">
        <f ca="1">IF(COUNTIFS(instructor,B2115,diad,$D$2,desa,1,hord,"18:00 - 22:00")&gt;0,"-",IFERROR(INDEX(ficha,MATCH(1,INDEX((bloq=3)*(luni=B2115),0),0)),0))</f>
        <v>0</v>
      </c>
      <c r="E2124" s="68">
        <f ca="1">IF(COUNTIFS(instructor,B2115,diad,$E$2,desa,1,hord,"18:00 - 22:00")&gt;0,"-",IFERROR(INDEX(ficha,MATCH(1,INDEX((bloq=3)*(mari=B2115),0),0)),0))</f>
        <v>0</v>
      </c>
      <c r="F2124" s="68">
        <f ca="1">IF(COUNTIFS(instructor,B2115,diad,$F$2,desa,1,hord,"18:00 - 22:00")&gt;0,"-",IFERROR(INDEX(ficha,MATCH(1,INDEX((bloq=3)*(miei=B2115),0),0)),0))</f>
        <v>0</v>
      </c>
      <c r="G2124" s="68" t="str">
        <f ca="1">IF(COUNTIFS(instructor,B2115,diad,$G$2,desa,1,hord,"18:00 - 22:00")&gt;0,"-",IFERROR(INDEX(ficha,MATCH(1,INDEX((bloq=3)*(juei=B2115),0),0)),0))</f>
        <v>3367324 - CONSTRUCCIÓN DE ESTRUCTURAS EN GUADUA - RESTREPO</v>
      </c>
      <c r="H2124" s="68" t="str">
        <f ca="1">IF(COUNTIFS(instructor,B2115,diad,$H$2,desa,1,hord,"18:00 - 22:00")&gt;0,"-",IFERROR(INDEX(ficha,MATCH(1,INDEX((bloq=3)*(viei=B2115),0),0)),0))</f>
        <v>3367324 - CONSTRUCCIÓN DE ESTRUCTURAS EN GUADUA - RESTREPO</v>
      </c>
      <c r="I2124" s="69">
        <f ca="1">IF(COUNTIFS(instructor,B2115,diad,$I$2,desa,1,hord,"18:00 - 22:00")&gt;0,"-",IFERROR(INDEX(ficha,MATCH(1,INDEX((bloq=3)*(sabi=B2115),0),0)),0))</f>
        <v>0</v>
      </c>
    </row>
    <row r="2125" spans="1:9" ht="14.15" customHeight="1" thickTop="1" thickBot="1" x14ac:dyDescent="0.35">
      <c r="A2125" s="742"/>
      <c r="B2125" s="743"/>
      <c r="C2125" s="744"/>
      <c r="D2125" s="70">
        <f ca="1">IF(COUNTIFS(instructor,B2115,diad,$D$2,desa,1,hord,"18:00 - 22:00")&gt;0,"DESARROLLO CURRICULAR",IFERROR(INDEX(lunc,MATCH(1,INDEX((bloq=3)*(luni=B2115),0),0)),0))</f>
        <v>0</v>
      </c>
      <c r="E2125" s="70">
        <f ca="1">IF(COUNTIFS(instructor,B2115,diad,$E$2,desa,1,hord,"18:00 - 22:00")&gt;0,"DESARROLLO CURRICULAR",IFERROR(INDEX(marc,MATCH(1,INDEX((bloq=3)*(mari=B2115),0),0)),0))</f>
        <v>0</v>
      </c>
      <c r="F2125" s="70">
        <f ca="1">IF(COUNTIFS(instructor,B2115,diad,$F$2,desa,1,hord,"18:00 - 22:00")&gt;0,"DESARROLLO CURRICULAR",IFERROR(INDEX(miec,MATCH(1,INDEX((bloq=3)*(miei=B2115),0),0)),0))</f>
        <v>0</v>
      </c>
      <c r="G2125" s="70" t="str">
        <f ca="1">IF(COUNTIFS(instructor,B2115,diad,$G$2,desa,1,hord,"18:00 - 22:00")&gt;0,"DESARROLLO CURRICULAR",IFERROR(INDEX(juec,MATCH(1,INDEX((bloq=3)*(juei=B2115),0),0)),0))</f>
        <v>REPLANTEAR LOS DISEÑOS DE ACUERDO CON PLANOS Y ESPECIFICACIONES TÉCNICAS DE CONSTRUCCIÓN
RA2. LEVANTAR LÍNEAS DE REFERENCIA DE ACUERDO CON PLANOS.
AP 02. EJECUTAR LAS ACTIVIDADES
PRELIMINARES</v>
      </c>
      <c r="H2125" s="70" t="str">
        <f ca="1">IF(COUNTIFS(instructor,B2115,diad,$H$2,desa,1,hord,"18:00 - 22:00")&gt;0,"DESARROLLO CURRICULAR",IFERROR(INDEX(viec,MATCH(1,INDEX((bloq=3)*(viei=B2115),0),0)),0))</f>
        <v>ARMAR ESTRUCTURAS DE GUADUA SEGÚN PLANOS Y ESPECIFICACIONES TÉCNICAS
RA2. ACOPLAR COMPONENTES DE ACUERDO CON PLANOS Y NORMATIVA TÉCNICA.
AP 04. CONSTRUIR ESTRUCTURAS EN
GUADUA</v>
      </c>
      <c r="I2125" s="71">
        <f ca="1">IF(COUNTIFS(instructor,B2115,diad,$I$2,desa,1,hord,"18:00 - 22:00")&gt;0,"DESARROLLO CURRICULAR",IFERROR(INDEX(sabc,MATCH(1,INDEX((bloq=3)*(sabi=B2115),0),0)),0))</f>
        <v>0</v>
      </c>
    </row>
    <row r="2126" spans="1:9" ht="14.15" customHeight="1" thickTop="1" thickBot="1" x14ac:dyDescent="0.35">
      <c r="A2126" s="742"/>
      <c r="B2126" s="743"/>
      <c r="C2126" s="744"/>
      <c r="D2126" s="78">
        <f ca="1">IF(COUNTIFS(instructor,B2115,diad,$D$2,desa,1,hord,"18:00 - 22:00")&gt;0,"-",IFERROR(INDEX(luna,MATCH(1,INDEX((bloq=3)*(luni=B2115),0),0)),0))</f>
        <v>0</v>
      </c>
      <c r="E2126" s="78">
        <f ca="1">IF(COUNTIFS(instructor,B2115,diad,$E$2,desa,1,hord,"18:00 - 22:00")&gt;0,"-",IFERROR(INDEX(mara,MATCH(1,INDEX((bloq=3)*(mari=B2115),0),0)),0))</f>
        <v>0</v>
      </c>
      <c r="F2126" s="78">
        <f ca="1">IF(COUNTIFS(instructor,B2115,diad,$F$2,desa,1,hord,"18:00 - 22:00")&gt;0,"-",IFERROR(INDEX(miea,MATCH(1,INDEX((bloq=3)*(miei=B2115),0),0)),0))</f>
        <v>0</v>
      </c>
      <c r="G2126" s="78" t="str">
        <f ca="1">IF(COUNTIFS(instructor,B2115,diad,$G$2,desa,1,hord,"18:00 - 22:00")&gt;0,"-",IFERROR(INDEX(juea,MATCH(1,INDEX((bloq=3)*(juei=B2115),0),0)),0))</f>
        <v>RESTREPO - INSTITUCIÓN EDUCATIVA JORGE ELIÉCER GAITÁN - CALLE 9 #14-32</v>
      </c>
      <c r="H2126" s="78" t="str">
        <f ca="1">IF(COUNTIFS(instructor,B2115,diad,$H$2,desa,1,hord,"18:00 - 22:00")&gt;0,"-",IFERROR(INDEX(viea,MATCH(1,INDEX((bloq=3)*(viei=B2115),0),0)),0))</f>
        <v>RESTREPO - INSTITUCIÓN EDUCATIVA JORGE ELIÉCER GAITÁN - CALLE 9 #14-32</v>
      </c>
      <c r="I2126" s="79">
        <f ca="1">IF(COUNTIFS(instructor,B2115,diad,$I$2,desa,1,hord,"18:00 - 22:00")&gt;0,"-",IFERROR(INDEX(saba,MATCH(1,INDEX((bloq=3)*(sabi=B2115),0),0)),0))</f>
        <v>0</v>
      </c>
    </row>
    <row r="2127" spans="1:9" ht="14.15" customHeight="1" thickTop="1" thickBot="1" x14ac:dyDescent="0.35">
      <c r="A2127" s="742">
        <v>178</v>
      </c>
      <c r="B2127" s="743" t="str">
        <f>INDEX(instructor,A2127)</f>
        <v>ORLANDO NARANJO ARROYO</v>
      </c>
      <c r="C2127" s="745" t="str">
        <f>INDEX(area,A2127)</f>
        <v>CONSTRUCCIÓN - HIDRÁULICA, SANITARIA Y GAS</v>
      </c>
      <c r="D2127" s="72" t="str">
        <f ca="1">IF(COUNTIFS(instructor,B2127,diad,$D$2,desa,1,hord,"08:00 - 12:00")&gt;0,INDEX(hord,MATCH(1,INDEX((instructor=B2127)*(instructor=B2127),0),0)),IFERROR(INDEX(hora,MATCH(1,INDEX((bloq=1)*(luni=B2127),0),0)),0))</f>
        <v>8:00 - 12:00</v>
      </c>
      <c r="E2127" s="72" t="str">
        <f ca="1">IF(COUNTIFS(instructor,B2127,diad,$E$2,desa,1,hord,"08:00 - 12:00")&gt;0,INDEX(hord,MATCH(1,INDEX((instructor=B2127)*(instructor=B2127),0),0)),IFERROR(INDEX(hora,MATCH(1,INDEX((bloq=1)*(mari=B2127),0),0)),0))</f>
        <v>8:00 - 12:00</v>
      </c>
      <c r="F2127" s="72">
        <f ca="1">IF(COUNTIFS(instructor,B2127,diad,$F$2,desa,1,hord,"08:00 - 12:00")&gt;0,INDEX(hord,MATCH(1,INDEX((instructor=B2127)*(instructor=B2127),0),0)),IFERROR(INDEX(hora,MATCH(1,INDEX((bloq=1)*(miei=B2127),0),0)),0))</f>
        <v>0</v>
      </c>
      <c r="G2127" s="72" t="str">
        <f ca="1">IF(COUNTIFS(instructor,B2127,diad,$G$2,desa,1,hord,"08:00 - 12:00")&gt;0,INDEX(hord,MATCH(1,INDEX((instructor=B2127)*(instructor=B2127),0),0)),IFERROR(INDEX(hora,MATCH(1,INDEX((bloq=1)*(juei=B2127),0),0)),0))</f>
        <v>8:00 - 12:00</v>
      </c>
      <c r="H2127" s="72" t="str">
        <f>IF(COUNTIFS(instructor,B2127,diad,$H$2,desa,1,hord,"08:00 - 12:00")&gt;0,INDEX(hord,MATCH(1,INDEX((instructor=B2127)*(instructor=B2127),0),0)),IFERROR(INDEX(hora,MATCH(1,INDEX((bloq=1)*(viei=B2127),0),0)),0))</f>
        <v>08:00 - 12:00</v>
      </c>
      <c r="I2127" s="73">
        <f ca="1">IF(COUNTIFS(instructor,B2127,diad,$I$2,desa,1,hord,"08:00 - 12:00")&gt;0,INDEX(hord,MATCH(1,INDEX((instructor=B2127)*(instructor=B2127),0),0)),IFERROR(INDEX(hora,MATCH(1,INDEX((bloq=1)*(sabi=B2127),0),0)),0))</f>
        <v>0</v>
      </c>
    </row>
    <row r="2128" spans="1:9" ht="50.15" customHeight="1" thickTop="1" thickBot="1" x14ac:dyDescent="0.35">
      <c r="A2128" s="742"/>
      <c r="B2128" s="743"/>
      <c r="C2128" s="745"/>
      <c r="D2128" s="68" t="str">
        <f ca="1">IF(COUNTIFS(instructor,B2127,diad,$D$2,desa,1,hord,"08:00 - 12:00")&gt;0,"-",IFERROR(INDEX(ficha,MATCH(1,INDEX((bloq=1)*(luni=B2127),0),0)),0))</f>
        <v>2927312 - CONSTRUCCION EN EDIFICACIONES. (TECNÓLOGO) - CALI</v>
      </c>
      <c r="E2128" s="68" t="str">
        <f ca="1">IF(COUNTIFS(instructor,B2127,diad,$E$2,desa,1,hord,"08:00 - 12:00")&gt;0,"-",IFERROR(INDEX(ficha,MATCH(1,INDEX((bloq=1)*(mari=B2127),0),0)),0))</f>
        <v>2927312 - CONSTRUCCION EN EDIFICACIONES. (TECNÓLOGO) - CALI</v>
      </c>
      <c r="F2128" s="68">
        <f ca="1">IF(COUNTIFS(instructor,B2127,diad,$F$2,desa,1,hord,"08:00 - 12:00")&gt;0,"-",IFERROR(INDEX(ficha,MATCH(1,INDEX((bloq=1)*(miei=B2127),0),0)),0))</f>
        <v>0</v>
      </c>
      <c r="G2128" s="68" t="str">
        <f ca="1">IF(COUNTIFS(instructor,B2127,diad,$G$2,desa,1,hord,"08:00 - 12:00")&gt;0,"-",IFERROR(INDEX(ficha,MATCH(1,INDEX((bloq=1)*(juei=B2127),0),0)),0))</f>
        <v>2994020 - CONSTRUCCION EN EDIFICACIONES. (TECNÓLOGO) - CALI</v>
      </c>
      <c r="H2128" s="68" t="str">
        <f>IF(COUNTIFS(instructor,B2127,diad,$H$2,desa,1,hord,"08:00 - 12:00")&gt;0,"-",IFERROR(INDEX(ficha,MATCH(1,INDEX((bloq=1)*(viei=B2127),0),0)),0))</f>
        <v>-</v>
      </c>
      <c r="I2128" s="69">
        <f ca="1">IF(COUNTIFS(instructor,B2127,diad,$I$2,desa,1,hord,"08:00 - 12:00")&gt;0,"-",IFERROR(INDEX(ficha,MATCH(1,INDEX((bloq=1)*(sabi=B2127),0),0)),0))</f>
        <v>0</v>
      </c>
    </row>
    <row r="2129" spans="1:9" ht="50.15" customHeight="1" thickTop="1" thickBot="1" x14ac:dyDescent="0.35">
      <c r="A2129" s="742"/>
      <c r="B2129" s="743"/>
      <c r="C2129" s="745"/>
      <c r="D2129" s="70" t="str">
        <f ca="1">IF(COUNTIFS(instructor,B2127,diad,$D$2,desa,1,hord,"08:00 - 12:00")&gt;0,"DESARROLLO CURRICULAR",IFERROR(INDEX(lunc,MATCH(1,INDEX((bloq=1)*(luni=B2127),0),0)),0))</f>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E2129" s="70" t="str">
        <f ca="1">IF(COUNTIFS(instructor,B2127,diad,$E$2,desa,1,hord,"08:00 - 12:00")&gt;0,"DESARROLLO CURRICULAR",IFERROR(INDEX(marc,MATCH(1,INDEX((bloq=1)*(mari=B2127),0),0)),0))</f>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F2129" s="70">
        <f ca="1">IF(COUNTIFS(instructor,B2127,diad,$F$2,desa,1,hord,"08:00 - 12:00")&gt;0,"DESARROLLO CURRICULAR",IFERROR(INDEX(miec,MATCH(1,INDEX((bloq=1)*(miei=B2127),0),0)),0))</f>
        <v>0</v>
      </c>
      <c r="G2129" s="70" t="str">
        <f ca="1">IF(COUNTIFS(instructor,B2127,diad,$G$2,desa,1,hord,"08:00 - 12:00")&gt;0,"DESARROLLO CURRICULAR",IFERROR(INDEX(juec,MATCH(1,INDEX((bloq=1)*(juei=B2127),0),0)),0))</f>
        <v>PROBAR INSTALACIONES TÉCNICAS DE ACUERDO CON PLANOS Y ESPECIFICACIONES DE CONSTRUCCIÓN
561524 - VERIFICAR EL MONTAJE Y FUNCIONAMIENTO DE ACUERDO A PLANOS Y MANUALES DEL FABRICANTE.
11. Realizar seguimiento y control a la construcción del sistema de servicios (de abastecimiento y de evacuación) del proyecto.</v>
      </c>
      <c r="H2129" s="70" t="str">
        <f>IF(COUNTIFS(instructor,B2127,diad,$H$2,desa,1,hord,"08:00 - 12:00")&gt;0,"DESARROLLO CURRICULAR",IFERROR(INDEX(viec,MATCH(1,INDEX((bloq=1)*(viei=B2127),0),0)),0))</f>
        <v>DESARROLLO CURRICULAR</v>
      </c>
      <c r="I2129" s="71">
        <f ca="1">IF(COUNTIFS(instructor,B2127,diad,$I$2,desa,1,hord,"08:00 - 12:00")&gt;0,"DESARROLLO CURRICULAR",IFERROR(INDEX(sabc,MATCH(1,INDEX((bloq=1)*(sabi=B2127),0),0)),0))</f>
        <v>0</v>
      </c>
    </row>
    <row r="2130" spans="1:9" ht="30" customHeight="1" thickTop="1" thickBot="1" x14ac:dyDescent="0.35">
      <c r="A2130" s="742"/>
      <c r="B2130" s="743"/>
      <c r="C2130" s="745"/>
      <c r="D2130" s="74" t="str">
        <f ca="1">IF(COUNTIFS(instructor,B2127,diad,$D$2,desa,1,hord,"08:00 - 12:00")&gt;0,"-",IFERROR(INDEX(luna,MATCH(1,INDEX((bloq=1)*(luni=B2127),0),0)),0))</f>
        <v>EMPRESA</v>
      </c>
      <c r="E2130" s="74" t="str">
        <f ca="1">IF(COUNTIFS(instructor,B2127,diad,$E$2,desa,1,hord,"08:00 - 12:00")&gt;0,"-",IFERROR(INDEX(mara,MATCH(1,INDEX((bloq=1)*(mari=B2127),0),0)),0))</f>
        <v>EMPRESA</v>
      </c>
      <c r="F2130" s="74">
        <f ca="1">IF(COUNTIFS(instructor,B2127,diad,$F$2,desa,1,hord,"08:00 - 12:00")&gt;0,"-",IFERROR(INDEX(miea,MATCH(1,INDEX((bloq=1)*(miei=B2127),0),0)),0))</f>
        <v>0</v>
      </c>
      <c r="G2130" s="74" t="str">
        <f ca="1">IF(COUNTIFS(instructor,B2127,diad,$G$2,desa,1,hord,"08:00 - 12:00")&gt;0,"-",IFERROR(INDEX(juea,MATCH(1,INDEX((bloq=1)*(juei=B2127),0),0)),0))</f>
        <v>205 - TALLER DE INSTALACIONES HIDRÁULICAS Y SANITARIAS - SENA CENTRO DE LA CONSTRUCCIÓN</v>
      </c>
      <c r="H2130" s="74" t="str">
        <f>IF(COUNTIFS(instructor,B2127,diad,$H$2,desa,1,hord,"08:00 - 12:00")&gt;0,"-",IFERROR(INDEX(viea,MATCH(1,INDEX((bloq=1)*(viei=B2127),0),0)),0))</f>
        <v>-</v>
      </c>
      <c r="I2130" s="75">
        <f ca="1">IF(COUNTIFS(instructor,B2127,diad,$I$2,desa,1,hord,"08:00 - 12:00")&gt;0,"-",IFERROR(INDEX(saba,MATCH(1,INDEX((bloq=1)*(sabi=B2127),0),0)),0))</f>
        <v>0</v>
      </c>
    </row>
    <row r="2131" spans="1:9" ht="14.15" customHeight="1" thickTop="1" thickBot="1" x14ac:dyDescent="0.35">
      <c r="A2131" s="742"/>
      <c r="B2131" s="743"/>
      <c r="C2131" s="745"/>
      <c r="D2131" s="76" t="str">
        <f ca="1">IF(COUNTIFS(instructor,B2127,diad,$D$2,desa,1,hord,"14:00 - 18:00")&gt;0,INDEX(hord,MATCH(1,INDEX((instructor=B2127)*(instructor=B2127),0),0)),IFERROR(INDEX(hora,MATCH(1,INDEX((bloq=2)*(luni=B2127),0),0)),0))</f>
        <v>14:00 - 18:00</v>
      </c>
      <c r="E2131" s="76">
        <f ca="1">IF(COUNTIFS(instructor,B2127,diad,$E$2,desa,1,hord,"14:00 - 18:00")&gt;0,INDEX(hord,MATCH(1,INDEX((instructor=B2127)*(instructor=B2127),0),0)),IFERROR(INDEX(hora,MATCH(1,INDEX((bloq=2)*(mari=B2127),0),0)),0))</f>
        <v>0</v>
      </c>
      <c r="F2131" s="76">
        <f ca="1">IF(COUNTIFS(instructor,B2127,diad,$F$2,desa,1,hord,"14:00 - 18:00")&gt;0,INDEX(hord,MATCH(1,INDEX((instructor=B2127)*(instructor=B2127),0),0)),IFERROR(INDEX(hora,MATCH(1,INDEX((bloq=2)*(miei=B2127),0),0)),0))</f>
        <v>0</v>
      </c>
      <c r="G2131" s="76">
        <f ca="1">IF(COUNTIFS(instructor,B2127,diad,$G$2,desa,1,hord,"14:00 - 18:00")&gt;0,INDEX(hord,MATCH(1,INDEX((instructor=B2127)*(instructor=B2127),0),0)),IFERROR(INDEX(hora,MATCH(1,INDEX((bloq=2)*(juei=B2127),0),0)),0))</f>
        <v>0</v>
      </c>
      <c r="H2131" s="76">
        <f ca="1">IF(COUNTIFS(instructor,B2127,diad,$H$2,desa,1,hord,"14:00 - 18:00")&gt;0,INDEX(hord,MATCH(1,INDEX((instructor=B2127)*(instructor=B2127),0),0)),IFERROR(INDEX(hora,MATCH(1,INDEX((bloq=2)*(viei=B2127),0),0)),0))</f>
        <v>0</v>
      </c>
      <c r="I2131" s="77">
        <f ca="1">IF(COUNTIFS(instructor,B2127,diad,$I$2,desa,1,hord,"14:00 - 18:00")&gt;0,INDEX(hord,MATCH(1,INDEX((instructor=B2127)*(instructor=B2127),0),0)),IFERROR(INDEX(hora,MATCH(1,INDEX((bloq=2)*(sabi=B2127),0),0)),0))</f>
        <v>0</v>
      </c>
    </row>
    <row r="2132" spans="1:9" ht="50.15" customHeight="1" thickTop="1" thickBot="1" x14ac:dyDescent="0.35">
      <c r="A2132" s="742"/>
      <c r="B2132" s="743"/>
      <c r="C2132" s="745"/>
      <c r="D2132" s="68" t="str">
        <f ca="1">IF(COUNTIFS(instructor,B2127,diad,$D$2,desa,1,hord,"14:00 - 18:00")&gt;0,"-",IFERROR(INDEX(ficha,MATCH(1,INDEX((bloq=2)*(luni=B2127),0),0)),0))</f>
        <v>3157404 - MANTENIMIENTO Y REPARACION DE EDIFICACIONES. (TÉCNICO) - CANDELARIA</v>
      </c>
      <c r="E2132" s="68">
        <f ca="1">IF(COUNTIFS(instructor,B2127,diad,$E$2,desa,1,hord,"14:00 - 18:00")&gt;0,"-",IFERROR(INDEX(ficha,MATCH(1,INDEX((bloq=2)*(mari=B2127),0),0)),0))</f>
        <v>0</v>
      </c>
      <c r="F2132" s="68">
        <f ca="1">IF(COUNTIFS(instructor,B2127,diad,$F$2,desa,1,hord,"14:00 - 18:00")&gt;0,"-",IFERROR(INDEX(ficha,MATCH(1,INDEX((bloq=2)*(miei=B2127),0),0)),0))</f>
        <v>0</v>
      </c>
      <c r="G2132" s="68">
        <f ca="1">IF(COUNTIFS(instructor,B2127,diad,$G$2,desa,1,hord,"14:00 - 18:00")&gt;0,"-",IFERROR(INDEX(ficha,MATCH(1,INDEX((bloq=2)*(juei=B2127),0),0)),0))</f>
        <v>0</v>
      </c>
      <c r="H2132" s="68">
        <f ca="1">IF(COUNTIFS(instructor,B2127,diad,$H$2,desa,1,hord,"14:00 - 18:00")&gt;0,"-",IFERROR(INDEX(ficha,MATCH(1,INDEX((bloq=2)*(viei=B2127),0),0)),0))</f>
        <v>0</v>
      </c>
      <c r="I2132" s="69">
        <f ca="1">IF(COUNTIFS(instructor,B2127,diad,$I$2,desa,1,hord,"14:00 - 18:00")&gt;0,"-",IFERROR(INDEX(ficha,MATCH(1,INDEX((bloq=2)*(sabi=B2127),0),0)),0))</f>
        <v>0</v>
      </c>
    </row>
    <row r="2133" spans="1:9" ht="33.65" customHeight="1" thickTop="1" thickBot="1" x14ac:dyDescent="0.35">
      <c r="A2133" s="742"/>
      <c r="B2133" s="743"/>
      <c r="C2133" s="745"/>
      <c r="D2133" s="70" t="str">
        <f ca="1">IF(COUNTIFS(instructor,B2127,diad,$D$2,desa,1,hord,"14:00 - 18:00")&gt;0,"DESARROLLO CURRICULAR",IFERROR(INDEX(lunc,MATCH(1,INDEX((bloq=2)*(luni=B2127),0),0)),0))</f>
        <v>PROBAR INSTALACIONES TÉCNICAS DE ACUERDO CON PLANOS Y ESPECIFICACIONES DE CONSTRUCCIÓN.
600564 - CALCULAR LA CANTIDAD DE OBRA DE LA ACTIVIDAD A EJECUTAR DE ACUERDO CON PLANOS Y ESPECIFICACIONES TÉCNICAS.
AP 2. Estimar los recursos del proyecto.</v>
      </c>
      <c r="E2133" s="70">
        <f ca="1">IF(COUNTIFS(instructor,B2127,diad,$E$2,desa,1,hord,"14:00 - 18:00")&gt;0,"DESARROLLO CURRICULAR",IFERROR(INDEX(marc,MATCH(1,INDEX((bloq=2)*(mari=B2127),0),0)),0))</f>
        <v>0</v>
      </c>
      <c r="F2133" s="70">
        <f ca="1">IF(COUNTIFS(instructor,B2127,diad,$F$2,desa,1,hord,"14:00 - 18:00")&gt;0,"DESARROLLO CURRICULAR",IFERROR(INDEX(miec,MATCH(1,INDEX((bloq=2)*(miei=B2127),0),0)),0))</f>
        <v>0</v>
      </c>
      <c r="G2133" s="70">
        <f ca="1">IF(COUNTIFS(instructor,B2127,diad,$G$2,desa,1,hord,"14:00 - 18:00")&gt;0,"DESARROLLO CURRICULAR",IFERROR(INDEX(juec,MATCH(1,INDEX((bloq=2)*(juei=B2127),0),0)),0))</f>
        <v>0</v>
      </c>
      <c r="H2133" s="70">
        <f ca="1">IF(COUNTIFS(instructor,B2127,diad,$H$2,desa,1,hord,"14:00 - 18:00")&gt;0,"DESARROLLO CURRICULAR",IFERROR(INDEX(viec,MATCH(1,INDEX((bloq=2)*(viei=B2127),0),0)),0))</f>
        <v>0</v>
      </c>
      <c r="I2133" s="71">
        <f ca="1">IF(COUNTIFS(instructor,B2127,diad,$I$2,desa,1,hord,"14:00 - 18:00")&gt;0,"DESARROLLO CURRICULAR",IFERROR(INDEX(sabc,MATCH(1,INDEX((bloq=2)*(sabi=B2127),0),0)),0))</f>
        <v>0</v>
      </c>
    </row>
    <row r="2134" spans="1:9" ht="50.15" customHeight="1" thickTop="1" thickBot="1" x14ac:dyDescent="0.35">
      <c r="A2134" s="742"/>
      <c r="B2134" s="743"/>
      <c r="C2134" s="745"/>
      <c r="D2134" s="74" t="str">
        <f ca="1">IF(COUNTIFS(instructor,B2127,diad,$D$2,desa,1,hord,"14:00 - 18:00")&gt;0,"-",IFERROR(INDEX(luna,MATCH(1,INDEX((bloq=2)*(luni=B2127),0),0)),0))</f>
        <v>CANDELARIA - CORREGIMIENTO EL CABUYAL - SEDE JUNTA DE ACCIÓN COMUNAL</v>
      </c>
      <c r="E2134" s="74">
        <f ca="1">IF(COUNTIFS(instructor,B2127,diad,$E$2,desa,1,hord,"14:00 - 18:00")&gt;0,"-",IFERROR(INDEX(mara,MATCH(1,INDEX((bloq=2)*(mari=B2127),0),0)),0))</f>
        <v>0</v>
      </c>
      <c r="F2134" s="74">
        <f ca="1">IF(COUNTIFS(instructor,B2127,diad,$F$2,desa,1,hord,"14:00 - 18:00")&gt;0,"-",IFERROR(INDEX(miea,MATCH(1,INDEX((bloq=2)*(miei=B2127),0),0)),0))</f>
        <v>0</v>
      </c>
      <c r="G2134" s="74">
        <f ca="1">IF(COUNTIFS(instructor,B2127,diad,$G$2,desa,1,hord,"14:00 - 18:00")&gt;0,"-",IFERROR(INDEX(juea,MATCH(1,INDEX((bloq=2)*(juei=B2127),0),0)),0))</f>
        <v>0</v>
      </c>
      <c r="H2134" s="74">
        <f ca="1">IF(COUNTIFS(instructor,B2127,diad,$H$2,desa,1,hord,"14:00 - 18:00")&gt;0,"-",IFERROR(INDEX(viea,MATCH(1,INDEX((bloq=2)*(viei=B2127),0),0)),0))</f>
        <v>0</v>
      </c>
      <c r="I2134" s="75">
        <f ca="1">IF(COUNTIFS(instructor,B2127,diad,$I$2,desa,1,hord,"14:00 - 18:00")&gt;0,"-",IFERROR(INDEX(saba,MATCH(1,INDEX((bloq=2)*(sabi=B2127),0),0)),0))</f>
        <v>0</v>
      </c>
    </row>
    <row r="2135" spans="1:9" ht="14.15" customHeight="1" thickTop="1" thickBot="1" x14ac:dyDescent="0.35">
      <c r="A2135" s="742"/>
      <c r="B2135" s="743"/>
      <c r="C2135" s="745"/>
      <c r="D2135" s="76">
        <f ca="1">IF(COUNTIFS(instructor,B2127,diad,$D$2,desa,1,hord,"18:00 - 22:00")&gt;0,INDEX(hord,MATCH(1,INDEX((instructor=B2127)*(instructor=B2127),0),0)),IFERROR(INDEX(hora,MATCH(1,INDEX((bloq=3)*(luni=B2127),0),0)),0))</f>
        <v>0</v>
      </c>
      <c r="E2135" s="76" t="str">
        <f ca="1">IF(COUNTIFS(instructor,B2127,diad,$E$2,desa,1,hord,"18:00 - 22:00")&gt;0,INDEX(hord,MATCH(1,INDEX((instructor=B2127)*(instructor=B2127),0),0)),IFERROR(INDEX(hora,MATCH(1,INDEX((bloq=3)*(mari=B2127),0),0)),0))</f>
        <v>18:00 - 21:00</v>
      </c>
      <c r="F2135" s="76" t="str">
        <f ca="1">IF(COUNTIFS(instructor,B2127,diad,$F$2,desa,1,hord,"18:00 - 22:00")&gt;0,INDEX(hord,MATCH(1,INDEX((instructor=B2127)*(instructor=B2127),0),0)),IFERROR(INDEX(hora,MATCH(1,INDEX((bloq=3)*(miei=B2127),0),0)),0))</f>
        <v>18:00 - 21:00</v>
      </c>
      <c r="G2135" s="76">
        <f ca="1">IF(COUNTIFS(instructor,B2127,diad,$G$2,desa,1,hord,"18:00 - 22:00")&gt;0,INDEX(hord,MATCH(1,INDEX((instructor=B2127)*(instructor=B2127),0),0)),IFERROR(INDEX(hora,MATCH(1,INDEX((bloq=3)*(juei=B2127),0),0)),0))</f>
        <v>0</v>
      </c>
      <c r="H2135" s="76" t="str">
        <f ca="1">IF(COUNTIFS(instructor,B2127,diad,$H$2,desa,1,hord,"18:00 - 22:00")&gt;0,INDEX(hord,MATCH(1,INDEX((instructor=B2127)*(instructor=B2127),0),0)),IFERROR(INDEX(hora,MATCH(1,INDEX((bloq=3)*(viei=B2127),0),0)),0))</f>
        <v>18:00 - 21:00</v>
      </c>
      <c r="I2135" s="77">
        <f ca="1">IF(COUNTIFS(instructor,B2127,diad,$I$2,desa,1,hord,"18:00 - 22:00")&gt;0,INDEX(hord,MATCH(1,INDEX((instructor=B2127)*(instructor=B2127),0),0)),IFERROR(INDEX(hora,MATCH(1,INDEX((bloq=3)*(sabi=B2127),0),0)),0))</f>
        <v>0</v>
      </c>
    </row>
    <row r="2136" spans="1:9" s="81" customFormat="1" ht="25.4" customHeight="1" thickTop="1" thickBot="1" x14ac:dyDescent="0.35">
      <c r="A2136" s="742"/>
      <c r="B2136" s="743"/>
      <c r="C2136" s="745"/>
      <c r="D2136" s="68">
        <f ca="1">IF(COUNTIFS(instructor,B2127,diad,$D$2,desa,1,hord,"18:00 - 22:00")&gt;0,"-",IFERROR(INDEX(ficha,MATCH(1,INDEX((bloq=3)*(luni=B2127),0),0)),0))</f>
        <v>0</v>
      </c>
      <c r="E2136" s="68" t="str">
        <f ca="1">IF(COUNTIFS(instructor,B2127,diad,$E$2,desa,1,hord,"18:00 - 22:00")&gt;0,"-",IFERROR(INDEX(ficha,MATCH(1,INDEX((bloq=3)*(mari=B2127),0),0)),0))</f>
        <v>2994043 - CONSTRUCCION EN EDIFICACIONES. (TECNÓLOGO) - CALI</v>
      </c>
      <c r="F2136" s="68" t="str">
        <f ca="1">IF(COUNTIFS(instructor,B2127,diad,$F$2,desa,1,hord,"18:00 - 22:00")&gt;0,"-",IFERROR(INDEX(ficha,MATCH(1,INDEX((bloq=3)*(miei=B2127),0),0)),0))</f>
        <v>3339671 - CONSTRUCCIÓN EN EDIFICACIONES (TECNÓLOGO) - CALI</v>
      </c>
      <c r="G2136" s="68">
        <f ca="1">IF(COUNTIFS(instructor,B2127,diad,$G$2,desa,1,hord,"18:00 - 22:00")&gt;0,"-",IFERROR(INDEX(ficha,MATCH(1,INDEX((bloq=3)*(juei=B2127),0),0)),0))</f>
        <v>0</v>
      </c>
      <c r="H2136" s="68" t="str">
        <f ca="1">IF(COUNTIFS(instructor,B2127,diad,$H$2,desa,1,hord,"18:00 - 22:00")&gt;0,"-",IFERROR(INDEX(ficha,MATCH(1,INDEX((bloq=3)*(viei=B2127),0),0)),0))</f>
        <v>3093689 - CONSTRUCCION EN EDIFICACIONES. (TECNÓLOGO) - CALI</v>
      </c>
      <c r="I2136" s="69">
        <f ca="1">IF(COUNTIFS(instructor,B2127,diad,$I$2,desa,1,hord,"18:00 - 22:00")&gt;0,"-",IFERROR(INDEX(ficha,MATCH(1,INDEX((bloq=3)*(sabi=B2127),0),0)),0))</f>
        <v>0</v>
      </c>
    </row>
    <row r="2137" spans="1:9" ht="38.15" customHeight="1" thickTop="1" thickBot="1" x14ac:dyDescent="0.35">
      <c r="A2137" s="742"/>
      <c r="B2137" s="743"/>
      <c r="C2137" s="745"/>
      <c r="D2137" s="70">
        <f ca="1">IF(COUNTIFS(instructor,B2127,diad,$D$2,desa,1,hord,"18:00 - 22:00")&gt;0,"DESARROLLO CURRICULAR",IFERROR(INDEX(lunc,MATCH(1,INDEX((bloq=3)*(luni=B2127),0),0)),0))</f>
        <v>0</v>
      </c>
      <c r="E2137" s="70" t="str">
        <f ca="1">IF(COUNTIFS(instructor,B2127,diad,$E$2,desa,1,hord,"18:00 - 22:00")&gt;0,"DESARROLLO CURRICULAR",IFERROR(INDEX(marc,MATCH(1,INDEX((bloq=3)*(mari=B2127),0),0)),0))</f>
        <v>PROBAR INSTALACIONES TÉCNICAS DE ACUERDO CON PLANOS Y ESPECIFICACIONES DE CONSTRUCCIÓN
561524 - VERIFICAR EL MONTAJE Y FUNCIONAMIENTO DE ACUERDO A PLANOS Y MANUALES DEL FABRICANTE.
11. Realizar seguimiento y control a la construcción del sistema de servicios (de abastecimiento y de evacuación) del proyecto.</v>
      </c>
      <c r="F2137" s="70" t="str">
        <f ca="1">IF(COUNTIFS(instructor,B2127,diad,$F$2,desa,1,hord,"18:00 - 22:00")&gt;0,"DESARROLLO CURRICULAR",IFERROR(INDEX(miec,MATCH(1,INDEX((bloq=3)*(miei=B2127),0),0)),0))</f>
        <v>PROBAR INSTALACIONES TÉCNICAS DE ACUERDO CON PLANOS Y ESPECIFICACIONES DE CONSTRUCCIÓN
561523 - IDENTIFICAR LOS TIPOS DE INSTALACIONES PRESENTES EN UNA EDIFICACIÓN DE ACUERDO A NORMATIVIDAD VIGENTE.
2. Estructurar las actividades en una obra de construcción.</v>
      </c>
      <c r="G2137" s="70">
        <f ca="1">IF(COUNTIFS(instructor,B2127,diad,$G$2,desa,1,hord,"18:00 - 22:00")&gt;0,"DESARROLLO CURRICULAR",IFERROR(INDEX(juec,MATCH(1,INDEX((bloq=3)*(juei=B2127),0),0)),0))</f>
        <v>0</v>
      </c>
      <c r="H2137" s="70" t="str">
        <f ca="1">IF(COUNTIFS(instructor,B2127,diad,$H$2,desa,1,hord,"18:00 - 22:00")&gt;0,"DESARROLLO CURRICULAR",IFERROR(INDEX(viec,MATCH(1,INDEX((bloq=3)*(viei=B2127),0),0)),0))</f>
        <v>PROBAR INSTALACIONES TÉCNICAS DE ACUERDO CON PLANOS Y ESPECIFICACIONES DE CONSTRUCCIÓN
561522 - DETERMINAR INSUMOS ACORDES AL TIPO DE INSTALACIÓN Y REQUERIMIENTOS TÉCNICOS.
5. Elaborar el presupuesto de obra.
561525 - VERIFICAR EL PROCESO CONSTRUCTIVO DE INSTALACIONES HIDRÁULICAS Y SANITARIAS SEGÚN NORMAS Y PLANOS.
561526 - COMPROBAR EL FUNCIONAMIENTO DE REDES HIDRÁULICAS Y SANITARIAS DE ACUERDO CON NORMAS Y REQUERIMIENTOS TÉCNICOS.
13. Realizar la entrega o recibo de la obra.</v>
      </c>
      <c r="I2137" s="71">
        <f ca="1">IF(COUNTIFS(instructor,B2127,diad,$I$2,desa,1,hord,"18:00 - 22:00")&gt;0,"DESARROLLO CURRICULAR",IFERROR(INDEX(sabc,MATCH(1,INDEX((bloq=3)*(sabi=B2127),0),0)),0))</f>
        <v>0</v>
      </c>
    </row>
    <row r="2138" spans="1:9" ht="14.15" customHeight="1" thickTop="1" thickBot="1" x14ac:dyDescent="0.35">
      <c r="A2138" s="742"/>
      <c r="B2138" s="743"/>
      <c r="C2138" s="745"/>
      <c r="D2138" s="78">
        <f ca="1">IF(COUNTIFS(instructor,B2127,diad,$D$2,desa,1,hord,"18:00 - 22:00")&gt;0,"-",IFERROR(INDEX(luna,MATCH(1,INDEX((bloq=3)*(luni=B2127),0),0)),0))</f>
        <v>0</v>
      </c>
      <c r="E2138" s="78" t="str">
        <f ca="1">IF(COUNTIFS(instructor,B2127,diad,$E$2,desa,1,hord,"18:00 - 22:00")&gt;0,"-",IFERROR(INDEX(mara,MATCH(1,INDEX((bloq=3)*(mari=B2127),0),0)),0))</f>
        <v>302 - TALLER DE INSTALACIONES PARA SUMINISTRO DE GAS - SENA CENTRO DE LA CONSTRUCCIÓN</v>
      </c>
      <c r="F2138" s="78" t="str">
        <f ca="1">IF(COUNTIFS(instructor,B2127,diad,$F$2,desa,1,hord,"18:00 - 22:00")&gt;0,"-",IFERROR(INDEX(miea,MATCH(1,INDEX((bloq=3)*(miei=B2127),0),0)),0))</f>
        <v>205 - TALLER DE INSTALACIONES HIDRÁULICAS Y SANITARIAS - SENA CENTRO DE LA CONSTRUCCIÓN</v>
      </c>
      <c r="G2138" s="78">
        <f ca="1">IF(COUNTIFS(instructor,B2127,diad,$G$2,desa,1,hord,"18:00 - 22:00")&gt;0,"-",IFERROR(INDEX(juea,MATCH(1,INDEX((bloq=3)*(juei=B2127),0),0)),0))</f>
        <v>0</v>
      </c>
      <c r="H2138" s="78" t="str">
        <f ca="1">IF(COUNTIFS(instructor,B2127,diad,$H$2,desa,1,hord,"18:00 - 22:00")&gt;0,"-",IFERROR(INDEX(viea,MATCH(1,INDEX((bloq=3)*(viei=B2127),0),0)),0))</f>
        <v>205 - TALLER DE INSTALACIONES HIDRÁULICAS Y SANITARIAS - SENA CENTRO DE LA CONSTRUCCIÓN</v>
      </c>
      <c r="I2138" s="79">
        <f ca="1">IF(COUNTIFS(instructor,B2127,diad,$I$2,desa,1,hord,"18:00 - 22:00")&gt;0,"-",IFERROR(INDEX(saba,MATCH(1,INDEX((bloq=3)*(sabi=B2127),0),0)),0))</f>
        <v>0</v>
      </c>
    </row>
    <row r="2139" spans="1:9" ht="14.15" customHeight="1" thickTop="1" thickBot="1" x14ac:dyDescent="0.35">
      <c r="A2139" s="742">
        <v>179</v>
      </c>
      <c r="B2139" s="743" t="str">
        <f>INDEX(instructor,A2139)</f>
        <v>PABLO CÉSAR GRANADOS GIRALDO</v>
      </c>
      <c r="C2139" s="744" t="str">
        <f>INDEX(area,A2139)</f>
        <v>COMPETENCIAS CLAVES - BILINGUISMO (INGLÉS PRESENCIAL)</v>
      </c>
      <c r="D2139" s="72">
        <f ca="1">IF(COUNTIFS(instructor,B2139,diad,$D$2,desa,1,hord,"08:00 - 12:00")&gt;0,INDEX(hord,MATCH(1,INDEX((instructor=B2139)*(instructor=B2139),0),0)),IFERROR(INDEX(hora,MATCH(1,INDEX((bloq=1)*(luni=B2139),0),0)),0))</f>
        <v>0</v>
      </c>
      <c r="E2139" s="72">
        <f ca="1">IF(COUNTIFS(instructor,B2139,diad,$E$2,desa,1,hord,"08:00 - 12:00")&gt;0,INDEX(hord,MATCH(1,INDEX((instructor=B2139)*(instructor=B2139),0),0)),IFERROR(INDEX(hora,MATCH(1,INDEX((bloq=1)*(mari=B2139),0),0)),0))</f>
        <v>0</v>
      </c>
      <c r="F2139" s="72" t="str">
        <f>IF(COUNTIFS(instructor,B2139,diad,$F$2,desa,1,hord,"08:00 - 12:00")&gt;0,INDEX(hord,MATCH(1,INDEX((instructor=B2139)*(instructor=B2139),0),0)),IFERROR(INDEX(hora,MATCH(1,INDEX((bloq=1)*(miei=B2139),0),0)),0))</f>
        <v>08:00 - 12:00</v>
      </c>
      <c r="G2139" s="72">
        <f ca="1">IF(COUNTIFS(instructor,B2139,diad,$G$2,desa,1,hord,"08:00 - 12:00")&gt;0,INDEX(hord,MATCH(1,INDEX((instructor=B2139)*(instructor=B2139),0),0)),IFERROR(INDEX(hora,MATCH(1,INDEX((bloq=1)*(juei=B2139),0),0)),0))</f>
        <v>0</v>
      </c>
      <c r="H2139" s="72" t="str">
        <f ca="1">IF(COUNTIFS(instructor,B2139,diad,$H$2,desa,1,hord,"08:00 - 12:00")&gt;0,INDEX(hord,MATCH(1,INDEX((instructor=B2139)*(instructor=B2139),0),0)),IFERROR(INDEX(hora,MATCH(1,INDEX((bloq=1)*(viei=B2139),0),0)),0))</f>
        <v>7:00 - 11:00</v>
      </c>
      <c r="I2139" s="73">
        <f ca="1">IF(COUNTIFS(instructor,B2139,diad,$I$2,desa,1,hord,"08:00 - 12:00")&gt;0,INDEX(hord,MATCH(1,INDEX((instructor=B2139)*(instructor=B2139),0),0)),IFERROR(INDEX(hora,MATCH(1,INDEX((bloq=1)*(sabi=B2139),0),0)),0))</f>
        <v>0</v>
      </c>
    </row>
    <row r="2140" spans="1:9" ht="14.15" customHeight="1" thickTop="1" thickBot="1" x14ac:dyDescent="0.35">
      <c r="A2140" s="742"/>
      <c r="B2140" s="743"/>
      <c r="C2140" s="744"/>
      <c r="D2140" s="68">
        <f ca="1">IF(COUNTIFS(instructor,B2139,diad,$D$2,desa,1,hord,"08:00 - 12:00")&gt;0,"-",IFERROR(INDEX(ficha,MATCH(1,INDEX((bloq=1)*(luni=B2139),0),0)),0))</f>
        <v>0</v>
      </c>
      <c r="E2140" s="68">
        <f ca="1">IF(COUNTIFS(instructor,B2139,diad,$E$2,desa,1,hord,"08:00 - 12:00")&gt;0,"-",IFERROR(INDEX(ficha,MATCH(1,INDEX((bloq=1)*(mari=B2139),0),0)),0))</f>
        <v>0</v>
      </c>
      <c r="F2140" s="68" t="str">
        <f>IF(COUNTIFS(instructor,B2139,diad,$F$2,desa,1,hord,"08:00 - 12:00")&gt;0,"-",IFERROR(INDEX(ficha,MATCH(1,INDEX((bloq=1)*(miei=B2139),0),0)),0))</f>
        <v>-</v>
      </c>
      <c r="G2140" s="68">
        <f ca="1">IF(COUNTIFS(instructor,B2139,diad,$G$2,desa,1,hord,"08:00 - 12:00")&gt;0,"-",IFERROR(INDEX(ficha,MATCH(1,INDEX((bloq=1)*(juei=B2139),0),0)),0))</f>
        <v>0</v>
      </c>
      <c r="H2140" s="68" t="str">
        <f ca="1">IF(COUNTIFS(instructor,B2139,diad,$H$2,desa,1,hord,"08:00 - 12:00")&gt;0,"-",IFERROR(INDEX(ficha,MATCH(1,INDEX((bloq=1)*(viei=B2139),0),0)),0))</f>
        <v>3249331 EMPRENDIMIENTO Y FOMENTO EMPRESARIAL ( TECNICO)</v>
      </c>
      <c r="I2140" s="69">
        <f ca="1">IF(COUNTIFS(instructor,B2139,diad,$I$2,desa,1,hord,"08:00 - 12:00")&gt;0,"-",IFERROR(INDEX(ficha,MATCH(1,INDEX((bloq=1)*(sabi=B2139),0),0)),0))</f>
        <v>0</v>
      </c>
    </row>
    <row r="2141" spans="1:9" ht="14.15" customHeight="1" thickTop="1" thickBot="1" x14ac:dyDescent="0.35">
      <c r="A2141" s="742"/>
      <c r="B2141" s="743"/>
      <c r="C2141" s="744"/>
      <c r="D2141" s="70">
        <f ca="1">IF(COUNTIFS(instructor,B2139,diad,$D$2,desa,1,hord,"08:00 - 12:00")&gt;0,"DESARROLLO CURRICULAR",IFERROR(INDEX(lunc,MATCH(1,INDEX((bloq=1)*(luni=B2139),0),0)),0))</f>
        <v>0</v>
      </c>
      <c r="E2141" s="70">
        <f ca="1">IF(COUNTIFS(instructor,B2139,diad,$E$2,desa,1,hord,"08:00 - 12:00")&gt;0,"DESARROLLO CURRICULAR",IFERROR(INDEX(marc,MATCH(1,INDEX((bloq=1)*(mari=B2139),0),0)),0))</f>
        <v>0</v>
      </c>
      <c r="F2141" s="70" t="str">
        <f>IF(COUNTIFS(instructor,B2139,diad,$F$2,desa,1,hord,"08:00 - 12:00")&gt;0,"DESARROLLO CURRICULAR",IFERROR(INDEX(miec,MATCH(1,INDEX((bloq=1)*(miei=B2139),0),0)),0))</f>
        <v>DESARROLLO CURRICULAR</v>
      </c>
      <c r="G2141" s="70">
        <f ca="1">IF(COUNTIFS(instructor,B2139,diad,$G$2,desa,1,hord,"08:00 - 12:00")&gt;0,"DESARROLLO CURRICULAR",IFERROR(INDEX(juec,MATCH(1,INDEX((bloq=1)*(juei=B2139),0),0)),0))</f>
        <v>0</v>
      </c>
      <c r="H2141" s="70" t="str">
        <f ca="1">IF(COUNTIFS(instructor,B2139,diad,$H$2,desa,1,hord,"08:00 - 12:00")&gt;0,"DESARROLLO CURRICULAR",IFERROR(INDEX(viec,MATCH(1,INDEX((bloq=1)*(viei=B2139),0),0)),0))</f>
        <v>INGLES</v>
      </c>
      <c r="I2141" s="71">
        <f ca="1">IF(COUNTIFS(instructor,B2139,diad,$I$2,desa,1,hord,"08:00 - 12:00")&gt;0,"DESARROLLO CURRICULAR",IFERROR(INDEX(sabc,MATCH(1,INDEX((bloq=1)*(sabi=B2139),0),0)),0))</f>
        <v>0</v>
      </c>
    </row>
    <row r="2142" spans="1:9" ht="14.15" customHeight="1" thickTop="1" thickBot="1" x14ac:dyDescent="0.35">
      <c r="A2142" s="742"/>
      <c r="B2142" s="743"/>
      <c r="C2142" s="744"/>
      <c r="D2142" s="74">
        <f ca="1">IF(COUNTIFS(instructor,B2139,diad,$D$2,desa,1,hord,"08:00 - 12:00")&gt;0,"-",IFERROR(INDEX(luna,MATCH(1,INDEX((bloq=1)*(luni=B2139),0),0)),0))</f>
        <v>0</v>
      </c>
      <c r="E2142" s="74">
        <f ca="1">IF(COUNTIFS(instructor,B2139,diad,$E$2,desa,1,hord,"08:00 - 12:00")&gt;0,"-",IFERROR(INDEX(mara,MATCH(1,INDEX((bloq=1)*(mari=B2139),0),0)),0))</f>
        <v>0</v>
      </c>
      <c r="F2142" s="74" t="str">
        <f>IF(COUNTIFS(instructor,B2139,diad,$F$2,desa,1,hord,"08:00 - 12:00")&gt;0,"-",IFERROR(INDEX(miea,MATCH(1,INDEX((bloq=1)*(miei=B2139),0),0)),0))</f>
        <v>-</v>
      </c>
      <c r="G2142" s="74">
        <f ca="1">IF(COUNTIFS(instructor,B2139,diad,$G$2,desa,1,hord,"08:00 - 12:00")&gt;0,"-",IFERROR(INDEX(juea,MATCH(1,INDEX((bloq=1)*(juei=B2139),0),0)),0))</f>
        <v>0</v>
      </c>
      <c r="H2142" s="74">
        <f ca="1">IF(COUNTIFS(instructor,B2139,diad,$H$2,desa,1,hord,"08:00 - 12:00")&gt;0,"-",IFERROR(INDEX(viea,MATCH(1,INDEX((bloq=1)*(viei=B2139),0),0)),0))</f>
        <v>0</v>
      </c>
      <c r="I2142" s="75">
        <f ca="1">IF(COUNTIFS(instructor,B2139,diad,$I$2,desa,1,hord,"08:00 - 12:00")&gt;0,"-",IFERROR(INDEX(saba,MATCH(1,INDEX((bloq=1)*(sabi=B2139),0),0)),0))</f>
        <v>0</v>
      </c>
    </row>
    <row r="2143" spans="1:9" ht="14.15" customHeight="1" thickTop="1" thickBot="1" x14ac:dyDescent="0.35">
      <c r="A2143" s="742"/>
      <c r="B2143" s="743"/>
      <c r="C2143" s="744"/>
      <c r="D2143" s="76">
        <f ca="1">IF(COUNTIFS(instructor,B2139,diad,$D$2,desa,1,hord,"14:00 - 18:00")&gt;0,INDEX(hord,MATCH(1,INDEX((instructor=B2139)*(instructor=B2139),0),0)),IFERROR(INDEX(hora,MATCH(1,INDEX((bloq=2)*(luni=B2139),0),0)),0))</f>
        <v>0</v>
      </c>
      <c r="E2143" s="76">
        <f ca="1">IF(COUNTIFS(instructor,B2139,diad,$E$2,desa,1,hord,"14:00 - 18:00")&gt;0,INDEX(hord,MATCH(1,INDEX((instructor=B2139)*(instructor=B2139),0),0)),IFERROR(INDEX(hora,MATCH(1,INDEX((bloq=2)*(mari=B2139),0),0)),0))</f>
        <v>0</v>
      </c>
      <c r="F2143" s="76">
        <f ca="1">IF(COUNTIFS(instructor,B2139,diad,$F$2,desa,1,hord,"14:00 - 18:00")&gt;0,INDEX(hord,MATCH(1,INDEX((instructor=B2139)*(instructor=B2139),0),0)),IFERROR(INDEX(hora,MATCH(1,INDEX((bloq=2)*(miei=B2139),0),0)),0))</f>
        <v>0</v>
      </c>
      <c r="G2143" s="76">
        <f ca="1">IF(COUNTIFS(instructor,B2139,diad,$G$2,desa,1,hord,"14:00 - 18:00")&gt;0,INDEX(hord,MATCH(1,INDEX((instructor=B2139)*(instructor=B2139),0),0)),IFERROR(INDEX(hora,MATCH(1,INDEX((bloq=2)*(juei=B2139),0),0)),0))</f>
        <v>0</v>
      </c>
      <c r="H2143" s="76">
        <f ca="1">IF(COUNTIFS(instructor,B2139,diad,$H$2,desa,1,hord,"14:00 - 18:00")&gt;0,INDEX(hord,MATCH(1,INDEX((instructor=B2139)*(instructor=B2139),0),0)),IFERROR(INDEX(hora,MATCH(1,INDEX((bloq=2)*(viei=B2139),0),0)),0))</f>
        <v>0</v>
      </c>
      <c r="I2143" s="77">
        <f ca="1">IF(COUNTIFS(instructor,B2139,diad,$I$2,desa,1,hord,"14:00 - 18:00")&gt;0,INDEX(hord,MATCH(1,INDEX((instructor=B2139)*(instructor=B2139),0),0)),IFERROR(INDEX(hora,MATCH(1,INDEX((bloq=2)*(sabi=B2139),0),0)),0))</f>
        <v>0</v>
      </c>
    </row>
    <row r="2144" spans="1:9" ht="14.15" customHeight="1" thickTop="1" thickBot="1" x14ac:dyDescent="0.35">
      <c r="A2144" s="742"/>
      <c r="B2144" s="743"/>
      <c r="C2144" s="744"/>
      <c r="D2144" s="68">
        <f ca="1">IF(COUNTIFS(instructor,B2139,diad,$D$2,desa,1,hord,"14:00 - 18:00")&gt;0,"-",IFERROR(INDEX(ficha,MATCH(1,INDEX((bloq=2)*(luni=B2139),0),0)),0))</f>
        <v>0</v>
      </c>
      <c r="E2144" s="68">
        <f ca="1">IF(COUNTIFS(instructor,B2139,diad,$E$2,desa,1,hord,"14:00 - 18:00")&gt;0,"-",IFERROR(INDEX(ficha,MATCH(1,INDEX((bloq=2)*(mari=B2139),0),0)),0))</f>
        <v>0</v>
      </c>
      <c r="F2144" s="68">
        <f ca="1">IF(COUNTIFS(instructor,B2139,diad,$F$2,desa,1,hord,"14:00 - 18:00")&gt;0,"-",IFERROR(INDEX(ficha,MATCH(1,INDEX((bloq=2)*(miei=B2139),0),0)),0))</f>
        <v>0</v>
      </c>
      <c r="G2144" s="68">
        <f ca="1">IF(COUNTIFS(instructor,B2139,diad,$G$2,desa,1,hord,"14:00 - 18:00")&gt;0,"-",IFERROR(INDEX(ficha,MATCH(1,INDEX((bloq=2)*(juei=B2139),0),0)),0))</f>
        <v>0</v>
      </c>
      <c r="H2144" s="68">
        <f ca="1">IF(COUNTIFS(instructor,B2139,diad,$H$2,desa,1,hord,"14:00 - 18:00")&gt;0,"-",IFERROR(INDEX(ficha,MATCH(1,INDEX((bloq=2)*(viei=B2139),0),0)),0))</f>
        <v>0</v>
      </c>
      <c r="I2144" s="69">
        <f ca="1">IF(COUNTIFS(instructor,B2139,diad,$I$2,desa,1,hord,"14:00 - 18:00")&gt;0,"-",IFERROR(INDEX(ficha,MATCH(1,INDEX((bloq=2)*(sabi=B2139),0),0)),0))</f>
        <v>0</v>
      </c>
    </row>
    <row r="2145" spans="1:9" s="81" customFormat="1" ht="14.15" customHeight="1" thickTop="1" thickBot="1" x14ac:dyDescent="0.35">
      <c r="A2145" s="742"/>
      <c r="B2145" s="743"/>
      <c r="C2145" s="744"/>
      <c r="D2145" s="160">
        <f ca="1">IF(COUNTIFS(instructor,B2139,diad,$D$2,desa,1,hord,"14:00 - 18:00")&gt;0,"DESARROLLO CURRICULAR",IFERROR(INDEX(lunc,MATCH(1,INDEX((bloq=2)*(luni=B2139),0),0)),0))</f>
        <v>0</v>
      </c>
      <c r="E2145" s="160">
        <f ca="1">IF(COUNTIFS(instructor,B2139,diad,$E$2,desa,1,hord,"14:00 - 18:00")&gt;0,"DESARROLLO CURRICULAR",IFERROR(INDEX(marc,MATCH(1,INDEX((bloq=2)*(mari=B2139),0),0)),0))</f>
        <v>0</v>
      </c>
      <c r="F2145" s="160">
        <f ca="1">IF(COUNTIFS(instructor,B2139,diad,$F$2,desa,1,hord,"14:00 - 18:00")&gt;0,"DESARROLLO CURRICULAR",IFERROR(INDEX(miec,MATCH(1,INDEX((bloq=2)*(miei=B2139),0),0)),0))</f>
        <v>0</v>
      </c>
      <c r="G2145" s="160">
        <f ca="1">IF(COUNTIFS(instructor,B2139,diad,$G$2,desa,1,hord,"14:00 - 18:00")&gt;0,"DESARROLLO CURRICULAR",IFERROR(INDEX(juec,MATCH(1,INDEX((bloq=2)*(juei=B2139),0),0)),0))</f>
        <v>0</v>
      </c>
      <c r="H2145" s="160">
        <f ca="1">IF(COUNTIFS(instructor,B2139,diad,$H$2,desa,1,hord,"14:00 - 18:00")&gt;0,"DESARROLLO CURRICULAR",IFERROR(INDEX(viec,MATCH(1,INDEX((bloq=2)*(viei=B2139),0),0)),0))</f>
        <v>0</v>
      </c>
      <c r="I2145" s="175">
        <f ca="1">IF(COUNTIFS(instructor,B2139,diad,$I$2,desa,1,hord,"14:00 - 18:00")&gt;0,"DESARROLLO CURRICULAR",IFERROR(INDEX(sabc,MATCH(1,INDEX((bloq=2)*(sabi=B2139),0),0)),0))</f>
        <v>0</v>
      </c>
    </row>
    <row r="2146" spans="1:9" ht="14.15" customHeight="1" thickTop="1" thickBot="1" x14ac:dyDescent="0.35">
      <c r="A2146" s="742"/>
      <c r="B2146" s="743"/>
      <c r="C2146" s="744"/>
      <c r="D2146" s="74">
        <f ca="1">IF(COUNTIFS(instructor,B2139,diad,$D$2,desa,1,hord,"14:00 - 18:00")&gt;0,"-",IFERROR(INDEX(luna,MATCH(1,INDEX((bloq=2)*(luni=B2139),0),0)),0))</f>
        <v>0</v>
      </c>
      <c r="E2146" s="74">
        <f ca="1">IF(COUNTIFS(instructor,B2139,diad,$E$2,desa,1,hord,"14:00 - 18:00")&gt;0,"-",IFERROR(INDEX(mara,MATCH(1,INDEX((bloq=2)*(mari=B2139),0),0)),0))</f>
        <v>0</v>
      </c>
      <c r="F2146" s="74">
        <f ca="1">IF(COUNTIFS(instructor,B2139,diad,$F$2,desa,1,hord,"14:00 - 18:00")&gt;0,"-",IFERROR(INDEX(miea,MATCH(1,INDEX((bloq=2)*(miei=B2139),0),0)),0))</f>
        <v>0</v>
      </c>
      <c r="G2146" s="74">
        <f ca="1">IF(COUNTIFS(instructor,B2139,diad,$G$2,desa,1,hord,"14:00 - 18:00")&gt;0,"-",IFERROR(INDEX(juea,MATCH(1,INDEX((bloq=2)*(juei=B2139),0),0)),0))</f>
        <v>0</v>
      </c>
      <c r="H2146" s="74">
        <f ca="1">IF(COUNTIFS(instructor,B2139,diad,$H$2,desa,1,hord,"14:00 - 18:00")&gt;0,"-",IFERROR(INDEX(viea,MATCH(1,INDEX((bloq=2)*(viei=B2139),0),0)),0))</f>
        <v>0</v>
      </c>
      <c r="I2146" s="75">
        <f ca="1">IF(COUNTIFS(instructor,B2139,diad,$I$2,desa,1,hord,"14:00 - 18:00")&gt;0,"-",IFERROR(INDEX(saba,MATCH(1,INDEX((bloq=2)*(sabi=B2139),0),0)),0))</f>
        <v>0</v>
      </c>
    </row>
    <row r="2147" spans="1:9" ht="14.15" customHeight="1" thickTop="1" thickBot="1" x14ac:dyDescent="0.35">
      <c r="A2147" s="742"/>
      <c r="B2147" s="743"/>
      <c r="C2147" s="744"/>
      <c r="D2147" s="76">
        <f ca="1">IF(COUNTIFS(instructor,B2139,diad,$D$2,desa,1,hord,"18:00 - 22:00")&gt;0,INDEX(hord,MATCH(1,INDEX((instructor=B2139)*(instructor=B2139),0),0)),IFERROR(INDEX(hora,MATCH(1,INDEX((bloq=3)*(luni=B2139),0),0)),0))</f>
        <v>0</v>
      </c>
      <c r="E2147" s="76">
        <f ca="1">IF(COUNTIFS(instructor,B2139,diad,$E$2,desa,1,hord,"18:00 - 22:00")&gt;0,INDEX(hord,MATCH(1,INDEX((instructor=B2139)*(instructor=B2139),0),0)),IFERROR(INDEX(hora,MATCH(1,INDEX((bloq=3)*(mari=B2139),0),0)),0))</f>
        <v>0</v>
      </c>
      <c r="F2147" s="76">
        <f ca="1">IF(COUNTIFS(instructor,B2139,diad,$F$2,desa,1,hord,"18:00 - 22:00")&gt;0,INDEX(hord,MATCH(1,INDEX((instructor=B2139)*(instructor=B2139),0),0)),IFERROR(INDEX(hora,MATCH(1,INDEX((bloq=3)*(miei=B2139),0),0)),0))</f>
        <v>0</v>
      </c>
      <c r="G2147" s="76">
        <f ca="1">IF(COUNTIFS(instructor,B2139,diad,$G$2,desa,1,hord,"18:00 - 22:00")&gt;0,INDEX(hord,MATCH(1,INDEX((instructor=B2139)*(instructor=B2139),0),0)),IFERROR(INDEX(hora,MATCH(1,INDEX((bloq=3)*(juei=B2139),0),0)),0))</f>
        <v>0</v>
      </c>
      <c r="H2147" s="76" t="str">
        <f ca="1">IF(COUNTIFS(instructor,B2139,diad,$H$2,desa,1,hord,"18:00 - 22:00")&gt;0,INDEX(hord,MATCH(1,INDEX((instructor=B2139)*(instructor=B2139),0),0)),IFERROR(INDEX(hora,MATCH(1,INDEX((bloq=3)*(viei=B2139),0),0)),0))</f>
        <v>18:00 - 21:00</v>
      </c>
      <c r="I2147" s="77">
        <f ca="1">IF(COUNTIFS(instructor,B2139,diad,$I$2,desa,1,hord,"18:00 - 22:00")&gt;0,INDEX(hord,MATCH(1,INDEX((instructor=B2139)*(instructor=B2139),0),0)),IFERROR(INDEX(hora,MATCH(1,INDEX((bloq=3)*(sabi=B2139),0),0)),0))</f>
        <v>0</v>
      </c>
    </row>
    <row r="2148" spans="1:9" ht="14.15" customHeight="1" thickTop="1" thickBot="1" x14ac:dyDescent="0.35">
      <c r="A2148" s="742"/>
      <c r="B2148" s="743"/>
      <c r="C2148" s="744"/>
      <c r="D2148" s="68">
        <f ca="1">IF(COUNTIFS(instructor,B2139,diad,$D$2,desa,1,hord,"18:00 - 22:00")&gt;0,"-",IFERROR(INDEX(ficha,MATCH(1,INDEX((bloq=3)*(luni=B2139),0),0)),0))</f>
        <v>0</v>
      </c>
      <c r="E2148" s="68">
        <f ca="1">IF(COUNTIFS(instructor,B2139,diad,$E$2,desa,1,hord,"18:00 - 22:00")&gt;0,"-",IFERROR(INDEX(ficha,MATCH(1,INDEX((bloq=3)*(mari=B2139),0),0)),0))</f>
        <v>0</v>
      </c>
      <c r="F2148" s="68">
        <f ca="1">IF(COUNTIFS(instructor,B2139,diad,$F$2,desa,1,hord,"18:00 - 22:00")&gt;0,"-",IFERROR(INDEX(ficha,MATCH(1,INDEX((bloq=3)*(miei=B2139),0),0)),0))</f>
        <v>0</v>
      </c>
      <c r="G2148" s="68">
        <f ca="1">IF(COUNTIFS(instructor,B2139,diad,$G$2,desa,1,hord,"18:00 - 22:00")&gt;0,"-",IFERROR(INDEX(ficha,MATCH(1,INDEX((bloq=3)*(juei=B2139),0),0)),0))</f>
        <v>0</v>
      </c>
      <c r="H2148" s="68" t="str">
        <f ca="1">IF(COUNTIFS(instructor,B2139,diad,$H$2,desa,1,hord,"18:00 - 22:00")&gt;0,"-",IFERROR(INDEX(ficha,MATCH(1,INDEX((bloq=3)*(viei=B2139),0),0)),0))</f>
        <v>3345151 GESTION DE PROYECTOS DE DESARROLLO ECONOMICO Y SOCIAL ( TECNOLOGO)</v>
      </c>
      <c r="I2148" s="69">
        <f ca="1">IF(COUNTIFS(instructor,B2139,diad,$I$2,desa,1,hord,"18:00 - 22:00")&gt;0,"-",IFERROR(INDEX(ficha,MATCH(1,INDEX((bloq=3)*(sabi=B2139),0),0)),0))</f>
        <v>0</v>
      </c>
    </row>
    <row r="2149" spans="1:9" ht="14.15" customHeight="1" thickTop="1" thickBot="1" x14ac:dyDescent="0.35">
      <c r="A2149" s="742"/>
      <c r="B2149" s="743"/>
      <c r="C2149" s="744"/>
      <c r="D2149" s="70">
        <f ca="1">IF(COUNTIFS(instructor,B2139,diad,$D$2,desa,1,hord,"18:00 - 22:00")&gt;0,"DESARROLLO CURRICULAR",IFERROR(INDEX(lunc,MATCH(1,INDEX((bloq=3)*(luni=B2139),0),0)),0))</f>
        <v>0</v>
      </c>
      <c r="E2149" s="70">
        <f ca="1">IF(COUNTIFS(instructor,B2139,diad,$E$2,desa,1,hord,"18:00 - 22:00")&gt;0,"DESARROLLO CURRICULAR",IFERROR(INDEX(marc,MATCH(1,INDEX((bloq=3)*(mari=B2139),0),0)),0))</f>
        <v>0</v>
      </c>
      <c r="F2149" s="70">
        <f ca="1">IF(COUNTIFS(instructor,B2139,diad,$F$2,desa,1,hord,"18:00 - 22:00")&gt;0,"DESARROLLO CURRICULAR",IFERROR(INDEX(miec,MATCH(1,INDEX((bloq=3)*(miei=B2139),0),0)),0))</f>
        <v>0</v>
      </c>
      <c r="G2149" s="70">
        <f ca="1">IF(COUNTIFS(instructor,B2139,diad,$G$2,desa,1,hord,"18:00 - 22:00")&gt;0,"DESARROLLO CURRICULAR",IFERROR(INDEX(juec,MATCH(1,INDEX((bloq=3)*(juei=B2139),0),0)),0))</f>
        <v>0</v>
      </c>
      <c r="H2149" s="70" t="str">
        <f ca="1">IF(COUNTIFS(instructor,B2139,diad,$H$2,desa,1,hord,"18:00 - 22:00")&gt;0,"DESARROLLO CURRICULAR",IFERROR(INDEX(viec,MATCH(1,INDEX((bloq=3)*(viei=B2139),0),0)),0))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v>
      </c>
      <c r="I2149" s="71">
        <f ca="1">IF(COUNTIFS(instructor,B2139,diad,$I$2,desa,1,hord,"18:00 - 22:00")&gt;0,"DESARROLLO CURRICULAR",IFERROR(INDEX(sabc,MATCH(1,INDEX((bloq=3)*(sabi=B2139),0),0)),0))</f>
        <v>0</v>
      </c>
    </row>
    <row r="2150" spans="1:9" ht="14.15" customHeight="1" thickTop="1" thickBot="1" x14ac:dyDescent="0.35">
      <c r="A2150" s="742"/>
      <c r="B2150" s="743"/>
      <c r="C2150" s="744"/>
      <c r="D2150" s="78">
        <f ca="1">IF(COUNTIFS(instructor,B2139,diad,$D$2,desa,1,hord,"18:00 - 22:00")&gt;0,"-",IFERROR(INDEX(luna,MATCH(1,INDEX((bloq=3)*(luni=B2139),0),0)),0))</f>
        <v>0</v>
      </c>
      <c r="E2150" s="78">
        <f ca="1">IF(COUNTIFS(instructor,B2139,diad,$E$2,desa,1,hord,"18:00 - 22:00")&gt;0,"-",IFERROR(INDEX(mara,MATCH(1,INDEX((bloq=3)*(mari=B2139),0),0)),0))</f>
        <v>0</v>
      </c>
      <c r="F2150" s="78">
        <f ca="1">IF(COUNTIFS(instructor,B2139,diad,$F$2,desa,1,hord,"18:00 - 22:00")&gt;0,"-",IFERROR(INDEX(miea,MATCH(1,INDEX((bloq=3)*(miei=B2139),0),0)),0))</f>
        <v>0</v>
      </c>
      <c r="G2150" s="78">
        <f ca="1">IF(COUNTIFS(instructor,B2139,diad,$G$2,desa,1,hord,"18:00 - 22:00")&gt;0,"-",IFERROR(INDEX(juea,MATCH(1,INDEX((bloq=3)*(juei=B2139),0),0)),0))</f>
        <v>0</v>
      </c>
      <c r="H2150" s="78" t="str">
        <f ca="1">IF(COUNTIFS(instructor,B2139,diad,$H$2,desa,1,hord,"18:00 - 22:00")&gt;0,"-",IFERROR(INDEX(viea,MATCH(1,INDEX((bloq=3)*(viei=B2139),0),0)),0))</f>
        <v>INSTITUCIÓN EDUCATIVA SANTAFÉ - AULA 206</v>
      </c>
      <c r="I2150" s="79">
        <f ca="1">IF(COUNTIFS(instructor,B2139,diad,$I$2,desa,1,hord,"18:00 - 22:00")&gt;0,"-",IFERROR(INDEX(saba,MATCH(1,INDEX((bloq=3)*(sabi=B2139),0),0)),0))</f>
        <v>0</v>
      </c>
    </row>
    <row r="2151" spans="1:9" ht="14.15" customHeight="1" thickTop="1" thickBot="1" x14ac:dyDescent="0.35">
      <c r="A2151" s="742">
        <v>180</v>
      </c>
      <c r="B2151" s="743" t="str">
        <f>INDEX(instructor,A2151)</f>
        <v xml:space="preserve">PAOLA ANDREA GARCÍA LÓPEZ </v>
      </c>
      <c r="C2151" s="743" t="str">
        <f>INDEX(area,A2151)</f>
        <v>LOGÍSTICA Y GESTIÓN DE LA PRODUCCIÓN - SEGURIDAD Y SALUD EN EL TRABAJO</v>
      </c>
      <c r="D2151" s="72" t="str">
        <f ca="1">IF(COUNTIFS(instructor,B2151,diad,$D$2,desa,1,hord,"08:00 - 12:00")&gt;0,INDEX(hord,MATCH(1,INDEX((instructor=B2151)*(instructor=B2151),0),0)),IFERROR(INDEX(hora,MATCH(1,INDEX((bloq=1)*(luni=B2151),0),0)),0))</f>
        <v>7:00 - 12:00</v>
      </c>
      <c r="E2151" s="72" t="str">
        <f ca="1">IF(COUNTIFS(instructor,B2151,diad,$E$2,desa,1,hord,"08:00 - 12:00")&gt;0,INDEX(hord,MATCH(1,INDEX((instructor=B2151)*(instructor=B2151),0),0)),IFERROR(INDEX(hora,MATCH(1,INDEX((bloq=1)*(mari=B2151),0),0)),0))</f>
        <v>7:00 - 12:00</v>
      </c>
      <c r="F2151" s="72">
        <f ca="1">IF(COUNTIFS(instructor,B2151,diad,$F$2,desa,1,hord,"08:00 - 12:00")&gt;0,INDEX(hord,MATCH(1,INDEX((instructor=B2151)*(instructor=B2151),0),0)),IFERROR(INDEX(hora,MATCH(1,INDEX((bloq=1)*(miei=B2151),0),0)),0))</f>
        <v>0</v>
      </c>
      <c r="G2151" s="72" t="str">
        <f>IF(COUNTIFS(instructor,B2151,diad,$G$2,desa,1,hord,"08:00 - 12:00")&gt;0,INDEX(hord,MATCH(1,INDEX((instructor=B2151)*(instructor=B2151),0),0)),IFERROR(INDEX(hora,MATCH(1,INDEX((bloq=1)*(juei=B2151),0),0)),0))</f>
        <v>08:00 - 12:00</v>
      </c>
      <c r="H2151" s="72" t="str">
        <f ca="1">IF(COUNTIFS(instructor,B2151,diad,$H$2,desa,1,hord,"08:00 - 12:00")&gt;0,INDEX(hord,MATCH(1,INDEX((instructor=B2151)*(instructor=B2151),0),0)),IFERROR(INDEX(hora,MATCH(1,INDEX((bloq=1)*(viei=B2151),0),0)),0))</f>
        <v>8:00 - 12:00</v>
      </c>
      <c r="I2151" s="73">
        <f ca="1">IF(COUNTIFS(instructor,B2151,diad,$I$2,desa,1,hord,"08:00 - 12:00")&gt;0,INDEX(hord,MATCH(1,INDEX((instructor=B2151)*(instructor=B2151),0),0)),IFERROR(INDEX(hora,MATCH(1,INDEX((bloq=1)*(sabi=B2151),0),0)),0))</f>
        <v>0</v>
      </c>
    </row>
    <row r="2152" spans="1:9" s="81" customFormat="1" ht="14.15" customHeight="1" thickTop="1" thickBot="1" x14ac:dyDescent="0.35">
      <c r="A2152" s="742"/>
      <c r="B2152" s="743"/>
      <c r="C2152" s="743"/>
      <c r="D2152" s="68" t="str">
        <f ca="1">IF(COUNTIFS(instructor,B2151,diad,$D$2,desa,1,hord,"08:00 - 12:00")&gt;0,"-",IFERROR(INDEX(ficha,MATCH(1,INDEX((bloq=1)*(luni=B2151),0),0)),0))</f>
        <v>3311971  GESTION DE LA SEGURIDAD Y SALUD EN EL TRABAJO ( TECNOLOGO)</v>
      </c>
      <c r="E2152" s="68" t="str">
        <f ca="1">IF(COUNTIFS(instructor,B2151,diad,$E$2,desa,1,hord,"08:00 - 12:00")&gt;0,"-",IFERROR(INDEX(ficha,MATCH(1,INDEX((bloq=1)*(mari=B2151),0),0)),0))</f>
        <v>3311971  GESTION DE LA SEGURIDAD Y SALUD EN EL TRABAJO ( TECNOLOGO)</v>
      </c>
      <c r="F2152" s="68">
        <f ca="1">IF(COUNTIFS(instructor,B2151,diad,$F$2,desa,1,hord,"08:00 - 12:00")&gt;0,"-",IFERROR(INDEX(ficha,MATCH(1,INDEX((bloq=1)*(miei=B2151),0),0)),0))</f>
        <v>0</v>
      </c>
      <c r="G2152" s="68" t="str">
        <f>IF(COUNTIFS(instructor,B2151,diad,$G$2,desa,1,hord,"08:00 - 12:00")&gt;0,"-",IFERROR(INDEX(ficha,MATCH(1,INDEX((bloq=1)*(juei=B2151),0),0)),0))</f>
        <v>-</v>
      </c>
      <c r="H2152" s="68" t="str">
        <f ca="1">IF(COUNTIFS(instructor,B2151,diad,$H$2,desa,1,hord,"08:00 - 12:00")&gt;0,"-",IFERROR(INDEX(ficha,MATCH(1,INDEX((bloq=1)*(viei=B2151),0),0)),0))</f>
        <v>2993979  GESTION DE LA SEGURIDAD Y SALUD EN EL TRABAJO ( TECNOLOGO)</v>
      </c>
      <c r="I2152" s="69">
        <f ca="1">IF(COUNTIFS(instructor,B2151,diad,$I$2,desa,1,hord,"08:00 - 12:00")&gt;0,"-",IFERROR(INDEX(ficha,MATCH(1,INDEX((bloq=1)*(sabi=B2151),0),0)),0))</f>
        <v>0</v>
      </c>
    </row>
    <row r="2153" spans="1:9" s="81" customFormat="1" ht="14.15" customHeight="1" thickTop="1" thickBot="1" x14ac:dyDescent="0.35">
      <c r="A2153" s="742"/>
      <c r="B2153" s="743"/>
      <c r="C2153" s="743"/>
      <c r="D2153" s="70" t="str">
        <f ca="1">IF(COUNTIFS(instructor,B2151,diad,$D$2,desa,1,hord,"08:00 - 12:00")&gt;0,"DESARROLLO CURRICULAR",IFERROR(INDEX(lunc,MATCH(1,INDEX((bloq=1)*(luni=B2151),0),0)),0))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E2153" s="70" t="str">
        <f ca="1">IF(COUNTIFS(instructor,B2151,diad,$E$2,desa,1,hord,"08:00 - 12:00")&gt;0,"DESARROLLO CURRICULAR",IFERROR(INDEX(marc,MATCH(1,INDEX((bloq=1)*(mari=B2151),0),0)),0))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2153" s="70">
        <f ca="1">IF(COUNTIFS(instructor,B2151,diad,$F$2,desa,1,hord,"08:00 - 12:00")&gt;0,"DESARROLLO CURRICULAR",IFERROR(INDEX(miec,MATCH(1,INDEX((bloq=1)*(miei=B2151),0),0)),0))</f>
        <v>0</v>
      </c>
      <c r="G2153" s="70" t="str">
        <f>IF(COUNTIFS(instructor,B2151,diad,$G$2,desa,1,hord,"08:00 - 12:00")&gt;0,"DESARROLLO CURRICULAR",IFERROR(INDEX(juec,MATCH(1,INDEX((bloq=1)*(juei=B2151),0),0)),0))</f>
        <v>DESARROLLO CURRICULAR</v>
      </c>
      <c r="H2153" s="70" t="str">
        <f ca="1">IF(COUNTIFS(instructor,B2151,diad,$H$2,desa,1,hord,"08:00 - 12:00")&gt;0,"DESARROLLO CURRICULAR",IFERROR(INDEX(viec,MATCH(1,INDEX((bloq=1)*(viei=B2151),0),0)),0))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2153" s="71">
        <f ca="1">IF(COUNTIFS(instructor,B2151,diad,$I$2,desa,1,hord,"08:00 - 12:00")&gt;0,"DESARROLLO CURRICULAR",IFERROR(INDEX(sabc,MATCH(1,INDEX((bloq=1)*(sabi=B2151),0),0)),0))</f>
        <v>0</v>
      </c>
    </row>
    <row r="2154" spans="1:9" s="81" customFormat="1" ht="14.15" customHeight="1" thickTop="1" thickBot="1" x14ac:dyDescent="0.35">
      <c r="A2154" s="742"/>
      <c r="B2154" s="743"/>
      <c r="C2154" s="743"/>
      <c r="D2154" s="74" t="str">
        <f ca="1">IF(COUNTIFS(instructor,B2151,diad,$D$2,desa,1,hord,"08:00 - 12:00")&gt;0,"-",IFERROR(INDEX(luna,MATCH(1,INDEX((bloq=1)*(luni=B2151),0),0)),0))</f>
        <v>SEDE ANDRÉS SANÍN - AULA 206 - (CALLE 75 No. 19-52)</v>
      </c>
      <c r="E2154" s="74" t="str">
        <f ca="1">IF(COUNTIFS(instructor,B2151,diad,$E$2,desa,1,hord,"08:00 - 12:00")&gt;0,"-",IFERROR(INDEX(mara,MATCH(1,INDEX((bloq=1)*(mari=B2151),0),0)),0))</f>
        <v>203 - SALA DE SISTEMAS SENA CENTRO DE LA CONSTRUCCIÓN</v>
      </c>
      <c r="F2154" s="74">
        <f ca="1">IF(COUNTIFS(instructor,B2151,diad,$F$2,desa,1,hord,"08:00 - 12:00")&gt;0,"-",IFERROR(INDEX(miea,MATCH(1,INDEX((bloq=1)*(miei=B2151),0),0)),0))</f>
        <v>0</v>
      </c>
      <c r="G2154" s="74" t="str">
        <f>IF(COUNTIFS(instructor,B2151,diad,$G$2,desa,1,hord,"08:00 - 12:00")&gt;0,"-",IFERROR(INDEX(juea,MATCH(1,INDEX((bloq=1)*(juei=B2151),0),0)),0))</f>
        <v>-</v>
      </c>
      <c r="H2154" s="74" t="str">
        <f ca="1">IF(COUNTIFS(instructor,B2151,diad,$H$2,desa,1,hord,"08:00 - 12:00")&gt;0,"-",IFERROR(INDEX(viea,MATCH(1,INDEX((bloq=1)*(viei=B2151),0),0)),0))</f>
        <v>SEDE ANDRÉS SANÍN - AULA 103 - SALA DE SISTEMAS (CALLE 75 No. 19-52)</v>
      </c>
      <c r="I2154" s="75">
        <f ca="1">IF(COUNTIFS(instructor,B2151,diad,$I$2,desa,1,hord,"08:00 - 12:00")&gt;0,"-",IFERROR(INDEX(saba,MATCH(1,INDEX((bloq=1)*(sabi=B2151),0),0)),0))</f>
        <v>0</v>
      </c>
    </row>
    <row r="2155" spans="1:9" s="81" customFormat="1" ht="14.15" customHeight="1" thickTop="1" thickBot="1" x14ac:dyDescent="0.35">
      <c r="A2155" s="742"/>
      <c r="B2155" s="743"/>
      <c r="C2155" s="743"/>
      <c r="D2155" s="76" t="str">
        <f ca="1">IF(COUNTIFS(instructor,B2151,diad,$D$2,desa,1,hord,"14:00 - 18:00")&gt;0,INDEX(hord,MATCH(1,INDEX((instructor=B2151)*(instructor=B2151),0),0)),IFERROR(INDEX(hora,MATCH(1,INDEX((bloq=2)*(luni=B2151),0),0)),0))</f>
        <v>13:00 - 17:00</v>
      </c>
      <c r="E2155" s="76" t="str">
        <f ca="1">IF(COUNTIFS(instructor,B2151,diad,$E$2,desa,1,hord,"14:00 - 18:00")&gt;0,INDEX(hord,MATCH(1,INDEX((instructor=B2151)*(instructor=B2151),0),0)),IFERROR(INDEX(hora,MATCH(1,INDEX((bloq=2)*(mari=B2151),0),0)),0))</f>
        <v>13:00 - 17:00</v>
      </c>
      <c r="F2155" s="76" t="str">
        <f ca="1">IF(COUNTIFS(instructor,B2151,diad,$F$2,desa,1,hord,"14:00 - 18:00")&gt;0,INDEX(hord,MATCH(1,INDEX((instructor=B2151)*(instructor=B2151),0),0)),IFERROR(INDEX(hora,MATCH(1,INDEX((bloq=2)*(miei=B2151),0),0)),0))</f>
        <v>13:00 - 17:00</v>
      </c>
      <c r="G2155" s="76" t="str">
        <f ca="1">IF(COUNTIFS(instructor,B2151,diad,$G$2,desa,1,hord,"14:00 - 18:00")&gt;0,INDEX(hord,MATCH(1,INDEX((instructor=B2151)*(instructor=B2151),0),0)),IFERROR(INDEX(hora,MATCH(1,INDEX((bloq=2)*(juei=B2151),0),0)),0))</f>
        <v>13:00 - 17:00</v>
      </c>
      <c r="H2155" s="76">
        <f ca="1">IF(COUNTIFS(instructor,B2151,diad,$H$2,desa,1,hord,"14:00 - 18:00")&gt;0,INDEX(hord,MATCH(1,INDEX((instructor=B2151)*(instructor=B2151),0),0)),IFERROR(INDEX(hora,MATCH(1,INDEX((bloq=2)*(viei=B2151),0),0)),0))</f>
        <v>0</v>
      </c>
      <c r="I2155" s="77">
        <f ca="1">IF(COUNTIFS(instructor,B2151,diad,$I$2,desa,1,hord,"14:00 - 18:00")&gt;0,INDEX(hord,MATCH(1,INDEX((instructor=B2151)*(instructor=B2151),0),0)),IFERROR(INDEX(hora,MATCH(1,INDEX((bloq=2)*(sabi=B2151),0),0)),0))</f>
        <v>0</v>
      </c>
    </row>
    <row r="2156" spans="1:9" s="81" customFormat="1" ht="30" customHeight="1" thickTop="1" thickBot="1" x14ac:dyDescent="0.35">
      <c r="A2156" s="742"/>
      <c r="B2156" s="743"/>
      <c r="C2156" s="743"/>
      <c r="D2156" s="68" t="str">
        <f ca="1">IF(COUNTIFS(instructor,B2151,diad,$D$2,desa,1,hord,"14:00 - 18:00")&gt;0,"-",IFERROR(INDEX(ficha,MATCH(1,INDEX((bloq=2)*(luni=B2151),0),0)),0))</f>
        <v>2993979  GESTION DE LA SEGURIDAD Y SALUD EN EL TRABAJO ( TECNOLOGO)</v>
      </c>
      <c r="E2156" s="68" t="str">
        <f ca="1">IF(COUNTIFS(instructor,B2151,diad,$E$2,desa,1,hord,"14:00 - 18:00")&gt;0,"-",IFERROR(INDEX(ficha,MATCH(1,INDEX((bloq=2)*(mari=B2151),0),0)),0))</f>
        <v>3223891  GESTION DE LA SEGURIDAD Y SALUD EN EL TRABAJO ( TECNOLOGO)</v>
      </c>
      <c r="F2156" s="68" t="str">
        <f ca="1">IF(COUNTIFS(instructor,B2151,diad,$F$2,desa,1,hord,"14:00 - 18:00")&gt;0,"-",IFERROR(INDEX(ficha,MATCH(1,INDEX((bloq=2)*(miei=B2151),0),0)),0))</f>
        <v>2993979  GESTION DE LA SEGURIDAD Y SALUD EN EL TRABAJO ( TECNOLOGO)</v>
      </c>
      <c r="G2156" s="68" t="str">
        <f ca="1">IF(COUNTIFS(instructor,B2151,diad,$G$2,desa,1,hord,"14:00 - 18:00")&gt;0,"-",IFERROR(INDEX(ficha,MATCH(1,INDEX((bloq=2)*(juei=B2151),0),0)),0))</f>
        <v xml:space="preserve"> 3147650 GESTION DE LA SEGURIDAD Y SALUD EN EL TRABAJO ( TECNOLOGO)</v>
      </c>
      <c r="H2156" s="68">
        <f ca="1">IF(COUNTIFS(instructor,B2151,diad,$H$2,desa,1,hord,"14:00 - 18:00")&gt;0,"-",IFERROR(INDEX(ficha,MATCH(1,INDEX((bloq=2)*(viei=B2151),0),0)),0))</f>
        <v>0</v>
      </c>
      <c r="I2156" s="69">
        <f ca="1">IF(COUNTIFS(instructor,B2151,diad,$I$2,desa,1,hord,"14:00 - 18:00")&gt;0,"-",IFERROR(INDEX(ficha,MATCH(1,INDEX((bloq=2)*(sabi=B2151),0),0)),0))</f>
        <v>0</v>
      </c>
    </row>
    <row r="2157" spans="1:9" s="81" customFormat="1" ht="30" customHeight="1" thickTop="1" thickBot="1" x14ac:dyDescent="0.35">
      <c r="A2157" s="742"/>
      <c r="B2157" s="743"/>
      <c r="C2157" s="743"/>
      <c r="D2157" s="160" t="str">
        <f ca="1">IF(COUNTIFS(instructor,B2151,diad,$D$2,desa,1,hord,"14:00 - 18:00")&gt;0,"DESARROLLO CURRICULAR",IFERROR(INDEX(lunc,MATCH(1,INDEX((bloq=2)*(luni=B2151),0),0)),0))</f>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E2157" s="160" t="str">
        <f ca="1">IF(COUNTIFS(instructor,B2151,diad,$E$2,desa,1,hord,"14:00 - 18:00")&gt;0,"DESARROLLO CURRICULAR",IFERROR(INDEX(marc,MATCH(1,INDEX((bloq=2)*(mari=B2151),0),0)),0))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ALTURAS</v>
      </c>
      <c r="F2157" s="160" t="str">
        <f ca="1">IF(COUNTIFS(instructor,B2151,diad,$F$2,desa,1,hord,"14:00 - 18:00")&gt;0,"DESARROLLO CURRICULAR",IFERROR(INDEX(miec,MATCH(1,INDEX((bloq=2)*(miei=B2151),0),0)),0))</f>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G2157" s="160" t="str">
        <f ca="1">IF(COUNTIFS(instructor,B2151,diad,$G$2,desa,1,hord,"14:00 - 18:00")&gt;0,"DESARROLLO CURRICULAR",IFERROR(INDEX(juec,MATCH(1,INDEX((bloq=2)*(juei=B2151),0),0)),0))</f>
        <v>APOYAR LAS ACTIVIDADES DE SALUD OCUPACIONAL DE ACUERDO CON EL PROGRAMA ESTABLECIDO Y NORMATIVA LEGAL VIGENTE
566591 - REALIZAR ANÁLISIS DE PUESTOS DE TRABAJO CON BASE EN METODOLOGÍAS ESTABLECIDAS.
A7. Definir procedimientos de trabajo seguro.
INVESTIGACIÓN DE AT</v>
      </c>
      <c r="H2157" s="160">
        <f ca="1">IF(COUNTIFS(instructor,B2151,diad,$H$2,desa,1,hord,"14:00 - 18:00")&gt;0,"DESARROLLO CURRICULAR",IFERROR(INDEX(viec,MATCH(1,INDEX((bloq=2)*(viei=B2151),0),0)),0))</f>
        <v>0</v>
      </c>
      <c r="I2157" s="175">
        <f ca="1">IF(COUNTIFS(instructor,B2151,diad,$I$2,desa,1,hord,"14:00 - 18:00")&gt;0,"DESARROLLO CURRICULAR",IFERROR(INDEX(sabc,MATCH(1,INDEX((bloq=2)*(sabi=B2151),0),0)),0))</f>
        <v>0</v>
      </c>
    </row>
    <row r="2158" spans="1:9" s="81" customFormat="1" ht="30" customHeight="1" thickTop="1" thickBot="1" x14ac:dyDescent="0.35">
      <c r="A2158" s="742"/>
      <c r="B2158" s="743"/>
      <c r="C2158" s="743"/>
      <c r="D2158" s="74" t="str">
        <f ca="1">IF(COUNTIFS(instructor,B2151,diad,$D$2,desa,1,hord,"14:00 - 18:00")&gt;0,"-",IFERROR(INDEX(luna,MATCH(1,INDEX((bloq=2)*(luni=B2151),0),0)),0))</f>
        <v>SEDE ANDRÉS SANÍN - AULA 103 - SALA DE SISTEMAS (CALLE 75 No. 19-52)</v>
      </c>
      <c r="E2158" s="74" t="str">
        <f ca="1">IF(COUNTIFS(instructor,B2151,diad,$E$2,desa,1,hord,"14:00 - 18:00")&gt;0,"-",IFERROR(INDEX(mara,MATCH(1,INDEX((bloq=2)*(mari=B2151),0),0)),0))</f>
        <v>SEDE ANDRÉS SANÍN - AULA 112 - (CALLE 75 No. 19-52)</v>
      </c>
      <c r="F2158" s="74" t="str">
        <f ca="1">IF(COUNTIFS(instructor,B2151,diad,$F$2,desa,1,hord,"14:00 - 18:00")&gt;0,"-",IFERROR(INDEX(miea,MATCH(1,INDEX((bloq=2)*(miei=B2151),0),0)),0))</f>
        <v>SEDE ANDRÉS SANÍN - AULA 103 - SALA DE SISTEMAS (CALLE 75 No. 19-52)</v>
      </c>
      <c r="G2158" s="74" t="str">
        <f ca="1">IF(COUNTIFS(instructor,B2151,diad,$G$2,desa,1,hord,"14:00 - 18:00")&gt;0,"-",IFERROR(INDEX(juea,MATCH(1,INDEX((bloq=2)*(juei=B2151),0),0)),0))</f>
        <v>SEDE ANDRÉS SANÍN - AULA 110 (CALLE 75 No. 19-52)</v>
      </c>
      <c r="H2158" s="74">
        <f ca="1">IF(COUNTIFS(instructor,B2151,diad,$H$2,desa,1,hord,"14:00 - 18:00")&gt;0,"-",IFERROR(INDEX(viea,MATCH(1,INDEX((bloq=2)*(viei=B2151),0),0)),0))</f>
        <v>0</v>
      </c>
      <c r="I2158" s="75">
        <f ca="1">IF(COUNTIFS(instructor,B2151,diad,$I$2,desa,1,hord,"14:00 - 18:00")&gt;0,"-",IFERROR(INDEX(saba,MATCH(1,INDEX((bloq=2)*(sabi=B2151),0),0)),0))</f>
        <v>0</v>
      </c>
    </row>
    <row r="2159" spans="1:9" s="81" customFormat="1" ht="14.15" customHeight="1" thickTop="1" thickBot="1" x14ac:dyDescent="0.35">
      <c r="A2159" s="742"/>
      <c r="B2159" s="743"/>
      <c r="C2159" s="743"/>
      <c r="D2159" s="76">
        <f ca="1">IF(COUNTIFS(instructor,B2151,diad,$D$2,desa,1,hord,"18:00 - 22:00")&gt;0,INDEX(hord,MATCH(1,INDEX((instructor=B2151)*(instructor=B2151),0),0)),IFERROR(INDEX(hora,MATCH(1,INDEX((bloq=3)*(luni=B2151),0),0)),0))</f>
        <v>0</v>
      </c>
      <c r="E2159" s="76" t="str">
        <f ca="1">IF(COUNTIFS(instructor,B2151,diad,$E$2,desa,1,hord,"18:00 - 22:00")&gt;0,INDEX(hord,MATCH(1,INDEX((instructor=B2151)*(instructor=B2151),0),0)),IFERROR(INDEX(hora,MATCH(1,INDEX((bloq=3)*(mari=B2151),0),0)),0))</f>
        <v>18:00 - 21:00</v>
      </c>
      <c r="F2159" s="76">
        <f ca="1">IF(COUNTIFS(instructor,B2151,diad,$F$2,desa,1,hord,"18:00 - 22:00")&gt;0,INDEX(hord,MATCH(1,INDEX((instructor=B2151)*(instructor=B2151),0),0)),IFERROR(INDEX(hora,MATCH(1,INDEX((bloq=3)*(miei=B2151),0),0)),0))</f>
        <v>0</v>
      </c>
      <c r="G2159" s="76" t="str">
        <f ca="1">IF(COUNTIFS(instructor,B2151,diad,$G$2,desa,1,hord,"18:00 - 22:00")&gt;0,INDEX(hord,MATCH(1,INDEX((instructor=B2151)*(instructor=B2151),0),0)),IFERROR(INDEX(hora,MATCH(1,INDEX((bloq=3)*(juei=B2151),0),0)),0))</f>
        <v>18:00 - 21:00</v>
      </c>
      <c r="H2159" s="76">
        <f ca="1">IF(COUNTIFS(instructor,B2151,diad,$H$2,desa,1,hord,"18:00 - 22:00")&gt;0,INDEX(hord,MATCH(1,INDEX((instructor=B2151)*(instructor=B2151),0),0)),IFERROR(INDEX(hora,MATCH(1,INDEX((bloq=3)*(viei=B2151),0),0)),0))</f>
        <v>0</v>
      </c>
      <c r="I2159" s="77">
        <f ca="1">IF(COUNTIFS(instructor,B2151,diad,$I$2,desa,1,hord,"18:00 - 22:00")&gt;0,INDEX(hord,MATCH(1,INDEX((instructor=B2151)*(instructor=B2151),0),0)),IFERROR(INDEX(hora,MATCH(1,INDEX((bloq=3)*(sabi=B2151),0),0)),0))</f>
        <v>0</v>
      </c>
    </row>
    <row r="2160" spans="1:9" s="81" customFormat="1" ht="14.15" customHeight="1" thickTop="1" thickBot="1" x14ac:dyDescent="0.35">
      <c r="A2160" s="742"/>
      <c r="B2160" s="743"/>
      <c r="C2160" s="743"/>
      <c r="D2160" s="68">
        <f ca="1">IF(COUNTIFS(instructor,B2151,diad,$D$2,desa,1,hord,"18:00 - 22:00")&gt;0,"-",IFERROR(INDEX(ficha,MATCH(1,INDEX((bloq=3)*(luni=B2151),0),0)),0))</f>
        <v>0</v>
      </c>
      <c r="E2160" s="68" t="str">
        <f ca="1">IF(COUNTIFS(instructor,B2151,diad,$E$2,desa,1,hord,"18:00 - 22:00")&gt;0,"-",IFERROR(INDEX(ficha,MATCH(1,INDEX((bloq=3)*(mari=B2151),0),0)),0))</f>
        <v>3238786 MANTENIMIENTO E INSTALACION DE SISTEMAS SOLARES FOTOVOLTAICOS (TÉCNICO)</v>
      </c>
      <c r="F2160" s="68">
        <f ca="1">IF(COUNTIFS(instructor,B2151,diad,$F$2,desa,1,hord,"18:00 - 22:00")&gt;0,"-",IFERROR(INDEX(ficha,MATCH(1,INDEX((bloq=3)*(miei=B2151),0),0)),0))</f>
        <v>0</v>
      </c>
      <c r="G2160" s="68" t="str">
        <f ca="1">IF(COUNTIFS(instructor,B2151,diad,$G$2,desa,1,hord,"18:00 - 22:00")&gt;0,"-",IFERROR(INDEX(ficha,MATCH(1,INDEX((bloq=3)*(juei=B2151),0),0)),0))</f>
        <v xml:space="preserve"> 3145331 GESTION DE LA SEGURIDAD Y SALUD EN EL TRABAJO ( TECNOLOGO)</v>
      </c>
      <c r="H2160" s="68">
        <f ca="1">IF(COUNTIFS(instructor,B2151,diad,$H$2,desa,1,hord,"18:00 - 22:00")&gt;0,"-",IFERROR(INDEX(ficha,MATCH(1,INDEX((bloq=3)*(viei=B2151),0),0)),0))</f>
        <v>0</v>
      </c>
      <c r="I2160" s="69">
        <f ca="1">IF(COUNTIFS(instructor,B2151,diad,$I$2,desa,1,hord,"18:00 - 22:00")&gt;0,"-",IFERROR(INDEX(ficha,MATCH(1,INDEX((bloq=3)*(sabi=B2151),0),0)),0))</f>
        <v>0</v>
      </c>
    </row>
    <row r="2161" spans="1:9" s="81" customFormat="1" ht="14.15" customHeight="1" thickTop="1" thickBot="1" x14ac:dyDescent="0.35">
      <c r="A2161" s="742"/>
      <c r="B2161" s="743"/>
      <c r="C2161" s="743"/>
      <c r="D2161" s="70">
        <f ca="1">IF(COUNTIFS(instructor,B2151,diad,$D$2,desa,1,hord,"18:00 - 22:00")&gt;0,"DESARROLLO CURRICULAR",IFERROR(INDEX(lunc,MATCH(1,INDEX((bloq=3)*(luni=B2151),0),0)),0))</f>
        <v>0</v>
      </c>
      <c r="E2161" s="70" t="str">
        <f ca="1">IF(COUNTIFS(instructor,B2151,diad,$E$2,desa,1,hord,"18:00 - 22:00")&gt;0,"DESARROLLO CURRICULAR",IFERROR(INDEX(marc,MATCH(1,INDEX((bloq=3)*(mari=B2151),0),0)),0))</f>
        <v>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v>
      </c>
      <c r="F2161" s="70">
        <f ca="1">IF(COUNTIFS(instructor,B2151,diad,$F$2,desa,1,hord,"18:00 - 22:00")&gt;0,"DESARROLLO CURRICULAR",IFERROR(INDEX(miec,MATCH(1,INDEX((bloq=3)*(miei=B2151),0),0)),0))</f>
        <v>0</v>
      </c>
      <c r="G2161" s="70" t="str">
        <f ca="1">IF(COUNTIFS(instructor,B2151,diad,$G$2,desa,1,hord,"18:00 - 22:00")&gt;0,"DESARROLLO CURRICULAR",IFERROR(INDEX(juec,MATCH(1,INDEX((bloq=3)*(juei=B2151),0),0)),0))</f>
        <v>APOYAR LAS ACTIVIDADES DE SALUD OCUPACIONAL DE ACUERDO CON EL PROGRAMA ESTABLECIDO Y NORMATIVA LEGAL VIGENTE
566591 - REALIZAR ANÁLISIS DE PUESTOS DE TRABAJO CON BASE EN METODOLOGÍAS ESTABLECIDAS.
A7. Definir procedimientos de trabajo seguro.
INVESTIGACIÓN DE AT</v>
      </c>
      <c r="H2161" s="70">
        <f ca="1">IF(COUNTIFS(instructor,B2151,diad,$H$2,desa,1,hord,"18:00 - 22:00")&gt;0,"DESARROLLO CURRICULAR",IFERROR(INDEX(viec,MATCH(1,INDEX((bloq=3)*(viei=B2151),0),0)),0))</f>
        <v>0</v>
      </c>
      <c r="I2161" s="71">
        <f ca="1">IF(COUNTIFS(instructor,B2151,diad,$I$2,desa,1,hord,"18:00 - 22:00")&gt;0,"DESARROLLO CURRICULAR",IFERROR(INDEX(sabc,MATCH(1,INDEX((bloq=3)*(sabi=B2151),0),0)),0))</f>
        <v>0</v>
      </c>
    </row>
    <row r="2162" spans="1:9" ht="14.15" customHeight="1" thickTop="1" thickBot="1" x14ac:dyDescent="0.35">
      <c r="A2162" s="742"/>
      <c r="B2162" s="743"/>
      <c r="C2162" s="743"/>
      <c r="D2162" s="78">
        <f ca="1">IF(COUNTIFS(instructor,B2151,diad,$D$2,desa,1,hord,"18:00 - 22:00")&gt;0,"-",IFERROR(INDEX(luna,MATCH(1,INDEX((bloq=3)*(luni=B2151),0),0)),0))</f>
        <v>0</v>
      </c>
      <c r="E2162" s="78" t="str">
        <f ca="1">IF(COUNTIFS(instructor,B2151,diad,$E$2,desa,1,hord,"18:00 - 22:00")&gt;0,"-",IFERROR(INDEX(mara,MATCH(1,INDEX((bloq=3)*(mari=B2151),0),0)),0))</f>
        <v>201 - SALA DE SISTEMAS SENA CENTRO DE LA CONSTRUCCIÓN</v>
      </c>
      <c r="F2162" s="78">
        <f ca="1">IF(COUNTIFS(instructor,B2151,diad,$F$2,desa,1,hord,"18:00 - 22:00")&gt;0,"-",IFERROR(INDEX(miea,MATCH(1,INDEX((bloq=3)*(miei=B2151),0),0)),0))</f>
        <v>0</v>
      </c>
      <c r="G2162" s="78" t="str">
        <f ca="1">IF(COUNTIFS(instructor,B2151,diad,$G$2,desa,1,hord,"18:00 - 22:00")&gt;0,"-",IFERROR(INDEX(juea,MATCH(1,INDEX((bloq=3)*(juei=B2151),0),0)),0))</f>
        <v>SEDE ANDRÉS SANÍN - AULA 103 - SALA DE SISTEMAS (CALLE 75 No. 19-52)</v>
      </c>
      <c r="H2162" s="78">
        <f ca="1">IF(COUNTIFS(instructor,B2151,diad,$H$2,desa,1,hord,"18:00 - 22:00")&gt;0,"-",IFERROR(INDEX(viea,MATCH(1,INDEX((bloq=3)*(viei=B2151),0),0)),0))</f>
        <v>0</v>
      </c>
      <c r="I2162" s="79">
        <f ca="1">IF(COUNTIFS(instructor,B2151,diad,$I$2,desa,1,hord,"18:00 - 22:00")&gt;0,"-",IFERROR(INDEX(saba,MATCH(1,INDEX((bloq=3)*(sabi=B2151),0),0)),0))</f>
        <v>0</v>
      </c>
    </row>
    <row r="2163" spans="1:9" ht="14.15" customHeight="1" thickTop="1" thickBot="1" x14ac:dyDescent="0.35">
      <c r="A2163" s="742">
        <v>181</v>
      </c>
      <c r="B2163" s="743" t="str">
        <f>INDEX(instructor,A2163)</f>
        <v xml:space="preserve">PAULA ANDREA FERNÁNDEZ SOLARTE </v>
      </c>
      <c r="C2163" s="745" t="str">
        <f>INDEX(area,A2163)</f>
        <v>LOGÍSTICA Y GESTIÓN DE LA PRODUCCIÓN - SEGURIDAD Y SALUD EN EL TRABAJO</v>
      </c>
      <c r="D2163" s="72" t="str">
        <f ca="1">IF(COUNTIFS(instructor,B2163,diad,$D$2,desa,1,hord,"08:00 - 12:00")&gt;0,INDEX(hord,MATCH(1,INDEX((instructor=B2163)*(instructor=B2163),0),0)),IFERROR(INDEX(hora,MATCH(1,INDEX((bloq=1)*(luni=B2163),0),0)),0))</f>
        <v>8:00 - 12:00</v>
      </c>
      <c r="E2163" s="72" t="str">
        <f ca="1">IF(COUNTIFS(instructor,B2163,diad,$E$2,desa,1,hord,"08:00 - 12:00")&gt;0,INDEX(hord,MATCH(1,INDEX((instructor=B2163)*(instructor=B2163),0),0)),IFERROR(INDEX(hora,MATCH(1,INDEX((bloq=1)*(mari=B2163),0),0)),0))</f>
        <v>8:00 - 12:00</v>
      </c>
      <c r="F2163" s="72" t="str">
        <f ca="1">IF(COUNTIFS(instructor,B2163,diad,$F$2,desa,1,hord,"08:00 - 12:00")&gt;0,INDEX(hord,MATCH(1,INDEX((instructor=B2163)*(instructor=B2163),0),0)),IFERROR(INDEX(hora,MATCH(1,INDEX((bloq=1)*(miei=B2163),0),0)),0))</f>
        <v>8:00 - 12:00</v>
      </c>
      <c r="G2163" s="72" t="str">
        <f>IF(COUNTIFS(instructor,B2163,diad,$G$2,desa,1,hord,"08:00 - 12:00")&gt;0,INDEX(hord,MATCH(1,INDEX((instructor=B2163)*(instructor=B2163),0),0)),IFERROR(INDEX(hora,MATCH(1,INDEX((bloq=1)*(juei=B2163),0),0)),0))</f>
        <v>08:00 - 12:00</v>
      </c>
      <c r="H2163" s="72" t="str">
        <f ca="1">IF(COUNTIFS(instructor,B2163,diad,$H$2,desa,1,hord,"08:00 - 12:00")&gt;0,INDEX(hord,MATCH(1,INDEX((instructor=B2163)*(instructor=B2163),0),0)),IFERROR(INDEX(hora,MATCH(1,INDEX((bloq=1)*(viei=B2163),0),0)),0))</f>
        <v>8:00 - 12:00</v>
      </c>
      <c r="I2163" s="73">
        <f ca="1">IF(COUNTIFS(instructor,B2163,diad,$I$2,desa,1,hord,"08:00 - 12:00")&gt;0,INDEX(hord,MATCH(1,INDEX((instructor=B2163)*(instructor=B2163),0),0)),IFERROR(INDEX(hora,MATCH(1,INDEX((bloq=1)*(sabi=B2163),0),0)),0))</f>
        <v>0</v>
      </c>
    </row>
    <row r="2164" spans="1:9" ht="14.15" customHeight="1" thickTop="1" thickBot="1" x14ac:dyDescent="0.35">
      <c r="A2164" s="742"/>
      <c r="B2164" s="743"/>
      <c r="C2164" s="745"/>
      <c r="D2164" s="68" t="str">
        <f ca="1">IF(COUNTIFS(instructor,B2163,diad,$D$2,desa,1,hord,"08:00 - 12:00")&gt;0,"-",IFERROR(INDEX(ficha,MATCH(1,INDEX((bloq=1)*(luni=B2163),0),0)),0))</f>
        <v>3067970  GESTION DE LA SEGURIDAD Y SALUD EN EL TRABAJO ( TECNOLOGO)</v>
      </c>
      <c r="E2164" s="68" t="str">
        <f ca="1">IF(COUNTIFS(instructor,B2163,diad,$E$2,desa,1,hord,"08:00 - 12:00")&gt;0,"-",IFERROR(INDEX(ficha,MATCH(1,INDEX((bloq=1)*(mari=B2163),0),0)),0))</f>
        <v>3067989  GESTION DE LA SEGURIDAD Y SALUD EN EL TRABAJO ( TECNOLOGO)</v>
      </c>
      <c r="F2164" s="68" t="str">
        <f ca="1">IF(COUNTIFS(instructor,B2163,diad,$F$2,desa,1,hord,"08:00 - 12:00")&gt;0,"-",IFERROR(INDEX(ficha,MATCH(1,INDEX((bloq=1)*(miei=B2163),0),0)),0))</f>
        <v>3067989  GESTION DE LA SEGURIDAD Y SALUD EN EL TRABAJO ( TECNOLOGO)</v>
      </c>
      <c r="G2164" s="68" t="str">
        <f>IF(COUNTIFS(instructor,B2163,diad,$G$2,desa,1,hord,"08:00 - 12:00")&gt;0,"-",IFERROR(INDEX(ficha,MATCH(1,INDEX((bloq=1)*(juei=B2163),0),0)),0))</f>
        <v>-</v>
      </c>
      <c r="H2164" s="68" t="str">
        <f ca="1">IF(COUNTIFS(instructor,B2163,diad,$H$2,desa,1,hord,"08:00 - 12:00")&gt;0,"-",IFERROR(INDEX(ficha,MATCH(1,INDEX((bloq=1)*(viei=B2163),0),0)),0))</f>
        <v>3147649  GESTION DE LA SEGURIDAD Y SALUD EN EL TRABAJO ( TECNOLOGO)</v>
      </c>
      <c r="I2164" s="69">
        <f ca="1">IF(COUNTIFS(instructor,B2163,diad,$I$2,desa,1,hord,"08:00 - 12:00")&gt;0,"-",IFERROR(INDEX(ficha,MATCH(1,INDEX((bloq=1)*(sabi=B2163),0),0)),0))</f>
        <v>0</v>
      </c>
    </row>
    <row r="2165" spans="1:9" ht="14.15" customHeight="1" thickTop="1" thickBot="1" x14ac:dyDescent="0.35">
      <c r="A2165" s="742"/>
      <c r="B2165" s="743"/>
      <c r="C2165" s="745"/>
      <c r="D2165" s="70" t="str">
        <f ca="1">IF(COUNTIFS(instructor,B2163,diad,$D$2,desa,1,hord,"08:00 - 12:00")&gt;0,"DESARROLLO CURRICULAR",IFERROR(INDEX(lunc,MATCH(1,INDEX((bloq=1)*(luni=B2163),0),0)),0))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E2165" s="70" t="str">
        <f ca="1">IF(COUNTIFS(instructor,B2163,diad,$E$2,desa,1,hord,"08:00 - 12:00")&gt;0,"DESARROLLO CURRICULAR",IFERROR(INDEX(marc,MATCH(1,INDEX((bloq=1)*(mari=B2163),0),0)),0))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F2165" s="70" t="str">
        <f ca="1">IF(COUNTIFS(instructor,B2163,diad,$F$2,desa,1,hord,"08:00 - 12:00")&gt;0,"DESARROLLO CURRICULAR",IFERROR(INDEX(miec,MATCH(1,INDEX((bloq=1)*(miei=B2163),0),0)),0))</f>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G2165" s="70" t="str">
        <f>IF(COUNTIFS(instructor,B2163,diad,$G$2,desa,1,hord,"08:00 - 12:00")&gt;0,"DESARROLLO CURRICULAR",IFERROR(INDEX(juec,MATCH(1,INDEX((bloq=1)*(juei=B2163),0),0)),0))</f>
        <v>DESARROLLO CURRICULAR</v>
      </c>
      <c r="H2165" s="70" t="str">
        <f ca="1">IF(COUNTIFS(instructor,B2163,diad,$H$2,desa,1,hord,"08:00 - 12:00")&gt;0,"DESARROLLO CURRICULAR",IFERROR(INDEX(viec,MATCH(1,INDEX((bloq=1)*(viei=B2163),0),0)),0))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I2165" s="71">
        <f ca="1">IF(COUNTIFS(instructor,B2163,diad,$I$2,desa,1,hord,"08:00 - 12:00")&gt;0,"DESARROLLO CURRICULAR",IFERROR(INDEX(sabc,MATCH(1,INDEX((bloq=1)*(sabi=B2163),0),0)),0))</f>
        <v>0</v>
      </c>
    </row>
    <row r="2166" spans="1:9" ht="14.15" customHeight="1" thickTop="1" thickBot="1" x14ac:dyDescent="0.35">
      <c r="A2166" s="742"/>
      <c r="B2166" s="743"/>
      <c r="C2166" s="745"/>
      <c r="D2166" s="74" t="str">
        <f ca="1">IF(COUNTIFS(instructor,B2163,diad,$D$2,desa,1,hord,"08:00 - 12:00")&gt;0,"-",IFERROR(INDEX(luna,MATCH(1,INDEX((bloq=1)*(luni=B2163),0),0)),0))</f>
        <v>SEDE ANDRÉS SANÍN - AULA 111 - SALA DE SISTEMAS (CALLE 75 No. 19-52)</v>
      </c>
      <c r="E2166" s="74" t="str">
        <f ca="1">IF(COUNTIFS(instructor,B2163,diad,$E$2,desa,1,hord,"08:00 - 12:00")&gt;0,"-",IFERROR(INDEX(mara,MATCH(1,INDEX((bloq=1)*(mari=B2163),0),0)),0))</f>
        <v>SEDE ANDRÉS SANÍN - AULA 202 - SALA DE SISTEMAS (CALLE 75 No. 19-52)</v>
      </c>
      <c r="F2166" s="74" t="str">
        <f ca="1">IF(COUNTIFS(instructor,B2163,diad,$F$2,desa,1,hord,"08:00 - 12:00")&gt;0,"-",IFERROR(INDEX(miea,MATCH(1,INDEX((bloq=1)*(miei=B2163),0),0)),0))</f>
        <v>SEDE ANDRÉS SANÍN - AULA 202 - SALA DE SISTEMAS (CALLE 75 No. 19-52)</v>
      </c>
      <c r="G2166" s="74" t="str">
        <f>IF(COUNTIFS(instructor,B2163,diad,$G$2,desa,1,hord,"08:00 - 12:00")&gt;0,"-",IFERROR(INDEX(juea,MATCH(1,INDEX((bloq=1)*(juei=B2163),0),0)),0))</f>
        <v>-</v>
      </c>
      <c r="H2166" s="74" t="str">
        <f ca="1">IF(COUNTIFS(instructor,B2163,diad,$H$2,desa,1,hord,"08:00 - 12:00")&gt;0,"-",IFERROR(INDEX(viea,MATCH(1,INDEX((bloq=1)*(viei=B2163),0),0)),0))</f>
        <v>203 - SALA DE SISTEMAS SENA CENTRO DE LA CONSTRUCCIÓN</v>
      </c>
      <c r="I2166" s="75">
        <f ca="1">IF(COUNTIFS(instructor,B2163,diad,$I$2,desa,1,hord,"08:00 - 12:00")&gt;0,"-",IFERROR(INDEX(saba,MATCH(1,INDEX((bloq=1)*(sabi=B2163),0),0)),0))</f>
        <v>0</v>
      </c>
    </row>
    <row r="2167" spans="1:9" ht="14.15" customHeight="1" thickTop="1" thickBot="1" x14ac:dyDescent="0.35">
      <c r="A2167" s="742"/>
      <c r="B2167" s="743"/>
      <c r="C2167" s="745"/>
      <c r="D2167" s="76" t="str">
        <f ca="1">IF(COUNTIFS(instructor,B2163,diad,$D$2,desa,1,hord,"14:00 - 18:00")&gt;0,INDEX(hord,MATCH(1,INDEX((instructor=B2163)*(instructor=B2163),0),0)),IFERROR(INDEX(hora,MATCH(1,INDEX((bloq=2)*(luni=B2163),0),0)),0))</f>
        <v>13:00 - 17:00</v>
      </c>
      <c r="E2167" s="76" t="str">
        <f ca="1">IF(COUNTIFS(instructor,B2163,diad,$E$2,desa,1,hord,"14:00 - 18:00")&gt;0,INDEX(hord,MATCH(1,INDEX((instructor=B2163)*(instructor=B2163),0),0)),IFERROR(INDEX(hora,MATCH(1,INDEX((bloq=2)*(mari=B2163),0),0)),0))</f>
        <v>13:00 - 17:00</v>
      </c>
      <c r="F2167" s="76" t="str">
        <f ca="1">IF(COUNTIFS(instructor,B2163,diad,$F$2,desa,1,hord,"14:00 - 18:00")&gt;0,INDEX(hord,MATCH(1,INDEX((instructor=B2163)*(instructor=B2163),0),0)),IFERROR(INDEX(hora,MATCH(1,INDEX((bloq=2)*(miei=B2163),0),0)),0))</f>
        <v>13:00 - 17:00</v>
      </c>
      <c r="G2167" s="76" t="str">
        <f ca="1">IF(COUNTIFS(instructor,B2163,diad,$G$2,desa,1,hord,"14:00 - 18:00")&gt;0,INDEX(hord,MATCH(1,INDEX((instructor=B2163)*(instructor=B2163),0),0)),IFERROR(INDEX(hora,MATCH(1,INDEX((bloq=2)*(juei=B2163),0),0)),0))</f>
        <v>13:00 - 17:00</v>
      </c>
      <c r="H2167" s="76" t="str">
        <f ca="1">IF(COUNTIFS(instructor,B2163,diad,$H$2,desa,1,hord,"14:00 - 18:00")&gt;0,INDEX(hord,MATCH(1,INDEX((instructor=B2163)*(instructor=B2163),0),0)),IFERROR(INDEX(hora,MATCH(1,INDEX((bloq=2)*(viei=B2163),0),0)),0))</f>
        <v>13:00 - 17:00</v>
      </c>
      <c r="I2167" s="77">
        <f ca="1">IF(COUNTIFS(instructor,B2163,diad,$I$2,desa,1,hord,"14:00 - 18:00")&gt;0,INDEX(hord,MATCH(1,INDEX((instructor=B2163)*(instructor=B2163),0),0)),IFERROR(INDEX(hora,MATCH(1,INDEX((bloq=2)*(sabi=B2163),0),0)),0))</f>
        <v>0</v>
      </c>
    </row>
    <row r="2168" spans="1:9" ht="14.15" customHeight="1" thickTop="1" thickBot="1" x14ac:dyDescent="0.35">
      <c r="A2168" s="742"/>
      <c r="B2168" s="743"/>
      <c r="C2168" s="745"/>
      <c r="D2168" s="68" t="str">
        <f ca="1">IF(COUNTIFS(instructor,B2163,diad,$D$2,desa,1,hord,"14:00 - 18:00")&gt;0,"-",IFERROR(INDEX(ficha,MATCH(1,INDEX((bloq=2)*(luni=B2163),0),0)),0))</f>
        <v>3067970  GESTION DE LA SEGURIDAD Y SALUD EN EL TRABAJO ( TECNOLOGO)</v>
      </c>
      <c r="E2168" s="68" t="str">
        <f ca="1">IF(COUNTIFS(instructor,B2163,diad,$E$2,desa,1,hord,"14:00 - 18:00")&gt;0,"-",IFERROR(INDEX(ficha,MATCH(1,INDEX((bloq=2)*(mari=B2163),0),0)),0))</f>
        <v>3067989  GESTION DE LA SEGURIDAD Y SALUD EN EL TRABAJO ( TECNOLOGO)</v>
      </c>
      <c r="F2168" s="68" t="str">
        <f ca="1">IF(COUNTIFS(instructor,B2163,diad,$F$2,desa,1,hord,"14:00 - 18:00")&gt;0,"-",IFERROR(INDEX(ficha,MATCH(1,INDEX((bloq=2)*(miei=B2163),0),0)),0))</f>
        <v>3067970  GESTION DE LA SEGURIDAD Y SALUD EN EL TRABAJO ( TECNOLOGO)</v>
      </c>
      <c r="G2168" s="68" t="str">
        <f ca="1">IF(COUNTIFS(instructor,B2163,diad,$G$2,desa,1,hord,"14:00 - 18:00")&gt;0,"-",IFERROR(INDEX(ficha,MATCH(1,INDEX((bloq=2)*(juei=B2163),0),0)),0))</f>
        <v>3147649  GESTION DE LA SEGURIDAD Y SALUD EN EL TRABAJO ( TECNOLOGO)</v>
      </c>
      <c r="H2168" s="68" t="str">
        <f ca="1">IF(COUNTIFS(instructor,B2163,diad,$H$2,desa,1,hord,"14:00 - 18:00")&gt;0,"-",IFERROR(INDEX(ficha,MATCH(1,INDEX((bloq=2)*(viei=B2163),0),0)),0))</f>
        <v>3147649  GESTION DE LA SEGURIDAD Y SALUD EN EL TRABAJO ( TECNOLOGO)</v>
      </c>
      <c r="I2168" s="69">
        <f ca="1">IF(COUNTIFS(instructor,B2163,diad,$I$2,desa,1,hord,"14:00 - 18:00")&gt;0,"-",IFERROR(INDEX(ficha,MATCH(1,INDEX((bloq=2)*(sabi=B2163),0),0)),0))</f>
        <v>0</v>
      </c>
    </row>
    <row r="2169" spans="1:9" ht="14.15" customHeight="1" thickTop="1" thickBot="1" x14ac:dyDescent="0.35">
      <c r="A2169" s="742"/>
      <c r="B2169" s="743"/>
      <c r="C2169" s="745"/>
      <c r="D2169" s="70" t="str">
        <f ca="1">IF(COUNTIFS(instructor,B2163,diad,$D$2,desa,1,hord,"14:00 - 18:00")&gt;0,"DESARROLLO CURRICULAR",IFERROR(INDEX(lunc,MATCH(1,INDEX((bloq=2)*(luni=B2163),0),0)),0))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E2169" s="70" t="str">
        <f ca="1">IF(COUNTIFS(instructor,B2163,diad,$E$2,desa,1,hord,"14:00 - 18:00")&gt;0,"DESARROLLO CURRICULAR",IFERROR(INDEX(marc,MATCH(1,INDEX((bloq=2)*(mari=B2163),0),0)),0))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F2169" s="70" t="str">
        <f ca="1">IF(COUNTIFS(instructor,B2163,diad,$F$2,desa,1,hord,"14:00 - 18:00")&gt;0,"DESARROLLO CURRICULAR",IFERROR(INDEX(miec,MATCH(1,INDEX((bloq=2)*(miei=B2163),0),0)),0))</f>
        <v>APOYAR LAS ACTIVIDADES DE SALUD OCUPACIONAL DE ACUERDO CON EL PROGRAMA ESTABLECIDO Y NORMATIVA LEGAL VIGENTE
(8:00 - 12:00)
566591 - REALIZAR ANÁLISIS DE PUESTOS DE TRABAJO CON BASE EN METODOLOGÍAS ESTABLECIDAS.
INVESTIGACIÓN DE AT
A7. Definir procedimientos de trabajo seguro.</v>
      </c>
      <c r="G2169" s="70" t="str">
        <f ca="1">IF(COUNTIFS(instructor,B2163,diad,$G$2,desa,1,hord,"14:00 - 18:00")&gt;0,"DESARROLLO CURRICULAR",IFERROR(INDEX(juec,MATCH(1,INDEX((bloq=2)*(juei=B2163),0),0)),0))</f>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&amp; ESTÁNDARES DE SEGURIDAD</v>
      </c>
      <c r="H2169" s="70" t="str">
        <f ca="1">IF(COUNTIFS(instructor,B2163,diad,$H$2,desa,1,hord,"14:00 - 18:00")&gt;0,"DESARROLLO CURRICULAR",IFERROR(INDEX(viec,MATCH(1,INDEX((bloq=2)*(viei=B2163),0),0)),0))</f>
        <v>APOYAR LAS ACTIVIDADES DE SALUD OCUPACIONAL DE ACUERDO CON EL PROGRAMA ESTABLECIDO Y NORMATIVA LEGAL VIGENTE
566591 - REALIZAR ANÁLISIS DE PUESTOS DE TRABAJO CON BASE EN METODOLOGÍAS ESTABLECIDAS.
A7. Definir procedimientos de trabajo seguro.
INVESTIGACIÓN DE AT</v>
      </c>
      <c r="I2169" s="71">
        <f ca="1">IF(COUNTIFS(instructor,B2163,diad,$I$2,desa,1,hord,"14:00 - 18:00")&gt;0,"DESARROLLO CURRICULAR",IFERROR(INDEX(sabc,MATCH(1,INDEX((bloq=2)*(sabi=B2163),0),0)),0))</f>
        <v>0</v>
      </c>
    </row>
    <row r="2170" spans="1:9" ht="14.15" customHeight="1" thickTop="1" thickBot="1" x14ac:dyDescent="0.35">
      <c r="A2170" s="742"/>
      <c r="B2170" s="743"/>
      <c r="C2170" s="745"/>
      <c r="D2170" s="74" t="str">
        <f ca="1">IF(COUNTIFS(instructor,B2163,diad,$D$2,desa,1,hord,"14:00 - 18:00")&gt;0,"-",IFERROR(INDEX(luna,MATCH(1,INDEX((bloq=2)*(luni=B2163),0),0)),0))</f>
        <v>SEDE ANDRÉS SANÍN - AULA 111 - SALA DE SISTEMAS (CALLE 75 No. 19-52)</v>
      </c>
      <c r="E2170" s="74" t="str">
        <f ca="1">IF(COUNTIFS(instructor,B2163,diad,$E$2,desa,1,hord,"14:00 - 18:00")&gt;0,"-",IFERROR(INDEX(mara,MATCH(1,INDEX((bloq=2)*(mari=B2163),0),0)),0))</f>
        <v>SEDE ANDRÉS SANÍN - AULA 207 - (CALLE 75 No. 19-52)</v>
      </c>
      <c r="F2170" s="74" t="str">
        <f ca="1">IF(COUNTIFS(instructor,B2163,diad,$F$2,desa,1,hord,"14:00 - 18:00")&gt;0,"-",IFERROR(INDEX(miea,MATCH(1,INDEX((bloq=2)*(miei=B2163),0),0)),0))</f>
        <v>SEDE ANDRÉS SANÍN - AULA 110 (CALLE 75 No. 19-52)</v>
      </c>
      <c r="G2170" s="74" t="str">
        <f ca="1">IF(COUNTIFS(instructor,B2163,diad,$G$2,desa,1,hord,"14:00 - 18:00")&gt;0,"-",IFERROR(INDEX(juea,MATCH(1,INDEX((bloq=2)*(juei=B2163),0),0)),0))</f>
        <v>SEDE ANDRÉS SANÍN - AULA 111 - SALA DE SISTEMAS (CALLE 75 No. 19-52)</v>
      </c>
      <c r="H2170" s="74" t="str">
        <f ca="1">IF(COUNTIFS(instructor,B2163,diad,$H$2,desa,1,hord,"14:00 - 18:00")&gt;0,"-",IFERROR(INDEX(viea,MATCH(1,INDEX((bloq=2)*(viei=B2163),0),0)),0))</f>
        <v>203 - SALA DE SISTEMAS SENA CENTRO DE LA CONSTRUCCIÓN</v>
      </c>
      <c r="I2170" s="75">
        <f ca="1">IF(COUNTIFS(instructor,B2163,diad,$I$2,desa,1,hord,"14:00 - 18:00")&gt;0,"-",IFERROR(INDEX(saba,MATCH(1,INDEX((bloq=2)*(sabi=B2163),0),0)),0))</f>
        <v>0</v>
      </c>
    </row>
    <row r="2171" spans="1:9" ht="14.15" customHeight="1" thickTop="1" thickBot="1" x14ac:dyDescent="0.35">
      <c r="A2171" s="742"/>
      <c r="B2171" s="743"/>
      <c r="C2171" s="745"/>
      <c r="D2171" s="76">
        <f ca="1">IF(COUNTIFS(instructor,B2163,diad,$D$2,desa,1,hord,"18:00 - 22:00")&gt;0,INDEX(hord,MATCH(1,INDEX((instructor=B2163)*(instructor=B2163),0),0)),IFERROR(INDEX(hora,MATCH(1,INDEX((bloq=3)*(luni=B2163),0),0)),0))</f>
        <v>0</v>
      </c>
      <c r="E2171" s="76">
        <f ca="1">IF(COUNTIFS(instructor,B2163,diad,$E$2,desa,1,hord,"18:00 - 22:00")&gt;0,INDEX(hord,MATCH(1,INDEX((instructor=B2163)*(instructor=B2163),0),0)),IFERROR(INDEX(hora,MATCH(1,INDEX((bloq=3)*(mari=B2163),0),0)),0))</f>
        <v>0</v>
      </c>
      <c r="F2171" s="76">
        <f ca="1">IF(COUNTIFS(instructor,B2163,diad,$F$2,desa,1,hord,"18:00 - 22:00")&gt;0,INDEX(hord,MATCH(1,INDEX((instructor=B2163)*(instructor=B2163),0),0)),IFERROR(INDEX(hora,MATCH(1,INDEX((bloq=3)*(miei=B2163),0),0)),0))</f>
        <v>0</v>
      </c>
      <c r="G2171" s="76">
        <f ca="1">IF(COUNTIFS(instructor,B2163,diad,$G$2,desa,1,hord,"18:00 - 22:00")&gt;0,INDEX(hord,MATCH(1,INDEX((instructor=B2163)*(instructor=B2163),0),0)),IFERROR(INDEX(hora,MATCH(1,INDEX((bloq=3)*(juei=B2163),0),0)),0))</f>
        <v>0</v>
      </c>
      <c r="H2171" s="76">
        <f ca="1">IF(COUNTIFS(instructor,B2163,diad,$H$2,desa,1,hord,"18:00 - 22:00")&gt;0,INDEX(hord,MATCH(1,INDEX((instructor=B2163)*(instructor=B2163),0),0)),IFERROR(INDEX(hora,MATCH(1,INDEX((bloq=3)*(viei=B2163),0),0)),0))</f>
        <v>0</v>
      </c>
      <c r="I2171" s="77">
        <f ca="1">IF(COUNTIFS(instructor,B2163,diad,$I$2,desa,1,hord,"18:00 - 22:00")&gt;0,INDEX(hord,MATCH(1,INDEX((instructor=B2163)*(instructor=B2163),0),0)),IFERROR(INDEX(hora,MATCH(1,INDEX((bloq=3)*(sabi=B2163),0),0)),0))</f>
        <v>0</v>
      </c>
    </row>
    <row r="2172" spans="1:9" ht="14.15" customHeight="1" thickTop="1" thickBot="1" x14ac:dyDescent="0.35">
      <c r="A2172" s="742"/>
      <c r="B2172" s="743"/>
      <c r="C2172" s="745"/>
      <c r="D2172" s="68">
        <f ca="1">IF(COUNTIFS(instructor,B2163,diad,$D$2,desa,1,hord,"18:00 - 22:00")&gt;0,"-",IFERROR(INDEX(ficha,MATCH(1,INDEX((bloq=3)*(luni=B2163),0),0)),0))</f>
        <v>0</v>
      </c>
      <c r="E2172" s="68">
        <f ca="1">IF(COUNTIFS(instructor,B2163,diad,$E$2,desa,1,hord,"18:00 - 22:00")&gt;0,"-",IFERROR(INDEX(ficha,MATCH(1,INDEX((bloq=3)*(mari=B2163),0),0)),0))</f>
        <v>0</v>
      </c>
      <c r="F2172" s="68">
        <f ca="1">IF(COUNTIFS(instructor,B2163,diad,$F$2,desa,1,hord,"18:00 - 22:00")&gt;0,"-",IFERROR(INDEX(ficha,MATCH(1,INDEX((bloq=3)*(miei=B2163),0),0)),0))</f>
        <v>0</v>
      </c>
      <c r="G2172" s="68">
        <f ca="1">IF(COUNTIFS(instructor,B2163,diad,$G$2,desa,1,hord,"18:00 - 22:00")&gt;0,"-",IFERROR(INDEX(ficha,MATCH(1,INDEX((bloq=3)*(juei=B2163),0),0)),0))</f>
        <v>0</v>
      </c>
      <c r="H2172" s="68">
        <f ca="1">IF(COUNTIFS(instructor,B2163,diad,$H$2,desa,1,hord,"18:00 - 22:00")&gt;0,"-",IFERROR(INDEX(ficha,MATCH(1,INDEX((bloq=3)*(viei=B2163),0),0)),0))</f>
        <v>0</v>
      </c>
      <c r="I2172" s="69">
        <f ca="1">IF(COUNTIFS(instructor,B2163,diad,$I$2,desa,1,hord,"18:00 - 22:00")&gt;0,"-",IFERROR(INDEX(ficha,MATCH(1,INDEX((bloq=3)*(sabi=B2163),0),0)),0))</f>
        <v>0</v>
      </c>
    </row>
    <row r="2173" spans="1:9" ht="14.15" customHeight="1" thickTop="1" thickBot="1" x14ac:dyDescent="0.35">
      <c r="A2173" s="742"/>
      <c r="B2173" s="743"/>
      <c r="C2173" s="745"/>
      <c r="D2173" s="70">
        <f ca="1">IF(COUNTIFS(instructor,B2163,diad,$D$2,desa,1,hord,"18:00 - 22:00")&gt;0,"DESARROLLO CURRICULAR",IFERROR(INDEX(lunc,MATCH(1,INDEX((bloq=3)*(luni=B2163),0),0)),0))</f>
        <v>0</v>
      </c>
      <c r="E2173" s="70">
        <f ca="1">IF(COUNTIFS(instructor,B2163,diad,$E$2,desa,1,hord,"18:00 - 22:00")&gt;0,"DESARROLLO CURRICULAR",IFERROR(INDEX(marc,MATCH(1,INDEX((bloq=3)*(mari=B2163),0),0)),0))</f>
        <v>0</v>
      </c>
      <c r="F2173" s="70">
        <f ca="1">IF(COUNTIFS(instructor,B2163,diad,$F$2,desa,1,hord,"18:00 - 22:00")&gt;0,"DESARROLLO CURRICULAR",IFERROR(INDEX(miec,MATCH(1,INDEX((bloq=3)*(miei=B2163),0),0)),0))</f>
        <v>0</v>
      </c>
      <c r="G2173" s="70">
        <f ca="1">IF(COUNTIFS(instructor,B2163,diad,$G$2,desa,1,hord,"18:00 - 22:00")&gt;0,"DESARROLLO CURRICULAR",IFERROR(INDEX(juec,MATCH(1,INDEX((bloq=3)*(juei=B2163),0),0)),0))</f>
        <v>0</v>
      </c>
      <c r="H2173" s="70">
        <f ca="1">IF(COUNTIFS(instructor,B2163,diad,$H$2,desa,1,hord,"18:00 - 22:00")&gt;0,"DESARROLLO CURRICULAR",IFERROR(INDEX(viec,MATCH(1,INDEX((bloq=3)*(viei=B2163),0),0)),0))</f>
        <v>0</v>
      </c>
      <c r="I2173" s="71">
        <f ca="1">IF(COUNTIFS(instructor,B2163,diad,$I$2,desa,1,hord,"18:00 - 22:00")&gt;0,"DESARROLLO CURRICULAR",IFERROR(INDEX(sabc,MATCH(1,INDEX((bloq=3)*(sabi=B2163),0),0)),0))</f>
        <v>0</v>
      </c>
    </row>
    <row r="2174" spans="1:9" ht="14.15" customHeight="1" thickTop="1" thickBot="1" x14ac:dyDescent="0.35">
      <c r="A2174" s="742"/>
      <c r="B2174" s="743"/>
      <c r="C2174" s="745"/>
      <c r="D2174" s="78">
        <f ca="1">IF(COUNTIFS(instructor,B2163,diad,$D$2,desa,1,hord,"18:00 - 22:00")&gt;0,"-",IFERROR(INDEX(luna,MATCH(1,INDEX((bloq=3)*(luni=B2163),0),0)),0))</f>
        <v>0</v>
      </c>
      <c r="E2174" s="78">
        <f ca="1">IF(COUNTIFS(instructor,B2163,diad,$E$2,desa,1,hord,"18:00 - 22:00")&gt;0,"-",IFERROR(INDEX(mara,MATCH(1,INDEX((bloq=3)*(mari=B2163),0),0)),0))</f>
        <v>0</v>
      </c>
      <c r="F2174" s="78">
        <f ca="1">IF(COUNTIFS(instructor,B2163,diad,$F$2,desa,1,hord,"18:00 - 22:00")&gt;0,"-",IFERROR(INDEX(miea,MATCH(1,INDEX((bloq=3)*(miei=B2163),0),0)),0))</f>
        <v>0</v>
      </c>
      <c r="G2174" s="78">
        <f ca="1">IF(COUNTIFS(instructor,B2163,diad,$G$2,desa,1,hord,"18:00 - 22:00")&gt;0,"-",IFERROR(INDEX(juea,MATCH(1,INDEX((bloq=3)*(juei=B2163),0),0)),0))</f>
        <v>0</v>
      </c>
      <c r="H2174" s="78">
        <f ca="1">IF(COUNTIFS(instructor,B2163,diad,$H$2,desa,1,hord,"18:00 - 22:00")&gt;0,"-",IFERROR(INDEX(viea,MATCH(1,INDEX((bloq=3)*(viei=B2163),0),0)),0))</f>
        <v>0</v>
      </c>
      <c r="I2174" s="79">
        <f ca="1">IF(COUNTIFS(instructor,B2163,diad,$I$2,desa,1,hord,"18:00 - 22:00")&gt;0,"-",IFERROR(INDEX(saba,MATCH(1,INDEX((bloq=3)*(sabi=B2163),0),0)),0))</f>
        <v>0</v>
      </c>
    </row>
    <row r="2175" spans="1:9" ht="14.15" customHeight="1" thickTop="1" thickBot="1" x14ac:dyDescent="0.35">
      <c r="A2175" s="742">
        <v>182</v>
      </c>
      <c r="B2175" s="743" t="str">
        <f>INDEX(instructor,A2175)</f>
        <v>PAULA ANDREA URBANO GÓMEZ</v>
      </c>
      <c r="C2175" s="744" t="str">
        <f>INDEX(area,A2175)</f>
        <v>COMPETENCIAS CLAVES - BILINGUISMO (INGLÉS VIRTUAL)</v>
      </c>
      <c r="D2175" s="72" t="str">
        <f ca="1">IF(COUNTIFS(instructor,B2175,diad,$D$2,desa,1,hord,"08:00 - 12:00")&gt;0,INDEX(hord,MATCH(1,INDEX((instructor=B2175)*(instructor=B2175),0),0)),IFERROR(INDEX(hora,MATCH(1,INDEX((bloq=1)*(luni=B2175),0),0)),0))</f>
        <v>8:00 - 12:00</v>
      </c>
      <c r="E2175" s="72" t="str">
        <f ca="1">IF(COUNTIFS(instructor,B2175,diad,$E$2,desa,1,hord,"08:00 - 12:00")&gt;0,INDEX(hord,MATCH(1,INDEX((instructor=B2175)*(instructor=B2175),0),0)),IFERROR(INDEX(hora,MATCH(1,INDEX((bloq=1)*(mari=B2175),0),0)),0))</f>
        <v>8:00 - 12:00</v>
      </c>
      <c r="F2175" s="72" t="str">
        <f ca="1">IF(COUNTIFS(instructor,B2175,diad,$F$2,desa,1,hord,"08:00 - 12:00")&gt;0,INDEX(hord,MATCH(1,INDEX((instructor=B2175)*(instructor=B2175),0),0)),IFERROR(INDEX(hora,MATCH(1,INDEX((bloq=1)*(miei=B2175),0),0)),0))</f>
        <v>8:00 - 12:00</v>
      </c>
      <c r="G2175" s="72" t="str">
        <f>IF(COUNTIFS(instructor,B2175,diad,$G$2,desa,1,hord,"08:00 - 12:00")&gt;0,INDEX(hord,MATCH(1,INDEX((instructor=B2175)*(instructor=B2175),0),0)),IFERROR(INDEX(hora,MATCH(1,INDEX((bloq=1)*(juei=B2175),0),0)),0))</f>
        <v>08:00 - 12:00</v>
      </c>
      <c r="H2175" s="72" t="str">
        <f ca="1">IF(COUNTIFS(instructor,B2175,diad,$H$2,desa,1,hord,"08:00 - 12:00")&gt;0,INDEX(hord,MATCH(1,INDEX((instructor=B2175)*(instructor=B2175),0),0)),IFERROR(INDEX(hora,MATCH(1,INDEX((bloq=1)*(viei=B2175),0),0)),0))</f>
        <v>8:00 - 12:00</v>
      </c>
      <c r="I2175" s="73">
        <f ca="1">IF(COUNTIFS(instructor,B2175,diad,$I$2,desa,1,hord,"08:00 - 12:00")&gt;0,INDEX(hord,MATCH(1,INDEX((instructor=B2175)*(instructor=B2175),0),0)),IFERROR(INDEX(hora,MATCH(1,INDEX((bloq=1)*(sabi=B2175),0),0)),0))</f>
        <v>0</v>
      </c>
    </row>
    <row r="2176" spans="1:9" ht="14.15" customHeight="1" thickTop="1" thickBot="1" x14ac:dyDescent="0.35">
      <c r="A2176" s="742"/>
      <c r="B2176" s="743"/>
      <c r="C2176" s="744"/>
      <c r="D2176" s="68" t="str">
        <f ca="1">IF(COUNTIFS(instructor,B2175,diad,$D$2,desa,1,hord,"08:00 - 12:00")&gt;0,"-",IFERROR(INDEX(ficha,MATCH(1,INDEX((bloq=1)*(luni=B2175),0),0)),0))</f>
        <v>3236080 PROGRAMACION DE APLICACIONES Y SERVICIOS PARA LA NUBE (TÉCNICO VIRTUAL)</v>
      </c>
      <c r="E2176" s="68" t="str">
        <f ca="1">IF(COUNTIFS(instructor,B2175,diad,$E$2,desa,1,hord,"08:00 - 12:00")&gt;0,"-",IFERROR(INDEX(ficha,MATCH(1,INDEX((bloq=1)*(mari=B2175),0),0)),0))</f>
        <v>3186265 PROGRAMACION DE APLICACIONES Y SERVICIOS PARA LA NUBE (TÉCNICO VIRTUAL)</v>
      </c>
      <c r="F2176" s="68" t="str">
        <f ca="1">IF(COUNTIFS(instructor,B2175,diad,$F$2,desa,1,hord,"08:00 - 12:00")&gt;0,"-",IFERROR(INDEX(ficha,MATCH(1,INDEX((bloq=1)*(miei=B2175),0),0)),0))</f>
        <v>3118569 ANALISIS Y DESARROLLO DE SOFTWARE. (TECNÓLOGO VIRTUAL)</v>
      </c>
      <c r="G2176" s="68" t="str">
        <f>IF(COUNTIFS(instructor,B2175,diad,$G$2,desa,1,hord,"08:00 - 12:00")&gt;0,"-",IFERROR(INDEX(ficha,MATCH(1,INDEX((bloq=1)*(juei=B2175),0),0)),0))</f>
        <v>-</v>
      </c>
      <c r="H2176" s="68" t="str">
        <f ca="1">IF(COUNTIFS(instructor,B2175,diad,$H$2,desa,1,hord,"08:00 - 12:00")&gt;0,"-",IFERROR(INDEX(ficha,MATCH(1,INDEX((bloq=1)*(viei=B2175),0),0)),0))</f>
        <v>3118325 ANALISIS Y DESARROLLO DE SOFTWARE. (TECNÓLOGO VIRTUAL)</v>
      </c>
      <c r="I2176" s="69">
        <f ca="1">IF(COUNTIFS(instructor,B2175,diad,$I$2,desa,1,hord,"08:00 - 12:00")&gt;0,"-",IFERROR(INDEX(ficha,MATCH(1,INDEX((bloq=1)*(sabi=B2175),0),0)),0))</f>
        <v>0</v>
      </c>
    </row>
    <row r="2177" spans="1:9" s="81" customFormat="1" ht="14.15" customHeight="1" thickTop="1" thickBot="1" x14ac:dyDescent="0.35">
      <c r="A2177" s="742"/>
      <c r="B2177" s="743"/>
      <c r="C2177" s="744"/>
      <c r="D2177" s="160" t="str">
        <f ca="1">IF(COUNTIFS(instructor,B2175,diad,$D$2,desa,1,hord,"08:00 - 12:00")&gt;0,"DESARROLLO CURRICULAR",IFERROR(INDEX(lunc,MATCH(1,INDEX((bloq=1)*(luni=B2175),0),0)),0))</f>
        <v>INTERACTUAR EN LENGUA INGLESA DE FORMA ORAL Y ESCRITA DENTRO DE CONTEXTOS SOCIALES Y LABORALES SEGÚN LOS CRITERIOS ESTABLECIDOS POR EL MARCO COMÚN EUROPEO DE REFERENCIA PARA LAS LENGUAS.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AP4. DISEÑAR Y PROGRAMAR ORIENTADO A OBJETOS</v>
      </c>
      <c r="E2177" s="160" t="str">
        <f ca="1">IF(COUNTIFS(instructor,B2175,diad,$E$2,desa,1,hord,"08:00 - 12:00")&gt;0,"DESARROLLO CURRICULAR",IFERROR(INDEX(marc,MATCH(1,INDEX((bloq=1)*(mari=B2175),0),0)),0))</f>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F2177" s="160" t="str">
        <f ca="1">IF(COUNTIFS(instructor,B2175,diad,$F$2,desa,1,hord,"08:00 - 12:00")&gt;0,"DESARROLLO CURRICULAR",IFERROR(INDEX(miec,MATCH(1,INDEX((bloq=1)*(miei=B2175),0),0)),0))</f>
        <v>INTERACTUAR   EN   LENGUA   INGLESA   DE   FORMA   ORAL   Y   ESCRITA   DENTRO   DE     CONTEXTOS   SOCIALES   Y   LABORALES   SEGÚN   LOS   CRITERIOS   ESTABLECIDOS   POR  EL   MARCO   COMÚN   EUROPEO   DE   REFERENCIA   PARA   LAS   LENGUAS   	
Implementar acciones de mejora relacionadas con el uso de expresiones, estructuras y desempeño según los resultados de aprendizaje formulados para el programa.	
AP12. DESARROLLAR LAS TAREAS DE CONFIGURACIÓN Y PUESTA EN MARCHA DEL SISTEMA DE INFORMACIÓN.</v>
      </c>
      <c r="G2177" s="160" t="str">
        <f>IF(COUNTIFS(instructor,B2175,diad,$G$2,desa,1,hord,"08:00 - 12:00")&gt;0,"DESARROLLO CURRICULAR",IFERROR(INDEX(juec,MATCH(1,INDEX((bloq=1)*(juei=B2175),0),0)),0))</f>
        <v>DESARROLLO CURRICULAR</v>
      </c>
      <c r="H2177" s="160" t="str">
        <f ca="1">IF(COUNTIFS(instructor,B2175,diad,$H$2,desa,1,hord,"08:00 - 12:00")&gt;0,"DESARROLLO CURRICULAR",IFERROR(INDEX(viec,MATCH(1,INDEX((bloq=1)*(viei=B2175),0),0)),0))</f>
        <v>INTERACTUAR   EN   LENGUA   INGLESA   DE   FORMA   ORAL   Y   ESCRITA   DENTRO   DE     CONTEXTOS   SOCIALES   Y   LABORALES   SEGÚN   LOS   CRITERIOS   ESTABLECIDOS   POR  EL   MARCO   COMÚN   EUROPEO   DE   REFERENCIA   PARA   LAS   LENGUAS   	
Implementar acciones de mejora relacionadas con el uso de expresiones, estructuras y desempeño según los resultados de aprendizaje formulados para el programa.	
AP12. DESARROLLAR LAS TAREAS DE CONFIGURACIÓN Y PUESTA EN MARCHA DEL SISTEMA DE INFORMACIÓN.</v>
      </c>
      <c r="I2177" s="175">
        <f ca="1">IF(COUNTIFS(instructor,B2175,diad,$I$2,desa,1,hord,"08:00 - 12:00")&gt;0,"DESARROLLO CURRICULAR",IFERROR(INDEX(sabc,MATCH(1,INDEX((bloq=1)*(sabi=B2175),0),0)),0))</f>
        <v>0</v>
      </c>
    </row>
    <row r="2178" spans="1:9" ht="14.15" customHeight="1" thickTop="1" thickBot="1" x14ac:dyDescent="0.35">
      <c r="A2178" s="742"/>
      <c r="B2178" s="743"/>
      <c r="C2178" s="744"/>
      <c r="D2178" s="74" t="str">
        <f ca="1">IF(COUNTIFS(instructor,B2175,diad,$D$2,desa,1,hord,"08:00 - 12:00")&gt;0,"-",IFERROR(INDEX(luna,MATCH(1,INDEX((bloq=1)*(luni=B2175),0),0)),0))</f>
        <v>Google Meet / MS Teams / Zoom</v>
      </c>
      <c r="E2178" s="74" t="str">
        <f ca="1">IF(COUNTIFS(instructor,B2175,diad,$E$2,desa,1,hord,"08:00 - 12:00")&gt;0,"-",IFERROR(INDEX(mara,MATCH(1,INDEX((bloq=1)*(mari=B2175),0),0)),0))</f>
        <v>EMPRESA</v>
      </c>
      <c r="F2178" s="74" t="str">
        <f ca="1">IF(COUNTIFS(instructor,B2175,diad,$F$2,desa,1,hord,"08:00 - 12:00")&gt;0,"-",IFERROR(INDEX(miea,MATCH(1,INDEX((bloq=1)*(miei=B2175),0),0)),0))</f>
        <v>Google Meet / MS Teams / Zoom</v>
      </c>
      <c r="G2178" s="74" t="str">
        <f>IF(COUNTIFS(instructor,B2175,diad,$G$2,desa,1,hord,"08:00 - 12:00")&gt;0,"-",IFERROR(INDEX(juea,MATCH(1,INDEX((bloq=1)*(juei=B2175),0),0)),0))</f>
        <v>-</v>
      </c>
      <c r="H2178" s="74" t="str">
        <f ca="1">IF(COUNTIFS(instructor,B2175,diad,$H$2,desa,1,hord,"08:00 - 12:00")&gt;0,"-",IFERROR(INDEX(viea,MATCH(1,INDEX((bloq=1)*(viei=B2175),0),0)),0))</f>
        <v>Google Meet / MS Teams / Zoom</v>
      </c>
      <c r="I2178" s="75">
        <f ca="1">IF(COUNTIFS(instructor,B2175,diad,$I$2,desa,1,hord,"08:00 - 12:00")&gt;0,"-",IFERROR(INDEX(saba,MATCH(1,INDEX((bloq=1)*(sabi=B2175),0),0)),0))</f>
        <v>0</v>
      </c>
    </row>
    <row r="2179" spans="1:9" ht="14.15" customHeight="1" thickTop="1" thickBot="1" x14ac:dyDescent="0.35">
      <c r="A2179" s="742"/>
      <c r="B2179" s="743"/>
      <c r="C2179" s="744"/>
      <c r="D2179" s="76" t="str">
        <f ca="1">IF(COUNTIFS(instructor,B2175,diad,$D$2,desa,1,hord,"14:00 - 18:00")&gt;0,INDEX(hord,MATCH(1,INDEX((instructor=B2175)*(instructor=B2175),0),0)),IFERROR(INDEX(hora,MATCH(1,INDEX((bloq=2)*(luni=B2175),0),0)),0))</f>
        <v>14:00 - 17:00</v>
      </c>
      <c r="E2179" s="76">
        <f ca="1">IF(COUNTIFS(instructor,B2175,diad,$E$2,desa,1,hord,"14:00 - 18:00")&gt;0,INDEX(hord,MATCH(1,INDEX((instructor=B2175)*(instructor=B2175),0),0)),IFERROR(INDEX(hora,MATCH(1,INDEX((bloq=2)*(mari=B2175),0),0)),0))</f>
        <v>0</v>
      </c>
      <c r="F2179" s="76" t="str">
        <f ca="1">IF(COUNTIFS(instructor,B2175,diad,$F$2,desa,1,hord,"14:00 - 18:00")&gt;0,INDEX(hord,MATCH(1,INDEX((instructor=B2175)*(instructor=B2175),0),0)),IFERROR(INDEX(hora,MATCH(1,INDEX((bloq=2)*(miei=B2175),0),0)),0))</f>
        <v>13:00 - 17:00</v>
      </c>
      <c r="G2179" s="76">
        <f ca="1">IF(COUNTIFS(instructor,B2175,diad,$G$2,desa,1,hord,"14:00 - 18:00")&gt;0,INDEX(hord,MATCH(1,INDEX((instructor=B2175)*(instructor=B2175),0),0)),IFERROR(INDEX(hora,MATCH(1,INDEX((bloq=2)*(juei=B2175),0),0)),0))</f>
        <v>0</v>
      </c>
      <c r="H2179" s="76" t="str">
        <f ca="1">IF(COUNTIFS(instructor,B2175,diad,$H$2,desa,1,hord,"14:00 - 18:00")&gt;0,INDEX(hord,MATCH(1,INDEX((instructor=B2175)*(instructor=B2175),0),0)),IFERROR(INDEX(hora,MATCH(1,INDEX((bloq=2)*(viei=B2175),0),0)),0))</f>
        <v>13:00 - 17:00</v>
      </c>
      <c r="I2179" s="77">
        <f ca="1">IF(COUNTIFS(instructor,B2175,diad,$I$2,desa,1,hord,"14:00 - 18:00")&gt;0,INDEX(hord,MATCH(1,INDEX((instructor=B2175)*(instructor=B2175),0),0)),IFERROR(INDEX(hora,MATCH(1,INDEX((bloq=2)*(sabi=B2175),0),0)),0))</f>
        <v>0</v>
      </c>
    </row>
    <row r="2180" spans="1:9" ht="14.15" customHeight="1" thickTop="1" thickBot="1" x14ac:dyDescent="0.35">
      <c r="A2180" s="742"/>
      <c r="B2180" s="743"/>
      <c r="C2180" s="744"/>
      <c r="D2180" s="68" t="str">
        <f ca="1">IF(COUNTIFS(instructor,B2175,diad,$D$2,desa,1,hord,"14:00 - 18:00")&gt;0,"-",IFERROR(INDEX(ficha,MATCH(1,INDEX((bloq=2)*(luni=B2175),0),0)),0))</f>
        <v>3335994 PROGRAMACION DE APLICACIONES Y SERVICIOS PARA LA NUBE (TÉCNICO VIRTUAL)</v>
      </c>
      <c r="E2180" s="68">
        <f ca="1">IF(COUNTIFS(instructor,B2175,diad,$E$2,desa,1,hord,"14:00 - 18:00")&gt;0,"-",IFERROR(INDEX(ficha,MATCH(1,INDEX((bloq=2)*(mari=B2175),0),0)),0))</f>
        <v>0</v>
      </c>
      <c r="F2180" s="68" t="str">
        <f ca="1">IF(COUNTIFS(instructor,B2175,diad,$F$2,desa,1,hord,"14:00 - 18:00")&gt;0,"-",IFERROR(INDEX(ficha,MATCH(1,INDEX((bloq=2)*(miei=B2175),0),0)),0))</f>
        <v>3335993 PROGRAMACION DE APLICACIONES Y SERVICIOS PARA LA NUBE (TÉCNICO VIRTUAL)</v>
      </c>
      <c r="G2180" s="68">
        <f ca="1">IF(COUNTIFS(instructor,B2175,diad,$G$2,desa,1,hord,"14:00 - 18:00")&gt;0,"-",IFERROR(INDEX(ficha,MATCH(1,INDEX((bloq=2)*(juei=B2175),0),0)),0))</f>
        <v>0</v>
      </c>
      <c r="H2180" s="68" t="str">
        <f ca="1">IF(COUNTIFS(instructor,B2175,diad,$H$2,desa,1,hord,"14:00 - 18:00")&gt;0,"-",IFERROR(INDEX(ficha,MATCH(1,INDEX((bloq=2)*(viei=B2175),0),0)),0))</f>
        <v>3186700 ANALISIS Y DESARROLLO DE SOFTWARE. (TECNÓLOGO VIRTUAL)</v>
      </c>
      <c r="I2180" s="69">
        <f ca="1">IF(COUNTIFS(instructor,B2175,diad,$I$2,desa,1,hord,"14:00 - 18:00")&gt;0,"-",IFERROR(INDEX(ficha,MATCH(1,INDEX((bloq=2)*(sabi=B2175),0),0)),0))</f>
        <v>0</v>
      </c>
    </row>
    <row r="2181" spans="1:9" s="81" customFormat="1" ht="14.15" customHeight="1" thickTop="1" thickBot="1" x14ac:dyDescent="0.35">
      <c r="A2181" s="742"/>
      <c r="B2181" s="743"/>
      <c r="C2181" s="744"/>
      <c r="D2181" s="160" t="str">
        <f ca="1">IF(COUNTIFS(instructor,B2175,diad,$D$2,desa,1,hord,"14:00 - 18:00")&gt;0,"DESARROLLO CURRICULAR",IFERROR(INDEX(lunc,MATCH(1,INDEX((bloq=2)*(luni=B2175),0),0)),0))</f>
        <v>INTERACTUAR EN LENGUA INGLESA DE FORMA ORAL Y ESCRITA DENTRO DE CONTEXTOS SOCIALES Y LABORALES SEGÚN LOS CRITERIOS ESTABLECIDOS POR EL MARCO COMÚN EUROPEO DE REFERENCIA PARA LAS LENGUAS.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AP4. DISEÑAR Y PROGRAMAR ORIENTADO A OBJETOS</v>
      </c>
      <c r="E2181" s="160">
        <f ca="1">IF(COUNTIFS(instructor,B2175,diad,$E$2,desa,1,hord,"14:00 - 18:00")&gt;0,"DESARROLLO CURRICULAR",IFERROR(INDEX(marc,MATCH(1,INDEX((bloq=2)*(mari=B2175),0),0)),0))</f>
        <v>0</v>
      </c>
      <c r="F2181" s="160" t="str">
        <f ca="1">IF(COUNTIFS(instructor,B2175,diad,$F$2,desa,1,hord,"14:00 - 18:00")&gt;0,"DESARROLLO CURRICULAR",IFERROR(INDEX(miec,MATCH(1,INDEX((bloq=2)*(miei=B2175),0),0)),0))</f>
        <v>INTERACTUAR EN LENGUA INGLESA DE FORMA ORAL Y ESCRITA DENTRO DE CONTEXTOS SOCIALES Y LABORALES SEGÚN LOS CRITERIOS ESTABLECIDOS POR EL MARCO COMÚN EUROPEO DE REFERENCIA PARA LAS LENGUAS.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AP4. DISEÑAR Y PROGRAMAR ORIENTADO A OBJETOS</v>
      </c>
      <c r="G2181" s="160">
        <f ca="1">IF(COUNTIFS(instructor,B2175,diad,$G$2,desa,1,hord,"14:00 - 18:00")&gt;0,"DESARROLLO CURRICULAR",IFERROR(INDEX(juec,MATCH(1,INDEX((bloq=2)*(juei=B2175),0),0)),0))</f>
        <v>0</v>
      </c>
      <c r="H2181" s="160" t="str">
        <f ca="1">IF(COUNTIFS(instructor,B2175,diad,$H$2,desa,1,hord,"14:00 - 18:00")&gt;0,"DESARROLLO CURRICULAR",IFERROR(INDEX(viec,MATCH(1,INDEX((bloq=2)*(viei=B2175),0),0)),0))</f>
        <v>INTERACTUAR   EN   LENGUA   INGLESA   DE   FORMA   ORAL   Y   ESCRITA   DENTRO   DE     CONTEXTOS   SOCIALES   Y   LABORALES   SEGÚN   LOS   CRITERIOS   ESTABLECIDOS   POR  EL   MARCO   COMÚN   EUROPEO   DE   REFERENCIA   PARA   LAS   LENGUAS   	
Implementar acciones de mejora relacionadas con el uso de expresiones, estructuras y desempeño según los resultados de aprendizaje formulados para el programa.	
AP12. DESARROLLAR LAS TAREAS DE CONFIGURACIÓN Y PUESTA EN MARCHA DEL SISTEMA DE INFORMACIÓN.</v>
      </c>
      <c r="I2181" s="175">
        <f ca="1">IF(COUNTIFS(instructor,B2175,diad,$I$2,desa,1,hord,"14:00 - 18:00")&gt;0,"DESARROLLO CURRICULAR",IFERROR(INDEX(sabc,MATCH(1,INDEX((bloq=2)*(sabi=B2175),0),0)),0))</f>
        <v>0</v>
      </c>
    </row>
    <row r="2182" spans="1:9" ht="14.15" customHeight="1" thickTop="1" thickBot="1" x14ac:dyDescent="0.35">
      <c r="A2182" s="742"/>
      <c r="B2182" s="743"/>
      <c r="C2182" s="744"/>
      <c r="D2182" s="74" t="str">
        <f ca="1">IF(COUNTIFS(instructor,B2175,diad,$D$2,desa,1,hord,"14:00 - 18:00")&gt;0,"-",IFERROR(INDEX(luna,MATCH(1,INDEX((bloq=2)*(luni=B2175),0),0)),0))</f>
        <v>Google Meet / MS Teams / Zoom</v>
      </c>
      <c r="E2182" s="74">
        <f ca="1">IF(COUNTIFS(instructor,B2175,diad,$E$2,desa,1,hord,"14:00 - 18:00")&gt;0,"-",IFERROR(INDEX(mara,MATCH(1,INDEX((bloq=2)*(mari=B2175),0),0)),0))</f>
        <v>0</v>
      </c>
      <c r="F2182" s="74" t="str">
        <f ca="1">IF(COUNTIFS(instructor,B2175,diad,$F$2,desa,1,hord,"14:00 - 18:00")&gt;0,"-",IFERROR(INDEX(miea,MATCH(1,INDEX((bloq=2)*(miei=B2175),0),0)),0))</f>
        <v>Google Meet / MS Teams / Zoom</v>
      </c>
      <c r="G2182" s="74">
        <f ca="1">IF(COUNTIFS(instructor,B2175,diad,$G$2,desa,1,hord,"14:00 - 18:00")&gt;0,"-",IFERROR(INDEX(juea,MATCH(1,INDEX((bloq=2)*(juei=B2175),0),0)),0))</f>
        <v>0</v>
      </c>
      <c r="H2182" s="74" t="str">
        <f ca="1">IF(COUNTIFS(instructor,B2175,diad,$H$2,desa,1,hord,"14:00 - 18:00")&gt;0,"-",IFERROR(INDEX(viea,MATCH(1,INDEX((bloq=2)*(viei=B2175),0),0)),0))</f>
        <v>Google Meet / MS Teams / Zoom</v>
      </c>
      <c r="I2182" s="75">
        <f ca="1">IF(COUNTIFS(instructor,B2175,diad,$I$2,desa,1,hord,"14:00 - 18:00")&gt;0,"-",IFERROR(INDEX(saba,MATCH(1,INDEX((bloq=2)*(sabi=B2175),0),0)),0))</f>
        <v>0</v>
      </c>
    </row>
    <row r="2183" spans="1:9" ht="14.15" customHeight="1" thickTop="1" thickBot="1" x14ac:dyDescent="0.35">
      <c r="A2183" s="742"/>
      <c r="B2183" s="743"/>
      <c r="C2183" s="744"/>
      <c r="D2183" s="76">
        <f ca="1">IF(COUNTIFS(instructor,B2175,diad,$D$2,desa,1,hord,"18:00 - 22:00")&gt;0,INDEX(hord,MATCH(1,INDEX((instructor=B2175)*(instructor=B2175),0),0)),IFERROR(INDEX(hora,MATCH(1,INDEX((bloq=3)*(luni=B2175),0),0)),0))</f>
        <v>0</v>
      </c>
      <c r="E2183" s="76" t="str">
        <f ca="1">IF(COUNTIFS(instructor,B2175,diad,$E$2,desa,1,hord,"18:00 - 22:00")&gt;0,INDEX(hord,MATCH(1,INDEX((instructor=B2175)*(instructor=B2175),0),0)),IFERROR(INDEX(hora,MATCH(1,INDEX((bloq=3)*(mari=B2175),0),0)),0))</f>
        <v>17:00 - 21:00</v>
      </c>
      <c r="F2183" s="76">
        <f ca="1">IF(COUNTIFS(instructor,B2175,diad,$F$2,desa,1,hord,"18:00 - 22:00")&gt;0,INDEX(hord,MATCH(1,INDEX((instructor=B2175)*(instructor=B2175),0),0)),IFERROR(INDEX(hora,MATCH(1,INDEX((bloq=3)*(miei=B2175),0),0)),0))</f>
        <v>0</v>
      </c>
      <c r="G2183" s="76" t="str">
        <f ca="1">IF(COUNTIFS(instructor,B2175,diad,$G$2,desa,1,hord,"18:00 - 22:00")&gt;0,INDEX(hord,MATCH(1,INDEX((instructor=B2175)*(instructor=B2175),0),0)),IFERROR(INDEX(hora,MATCH(1,INDEX((bloq=3)*(juei=B2175),0),0)),0))</f>
        <v>17:00 - 21:00</v>
      </c>
      <c r="H2183" s="76">
        <f ca="1">IF(COUNTIFS(instructor,B2175,diad,$H$2,desa,1,hord,"18:00 - 22:00")&gt;0,INDEX(hord,MATCH(1,INDEX((instructor=B2175)*(instructor=B2175),0),0)),IFERROR(INDEX(hora,MATCH(1,INDEX((bloq=3)*(viei=B2175),0),0)),0))</f>
        <v>0</v>
      </c>
      <c r="I2183" s="77">
        <f ca="1">IF(COUNTIFS(instructor,B2175,diad,$I$2,desa,1,hord,"18:00 - 22:00")&gt;0,INDEX(hord,MATCH(1,INDEX((instructor=B2175)*(instructor=B2175),0),0)),IFERROR(INDEX(hora,MATCH(1,INDEX((bloq=3)*(sabi=B2175),0),0)),0))</f>
        <v>0</v>
      </c>
    </row>
    <row r="2184" spans="1:9" ht="14.15" customHeight="1" thickTop="1" thickBot="1" x14ac:dyDescent="0.35">
      <c r="A2184" s="742"/>
      <c r="B2184" s="743"/>
      <c r="C2184" s="744"/>
      <c r="D2184" s="68">
        <f ca="1">IF(COUNTIFS(instructor,B2175,diad,$D$2,desa,1,hord,"18:00 - 22:00")&gt;0,"-",IFERROR(INDEX(ficha,MATCH(1,INDEX((bloq=3)*(luni=B2175),0),0)),0))</f>
        <v>0</v>
      </c>
      <c r="E2184" s="68" t="str">
        <f ca="1">IF(COUNTIFS(instructor,B2175,diad,$E$2,desa,1,hord,"18:00 - 22:00")&gt;0,"-",IFERROR(INDEX(ficha,MATCH(1,INDEX((bloq=3)*(mari=B2175),0),0)),0))</f>
        <v>3336134 ANALISIS Y DESARROLLO DE SOFTWARE. (TECNÓLOGO VIRTUAL)</v>
      </c>
      <c r="F2184" s="68">
        <f ca="1">IF(COUNTIFS(instructor,B2175,diad,$F$2,desa,1,hord,"18:00 - 22:00")&gt;0,"-",IFERROR(INDEX(ficha,MATCH(1,INDEX((bloq=3)*(miei=B2175),0),0)),0))</f>
        <v>0</v>
      </c>
      <c r="G2184" s="68" t="str">
        <f ca="1">IF(COUNTIFS(instructor,B2175,diad,$G$2,desa,1,hord,"18:00 - 22:00")&gt;0,"-",IFERROR(INDEX(ficha,MATCH(1,INDEX((bloq=3)*(juei=B2175),0),0)),0))</f>
        <v>3336133 ANALISIS Y DESARROLLO DE SOFTWARE. (TECNÓLOGO VIRTUAL)</v>
      </c>
      <c r="H2184" s="68">
        <f ca="1">IF(COUNTIFS(instructor,B2175,diad,$H$2,desa,1,hord,"18:00 - 22:00")&gt;0,"-",IFERROR(INDEX(ficha,MATCH(1,INDEX((bloq=3)*(viei=B2175),0),0)),0))</f>
        <v>0</v>
      </c>
      <c r="I2184" s="69">
        <f ca="1">IF(COUNTIFS(instructor,B2175,diad,$I$2,desa,1,hord,"18:00 - 22:00")&gt;0,"-",IFERROR(INDEX(ficha,MATCH(1,INDEX((bloq=3)*(sabi=B2175),0),0)),0))</f>
        <v>0</v>
      </c>
    </row>
    <row r="2185" spans="1:9" s="81" customFormat="1" ht="14.15" customHeight="1" thickTop="1" thickBot="1" x14ac:dyDescent="0.35">
      <c r="A2185" s="742"/>
      <c r="B2185" s="743"/>
      <c r="C2185" s="744"/>
      <c r="D2185" s="160">
        <f ca="1">IF(COUNTIFS(instructor,B2175,diad,$D$2,desa,1,hord,"18:00 - 22:00")&gt;0,"DESARROLLO CURRICULAR",IFERROR(INDEX(lunc,MATCH(1,INDEX((bloq=3)*(luni=B2175),0),0)),0))</f>
        <v>0</v>
      </c>
      <c r="E2185" s="160" t="str">
        <f ca="1">IF(COUNTIFS(instructor,B2175,diad,$E$2,desa,1,hord,"18:00 - 22:00")&gt;0,"DESARROLLO CURRICULAR",IFERROR(INDEX(marc,MATCH(1,INDEX((bloq=3)*(mari=B2175),0),0)),0))</f>
        <v>INTERACTUAR EN LENGUA INGLESA DE FORMA ORAL Y ESCRITA DENTRO DE CONTEXTOS SOCIALES Y LABORALES SEGÚN LOS CRITERIOS ESTABLECIDOS POR EL MARCO COMÚN EUROPEO DE REFERENCIA PARA LAS LENGUAS - INGLÉS	Intercambiar opiniones sobre situaciones cotidianas y laborales actuales, pasadas y futuras en contextos sociales orales y escritos.
AP4. ESPECIFICAR EL MODELO CONCEPTUAL DEL SISTEMA DE INFORMACIÓN</v>
      </c>
      <c r="F2185" s="160">
        <f ca="1">IF(COUNTIFS(instructor,B2175,diad,$F$2,desa,1,hord,"18:00 - 22:00")&gt;0,"DESARROLLO CURRICULAR",IFERROR(INDEX(miec,MATCH(1,INDEX((bloq=3)*(miei=B2175),0),0)),0))</f>
        <v>0</v>
      </c>
      <c r="G2185" s="160" t="str">
        <f ca="1">IF(COUNTIFS(instructor,B2175,diad,$G$2,desa,1,hord,"18:00 - 22:00")&gt;0,"DESARROLLO CURRICULAR",IFERROR(INDEX(juec,MATCH(1,INDEX((bloq=3)*(juei=B2175),0),0)),0))</f>
        <v>INTERACTUAR EN LENGUA INGLESA DE FORMA ORAL Y ESCRITA DENTRO DE CONTEXTOS SOCIALES Y LABORALES SEGÚN LOS CRITERIOS ESTABLECIDOS POR EL MARCO COMÚN EUROPEO DE REFERENCIA PARA LAS LENGUAS - INGLÉS	Intercambiar opiniones sobre situaciones cotidianas y laborales actuales, pasadas y futuras en contextos sociales orales y escritos.
AP4. ESPECIFICAR EL MODELO CONCEPTUAL DEL SISTEMA DE INFORMACIÓN</v>
      </c>
      <c r="H2185" s="160">
        <f ca="1">IF(COUNTIFS(instructor,B2175,diad,$H$2,desa,1,hord,"18:00 - 22:00")&gt;0,"DESARROLLO CURRICULAR",IFERROR(INDEX(viec,MATCH(1,INDEX((bloq=3)*(viei=B2175),0),0)),0))</f>
        <v>0</v>
      </c>
      <c r="I2185" s="175">
        <f ca="1">IF(COUNTIFS(instructor,B2175,diad,$I$2,desa,1,hord,"18:00 - 22:00")&gt;0,"DESARROLLO CURRICULAR",IFERROR(INDEX(sabc,MATCH(1,INDEX((bloq=3)*(sabi=B2175),0),0)),0))</f>
        <v>0</v>
      </c>
    </row>
    <row r="2186" spans="1:9" ht="14.15" customHeight="1" thickTop="1" thickBot="1" x14ac:dyDescent="0.35">
      <c r="A2186" s="742"/>
      <c r="B2186" s="743"/>
      <c r="C2186" s="744"/>
      <c r="D2186" s="78">
        <f ca="1">IF(COUNTIFS(instructor,B2175,diad,$D$2,desa,1,hord,"18:00 - 22:00")&gt;0,"-",IFERROR(INDEX(luna,MATCH(1,INDEX((bloq=3)*(luni=B2175),0),0)),0))</f>
        <v>0</v>
      </c>
      <c r="E2186" s="78" t="str">
        <f ca="1">IF(COUNTIFS(instructor,B2175,diad,$E$2,desa,1,hord,"18:00 - 22:00")&gt;0,"-",IFERROR(INDEX(mara,MATCH(1,INDEX((bloq=3)*(mari=B2175),0),0)),0))</f>
        <v>Google Meet / MS Teams / Zoom</v>
      </c>
      <c r="F2186" s="78">
        <f ca="1">IF(COUNTIFS(instructor,B2175,diad,$F$2,desa,1,hord,"18:00 - 22:00")&gt;0,"-",IFERROR(INDEX(miea,MATCH(1,INDEX((bloq=3)*(miei=B2175),0),0)),0))</f>
        <v>0</v>
      </c>
      <c r="G2186" s="78" t="str">
        <f ca="1">IF(COUNTIFS(instructor,B2175,diad,$G$2,desa,1,hord,"18:00 - 22:00")&gt;0,"-",IFERROR(INDEX(juea,MATCH(1,INDEX((bloq=3)*(juei=B2175),0),0)),0))</f>
        <v>Google Meet / MS Teams / Zoom</v>
      </c>
      <c r="H2186" s="78">
        <f ca="1">IF(COUNTIFS(instructor,B2175,diad,$H$2,desa,1,hord,"18:00 - 22:00")&gt;0,"-",IFERROR(INDEX(viea,MATCH(1,INDEX((bloq=3)*(viei=B2175),0),0)),0))</f>
        <v>0</v>
      </c>
      <c r="I2186" s="79">
        <f ca="1">IF(COUNTIFS(instructor,B2175,diad,$I$2,desa,1,hord,"18:00 - 22:00")&gt;0,"-",IFERROR(INDEX(saba,MATCH(1,INDEX((bloq=3)*(sabi=B2175),0),0)),0))</f>
        <v>0</v>
      </c>
    </row>
    <row r="2187" spans="1:9" ht="14.15" customHeight="1" thickTop="1" thickBot="1" x14ac:dyDescent="0.35">
      <c r="A2187" s="742">
        <v>183</v>
      </c>
      <c r="B2187" s="743" t="str">
        <f>INDEX(instructor,A2187)</f>
        <v>RICARDO ANDRES MAYOR NETS</v>
      </c>
      <c r="C2187" s="743" t="str">
        <f>INDEX(area,A2187)</f>
        <v>PRODUCCIÓN Y TRANSFORMACIÓN - RED DE CONOCIMIENTO PECUARIA</v>
      </c>
      <c r="D2187" s="72">
        <f ca="1">IF(COUNTIFS(instructor,B2187,diad,$D$2,desa,1,hord,"08:00 - 12:00")&gt;0,INDEX(hord,MATCH(1,INDEX((instructor=B2187)*(instructor=B2187),0),0)),IFERROR(INDEX(hora,MATCH(1,INDEX((bloq=1)*(luni=B2187),0),0)),0))</f>
        <v>0</v>
      </c>
      <c r="E2187" s="72">
        <f ca="1">IF(COUNTIFS(instructor,B2187,diad,$E$2,desa,1,hord,"08:00 - 12:00")&gt;0,INDEX(hord,MATCH(1,INDEX((instructor=B2187)*(instructor=B2187),0),0)),IFERROR(INDEX(hora,MATCH(1,INDEX((bloq=1)*(mari=B2187),0),0)),0))</f>
        <v>0</v>
      </c>
      <c r="F2187" s="72">
        <f ca="1">IF(COUNTIFS(instructor,B2187,diad,$F$2,desa,1,hord,"08:00 - 12:00")&gt;0,INDEX(hord,MATCH(1,INDEX((instructor=B2187)*(instructor=B2187),0),0)),IFERROR(INDEX(hora,MATCH(1,INDEX((bloq=1)*(miei=B2187),0),0)),0))</f>
        <v>0</v>
      </c>
      <c r="G2187" s="486">
        <f ca="1">IF(COUNTIFS(instructor,B2187,diad,$G$2,desa,1,hord,"08:00 - 12:00")&gt;0,INDEX(hord,MATCH(1,INDEX((instructor=B2187)*(instructor=B2187),0),0)),IFERROR(INDEX(hora,MATCH(1,INDEX((bloq=1)*(juei=B2187),0),0)),0))</f>
        <v>0</v>
      </c>
      <c r="H2187" s="72">
        <f ca="1">IF(COUNTIFS(instructor,B2187,diad,$H$2,desa,1,hord,"08:00 - 12:00")&gt;0,INDEX(hord,MATCH(1,INDEX((instructor=B2187)*(instructor=B2187),0),0)),IFERROR(INDEX(hora,MATCH(1,INDEX((bloq=1)*(viei=B2187),0),0)),0))</f>
        <v>0</v>
      </c>
      <c r="I2187" s="73" t="str">
        <f ca="1">IF(COUNTIFS(instructor,B2187,diad,$I$2,desa,1,hord,"08:00 - 12:00")&gt;0,INDEX(hord,MATCH(1,INDEX((instructor=B2187)*(instructor=B2187),0),0)),IFERROR(INDEX(hora,MATCH(1,INDEX((bloq=1)*(sabi=B2187),0),0)),0))</f>
        <v>8:00 - 12:00</v>
      </c>
    </row>
    <row r="2188" spans="1:9" ht="50.9" customHeight="1" thickTop="1" thickBot="1" x14ac:dyDescent="0.35">
      <c r="A2188" s="742"/>
      <c r="B2188" s="743"/>
      <c r="C2188" s="743"/>
      <c r="D2188" s="68">
        <f ca="1">IF(COUNTIFS(instructor,B2187,diad,$D$2,desa,1,hord,"08:00 - 12:00")&gt;0,"-",IFERROR(INDEX(ficha,MATCH(1,INDEX((bloq=1)*(luni=B2187),0),0)),0))</f>
        <v>0</v>
      </c>
      <c r="E2188" s="68">
        <f ca="1">IF(COUNTIFS(instructor,B2187,diad,$E$2,desa,1,hord,"08:00 - 12:00")&gt;0,"-",IFERROR(INDEX(ficha,MATCH(1,INDEX((bloq=1)*(mari=B2187),0),0)),0))</f>
        <v>0</v>
      </c>
      <c r="F2188" s="68">
        <f ca="1">IF(COUNTIFS(instructor,B2187,diad,$F$2,desa,1,hord,"08:00 - 12:00")&gt;0,"-",IFERROR(INDEX(ficha,MATCH(1,INDEX((bloq=1)*(miei=B2187),0),0)),0))</f>
        <v>0</v>
      </c>
      <c r="G2188" s="487">
        <f ca="1">IF(COUNTIFS(instructor,B2187,diad,$G$2,desa,1,hord,"08:00 - 12:00")&gt;0,"-",IFERROR(INDEX(ficha,MATCH(1,INDEX((bloq=1)*(juei=B2187),0),0)),0))</f>
        <v>0</v>
      </c>
      <c r="H2188" s="68">
        <f ca="1">IF(COUNTIFS(instructor,B2187,diad,$H$2,desa,1,hord,"08:00 - 12:00")&gt;0,"-",IFERROR(INDEX(ficha,MATCH(1,INDEX((bloq=1)*(viei=B2187),0),0)),0))</f>
        <v>0</v>
      </c>
      <c r="I2188" s="69" t="str">
        <f ca="1">IF(COUNTIFS(instructor,B2187,diad,$I$2,desa,1,hord,"08:00 - 12:00")&gt;0,"-",IFERROR(INDEX(ficha,MATCH(1,INDEX((bloq=1)*(sabi=B2187),0),0)),0))</f>
        <v>3353845 - GESTION DE LOS DERECHOS DEL CAMPESINO Y ORDENAMIENTO DE LA TERRITORIALIDAD (TÉCNICO - OBANDO) - CAMPESENA</v>
      </c>
    </row>
    <row r="2189" spans="1:9" s="81" customFormat="1" ht="37.4" customHeight="1" thickTop="1" thickBot="1" x14ac:dyDescent="0.35">
      <c r="A2189" s="742"/>
      <c r="B2189" s="743"/>
      <c r="C2189" s="743"/>
      <c r="D2189" s="160">
        <f ca="1">IF(COUNTIFS(instructor,B2187,diad,$D$2,desa,1,hord,"08:00 - 12:00")&gt;0,"DESARROLLO CURRICULAR",IFERROR(INDEX(lunc,MATCH(1,INDEX((bloq=1)*(luni=B2187),0),0)),0))</f>
        <v>0</v>
      </c>
      <c r="E2189" s="160">
        <f ca="1">IF(COUNTIFS(instructor,B2187,diad,$E$2,desa,1,hord,"08:00 - 12:00")&gt;0,"DESARROLLO CURRICULAR",IFERROR(INDEX(marc,MATCH(1,INDEX((bloq=1)*(mari=B2187),0),0)),0))</f>
        <v>0</v>
      </c>
      <c r="F2189" s="160">
        <f ca="1">IF(COUNTIFS(instructor,B2187,diad,$F$2,desa,1,hord,"08:00 - 12:00")&gt;0,"DESARROLLO CURRICULAR",IFERROR(INDEX(miec,MATCH(1,INDEX((bloq=1)*(miei=B2187),0),0)),0))</f>
        <v>0</v>
      </c>
      <c r="G2189" s="488">
        <f ca="1">IF(COUNTIFS(instructor,B2187,diad,$G$2,desa,1,hord,"08:00 - 12:00")&gt;0,"DESARROLLO CURRICULAR",IFERROR(INDEX(juec,MATCH(1,INDEX((bloq=1)*(juei=B2187),0),0)),0))</f>
        <v>0</v>
      </c>
      <c r="H2189" s="160">
        <f ca="1">IF(COUNTIFS(instructor,B2187,diad,$H$2,desa,1,hord,"08:00 - 12:00")&gt;0,"DESARROLLO CURRICULAR",IFERROR(INDEX(viec,MATCH(1,INDEX((bloq=1)*(viei=B2187),0),0)),0))</f>
        <v>0</v>
      </c>
      <c r="I2189" s="175" t="str">
        <f ca="1">IF(COUNTIFS(instructor,B2187,diad,$I$2,desa,1,hord,"08:00 - 12:00")&gt;0,"DESARROLLO CURRICULAR",IFERROR(INDEX(sabc,MATCH(1,INDEX((bloq=1)*(sabi=B2187),0),0)),0))</f>
        <v>PROMOCIONAR DERECHOS CAMPESINOS SEGÚN TÉCNICAS DE COMUNICACIÓN Y NORMATIVA.
(8:00 - 12:00)
724022 - RECONOCER AL CAMPESINADO COMO SUJETO DE DERECHOS DE ACUERDO CON NORMATIVA.
724023 - DEFINIR NECESIDADES Y OPORTUNIDADES CON BASE EN LA PROMOCIÓN Y PROTECCIÓN DE LOS DERECHOS DEL CAMPESINADO EN SU TERRITORIO.
AP. 2. Reconocer derechos y características territoriales según planes gubernamentales.</v>
      </c>
    </row>
    <row r="2190" spans="1:9" ht="20.9" customHeight="1" thickTop="1" thickBot="1" x14ac:dyDescent="0.35">
      <c r="A2190" s="742"/>
      <c r="B2190" s="743"/>
      <c r="C2190" s="743"/>
      <c r="D2190" s="74">
        <f ca="1">IF(COUNTIFS(instructor,B2187,diad,$D$2,desa,1,hord,"08:00 - 12:00")&gt;0,"-",IFERROR(INDEX(luna,MATCH(1,INDEX((bloq=1)*(luni=B2187),0),0)),0))</f>
        <v>0</v>
      </c>
      <c r="E2190" s="74">
        <f ca="1">IF(COUNTIFS(instructor,B2187,diad,$E$2,desa,1,hord,"08:00 - 12:00")&gt;0,"-",IFERROR(INDEX(mara,MATCH(1,INDEX((bloq=1)*(mari=B2187),0),0)),0))</f>
        <v>0</v>
      </c>
      <c r="F2190" s="74">
        <f ca="1">IF(COUNTIFS(instructor,B2187,diad,$F$2,desa,1,hord,"08:00 - 12:00")&gt;0,"-",IFERROR(INDEX(miea,MATCH(1,INDEX((bloq=1)*(miei=B2187),0),0)),0))</f>
        <v>0</v>
      </c>
      <c r="G2190" s="489">
        <f ca="1">IF(COUNTIFS(instructor,B2187,diad,$G$2,desa,1,hord,"08:00 - 12:00")&gt;0,"-",IFERROR(INDEX(juea,MATCH(1,INDEX((bloq=1)*(juei=B2187),0),0)),0))</f>
        <v>0</v>
      </c>
      <c r="H2190" s="74">
        <f ca="1">IF(COUNTIFS(instructor,B2187,diad,$H$2,desa,1,hord,"08:00 - 12:00")&gt;0,"-",IFERROR(INDEX(viea,MATCH(1,INDEX((bloq=1)*(viei=B2187),0),0)),0))</f>
        <v>0</v>
      </c>
      <c r="I2190" s="75" t="str">
        <f ca="1">IF(COUNTIFS(instructor,B2187,diad,$I$2,desa,1,hord,"08:00 - 12:00")&gt;0,"-",IFERROR(INDEX(saba,MATCH(1,INDEX((bloq=1)*(sabi=B2187),0),0)),0))</f>
        <v>OBANDO - SALON PARROQUIA SAN JOSÉ  (CARRERA 1 CON CALLE 3, ESQUINA)</v>
      </c>
    </row>
    <row r="2191" spans="1:9" ht="14.15" customHeight="1" thickTop="1" thickBot="1" x14ac:dyDescent="0.35">
      <c r="A2191" s="742"/>
      <c r="B2191" s="743"/>
      <c r="C2191" s="743"/>
      <c r="D2191" s="76">
        <f ca="1">IF(COUNTIFS(instructor,B2187,diad,$D$2,desa,1,hord,"14:00 - 18:00")&gt;0,INDEX(hord,MATCH(1,INDEX((instructor=B2187)*(instructor=B2187),0),0)),IFERROR(INDEX(hora,MATCH(1,INDEX((bloq=2)*(luni=B2187),0),0)),0))</f>
        <v>0</v>
      </c>
      <c r="E2191" s="76">
        <f ca="1">IF(COUNTIFS(instructor,B2187,diad,$E$2,desa,1,hord,"14:00 - 18:00")&gt;0,INDEX(hord,MATCH(1,INDEX((instructor=B2187)*(instructor=B2187),0),0)),IFERROR(INDEX(hora,MATCH(1,INDEX((bloq=2)*(mari=B2187),0),0)),0))</f>
        <v>0</v>
      </c>
      <c r="F2191" s="76">
        <f ca="1">IF(COUNTIFS(instructor,B2187,diad,$F$2,desa,1,hord,"14:00 - 18:00")&gt;0,INDEX(hord,MATCH(1,INDEX((instructor=B2187)*(instructor=B2187),0),0)),IFERROR(INDEX(hora,MATCH(1,INDEX((bloq=2)*(miei=B2187),0),0)),0))</f>
        <v>0</v>
      </c>
      <c r="G2191" s="490">
        <f ca="1">IF(COUNTIFS(instructor,B2187,diad,$G$2,desa,1,hord,"14:00 - 18:00")&gt;0,INDEX(hord,MATCH(1,INDEX((instructor=B2187)*(instructor=B2187),0),0)),IFERROR(INDEX(hora,MATCH(1,INDEX((bloq=2)*(juei=B2187),0),0)),0))</f>
        <v>0</v>
      </c>
      <c r="H2191" s="76" t="str">
        <f ca="1">IF(COUNTIFS(instructor,B2187,diad,$H$2,desa,1,hord,"14:00 - 18:00")&gt;0,INDEX(hord,MATCH(1,INDEX((instructor=B2187)*(instructor=B2187),0),0)),IFERROR(INDEX(hora,MATCH(1,INDEX((bloq=2)*(viei=B2187),0),0)),0))</f>
        <v>13:00 - 17:00</v>
      </c>
      <c r="I2191" s="77">
        <f ca="1">IF(COUNTIFS(instructor,B2187,diad,$I$2,desa,1,hord,"14:00 - 18:00")&gt;0,INDEX(hord,MATCH(1,INDEX((instructor=B2187)*(instructor=B2187),0),0)),IFERROR(INDEX(hora,MATCH(1,INDEX((bloq=2)*(sabi=B2187),0),0)),0))</f>
        <v>0</v>
      </c>
    </row>
    <row r="2192" spans="1:9" ht="37.4" customHeight="1" thickTop="1" thickBot="1" x14ac:dyDescent="0.35">
      <c r="A2192" s="742"/>
      <c r="B2192" s="743"/>
      <c r="C2192" s="743"/>
      <c r="D2192" s="68">
        <f ca="1">IF(COUNTIFS(instructor,B2187,diad,$D$2,desa,1,hord,"14:00 - 18:00")&gt;0,"-",IFERROR(INDEX(ficha,MATCH(1,INDEX((bloq=2)*(luni=B2187),0),0)),0))</f>
        <v>0</v>
      </c>
      <c r="E2192" s="68">
        <f ca="1">IF(COUNTIFS(instructor,B2187,diad,$E$2,desa,1,hord,"14:00 - 18:00")&gt;0,"-",IFERROR(INDEX(ficha,MATCH(1,INDEX((bloq=2)*(mari=B2187),0),0)),0))</f>
        <v>0</v>
      </c>
      <c r="F2192" s="68">
        <f ca="1">IF(COUNTIFS(instructor,B2187,diad,$F$2,desa,1,hord,"14:00 - 18:00")&gt;0,"-",IFERROR(INDEX(ficha,MATCH(1,INDEX((bloq=2)*(miei=B2187),0),0)),0))</f>
        <v>0</v>
      </c>
      <c r="G2192" s="487">
        <f ca="1">IF(COUNTIFS(instructor,B2187,diad,$G$2,desa,1,hord,"14:00 - 18:00")&gt;0,"-",IFERROR(INDEX(ficha,MATCH(1,INDEX((bloq=2)*(juei=B2187),0),0)),0))</f>
        <v>0</v>
      </c>
      <c r="H2192" s="68" t="str">
        <f ca="1">IF(COUNTIFS(instructor,B2187,diad,$H$2,desa,1,hord,"14:00 - 18:00")&gt;0,"-",IFERROR(INDEX(ficha,MATCH(1,INDEX((bloq=2)*(viei=B2187),0),0)),0))</f>
        <v>3353845 - GESTION DE LOS DERECHOS DEL CAMPESINO Y ORDENAMIENTO DE LA TERRITORIALIDAD (TÉCNICO - OBANDO) - CAMPESENA</v>
      </c>
      <c r="I2192" s="69">
        <f ca="1">IF(COUNTIFS(instructor,B2187,diad,$I$2,desa,1,hord,"14:00 - 18:00")&gt;0,"-",IFERROR(INDEX(ficha,MATCH(1,INDEX((bloq=2)*(sabi=B2187),0),0)),0))</f>
        <v>0</v>
      </c>
    </row>
    <row r="2193" spans="1:9" s="81" customFormat="1" ht="46.5" customHeight="1" thickTop="1" thickBot="1" x14ac:dyDescent="0.35">
      <c r="A2193" s="742"/>
      <c r="B2193" s="743"/>
      <c r="C2193" s="743"/>
      <c r="D2193" s="160">
        <f ca="1">IF(COUNTIFS(instructor,B2187,diad,$D$2,desa,1,hord,"14:00 - 18:00")&gt;0,"DESARROLLO CURRICULAR",IFERROR(INDEX(lunc,MATCH(1,INDEX((bloq=2)*(luni=B2187),0),0)),0))</f>
        <v>0</v>
      </c>
      <c r="E2193" s="160">
        <f ca="1">IF(COUNTIFS(instructor,B2187,diad,$E$2,desa,1,hord,"14:00 - 18:00")&gt;0,"DESARROLLO CURRICULAR",IFERROR(INDEX(marc,MATCH(1,INDEX((bloq=2)*(mari=B2187),0),0)),0))</f>
        <v>0</v>
      </c>
      <c r="F2193" s="160">
        <f ca="1">IF(COUNTIFS(instructor,B2187,diad,$F$2,desa,1,hord,"14:00 - 18:00")&gt;0,"DESARROLLO CURRICULAR",IFERROR(INDEX(miec,MATCH(1,INDEX((bloq=2)*(miei=B2187),0),0)),0))</f>
        <v>0</v>
      </c>
      <c r="G2193" s="488">
        <f ca="1">IF(COUNTIFS(instructor,B2187,diad,$G$2,desa,1,hord,"14:00 - 18:00")&gt;0,"DESARROLLO CURRICULAR",IFERROR(INDEX(juec,MATCH(1,INDEX((bloq=2)*(juei=B2187),0),0)),0))</f>
        <v>0</v>
      </c>
      <c r="H2193" s="160" t="str">
        <f ca="1">IF(COUNTIFS(instructor,B2187,diad,$H$2,desa,1,hord,"14:00 - 18:00")&gt;0,"DESARROLLO CURRICULAR",IFERROR(INDEX(viec,MATCH(1,INDEX((bloq=2)*(viei=B2187),0),0)),0))</f>
        <v>COORDINAR PRODUCCIÓN DE ESPECIE PECUARIA SEGÚN PROCEDIMIENTO TÉCNICO Y NORMATIVA.
(13:00 - 17:00)
723549 - DEFINIR HERRAMIENTAS PARA REGISTRO, MANEJO Y CONTROL DE INFORMACIÓN DEL USO DEL SUELO DE ACUERDO CON TIPOS DE EXPLOTACIÓN Y PARÁMETROS DE MEDICIÓN.
723547 - ESTRUCTURAR ALTERNATIVAS DE PRODUCCIÓN RURAL   PARA LA SEGURIDAD ALIMENTARIA Y LA SUSTENTABILIDAD DEL TERRITORIO.
AP. 3.  Planear producción y estrategias emprendedoras para la seguridad alimentaria según requerimientos técnicos.</v>
      </c>
      <c r="I2193" s="175">
        <f ca="1">IF(COUNTIFS(instructor,B2187,diad,$I$2,desa,1,hord,"14:00 - 18:00")&gt;0,"DESARROLLO CURRICULAR",IFERROR(INDEX(sabc,MATCH(1,INDEX((bloq=2)*(sabi=B2187),0),0)),0))</f>
        <v>0</v>
      </c>
    </row>
    <row r="2194" spans="1:9" ht="32.15" customHeight="1" thickTop="1" thickBot="1" x14ac:dyDescent="0.35">
      <c r="A2194" s="742"/>
      <c r="B2194" s="743"/>
      <c r="C2194" s="743"/>
      <c r="D2194" s="74">
        <f ca="1">IF(COUNTIFS(instructor,B2187,diad,$D$2,desa,1,hord,"14:00 - 18:00")&gt;0,"-",IFERROR(INDEX(luna,MATCH(1,INDEX((bloq=2)*(luni=B2187),0),0)),0))</f>
        <v>0</v>
      </c>
      <c r="E2194" s="74">
        <f ca="1">IF(COUNTIFS(instructor,B2187,diad,$E$2,desa,1,hord,"14:00 - 18:00")&gt;0,"-",IFERROR(INDEX(mara,MATCH(1,INDEX((bloq=2)*(mari=B2187),0),0)),0))</f>
        <v>0</v>
      </c>
      <c r="F2194" s="74">
        <f ca="1">IF(COUNTIFS(instructor,B2187,diad,$F$2,desa,1,hord,"14:00 - 18:00")&gt;0,"-",IFERROR(INDEX(miea,MATCH(1,INDEX((bloq=2)*(miei=B2187),0),0)),0))</f>
        <v>0</v>
      </c>
      <c r="G2194" s="489">
        <f ca="1">IF(COUNTIFS(instructor,B2187,diad,$G$2,desa,1,hord,"14:00 - 18:00")&gt;0,"-",IFERROR(INDEX(juea,MATCH(1,INDEX((bloq=2)*(juei=B2187),0),0)),0))</f>
        <v>0</v>
      </c>
      <c r="H2194" s="74" t="str">
        <f ca="1">IF(COUNTIFS(instructor,B2187,diad,$H$2,desa,1,hord,"14:00 - 18:00")&gt;0,"-",IFERROR(INDEX(viea,MATCH(1,INDEX((bloq=2)*(viei=B2187),0),0)),0))</f>
        <v>OBANDO - SALON PARROQUIA SAN JOSÉ  (CARRERA 1 CON CALLE 3, ESQUINA)</v>
      </c>
      <c r="I2194" s="75">
        <f ca="1">IF(COUNTIFS(instructor,B2187,diad,$I$2,desa,1,hord,"14:00 - 18:00")&gt;0,"-",IFERROR(INDEX(saba,MATCH(1,INDEX((bloq=2)*(sabi=B2187),0),0)),0))</f>
        <v>0</v>
      </c>
    </row>
    <row r="2195" spans="1:9" ht="14.15" customHeight="1" thickTop="1" thickBot="1" x14ac:dyDescent="0.35">
      <c r="A2195" s="742"/>
      <c r="B2195" s="743"/>
      <c r="C2195" s="743"/>
      <c r="D2195" s="76" t="str">
        <f ca="1">IF(COUNTIFS(instructor,B2187,diad,$D$2,desa,1,hord,"18:00 - 22:00")&gt;0,INDEX(hord,MATCH(1,INDEX((instructor=B2187)*(instructor=B2187),0),0)),IFERROR(INDEX(hora,MATCH(1,INDEX((bloq=3)*(luni=B2187),0),0)),0))</f>
        <v>18:00 - 21:00</v>
      </c>
      <c r="E2195" s="76">
        <f ca="1">IF(COUNTIFS(instructor,B2187,diad,$E$2,desa,1,hord,"18:00 - 22:00")&gt;0,INDEX(hord,MATCH(1,INDEX((instructor=B2187)*(instructor=B2187),0),0)),IFERROR(INDEX(hora,MATCH(1,INDEX((bloq=3)*(mari=B2187),0),0)),0))</f>
        <v>0</v>
      </c>
      <c r="F2195" s="76" t="str">
        <f ca="1">IF(COUNTIFS(instructor,B2187,diad,$F$2,desa,1,hord,"18:00 - 22:00")&gt;0,INDEX(hord,MATCH(1,INDEX((instructor=B2187)*(instructor=B2187),0),0)),IFERROR(INDEX(hora,MATCH(1,INDEX((bloq=3)*(miei=B2187),0),0)),0))</f>
        <v>18:00 - 21:00</v>
      </c>
      <c r="G2195" s="76" t="str">
        <f ca="1">IF(COUNTIFS(instructor,B2187,diad,$G$2,desa,1,hord,"18:00 - 22:00")&gt;0,INDEX(hord,MATCH(1,INDEX((instructor=B2187)*(instructor=B2187),0),0)),IFERROR(INDEX(hora,MATCH(1,INDEX((bloq=3)*(juei=B2187),0),0)),0))</f>
        <v>18:00 - 21:00</v>
      </c>
      <c r="H2195" s="76">
        <f ca="1">IF(COUNTIFS(instructor,B2187,diad,$H$2,desa,1,hord,"18:00 - 22:00")&gt;0,INDEX(hord,MATCH(1,INDEX((instructor=B2187)*(instructor=B2187),0),0)),IFERROR(INDEX(hora,MATCH(1,INDEX((bloq=3)*(viei=B2187),0),0)),0))</f>
        <v>0</v>
      </c>
      <c r="I2195" s="77">
        <f ca="1">IF(COUNTIFS(instructor,B2187,diad,$I$2,desa,1,hord,"18:00 - 22:00")&gt;0,INDEX(hord,MATCH(1,INDEX((instructor=B2187)*(instructor=B2187),0),0)),IFERROR(INDEX(hora,MATCH(1,INDEX((bloq=3)*(sabi=B2187),0),0)),0))</f>
        <v>0</v>
      </c>
    </row>
    <row r="2196" spans="1:9" ht="39.65" customHeight="1" thickTop="1" thickBot="1" x14ac:dyDescent="0.35">
      <c r="A2196" s="742"/>
      <c r="B2196" s="743"/>
      <c r="C2196" s="743"/>
      <c r="D2196" s="68" t="str">
        <f ca="1">IF(COUNTIFS(instructor,B2187,diad,$D$2,desa,1,hord,"18:00 - 22:00")&gt;0,"-",IFERROR(INDEX(ficha,MATCH(1,INDEX((bloq=3)*(luni=B2187),0),0)),0))</f>
        <v>3353845 - GESTION DE LOS DERECHOS DEL CAMPESINO Y ORDENAMIENTO DE LA TERRITORIALIDAD (TÉCNICO - OBANDO) - CAMPESENA</v>
      </c>
      <c r="E2196" s="68">
        <f ca="1">IF(COUNTIFS(instructor,B2187,diad,$E$2,desa,1,hord,"18:00 - 22:00")&gt;0,"-",IFERROR(INDEX(ficha,MATCH(1,INDEX((bloq=3)*(mari=B2187),0),0)),0))</f>
        <v>0</v>
      </c>
      <c r="F2196" s="68" t="str">
        <f ca="1">IF(COUNTIFS(instructor,B2187,diad,$F$2,desa,1,hord,"18:00 - 22:00")&gt;0,"-",IFERROR(INDEX(ficha,MATCH(1,INDEX((bloq=3)*(miei=B2187),0),0)),0))</f>
        <v>3353845 - GESTION DE LOS DERECHOS DEL CAMPESINO Y ORDENAMIENTO DE LA TERRITORIALIDAD (TÉCNICO - OBANDO) - CAMPESENA</v>
      </c>
      <c r="G2196" s="68" t="str">
        <f ca="1">IF(COUNTIFS(instructor,B2187,diad,$G$2,desa,1,hord,"18:00 - 22:00")&gt;0,"-",IFERROR(INDEX(ficha,MATCH(1,INDEX((bloq=3)*(juei=B2187),0),0)),0))</f>
        <v>3353845 - GESTION DE LOS DERECHOS DEL CAMPESINO Y ORDENAMIENTO DE LA TERRITORIALIDAD (TÉCNICO - OBANDO) - CAMPESENA</v>
      </c>
      <c r="H2196" s="68">
        <f ca="1">IF(COUNTIFS(instructor,B2187,diad,$H$2,desa,1,hord,"18:00 - 22:00")&gt;0,"-",IFERROR(INDEX(ficha,MATCH(1,INDEX((bloq=3)*(viei=B2187),0),0)),0))</f>
        <v>0</v>
      </c>
      <c r="I2196" s="69">
        <f ca="1">IF(COUNTIFS(instructor,B2187,diad,$I$2,desa,1,hord,"18:00 - 22:00")&gt;0,"-",IFERROR(INDEX(ficha,MATCH(1,INDEX((bloq=3)*(sabi=B2187),0),0)),0))</f>
        <v>0</v>
      </c>
    </row>
    <row r="2197" spans="1:9" s="81" customFormat="1" ht="50.15" customHeight="1" thickTop="1" thickBot="1" x14ac:dyDescent="0.35">
      <c r="A2197" s="742"/>
      <c r="B2197" s="743"/>
      <c r="C2197" s="743"/>
      <c r="D2197" s="160" t="str">
        <f ca="1">IF(COUNTIFS(instructor,B2187,diad,$D$2,desa,1,hord,"18:00 - 22:00")&gt;0,"DESARROLLO CURRICULAR",IFERROR(INDEX(lunc,MATCH(1,INDEX((bloq=3)*(luni=B2187),0),0)),0))</f>
        <v>VENDER PRODUCTOS Y SERVICIOS DE ACUERDO CON LAS NECESIDADES DEL CLIENTE Y OBJETIVOS COMERCIALES.
(18:00 - 21:00)
723969 - IDENTIFICAR CARACTERÍSTICAS Y REQUERIMIENTOS DEL MERCADO CON BASE EN LA ECONOMÍA CAMPESINA Y EL TERRITORIO.
AP. 2. Reconocer derechos y características territoriales según planes gubernamentales.</v>
      </c>
      <c r="E2197" s="160">
        <f ca="1">IF(COUNTIFS(instructor,B2187,diad,$E$2,desa,1,hord,"18:00 - 22:00")&gt;0,"DESARROLLO CURRICULAR",IFERROR(INDEX(marc,MATCH(1,INDEX((bloq=3)*(mari=B2187),0),0)),0))</f>
        <v>0</v>
      </c>
      <c r="F2197" s="160" t="str">
        <f ca="1">IF(COUNTIFS(instructor,B2187,diad,$F$2,desa,1,hord,"18:00 - 22:00")&gt;0,"DESARROLLO CURRICULAR",IFERROR(INDEX(miec,MATCH(1,INDEX((bloq=3)*(miei=B2187),0),0)),0))</f>
        <v>RECONOCER RECURSOS FINANCIEROS DE ACUERDO CON POLÍTICA Y NORMATIVA CONTABLE.
(18:00 - 21:00)
724021 - DEFINIR LEGISLACIÓN COMERCIAL, TRIBUTARIA Y CONTABLE EN LA CONSTITUCIÓN Y DESARROLLO DEL OBJETO SOCIAL DEL ENTE ECONÓMICO DE ACUERDO CON NORMATIVA VIGENTE.
AP. 2. Reconocer derechos y características territoriales según planes gubernamentales.</v>
      </c>
      <c r="G2197" s="160" t="str">
        <f ca="1">IF(COUNTIFS(instructor,B2187,diad,$G$2,desa,1,hord,"18:00 - 22:00")&gt;0,"DESARROLLO CURRICULAR",IFERROR(INDEX(juec,MATCH(1,INDEX((bloq=3)*(juei=B2187),0),0)),0))</f>
        <v>CONTROLAR LABORES AGRÍCOLAS SEGÚN TIPO DE CULTIVO Y NORMATIVA.
(18:00 - 21:00)
723542 - PLANEAR LA PRODUCCIÓN DE ESPECIES VEGETALES, ANIMALES Y OTRAS ACTIVIDADES DE LA ECONOMÍA CAMPESINA SEGÚN REQUERIMIENTOS TÉCNICOS, USO TRADICIONAL Y CONTEXTO.
3.  Planear producción y estrategias emprendedoras para la seguridad alimentaria según requerimientos técnicos.</v>
      </c>
      <c r="H2197" s="160">
        <f ca="1">IF(COUNTIFS(instructor,B2187,diad,$H$2,desa,1,hord,"18:00 - 22:00")&gt;0,"DESARROLLO CURRICULAR",IFERROR(INDEX(viec,MATCH(1,INDEX((bloq=3)*(viei=B2187),0),0)),0))</f>
        <v>0</v>
      </c>
      <c r="I2197" s="175">
        <f ca="1">IF(COUNTIFS(instructor,B2187,diad,$I$2,desa,1,hord,"18:00 - 22:00")&gt;0,"DESARROLLO CURRICULAR",IFERROR(INDEX(sabc,MATCH(1,INDEX((bloq=3)*(sabi=B2187),0),0)),0))</f>
        <v>0</v>
      </c>
    </row>
    <row r="2198" spans="1:9" ht="32.15" customHeight="1" thickTop="1" thickBot="1" x14ac:dyDescent="0.35">
      <c r="A2198" s="742"/>
      <c r="B2198" s="743"/>
      <c r="C2198" s="743"/>
      <c r="D2198" s="78" t="str">
        <f ca="1">IF(COUNTIFS(instructor,B2187,diad,$D$2,desa,1,hord,"18:00 - 22:00")&gt;0,"-",IFERROR(INDEX(luna,MATCH(1,INDEX((bloq=3)*(luni=B2187),0),0)),0))</f>
        <v>Google Meet / MS Teams / Zoom</v>
      </c>
      <c r="E2198" s="78">
        <f ca="1">IF(COUNTIFS(instructor,B2187,diad,$E$2,desa,1,hord,"18:00 - 22:00")&gt;0,"-",IFERROR(INDEX(mara,MATCH(1,INDEX((bloq=3)*(mari=B2187),0),0)),0))</f>
        <v>0</v>
      </c>
      <c r="F2198" s="78" t="str">
        <f ca="1">IF(COUNTIFS(instructor,B2187,diad,$F$2,desa,1,hord,"18:00 - 22:00")&gt;0,"-",IFERROR(INDEX(miea,MATCH(1,INDEX((bloq=3)*(miei=B2187),0),0)),0))</f>
        <v>Google Meet / MS Teams / Zoom</v>
      </c>
      <c r="G2198" s="78" t="str">
        <f ca="1">IF(COUNTIFS(instructor,B2187,diad,$G$2,desa,1,hord,"18:00 - 22:00")&gt;0,"-",IFERROR(INDEX(juea,MATCH(1,INDEX((bloq=3)*(juei=B2187),0),0)),0))</f>
        <v>Google Meet / MS Teams / Zoom</v>
      </c>
      <c r="H2198" s="78">
        <f ca="1">IF(COUNTIFS(instructor,B2187,diad,$H$2,desa,1,hord,"18:00 - 22:00")&gt;0,"-",IFERROR(INDEX(viea,MATCH(1,INDEX((bloq=3)*(viei=B2187),0),0)),0))</f>
        <v>0</v>
      </c>
      <c r="I2198" s="79">
        <f ca="1">IF(COUNTIFS(instructor,B2187,diad,$I$2,desa,1,hord,"18:00 - 22:00")&gt;0,"-",IFERROR(INDEX(saba,MATCH(1,INDEX((bloq=3)*(sabi=B2187),0),0)),0))</f>
        <v>0</v>
      </c>
    </row>
    <row r="2199" spans="1:9" ht="14.15" customHeight="1" thickTop="1" thickBot="1" x14ac:dyDescent="0.35">
      <c r="A2199" s="742">
        <v>184</v>
      </c>
      <c r="B2199" s="743" t="str">
        <f>INDEX(instructor,A2199)</f>
        <v>RICHAR GÓMEZ TAMARA</v>
      </c>
      <c r="C2199" s="744" t="str">
        <f>INDEX(area,A2199)</f>
        <v>CONSTRUCCIÓN - ARQUITECTURA Y DECORACIÓN</v>
      </c>
      <c r="D2199" s="72" t="str">
        <f ca="1">IF(COUNTIFS(instructor,B2199,diad,$D$2,desa,1,hord,"08:00 - 12:00")&gt;0,INDEX(hord,MATCH(1,INDEX((instructor=B2199)*(instructor=B2199),0),0)),IFERROR(INDEX(hora,MATCH(1,INDEX((bloq=1)*(luni=B2199),0),0)),0))</f>
        <v>7:00 - 11:00</v>
      </c>
      <c r="E2199" s="72">
        <f ca="1">IF(COUNTIFS(instructor,B2199,diad,$E$2,desa,1,hord,"08:00 - 12:00")&gt;0,INDEX(hord,MATCH(1,INDEX((instructor=B2199)*(instructor=B2199),0),0)),IFERROR(INDEX(hora,MATCH(1,INDEX((bloq=1)*(mari=B2199),0),0)),0))</f>
        <v>0</v>
      </c>
      <c r="F2199" s="72" t="str">
        <f>IF(COUNTIFS(instructor,B2199,diad,$F$2,desa,1,hord,"08:00 - 12:00")&gt;0,INDEX(hord,MATCH(1,INDEX((instructor=B2199)*(instructor=B2199),0),0)),IFERROR(INDEX(hora,MATCH(1,INDEX((bloq=1)*(miei=B2199),0),0)),0))</f>
        <v>08:00 - 12:00</v>
      </c>
      <c r="G2199" s="72" t="str">
        <f ca="1">IF(COUNTIFS(instructor,B2199,diad,$G$2,desa,1,hord,"08:00 - 12:00")&gt;0,INDEX(hord,MATCH(1,INDEX((instructor=B2199)*(instructor=B2199),0),0)),IFERROR(INDEX(hora,MATCH(1,INDEX((bloq=1)*(juei=B2199),0),0)),0))</f>
        <v>7:00 - 11:00</v>
      </c>
      <c r="H2199" s="72">
        <f ca="1">IF(COUNTIFS(instructor,B2199,diad,$H$2,desa,1,hord,"08:00 - 12:00")&gt;0,INDEX(hord,MATCH(1,INDEX((instructor=B2199)*(instructor=B2199),0),0)),IFERROR(INDEX(hora,MATCH(1,INDEX((bloq=1)*(viei=B2199),0),0)),0))</f>
        <v>0</v>
      </c>
      <c r="I2199" s="73">
        <f ca="1">IF(COUNTIFS(instructor,B2199,diad,$I$2,desa,1,hord,"08:00 - 12:00")&gt;0,INDEX(hord,MATCH(1,INDEX((instructor=B2199)*(instructor=B2199),0),0)),IFERROR(INDEX(hora,MATCH(1,INDEX((bloq=1)*(sabi=B2199),0),0)),0))</f>
        <v>0</v>
      </c>
    </row>
    <row r="2200" spans="1:9" ht="14.15" customHeight="1" thickTop="1" thickBot="1" x14ac:dyDescent="0.35">
      <c r="A2200" s="742"/>
      <c r="B2200" s="743"/>
      <c r="C2200" s="744"/>
      <c r="D2200" s="68" t="str">
        <f ca="1">IF(COUNTIFS(instructor,B2199,diad,$D$2,desa,1,hord,"08:00 - 12:00")&gt;0,"-",IFERROR(INDEX(ficha,MATCH(1,INDEX((bloq=1)*(luni=B2199),0),0)),0))</f>
        <v xml:space="preserve">3390267 - DIBUJO Y MODELADO ARQUITECTONICO Y DE INGENIERIA (TECNÓLOGO) </v>
      </c>
      <c r="E2200" s="68">
        <f ca="1">IF(COUNTIFS(instructor,B2199,diad,$E$2,desa,1,hord,"08:00 - 12:00")&gt;0,"-",IFERROR(INDEX(ficha,MATCH(1,INDEX((bloq=1)*(mari=B2199),0),0)),0))</f>
        <v>0</v>
      </c>
      <c r="F2200" s="68" t="str">
        <f>IF(COUNTIFS(instructor,B2199,diad,$F$2,desa,1,hord,"08:00 - 12:00")&gt;0,"-",IFERROR(INDEX(ficha,MATCH(1,INDEX((bloq=1)*(miei=B2199),0),0)),0))</f>
        <v>-</v>
      </c>
      <c r="G2200" s="68" t="str">
        <f ca="1">IF(COUNTIFS(instructor,B2199,diad,$G$2,desa,1,hord,"08:00 - 12:00")&gt;0,"-",IFERROR(INDEX(ficha,MATCH(1,INDEX((bloq=1)*(juei=B2199),0),0)),0))</f>
        <v xml:space="preserve">3390267 - DIBUJO Y MODELADO ARQUITECTONICO Y DE INGENIERIA (TECNÓLOGO) </v>
      </c>
      <c r="H2200" s="68">
        <f ca="1">IF(COUNTIFS(instructor,B2199,diad,$H$2,desa,1,hord,"08:00 - 12:00")&gt;0,"-",IFERROR(INDEX(ficha,MATCH(1,INDEX((bloq=1)*(viei=B2199),0),0)),0))</f>
        <v>0</v>
      </c>
      <c r="I2200" s="69">
        <f ca="1">IF(COUNTIFS(instructor,B2199,diad,$I$2,desa,1,hord,"08:00 - 12:00")&gt;0,"-",IFERROR(INDEX(ficha,MATCH(1,INDEX((bloq=1)*(sabi=B2199),0),0)),0))</f>
        <v>0</v>
      </c>
    </row>
    <row r="2201" spans="1:9" s="81" customFormat="1" ht="14.15" customHeight="1" thickTop="1" thickBot="1" x14ac:dyDescent="0.35">
      <c r="A2201" s="742"/>
      <c r="B2201" s="743"/>
      <c r="C2201" s="744"/>
      <c r="D2201" s="160" t="str">
        <f ca="1">IF(COUNTIFS(instructor,B2199,diad,$D$2,desa,1,hord,"08:00 - 12:00")&gt;0,"DESARROLLO CURRICULAR",IFERROR(INDEX(lunc,MATCH(1,INDEX((bloq=1)*(luni=B2199),0),0)),0))</f>
        <v>REPRESENTAR PROYECTOS DE CONSTRUCCIÓN SEGÚN NORMATIVA Y TÉCNICAS DE
DIBUJO
DIBUJAR OBJETOS EN DOS Y TRES DIMENSIONES DE ACUERDO CON PRINCIPIOS DE SISTEMAS DE PROYECCION
GEOMETRIA DESCRIPTIVA</v>
      </c>
      <c r="E2201" s="160">
        <f ca="1">IF(COUNTIFS(instructor,B2199,diad,$E$2,desa,1,hord,"08:00 - 12:00")&gt;0,"DESARROLLO CURRICULAR",IFERROR(INDEX(marc,MATCH(1,INDEX((bloq=1)*(mari=B2199),0),0)),0))</f>
        <v>0</v>
      </c>
      <c r="F2201" s="160" t="str">
        <f>IF(COUNTIFS(instructor,B2199,diad,$F$2,desa,1,hord,"08:00 - 12:00")&gt;0,"DESARROLLO CURRICULAR",IFERROR(INDEX(miec,MATCH(1,INDEX((bloq=1)*(miei=B2199),0),0)),0))</f>
        <v>DESARROLLO CURRICULAR</v>
      </c>
      <c r="G2201" s="160" t="str">
        <f ca="1">IF(COUNTIFS(instructor,B2199,diad,$G$2,desa,1,hord,"08:00 - 12:00")&gt;0,"DESARROLLO CURRICULAR",IFERROR(INDEX(juec,MATCH(1,INDEX((bloq=1)*(juei=B2199),0),0)),0))</f>
        <v>REPRESENTAR PROYECTOS DE CONSTRUCCIÓN SEGÚN NORMATIVA Y TÉCNICAS DE
DIBUJO
IDENTIFICAR LOS SISTEMAS QUE CONSTITUYEN UNA EDIFICACIÓN DE ACUERDO CON LA FUNCIÓN DE LOS
ELEMENTOS QUE LA INTEGRAN Y SUS PROCESOS CONSTRUCTIVOS.</v>
      </c>
      <c r="H2201" s="160">
        <f ca="1">IF(COUNTIFS(instructor,B2199,diad,$H$2,desa,1,hord,"08:00 - 12:00")&gt;0,"DESARROLLO CURRICULAR",IFERROR(INDEX(viec,MATCH(1,INDEX((bloq=1)*(viei=B2199),0),0)),0))</f>
        <v>0</v>
      </c>
      <c r="I2201" s="175">
        <f ca="1">IF(COUNTIFS(instructor,B2199,diad,$I$2,desa,1,hord,"08:00 - 12:00")&gt;0,"DESARROLLO CURRICULAR",IFERROR(INDEX(sabc,MATCH(1,INDEX((bloq=1)*(sabi=B2199),0),0)),0))</f>
        <v>0</v>
      </c>
    </row>
    <row r="2202" spans="1:9" ht="14.15" customHeight="1" thickTop="1" thickBot="1" x14ac:dyDescent="0.35">
      <c r="A2202" s="742"/>
      <c r="B2202" s="743"/>
      <c r="C2202" s="744"/>
      <c r="D2202" s="74" t="str">
        <f ca="1">IF(COUNTIFS(instructor,B2199,diad,$D$2,desa,1,hord,"08:00 - 12:00")&gt;0,"-",IFERROR(INDEX(luna,MATCH(1,INDEX((bloq=1)*(luni=B2199),0),0)),0))</f>
        <v>106 - TALLER DE PROTOTIPADO - SENA CENTRO DE LA CONSTRUCCIÓN</v>
      </c>
      <c r="E2202" s="74">
        <f ca="1">IF(COUNTIFS(instructor,B2199,diad,$E$2,desa,1,hord,"08:00 - 12:00")&gt;0,"-",IFERROR(INDEX(mara,MATCH(1,INDEX((bloq=1)*(mari=B2199),0),0)),0))</f>
        <v>0</v>
      </c>
      <c r="F2202" s="74" t="str">
        <f>IF(COUNTIFS(instructor,B2199,diad,$F$2,desa,1,hord,"08:00 - 12:00")&gt;0,"-",IFERROR(INDEX(miea,MATCH(1,INDEX((bloq=1)*(miei=B2199),0),0)),0))</f>
        <v>-</v>
      </c>
      <c r="G2202" s="74" t="str">
        <f ca="1">IF(COUNTIFS(instructor,B2199,diad,$G$2,desa,1,hord,"08:00 - 12:00")&gt;0,"-",IFERROR(INDEX(juea,MATCH(1,INDEX((bloq=1)*(juei=B2199),0),0)),0))</f>
        <v>106 - TALLER DE PROTOTIPADO - SENA CENTRO DE LA CONSTRUCCIÓN</v>
      </c>
      <c r="H2202" s="74">
        <f ca="1">IF(COUNTIFS(instructor,B2199,diad,$H$2,desa,1,hord,"08:00 - 12:00")&gt;0,"-",IFERROR(INDEX(viea,MATCH(1,INDEX((bloq=1)*(viei=B2199),0),0)),0))</f>
        <v>0</v>
      </c>
      <c r="I2202" s="75">
        <f ca="1">IF(COUNTIFS(instructor,B2199,diad,$I$2,desa,1,hord,"08:00 - 12:00")&gt;0,"-",IFERROR(INDEX(saba,MATCH(1,INDEX((bloq=1)*(sabi=B2199),0),0)),0))</f>
        <v>0</v>
      </c>
    </row>
    <row r="2203" spans="1:9" ht="14.15" customHeight="1" thickTop="1" thickBot="1" x14ac:dyDescent="0.35">
      <c r="A2203" s="742"/>
      <c r="B2203" s="743"/>
      <c r="C2203" s="744"/>
      <c r="D2203" s="76" t="str">
        <f ca="1">IF(COUNTIFS(instructor,B2199,diad,$D$2,desa,1,hord,"14:00 - 18:00")&gt;0,INDEX(hord,MATCH(1,INDEX((instructor=B2199)*(instructor=B2199),0),0)),IFERROR(INDEX(hora,MATCH(1,INDEX((bloq=2)*(luni=B2199),0),0)),0))</f>
        <v>12:00 - 15:00</v>
      </c>
      <c r="E2203" s="76">
        <f ca="1">IF(COUNTIFS(instructor,B2199,diad,$E$2,desa,1,hord,"14:00 - 18:00")&gt;0,INDEX(hord,MATCH(1,INDEX((instructor=B2199)*(instructor=B2199),0),0)),IFERROR(INDEX(hora,MATCH(1,INDEX((bloq=2)*(mari=B2199),0),0)),0))</f>
        <v>0</v>
      </c>
      <c r="F2203" s="76" t="str">
        <f ca="1">IF(COUNTIFS(instructor,B2199,diad,$F$2,desa,1,hord,"14:00 - 18:00")&gt;0,INDEX(hord,MATCH(1,INDEX((instructor=B2199)*(instructor=B2199),0),0)),IFERROR(INDEX(hora,MATCH(1,INDEX((bloq=2)*(miei=B2199),0),0)),0))</f>
        <v>15:00 - 18:00</v>
      </c>
      <c r="G2203" s="76">
        <f ca="1">IF(COUNTIFS(instructor,B2199,diad,$G$2,desa,1,hord,"14:00 - 18:00")&gt;0,INDEX(hord,MATCH(1,INDEX((instructor=B2199)*(instructor=B2199),0),0)),IFERROR(INDEX(hora,MATCH(1,INDEX((bloq=2)*(juei=B2199),0),0)),0))</f>
        <v>0</v>
      </c>
      <c r="H2203" s="76" t="str">
        <f ca="1">IF(COUNTIFS(instructor,B2199,diad,$H$2,desa,1,hord,"14:00 - 18:00")&gt;0,INDEX(hord,MATCH(1,INDEX((instructor=B2199)*(instructor=B2199),0),0)),IFERROR(INDEX(hora,MATCH(1,INDEX((bloq=2)*(viei=B2199),0),0)),0))</f>
        <v>12:00 - 15:00</v>
      </c>
      <c r="I2203" s="77">
        <f ca="1">IF(COUNTIFS(instructor,B2199,diad,$I$2,desa,1,hord,"14:00 - 18:00")&gt;0,INDEX(hord,MATCH(1,INDEX((instructor=B2199)*(instructor=B2199),0),0)),IFERROR(INDEX(hora,MATCH(1,INDEX((bloq=2)*(sabi=B2199),0),0)),0))</f>
        <v>0</v>
      </c>
    </row>
    <row r="2204" spans="1:9" ht="14.15" customHeight="1" thickTop="1" thickBot="1" x14ac:dyDescent="0.35">
      <c r="A2204" s="742"/>
      <c r="B2204" s="743"/>
      <c r="C2204" s="744"/>
      <c r="D2204" s="68" t="str">
        <f ca="1">IF(COUNTIFS(instructor,B2199,diad,$D$2,desa,1,hord,"14:00 - 18:00")&gt;0,"-",IFERROR(INDEX(ficha,MATCH(1,INDEX((bloq=2)*(luni=B2199),0),0)),0))</f>
        <v xml:space="preserve">3390267 - DIBUJO Y MODELADO ARQUITECTONICO Y DE INGENIERIA (TECNÓLOGO) </v>
      </c>
      <c r="E2204" s="68">
        <f ca="1">IF(COUNTIFS(instructor,B2199,diad,$E$2,desa,1,hord,"14:00 - 18:00")&gt;0,"-",IFERROR(INDEX(ficha,MATCH(1,INDEX((bloq=2)*(mari=B2199),0),0)),0))</f>
        <v>0</v>
      </c>
      <c r="F2204" s="68" t="str">
        <f ca="1">IF(COUNTIFS(instructor,B2199,diad,$F$2,desa,1,hord,"14:00 - 18:00")&gt;0,"-",IFERROR(INDEX(ficha,MATCH(1,INDEX((bloq=2)*(miei=B2199),0),0)),0))</f>
        <v xml:space="preserve">3232770 - DIBUJO DIGITAL DE ARQUITECTURA E INGENIERIA (TÉCNICO) </v>
      </c>
      <c r="G2204" s="68">
        <f ca="1">IF(COUNTIFS(instructor,B2199,diad,$G$2,desa,1,hord,"14:00 - 18:00")&gt;0,"-",IFERROR(INDEX(ficha,MATCH(1,INDEX((bloq=2)*(juei=B2199),0),0)),0))</f>
        <v>0</v>
      </c>
      <c r="H2204" s="68" t="str">
        <f ca="1">IF(COUNTIFS(instructor,B2199,diad,$H$2,desa,1,hord,"14:00 - 18:00")&gt;0,"-",IFERROR(INDEX(ficha,MATCH(1,INDEX((bloq=2)*(viei=B2199),0),0)),0))</f>
        <v xml:space="preserve">3390267 - DIBUJO Y MODELADO ARQUITECTONICO Y DE INGENIERIA (TECNÓLOGO) </v>
      </c>
      <c r="I2204" s="69">
        <f ca="1">IF(COUNTIFS(instructor,B2199,diad,$I$2,desa,1,hord,"14:00 - 18:00")&gt;0,"-",IFERROR(INDEX(ficha,MATCH(1,INDEX((bloq=2)*(sabi=B2199),0),0)),0))</f>
        <v>0</v>
      </c>
    </row>
    <row r="2205" spans="1:9" ht="14.15" customHeight="1" thickTop="1" thickBot="1" x14ac:dyDescent="0.35">
      <c r="A2205" s="742"/>
      <c r="B2205" s="743"/>
      <c r="C2205" s="744"/>
      <c r="D2205" s="70" t="str">
        <f ca="1">IF(COUNTIFS(instructor,B2199,diad,$D$2,desa,1,hord,"14:00 - 18:00")&gt;0,"DESARROLLO CURRICULAR",IFERROR(INDEX(lunc,MATCH(1,INDEX((bloq=2)*(luni=B2199),0),0)),0))</f>
        <v>REPRESENTAR PROYECTOS DE CONSTRUCCIÓN SEGÚN NORMATIVA Y TÉCNICAS DE
DIBUJO
DIBUJAR OBJETOS EN DOS Y TRES DIMENSIONES DE ACUERDO CON PRINCIPIOS DE SISTEMAS DE PROYECCION
GEOMETRIA DESCRIPTIVA</v>
      </c>
      <c r="E2205" s="70">
        <f ca="1">IF(COUNTIFS(instructor,B2199,diad,$E$2,desa,1,hord,"14:00 - 18:00")&gt;0,"DESARROLLO CURRICULAR",IFERROR(INDEX(marc,MATCH(1,INDEX((bloq=2)*(mari=B2199),0),0)),0))</f>
        <v>0</v>
      </c>
      <c r="F2205" s="70" t="str">
        <f ca="1">IF(COUNTIFS(instructor,B2199,diad,$F$2,desa,1,hord,"14:00 - 18:00")&gt;0,"DESARROLLO CURRICULAR",IFERROR(INDEX(miec,MATCH(1,INDEX((bloq=2)*(miei=B2199),0),0)),0))</f>
        <v>80 - REPRESENTACIÓN DE PROYECTOS DE CONSTRUCCIÓN
CONFECCIONAR MAQUETA DE ACUERDO CON TÉCNICAS DE MAQUETADO Y DISEÑO ARQUITECTÓNICO.</v>
      </c>
      <c r="G2205" s="70">
        <f ca="1">IF(COUNTIFS(instructor,B2199,diad,$G$2,desa,1,hord,"14:00 - 18:00")&gt;0,"DESARROLLO CURRICULAR",IFERROR(INDEX(juec,MATCH(1,INDEX((bloq=2)*(juei=B2199),0),0)),0))</f>
        <v>0</v>
      </c>
      <c r="H2205" s="70" t="str">
        <f ca="1">IF(COUNTIFS(instructor,B2199,diad,$H$2,desa,1,hord,"14:00 - 18:00")&gt;0,"DESARROLLO CURRICULAR",IFERROR(INDEX(viec,MATCH(1,INDEX((bloq=2)*(viei=B2199),0),0)),0))</f>
        <v>REPRESENTAR PROYECTOS DE CONSTRUCCIÓN SEGÚN NORMATIVA Y TÉCNICAS DE
DIBUJO
IDENTIFICAR LOS SISTEMAS QUE CONSTITUYEN UNA EDIFICACIÓN DE ACUERDO CON LA FUNCIÓN DE LOS
ELEMENTOS QUE LA INTEGRAN Y SUS PROCESOS CONSTRUCTIVOS.</v>
      </c>
      <c r="I2205" s="71">
        <f ca="1">IF(COUNTIFS(instructor,B2199,diad,$I$2,desa,1,hord,"14:00 - 18:00")&gt;0,"DESARROLLO CURRICULAR",IFERROR(INDEX(sabc,MATCH(1,INDEX((bloq=2)*(sabi=B2199),0),0)),0))</f>
        <v>0</v>
      </c>
    </row>
    <row r="2206" spans="1:9" ht="14.15" customHeight="1" thickTop="1" thickBot="1" x14ac:dyDescent="0.35">
      <c r="A2206" s="742"/>
      <c r="B2206" s="743"/>
      <c r="C2206" s="744"/>
      <c r="D2206" s="74" t="str">
        <f ca="1">IF(COUNTIFS(instructor,B2199,diad,$D$2,desa,1,hord,"14:00 - 18:00")&gt;0,"-",IFERROR(INDEX(luna,MATCH(1,INDEX((bloq=2)*(luni=B2199),0),0)),0))</f>
        <v>106 - TALLER DE PROTOTIPADO - SENA CENTRO DE LA CONSTRUCCIÓN</v>
      </c>
      <c r="E2206" s="74">
        <f ca="1">IF(COUNTIFS(instructor,B2199,diad,$E$2,desa,1,hord,"14:00 - 18:00")&gt;0,"-",IFERROR(INDEX(mara,MATCH(1,INDEX((bloq=2)*(mari=B2199),0),0)),0))</f>
        <v>0</v>
      </c>
      <c r="F2206" s="74" t="str">
        <f ca="1">IF(COUNTIFS(instructor,B2199,diad,$F$2,desa,1,hord,"14:00 - 18:00")&gt;0,"-",IFERROR(INDEX(miea,MATCH(1,INDEX((bloq=2)*(miei=B2199),0),0)),0))</f>
        <v>106 - TALLER DE PROTOTIPADO - SENA CENTRO DE LA CONSTRUCCIÓN</v>
      </c>
      <c r="G2206" s="74">
        <f ca="1">IF(COUNTIFS(instructor,B2199,diad,$G$2,desa,1,hord,"14:00 - 18:00")&gt;0,"-",IFERROR(INDEX(juea,MATCH(1,INDEX((bloq=2)*(juei=B2199),0),0)),0))</f>
        <v>0</v>
      </c>
      <c r="H2206" s="74" t="str">
        <f ca="1">IF(COUNTIFS(instructor,B2199,diad,$H$2,desa,1,hord,"14:00 - 18:00")&gt;0,"-",IFERROR(INDEX(viea,MATCH(1,INDEX((bloq=2)*(viei=B2199),0),0)),0))</f>
        <v>202 - SALA DE SISTEMAS SENA CENTRO DE LA CONSTRUCCIÓN</v>
      </c>
      <c r="I2206" s="75">
        <f ca="1">IF(COUNTIFS(instructor,B2199,diad,$I$2,desa,1,hord,"14:00 - 18:00")&gt;0,"-",IFERROR(INDEX(saba,MATCH(1,INDEX((bloq=2)*(sabi=B2199),0),0)),0))</f>
        <v>0</v>
      </c>
    </row>
    <row r="2207" spans="1:9" ht="14.15" customHeight="1" thickTop="1" thickBot="1" x14ac:dyDescent="0.35">
      <c r="A2207" s="742"/>
      <c r="B2207" s="743"/>
      <c r="C2207" s="744"/>
      <c r="D2207" s="76">
        <f ca="1">IF(COUNTIFS(instructor,B2199,diad,$D$2,desa,1,hord,"18:00 - 22:00")&gt;0,INDEX(hord,MATCH(1,INDEX((instructor=B2199)*(instructor=B2199),0),0)),IFERROR(INDEX(hora,MATCH(1,INDEX((bloq=3)*(luni=B2199),0),0)),0))</f>
        <v>0</v>
      </c>
      <c r="E2207" s="76">
        <f ca="1">IF(COUNTIFS(instructor,B2199,diad,$E$2,desa,1,hord,"18:00 - 22:00")&gt;0,INDEX(hord,MATCH(1,INDEX((instructor=B2199)*(instructor=B2199),0),0)),IFERROR(INDEX(hora,MATCH(1,INDEX((bloq=3)*(mari=B2199),0),0)),0))</f>
        <v>0</v>
      </c>
      <c r="F2207" s="76" t="str">
        <f ca="1">IF(COUNTIFS(instructor,B2199,diad,$F$2,desa,1,hord,"18:00 - 22:00")&gt;0,INDEX(hord,MATCH(1,INDEX((instructor=B2199)*(instructor=B2199),0),0)),IFERROR(INDEX(hora,MATCH(1,INDEX((bloq=3)*(miei=B2199),0),0)),0))</f>
        <v>18:00 - 21:00</v>
      </c>
      <c r="G2207" s="76">
        <f ca="1">IF(COUNTIFS(instructor,B2199,diad,$G$2,desa,1,hord,"18:00 - 22:00")&gt;0,INDEX(hord,MATCH(1,INDEX((instructor=B2199)*(instructor=B2199),0),0)),IFERROR(INDEX(hora,MATCH(1,INDEX((bloq=3)*(juei=B2199),0),0)),0))</f>
        <v>0</v>
      </c>
      <c r="H2207" s="76" t="str">
        <f ca="1">IF(COUNTIFS(instructor,B2199,diad,$H$2,desa,1,hord,"18:00 - 22:00")&gt;0,INDEX(hord,MATCH(1,INDEX((instructor=B2199)*(instructor=B2199),0),0)),IFERROR(INDEX(hora,MATCH(1,INDEX((bloq=3)*(viei=B2199),0),0)),0))</f>
        <v>18:00 - 21:00</v>
      </c>
      <c r="I2207" s="77">
        <f ca="1">IF(COUNTIFS(instructor,B2199,diad,$I$2,desa,1,hord,"18:00 - 22:00")&gt;0,INDEX(hord,MATCH(1,INDEX((instructor=B2199)*(instructor=B2199),0),0)),IFERROR(INDEX(hora,MATCH(1,INDEX((bloq=3)*(sabi=B2199),0),0)),0))</f>
        <v>0</v>
      </c>
    </row>
    <row r="2208" spans="1:9" ht="14.15" customHeight="1" thickTop="1" thickBot="1" x14ac:dyDescent="0.35">
      <c r="A2208" s="742"/>
      <c r="B2208" s="743"/>
      <c r="C2208" s="744"/>
      <c r="D2208" s="68">
        <f ca="1">IF(COUNTIFS(instructor,B2199,diad,$D$2,desa,1,hord,"18:00 - 22:00")&gt;0,"-",IFERROR(INDEX(ficha,MATCH(1,INDEX((bloq=3)*(luni=B2199),0),0)),0))</f>
        <v>0</v>
      </c>
      <c r="E2208" s="68">
        <f ca="1">IF(COUNTIFS(instructor,B2199,diad,$E$2,desa,1,hord,"18:00 - 22:00")&gt;0,"-",IFERROR(INDEX(ficha,MATCH(1,INDEX((bloq=3)*(mari=B2199),0),0)),0))</f>
        <v>0</v>
      </c>
      <c r="F2208" s="68" t="str">
        <f ca="1">IF(COUNTIFS(instructor,B2199,diad,$F$2,desa,1,hord,"18:00 - 22:00")&gt;0,"-",IFERROR(INDEX(ficha,MATCH(1,INDEX((bloq=3)*(miei=B2199),0),0)),0))</f>
        <v xml:space="preserve">3232770 - DIBUJO DIGITAL DE ARQUITECTURA E INGENIERIA (TÉCNICO) </v>
      </c>
      <c r="G2208" s="68">
        <f ca="1">IF(COUNTIFS(instructor,B2199,diad,$G$2,desa,1,hord,"18:00 - 22:00")&gt;0,"-",IFERROR(INDEX(ficha,MATCH(1,INDEX((bloq=3)*(juei=B2199),0),0)),0))</f>
        <v>0</v>
      </c>
      <c r="H2208" s="68" t="str">
        <f ca="1">IF(COUNTIFS(instructor,B2199,diad,$H$2,desa,1,hord,"18:00 - 22:00")&gt;0,"-",IFERROR(INDEX(ficha,MATCH(1,INDEX((bloq=3)*(viei=B2199),0),0)),0))</f>
        <v xml:space="preserve">3406421 - DIBUJO Y MODELADO ARQUITECTONICO Y DE INGENIERIA (TECNÓLOGO) </v>
      </c>
      <c r="I2208" s="69">
        <f ca="1">IF(COUNTIFS(instructor,B2199,diad,$I$2,desa,1,hord,"18:00 - 22:00")&gt;0,"-",IFERROR(INDEX(ficha,MATCH(1,INDEX((bloq=3)*(sabi=B2199),0),0)),0))</f>
        <v>0</v>
      </c>
    </row>
    <row r="2209" spans="1:9" ht="14.15" customHeight="1" thickTop="1" thickBot="1" x14ac:dyDescent="0.35">
      <c r="A2209" s="742"/>
      <c r="B2209" s="743"/>
      <c r="C2209" s="744"/>
      <c r="D2209" s="70">
        <f ca="1">IF(COUNTIFS(instructor,B2199,diad,$D$2,desa,1,hord,"18:00 - 22:00")&gt;0,"DESARROLLO CURRICULAR",IFERROR(INDEX(lunc,MATCH(1,INDEX((bloq=3)*(luni=B2199),0),0)),0))</f>
        <v>0</v>
      </c>
      <c r="E2209" s="70">
        <f ca="1">IF(COUNTIFS(instructor,B2199,diad,$E$2,desa,1,hord,"18:00 - 22:00")&gt;0,"DESARROLLO CURRICULAR",IFERROR(INDEX(marc,MATCH(1,INDEX((bloq=3)*(mari=B2199),0),0)),0))</f>
        <v>0</v>
      </c>
      <c r="F2209" s="70" t="str">
        <f ca="1">IF(COUNTIFS(instructor,B2199,diad,$F$2,desa,1,hord,"18:00 - 22:00")&gt;0,"DESARROLLO CURRICULAR",IFERROR(INDEX(miec,MATCH(1,INDEX((bloq=3)*(miei=B2199),0),0)),0))</f>
        <v>80 - REPRESENTACIÓN DE PROYECTOS DE CONSTRUCCIÓN
CONFECCIONAR MAQUETA DE ACUERDO CON TÉCNICAS DE MAQUETADO Y DISEÑO ARQUITECTÓNICO.</v>
      </c>
      <c r="G2209" s="70">
        <f ca="1">IF(COUNTIFS(instructor,B2199,diad,$G$2,desa,1,hord,"18:00 - 22:00")&gt;0,"DESARROLLO CURRICULAR",IFERROR(INDEX(juec,MATCH(1,INDEX((bloq=3)*(juei=B2199),0),0)),0))</f>
        <v>0</v>
      </c>
      <c r="H2209" s="70" t="str">
        <f ca="1">IF(COUNTIFS(instructor,B2199,diad,$H$2,desa,1,hord,"18:00 - 22:00")&gt;0,"DESARROLLO CURRICULAR",IFERROR(INDEX(viec,MATCH(1,INDEX((bloq=3)*(viei=B2199),0),0)),0))</f>
        <v>REPRESENTAR PROYECTOS DE CONSTRUCCIÓN SEGÚN NORMATIVA Y TÉCNICAS DE
DIBUJO
DIBUJAR OBJETOS EN DOS Y TRES DIMENSIONES DE ACUERDO CON PRINCIPIOS DE SISTEMAS DE PROYECCION
GEOMETRIA DESCRIPTIVA</v>
      </c>
      <c r="I2209" s="71">
        <f ca="1">IF(COUNTIFS(instructor,B2199,diad,$I$2,desa,1,hord,"18:00 - 22:00")&gt;0,"DESARROLLO CURRICULAR",IFERROR(INDEX(sabc,MATCH(1,INDEX((bloq=3)*(sabi=B2199),0),0)),0))</f>
        <v>0</v>
      </c>
    </row>
    <row r="2210" spans="1:9" ht="14.15" customHeight="1" thickTop="1" thickBot="1" x14ac:dyDescent="0.35">
      <c r="A2210" s="742"/>
      <c r="B2210" s="743"/>
      <c r="C2210" s="744"/>
      <c r="D2210" s="78">
        <f ca="1">IF(COUNTIFS(instructor,B2199,diad,$D$2,desa,1,hord,"18:00 - 22:00")&gt;0,"-",IFERROR(INDEX(luna,MATCH(1,INDEX((bloq=3)*(luni=B2199),0),0)),0))</f>
        <v>0</v>
      </c>
      <c r="E2210" s="78">
        <f ca="1">IF(COUNTIFS(instructor,B2199,diad,$E$2,desa,1,hord,"18:00 - 22:00")&gt;0,"-",IFERROR(INDEX(mara,MATCH(1,INDEX((bloq=3)*(mari=B2199),0),0)),0))</f>
        <v>0</v>
      </c>
      <c r="F2210" s="78" t="str">
        <f ca="1">IF(COUNTIFS(instructor,B2199,diad,$F$2,desa,1,hord,"18:00 - 22:00")&gt;0,"-",IFERROR(INDEX(miea,MATCH(1,INDEX((bloq=3)*(miei=B2199),0),0)),0))</f>
        <v>106 - TALLER DE PROTOTIPADO - SENA CENTRO DE LA CONSTRUCCIÓN</v>
      </c>
      <c r="G2210" s="78">
        <f ca="1">IF(COUNTIFS(instructor,B2199,diad,$G$2,desa,1,hord,"18:00 - 22:00")&gt;0,"-",IFERROR(INDEX(juea,MATCH(1,INDEX((bloq=3)*(juei=B2199),0),0)),0))</f>
        <v>0</v>
      </c>
      <c r="H2210" s="78" t="str">
        <f ca="1">IF(COUNTIFS(instructor,B2199,diad,$H$2,desa,1,hord,"18:00 - 22:00")&gt;0,"-",IFERROR(INDEX(viea,MATCH(1,INDEX((bloq=3)*(viei=B2199),0),0)),0))</f>
        <v>106 - TALLER DE PROTOTIPADO - SENA CENTRO DE LA CONSTRUCCIÓN</v>
      </c>
      <c r="I2210" s="79">
        <f ca="1">IF(COUNTIFS(instructor,B2199,diad,$I$2,desa,1,hord,"18:00 - 22:00")&gt;0,"-",IFERROR(INDEX(saba,MATCH(1,INDEX((bloq=3)*(sabi=B2199),0),0)),0))</f>
        <v>0</v>
      </c>
    </row>
    <row r="2211" spans="1:9" ht="14.15" customHeight="1" thickTop="1" thickBot="1" x14ac:dyDescent="0.35">
      <c r="A2211" s="742">
        <v>185</v>
      </c>
      <c r="B2211" s="743" t="str">
        <f>INDEX(instructor,A2211)</f>
        <v>RITA MARÍA VALVERDE GONZÁLEZ</v>
      </c>
      <c r="C2211" s="744" t="str">
        <f>INDEX(area,A2211)</f>
        <v>LOGÍSTICA Y GESTIÓN DE LA PRODUCCIÓN - COORDINACIÓN DE PROCESOS LOGISTICOS (VIRTUAL)</v>
      </c>
      <c r="D2211" s="72" t="str">
        <f ca="1">IF(COUNTIFS(instructor,B2211,diad,$D$2,desa,1,hord,"08:00 - 12:00")&gt;0,INDEX(hord,MATCH(1,INDEX((instructor=B2211)*(instructor=B2211),0),0)),IFERROR(INDEX(hora,MATCH(1,INDEX((bloq=1)*(luni=B2211),0),0)),0))</f>
        <v>8:00 - 12:00</v>
      </c>
      <c r="E2211" s="72">
        <f ca="1">IF(COUNTIFS(instructor,B2211,diad,$E$2,desa,1,hord,"08:00 - 12:00")&gt;0,INDEX(hord,MATCH(1,INDEX((instructor=B2211)*(instructor=B2211),0),0)),IFERROR(INDEX(hora,MATCH(1,INDEX((bloq=1)*(mari=B2211),0),0)),0))</f>
        <v>0</v>
      </c>
      <c r="F2211" s="72" t="str">
        <f ca="1">IF(COUNTIFS(instructor,B2211,diad,$F$2,desa,1,hord,"08:00 - 12:00")&gt;0,INDEX(hord,MATCH(1,INDEX((instructor=B2211)*(instructor=B2211),0),0)),IFERROR(INDEX(hora,MATCH(1,INDEX((bloq=1)*(miei=B2211),0),0)),0))</f>
        <v>8:00 - 12:00</v>
      </c>
      <c r="G2211" s="72" t="str">
        <f ca="1">IF(COUNTIFS(instructor,B2211,diad,$G$2,desa,1,hord,"08:00 - 12:00")&gt;0,INDEX(hord,MATCH(1,INDEX((instructor=B2211)*(instructor=B2211),0),0)),IFERROR(INDEX(hora,MATCH(1,INDEX((bloq=1)*(juei=B2211),0),0)),0))</f>
        <v>8:00 - 12:00</v>
      </c>
      <c r="H2211" s="72" t="str">
        <f>IF(COUNTIFS(instructor,B2211,diad,$H$2,desa,1,hord,"08:00 - 12:00")&gt;0,INDEX(hord,MATCH(1,INDEX((instructor=B2211)*(instructor=B2211),0),0)),IFERROR(INDEX(hora,MATCH(1,INDEX((bloq=1)*(viei=B2211),0),0)),0))</f>
        <v>08:00 - 12:00</v>
      </c>
      <c r="I2211" s="73">
        <f ca="1">IF(COUNTIFS(instructor,B2211,diad,$I$2,desa,1,hord,"08:00 - 12:00")&gt;0,INDEX(hord,MATCH(1,INDEX((instructor=B2211)*(instructor=B2211),0),0)),IFERROR(INDEX(hora,MATCH(1,INDEX((bloq=1)*(sabi=B2211),0),0)),0))</f>
        <v>0</v>
      </c>
    </row>
    <row r="2212" spans="1:9" ht="14.15" customHeight="1" thickTop="1" thickBot="1" x14ac:dyDescent="0.35">
      <c r="A2212" s="742"/>
      <c r="B2212" s="743"/>
      <c r="C2212" s="744"/>
      <c r="D2212" s="68" t="str">
        <f ca="1">IF(COUNTIFS(instructor,B2211,diad,$D$2,desa,1,hord,"08:00 - 12:00")&gt;0,"-",IFERROR(INDEX(ficha,MATCH(1,INDEX((bloq=1)*(luni=B2211),0),0)),0))</f>
        <v>2977693 COORDINACION DE PROCESOS LOGISTICOS (TECNÓLOGO VIRTUAL)</v>
      </c>
      <c r="E2212" s="68">
        <f ca="1">IF(COUNTIFS(instructor,B2211,diad,$E$2,desa,1,hord,"08:00 - 12:00")&gt;0,"-",IFERROR(INDEX(ficha,MATCH(1,INDEX((bloq=1)*(mari=B2211),0),0)),0))</f>
        <v>0</v>
      </c>
      <c r="F2212" s="68" t="str">
        <f ca="1">IF(COUNTIFS(instructor,B2211,diad,$F$2,desa,1,hord,"08:00 - 12:00")&gt;0,"-",IFERROR(INDEX(ficha,MATCH(1,INDEX((bloq=1)*(miei=B2211),0),0)),0))</f>
        <v>2977693 COORDINACION DE PROCESOS LOGISTICOS (TECNÓLOGO VIRTUAL)</v>
      </c>
      <c r="G2212" s="68" t="str">
        <f ca="1">IF(COUNTIFS(instructor,B2211,diad,$G$2,desa,1,hord,"08:00 - 12:00")&gt;0,"-",IFERROR(INDEX(ficha,MATCH(1,INDEX((bloq=1)*(juei=B2211),0),0)),0))</f>
        <v>2977695 COORDINACION DE PROCESOS LOGISTICOS (TECNÓLOGO VIRTUAL)</v>
      </c>
      <c r="H2212" s="68" t="str">
        <f>IF(COUNTIFS(instructor,B2211,diad,$H$2,desa,1,hord,"08:00 - 12:00")&gt;0,"-",IFERROR(INDEX(ficha,MATCH(1,INDEX((bloq=1)*(viei=B2211),0),0)),0))</f>
        <v>-</v>
      </c>
      <c r="I2212" s="69">
        <f ca="1">IF(COUNTIFS(instructor,B2211,diad,$I$2,desa,1,hord,"08:00 - 12:00")&gt;0,"-",IFERROR(INDEX(ficha,MATCH(1,INDEX((bloq=1)*(sabi=B2211),0),0)),0))</f>
        <v>0</v>
      </c>
    </row>
    <row r="2213" spans="1:9" ht="14.15" customHeight="1" thickTop="1" thickBot="1" x14ac:dyDescent="0.35">
      <c r="A2213" s="742"/>
      <c r="B2213" s="743"/>
      <c r="C2213" s="744"/>
      <c r="D2213" s="70" t="str">
        <f ca="1">IF(COUNTIFS(instructor,B2211,diad,$D$2,desa,1,hord,"08:00 - 12:00")&gt;0,"DESARROLLO CURRICULAR",IFERROR(INDEX(lunc,MATCH(1,INDEX((bloq=1)*(luni=B2211),0),0)),0))</f>
        <v>RESULTADOS DE APRENDIZAJE ETAPA PRACTICA
Aplicar en la resolución de problemas reales del sector productivo, los conocimientos, habilidades y destrezas pertinentes a las competencias del programa de formación</v>
      </c>
      <c r="E2213" s="70">
        <f ca="1">IF(COUNTIFS(instructor,B2211,diad,$E$2,desa,1,hord,"08:00 - 12:00")&gt;0,"DESARROLLO CURRICULAR",IFERROR(INDEX(marc,MATCH(1,INDEX((bloq=1)*(mari=B2211),0),0)),0))</f>
        <v>0</v>
      </c>
      <c r="F2213" s="70" t="str">
        <f ca="1">IF(COUNTIFS(instructor,B2211,diad,$F$2,desa,1,hord,"08:00 - 12:00")&gt;0,"DESARROLLO CURRICULAR",IFERROR(INDEX(miec,MATCH(1,INDEX((bloq=1)*(miei=B2211),0),0)),0))</f>
        <v>RESULTADOS DE APRENDIZAJE ETAPA PRACTICA
Aplicar en la resolución de problemas reales del sector productivo, los conocimientos, habilidades y destrezas pertinentes a las competencias del programa de formación</v>
      </c>
      <c r="G2213" s="70" t="str">
        <f ca="1">IF(COUNTIFS(instructor,B2211,diad,$G$2,desa,1,hord,"08:00 - 12:00")&gt;0,"DESARROLLO CURRICULAR",IFERROR(INDEX(juec,MATCH(1,INDEX((bloq=1)*(juei=B2211),0),0)),0))</f>
        <v>RESULTADOS DE APRENDIZAJE ETAPA PRACTICA
Aplicar en la resolución de problemas reales del sector productivo, los conocimientos, habilidades y destrezas pertinentes a las competencias del programa de formación</v>
      </c>
      <c r="H2213" s="70" t="str">
        <f>IF(COUNTIFS(instructor,B2211,diad,$H$2,desa,1,hord,"08:00 - 12:00")&gt;0,"DESARROLLO CURRICULAR",IFERROR(INDEX(viec,MATCH(1,INDEX((bloq=1)*(viei=B2211),0),0)),0))</f>
        <v>DESARROLLO CURRICULAR</v>
      </c>
      <c r="I2213" s="71">
        <f ca="1">IF(COUNTIFS(instructor,B2211,diad,$I$2,desa,1,hord,"08:00 - 12:00")&gt;0,"DESARROLLO CURRICULAR",IFERROR(INDEX(sabc,MATCH(1,INDEX((bloq=1)*(sabi=B2211),0),0)),0))</f>
        <v>0</v>
      </c>
    </row>
    <row r="2214" spans="1:9" ht="14.15" customHeight="1" thickTop="1" thickBot="1" x14ac:dyDescent="0.35">
      <c r="A2214" s="742"/>
      <c r="B2214" s="743"/>
      <c r="C2214" s="744"/>
      <c r="D2214" s="74" t="str">
        <f ca="1">IF(COUNTIFS(instructor,B2211,diad,$D$2,desa,1,hord,"08:00 - 12:00")&gt;0,"-",IFERROR(INDEX(luna,MATCH(1,INDEX((bloq=1)*(luni=B2211),0),0)),0))</f>
        <v>EMPRESA</v>
      </c>
      <c r="E2214" s="74">
        <f ca="1">IF(COUNTIFS(instructor,B2211,diad,$E$2,desa,1,hord,"08:00 - 12:00")&gt;0,"-",IFERROR(INDEX(mara,MATCH(1,INDEX((bloq=1)*(mari=B2211),0),0)),0))</f>
        <v>0</v>
      </c>
      <c r="F2214" s="74" t="str">
        <f ca="1">IF(COUNTIFS(instructor,B2211,diad,$F$2,desa,1,hord,"08:00 - 12:00")&gt;0,"-",IFERROR(INDEX(miea,MATCH(1,INDEX((bloq=1)*(miei=B2211),0),0)),0))</f>
        <v>EMPRESA</v>
      </c>
      <c r="G2214" s="74" t="str">
        <f ca="1">IF(COUNTIFS(instructor,B2211,diad,$G$2,desa,1,hord,"08:00 - 12:00")&gt;0,"-",IFERROR(INDEX(juea,MATCH(1,INDEX((bloq=1)*(juei=B2211),0),0)),0))</f>
        <v>EMPRESA</v>
      </c>
      <c r="H2214" s="74" t="str">
        <f>IF(COUNTIFS(instructor,B2211,diad,$H$2,desa,1,hord,"08:00 - 12:00")&gt;0,"-",IFERROR(INDEX(viea,MATCH(1,INDEX((bloq=1)*(viei=B2211),0),0)),0))</f>
        <v>-</v>
      </c>
      <c r="I2214" s="75">
        <f ca="1">IF(COUNTIFS(instructor,B2211,diad,$I$2,desa,1,hord,"08:00 - 12:00")&gt;0,"-",IFERROR(INDEX(saba,MATCH(1,INDEX((bloq=1)*(sabi=B2211),0),0)),0))</f>
        <v>0</v>
      </c>
    </row>
    <row r="2215" spans="1:9" ht="14.15" customHeight="1" thickTop="1" thickBot="1" x14ac:dyDescent="0.35">
      <c r="A2215" s="742"/>
      <c r="B2215" s="743"/>
      <c r="C2215" s="744"/>
      <c r="D2215" s="76" t="str">
        <f ca="1">IF(COUNTIFS(instructor,B2211,diad,$D$2,desa,1,hord,"14:00 - 18:00")&gt;0,INDEX(hord,MATCH(1,INDEX((instructor=B2211)*(instructor=B2211),0),0)),IFERROR(INDEX(hora,MATCH(1,INDEX((bloq=2)*(luni=B2211),0),0)),0))</f>
        <v>14:00 - 18:00</v>
      </c>
      <c r="E2215" s="76" t="str">
        <f ca="1">IF(COUNTIFS(instructor,B2211,diad,$E$2,desa,1,hord,"14:00 - 18:00")&gt;0,INDEX(hord,MATCH(1,INDEX((instructor=B2211)*(instructor=B2211),0),0)),IFERROR(INDEX(hora,MATCH(1,INDEX((bloq=2)*(mari=B2211),0),0)),0))</f>
        <v>13:00 - 17:00</v>
      </c>
      <c r="F2215" s="76" t="str">
        <f ca="1">IF(COUNTIFS(instructor,B2211,diad,$F$2,desa,1,hord,"14:00 - 18:00")&gt;0,INDEX(hord,MATCH(1,INDEX((instructor=B2211)*(instructor=B2211),0),0)),IFERROR(INDEX(hora,MATCH(1,INDEX((bloq=2)*(miei=B2211),0),0)),0))</f>
        <v>13:00 - 17:00</v>
      </c>
      <c r="G2215" s="76" t="str">
        <f ca="1">IF(COUNTIFS(instructor,B2211,diad,$G$2,desa,1,hord,"14:00 - 18:00")&gt;0,INDEX(hord,MATCH(1,INDEX((instructor=B2211)*(instructor=B2211),0),0)),IFERROR(INDEX(hora,MATCH(1,INDEX((bloq=2)*(juei=B2211),0),0)),0))</f>
        <v>13:00 - 17:00</v>
      </c>
      <c r="H2215" s="76" t="str">
        <f ca="1">IF(COUNTIFS(instructor,B2211,diad,$H$2,desa,1,hord,"14:00 - 18:00")&gt;0,INDEX(hord,MATCH(1,INDEX((instructor=B2211)*(instructor=B2211),0),0)),IFERROR(INDEX(hora,MATCH(1,INDEX((bloq=2)*(viei=B2211),0),0)),0))</f>
        <v>13:00 - 17:00</v>
      </c>
      <c r="I2215" s="77">
        <f ca="1">IF(COUNTIFS(instructor,B2211,diad,$I$2,desa,1,hord,"14:00 - 18:00")&gt;0,INDEX(hord,MATCH(1,INDEX((instructor=B2211)*(instructor=B2211),0),0)),IFERROR(INDEX(hora,MATCH(1,INDEX((bloq=2)*(sabi=B2211),0),0)),0))</f>
        <v>0</v>
      </c>
    </row>
    <row r="2216" spans="1:9" ht="14.15" customHeight="1" thickTop="1" thickBot="1" x14ac:dyDescent="0.35">
      <c r="A2216" s="742"/>
      <c r="B2216" s="743"/>
      <c r="C2216" s="744"/>
      <c r="D2216" s="68" t="str">
        <f ca="1">IF(COUNTIFS(instructor,B2211,diad,$D$2,desa,1,hord,"14:00 - 18:00")&gt;0,"-",IFERROR(INDEX(ficha,MATCH(1,INDEX((bloq=2)*(luni=B2211),0),0)),0))</f>
        <v>2977695 COORDINACION DE PROCESOS LOGISTICOS (TECNÓLOGO VIRTUAL)</v>
      </c>
      <c r="E2216" s="68" t="str">
        <f ca="1">IF(COUNTIFS(instructor,B2211,diad,$E$2,desa,1,hord,"14:00 - 18:00")&gt;0,"-",IFERROR(INDEX(ficha,MATCH(1,INDEX((bloq=2)*(mari=B2211),0),0)),0))</f>
        <v>3118390 COORDINACION DE PROCESOS LOGISTICOS (TECNÓLOGO VIRTUAL)</v>
      </c>
      <c r="F2216" s="68" t="str">
        <f ca="1">IF(COUNTIFS(instructor,B2211,diad,$F$2,desa,1,hord,"14:00 - 18:00")&gt;0,"-",IFERROR(INDEX(ficha,MATCH(1,INDEX((bloq=2)*(miei=B2211),0),0)),0))</f>
        <v>3118390 COORDINACION DE PROCESOS LOGISTICOS (TECNÓLOGO VIRTUAL)</v>
      </c>
      <c r="G2216" s="68" t="str">
        <f ca="1">IF(COUNTIFS(instructor,B2211,diad,$G$2,desa,1,hord,"14:00 - 18:00")&gt;0,"-",IFERROR(INDEX(ficha,MATCH(1,INDEX((bloq=2)*(juei=B2211),0),0)),0))</f>
        <v>3118390 COORDINACION DE PROCESOS LOGISTICOS (TECNÓLOGO VIRTUAL)</v>
      </c>
      <c r="H2216" s="68" t="str">
        <f ca="1">IF(COUNTIFS(instructor,B2211,diad,$H$2,desa,1,hord,"14:00 - 18:00")&gt;0,"-",IFERROR(INDEX(ficha,MATCH(1,INDEX((bloq=2)*(viei=B2211),0),0)),0))</f>
        <v>3118390 COORDINACION DE PROCESOS LOGISTICOS (TECNÓLOGO VIRTUAL)</v>
      </c>
      <c r="I2216" s="69">
        <f ca="1">IF(COUNTIFS(instructor,B2211,diad,$I$2,desa,1,hord,"14:00 - 18:00")&gt;0,"-",IFERROR(INDEX(ficha,MATCH(1,INDEX((bloq=2)*(sabi=B2211),0),0)),0))</f>
        <v>0</v>
      </c>
    </row>
    <row r="2217" spans="1:9" ht="14.15" customHeight="1" thickTop="1" thickBot="1" x14ac:dyDescent="0.35">
      <c r="A2217" s="742"/>
      <c r="B2217" s="743"/>
      <c r="C2217" s="744"/>
      <c r="D2217" s="70" t="str">
        <f ca="1">IF(COUNTIFS(instructor,B2211,diad,$D$2,desa,1,hord,"14:00 - 18:00")&gt;0,"DESARROLLO CURRICULAR",IFERROR(INDEX(lunc,MATCH(1,INDEX((bloq=2)*(luni=B2211),0),0)),0))</f>
        <v>RESULTADOS DE APRENDIZAJE ETAPA PRACTICA
Aplicar en la resolución de problemas reales del sector productivo, los conocimientos, habilidades y destrezas pertinentes a las competencias del programa de formación</v>
      </c>
      <c r="E2217" s="70" t="str">
        <f ca="1">IF(COUNTIFS(instructor,B2211,diad,$E$2,desa,1,hord,"14:00 - 18:00")&gt;0,"DESARROLLO CURRICULAR",IFERROR(INDEX(marc,MATCH(1,INDEX((bloq=2)*(mari=B2211),0),0)),0))</f>
        <v>CALCULAR COSTOS DE OPERACIÓN DE ACUERDO CON MÉTODOS.	
210303025-02 - Establecer el costo del proceso logístico de acuerdo con las políticas de la organización.
AP5 - INTEGRAR EL CICLO DE ALMACENAMIENTO CON EL SISTEMA DE DISTRIBUCIÓN.</v>
      </c>
      <c r="F2217" s="70" t="str">
        <f ca="1">IF(COUNTIFS(instructor,B2211,diad,$F$2,desa,1,hord,"14:00 - 18:00")&gt;0,"DESARROLLO CURRICULAR",IFERROR(INDEX(miec,MATCH(1,INDEX((bloq=2)*(miei=B2211),0),0)),0))</f>
        <v>CONTROLAR LOS PROCESOS DE IMPORTACIÓN Y EXPORTACIÓN SEGÚN NORMATIVA Y ACUERDO ENTRE LAS PARTES.	
210101029-03 - Monitorear la operación de importación o exportación de mercancías de acuerdo con la normatividad y políticas de la empresa.
AP5 - INTEGRAR EL CICLO DE ALMACENAMIENTO CON EL SISTEMA DE DISTRIBUCIÓN.</v>
      </c>
      <c r="G2217" s="70" t="str">
        <f ca="1">IF(COUNTIFS(instructor,B2211,diad,$G$2,desa,1,hord,"14:00 - 18:00")&gt;0,"DESARROLLO CURRICULAR",IFERROR(INDEX(juec,MATCH(1,INDEX((bloq=2)*(juei=B2211),0),0)),0))</f>
        <v xml:space="preserve">	CONTROLAR LOS INVENTARIOS SEGÚN INDICADORES Y MÉTODOS.	
210101062-03 - Mantener los niveles de inventarios de acuerdo con las políticas de la empresa.
		210101062-04 - Verificar el inventario de acuerdo con el nivel de servicio y rotación.
AP5 - INTEGRAR EL CICLO DE ALMACENAMIENTO CON EL SISTEMA DE DISTRIBUCIÓN.</v>
      </c>
      <c r="H2217" s="70" t="str">
        <f ca="1">IF(COUNTIFS(instructor,B2211,diad,$H$2,desa,1,hord,"14:00 - 18:00")&gt;0,"DESARROLLO CURRICULAR",IFERROR(INDEX(viec,MATCH(1,INDEX((bloq=2)*(viei=B2211),0),0)),0))</f>
        <v>DISEÑAR ÁREAS DE ALMACENAMIENTO SEGÚN ESTRATEGIAS DE LOGÍSTICA Y SISTEMAS DE ALMACENAJE.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AP5 - INTEGRAR EL CICLO DE ALMACENAMIENTO CON EL SISTEMA DE DISTRIBUCIÓN.</v>
      </c>
      <c r="I2217" s="71">
        <f ca="1">IF(COUNTIFS(instructor,B2211,diad,$I$2,desa,1,hord,"14:00 - 18:00")&gt;0,"DESARROLLO CURRICULAR",IFERROR(INDEX(sabc,MATCH(1,INDEX((bloq=2)*(sabi=B2211),0),0)),0))</f>
        <v>0</v>
      </c>
    </row>
    <row r="2218" spans="1:9" ht="14.15" customHeight="1" thickTop="1" thickBot="1" x14ac:dyDescent="0.35">
      <c r="A2218" s="742"/>
      <c r="B2218" s="743"/>
      <c r="C2218" s="744"/>
      <c r="D2218" s="74" t="str">
        <f ca="1">IF(COUNTIFS(instructor,B2211,diad,$D$2,desa,1,hord,"14:00 - 18:00")&gt;0,"-",IFERROR(INDEX(luna,MATCH(1,INDEX((bloq=2)*(luni=B2211),0),0)),0))</f>
        <v>EMPRESA</v>
      </c>
      <c r="E2218" s="74" t="str">
        <f ca="1">IF(COUNTIFS(instructor,B2211,diad,$E$2,desa,1,hord,"14:00 - 18:00")&gt;0,"-",IFERROR(INDEX(mara,MATCH(1,INDEX((bloq=2)*(mari=B2211),0),0)),0))</f>
        <v>Google Meet / MS Teams / Zoom</v>
      </c>
      <c r="F2218" s="74" t="str">
        <f ca="1">IF(COUNTIFS(instructor,B2211,diad,$F$2,desa,1,hord,"14:00 - 18:00")&gt;0,"-",IFERROR(INDEX(miea,MATCH(1,INDEX((bloq=2)*(miei=B2211),0),0)),0))</f>
        <v>Google Meet / MS Teams / Zoom</v>
      </c>
      <c r="G2218" s="74" t="str">
        <f ca="1">IF(COUNTIFS(instructor,B2211,diad,$G$2,desa,1,hord,"14:00 - 18:00")&gt;0,"-",IFERROR(INDEX(juea,MATCH(1,INDEX((bloq=2)*(juei=B2211),0),0)),0))</f>
        <v>Google Meet / MS Teams / Zoom</v>
      </c>
      <c r="H2218" s="74" t="str">
        <f ca="1">IF(COUNTIFS(instructor,B2211,diad,$H$2,desa,1,hord,"14:00 - 18:00")&gt;0,"-",IFERROR(INDEX(viea,MATCH(1,INDEX((bloq=2)*(viei=B2211),0),0)),0))</f>
        <v>Google Meet / MS Teams / Zoom</v>
      </c>
      <c r="I2218" s="75">
        <f ca="1">IF(COUNTIFS(instructor,B2211,diad,$I$2,desa,1,hord,"14:00 - 18:00")&gt;0,"-",IFERROR(INDEX(saba,MATCH(1,INDEX((bloq=2)*(sabi=B2211),0),0)),0))</f>
        <v>0</v>
      </c>
    </row>
    <row r="2219" spans="1:9" ht="14.15" customHeight="1" thickTop="1" thickBot="1" x14ac:dyDescent="0.35">
      <c r="A2219" s="742"/>
      <c r="B2219" s="743"/>
      <c r="C2219" s="744"/>
      <c r="D2219" s="76">
        <f ca="1">IF(COUNTIFS(instructor,B2211,diad,$D$2,desa,1,hord,"18:00 - 22:00")&gt;0,INDEX(hord,MATCH(1,INDEX((instructor=B2211)*(instructor=B2211),0),0)),IFERROR(INDEX(hora,MATCH(1,INDEX((bloq=3)*(luni=B2211),0),0)),0))</f>
        <v>0</v>
      </c>
      <c r="E2219" s="76" t="str">
        <f ca="1">IF(COUNTIFS(instructor,B2211,diad,$E$2,desa,1,hord,"18:00 - 22:00")&gt;0,INDEX(hord,MATCH(1,INDEX((instructor=B2211)*(instructor=B2211),0),0)),IFERROR(INDEX(hora,MATCH(1,INDEX((bloq=3)*(mari=B2211),0),0)),0))</f>
        <v>17:00 - 21:00</v>
      </c>
      <c r="F2219" s="76">
        <f ca="1">IF(COUNTIFS(instructor,B2211,diad,$F$2,desa,1,hord,"18:00 - 22:00")&gt;0,INDEX(hord,MATCH(1,INDEX((instructor=B2211)*(instructor=B2211),0),0)),IFERROR(INDEX(hora,MATCH(1,INDEX((bloq=3)*(miei=B2211),0),0)),0))</f>
        <v>0</v>
      </c>
      <c r="G2219" s="76">
        <f ca="1">IF(COUNTIFS(instructor,B2211,diad,$G$2,desa,1,hord,"18:00 - 22:00")&gt;0,INDEX(hord,MATCH(1,INDEX((instructor=B2211)*(instructor=B2211),0),0)),IFERROR(INDEX(hora,MATCH(1,INDEX((bloq=3)*(juei=B2211),0),0)),0))</f>
        <v>0</v>
      </c>
      <c r="H2219" s="76">
        <f ca="1">IF(COUNTIFS(instructor,B2211,diad,$H$2,desa,1,hord,"18:00 - 22:00")&gt;0,INDEX(hord,MATCH(1,INDEX((instructor=B2211)*(instructor=B2211),0),0)),IFERROR(INDEX(hora,MATCH(1,INDEX((bloq=3)*(viei=B2211),0),0)),0))</f>
        <v>0</v>
      </c>
      <c r="I2219" s="77">
        <f ca="1">IF(COUNTIFS(instructor,B2211,diad,$I$2,desa,1,hord,"18:00 - 22:00")&gt;0,INDEX(hord,MATCH(1,INDEX((instructor=B2211)*(instructor=B2211),0),0)),IFERROR(INDEX(hora,MATCH(1,INDEX((bloq=3)*(sabi=B2211),0),0)),0))</f>
        <v>0</v>
      </c>
    </row>
    <row r="2220" spans="1:9" ht="14.15" customHeight="1" thickTop="1" thickBot="1" x14ac:dyDescent="0.35">
      <c r="A2220" s="742"/>
      <c r="B2220" s="743"/>
      <c r="C2220" s="744"/>
      <c r="D2220" s="68">
        <f ca="1">IF(COUNTIFS(instructor,B2211,diad,$D$2,desa,1,hord,"18:00 - 22:00")&gt;0,"-",IFERROR(INDEX(ficha,MATCH(1,INDEX((bloq=3)*(luni=B2211),0),0)),0))</f>
        <v>0</v>
      </c>
      <c r="E2220" s="68" t="str">
        <f ca="1">IF(COUNTIFS(instructor,B2211,diad,$E$2,desa,1,hord,"18:00 - 22:00")&gt;0,"-",IFERROR(INDEX(ficha,MATCH(1,INDEX((bloq=3)*(mari=B2211),0),0)),0))</f>
        <v>3118390 COORDINACION DE PROCESOS LOGISTICOS (TECNÓLOGO VIRTUAL)</v>
      </c>
      <c r="F2220" s="68">
        <f ca="1">IF(COUNTIFS(instructor,B2211,diad,$F$2,desa,1,hord,"18:00 - 22:00")&gt;0,"-",IFERROR(INDEX(ficha,MATCH(1,INDEX((bloq=3)*(miei=B2211),0),0)),0))</f>
        <v>0</v>
      </c>
      <c r="G2220" s="68">
        <f ca="1">IF(COUNTIFS(instructor,B2211,diad,$G$2,desa,1,hord,"18:00 - 22:00")&gt;0,"-",IFERROR(INDEX(ficha,MATCH(1,INDEX((bloq=3)*(juei=B2211),0),0)),0))</f>
        <v>0</v>
      </c>
      <c r="H2220" s="68">
        <f ca="1">IF(COUNTIFS(instructor,B2211,diad,$H$2,desa,1,hord,"18:00 - 22:00")&gt;0,"-",IFERROR(INDEX(ficha,MATCH(1,INDEX((bloq=3)*(viei=B2211),0),0)),0))</f>
        <v>0</v>
      </c>
      <c r="I2220" s="69">
        <f ca="1">IF(COUNTIFS(instructor,B2211,diad,$I$2,desa,1,hord,"18:00 - 22:00")&gt;0,"-",IFERROR(INDEX(ficha,MATCH(1,INDEX((bloq=3)*(sabi=B2211),0),0)),0))</f>
        <v>0</v>
      </c>
    </row>
    <row r="2221" spans="1:9" ht="14.15" customHeight="1" thickTop="1" thickBot="1" x14ac:dyDescent="0.35">
      <c r="A2221" s="742"/>
      <c r="B2221" s="743"/>
      <c r="C2221" s="744"/>
      <c r="D2221" s="70">
        <f ca="1">IF(COUNTIFS(instructor,B2211,diad,$D$2,desa,1,hord,"18:00 - 22:00")&gt;0,"DESARROLLO CURRICULAR",IFERROR(INDEX(lunc,MATCH(1,INDEX((bloq=3)*(luni=B2211),0),0)),0))</f>
        <v>0</v>
      </c>
      <c r="E2221" s="70" t="str">
        <f ca="1">IF(COUNTIFS(instructor,B2211,diad,$E$2,desa,1,hord,"18:00 - 22:00")&gt;0,"DESARROLLO CURRICULAR",IFERROR(INDEX(marc,MATCH(1,INDEX((bloq=3)*(mari=B2211),0),0)),0))</f>
        <v>COORDINAR EL FLUJO DE MERCANCÍA SEGÚN EL PLAN DE OPERACIÓN Y PROCEDIMIENTOS.	
210101075-04 - Monitorear del flujo de la operación logística de acuerdo con la política de distribución
AP5 - INTEGRAR EL CICLO DE ALMACENAMIENTO CON EL SISTEMA DE DISTRIBUCIÓN.</v>
      </c>
      <c r="F2221" s="70">
        <f ca="1">IF(COUNTIFS(instructor,B2211,diad,$F$2,desa,1,hord,"18:00 - 22:00")&gt;0,"DESARROLLO CURRICULAR",IFERROR(INDEX(miec,MATCH(1,INDEX((bloq=3)*(miei=B2211),0),0)),0))</f>
        <v>0</v>
      </c>
      <c r="G2221" s="70">
        <f ca="1">IF(COUNTIFS(instructor,B2211,diad,$G$2,desa,1,hord,"18:00 - 22:00")&gt;0,"DESARROLLO CURRICULAR",IFERROR(INDEX(juec,MATCH(1,INDEX((bloq=3)*(juei=B2211),0),0)),0))</f>
        <v>0</v>
      </c>
      <c r="H2221" s="70">
        <f ca="1">IF(COUNTIFS(instructor,B2211,diad,$H$2,desa,1,hord,"18:00 - 22:00")&gt;0,"DESARROLLO CURRICULAR",IFERROR(INDEX(viec,MATCH(1,INDEX((bloq=3)*(viei=B2211),0),0)),0))</f>
        <v>0</v>
      </c>
      <c r="I2221" s="71">
        <f ca="1">IF(COUNTIFS(instructor,B2211,diad,$I$2,desa,1,hord,"18:00 - 22:00")&gt;0,"DESARROLLO CURRICULAR",IFERROR(INDEX(sabc,MATCH(1,INDEX((bloq=3)*(sabi=B2211),0),0)),0))</f>
        <v>0</v>
      </c>
    </row>
    <row r="2222" spans="1:9" ht="14.15" customHeight="1" thickTop="1" thickBot="1" x14ac:dyDescent="0.35">
      <c r="A2222" s="742"/>
      <c r="B2222" s="743"/>
      <c r="C2222" s="744"/>
      <c r="D2222" s="78">
        <f ca="1">IF(COUNTIFS(instructor,B2211,diad,$D$2,desa,1,hord,"18:00 - 22:00")&gt;0,"-",IFERROR(INDEX(luna,MATCH(1,INDEX((bloq=3)*(luni=B2211),0),0)),0))</f>
        <v>0</v>
      </c>
      <c r="E2222" s="78" t="str">
        <f ca="1">IF(COUNTIFS(instructor,B2211,diad,$E$2,desa,1,hord,"18:00 - 22:00")&gt;0,"-",IFERROR(INDEX(mara,MATCH(1,INDEX((bloq=3)*(mari=B2211),0),0)),0))</f>
        <v>Google Meet / MS Teams / Zoom</v>
      </c>
      <c r="F2222" s="78">
        <f ca="1">IF(COUNTIFS(instructor,B2211,diad,$F$2,desa,1,hord,"18:00 - 22:00")&gt;0,"-",IFERROR(INDEX(miea,MATCH(1,INDEX((bloq=3)*(miei=B2211),0),0)),0))</f>
        <v>0</v>
      </c>
      <c r="G2222" s="78">
        <f ca="1">IF(COUNTIFS(instructor,B2211,diad,$G$2,desa,1,hord,"18:00 - 22:00")&gt;0,"-",IFERROR(INDEX(juea,MATCH(1,INDEX((bloq=3)*(juei=B2211),0),0)),0))</f>
        <v>0</v>
      </c>
      <c r="H2222" s="78">
        <f ca="1">IF(COUNTIFS(instructor,B2211,diad,$H$2,desa,1,hord,"18:00 - 22:00")&gt;0,"-",IFERROR(INDEX(viea,MATCH(1,INDEX((bloq=3)*(viei=B2211),0),0)),0))</f>
        <v>0</v>
      </c>
      <c r="I2222" s="79">
        <f ca="1">IF(COUNTIFS(instructor,B2211,diad,$I$2,desa,1,hord,"18:00 - 22:00")&gt;0,"-",IFERROR(INDEX(saba,MATCH(1,INDEX((bloq=3)*(sabi=B2211),0),0)),0))</f>
        <v>0</v>
      </c>
    </row>
    <row r="2223" spans="1:9" ht="14.15" customHeight="1" thickTop="1" thickBot="1" x14ac:dyDescent="0.35">
      <c r="A2223" s="742">
        <v>186</v>
      </c>
      <c r="B2223" s="743" t="str">
        <f>INDEX(instructor,A2223)</f>
        <v>ROBERTO ARTURO ESQUIVEL CRUZ</v>
      </c>
      <c r="C2223" s="744" t="str">
        <f>INDEX(area,A2223)</f>
        <v>COMPETENCIAS TRANSVERSALES - CULTURA EMPRENDEDORA Y EMPRESARIAL</v>
      </c>
      <c r="D2223" s="72" t="str">
        <f ca="1">IF(COUNTIFS(instructor,B2223,diad,$D$2,desa,1,hord,"08:00 - 12:00")&gt;0,INDEX(hord,MATCH(1,INDEX((instructor=B2223)*(instructor=B2223),0),0)),IFERROR(INDEX(hora,MATCH(1,INDEX((bloq=1)*(luni=B2223),0),0)),0))</f>
        <v>7:00 - 11:00</v>
      </c>
      <c r="E2223" s="72" t="str">
        <f ca="1">IF(COUNTIFS(instructor,B2223,diad,$E$2,desa,1,hord,"08:00 - 12:00")&gt;0,INDEX(hord,MATCH(1,INDEX((instructor=B2223)*(instructor=B2223),0),0)),IFERROR(INDEX(hora,MATCH(1,INDEX((bloq=1)*(mari=B2223),0),0)),0))</f>
        <v>7:00 - 11:00</v>
      </c>
      <c r="F2223" s="72">
        <f ca="1">IF(COUNTIFS(instructor,B2223,diad,$F$2,desa,1,hord,"08:00 - 12:00")&gt;0,INDEX(hord,MATCH(1,INDEX((instructor=B2223)*(instructor=B2223),0),0)),IFERROR(INDEX(hora,MATCH(1,INDEX((bloq=1)*(miei=B2223),0),0)),0))</f>
        <v>0</v>
      </c>
      <c r="G2223" s="72">
        <f ca="1">IF(COUNTIFS(instructor,B2223,diad,$G$2,desa,1,hord,"08:00 - 12:00")&gt;0,INDEX(hord,MATCH(1,INDEX((instructor=B2223)*(instructor=B2223),0),0)),IFERROR(INDEX(hora,MATCH(1,INDEX((bloq=1)*(juei=B2223),0),0)),0))</f>
        <v>0</v>
      </c>
      <c r="H2223" s="72" t="str">
        <f>IF(COUNTIFS(instructor,B2223,diad,$H$2,desa,1,hord,"08:00 - 12:00")&gt;0,INDEX(hord,MATCH(1,INDEX((instructor=B2223)*(instructor=B2223),0),0)),IFERROR(INDEX(hora,MATCH(1,INDEX((bloq=1)*(viei=B2223),0),0)),0))</f>
        <v>08:00 - 12:00</v>
      </c>
      <c r="I2223" s="73">
        <f ca="1">IF(COUNTIFS(instructor,B2223,diad,$I$2,desa,1,hord,"08:00 - 12:00")&gt;0,INDEX(hord,MATCH(1,INDEX((instructor=B2223)*(instructor=B2223),0),0)),IFERROR(INDEX(hora,MATCH(1,INDEX((bloq=1)*(sabi=B2223),0),0)),0))</f>
        <v>0</v>
      </c>
    </row>
    <row r="2224" spans="1:9" ht="14.15" customHeight="1" thickTop="1" thickBot="1" x14ac:dyDescent="0.35">
      <c r="A2224" s="742"/>
      <c r="B2224" s="743"/>
      <c r="C2224" s="744"/>
      <c r="D2224" s="68" t="str">
        <f ca="1">IF(COUNTIFS(instructor,B2223,diad,$D$2,desa,1,hord,"08:00 - 12:00")&gt;0,"-",IFERROR(INDEX(ficha,MATCH(1,INDEX((bloq=1)*(luni=B2223),0),0)),0))</f>
        <v>GESTION DE PROYECTOS DE DESARROLLO ECONOMICO Y SOCIAL ( TECNOLOGO)</v>
      </c>
      <c r="E2224" s="68" t="str">
        <f ca="1">IF(COUNTIFS(instructor,B2223,diad,$E$2,desa,1,hord,"08:00 - 12:00")&gt;0,"-",IFERROR(INDEX(ficha,MATCH(1,INDEX((bloq=1)*(mari=B2223),0),0)),0))</f>
        <v>NUEVA 1 PREVENCION Y CONTROL AMBIENTAL ( TECNOLOGO)</v>
      </c>
      <c r="F2224" s="68">
        <f ca="1">IF(COUNTIFS(instructor,B2223,diad,$F$2,desa,1,hord,"08:00 - 12:00")&gt;0,"-",IFERROR(INDEX(ficha,MATCH(1,INDEX((bloq=1)*(miei=B2223),0),0)),0))</f>
        <v>0</v>
      </c>
      <c r="G2224" s="68">
        <f ca="1">IF(COUNTIFS(instructor,B2223,diad,$G$2,desa,1,hord,"08:00 - 12:00")&gt;0,"-",IFERROR(INDEX(ficha,MATCH(1,INDEX((bloq=1)*(juei=B2223),0),0)),0))</f>
        <v>0</v>
      </c>
      <c r="H2224" s="68" t="str">
        <f>IF(COUNTIFS(instructor,B2223,diad,$H$2,desa,1,hord,"08:00 - 12:00")&gt;0,"-",IFERROR(INDEX(ficha,MATCH(1,INDEX((bloq=1)*(viei=B2223),0),0)),0))</f>
        <v>-</v>
      </c>
      <c r="I2224" s="69">
        <f ca="1">IF(COUNTIFS(instructor,B2223,diad,$I$2,desa,1,hord,"08:00 - 12:00")&gt;0,"-",IFERROR(INDEX(ficha,MATCH(1,INDEX((bloq=1)*(sabi=B2223),0),0)),0))</f>
        <v>0</v>
      </c>
    </row>
    <row r="2225" spans="1:9" ht="14.15" customHeight="1" thickTop="1" thickBot="1" x14ac:dyDescent="0.35">
      <c r="A2225" s="742"/>
      <c r="B2225" s="743"/>
      <c r="C2225" s="744"/>
      <c r="D2225" s="70">
        <f ca="1">IF(COUNTIFS(instructor,B2223,diad,$D$2,desa,1,hord,"08:00 - 12:00")&gt;0,"DESARROLLO CURRICULAR",IFERROR(INDEX(lunc,MATCH(1,INDEX((bloq=1)*(luni=B2223),0),0)),0))</f>
        <v>0</v>
      </c>
      <c r="E2225" s="70" t="str">
        <f ca="1">IF(COUNTIFS(instructor,B2223,diad,$E$2,desa,1,hord,"08:00 - 12:00")&gt;0,"DESARROLLO CURRICULAR",IFERROR(INDEX(marc,MATCH(1,INDEX((bloq=1)*(mari=B2223),0),0)),0))</f>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F2225" s="70">
        <f ca="1">IF(COUNTIFS(instructor,B2223,diad,$F$2,desa,1,hord,"08:00 - 12:00")&gt;0,"DESARROLLO CURRICULAR",IFERROR(INDEX(miec,MATCH(1,INDEX((bloq=1)*(miei=B2223),0),0)),0))</f>
        <v>0</v>
      </c>
      <c r="G2225" s="70">
        <f ca="1">IF(COUNTIFS(instructor,B2223,diad,$G$2,desa,1,hord,"08:00 - 12:00")&gt;0,"DESARROLLO CURRICULAR",IFERROR(INDEX(juec,MATCH(1,INDEX((bloq=1)*(juei=B2223),0),0)),0))</f>
        <v>0</v>
      </c>
      <c r="H2225" s="70" t="str">
        <f>IF(COUNTIFS(instructor,B2223,diad,$H$2,desa,1,hord,"08:00 - 12:00")&gt;0,"DESARROLLO CURRICULAR",IFERROR(INDEX(viec,MATCH(1,INDEX((bloq=1)*(viei=B2223),0),0)),0))</f>
        <v>DESARROLLO CURRICULAR</v>
      </c>
      <c r="I2225" s="71">
        <f ca="1">IF(COUNTIFS(instructor,B2223,diad,$I$2,desa,1,hord,"08:00 - 12:00")&gt;0,"DESARROLLO CURRICULAR",IFERROR(INDEX(sabc,MATCH(1,INDEX((bloq=1)*(sabi=B2223),0),0)),0))</f>
        <v>0</v>
      </c>
    </row>
    <row r="2226" spans="1:9" ht="14.15" customHeight="1" thickTop="1" thickBot="1" x14ac:dyDescent="0.35">
      <c r="A2226" s="742"/>
      <c r="B2226" s="743"/>
      <c r="C2226" s="744"/>
      <c r="D2226" s="74">
        <f ca="1">IF(COUNTIFS(instructor,B2223,diad,$D$2,desa,1,hord,"08:00 - 12:00")&gt;0,"-",IFERROR(INDEX(luna,MATCH(1,INDEX((bloq=1)*(luni=B2223),0),0)),0))</f>
        <v>0</v>
      </c>
      <c r="E2226" s="74" t="str">
        <f ca="1">IF(COUNTIFS(instructor,B2223,diad,$E$2,desa,1,hord,"08:00 - 12:00")&gt;0,"-",IFERROR(INDEX(mara,MATCH(1,INDEX((bloq=1)*(mari=B2223),0),0)),0))</f>
        <v>SEDE ANDRÉS SANÍN - AULA 112 - (CALLE 75 No. 19-52)</v>
      </c>
      <c r="F2226" s="74">
        <f ca="1">IF(COUNTIFS(instructor,B2223,diad,$F$2,desa,1,hord,"08:00 - 12:00")&gt;0,"-",IFERROR(INDEX(miea,MATCH(1,INDEX((bloq=1)*(miei=B2223),0),0)),0))</f>
        <v>0</v>
      </c>
      <c r="G2226" s="74">
        <f ca="1">IF(COUNTIFS(instructor,B2223,diad,$G$2,desa,1,hord,"08:00 - 12:00")&gt;0,"-",IFERROR(INDEX(juea,MATCH(1,INDEX((bloq=1)*(juei=B2223),0),0)),0))</f>
        <v>0</v>
      </c>
      <c r="H2226" s="74" t="str">
        <f>IF(COUNTIFS(instructor,B2223,diad,$H$2,desa,1,hord,"08:00 - 12:00")&gt;0,"-",IFERROR(INDEX(viea,MATCH(1,INDEX((bloq=1)*(viei=B2223),0),0)),0))</f>
        <v>-</v>
      </c>
      <c r="I2226" s="75">
        <f ca="1">IF(COUNTIFS(instructor,B2223,diad,$I$2,desa,1,hord,"08:00 - 12:00")&gt;0,"-",IFERROR(INDEX(saba,MATCH(1,INDEX((bloq=1)*(sabi=B2223),0),0)),0))</f>
        <v>0</v>
      </c>
    </row>
    <row r="2227" spans="1:9" ht="27" customHeight="1" thickTop="1" thickBot="1" x14ac:dyDescent="0.35">
      <c r="A2227" s="742"/>
      <c r="B2227" s="743"/>
      <c r="C2227" s="744"/>
      <c r="D2227" s="76" t="str">
        <f ca="1">IF(COUNTIFS(instructor,B2223,diad,$D$2,desa,1,hord,"14:00 - 18:00")&gt;0,INDEX(hord,MATCH(1,INDEX((instructor=B2223)*(instructor=B2223),0),0)),IFERROR(INDEX(hora,MATCH(1,INDEX((bloq=2)*(luni=B2223),0),0)),0))</f>
        <v>14:00 - 18:00</v>
      </c>
      <c r="E2227" s="76" t="str">
        <f ca="1">IF(COUNTIFS(instructor,B2223,diad,$E$2,desa,1,hord,"14:00 - 18:00")&gt;0,INDEX(hord,MATCH(1,INDEX((instructor=B2223)*(instructor=B2223),0),0)),IFERROR(INDEX(hora,MATCH(1,INDEX((bloq=2)*(mari=B2223),0),0)),0))</f>
        <v>11:00 - 14:00</v>
      </c>
      <c r="F2227" s="76" t="str">
        <f ca="1">IF(COUNTIFS(instructor,B2223,diad,$F$2,desa,1,hord,"14:00 - 18:00")&gt;0,INDEX(hord,MATCH(1,INDEX((instructor=B2223)*(instructor=B2223),0),0)),IFERROR(INDEX(hora,MATCH(1,INDEX((bloq=2)*(miei=B2223),0),0)),0))</f>
        <v>14:00 - 18:00</v>
      </c>
      <c r="G2227" s="76" t="str">
        <f ca="1">IF(COUNTIFS(instructor,B2223,diad,$G$2,desa,1,hord,"14:00 - 18:00")&gt;0,INDEX(hord,MATCH(1,INDEX((instructor=B2223)*(instructor=B2223),0),0)),IFERROR(INDEX(hora,MATCH(1,INDEX((bloq=2)*(juei=B2223),0),0)),0))</f>
        <v>15:00 - 18:00</v>
      </c>
      <c r="H2227" s="76" t="str">
        <f ca="1">IF(COUNTIFS(instructor,B2223,diad,$H$2,desa,1,hord,"14:00 - 18:00")&gt;0,INDEX(hord,MATCH(1,INDEX((instructor=B2223)*(instructor=B2223),0),0)),IFERROR(INDEX(hora,MATCH(1,INDEX((bloq=2)*(viei=B2223),0),0)),0))</f>
        <v>12:00 - 15:00</v>
      </c>
      <c r="I2227" s="77">
        <f ca="1">IF(COUNTIFS(instructor,B2223,diad,$I$2,desa,1,hord,"14:00 - 18:00")&gt;0,INDEX(hord,MATCH(1,INDEX((instructor=B2223)*(instructor=B2223),0),0)),IFERROR(INDEX(hora,MATCH(1,INDEX((bloq=2)*(sabi=B2223),0),0)),0))</f>
        <v>0</v>
      </c>
    </row>
    <row r="2228" spans="1:9" ht="23.5" customHeight="1" thickTop="1" thickBot="1" x14ac:dyDescent="0.35">
      <c r="A2228" s="742"/>
      <c r="B2228" s="743"/>
      <c r="C2228" s="744"/>
      <c r="D2228" s="68" t="str">
        <f ca="1">IF(COUNTIFS(instructor,B2223,diad,$D$2,desa,1,hord,"14:00 - 18:00")&gt;0,"-",IFERROR(INDEX(ficha,MATCH(1,INDEX((bloq=2)*(luni=B2223),0),0)),0))</f>
        <v>2927243 GESTION DE PROYECTOS DE DESARROLLO ECONOMICO Y SOCIAL ( TECNOLOGO)</v>
      </c>
      <c r="E2228" s="68" t="str">
        <f ca="1">IF(COUNTIFS(instructor,B2223,diad,$E$2,desa,1,hord,"14:00 - 18:00")&gt;0,"-",IFERROR(INDEX(ficha,MATCH(1,INDEX((bloq=2)*(mari=B2223),0),0)),0))</f>
        <v>3316295 TRATAMIENTO DE AGUA ( TECNICO)</v>
      </c>
      <c r="F2228" s="68" t="str">
        <f ca="1">IF(COUNTIFS(instructor,B2223,diad,$F$2,desa,1,hord,"14:00 - 18:00")&gt;0,"-",IFERROR(INDEX(ficha,MATCH(1,INDEX((bloq=2)*(miei=B2223),0),0)),0))</f>
        <v>2927243 GESTION DE PROYECTOS DE DESARROLLO ECONOMICO Y SOCIAL ( TECNOLOGO)</v>
      </c>
      <c r="G2228" s="68" t="str">
        <f ca="1">IF(COUNTIFS(instructor,B2223,diad,$G$2,desa,1,hord,"14:00 - 18:00")&gt;0,"-",IFERROR(INDEX(ficha,MATCH(1,INDEX((bloq=2)*(juei=B2223),0),0)),0))</f>
        <v>3406268  PREVENCION Y CONTROL AMBIENTAL ( TECNOLOGO)</v>
      </c>
      <c r="H2228" s="68" t="str">
        <f ca="1">IF(COUNTIFS(instructor,B2223,diad,$H$2,desa,1,hord,"14:00 - 18:00")&gt;0,"-",IFERROR(INDEX(ficha,MATCH(1,INDEX((bloq=2)*(viei=B2223),0),0)),0))</f>
        <v>GESTION DE PROYECTOS DE DESARROLLO ECONOMICO Y SOCIAL ( TECNOLOGO)</v>
      </c>
      <c r="I2228" s="69">
        <f ca="1">IF(COUNTIFS(instructor,B2223,diad,$I$2,desa,1,hord,"14:00 - 18:00")&gt;0,"-",IFERROR(INDEX(ficha,MATCH(1,INDEX((bloq=2)*(sabi=B2223),0),0)),0))</f>
        <v>0</v>
      </c>
    </row>
    <row r="2229" spans="1:9" ht="48" customHeight="1" thickTop="1" thickBot="1" x14ac:dyDescent="0.35">
      <c r="A2229" s="742"/>
      <c r="B2229" s="743"/>
      <c r="C2229" s="744"/>
      <c r="D2229" s="70" t="str">
        <f ca="1">IF(COUNTIFS(instructor,B2223,diad,$D$2,desa,1,hord,"14:00 - 18:00")&gt;0,"DESARROLLO CURRICULAR",IFERROR(INDEX(lunc,MATCH(1,INDEX((bloq=2)*(luni=B2223),0),0)),0))</f>
        <v>RESULTADO DE APRENDIZAJE ETAPA PRODUCTIVA/ Aplicar en la resolucion de problemas reales en el sector productivo los conocimientos, habilidades y  destrezas pertinentes alas competencias del programa de formación  asumiendo estrategias y metodologias de autogestion</v>
      </c>
      <c r="E2229" s="70" t="str">
        <f ca="1">IF(COUNTIFS(instructor,B2223,diad,$E$2,desa,1,hord,"14:00 - 18:00")&gt;0,"DESARROLLO CURRICULAR",IFERROR(INDEX(marc,MATCH(1,INDEX((bloq=2)*(mari=B2223),0),0)),0))</f>
        <v>MPRENDIMIENTO (Estructurar el plan de negocio de acuerdo con las características empresariales y tendencias de mercado  / Integrar elementos de la cultura emprendedora teniendo en cuenta el perfil personal y el contexto de desarrollo social / Caracterizar la idea de negocio teniendo en cuenta las oportunidades y necesidades del sector productivo y social/Valorar la propuesta de negocio conforme con su estructura y necesidades del sector productivo y social )</v>
      </c>
      <c r="F2229" s="70" t="str">
        <f ca="1">IF(COUNTIFS(instructor,B2223,diad,$F$2,desa,1,hord,"14:00 - 18:00")&gt;0,"DESARROLLO CURRICULAR",IFERROR(INDEX(miec,MATCH(1,INDEX((bloq=2)*(miei=B2223),0),0)),0))</f>
        <v>RESULTADO DE APRENDIZAJE ETAPA PRODUCTIVA/ Aplicar en la resolucion de problemas reales en el sector productivo los conocimientos, habilidades y  destrezas pertinentes alas competencias del programa de formación  asumiendo estrategias y metodologias de autogestion</v>
      </c>
      <c r="G2229" s="70" t="str">
        <f ca="1">IF(COUNTIFS(instructor,B2223,diad,$G$2,desa,1,hord,"14:00 - 18:00")&gt;0,"DESARROLLO CURRICULAR",IFERROR(INDEX(juec,MATCH(1,INDEX((bloq=2)*(juei=B2223),0),0)),0))</f>
        <v>EMPLEAR ELEMENTOS DE CULTURA EMPRENDEDORA Y EMPRESARIAL DE ACUERDO CON LOS CONTEXTOS PRODUCTIVOS, SOCIAL Y PERSONAL</v>
      </c>
      <c r="H2229" s="70">
        <f ca="1">IF(COUNTIFS(instructor,B2223,diad,$H$2,desa,1,hord,"14:00 - 18:00")&gt;0,"DESARROLLO CURRICULAR",IFERROR(INDEX(viec,MATCH(1,INDEX((bloq=2)*(viei=B2223),0),0)),0))</f>
        <v>0</v>
      </c>
      <c r="I2229" s="71">
        <f ca="1">IF(COUNTIFS(instructor,B2223,diad,$I$2,desa,1,hord,"14:00 - 18:00")&gt;0,"DESARROLLO CURRICULAR",IFERROR(INDEX(sabc,MATCH(1,INDEX((bloq=2)*(sabi=B2223),0),0)),0))</f>
        <v>0</v>
      </c>
    </row>
    <row r="2230" spans="1:9" ht="42" customHeight="1" thickTop="1" thickBot="1" x14ac:dyDescent="0.35">
      <c r="A2230" s="742"/>
      <c r="B2230" s="743"/>
      <c r="C2230" s="744"/>
      <c r="D2230" s="74" t="str">
        <f ca="1">IF(COUNTIFS(instructor,B2223,diad,$D$2,desa,1,hord,"14:00 - 18:00")&gt;0,"-",IFERROR(INDEX(luna,MATCH(1,INDEX((bloq=2)*(luni=B2223),0),0)),0))</f>
        <v>CALI - INSTITUTO NACIONAL PENITENCIARIO -INPEC-, ESTABLECIMIENTO PENITENCIARIO DE MEDIANA SEGURIDAD CARCELARIO DE CALI - AULA 1</v>
      </c>
      <c r="E2230" s="74" t="str">
        <f ca="1">IF(COUNTIFS(instructor,B2223,diad,$E$2,desa,1,hord,"14:00 - 18:00")&gt;0,"-",IFERROR(INDEX(mara,MATCH(1,INDEX((bloq=2)*(mari=B2223),0),0)),0))</f>
        <v>SEDE ANDRÉS SANÍN - AULA 113 - SALA DE SISTEMAS (CALLE 75 No. 19-52)</v>
      </c>
      <c r="F2230" s="74" t="str">
        <f ca="1">IF(COUNTIFS(instructor,B2223,diad,$F$2,desa,1,hord,"14:00 - 18:00")&gt;0,"-",IFERROR(INDEX(miea,MATCH(1,INDEX((bloq=2)*(miei=B2223),0),0)),0))</f>
        <v>EMPRESA</v>
      </c>
      <c r="G2230" s="74" t="str">
        <f ca="1">IF(COUNTIFS(instructor,B2223,diad,$G$2,desa,1,hord,"14:00 - 18:00")&gt;0,"-",IFERROR(INDEX(juea,MATCH(1,INDEX((bloq=2)*(juei=B2223),0),0)),0))</f>
        <v>203 - SALA DE SISTEMAS SENA CENTRO DE LA CONSTRUCCIÓN</v>
      </c>
      <c r="H2230" s="74">
        <f ca="1">IF(COUNTIFS(instructor,B2223,diad,$H$2,desa,1,hord,"14:00 - 18:00")&gt;0,"-",IFERROR(INDEX(viea,MATCH(1,INDEX((bloq=2)*(viei=B2223),0),0)),0))</f>
        <v>0</v>
      </c>
      <c r="I2230" s="75">
        <f ca="1">IF(COUNTIFS(instructor,B2223,diad,$I$2,desa,1,hord,"14:00 - 18:00")&gt;0,"-",IFERROR(INDEX(saba,MATCH(1,INDEX((bloq=2)*(sabi=B2223),0),0)),0))</f>
        <v>0</v>
      </c>
    </row>
    <row r="2231" spans="1:9" ht="14.15" customHeight="1" thickTop="1" thickBot="1" x14ac:dyDescent="0.35">
      <c r="A2231" s="742"/>
      <c r="B2231" s="743"/>
      <c r="C2231" s="744"/>
      <c r="D2231" s="76" t="str">
        <f ca="1">IF(COUNTIFS(instructor,B2223,diad,$D$2,desa,1,hord,"18:00 - 22:00")&gt;0,INDEX(hord,MATCH(1,INDEX((instructor=B2223)*(instructor=B2223),0),0)),IFERROR(INDEX(hora,MATCH(1,INDEX((bloq=3)*(luni=B2223),0),0)),0))</f>
        <v>18:00 - 21:00</v>
      </c>
      <c r="E2231" s="76" t="str">
        <f ca="1">IF(COUNTIFS(instructor,B2223,diad,$E$2,desa,1,hord,"18:00 - 22:00")&gt;0,INDEX(hord,MATCH(1,INDEX((instructor=B2223)*(instructor=B2223),0),0)),IFERROR(INDEX(hora,MATCH(1,INDEX((bloq=3)*(mari=B2223),0),0)),0))</f>
        <v>18:00 - 21:00</v>
      </c>
      <c r="F2231" s="76">
        <f ca="1">IF(COUNTIFS(instructor,B2223,diad,$F$2,desa,1,hord,"18:00 - 22:00")&gt;0,INDEX(hord,MATCH(1,INDEX((instructor=B2223)*(instructor=B2223),0),0)),IFERROR(INDEX(hora,MATCH(1,INDEX((bloq=3)*(miei=B2223),0),0)),0))</f>
        <v>0</v>
      </c>
      <c r="G2231" s="76" t="str">
        <f ca="1">IF(COUNTIFS(instructor,B2223,diad,$G$2,desa,1,hord,"18:00 - 22:00")&gt;0,INDEX(hord,MATCH(1,INDEX((instructor=B2223)*(instructor=B2223),0),0)),IFERROR(INDEX(hora,MATCH(1,INDEX((bloq=3)*(juei=B2223),0),0)),0))</f>
        <v>18:00 - 21:00</v>
      </c>
      <c r="H2231" s="76" t="str">
        <f ca="1">IF(COUNTIFS(instructor,B2223,diad,$H$2,desa,1,hord,"18:00 - 22:00")&gt;0,INDEX(hord,MATCH(1,INDEX((instructor=B2223)*(instructor=B2223),0),0)),IFERROR(INDEX(hora,MATCH(1,INDEX((bloq=3)*(viei=B2223),0),0)),0))</f>
        <v>18:00 - 21:00</v>
      </c>
      <c r="I2231" s="77">
        <f ca="1">IF(COUNTIFS(instructor,B2223,diad,$I$2,desa,1,hord,"18:00 - 22:00")&gt;0,INDEX(hord,MATCH(1,INDEX((instructor=B2223)*(instructor=B2223),0),0)),IFERROR(INDEX(hora,MATCH(1,INDEX((bloq=3)*(sabi=B2223),0),0)),0))</f>
        <v>0</v>
      </c>
    </row>
    <row r="2232" spans="1:9" ht="14.15" customHeight="1" thickTop="1" thickBot="1" x14ac:dyDescent="0.35">
      <c r="A2232" s="742"/>
      <c r="B2232" s="743"/>
      <c r="C2232" s="744"/>
      <c r="D2232" s="68" t="str">
        <f ca="1">IF(COUNTIFS(instructor,B2223,diad,$D$2,desa,1,hord,"18:00 - 22:00")&gt;0,"-",IFERROR(INDEX(ficha,MATCH(1,INDEX((bloq=3)*(luni=B2223),0),0)),0))</f>
        <v>3174038  PREVENCION Y CONTROL AMBIENTAL ( TECNOLOGO)</v>
      </c>
      <c r="E2232" s="68" t="str">
        <f ca="1">IF(COUNTIFS(instructor,B2223,diad,$E$2,desa,1,hord,"18:00 - 22:00")&gt;0,"-",IFERROR(INDEX(ficha,MATCH(1,INDEX((bloq=3)*(mari=B2223),0),0)),0))</f>
        <v>3145469  PREVENCION Y CONTROL AMBIENTAL ( TECNOLOGO) DISTANCIA</v>
      </c>
      <c r="F2232" s="68">
        <f ca="1">IF(COUNTIFS(instructor,B2223,diad,$F$2,desa,1,hord,"18:00 - 22:00")&gt;0,"-",IFERROR(INDEX(ficha,MATCH(1,INDEX((bloq=3)*(miei=B2223),0),0)),0))</f>
        <v>0</v>
      </c>
      <c r="G2232" s="68" t="str">
        <f ca="1">IF(COUNTIFS(instructor,B2223,diad,$G$2,desa,1,hord,"18:00 - 22:00")&gt;0,"-",IFERROR(INDEX(ficha,MATCH(1,INDEX((bloq=3)*(juei=B2223),0),0)),0))</f>
        <v>3243103 GESTION COMUNITARIA DEL RIESGO DE DESASTRES ( TECNICO)</v>
      </c>
      <c r="H2232" s="68" t="str">
        <f ca="1">IF(COUNTIFS(instructor,B2223,diad,$H$2,desa,1,hord,"18:00 - 22:00")&gt;0,"-",IFERROR(INDEX(ficha,MATCH(1,INDEX((bloq=3)*(viei=B2223),0),0)),0))</f>
        <v>NUEVA 2 PREVENCION Y CONTROL AMBIENTAL ( TECNOLOGO) DISTANCIA</v>
      </c>
      <c r="I2232" s="69">
        <f ca="1">IF(COUNTIFS(instructor,B2223,diad,$I$2,desa,1,hord,"18:00 - 22:00")&gt;0,"-",IFERROR(INDEX(ficha,MATCH(1,INDEX((bloq=3)*(sabi=B2223),0),0)),0))</f>
        <v>0</v>
      </c>
    </row>
    <row r="2233" spans="1:9" ht="14.15" customHeight="1" thickTop="1" thickBot="1" x14ac:dyDescent="0.35">
      <c r="A2233" s="742"/>
      <c r="B2233" s="743"/>
      <c r="C2233" s="744"/>
      <c r="D2233" s="70" t="str">
        <f ca="1">IF(COUNTIFS(instructor,B2223,diad,$D$2,desa,1,hord,"18:00 - 22:00")&gt;0,"DESARROLLO CURRICULAR",IFERROR(INDEX(lunc,MATCH(1,INDEX((bloq=3)*(luni=B2223),0),0)),0))</f>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E2233" s="70" t="str">
        <f ca="1">IF(COUNTIFS(instructor,B2223,diad,$E$2,desa,1,hord,"18:00 - 22:00")&gt;0,"DESARROLLO CURRICULAR",IFERROR(INDEX(marc,MATCH(1,INDEX((bloq=3)*(mari=B2223),0),0)),0))</f>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F2233" s="70">
        <f ca="1">IF(COUNTIFS(instructor,B2223,diad,$F$2,desa,1,hord,"18:00 - 22:00")&gt;0,"DESARROLLO CURRICULAR",IFERROR(INDEX(miec,MATCH(1,INDEX((bloq=3)*(miei=B2223),0),0)),0))</f>
        <v>0</v>
      </c>
      <c r="G2233" s="70" t="str">
        <f ca="1">IF(COUNTIFS(instructor,B2223,diad,$G$2,desa,1,hord,"18:00 - 22:00")&gt;0,"DESARROLLO CURRICULAR",IFERROR(INDEX(juec,MATCH(1,INDEX((bloq=3)*(juei=B2223),0),0)),0))</f>
        <v>Fomentar cultura emprendedora según habilidades y competencias personales.</v>
      </c>
      <c r="H2233" s="70" t="str">
        <f ca="1">IF(COUNTIFS(instructor,B2223,diad,$H$2,desa,1,hord,"18:00 - 22:00")&gt;0,"DESARROLLO CURRICULAR",IFERROR(INDEX(viec,MATCH(1,INDEX((bloq=3)*(viei=B2223),0),0)),0))</f>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I2233" s="71">
        <f ca="1">IF(COUNTIFS(instructor,B2223,diad,$I$2,desa,1,hord,"18:00 - 22:00")&gt;0,"DESARROLLO CURRICULAR",IFERROR(INDEX(sabc,MATCH(1,INDEX((bloq=3)*(sabi=B2223),0),0)),0))</f>
        <v>0</v>
      </c>
    </row>
    <row r="2234" spans="1:9" ht="14.15" customHeight="1" thickTop="1" thickBot="1" x14ac:dyDescent="0.35">
      <c r="A2234" s="742"/>
      <c r="B2234" s="743"/>
      <c r="C2234" s="744"/>
      <c r="D2234" s="78" t="str">
        <f ca="1">IF(COUNTIFS(instructor,B2223,diad,$D$2,desa,1,hord,"18:00 - 22:00")&gt;0,"-",IFERROR(INDEX(luna,MATCH(1,INDEX((bloq=3)*(luni=B2223),0),0)),0))</f>
        <v>203 - SALA DE SISTEMAS SENA CENTRO DE LA CONSTRUCCIÓN</v>
      </c>
      <c r="E2234" s="78" t="str">
        <f ca="1">IF(COUNTIFS(instructor,B2223,diad,$E$2,desa,1,hord,"18:00 - 22:00")&gt;0,"-",IFERROR(INDEX(mara,MATCH(1,INDEX((bloq=3)*(mari=B2223),0),0)),0))</f>
        <v>Google Meet / MS Teams / Zoom</v>
      </c>
      <c r="F2234" s="78">
        <f ca="1">IF(COUNTIFS(instructor,B2223,diad,$F$2,desa,1,hord,"18:00 - 22:00")&gt;0,"-",IFERROR(INDEX(miea,MATCH(1,INDEX((bloq=3)*(miei=B2223),0),0)),0))</f>
        <v>0</v>
      </c>
      <c r="G2234" s="78" t="str">
        <f ca="1">IF(COUNTIFS(instructor,B2223,diad,$G$2,desa,1,hord,"18:00 - 22:00")&gt;0,"-",IFERROR(INDEX(juea,MATCH(1,INDEX((bloq=3)*(juei=B2223),0),0)),0))</f>
        <v>CALI - DEFENSA CIVIL DE COLOMBIA  - CALLE 62,ESQUINA AVENIDA 3B1N #63N - 00</v>
      </c>
      <c r="H2234" s="78" t="str">
        <f ca="1">IF(COUNTIFS(instructor,B2223,diad,$H$2,desa,1,hord,"18:00 - 22:00")&gt;0,"-",IFERROR(INDEX(viea,MATCH(1,INDEX((bloq=3)*(viei=B2223),0),0)),0))</f>
        <v>Google Meet / MS Teams / Zoom</v>
      </c>
      <c r="I2234" s="79">
        <f ca="1">IF(COUNTIFS(instructor,B2223,diad,$I$2,desa,1,hord,"18:00 - 22:00")&gt;0,"-",IFERROR(INDEX(saba,MATCH(1,INDEX((bloq=3)*(sabi=B2223),0),0)),0))</f>
        <v>0</v>
      </c>
    </row>
    <row r="2235" spans="1:9" ht="14.15" customHeight="1" thickTop="1" thickBot="1" x14ac:dyDescent="0.35">
      <c r="A2235" s="742">
        <v>187</v>
      </c>
      <c r="B2235" s="743" t="str">
        <f>INDEX(instructor,A2235)</f>
        <v>RUBÉN ANDRÉS NEIRA IBARRA</v>
      </c>
      <c r="C2235" s="745" t="str">
        <f>INDEX(area,A2235)</f>
        <v>DESPLAZADOS - CONSTRUCCIÓN</v>
      </c>
      <c r="D2235" s="72">
        <f ca="1">IF(COUNTIFS(instructor,B2235,diad,$D$2,desa,1,hord,"08:00 - 12:00")&gt;0,INDEX(hord,MATCH(1,INDEX((instructor=B2235)*(instructor=B2235),0),0)),IFERROR(INDEX(hora,MATCH(1,INDEX((bloq=1)*(luni=B2235),0),0)),0))</f>
        <v>0</v>
      </c>
      <c r="E2235" s="72">
        <f ca="1">IF(COUNTIFS(instructor,B2235,diad,$E$2,desa,1,hord,"08:00 - 12:00")&gt;0,INDEX(hord,MATCH(1,INDEX((instructor=B2235)*(instructor=B2235),0),0)),IFERROR(INDEX(hora,MATCH(1,INDEX((bloq=1)*(mari=B2235),0),0)),0))</f>
        <v>0</v>
      </c>
      <c r="F2235" s="72" t="str">
        <f>IF(COUNTIFS(instructor,B2235,diad,$F$2,desa,1,hord,"08:00 - 12:00")&gt;0,INDEX(hord,MATCH(1,INDEX((instructor=B2235)*(instructor=B2235),0),0)),IFERROR(INDEX(hora,MATCH(1,INDEX((bloq=1)*(miei=B2235),0),0)),0))</f>
        <v>08:00 - 12:00</v>
      </c>
      <c r="G2235" s="72">
        <f ca="1">IF(COUNTIFS(instructor,B2235,diad,$G$2,desa,1,hord,"08:00 - 12:00")&gt;0,INDEX(hord,MATCH(1,INDEX((instructor=B2235)*(instructor=B2235),0),0)),IFERROR(INDEX(hora,MATCH(1,INDEX((bloq=1)*(juei=B2235),0),0)),0))</f>
        <v>0</v>
      </c>
      <c r="H2235" s="72">
        <f ca="1">IF(COUNTIFS(instructor,B2235,diad,$H$2,desa,1,hord,"08:00 - 12:00")&gt;0,INDEX(hord,MATCH(1,INDEX((instructor=B2235)*(instructor=B2235),0),0)),IFERROR(INDEX(hora,MATCH(1,INDEX((bloq=1)*(viei=B2235),0),0)),0))</f>
        <v>0</v>
      </c>
      <c r="I2235" s="73">
        <f ca="1">IF(COUNTIFS(instructor,B2235,diad,$I$2,desa,1,hord,"08:00 - 12:00")&gt;0,INDEX(hord,MATCH(1,INDEX((instructor=B2235)*(instructor=B2235),0),0)),IFERROR(INDEX(hora,MATCH(1,INDEX((bloq=1)*(sabi=B2235),0),0)),0))</f>
        <v>0</v>
      </c>
    </row>
    <row r="2236" spans="1:9" ht="14.15" customHeight="1" thickTop="1" thickBot="1" x14ac:dyDescent="0.35">
      <c r="A2236" s="742"/>
      <c r="B2236" s="743"/>
      <c r="C2236" s="745"/>
      <c r="D2236" s="68">
        <f ca="1">IF(COUNTIFS(instructor,B2235,diad,$D$2,desa,1,hord,"08:00 - 12:00")&gt;0,"-",IFERROR(INDEX(ficha,MATCH(1,INDEX((bloq=1)*(luni=B2235),0),0)),0))</f>
        <v>0</v>
      </c>
      <c r="E2236" s="68">
        <f ca="1">IF(COUNTIFS(instructor,B2235,diad,$E$2,desa,1,hord,"08:00 - 12:00")&gt;0,"-",IFERROR(INDEX(ficha,MATCH(1,INDEX((bloq=1)*(mari=B2235),0),0)),0))</f>
        <v>0</v>
      </c>
      <c r="F2236" s="68" t="str">
        <f>IF(COUNTIFS(instructor,B2235,diad,$F$2,desa,1,hord,"08:00 - 12:00")&gt;0,"-",IFERROR(INDEX(ficha,MATCH(1,INDEX((bloq=1)*(miei=B2235),0),0)),0))</f>
        <v>-</v>
      </c>
      <c r="G2236" s="68">
        <f ca="1">IF(COUNTIFS(instructor,B2235,diad,$G$2,desa,1,hord,"08:00 - 12:00")&gt;0,"-",IFERROR(INDEX(ficha,MATCH(1,INDEX((bloq=1)*(juei=B2235),0),0)),0))</f>
        <v>0</v>
      </c>
      <c r="H2236" s="68">
        <f ca="1">IF(COUNTIFS(instructor,B2235,diad,$H$2,desa,1,hord,"08:00 - 12:00")&gt;0,"-",IFERROR(INDEX(ficha,MATCH(1,INDEX((bloq=1)*(viei=B2235),0),0)),0))</f>
        <v>0</v>
      </c>
      <c r="I2236" s="69">
        <f ca="1">IF(COUNTIFS(instructor,B2235,diad,$I$2,desa,1,hord,"08:00 - 12:00")&gt;0,"-",IFERROR(INDEX(ficha,MATCH(1,INDEX((bloq=1)*(sabi=B2235),0),0)),0))</f>
        <v>0</v>
      </c>
    </row>
    <row r="2237" spans="1:9" ht="14.15" customHeight="1" thickTop="1" thickBot="1" x14ac:dyDescent="0.35">
      <c r="A2237" s="742"/>
      <c r="B2237" s="743"/>
      <c r="C2237" s="745"/>
      <c r="D2237" s="70">
        <f ca="1">IF(COUNTIFS(instructor,B2235,diad,$D$2,desa,1,hord,"08:00 - 12:00")&gt;0,"DESARROLLO CURRICULAR",IFERROR(INDEX(lunc,MATCH(1,INDEX((bloq=1)*(luni=B2235),0),0)),0))</f>
        <v>0</v>
      </c>
      <c r="E2237" s="70">
        <f ca="1">IF(COUNTIFS(instructor,B2235,diad,$E$2,desa,1,hord,"08:00 - 12:00")&gt;0,"DESARROLLO CURRICULAR",IFERROR(INDEX(marc,MATCH(1,INDEX((bloq=1)*(mari=B2235),0),0)),0))</f>
        <v>0</v>
      </c>
      <c r="F2237" s="70" t="str">
        <f>IF(COUNTIFS(instructor,B2235,diad,$F$2,desa,1,hord,"08:00 - 12:00")&gt;0,"DESARROLLO CURRICULAR",IFERROR(INDEX(miec,MATCH(1,INDEX((bloq=1)*(miei=B2235),0),0)),0))</f>
        <v>DESARROLLO CURRICULAR</v>
      </c>
      <c r="G2237" s="70">
        <f ca="1">IF(COUNTIFS(instructor,B2235,diad,$G$2,desa,1,hord,"08:00 - 12:00")&gt;0,"DESARROLLO CURRICULAR",IFERROR(INDEX(juec,MATCH(1,INDEX((bloq=1)*(juei=B2235),0),0)),0))</f>
        <v>0</v>
      </c>
      <c r="H2237" s="70">
        <f ca="1">IF(COUNTIFS(instructor,B2235,diad,$H$2,desa,1,hord,"08:00 - 12:00")&gt;0,"DESARROLLO CURRICULAR",IFERROR(INDEX(viec,MATCH(1,INDEX((bloq=1)*(viei=B2235),0),0)),0))</f>
        <v>0</v>
      </c>
      <c r="I2237" s="71">
        <f ca="1">IF(COUNTIFS(instructor,B2235,diad,$I$2,desa,1,hord,"08:00 - 12:00")&gt;0,"DESARROLLO CURRICULAR",IFERROR(INDEX(sabc,MATCH(1,INDEX((bloq=1)*(sabi=B2235),0),0)),0))</f>
        <v>0</v>
      </c>
    </row>
    <row r="2238" spans="1:9" ht="14.15" customHeight="1" thickTop="1" thickBot="1" x14ac:dyDescent="0.35">
      <c r="A2238" s="742"/>
      <c r="B2238" s="743"/>
      <c r="C2238" s="745"/>
      <c r="D2238" s="74">
        <f ca="1">IF(COUNTIFS(instructor,B2235,diad,$D$2,desa,1,hord,"08:00 - 12:00")&gt;0,"-",IFERROR(INDEX(luna,MATCH(1,INDEX((bloq=1)*(luni=B2235),0),0)),0))</f>
        <v>0</v>
      </c>
      <c r="E2238" s="74">
        <f ca="1">IF(COUNTIFS(instructor,B2235,diad,$E$2,desa,1,hord,"08:00 - 12:00")&gt;0,"-",IFERROR(INDEX(mara,MATCH(1,INDEX((bloq=1)*(mari=B2235),0),0)),0))</f>
        <v>0</v>
      </c>
      <c r="F2238" s="74" t="str">
        <f>IF(COUNTIFS(instructor,B2235,diad,$F$2,desa,1,hord,"08:00 - 12:00")&gt;0,"-",IFERROR(INDEX(miea,MATCH(1,INDEX((bloq=1)*(miei=B2235),0),0)),0))</f>
        <v>-</v>
      </c>
      <c r="G2238" s="74">
        <f ca="1">IF(COUNTIFS(instructor,B2235,diad,$G$2,desa,1,hord,"08:00 - 12:00")&gt;0,"-",IFERROR(INDEX(juea,MATCH(1,INDEX((bloq=1)*(juei=B2235),0),0)),0))</f>
        <v>0</v>
      </c>
      <c r="H2238" s="74">
        <f ca="1">IF(COUNTIFS(instructor,B2235,diad,$H$2,desa,1,hord,"08:00 - 12:00")&gt;0,"-",IFERROR(INDEX(viea,MATCH(1,INDEX((bloq=1)*(viei=B2235),0),0)),0))</f>
        <v>0</v>
      </c>
      <c r="I2238" s="75">
        <f ca="1">IF(COUNTIFS(instructor,B2235,diad,$I$2,desa,1,hord,"08:00 - 12:00")&gt;0,"-",IFERROR(INDEX(saba,MATCH(1,INDEX((bloq=1)*(sabi=B2235),0),0)),0))</f>
        <v>0</v>
      </c>
    </row>
    <row r="2239" spans="1:9" ht="14.15" customHeight="1" thickTop="1" thickBot="1" x14ac:dyDescent="0.35">
      <c r="A2239" s="742"/>
      <c r="B2239" s="743"/>
      <c r="C2239" s="745"/>
      <c r="D2239" s="76">
        <f ca="1">IF(COUNTIFS(instructor,B2235,diad,$D$2,desa,1,hord,"14:00 - 18:00")&gt;0,INDEX(hord,MATCH(1,INDEX((instructor=B2235)*(instructor=B2235),0),0)),IFERROR(INDEX(hora,MATCH(1,INDEX((bloq=2)*(luni=B2235),0),0)),0))</f>
        <v>0</v>
      </c>
      <c r="E2239" s="76">
        <f ca="1">IF(COUNTIFS(instructor,B2235,diad,$E$2,desa,1,hord,"14:00 - 18:00")&gt;0,INDEX(hord,MATCH(1,INDEX((instructor=B2235)*(instructor=B2235),0),0)),IFERROR(INDEX(hora,MATCH(1,INDEX((bloq=2)*(mari=B2235),0),0)),0))</f>
        <v>0</v>
      </c>
      <c r="F2239" s="76">
        <f ca="1">IF(COUNTIFS(instructor,B2235,diad,$F$2,desa,1,hord,"14:00 - 18:00")&gt;0,INDEX(hord,MATCH(1,INDEX((instructor=B2235)*(instructor=B2235),0),0)),IFERROR(INDEX(hora,MATCH(1,INDEX((bloq=2)*(miei=B2235),0),0)),0))</f>
        <v>0</v>
      </c>
      <c r="G2239" s="76">
        <f ca="1">IF(COUNTIFS(instructor,B2235,diad,$G$2,desa,1,hord,"14:00 - 18:00")&gt;0,INDEX(hord,MATCH(1,INDEX((instructor=B2235)*(instructor=B2235),0),0)),IFERROR(INDEX(hora,MATCH(1,INDEX((bloq=2)*(juei=B2235),0),0)),0))</f>
        <v>0</v>
      </c>
      <c r="H2239" s="76">
        <f ca="1">IF(COUNTIFS(instructor,B2235,diad,$H$2,desa,1,hord,"14:00 - 18:00")&gt;0,INDEX(hord,MATCH(1,INDEX((instructor=B2235)*(instructor=B2235),0),0)),IFERROR(INDEX(hora,MATCH(1,INDEX((bloq=2)*(viei=B2235),0),0)),0))</f>
        <v>0</v>
      </c>
      <c r="I2239" s="77">
        <f ca="1">IF(COUNTIFS(instructor,B2235,diad,$I$2,desa,1,hord,"14:00 - 18:00")&gt;0,INDEX(hord,MATCH(1,INDEX((instructor=B2235)*(instructor=B2235),0),0)),IFERROR(INDEX(hora,MATCH(1,INDEX((bloq=2)*(sabi=B2235),0),0)),0))</f>
        <v>0</v>
      </c>
    </row>
    <row r="2240" spans="1:9" ht="14.15" customHeight="1" thickTop="1" thickBot="1" x14ac:dyDescent="0.35">
      <c r="A2240" s="742"/>
      <c r="B2240" s="743"/>
      <c r="C2240" s="745"/>
      <c r="D2240" s="68">
        <f ca="1">IF(COUNTIFS(instructor,B2235,diad,$D$2,desa,1,hord,"14:00 - 18:00")&gt;0,"-",IFERROR(INDEX(ficha,MATCH(1,INDEX((bloq=2)*(luni=B2235),0),0)),0))</f>
        <v>0</v>
      </c>
      <c r="E2240" s="68">
        <f ca="1">IF(COUNTIFS(instructor,B2235,diad,$E$2,desa,1,hord,"14:00 - 18:00")&gt;0,"-",IFERROR(INDEX(ficha,MATCH(1,INDEX((bloq=2)*(mari=B2235),0),0)),0))</f>
        <v>0</v>
      </c>
      <c r="F2240" s="68">
        <f ca="1">IF(COUNTIFS(instructor,B2235,diad,$F$2,desa,1,hord,"14:00 - 18:00")&gt;0,"-",IFERROR(INDEX(ficha,MATCH(1,INDEX((bloq=2)*(miei=B2235),0),0)),0))</f>
        <v>0</v>
      </c>
      <c r="G2240" s="68">
        <f ca="1">IF(COUNTIFS(instructor,B2235,diad,$G$2,desa,1,hord,"14:00 - 18:00")&gt;0,"-",IFERROR(INDEX(ficha,MATCH(1,INDEX((bloq=2)*(juei=B2235),0),0)),0))</f>
        <v>0</v>
      </c>
      <c r="H2240" s="68">
        <f ca="1">IF(COUNTIFS(instructor,B2235,diad,$H$2,desa,1,hord,"14:00 - 18:00")&gt;0,"-",IFERROR(INDEX(ficha,MATCH(1,INDEX((bloq=2)*(viei=B2235),0),0)),0))</f>
        <v>0</v>
      </c>
      <c r="I2240" s="69">
        <f ca="1">IF(COUNTIFS(instructor,B2235,diad,$I$2,desa,1,hord,"14:00 - 18:00")&gt;0,"-",IFERROR(INDEX(ficha,MATCH(1,INDEX((bloq=2)*(sabi=B2235),0),0)),0))</f>
        <v>0</v>
      </c>
    </row>
    <row r="2241" spans="1:9" ht="14.15" customHeight="1" thickTop="1" thickBot="1" x14ac:dyDescent="0.35">
      <c r="A2241" s="742"/>
      <c r="B2241" s="743"/>
      <c r="C2241" s="745"/>
      <c r="D2241" s="70">
        <f ca="1">IF(COUNTIFS(instructor,B2235,diad,$D$2,desa,1,hord,"14:00 - 18:00")&gt;0,"DESARROLLO CURRICULAR",IFERROR(INDEX(lunc,MATCH(1,INDEX((bloq=2)*(luni=B2235),0),0)),0))</f>
        <v>0</v>
      </c>
      <c r="E2241" s="70">
        <f ca="1">IF(COUNTIFS(instructor,B2235,diad,$E$2,desa,1,hord,"14:00 - 18:00")&gt;0,"DESARROLLO CURRICULAR",IFERROR(INDEX(marc,MATCH(1,INDEX((bloq=2)*(mari=B2235),0),0)),0))</f>
        <v>0</v>
      </c>
      <c r="F2241" s="70">
        <f ca="1">IF(COUNTIFS(instructor,B2235,diad,$F$2,desa,1,hord,"14:00 - 18:00")&gt;0,"DESARROLLO CURRICULAR",IFERROR(INDEX(miec,MATCH(1,INDEX((bloq=2)*(miei=B2235),0),0)),0))</f>
        <v>0</v>
      </c>
      <c r="G2241" s="70">
        <f ca="1">IF(COUNTIFS(instructor,B2235,diad,$G$2,desa,1,hord,"14:00 - 18:00")&gt;0,"DESARROLLO CURRICULAR",IFERROR(INDEX(juec,MATCH(1,INDEX((bloq=2)*(juei=B2235),0),0)),0))</f>
        <v>0</v>
      </c>
      <c r="H2241" s="70">
        <f ca="1">IF(COUNTIFS(instructor,B2235,diad,$H$2,desa,1,hord,"14:00 - 18:00")&gt;0,"DESARROLLO CURRICULAR",IFERROR(INDEX(viec,MATCH(1,INDEX((bloq=2)*(viei=B2235),0),0)),0))</f>
        <v>0</v>
      </c>
      <c r="I2241" s="71">
        <f ca="1">IF(COUNTIFS(instructor,B2235,diad,$I$2,desa,1,hord,"14:00 - 18:00")&gt;0,"DESARROLLO CURRICULAR",IFERROR(INDEX(sabc,MATCH(1,INDEX((bloq=2)*(sabi=B2235),0),0)),0))</f>
        <v>0</v>
      </c>
    </row>
    <row r="2242" spans="1:9" ht="14.15" customHeight="1" thickTop="1" thickBot="1" x14ac:dyDescent="0.35">
      <c r="A2242" s="742"/>
      <c r="B2242" s="743"/>
      <c r="C2242" s="745"/>
      <c r="D2242" s="74">
        <f ca="1">IF(COUNTIFS(instructor,B2235,diad,$D$2,desa,1,hord,"14:00 - 18:00")&gt;0,"-",IFERROR(INDEX(luna,MATCH(1,INDEX((bloq=2)*(luni=B2235),0),0)),0))</f>
        <v>0</v>
      </c>
      <c r="E2242" s="74">
        <f ca="1">IF(COUNTIFS(instructor,B2235,diad,$E$2,desa,1,hord,"14:00 - 18:00")&gt;0,"-",IFERROR(INDEX(mara,MATCH(1,INDEX((bloq=2)*(mari=B2235),0),0)),0))</f>
        <v>0</v>
      </c>
      <c r="F2242" s="74">
        <f ca="1">IF(COUNTIFS(instructor,B2235,diad,$F$2,desa,1,hord,"14:00 - 18:00")&gt;0,"-",IFERROR(INDEX(miea,MATCH(1,INDEX((bloq=2)*(miei=B2235),0),0)),0))</f>
        <v>0</v>
      </c>
      <c r="G2242" s="74">
        <f ca="1">IF(COUNTIFS(instructor,B2235,diad,$G$2,desa,1,hord,"14:00 - 18:00")&gt;0,"-",IFERROR(INDEX(juea,MATCH(1,INDEX((bloq=2)*(juei=B2235),0),0)),0))</f>
        <v>0</v>
      </c>
      <c r="H2242" s="74">
        <f ca="1">IF(COUNTIFS(instructor,B2235,diad,$H$2,desa,1,hord,"14:00 - 18:00")&gt;0,"-",IFERROR(INDEX(viea,MATCH(1,INDEX((bloq=2)*(viei=B2235),0),0)),0))</f>
        <v>0</v>
      </c>
      <c r="I2242" s="75">
        <f ca="1">IF(COUNTIFS(instructor,B2235,diad,$I$2,desa,1,hord,"14:00 - 18:00")&gt;0,"-",IFERROR(INDEX(saba,MATCH(1,INDEX((bloq=2)*(sabi=B2235),0),0)),0))</f>
        <v>0</v>
      </c>
    </row>
    <row r="2243" spans="1:9" ht="14.15" customHeight="1" thickTop="1" thickBot="1" x14ac:dyDescent="0.35">
      <c r="A2243" s="742"/>
      <c r="B2243" s="743"/>
      <c r="C2243" s="745"/>
      <c r="D2243" s="76">
        <f ca="1">IF(COUNTIFS(instructor,B2235,diad,$D$2,desa,1,hord,"18:00 - 22:00")&gt;0,INDEX(hord,MATCH(1,INDEX((instructor=B2235)*(instructor=B2235),0),0)),IFERROR(INDEX(hora,MATCH(1,INDEX((bloq=3)*(luni=B2235),0),0)),0))</f>
        <v>0</v>
      </c>
      <c r="E2243" s="76">
        <f ca="1">IF(COUNTIFS(instructor,B2235,diad,$E$2,desa,1,hord,"18:00 - 22:00")&gt;0,INDEX(hord,MATCH(1,INDEX((instructor=B2235)*(instructor=B2235),0),0)),IFERROR(INDEX(hora,MATCH(1,INDEX((bloq=3)*(mari=B2235),0),0)),0))</f>
        <v>0</v>
      </c>
      <c r="F2243" s="76">
        <f ca="1">IF(COUNTIFS(instructor,B2235,diad,$F$2,desa,1,hord,"18:00 - 22:00")&gt;0,INDEX(hord,MATCH(1,INDEX((instructor=B2235)*(instructor=B2235),0),0)),IFERROR(INDEX(hora,MATCH(1,INDEX((bloq=3)*(miei=B2235),0),0)),0))</f>
        <v>0</v>
      </c>
      <c r="G2243" s="76">
        <f ca="1">IF(COUNTIFS(instructor,B2235,diad,$G$2,desa,1,hord,"18:00 - 22:00")&gt;0,INDEX(hord,MATCH(1,INDEX((instructor=B2235)*(instructor=B2235),0),0)),IFERROR(INDEX(hora,MATCH(1,INDEX((bloq=3)*(juei=B2235),0),0)),0))</f>
        <v>0</v>
      </c>
      <c r="H2243" s="76">
        <f ca="1">IF(COUNTIFS(instructor,B2235,diad,$H$2,desa,1,hord,"18:00 - 22:00")&gt;0,INDEX(hord,MATCH(1,INDEX((instructor=B2235)*(instructor=B2235),0),0)),IFERROR(INDEX(hora,MATCH(1,INDEX((bloq=3)*(viei=B2235),0),0)),0))</f>
        <v>0</v>
      </c>
      <c r="I2243" s="77">
        <f ca="1">IF(COUNTIFS(instructor,B2235,diad,$I$2,desa,1,hord,"18:00 - 22:00")&gt;0,INDEX(hord,MATCH(1,INDEX((instructor=B2235)*(instructor=B2235),0),0)),IFERROR(INDEX(hora,MATCH(1,INDEX((bloq=3)*(sabi=B2235),0),0)),0))</f>
        <v>0</v>
      </c>
    </row>
    <row r="2244" spans="1:9" ht="14.15" customHeight="1" thickTop="1" thickBot="1" x14ac:dyDescent="0.35">
      <c r="A2244" s="742"/>
      <c r="B2244" s="743"/>
      <c r="C2244" s="745"/>
      <c r="D2244" s="68">
        <f ca="1">IF(COUNTIFS(instructor,B2235,diad,$D$2,desa,1,hord,"18:00 - 22:00")&gt;0,"-",IFERROR(INDEX(ficha,MATCH(1,INDEX((bloq=3)*(luni=B2235),0),0)),0))</f>
        <v>0</v>
      </c>
      <c r="E2244" s="68">
        <f ca="1">IF(COUNTIFS(instructor,B2235,diad,$E$2,desa,1,hord,"18:00 - 22:00")&gt;0,"-",IFERROR(INDEX(ficha,MATCH(1,INDEX((bloq=3)*(mari=B2235),0),0)),0))</f>
        <v>0</v>
      </c>
      <c r="F2244" s="68">
        <f ca="1">IF(COUNTIFS(instructor,B2235,diad,$F$2,desa,1,hord,"18:00 - 22:00")&gt;0,"-",IFERROR(INDEX(ficha,MATCH(1,INDEX((bloq=3)*(miei=B2235),0),0)),0))</f>
        <v>0</v>
      </c>
      <c r="G2244" s="68">
        <f ca="1">IF(COUNTIFS(instructor,B2235,diad,$G$2,desa,1,hord,"18:00 - 22:00")&gt;0,"-",IFERROR(INDEX(ficha,MATCH(1,INDEX((bloq=3)*(juei=B2235),0),0)),0))</f>
        <v>0</v>
      </c>
      <c r="H2244" s="68">
        <f ca="1">IF(COUNTIFS(instructor,B2235,diad,$H$2,desa,1,hord,"18:00 - 22:00")&gt;0,"-",IFERROR(INDEX(ficha,MATCH(1,INDEX((bloq=3)*(viei=B2235),0),0)),0))</f>
        <v>0</v>
      </c>
      <c r="I2244" s="69">
        <f ca="1">IF(COUNTIFS(instructor,B2235,diad,$I$2,desa,1,hord,"18:00 - 22:00")&gt;0,"-",IFERROR(INDEX(ficha,MATCH(1,INDEX((bloq=3)*(sabi=B2235),0),0)),0))</f>
        <v>0</v>
      </c>
    </row>
    <row r="2245" spans="1:9" ht="14.15" customHeight="1" thickTop="1" thickBot="1" x14ac:dyDescent="0.35">
      <c r="A2245" s="742"/>
      <c r="B2245" s="743"/>
      <c r="C2245" s="745"/>
      <c r="D2245" s="70">
        <f ca="1">IF(COUNTIFS(instructor,B2235,diad,$D$2,desa,1,hord,"18:00 - 22:00")&gt;0,"DESARROLLO CURRICULAR",IFERROR(INDEX(lunc,MATCH(1,INDEX((bloq=3)*(luni=B2235),0),0)),0))</f>
        <v>0</v>
      </c>
      <c r="E2245" s="70">
        <f ca="1">IF(COUNTIFS(instructor,B2235,diad,$E$2,desa,1,hord,"18:00 - 22:00")&gt;0,"DESARROLLO CURRICULAR",IFERROR(INDEX(marc,MATCH(1,INDEX((bloq=3)*(mari=B2235),0),0)),0))</f>
        <v>0</v>
      </c>
      <c r="F2245" s="70">
        <f ca="1">IF(COUNTIFS(instructor,B2235,diad,$F$2,desa,1,hord,"18:00 - 22:00")&gt;0,"DESARROLLO CURRICULAR",IFERROR(INDEX(miec,MATCH(1,INDEX((bloq=3)*(miei=B2235),0),0)),0))</f>
        <v>0</v>
      </c>
      <c r="G2245" s="70">
        <f ca="1">IF(COUNTIFS(instructor,B2235,diad,$G$2,desa,1,hord,"18:00 - 22:00")&gt;0,"DESARROLLO CURRICULAR",IFERROR(INDEX(juec,MATCH(1,INDEX((bloq=3)*(juei=B2235),0),0)),0))</f>
        <v>0</v>
      </c>
      <c r="H2245" s="70">
        <f ca="1">IF(COUNTIFS(instructor,B2235,diad,$H$2,desa,1,hord,"18:00 - 22:00")&gt;0,"DESARROLLO CURRICULAR",IFERROR(INDEX(viec,MATCH(1,INDEX((bloq=3)*(viei=B2235),0),0)),0))</f>
        <v>0</v>
      </c>
      <c r="I2245" s="71">
        <f ca="1">IF(COUNTIFS(instructor,B2235,diad,$I$2,desa,1,hord,"18:00 - 22:00")&gt;0,"DESARROLLO CURRICULAR",IFERROR(INDEX(sabc,MATCH(1,INDEX((bloq=3)*(sabi=B2235),0),0)),0))</f>
        <v>0</v>
      </c>
    </row>
    <row r="2246" spans="1:9" ht="14.15" customHeight="1" thickTop="1" thickBot="1" x14ac:dyDescent="0.35">
      <c r="A2246" s="742"/>
      <c r="B2246" s="743"/>
      <c r="C2246" s="745"/>
      <c r="D2246" s="78">
        <f ca="1">IF(COUNTIFS(instructor,B2235,diad,$D$2,desa,1,hord,"18:00 - 22:00")&gt;0,"-",IFERROR(INDEX(luna,MATCH(1,INDEX((bloq=3)*(luni=B2235),0),0)),0))</f>
        <v>0</v>
      </c>
      <c r="E2246" s="78">
        <f ca="1">IF(COUNTIFS(instructor,B2235,diad,$E$2,desa,1,hord,"18:00 - 22:00")&gt;0,"-",IFERROR(INDEX(mara,MATCH(1,INDEX((bloq=3)*(mari=B2235),0),0)),0))</f>
        <v>0</v>
      </c>
      <c r="F2246" s="78">
        <f ca="1">IF(COUNTIFS(instructor,B2235,diad,$F$2,desa,1,hord,"18:00 - 22:00")&gt;0,"-",IFERROR(INDEX(miea,MATCH(1,INDEX((bloq=3)*(miei=B2235),0),0)),0))</f>
        <v>0</v>
      </c>
      <c r="G2246" s="78">
        <f ca="1">IF(COUNTIFS(instructor,B2235,diad,$G$2,desa,1,hord,"18:00 - 22:00")&gt;0,"-",IFERROR(INDEX(juea,MATCH(1,INDEX((bloq=3)*(juei=B2235),0),0)),0))</f>
        <v>0</v>
      </c>
      <c r="H2246" s="78">
        <f ca="1">IF(COUNTIFS(instructor,B2235,diad,$H$2,desa,1,hord,"18:00 - 22:00")&gt;0,"-",IFERROR(INDEX(viea,MATCH(1,INDEX((bloq=3)*(viei=B2235),0),0)),0))</f>
        <v>0</v>
      </c>
      <c r="I2246" s="79">
        <f ca="1">IF(COUNTIFS(instructor,B2235,diad,$I$2,desa,1,hord,"18:00 - 22:00")&gt;0,"-",IFERROR(INDEX(saba,MATCH(1,INDEX((bloq=3)*(sabi=B2235),0),0)),0))</f>
        <v>0</v>
      </c>
    </row>
    <row r="2247" spans="1:9" ht="14.15" customHeight="1" thickTop="1" thickBot="1" x14ac:dyDescent="0.35">
      <c r="A2247" s="742">
        <v>188</v>
      </c>
      <c r="B2247" s="743" t="str">
        <f>INDEX(instructor,A2247)</f>
        <v>SANDRA LORENA GÓMEZ VELASCO</v>
      </c>
      <c r="C2247" s="744" t="str">
        <f>INDEX(area,A2247)</f>
        <v>COMPETENCIAS CLAVES - BILINGUISMO (INGLÉS VIRTUAL)</v>
      </c>
      <c r="D2247" s="72">
        <f ca="1">IF(COUNTIFS(instructor,B2247,diad,$D$2,desa,1,hord,"08:00 - 12:00")&gt;0,INDEX(hord,MATCH(1,INDEX((instructor=B2247)*(instructor=B2247),0),0)),IFERROR(INDEX(hora,MATCH(1,INDEX((bloq=1)*(luni=B2247),0),0)),0))</f>
        <v>0</v>
      </c>
      <c r="E2247" s="72">
        <f ca="1">IF(COUNTIFS(instructor,B2247,diad,$E$2,desa,1,hord,"08:00 - 12:00")&gt;0,INDEX(hord,MATCH(1,INDEX((instructor=B2247)*(instructor=B2247),0),0)),IFERROR(INDEX(hora,MATCH(1,INDEX((bloq=1)*(mari=B2247),0),0)),0))</f>
        <v>0</v>
      </c>
      <c r="F2247" s="72" t="str">
        <f>IF(COUNTIFS(instructor,B2247,diad,$F$2,desa,1,hord,"08:00 - 12:00")&gt;0,INDEX(hord,MATCH(1,INDEX((instructor=B2247)*(instructor=B2247),0),0)),IFERROR(INDEX(hora,MATCH(1,INDEX((bloq=1)*(miei=B2247),0),0)),0))</f>
        <v>08:00 - 12:00</v>
      </c>
      <c r="G2247" s="72">
        <f ca="1">IF(COUNTIFS(instructor,B2247,diad,$G$2,desa,1,hord,"08:00 - 12:00")&gt;0,INDEX(hord,MATCH(1,INDEX((instructor=B2247)*(instructor=B2247),0),0)),IFERROR(INDEX(hora,MATCH(1,INDEX((bloq=1)*(juei=B2247),0),0)),0))</f>
        <v>0</v>
      </c>
      <c r="H2247" s="72">
        <f ca="1">IF(COUNTIFS(instructor,B2247,diad,$H$2,desa,1,hord,"08:00 - 12:00")&gt;0,INDEX(hord,MATCH(1,INDEX((instructor=B2247)*(instructor=B2247),0),0)),IFERROR(INDEX(hora,MATCH(1,INDEX((bloq=1)*(viei=B2247),0),0)),0))</f>
        <v>0</v>
      </c>
      <c r="I2247" s="73">
        <f ca="1">IF(COUNTIFS(instructor,B2247,diad,$I$2,desa,1,hord,"08:00 - 12:00")&gt;0,INDEX(hord,MATCH(1,INDEX((instructor=B2247)*(instructor=B2247),0),0)),IFERROR(INDEX(hora,MATCH(1,INDEX((bloq=1)*(sabi=B2247),0),0)),0))</f>
        <v>0</v>
      </c>
    </row>
    <row r="2248" spans="1:9" ht="41.15" customHeight="1" thickTop="1" thickBot="1" x14ac:dyDescent="0.35">
      <c r="A2248" s="742"/>
      <c r="B2248" s="743"/>
      <c r="C2248" s="744"/>
      <c r="D2248" s="68">
        <f ca="1">IF(COUNTIFS(instructor,B2247,diad,$D$2,desa,1,hord,"08:00 - 12:00")&gt;0,"-",IFERROR(INDEX(ficha,MATCH(1,INDEX((bloq=1)*(luni=B2247),0),0)),0))</f>
        <v>0</v>
      </c>
      <c r="E2248" s="68">
        <f ca="1">IF(COUNTIFS(instructor,B2247,diad,$E$2,desa,1,hord,"08:00 - 12:00")&gt;0,"-",IFERROR(INDEX(ficha,MATCH(1,INDEX((bloq=1)*(mari=B2247),0),0)),0))</f>
        <v>0</v>
      </c>
      <c r="F2248" s="68" t="str">
        <f>IF(COUNTIFS(instructor,B2247,diad,$F$2,desa,1,hord,"08:00 - 12:00")&gt;0,"-",IFERROR(INDEX(ficha,MATCH(1,INDEX((bloq=1)*(miei=B2247),0),0)),0))</f>
        <v>-</v>
      </c>
      <c r="G2248" s="68">
        <f ca="1">IF(COUNTIFS(instructor,B2247,diad,$G$2,desa,1,hord,"08:00 - 12:00")&gt;0,"-",IFERROR(INDEX(ficha,MATCH(1,INDEX((bloq=1)*(juei=B2247),0),0)),0))</f>
        <v>0</v>
      </c>
      <c r="H2248" s="68">
        <f ca="1">IF(COUNTIFS(instructor,B2247,diad,$H$2,desa,1,hord,"08:00 - 12:00")&gt;0,"-",IFERROR(INDEX(ficha,MATCH(1,INDEX((bloq=1)*(viei=B2247),0),0)),0))</f>
        <v>0</v>
      </c>
      <c r="I2248" s="69">
        <f ca="1">IF(COUNTIFS(instructor,B2247,diad,$I$2,desa,1,hord,"08:00 - 12:00")&gt;0,"-",IFERROR(INDEX(ficha,MATCH(1,INDEX((bloq=1)*(sabi=B2247),0),0)),0))</f>
        <v>0</v>
      </c>
    </row>
    <row r="2249" spans="1:9" ht="14.15" customHeight="1" thickTop="1" thickBot="1" x14ac:dyDescent="0.35">
      <c r="A2249" s="742"/>
      <c r="B2249" s="743"/>
      <c r="C2249" s="744"/>
      <c r="D2249" s="70">
        <f ca="1">IF(COUNTIFS(instructor,B2247,diad,$D$2,desa,1,hord,"08:00 - 12:00")&gt;0,"DESARROLLO CURRICULAR",IFERROR(INDEX(lunc,MATCH(1,INDEX((bloq=1)*(luni=B2247),0),0)),0))</f>
        <v>0</v>
      </c>
      <c r="E2249" s="70">
        <f ca="1">IF(COUNTIFS(instructor,B2247,diad,$E$2,desa,1,hord,"08:00 - 12:00")&gt;0,"DESARROLLO CURRICULAR",IFERROR(INDEX(marc,MATCH(1,INDEX((bloq=1)*(mari=B2247),0),0)),0))</f>
        <v>0</v>
      </c>
      <c r="F2249" s="70" t="str">
        <f>IF(COUNTIFS(instructor,B2247,diad,$F$2,desa,1,hord,"08:00 - 12:00")&gt;0,"DESARROLLO CURRICULAR",IFERROR(INDEX(miec,MATCH(1,INDEX((bloq=1)*(miei=B2247),0),0)),0))</f>
        <v>DESARROLLO CURRICULAR</v>
      </c>
      <c r="G2249" s="70">
        <f ca="1">IF(COUNTIFS(instructor,B2247,diad,$G$2,desa,1,hord,"08:00 - 12:00")&gt;0,"DESARROLLO CURRICULAR",IFERROR(INDEX(juec,MATCH(1,INDEX((bloq=1)*(juei=B2247),0),0)),0))</f>
        <v>0</v>
      </c>
      <c r="H2249" s="70">
        <f ca="1">IF(COUNTIFS(instructor,B2247,diad,$H$2,desa,1,hord,"08:00 - 12:00")&gt;0,"DESARROLLO CURRICULAR",IFERROR(INDEX(viec,MATCH(1,INDEX((bloq=1)*(viei=B2247),0),0)),0))</f>
        <v>0</v>
      </c>
      <c r="I2249" s="71">
        <f ca="1">IF(COUNTIFS(instructor,B2247,diad,$I$2,desa,1,hord,"08:00 - 12:00")&gt;0,"DESARROLLO CURRICULAR",IFERROR(INDEX(sabc,MATCH(1,INDEX((bloq=1)*(sabi=B2247),0),0)),0))</f>
        <v>0</v>
      </c>
    </row>
    <row r="2250" spans="1:9" ht="14.15" customHeight="1" thickTop="1" thickBot="1" x14ac:dyDescent="0.35">
      <c r="A2250" s="742"/>
      <c r="B2250" s="743"/>
      <c r="C2250" s="744"/>
      <c r="D2250" s="74">
        <f ca="1">IF(COUNTIFS(instructor,B2247,diad,$D$2,desa,1,hord,"08:00 - 12:00")&gt;0,"-",IFERROR(INDEX(luna,MATCH(1,INDEX((bloq=1)*(luni=B2247),0),0)),0))</f>
        <v>0</v>
      </c>
      <c r="E2250" s="74">
        <f ca="1">IF(COUNTIFS(instructor,B2247,diad,$E$2,desa,1,hord,"08:00 - 12:00")&gt;0,"-",IFERROR(INDEX(mara,MATCH(1,INDEX((bloq=1)*(mari=B2247),0),0)),0))</f>
        <v>0</v>
      </c>
      <c r="F2250" s="74" t="str">
        <f>IF(COUNTIFS(instructor,B2247,diad,$F$2,desa,1,hord,"08:00 - 12:00")&gt;0,"-",IFERROR(INDEX(miea,MATCH(1,INDEX((bloq=1)*(miei=B2247),0),0)),0))</f>
        <v>-</v>
      </c>
      <c r="G2250" s="74">
        <f ca="1">IF(COUNTIFS(instructor,B2247,diad,$G$2,desa,1,hord,"08:00 - 12:00")&gt;0,"-",IFERROR(INDEX(juea,MATCH(1,INDEX((bloq=1)*(juei=B2247),0),0)),0))</f>
        <v>0</v>
      </c>
      <c r="H2250" s="74">
        <f ca="1">IF(COUNTIFS(instructor,B2247,diad,$H$2,desa,1,hord,"08:00 - 12:00")&gt;0,"-",IFERROR(INDEX(viea,MATCH(1,INDEX((bloq=1)*(viei=B2247),0),0)),0))</f>
        <v>0</v>
      </c>
      <c r="I2250" s="75">
        <f ca="1">IF(COUNTIFS(instructor,B2247,diad,$I$2,desa,1,hord,"08:00 - 12:00")&gt;0,"-",IFERROR(INDEX(saba,MATCH(1,INDEX((bloq=1)*(sabi=B2247),0),0)),0))</f>
        <v>0</v>
      </c>
    </row>
    <row r="2251" spans="1:9" ht="14.15" customHeight="1" thickTop="1" thickBot="1" x14ac:dyDescent="0.35">
      <c r="A2251" s="742"/>
      <c r="B2251" s="743"/>
      <c r="C2251" s="744"/>
      <c r="D2251" s="76">
        <f ca="1">IF(COUNTIFS(instructor,B2247,diad,$D$2,desa,1,hord,"14:00 - 18:00")&gt;0,INDEX(hord,MATCH(1,INDEX((instructor=B2247)*(instructor=B2247),0),0)),IFERROR(INDEX(hora,MATCH(1,INDEX((bloq=2)*(luni=B2247),0),0)),0))</f>
        <v>0</v>
      </c>
      <c r="E2251" s="76">
        <f ca="1">IF(COUNTIFS(instructor,B2247,diad,$E$2,desa,1,hord,"14:00 - 18:00")&gt;0,INDEX(hord,MATCH(1,INDEX((instructor=B2247)*(instructor=B2247),0),0)),IFERROR(INDEX(hora,MATCH(1,INDEX((bloq=2)*(mari=B2247),0),0)),0))</f>
        <v>0</v>
      </c>
      <c r="F2251" s="76">
        <f ca="1">IF(COUNTIFS(instructor,B2247,diad,$F$2,desa,1,hord,"14:00 - 18:00")&gt;0,INDEX(hord,MATCH(1,INDEX((instructor=B2247)*(instructor=B2247),0),0)),IFERROR(INDEX(hora,MATCH(1,INDEX((bloq=2)*(miei=B2247),0),0)),0))</f>
        <v>0</v>
      </c>
      <c r="G2251" s="76">
        <f ca="1">IF(COUNTIFS(instructor,B2247,diad,$G$2,desa,1,hord,"14:00 - 18:00")&gt;0,INDEX(hord,MATCH(1,INDEX((instructor=B2247)*(instructor=B2247),0),0)),IFERROR(INDEX(hora,MATCH(1,INDEX((bloq=2)*(juei=B2247),0),0)),0))</f>
        <v>0</v>
      </c>
      <c r="H2251" s="76">
        <f ca="1">IF(COUNTIFS(instructor,B2247,diad,$H$2,desa,1,hord,"14:00 - 18:00")&gt;0,INDEX(hord,MATCH(1,INDEX((instructor=B2247)*(instructor=B2247),0),0)),IFERROR(INDEX(hora,MATCH(1,INDEX((bloq=2)*(viei=B2247),0),0)),0))</f>
        <v>0</v>
      </c>
      <c r="I2251" s="77">
        <f ca="1">IF(COUNTIFS(instructor,B2247,diad,$I$2,desa,1,hord,"14:00 - 18:00")&gt;0,INDEX(hord,MATCH(1,INDEX((instructor=B2247)*(instructor=B2247),0),0)),IFERROR(INDEX(hora,MATCH(1,INDEX((bloq=2)*(sabi=B2247),0),0)),0))</f>
        <v>0</v>
      </c>
    </row>
    <row r="2252" spans="1:9" ht="14.15" customHeight="1" thickTop="1" thickBot="1" x14ac:dyDescent="0.35">
      <c r="A2252" s="742"/>
      <c r="B2252" s="743"/>
      <c r="C2252" s="744"/>
      <c r="D2252" s="68">
        <f ca="1">IF(COUNTIFS(instructor,B2247,diad,$D$2,desa,1,hord,"14:00 - 18:00")&gt;0,"-",IFERROR(INDEX(ficha,MATCH(1,INDEX((bloq=2)*(luni=B2247),0),0)),0))</f>
        <v>0</v>
      </c>
      <c r="E2252" s="68">
        <f ca="1">IF(COUNTIFS(instructor,B2247,diad,$E$2,desa,1,hord,"14:00 - 18:00")&gt;0,"-",IFERROR(INDEX(ficha,MATCH(1,INDEX((bloq=2)*(mari=B2247),0),0)),0))</f>
        <v>0</v>
      </c>
      <c r="F2252" s="68">
        <f ca="1">IF(COUNTIFS(instructor,B2247,diad,$F$2,desa,1,hord,"14:00 - 18:00")&gt;0,"-",IFERROR(INDEX(ficha,MATCH(1,INDEX((bloq=2)*(miei=B2247),0),0)),0))</f>
        <v>0</v>
      </c>
      <c r="G2252" s="68">
        <f ca="1">IF(COUNTIFS(instructor,B2247,diad,$G$2,desa,1,hord,"14:00 - 18:00")&gt;0,"-",IFERROR(INDEX(ficha,MATCH(1,INDEX((bloq=2)*(juei=B2247),0),0)),0))</f>
        <v>0</v>
      </c>
      <c r="H2252" s="68">
        <f ca="1">IF(COUNTIFS(instructor,B2247,diad,$H$2,desa,1,hord,"14:00 - 18:00")&gt;0,"-",IFERROR(INDEX(ficha,MATCH(1,INDEX((bloq=2)*(viei=B2247),0),0)),0))</f>
        <v>0</v>
      </c>
      <c r="I2252" s="69">
        <f ca="1">IF(COUNTIFS(instructor,B2247,diad,$I$2,desa,1,hord,"14:00 - 18:00")&gt;0,"-",IFERROR(INDEX(ficha,MATCH(1,INDEX((bloq=2)*(sabi=B2247),0),0)),0))</f>
        <v>0</v>
      </c>
    </row>
    <row r="2253" spans="1:9" ht="120.65" customHeight="1" thickTop="1" thickBot="1" x14ac:dyDescent="0.35">
      <c r="A2253" s="742"/>
      <c r="B2253" s="743"/>
      <c r="C2253" s="744"/>
      <c r="D2253" s="70">
        <f ca="1">IF(COUNTIFS(instructor,B2247,diad,$D$2,desa,1,hord,"14:00 - 18:00")&gt;0,"DESARROLLO CURRICULAR",IFERROR(INDEX(lunc,MATCH(1,INDEX((bloq=2)*(luni=B2247),0),0)),0))</f>
        <v>0</v>
      </c>
      <c r="E2253" s="70">
        <f ca="1">IF(COUNTIFS(instructor,B2247,diad,$E$2,desa,1,hord,"14:00 - 18:00")&gt;0,"DESARROLLO CURRICULAR",IFERROR(INDEX(marc,MATCH(1,INDEX((bloq=2)*(mari=B2247),0),0)),0))</f>
        <v>0</v>
      </c>
      <c r="F2253" s="70">
        <f ca="1">IF(COUNTIFS(instructor,B2247,diad,$F$2,desa,1,hord,"14:00 - 18:00")&gt;0,"DESARROLLO CURRICULAR",IFERROR(INDEX(miec,MATCH(1,INDEX((bloq=2)*(miei=B2247),0),0)),0))</f>
        <v>0</v>
      </c>
      <c r="G2253" s="70">
        <f ca="1">IF(COUNTIFS(instructor,B2247,diad,$G$2,desa,1,hord,"14:00 - 18:00")&gt;0,"DESARROLLO CURRICULAR",IFERROR(INDEX(juec,MATCH(1,INDEX((bloq=2)*(juei=B2247),0),0)),0))</f>
        <v>0</v>
      </c>
      <c r="H2253" s="70">
        <f ca="1">IF(COUNTIFS(instructor,B2247,diad,$H$2,desa,1,hord,"14:00 - 18:00")&gt;0,"DESARROLLO CURRICULAR",IFERROR(INDEX(viec,MATCH(1,INDEX((bloq=2)*(viei=B2247),0),0)),0))</f>
        <v>0</v>
      </c>
      <c r="I2253" s="71">
        <f ca="1">IF(COUNTIFS(instructor,B2247,diad,$I$2,desa,1,hord,"14:00 - 18:00")&gt;0,"DESARROLLO CURRICULAR",IFERROR(INDEX(sabc,MATCH(1,INDEX((bloq=2)*(sabi=B2247),0),0)),0))</f>
        <v>0</v>
      </c>
    </row>
    <row r="2254" spans="1:9" ht="14.15" customHeight="1" thickTop="1" thickBot="1" x14ac:dyDescent="0.35">
      <c r="A2254" s="742"/>
      <c r="B2254" s="743"/>
      <c r="C2254" s="744"/>
      <c r="D2254" s="74">
        <f ca="1">IF(COUNTIFS(instructor,B2247,diad,$D$2,desa,1,hord,"14:00 - 18:00")&gt;0,"-",IFERROR(INDEX(luna,MATCH(1,INDEX((bloq=2)*(luni=B2247),0),0)),0))</f>
        <v>0</v>
      </c>
      <c r="E2254" s="74">
        <f ca="1">IF(COUNTIFS(instructor,B2247,diad,$E$2,desa,1,hord,"14:00 - 18:00")&gt;0,"-",IFERROR(INDEX(mara,MATCH(1,INDEX((bloq=2)*(mari=B2247),0),0)),0))</f>
        <v>0</v>
      </c>
      <c r="F2254" s="74">
        <f ca="1">IF(COUNTIFS(instructor,B2247,diad,$F$2,desa,1,hord,"14:00 - 18:00")&gt;0,"-",IFERROR(INDEX(miea,MATCH(1,INDEX((bloq=2)*(miei=B2247),0),0)),0))</f>
        <v>0</v>
      </c>
      <c r="G2254" s="74">
        <f ca="1">IF(COUNTIFS(instructor,B2247,diad,$G$2,desa,1,hord,"14:00 - 18:00")&gt;0,"-",IFERROR(INDEX(juea,MATCH(1,INDEX((bloq=2)*(juei=B2247),0),0)),0))</f>
        <v>0</v>
      </c>
      <c r="H2254" s="74">
        <f ca="1">IF(COUNTIFS(instructor,B2247,diad,$H$2,desa,1,hord,"14:00 - 18:00")&gt;0,"-",IFERROR(INDEX(viea,MATCH(1,INDEX((bloq=2)*(viei=B2247),0),0)),0))</f>
        <v>0</v>
      </c>
      <c r="I2254" s="75">
        <f ca="1">IF(COUNTIFS(instructor,B2247,diad,$I$2,desa,1,hord,"14:00 - 18:00")&gt;0,"-",IFERROR(INDEX(saba,MATCH(1,INDEX((bloq=2)*(sabi=B2247),0),0)),0))</f>
        <v>0</v>
      </c>
    </row>
    <row r="2255" spans="1:9" ht="14.15" customHeight="1" thickTop="1" thickBot="1" x14ac:dyDescent="0.35">
      <c r="A2255" s="742"/>
      <c r="B2255" s="743"/>
      <c r="C2255" s="744"/>
      <c r="D2255" s="76">
        <f ca="1">IF(COUNTIFS(instructor,B2247,diad,$D$2,desa,1,hord,"18:00 - 22:00")&gt;0,INDEX(hord,MATCH(1,INDEX((instructor=B2247)*(instructor=B2247),0),0)),IFERROR(INDEX(hora,MATCH(1,INDEX((bloq=3)*(luni=B2247),0),0)),0))</f>
        <v>0</v>
      </c>
      <c r="E2255" s="76">
        <f ca="1">IF(COUNTIFS(instructor,B2247,diad,$E$2,desa,1,hord,"18:00 - 22:00")&gt;0,INDEX(hord,MATCH(1,INDEX((instructor=B2247)*(instructor=B2247),0),0)),IFERROR(INDEX(hora,MATCH(1,INDEX((bloq=3)*(mari=B2247),0),0)),0))</f>
        <v>0</v>
      </c>
      <c r="F2255" s="76">
        <f ca="1">IF(COUNTIFS(instructor,B2247,diad,$F$2,desa,1,hord,"18:00 - 22:00")&gt;0,INDEX(hord,MATCH(1,INDEX((instructor=B2247)*(instructor=B2247),0),0)),IFERROR(INDEX(hora,MATCH(1,INDEX((bloq=3)*(miei=B2247),0),0)),0))</f>
        <v>0</v>
      </c>
      <c r="G2255" s="76">
        <f ca="1">IF(COUNTIFS(instructor,B2247,diad,$G$2,desa,1,hord,"18:00 - 22:00")&gt;0,INDEX(hord,MATCH(1,INDEX((instructor=B2247)*(instructor=B2247),0),0)),IFERROR(INDEX(hora,MATCH(1,INDEX((bloq=3)*(juei=B2247),0),0)),0))</f>
        <v>0</v>
      </c>
      <c r="H2255" s="76">
        <f ca="1">IF(COUNTIFS(instructor,B2247,diad,$H$2,desa,1,hord,"18:00 - 22:00")&gt;0,INDEX(hord,MATCH(1,INDEX((instructor=B2247)*(instructor=B2247),0),0)),IFERROR(INDEX(hora,MATCH(1,INDEX((bloq=3)*(viei=B2247),0),0)),0))</f>
        <v>0</v>
      </c>
      <c r="I2255" s="77">
        <f ca="1">IF(COUNTIFS(instructor,B2247,diad,$I$2,desa,1,hord,"18:00 - 22:00")&gt;0,INDEX(hord,MATCH(1,INDEX((instructor=B2247)*(instructor=B2247),0),0)),IFERROR(INDEX(hora,MATCH(1,INDEX((bloq=3)*(sabi=B2247),0),0)),0))</f>
        <v>0</v>
      </c>
    </row>
    <row r="2256" spans="1:9" ht="14.15" customHeight="1" thickTop="1" thickBot="1" x14ac:dyDescent="0.35">
      <c r="A2256" s="742"/>
      <c r="B2256" s="743"/>
      <c r="C2256" s="744"/>
      <c r="D2256" s="68">
        <f ca="1">IF(COUNTIFS(instructor,B2247,diad,$D$2,desa,1,hord,"18:00 - 22:00")&gt;0,"-",IFERROR(INDEX(ficha,MATCH(1,INDEX((bloq=3)*(luni=B2247),0),0)),0))</f>
        <v>0</v>
      </c>
      <c r="E2256" s="68">
        <f ca="1">IF(COUNTIFS(instructor,B2247,diad,$E$2,desa,1,hord,"18:00 - 22:00")&gt;0,"-",IFERROR(INDEX(ficha,MATCH(1,INDEX((bloq=3)*(mari=B2247),0),0)),0))</f>
        <v>0</v>
      </c>
      <c r="F2256" s="68">
        <f ca="1">IF(COUNTIFS(instructor,B2247,diad,$F$2,desa,1,hord,"18:00 - 22:00")&gt;0,"-",IFERROR(INDEX(ficha,MATCH(1,INDEX((bloq=3)*(miei=B2247),0),0)),0))</f>
        <v>0</v>
      </c>
      <c r="G2256" s="68">
        <f ca="1">IF(COUNTIFS(instructor,B2247,diad,$G$2,desa,1,hord,"18:00 - 22:00")&gt;0,"-",IFERROR(INDEX(ficha,MATCH(1,INDEX((bloq=3)*(juei=B2247),0),0)),0))</f>
        <v>0</v>
      </c>
      <c r="H2256" s="68">
        <f ca="1">IF(COUNTIFS(instructor,B2247,diad,$H$2,desa,1,hord,"18:00 - 22:00")&gt;0,"-",IFERROR(INDEX(ficha,MATCH(1,INDEX((bloq=3)*(viei=B2247),0),0)),0))</f>
        <v>0</v>
      </c>
      <c r="I2256" s="69">
        <f ca="1">IF(COUNTIFS(instructor,B2247,diad,$I$2,desa,1,hord,"18:00 - 22:00")&gt;0,"-",IFERROR(INDEX(ficha,MATCH(1,INDEX((bloq=3)*(sabi=B2247),0),0)),0))</f>
        <v>0</v>
      </c>
    </row>
    <row r="2257" spans="1:9" ht="14.15" customHeight="1" thickTop="1" thickBot="1" x14ac:dyDescent="0.35">
      <c r="A2257" s="742"/>
      <c r="B2257" s="743"/>
      <c r="C2257" s="744"/>
      <c r="D2257" s="70">
        <f ca="1">IF(COUNTIFS(instructor,B2247,diad,$D$2,desa,1,hord,"18:00 - 22:00")&gt;0,"DESARROLLO CURRICULAR",IFERROR(INDEX(lunc,MATCH(1,INDEX((bloq=3)*(luni=B2247),0),0)),0))</f>
        <v>0</v>
      </c>
      <c r="E2257" s="70">
        <f ca="1">IF(COUNTIFS(instructor,B2247,diad,$E$2,desa,1,hord,"18:00 - 22:00")&gt;0,"DESARROLLO CURRICULAR",IFERROR(INDEX(marc,MATCH(1,INDEX((bloq=3)*(mari=B2247),0),0)),0))</f>
        <v>0</v>
      </c>
      <c r="F2257" s="70">
        <f ca="1">IF(COUNTIFS(instructor,B2247,diad,$F$2,desa,1,hord,"18:00 - 22:00")&gt;0,"DESARROLLO CURRICULAR",IFERROR(INDEX(miec,MATCH(1,INDEX((bloq=3)*(miei=B2247),0),0)),0))</f>
        <v>0</v>
      </c>
      <c r="G2257" s="70">
        <f ca="1">IF(COUNTIFS(instructor,B2247,diad,$G$2,desa,1,hord,"18:00 - 22:00")&gt;0,"DESARROLLO CURRICULAR",IFERROR(INDEX(juec,MATCH(1,INDEX((bloq=3)*(juei=B2247),0),0)),0))</f>
        <v>0</v>
      </c>
      <c r="H2257" s="70">
        <f ca="1">IF(COUNTIFS(instructor,B2247,diad,$H$2,desa,1,hord,"18:00 - 22:00")&gt;0,"DESARROLLO CURRICULAR",IFERROR(INDEX(viec,MATCH(1,INDEX((bloq=3)*(viei=B2247),0),0)),0))</f>
        <v>0</v>
      </c>
      <c r="I2257" s="71">
        <f ca="1">IF(COUNTIFS(instructor,B2247,diad,$I$2,desa,1,hord,"18:00 - 22:00")&gt;0,"DESARROLLO CURRICULAR",IFERROR(INDEX(sabc,MATCH(1,INDEX((bloq=3)*(sabi=B2247),0),0)),0))</f>
        <v>0</v>
      </c>
    </row>
    <row r="2258" spans="1:9" ht="14.15" customHeight="1" thickTop="1" thickBot="1" x14ac:dyDescent="0.35">
      <c r="A2258" s="742"/>
      <c r="B2258" s="743"/>
      <c r="C2258" s="744"/>
      <c r="D2258" s="78">
        <f ca="1">IF(COUNTIFS(instructor,B2247,diad,$D$2,desa,1,hord,"18:00 - 22:00")&gt;0,"-",IFERROR(INDEX(luna,MATCH(1,INDEX((bloq=3)*(luni=B2247),0),0)),0))</f>
        <v>0</v>
      </c>
      <c r="E2258" s="78">
        <f ca="1">IF(COUNTIFS(instructor,B2247,diad,$E$2,desa,1,hord,"18:00 - 22:00")&gt;0,"-",IFERROR(INDEX(mara,MATCH(1,INDEX((bloq=3)*(mari=B2247),0),0)),0))</f>
        <v>0</v>
      </c>
      <c r="F2258" s="78">
        <f ca="1">IF(COUNTIFS(instructor,B2247,diad,$F$2,desa,1,hord,"18:00 - 22:00")&gt;0,"-",IFERROR(INDEX(miea,MATCH(1,INDEX((bloq=3)*(miei=B2247),0),0)),0))</f>
        <v>0</v>
      </c>
      <c r="G2258" s="78">
        <f ca="1">IF(COUNTIFS(instructor,B2247,diad,$G$2,desa,1,hord,"18:00 - 22:00")&gt;0,"-",IFERROR(INDEX(juea,MATCH(1,INDEX((bloq=3)*(juei=B2247),0),0)),0))</f>
        <v>0</v>
      </c>
      <c r="H2258" s="78">
        <f ca="1">IF(COUNTIFS(instructor,B2247,diad,$H$2,desa,1,hord,"18:00 - 22:00")&gt;0,"-",IFERROR(INDEX(viea,MATCH(1,INDEX((bloq=3)*(viei=B2247),0),0)),0))</f>
        <v>0</v>
      </c>
      <c r="I2258" s="79">
        <f ca="1">IF(COUNTIFS(instructor,B2247,diad,$I$2,desa,1,hord,"18:00 - 22:00")&gt;0,"-",IFERROR(INDEX(saba,MATCH(1,INDEX((bloq=3)*(sabi=B2247),0),0)),0))</f>
        <v>0</v>
      </c>
    </row>
    <row r="2259" spans="1:9" ht="14.15" customHeight="1" thickTop="1" thickBot="1" x14ac:dyDescent="0.35">
      <c r="A2259" s="742">
        <v>189</v>
      </c>
      <c r="B2259" s="743" t="str">
        <f>INDEX(instructor,A2259)</f>
        <v xml:space="preserve">SANDRA LUCÍA VIDAL REVELO </v>
      </c>
      <c r="C2259" s="744" t="str">
        <f>INDEX(area,A2259)</f>
        <v>CONSTRUCCIÓN - ARQUITECTURA Y DECORACIÓN</v>
      </c>
      <c r="D2259" s="72" t="str">
        <f ca="1">IF(COUNTIFS(instructor,B2259,diad,$D$2,desa,1,hord,"08:00 - 12:00")&gt;0,INDEX(hord,MATCH(1,INDEX((instructor=B2259)*(instructor=B2259),0),0)),IFERROR(INDEX(hora,MATCH(1,INDEX((bloq=1)*(luni=B2259),0),0)),0))</f>
        <v>7:00 - 11:00</v>
      </c>
      <c r="E2259" s="72">
        <f ca="1">IF(COUNTIFS(instructor,B2259,diad,$E$2,desa,1,hord,"08:00 - 12:00")&gt;0,INDEX(hord,MATCH(1,INDEX((instructor=B2259)*(instructor=B2259),0),0)),IFERROR(INDEX(hora,MATCH(1,INDEX((bloq=1)*(mari=B2259),0),0)),0))</f>
        <v>0</v>
      </c>
      <c r="F2259" s="72" t="str">
        <f>IF(COUNTIFS(instructor,B2259,diad,$F$2,desa,1,hord,"08:00 - 12:00")&gt;0,INDEX(hord,MATCH(1,INDEX((instructor=B2259)*(instructor=B2259),0),0)),IFERROR(INDEX(hora,MATCH(1,INDEX((bloq=1)*(miei=B2259),0),0)),0))</f>
        <v>08:00 - 12:00</v>
      </c>
      <c r="G2259" s="72" t="str">
        <f ca="1">IF(COUNTIFS(instructor,B2259,diad,$G$2,desa,1,hord,"08:00 - 12:00")&gt;0,INDEX(hord,MATCH(1,INDEX((instructor=B2259)*(instructor=B2259),0),0)),IFERROR(INDEX(hora,MATCH(1,INDEX((bloq=1)*(juei=B2259),0),0)),0))</f>
        <v>8:00 - 12:00</v>
      </c>
      <c r="H2259" s="72" t="str">
        <f ca="1">IF(COUNTIFS(instructor,B2259,diad,$H$2,desa,1,hord,"08:00 - 12:00")&gt;0,INDEX(hord,MATCH(1,INDEX((instructor=B2259)*(instructor=B2259),0),0)),IFERROR(INDEX(hora,MATCH(1,INDEX((bloq=1)*(viei=B2259),0),0)),0))</f>
        <v>8:00 - 12:00</v>
      </c>
      <c r="I2259" s="73">
        <f ca="1">IF(COUNTIFS(instructor,B2259,diad,$I$2,desa,1,hord,"08:00 - 12:00")&gt;0,INDEX(hord,MATCH(1,INDEX((instructor=B2259)*(instructor=B2259),0),0)),IFERROR(INDEX(hora,MATCH(1,INDEX((bloq=1)*(sabi=B2259),0),0)),0))</f>
        <v>0</v>
      </c>
    </row>
    <row r="2260" spans="1:9" ht="27.65" customHeight="1" thickTop="1" thickBot="1" x14ac:dyDescent="0.35">
      <c r="A2260" s="742"/>
      <c r="B2260" s="743"/>
      <c r="C2260" s="744"/>
      <c r="D2260" s="68" t="str">
        <f ca="1">IF(COUNTIFS(instructor,B2259,diad,$D$2,desa,1,hord,"08:00 - 12:00")&gt;0,"-",IFERROR(INDEX(ficha,MATCH(1,INDEX((bloq=1)*(luni=B2259),0),0)),0))</f>
        <v xml:space="preserve">NUEVA 1 TDMAI - DIBUJO Y MODELADO ARQUITECTONICO Y DE INGENIERIA (TECNÓLOGO) </v>
      </c>
      <c r="E2260" s="68">
        <f ca="1">IF(COUNTIFS(instructor,B2259,diad,$E$2,desa,1,hord,"08:00 - 12:00")&gt;0,"-",IFERROR(INDEX(ficha,MATCH(1,INDEX((bloq=1)*(mari=B2259),0),0)),0))</f>
        <v>0</v>
      </c>
      <c r="F2260" s="68" t="str">
        <f>IF(COUNTIFS(instructor,B2259,diad,$F$2,desa,1,hord,"08:00 - 12:00")&gt;0,"-",IFERROR(INDEX(ficha,MATCH(1,INDEX((bloq=1)*(miei=B2259),0),0)),0))</f>
        <v>-</v>
      </c>
      <c r="G2260" s="68" t="str">
        <f ca="1">IF(COUNTIFS(instructor,B2259,diad,$G$2,desa,1,hord,"08:00 - 12:00")&gt;0,"-",IFERROR(INDEX(ficha,MATCH(1,INDEX((bloq=1)*(juei=B2259),0),0)),0))</f>
        <v>AUTOEVALUACION DEL PROGRAMA DE FORMACIOn TECNOLOGO EN DIBUJO Y MODELADO ARQUITECTONICO Y DE INGENIERIA</v>
      </c>
      <c r="H2260" s="68" t="str">
        <f ca="1">IF(COUNTIFS(instructor,B2259,diad,$H$2,desa,1,hord,"08:00 - 12:00")&gt;0,"-",IFERROR(INDEX(ficha,MATCH(1,INDEX((bloq=1)*(viei=B2259),0),0)),0))</f>
        <v xml:space="preserve">3140980 - DIBUJO DIGITAL DE ARQUITECTURA E INGENIERIA (TÉCNICO) </v>
      </c>
      <c r="I2260" s="69">
        <f ca="1">IF(COUNTIFS(instructor,B2259,diad,$I$2,desa,1,hord,"08:00 - 12:00")&gt;0,"-",IFERROR(INDEX(ficha,MATCH(1,INDEX((bloq=1)*(sabi=B2259),0),0)),0))</f>
        <v>0</v>
      </c>
    </row>
    <row r="2261" spans="1:9" ht="14.15" customHeight="1" thickTop="1" thickBot="1" x14ac:dyDescent="0.35">
      <c r="A2261" s="742"/>
      <c r="B2261" s="743"/>
      <c r="C2261" s="744"/>
      <c r="D2261" s="70" t="str">
        <f ca="1">IF(COUNTIFS(instructor,B2259,diad,$D$2,desa,1,hord,"08:00 - 12:00")&gt;0,"DESARROLLO CURRICULAR",IFERROR(INDEX(lunc,MATCH(1,INDEX((bloq=1)*(luni=B2259),0),0)),0))</f>
        <v>REPRESENTAR PROYECTOS DE CONSTRUCCIÓN SEGÚN NORMATIVA Y TÉCNICAS DE
DIBUJO
DIBUJAR OBJETOS EN DOS Y TRES DIMENSIONES DE ACUERDO CON PRINCIPIOS DE SISTEMAS DE PROYECCION
GEOMETRIA DESCRIPTIVA</v>
      </c>
      <c r="E2261" s="70">
        <f ca="1">IF(COUNTIFS(instructor,B2259,diad,$E$2,desa,1,hord,"08:00 - 12:00")&gt;0,"DESARROLLO CURRICULAR",IFERROR(INDEX(marc,MATCH(1,INDEX((bloq=1)*(mari=B2259),0),0)),0))</f>
        <v>0</v>
      </c>
      <c r="F2261" s="70" t="str">
        <f>IF(COUNTIFS(instructor,B2259,diad,$F$2,desa,1,hord,"08:00 - 12:00")&gt;0,"DESARROLLO CURRICULAR",IFERROR(INDEX(miec,MATCH(1,INDEX((bloq=1)*(miei=B2259),0),0)),0))</f>
        <v>DESARROLLO CURRICULAR</v>
      </c>
      <c r="G2261" s="70" t="str">
        <f ca="1">IF(COUNTIFS(instructor,B2259,diad,$G$2,desa,1,hord,"08:00 - 12:00")&gt;0,"DESARROLLO CURRICULAR",IFERROR(INDEX(juec,MATCH(1,INDEX((bloq=1)*(juei=B2259),0),0)),0))</f>
        <v>AUTOEVALUACION DEL PROGRAMA DE FORMACIOn TECNOLOGO EN DIBUJO Y MODELADO ARQUITECTONICO Y DE INGENIERIA</v>
      </c>
      <c r="H2261" s="70" t="str">
        <f ca="1">IF(COUNTIFS(instructor,B2259,diad,$H$2,desa,1,hord,"08:00 - 12:00")&gt;0,"DESARROLLO CURRICULAR",IFERROR(INDEX(viec,MATCH(1,INDEX((bloq=1)*(viei=B2259),0),0)),0))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2261" s="71">
        <f ca="1">IF(COUNTIFS(instructor,B2259,diad,$I$2,desa,1,hord,"08:00 - 12:00")&gt;0,"DESARROLLO CURRICULAR",IFERROR(INDEX(sabc,MATCH(1,INDEX((bloq=1)*(sabi=B2259),0),0)),0))</f>
        <v>0</v>
      </c>
    </row>
    <row r="2262" spans="1:9" ht="39.65" customHeight="1" thickTop="1" thickBot="1" x14ac:dyDescent="0.35">
      <c r="A2262" s="742"/>
      <c r="B2262" s="743"/>
      <c r="C2262" s="744"/>
      <c r="D2262" s="74" t="str">
        <f ca="1">IF(COUNTIFS(instructor,B2259,diad,$D$2,desa,1,hord,"08:00 - 12:00")&gt;0,"-",IFERROR(INDEX(luna,MATCH(1,INDEX((bloq=1)*(luni=B2259),0),0)),0))</f>
        <v>SEDE ANDRÉS SANÍN - AULA 107 - (CALLE 75 No. 19-52)</v>
      </c>
      <c r="E2262" s="74">
        <f ca="1">IF(COUNTIFS(instructor,B2259,diad,$E$2,desa,1,hord,"08:00 - 12:00")&gt;0,"-",IFERROR(INDEX(mara,MATCH(1,INDEX((bloq=1)*(mari=B2259),0),0)),0))</f>
        <v>0</v>
      </c>
      <c r="F2262" s="74" t="str">
        <f>IF(COUNTIFS(instructor,B2259,diad,$F$2,desa,1,hord,"08:00 - 12:00")&gt;0,"-",IFERROR(INDEX(miea,MATCH(1,INDEX((bloq=1)*(miei=B2259),0),0)),0))</f>
        <v>-</v>
      </c>
      <c r="G2262" s="74" t="str">
        <f ca="1">IF(COUNTIFS(instructor,B2259,diad,$G$2,desa,1,hord,"08:00 - 12:00")&gt;0,"-",IFERROR(INDEX(juea,MATCH(1,INDEX((bloq=1)*(juei=B2259),0),0)),0))</f>
        <v>SALA DE JUNTAS SUBDIRECCIÓN</v>
      </c>
      <c r="H2262" s="74" t="str">
        <f ca="1">IF(COUNTIFS(instructor,B2259,diad,$H$2,desa,1,hord,"08:00 - 12:00")&gt;0,"-",IFERROR(INDEX(viea,MATCH(1,INDEX((bloq=1)*(viei=B2259),0),0)),0))</f>
        <v>EMPRESA</v>
      </c>
      <c r="I2262" s="75">
        <f ca="1">IF(COUNTIFS(instructor,B2259,diad,$I$2,desa,1,hord,"08:00 - 12:00")&gt;0,"-",IFERROR(INDEX(saba,MATCH(1,INDEX((bloq=1)*(sabi=B2259),0),0)),0))</f>
        <v>0</v>
      </c>
    </row>
    <row r="2263" spans="1:9" ht="14.15" customHeight="1" thickTop="1" thickBot="1" x14ac:dyDescent="0.35">
      <c r="A2263" s="742"/>
      <c r="B2263" s="743"/>
      <c r="C2263" s="744"/>
      <c r="D2263" s="76" t="str">
        <f ca="1">IF(COUNTIFS(instructor,B2259,diad,$D$2,desa,1,hord,"14:00 - 18:00")&gt;0,INDEX(hord,MATCH(1,INDEX((instructor=B2259)*(instructor=B2259),0),0)),IFERROR(INDEX(hora,MATCH(1,INDEX((bloq=2)*(luni=B2259),0),0)),0))</f>
        <v>12:00 - 15:00</v>
      </c>
      <c r="E2263" s="76" t="str">
        <f ca="1">IF(COUNTIFS(instructor,B2259,diad,$E$2,desa,1,hord,"14:00 - 18:00")&gt;0,INDEX(hord,MATCH(1,INDEX((instructor=B2259)*(instructor=B2259),0),0)),IFERROR(INDEX(hora,MATCH(1,INDEX((bloq=2)*(mari=B2259),0),0)),0))</f>
        <v>15:00 - 18:00</v>
      </c>
      <c r="F2263" s="76" t="str">
        <f ca="1">IF(COUNTIFS(instructor,B2259,diad,$F$2,desa,1,hord,"14:00 - 18:00")&gt;0,INDEX(hord,MATCH(1,INDEX((instructor=B2259)*(instructor=B2259),0),0)),IFERROR(INDEX(hora,MATCH(1,INDEX((bloq=2)*(miei=B2259),0),0)),0))</f>
        <v>14:00 - 18:00</v>
      </c>
      <c r="G2263" s="76" t="str">
        <f ca="1">IF(COUNTIFS(instructor,B2259,diad,$G$2,desa,1,hord,"14:00 - 18:00")&gt;0,INDEX(hord,MATCH(1,INDEX((instructor=B2259)*(instructor=B2259),0),0)),IFERROR(INDEX(hora,MATCH(1,INDEX((bloq=2)*(juei=B2259),0),0)),0))</f>
        <v>14:00 - 18:00</v>
      </c>
      <c r="H2263" s="76" t="str">
        <f ca="1">IF(COUNTIFS(instructor,B2259,diad,$H$2,desa,1,hord,"14:00 - 18:00")&gt;0,INDEX(hord,MATCH(1,INDEX((instructor=B2259)*(instructor=B2259),0),0)),IFERROR(INDEX(hora,MATCH(1,INDEX((bloq=2)*(viei=B2259),0),0)),0))</f>
        <v>14:00 - 18:00</v>
      </c>
      <c r="I2263" s="77">
        <f ca="1">IF(COUNTIFS(instructor,B2259,diad,$I$2,desa,1,hord,"14:00 - 18:00")&gt;0,INDEX(hord,MATCH(1,INDEX((instructor=B2259)*(instructor=B2259),0),0)),IFERROR(INDEX(hora,MATCH(1,INDEX((bloq=2)*(sabi=B2259),0),0)),0))</f>
        <v>0</v>
      </c>
    </row>
    <row r="2264" spans="1:9" ht="36" customHeight="1" thickTop="1" thickBot="1" x14ac:dyDescent="0.35">
      <c r="A2264" s="742"/>
      <c r="B2264" s="743"/>
      <c r="C2264" s="744"/>
      <c r="D2264" s="68" t="str">
        <f ca="1">IF(COUNTIFS(instructor,B2259,diad,$D$2,desa,1,hord,"14:00 - 18:00")&gt;0,"-",IFERROR(INDEX(ficha,MATCH(1,INDEX((bloq=2)*(luni=B2259),0),0)),0))</f>
        <v xml:space="preserve">NUEVA 1 TDMAI - DIBUJO Y MODELADO ARQUITECTONICO Y DE INGENIERIA (TECNÓLOGO) </v>
      </c>
      <c r="E2264" s="68" t="str">
        <f ca="1">IF(COUNTIFS(instructor,B2259,diad,$E$2,desa,1,hord,"14:00 - 18:00")&gt;0,"-",IFERROR(INDEX(ficha,MATCH(1,INDEX((bloq=2)*(mari=B2259),0),0)),0))</f>
        <v xml:space="preserve">NUEVA 2 TDMAI - DIBUJO Y MODELADO ARQUITECTONICO Y DE INGENIERIA (TECNÓLOGO) </v>
      </c>
      <c r="F2264" s="68" t="str">
        <f ca="1">IF(COUNTIFS(instructor,B2259,diad,$F$2,desa,1,hord,"14:00 - 18:00")&gt;0,"-",IFERROR(INDEX(ficha,MATCH(1,INDEX((bloq=2)*(miei=B2259),0),0)),0))</f>
        <v>AUTOEVALUACION DEL PROGRAMA DE FORMACIOn TECNOLOGO EN DIBUJO Y MODELADO ARQUITECTONICO Y DE INGENIERIA</v>
      </c>
      <c r="G2264" s="68" t="str">
        <f ca="1">IF(COUNTIFS(instructor,B2259,diad,$G$2,desa,1,hord,"14:00 - 18:00")&gt;0,"-",IFERROR(INDEX(ficha,MATCH(1,INDEX((bloq=2)*(juei=B2259),0),0)),0))</f>
        <v xml:space="preserve">3140980 - DIBUJO DIGITAL DE ARQUITECTURA E INGENIERIA (TÉCNICO) </v>
      </c>
      <c r="H2264" s="68" t="str">
        <f ca="1">IF(COUNTIFS(instructor,B2259,diad,$H$2,desa,1,hord,"14:00 - 18:00")&gt;0,"-",IFERROR(INDEX(ficha,MATCH(1,INDEX((bloq=2)*(viei=B2259),0),0)),0))</f>
        <v xml:space="preserve">3140980 - DIBUJO DIGITAL DE ARQUITECTURA E INGENIERIA (TÉCNICO) </v>
      </c>
      <c r="I2264" s="69">
        <f ca="1">IF(COUNTIFS(instructor,B2259,diad,$I$2,desa,1,hord,"14:00 - 18:00")&gt;0,"-",IFERROR(INDEX(ficha,MATCH(1,INDEX((bloq=2)*(sabi=B2259),0),0)),0))</f>
        <v>0</v>
      </c>
    </row>
    <row r="2265" spans="1:9" ht="14.15" customHeight="1" thickTop="1" thickBot="1" x14ac:dyDescent="0.35">
      <c r="A2265" s="742"/>
      <c r="B2265" s="743"/>
      <c r="C2265" s="744"/>
      <c r="D2265" s="70" t="str">
        <f ca="1">IF(COUNTIFS(instructor,B2259,diad,$D$2,desa,1,hord,"14:00 - 18:00")&gt;0,"DESARROLLO CURRICULAR",IFERROR(INDEX(lunc,MATCH(1,INDEX((bloq=2)*(luni=B2259),0),0)),0))</f>
        <v>REPRESENTAR PROYECTOS DE CONSTRUCCIÓN SEGÚN NORMATIVA Y TÉCNICAS DE
DIBUJO
DIBUJAR OBJETOS EN DOS Y TRES DIMENSIONES DE ACUERDO CON PRINCIPIOS DE SISTEMAS DE PROYECCION
GEOMETRIA DESCRIPTIVA</v>
      </c>
      <c r="E2265" s="70" t="str">
        <f ca="1">IF(COUNTIFS(instructor,B2259,diad,$E$2,desa,1,hord,"14:00 - 18:00")&gt;0,"DESARROLLO CURRICULAR",IFERROR(INDEX(marc,MATCH(1,INDEX((bloq=2)*(mari=B2259),0),0)),0))</f>
        <v>REPRESENTAR PROYECTOS DE CONSTRUCCIÓN SEGÚN NORMATIVA Y TÉCNICAS DE
DIBUJO
DIBUJAR OBJETOS EN DOS Y TRES DIMENSIONES DE ACUERDO CON PRINCIPIOS DE SISTEMAS DE PROYECCION
GEOMETRIA DESCRIPTIVA</v>
      </c>
      <c r="F2265" s="70" t="str">
        <f ca="1">IF(COUNTIFS(instructor,B2259,diad,$F$2,desa,1,hord,"14:00 - 18:00")&gt;0,"DESARROLLO CURRICULAR",IFERROR(INDEX(miec,MATCH(1,INDEX((bloq=2)*(miei=B2259),0),0)),0))</f>
        <v>AUTOEVALUACION DEL PROGRAMA DE FORMACIOn TECNOLOGO EN DIBUJO Y MODELADO ARQUITECTONICO Y DE INGENIERIA</v>
      </c>
      <c r="G2265" s="70" t="str">
        <f ca="1">IF(COUNTIFS(instructor,B2259,diad,$G$2,desa,1,hord,"14:00 - 18:00")&gt;0,"DESARROLLO CURRICULAR",IFERROR(INDEX(juec,MATCH(1,INDEX((bloq=2)*(juei=B2259),0),0)),0))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265" s="70" t="str">
        <f ca="1">IF(COUNTIFS(instructor,B2259,diad,$H$2,desa,1,hord,"14:00 - 18:00")&gt;0,"DESARROLLO CURRICULAR",IFERROR(INDEX(viec,MATCH(1,INDEX((bloq=2)*(viei=B2259),0),0)),0))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2265" s="71">
        <f ca="1">IF(COUNTIFS(instructor,B2259,diad,$I$2,desa,1,hord,"14:00 - 18:00")&gt;0,"DESARROLLO CURRICULAR",IFERROR(INDEX(sabc,MATCH(1,INDEX((bloq=2)*(sabi=B2259),0),0)),0))</f>
        <v>0</v>
      </c>
    </row>
    <row r="2266" spans="1:9" ht="32.15" customHeight="1" thickTop="1" thickBot="1" x14ac:dyDescent="0.35">
      <c r="A2266" s="742"/>
      <c r="B2266" s="743"/>
      <c r="C2266" s="744"/>
      <c r="D2266" s="74" t="str">
        <f ca="1">IF(COUNTIFS(instructor,B2259,diad,$D$2,desa,1,hord,"14:00 - 18:00")&gt;0,"-",IFERROR(INDEX(luna,MATCH(1,INDEX((bloq=2)*(luni=B2259),0),0)),0))</f>
        <v>SEDE ANDRÉS SANÍN - AULA 107 - (CALLE 75 No. 19-52)</v>
      </c>
      <c r="E2266" s="74" t="str">
        <f ca="1">IF(COUNTIFS(instructor,B2259,diad,$E$2,desa,1,hord,"14:00 - 18:00")&gt;0,"-",IFERROR(INDEX(mara,MATCH(1,INDEX((bloq=2)*(mari=B2259),0),0)),0))</f>
        <v>SEDE ANDRÉS SANÍN - AULA 107 - (CALLE 75 No. 19-52)</v>
      </c>
      <c r="F2266" s="74" t="str">
        <f ca="1">IF(COUNTIFS(instructor,B2259,diad,$F$2,desa,1,hord,"14:00 - 18:00")&gt;0,"-",IFERROR(INDEX(miea,MATCH(1,INDEX((bloq=2)*(miei=B2259),0),0)),0))</f>
        <v>SALA DE JUNTAS SUBDIRECCIÓN</v>
      </c>
      <c r="G2266" s="74" t="str">
        <f ca="1">IF(COUNTIFS(instructor,B2259,diad,$G$2,desa,1,hord,"14:00 - 18:00")&gt;0,"-",IFERROR(INDEX(juea,MATCH(1,INDEX((bloq=2)*(juei=B2259),0),0)),0))</f>
        <v>EMPRESA</v>
      </c>
      <c r="H2266" s="74" t="str">
        <f ca="1">IF(COUNTIFS(instructor,B2259,diad,$H$2,desa,1,hord,"14:00 - 18:00")&gt;0,"-",IFERROR(INDEX(viea,MATCH(1,INDEX((bloq=2)*(viei=B2259),0),0)),0))</f>
        <v>EMPRESA</v>
      </c>
      <c r="I2266" s="75">
        <f ca="1">IF(COUNTIFS(instructor,B2259,diad,$I$2,desa,1,hord,"14:00 - 18:00")&gt;0,"-",IFERROR(INDEX(saba,MATCH(1,INDEX((bloq=2)*(sabi=B2259),0),0)),0))</f>
        <v>0</v>
      </c>
    </row>
    <row r="2267" spans="1:9" ht="14.15" customHeight="1" thickTop="1" thickBot="1" x14ac:dyDescent="0.35">
      <c r="A2267" s="742"/>
      <c r="B2267" s="743"/>
      <c r="C2267" s="744"/>
      <c r="D2267" s="76">
        <f ca="1">IF(COUNTIFS(instructor,B2259,diad,$D$2,desa,1,hord,"18:00 - 22:00")&gt;0,INDEX(hord,MATCH(1,INDEX((instructor=B2259)*(instructor=B2259),0),0)),IFERROR(INDEX(hora,MATCH(1,INDEX((bloq=3)*(luni=B2259),0),0)),0))</f>
        <v>0</v>
      </c>
      <c r="E2267" s="76" t="str">
        <f ca="1">IF(COUNTIFS(instructor,B2259,diad,$E$2,desa,1,hord,"18:00 - 22:00")&gt;0,INDEX(hord,MATCH(1,INDEX((instructor=B2259)*(instructor=B2259),0),0)),IFERROR(INDEX(hora,MATCH(1,INDEX((bloq=3)*(mari=B2259),0),0)),0))</f>
        <v>18:00 - 21:00</v>
      </c>
      <c r="F2267" s="76">
        <f ca="1">IF(COUNTIFS(instructor,B2259,diad,$F$2,desa,1,hord,"18:00 - 22:00")&gt;0,INDEX(hord,MATCH(1,INDEX((instructor=B2259)*(instructor=B2259),0),0)),IFERROR(INDEX(hora,MATCH(1,INDEX((bloq=3)*(miei=B2259),0),0)),0))</f>
        <v>0</v>
      </c>
      <c r="G2267" s="76">
        <f ca="1">IF(COUNTIFS(instructor,B2259,diad,$G$2,desa,1,hord,"18:00 - 22:00")&gt;0,INDEX(hord,MATCH(1,INDEX((instructor=B2259)*(instructor=B2259),0),0)),IFERROR(INDEX(hora,MATCH(1,INDEX((bloq=3)*(juei=B2259),0),0)),0))</f>
        <v>0</v>
      </c>
      <c r="H2267" s="76">
        <f ca="1">IF(COUNTIFS(instructor,B2259,diad,$H$2,desa,1,hord,"18:00 - 22:00")&gt;0,INDEX(hord,MATCH(1,INDEX((instructor=B2259)*(instructor=B2259),0),0)),IFERROR(INDEX(hora,MATCH(1,INDEX((bloq=3)*(viei=B2259),0),0)),0))</f>
        <v>0</v>
      </c>
      <c r="I2267" s="77">
        <f ca="1">IF(COUNTIFS(instructor,B2259,diad,$I$2,desa,1,hord,"18:00 - 22:00")&gt;0,INDEX(hord,MATCH(1,INDEX((instructor=B2259)*(instructor=B2259),0),0)),IFERROR(INDEX(hora,MATCH(1,INDEX((bloq=3)*(sabi=B2259),0),0)),0))</f>
        <v>0</v>
      </c>
    </row>
    <row r="2268" spans="1:9" ht="38.15" customHeight="1" thickTop="1" thickBot="1" x14ac:dyDescent="0.35">
      <c r="A2268" s="742"/>
      <c r="B2268" s="743"/>
      <c r="C2268" s="744"/>
      <c r="D2268" s="68">
        <f ca="1">IF(COUNTIFS(instructor,B2259,diad,$D$2,desa,1,hord,"18:00 - 22:00")&gt;0,"-",IFERROR(INDEX(ficha,MATCH(1,INDEX((bloq=3)*(luni=B2259),0),0)),0))</f>
        <v>0</v>
      </c>
      <c r="E2268" s="68" t="str">
        <f ca="1">IF(COUNTIFS(instructor,B2259,diad,$E$2,desa,1,hord,"18:00 - 22:00")&gt;0,"-",IFERROR(INDEX(ficha,MATCH(1,INDEX((bloq=3)*(mari=B2259),0),0)),0))</f>
        <v xml:space="preserve">NUEVA 2 TDMAI - DIBUJO Y MODELADO ARQUITECTONICO Y DE INGENIERIA (TECNÓLOGO) </v>
      </c>
      <c r="F2268" s="68">
        <f ca="1">IF(COUNTIFS(instructor,B2259,diad,$F$2,desa,1,hord,"18:00 - 22:00")&gt;0,"-",IFERROR(INDEX(ficha,MATCH(1,INDEX((bloq=3)*(miei=B2259),0),0)),0))</f>
        <v>0</v>
      </c>
      <c r="G2268" s="68">
        <f ca="1">IF(COUNTIFS(instructor,B2259,diad,$G$2,desa,1,hord,"18:00 - 22:00")&gt;0,"-",IFERROR(INDEX(ficha,MATCH(1,INDEX((bloq=3)*(juei=B2259),0),0)),0))</f>
        <v>0</v>
      </c>
      <c r="H2268" s="68">
        <f ca="1">IF(COUNTIFS(instructor,B2259,diad,$H$2,desa,1,hord,"18:00 - 22:00")&gt;0,"-",IFERROR(INDEX(ficha,MATCH(1,INDEX((bloq=3)*(viei=B2259),0),0)),0))</f>
        <v>0</v>
      </c>
      <c r="I2268" s="69">
        <f ca="1">IF(COUNTIFS(instructor,B2259,diad,$I$2,desa,1,hord,"18:00 - 22:00")&gt;0,"-",IFERROR(INDEX(ficha,MATCH(1,INDEX((bloq=3)*(sabi=B2259),0),0)),0))</f>
        <v>0</v>
      </c>
    </row>
    <row r="2269" spans="1:9" ht="35.15" customHeight="1" thickTop="1" thickBot="1" x14ac:dyDescent="0.35">
      <c r="A2269" s="742"/>
      <c r="B2269" s="743"/>
      <c r="C2269" s="744"/>
      <c r="D2269" s="70">
        <f ca="1">IF(COUNTIFS(instructor,B2259,diad,$D$2,desa,1,hord,"18:00 - 22:00")&gt;0,"DESARROLLO CURRICULAR",IFERROR(INDEX(lunc,MATCH(1,INDEX((bloq=3)*(luni=B2259),0),0)),0))</f>
        <v>0</v>
      </c>
      <c r="E2269" s="70" t="str">
        <f ca="1">IF(COUNTIFS(instructor,B2259,diad,$E$2,desa,1,hord,"18:00 - 22:00")&gt;0,"DESARROLLO CURRICULAR",IFERROR(INDEX(marc,MATCH(1,INDEX((bloq=3)*(mari=B2259),0),0)),0))</f>
        <v>REPRESENTAR PROYECTOS DE CONSTRUCCIÓN SEGÚN NORMATIVA Y TÉCNICAS DE
DIBUJO
DIBUJAR OBJETOS EN DOS Y TRES DIMENSIONES DE ACUERDO CON PRINCIPIOS DE SISTEMAS DE PROYECCION
GEOMETRIA DESCRIPTIVA</v>
      </c>
      <c r="F2269" s="70">
        <f ca="1">IF(COUNTIFS(instructor,B2259,diad,$F$2,desa,1,hord,"18:00 - 22:00")&gt;0,"DESARROLLO CURRICULAR",IFERROR(INDEX(miec,MATCH(1,INDEX((bloq=3)*(miei=B2259),0),0)),0))</f>
        <v>0</v>
      </c>
      <c r="G2269" s="70">
        <f ca="1">IF(COUNTIFS(instructor,B2259,diad,$G$2,desa,1,hord,"18:00 - 22:00")&gt;0,"DESARROLLO CURRICULAR",IFERROR(INDEX(juec,MATCH(1,INDEX((bloq=3)*(juei=B2259),0),0)),0))</f>
        <v>0</v>
      </c>
      <c r="H2269" s="70">
        <f ca="1">IF(COUNTIFS(instructor,B2259,diad,$H$2,desa,1,hord,"18:00 - 22:00")&gt;0,"DESARROLLO CURRICULAR",IFERROR(INDEX(viec,MATCH(1,INDEX((bloq=3)*(viei=B2259),0),0)),0))</f>
        <v>0</v>
      </c>
      <c r="I2269" s="71">
        <f ca="1">IF(COUNTIFS(instructor,B2259,diad,$I$2,desa,1,hord,"18:00 - 22:00")&gt;0,"DESARROLLO CURRICULAR",IFERROR(INDEX(sabc,MATCH(1,INDEX((bloq=3)*(sabi=B2259),0),0)),0))</f>
        <v>0</v>
      </c>
    </row>
    <row r="2270" spans="1:9" ht="34.4" customHeight="1" thickTop="1" thickBot="1" x14ac:dyDescent="0.35">
      <c r="A2270" s="742"/>
      <c r="B2270" s="743"/>
      <c r="C2270" s="744"/>
      <c r="D2270" s="78">
        <f ca="1">IF(COUNTIFS(instructor,B2259,diad,$D$2,desa,1,hord,"18:00 - 22:00")&gt;0,"-",IFERROR(INDEX(luna,MATCH(1,INDEX((bloq=3)*(luni=B2259),0),0)),0))</f>
        <v>0</v>
      </c>
      <c r="E2270" s="78" t="str">
        <f ca="1">IF(COUNTIFS(instructor,B2259,diad,$E$2,desa,1,hord,"18:00 - 22:00")&gt;0,"-",IFERROR(INDEX(mara,MATCH(1,INDEX((bloq=3)*(mari=B2259),0),0)),0))</f>
        <v>SEDE ANDRÉS SANÍN - AULA 107 - (CALLE 75 No. 19-52)</v>
      </c>
      <c r="F2270" s="78">
        <f ca="1">IF(COUNTIFS(instructor,B2259,diad,$F$2,desa,1,hord,"18:00 - 22:00")&gt;0,"-",IFERROR(INDEX(miea,MATCH(1,INDEX((bloq=3)*(miei=B2259),0),0)),0))</f>
        <v>0</v>
      </c>
      <c r="G2270" s="78">
        <f ca="1">IF(COUNTIFS(instructor,B2259,diad,$G$2,desa,1,hord,"18:00 - 22:00")&gt;0,"-",IFERROR(INDEX(juea,MATCH(1,INDEX((bloq=3)*(juei=B2259),0),0)),0))</f>
        <v>0</v>
      </c>
      <c r="H2270" s="78">
        <f ca="1">IF(COUNTIFS(instructor,B2259,diad,$H$2,desa,1,hord,"18:00 - 22:00")&gt;0,"-",IFERROR(INDEX(viea,MATCH(1,INDEX((bloq=3)*(viei=B2259),0),0)),0))</f>
        <v>0</v>
      </c>
      <c r="I2270" s="79">
        <f ca="1">IF(COUNTIFS(instructor,B2259,diad,$I$2,desa,1,hord,"18:00 - 22:00")&gt;0,"-",IFERROR(INDEX(saba,MATCH(1,INDEX((bloq=3)*(sabi=B2259),0),0)),0))</f>
        <v>0</v>
      </c>
    </row>
    <row r="2271" spans="1:9" ht="14.15" customHeight="1" thickTop="1" thickBot="1" x14ac:dyDescent="0.35">
      <c r="A2271" s="742">
        <v>190</v>
      </c>
      <c r="B2271" s="743" t="str">
        <f>INDEX(instructor,A2271)</f>
        <v>SANDRA PATRICIA ZEA FRANK</v>
      </c>
      <c r="C2271" s="744" t="str">
        <f>INDEX(area,A2271)</f>
        <v>ENFOQUE DIFERENCIAL</v>
      </c>
      <c r="D2271" s="72">
        <f ca="1">IF(COUNTIFS(instructor,B2271,diad,$D$2,desa,1,hord,"08:00 - 12:00")&gt;0,INDEX(hord,MATCH(1,INDEX((instructor=B2271)*(instructor=B2271),0),0)),IFERROR(INDEX(hora,MATCH(1,INDEX((bloq=1)*(luni=B2271),0),0)),0))</f>
        <v>0</v>
      </c>
      <c r="E2271" s="72">
        <f ca="1">IF(COUNTIFS(instructor,B2271,diad,$E$2,desa,1,hord,"08:00 - 12:00")&gt;0,INDEX(hord,MATCH(1,INDEX((instructor=B2271)*(instructor=B2271),0),0)),IFERROR(INDEX(hora,MATCH(1,INDEX((bloq=1)*(mari=B2271),0),0)),0))</f>
        <v>0</v>
      </c>
      <c r="F2271" s="72" t="str">
        <f>IF(COUNTIFS(instructor,B2271,diad,$F$2,desa,1,hord,"08:00 - 12:00")&gt;0,INDEX(hord,MATCH(1,INDEX((instructor=B2271)*(instructor=B2271),0),0)),IFERROR(INDEX(hora,MATCH(1,INDEX((bloq=1)*(miei=B2271),0),0)),0))</f>
        <v>08:00 - 12:00</v>
      </c>
      <c r="G2271" s="72">
        <f ca="1">IF(COUNTIFS(instructor,B2271,diad,$G$2,desa,1,hord,"08:00 - 12:00")&gt;0,INDEX(hord,MATCH(1,INDEX((instructor=B2271)*(instructor=B2271),0),0)),IFERROR(INDEX(hora,MATCH(1,INDEX((bloq=1)*(juei=B2271),0),0)),0))</f>
        <v>0</v>
      </c>
      <c r="H2271" s="72">
        <f ca="1">IF(COUNTIFS(instructor,B2271,diad,$H$2,desa,1,hord,"08:00 - 12:00")&gt;0,INDEX(hord,MATCH(1,INDEX((instructor=B2271)*(instructor=B2271),0),0)),IFERROR(INDEX(hora,MATCH(1,INDEX((bloq=1)*(viei=B2271),0),0)),0))</f>
        <v>0</v>
      </c>
      <c r="I2271" s="73">
        <f ca="1">IF(COUNTIFS(instructor,B2271,diad,$I$2,desa,1,hord,"08:00 - 12:00")&gt;0,INDEX(hord,MATCH(1,INDEX((instructor=B2271)*(instructor=B2271),0),0)),IFERROR(INDEX(hora,MATCH(1,INDEX((bloq=1)*(sabi=B2271),0),0)),0))</f>
        <v>0</v>
      </c>
    </row>
    <row r="2272" spans="1:9" ht="24" customHeight="1" thickTop="1" thickBot="1" x14ac:dyDescent="0.35">
      <c r="A2272" s="742"/>
      <c r="B2272" s="743"/>
      <c r="C2272" s="744"/>
      <c r="D2272" s="68">
        <f ca="1">IF(COUNTIFS(instructor,B2271,diad,$D$2,desa,1,hord,"08:00 - 12:00")&gt;0,"-",IFERROR(INDEX(ficha,MATCH(1,INDEX((bloq=1)*(luni=B2271),0),0)),0))</f>
        <v>0</v>
      </c>
      <c r="E2272" s="68">
        <f ca="1">IF(COUNTIFS(instructor,B2271,diad,$E$2,desa,1,hord,"08:00 - 12:00")&gt;0,"-",IFERROR(INDEX(ficha,MATCH(1,INDEX((bloq=1)*(mari=B2271),0),0)),0))</f>
        <v>0</v>
      </c>
      <c r="F2272" s="68" t="str">
        <f>IF(COUNTIFS(instructor,B2271,diad,$F$2,desa,1,hord,"08:00 - 12:00")&gt;0,"-",IFERROR(INDEX(ficha,MATCH(1,INDEX((bloq=1)*(miei=B2271),0),0)),0))</f>
        <v>-</v>
      </c>
      <c r="G2272" s="68">
        <f ca="1">IF(COUNTIFS(instructor,B2271,diad,$G$2,desa,1,hord,"08:00 - 12:00")&gt;0,"-",IFERROR(INDEX(ficha,MATCH(1,INDEX((bloq=1)*(juei=B2271),0),0)),0))</f>
        <v>0</v>
      </c>
      <c r="H2272" s="68">
        <f ca="1">IF(COUNTIFS(instructor,B2271,diad,$H$2,desa,1,hord,"08:00 - 12:00")&gt;0,"-",IFERROR(INDEX(ficha,MATCH(1,INDEX((bloq=1)*(viei=B2271),0),0)),0))</f>
        <v>0</v>
      </c>
      <c r="I2272" s="69">
        <f ca="1">IF(COUNTIFS(instructor,B2271,diad,$I$2,desa,1,hord,"08:00 - 12:00")&gt;0,"-",IFERROR(INDEX(ficha,MATCH(1,INDEX((bloq=1)*(sabi=B2271),0),0)),0))</f>
        <v>0</v>
      </c>
    </row>
    <row r="2273" spans="1:9" ht="14.15" customHeight="1" thickTop="1" thickBot="1" x14ac:dyDescent="0.35">
      <c r="A2273" s="742"/>
      <c r="B2273" s="743"/>
      <c r="C2273" s="744"/>
      <c r="D2273" s="70">
        <f ca="1">IF(COUNTIFS(instructor,B2271,diad,$D$2,desa,1,hord,"08:00 - 12:00")&gt;0,"DESARROLLO CURRICULAR",IFERROR(INDEX(lunc,MATCH(1,INDEX((bloq=1)*(luni=B2271),0),0)),0))</f>
        <v>0</v>
      </c>
      <c r="E2273" s="70">
        <f ca="1">IF(COUNTIFS(instructor,B2271,diad,$E$2,desa,1,hord,"08:00 - 12:00")&gt;0,"DESARROLLO CURRICULAR",IFERROR(INDEX(marc,MATCH(1,INDEX((bloq=1)*(mari=B2271),0),0)),0))</f>
        <v>0</v>
      </c>
      <c r="F2273" s="70" t="str">
        <f>IF(COUNTIFS(instructor,B2271,diad,$F$2,desa,1,hord,"08:00 - 12:00")&gt;0,"DESARROLLO CURRICULAR",IFERROR(INDEX(miec,MATCH(1,INDEX((bloq=1)*(miei=B2271),0),0)),0))</f>
        <v>DESARROLLO CURRICULAR</v>
      </c>
      <c r="G2273" s="70">
        <f ca="1">IF(COUNTIFS(instructor,B2271,diad,$G$2,desa,1,hord,"08:00 - 12:00")&gt;0,"DESARROLLO CURRICULAR",IFERROR(INDEX(juec,MATCH(1,INDEX((bloq=1)*(juei=B2271),0),0)),0))</f>
        <v>0</v>
      </c>
      <c r="H2273" s="70">
        <f ca="1">IF(COUNTIFS(instructor,B2271,diad,$H$2,desa,1,hord,"08:00 - 12:00")&gt;0,"DESARROLLO CURRICULAR",IFERROR(INDEX(viec,MATCH(1,INDEX((bloq=1)*(viei=B2271),0),0)),0))</f>
        <v>0</v>
      </c>
      <c r="I2273" s="71">
        <f ca="1">IF(COUNTIFS(instructor,B2271,diad,$I$2,desa,1,hord,"08:00 - 12:00")&gt;0,"DESARROLLO CURRICULAR",IFERROR(INDEX(sabc,MATCH(1,INDEX((bloq=1)*(sabi=B2271),0),0)),0))</f>
        <v>0</v>
      </c>
    </row>
    <row r="2274" spans="1:9" ht="14.15" customHeight="1" thickTop="1" thickBot="1" x14ac:dyDescent="0.35">
      <c r="A2274" s="742"/>
      <c r="B2274" s="743"/>
      <c r="C2274" s="744"/>
      <c r="D2274" s="74">
        <f ca="1">IF(COUNTIFS(instructor,B2271,diad,$D$2,desa,1,hord,"08:00 - 12:00")&gt;0,"-",IFERROR(INDEX(luna,MATCH(1,INDEX((bloq=1)*(luni=B2271),0),0)),0))</f>
        <v>0</v>
      </c>
      <c r="E2274" s="74">
        <f ca="1">IF(COUNTIFS(instructor,B2271,diad,$E$2,desa,1,hord,"08:00 - 12:00")&gt;0,"-",IFERROR(INDEX(mara,MATCH(1,INDEX((bloq=1)*(mari=B2271),0),0)),0))</f>
        <v>0</v>
      </c>
      <c r="F2274" s="74" t="str">
        <f>IF(COUNTIFS(instructor,B2271,diad,$F$2,desa,1,hord,"08:00 - 12:00")&gt;0,"-",IFERROR(INDEX(miea,MATCH(1,INDEX((bloq=1)*(miei=B2271),0),0)),0))</f>
        <v>-</v>
      </c>
      <c r="G2274" s="74">
        <f ca="1">IF(COUNTIFS(instructor,B2271,diad,$G$2,desa,1,hord,"08:00 - 12:00")&gt;0,"-",IFERROR(INDEX(juea,MATCH(1,INDEX((bloq=1)*(juei=B2271),0),0)),0))</f>
        <v>0</v>
      </c>
      <c r="H2274" s="74">
        <f ca="1">IF(COUNTIFS(instructor,B2271,diad,$H$2,desa,1,hord,"08:00 - 12:00")&gt;0,"-",IFERROR(INDEX(viea,MATCH(1,INDEX((bloq=1)*(viei=B2271),0),0)),0))</f>
        <v>0</v>
      </c>
      <c r="I2274" s="75">
        <f ca="1">IF(COUNTIFS(instructor,B2271,diad,$I$2,desa,1,hord,"08:00 - 12:00")&gt;0,"-",IFERROR(INDEX(saba,MATCH(1,INDEX((bloq=1)*(sabi=B2271),0),0)),0))</f>
        <v>0</v>
      </c>
    </row>
    <row r="2275" spans="1:9" ht="14.15" customHeight="1" thickTop="1" thickBot="1" x14ac:dyDescent="0.35">
      <c r="A2275" s="742"/>
      <c r="B2275" s="743"/>
      <c r="C2275" s="744"/>
      <c r="D2275" s="76">
        <f ca="1">IF(COUNTIFS(instructor,B2271,diad,$D$2,desa,1,hord,"14:00 - 18:00")&gt;0,INDEX(hord,MATCH(1,INDEX((instructor=B2271)*(instructor=B2271),0),0)),IFERROR(INDEX(hora,MATCH(1,INDEX((bloq=2)*(luni=B2271),0),0)),0))</f>
        <v>0</v>
      </c>
      <c r="E2275" s="76">
        <f ca="1">IF(COUNTIFS(instructor,B2271,diad,$E$2,desa,1,hord,"14:00 - 18:00")&gt;0,INDEX(hord,MATCH(1,INDEX((instructor=B2271)*(instructor=B2271),0),0)),IFERROR(INDEX(hora,MATCH(1,INDEX((bloq=2)*(mari=B2271),0),0)),0))</f>
        <v>0</v>
      </c>
      <c r="F2275" s="76">
        <f ca="1">IF(COUNTIFS(instructor,B2271,diad,$F$2,desa,1,hord,"14:00 - 18:00")&gt;0,INDEX(hord,MATCH(1,INDEX((instructor=B2271)*(instructor=B2271),0),0)),IFERROR(INDEX(hora,MATCH(1,INDEX((bloq=2)*(miei=B2271),0),0)),0))</f>
        <v>0</v>
      </c>
      <c r="G2275" s="76">
        <f ca="1">IF(COUNTIFS(instructor,B2271,diad,$G$2,desa,1,hord,"14:00 - 18:00")&gt;0,INDEX(hord,MATCH(1,INDEX((instructor=B2271)*(instructor=B2271),0),0)),IFERROR(INDEX(hora,MATCH(1,INDEX((bloq=2)*(juei=B2271),0),0)),0))</f>
        <v>0</v>
      </c>
      <c r="H2275" s="76">
        <f ca="1">IF(COUNTIFS(instructor,B2271,diad,$H$2,desa,1,hord,"14:00 - 18:00")&gt;0,INDEX(hord,MATCH(1,INDEX((instructor=B2271)*(instructor=B2271),0),0)),IFERROR(INDEX(hora,MATCH(1,INDEX((bloq=2)*(viei=B2271),0),0)),0))</f>
        <v>0</v>
      </c>
      <c r="I2275" s="77">
        <f ca="1">IF(COUNTIFS(instructor,B2271,diad,$I$2,desa,1,hord,"14:00 - 18:00")&gt;0,INDEX(hord,MATCH(1,INDEX((instructor=B2271)*(instructor=B2271),0),0)),IFERROR(INDEX(hora,MATCH(1,INDEX((bloq=2)*(sabi=B2271),0),0)),0))</f>
        <v>0</v>
      </c>
    </row>
    <row r="2276" spans="1:9" ht="32.15" customHeight="1" thickTop="1" thickBot="1" x14ac:dyDescent="0.35">
      <c r="A2276" s="742"/>
      <c r="B2276" s="743"/>
      <c r="C2276" s="744"/>
      <c r="D2276" s="68">
        <f ca="1">IF(COUNTIFS(instructor,B2271,diad,$D$2,desa,1,hord,"14:00 - 18:00")&gt;0,"-",IFERROR(INDEX(ficha,MATCH(1,INDEX((bloq=2)*(luni=B2271),0),0)),0))</f>
        <v>0</v>
      </c>
      <c r="E2276" s="68">
        <f ca="1">IF(COUNTIFS(instructor,B2271,diad,$E$2,desa,1,hord,"14:00 - 18:00")&gt;0,"-",IFERROR(INDEX(ficha,MATCH(1,INDEX((bloq=2)*(mari=B2271),0),0)),0))</f>
        <v>0</v>
      </c>
      <c r="F2276" s="68">
        <f ca="1">IF(COUNTIFS(instructor,B2271,diad,$F$2,desa,1,hord,"14:00 - 18:00")&gt;0,"-",IFERROR(INDEX(ficha,MATCH(1,INDEX((bloq=2)*(miei=B2271),0),0)),0))</f>
        <v>0</v>
      </c>
      <c r="G2276" s="68">
        <f ca="1">IF(COUNTIFS(instructor,B2271,diad,$G$2,desa,1,hord,"14:00 - 18:00")&gt;0,"-",IFERROR(INDEX(ficha,MATCH(1,INDEX((bloq=2)*(juei=B2271),0),0)),0))</f>
        <v>0</v>
      </c>
      <c r="H2276" s="68">
        <f ca="1">IF(COUNTIFS(instructor,B2271,diad,$H$2,desa,1,hord,"14:00 - 18:00")&gt;0,"-",IFERROR(INDEX(ficha,MATCH(1,INDEX((bloq=2)*(viei=B2271),0),0)),0))</f>
        <v>0</v>
      </c>
      <c r="I2276" s="69">
        <f ca="1">IF(COUNTIFS(instructor,B2271,diad,$I$2,desa,1,hord,"14:00 - 18:00")&gt;0,"-",IFERROR(INDEX(ficha,MATCH(1,INDEX((bloq=2)*(sabi=B2271),0),0)),0))</f>
        <v>0</v>
      </c>
    </row>
    <row r="2277" spans="1:9" ht="70.5" customHeight="1" thickTop="1" thickBot="1" x14ac:dyDescent="0.35">
      <c r="A2277" s="742"/>
      <c r="B2277" s="743"/>
      <c r="C2277" s="744"/>
      <c r="D2277" s="70">
        <f ca="1">IF(COUNTIFS(instructor,B2271,diad,$D$2,desa,1,hord,"14:00 - 18:00")&gt;0,"DESARROLLO CURRICULAR",IFERROR(INDEX(lunc,MATCH(1,INDEX((bloq=2)*(luni=B2271),0),0)),0))</f>
        <v>0</v>
      </c>
      <c r="E2277" s="70">
        <f ca="1">IF(COUNTIFS(instructor,B2271,diad,$E$2,desa,1,hord,"14:00 - 18:00")&gt;0,"DESARROLLO CURRICULAR",IFERROR(INDEX(marc,MATCH(1,INDEX((bloq=2)*(mari=B2271),0),0)),0))</f>
        <v>0</v>
      </c>
      <c r="F2277" s="70">
        <f ca="1">IF(COUNTIFS(instructor,B2271,diad,$F$2,desa,1,hord,"14:00 - 18:00")&gt;0,"DESARROLLO CURRICULAR",IFERROR(INDEX(miec,MATCH(1,INDEX((bloq=2)*(miei=B2271),0),0)),0))</f>
        <v>0</v>
      </c>
      <c r="G2277" s="70">
        <f ca="1">IF(COUNTIFS(instructor,B2271,diad,$G$2,desa,1,hord,"14:00 - 18:00")&gt;0,"DESARROLLO CURRICULAR",IFERROR(INDEX(juec,MATCH(1,INDEX((bloq=2)*(juei=B2271),0),0)),0))</f>
        <v>0</v>
      </c>
      <c r="H2277" s="70">
        <f ca="1">IF(COUNTIFS(instructor,B2271,diad,$H$2,desa,1,hord,"14:00 - 18:00")&gt;0,"DESARROLLO CURRICULAR",IFERROR(INDEX(viec,MATCH(1,INDEX((bloq=2)*(viei=B2271),0),0)),0))</f>
        <v>0</v>
      </c>
      <c r="I2277" s="71">
        <f ca="1">IF(COUNTIFS(instructor,B2271,diad,$I$2,desa,1,hord,"14:00 - 18:00")&gt;0,"DESARROLLO CURRICULAR",IFERROR(INDEX(sabc,MATCH(1,INDEX((bloq=2)*(sabi=B2271),0),0)),0))</f>
        <v>0</v>
      </c>
    </row>
    <row r="2278" spans="1:9" ht="14.15" customHeight="1" thickTop="1" thickBot="1" x14ac:dyDescent="0.35">
      <c r="A2278" s="742"/>
      <c r="B2278" s="743"/>
      <c r="C2278" s="744"/>
      <c r="D2278" s="74">
        <f ca="1">IF(COUNTIFS(instructor,B2271,diad,$D$2,desa,1,hord,"14:00 - 18:00")&gt;0,"-",IFERROR(INDEX(luna,MATCH(1,INDEX((bloq=2)*(luni=B2271),0),0)),0))</f>
        <v>0</v>
      </c>
      <c r="E2278" s="74">
        <f ca="1">IF(COUNTIFS(instructor,B2271,diad,$E$2,desa,1,hord,"14:00 - 18:00")&gt;0,"-",IFERROR(INDEX(mara,MATCH(1,INDEX((bloq=2)*(mari=B2271),0),0)),0))</f>
        <v>0</v>
      </c>
      <c r="F2278" s="74">
        <f ca="1">IF(COUNTIFS(instructor,B2271,diad,$F$2,desa,1,hord,"14:00 - 18:00")&gt;0,"-",IFERROR(INDEX(miea,MATCH(1,INDEX((bloq=2)*(miei=B2271),0),0)),0))</f>
        <v>0</v>
      </c>
      <c r="G2278" s="74">
        <f ca="1">IF(COUNTIFS(instructor,B2271,diad,$G$2,desa,1,hord,"14:00 - 18:00")&gt;0,"-",IFERROR(INDEX(juea,MATCH(1,INDEX((bloq=2)*(juei=B2271),0),0)),0))</f>
        <v>0</v>
      </c>
      <c r="H2278" s="74">
        <f ca="1">IF(COUNTIFS(instructor,B2271,diad,$H$2,desa,1,hord,"14:00 - 18:00")&gt;0,"-",IFERROR(INDEX(viea,MATCH(1,INDEX((bloq=2)*(viei=B2271),0),0)),0))</f>
        <v>0</v>
      </c>
      <c r="I2278" s="75">
        <f ca="1">IF(COUNTIFS(instructor,B2271,diad,$I$2,desa,1,hord,"14:00 - 18:00")&gt;0,"-",IFERROR(INDEX(saba,MATCH(1,INDEX((bloq=2)*(sabi=B2271),0),0)),0))</f>
        <v>0</v>
      </c>
    </row>
    <row r="2279" spans="1:9" ht="14.15" customHeight="1" thickTop="1" thickBot="1" x14ac:dyDescent="0.35">
      <c r="A2279" s="742"/>
      <c r="B2279" s="743"/>
      <c r="C2279" s="744"/>
      <c r="D2279" s="76">
        <f ca="1">IF(COUNTIFS(instructor,B2271,diad,$D$2,desa,1,hord,"18:00 - 22:00")&gt;0,INDEX(hord,MATCH(1,INDEX((instructor=B2271)*(instructor=B2271),0),0)),IFERROR(INDEX(hora,MATCH(1,INDEX((bloq=3)*(luni=B2271),0),0)),0))</f>
        <v>0</v>
      </c>
      <c r="E2279" s="76">
        <f ca="1">IF(COUNTIFS(instructor,B2271,diad,$E$2,desa,1,hord,"18:00 - 22:00")&gt;0,INDEX(hord,MATCH(1,INDEX((instructor=B2271)*(instructor=B2271),0),0)),IFERROR(INDEX(hora,MATCH(1,INDEX((bloq=3)*(mari=B2271),0),0)),0))</f>
        <v>0</v>
      </c>
      <c r="F2279" s="76">
        <f ca="1">IF(COUNTIFS(instructor,B2271,diad,$F$2,desa,1,hord,"18:00 - 22:00")&gt;0,INDEX(hord,MATCH(1,INDEX((instructor=B2271)*(instructor=B2271),0),0)),IFERROR(INDEX(hora,MATCH(1,INDEX((bloq=3)*(miei=B2271),0),0)),0))</f>
        <v>0</v>
      </c>
      <c r="G2279" s="76">
        <f ca="1">IF(COUNTIFS(instructor,B2271,diad,$G$2,desa,1,hord,"18:00 - 22:00")&gt;0,INDEX(hord,MATCH(1,INDEX((instructor=B2271)*(instructor=B2271),0),0)),IFERROR(INDEX(hora,MATCH(1,INDEX((bloq=3)*(juei=B2271),0),0)),0))</f>
        <v>0</v>
      </c>
      <c r="H2279" s="76">
        <f ca="1">IF(COUNTIFS(instructor,B2271,diad,$H$2,desa,1,hord,"18:00 - 22:00")&gt;0,INDEX(hord,MATCH(1,INDEX((instructor=B2271)*(instructor=B2271),0),0)),IFERROR(INDEX(hora,MATCH(1,INDEX((bloq=3)*(viei=B2271),0),0)),0))</f>
        <v>0</v>
      </c>
      <c r="I2279" s="77">
        <f ca="1">IF(COUNTIFS(instructor,B2271,diad,$I$2,desa,1,hord,"18:00 - 22:00")&gt;0,INDEX(hord,MATCH(1,INDEX((instructor=B2271)*(instructor=B2271),0),0)),IFERROR(INDEX(hora,MATCH(1,INDEX((bloq=3)*(sabi=B2271),0),0)),0))</f>
        <v>0</v>
      </c>
    </row>
    <row r="2280" spans="1:9" ht="14.15" customHeight="1" thickTop="1" thickBot="1" x14ac:dyDescent="0.35">
      <c r="A2280" s="742"/>
      <c r="B2280" s="743"/>
      <c r="C2280" s="744"/>
      <c r="D2280" s="68">
        <f ca="1">IF(COUNTIFS(instructor,B2271,diad,$D$2,desa,1,hord,"18:00 - 22:00")&gt;0,"-",IFERROR(INDEX(ficha,MATCH(1,INDEX((bloq=3)*(luni=B2271),0),0)),0))</f>
        <v>0</v>
      </c>
      <c r="E2280" s="68">
        <f ca="1">IF(COUNTIFS(instructor,B2271,diad,$E$2,desa,1,hord,"18:00 - 22:00")&gt;0,"-",IFERROR(INDEX(ficha,MATCH(1,INDEX((bloq=3)*(mari=B2271),0),0)),0))</f>
        <v>0</v>
      </c>
      <c r="F2280" s="68">
        <f ca="1">IF(COUNTIFS(instructor,B2271,diad,$F$2,desa,1,hord,"18:00 - 22:00")&gt;0,"-",IFERROR(INDEX(ficha,MATCH(1,INDEX((bloq=3)*(miei=B2271),0),0)),0))</f>
        <v>0</v>
      </c>
      <c r="G2280" s="68">
        <f ca="1">IF(COUNTIFS(instructor,B2271,diad,$G$2,desa,1,hord,"18:00 - 22:00")&gt;0,"-",IFERROR(INDEX(ficha,MATCH(1,INDEX((bloq=3)*(juei=B2271),0),0)),0))</f>
        <v>0</v>
      </c>
      <c r="H2280" s="68">
        <f ca="1">IF(COUNTIFS(instructor,B2271,diad,$H$2,desa,1,hord,"18:00 - 22:00")&gt;0,"-",IFERROR(INDEX(ficha,MATCH(1,INDEX((bloq=3)*(viei=B2271),0),0)),0))</f>
        <v>0</v>
      </c>
      <c r="I2280" s="69">
        <f ca="1">IF(COUNTIFS(instructor,B2271,diad,$I$2,desa,1,hord,"18:00 - 22:00")&gt;0,"-",IFERROR(INDEX(ficha,MATCH(1,INDEX((bloq=3)*(sabi=B2271),0),0)),0))</f>
        <v>0</v>
      </c>
    </row>
    <row r="2281" spans="1:9" s="81" customFormat="1" ht="14.15" customHeight="1" thickTop="1" thickBot="1" x14ac:dyDescent="0.35">
      <c r="A2281" s="742"/>
      <c r="B2281" s="743"/>
      <c r="C2281" s="744"/>
      <c r="D2281" s="160">
        <f ca="1">IF(COUNTIFS(instructor,B2271,diad,$D$2,desa,1,hord,"18:00 - 22:00")&gt;0,"DESARROLLO CURRICULAR",IFERROR(INDEX(lunc,MATCH(1,INDEX((bloq=3)*(luni=B2271),0),0)),0))</f>
        <v>0</v>
      </c>
      <c r="E2281" s="160">
        <f ca="1">IF(COUNTIFS(instructor,B2271,diad,$E$2,desa,1,hord,"18:00 - 22:00")&gt;0,"DESARROLLO CURRICULAR",IFERROR(INDEX(marc,MATCH(1,INDEX((bloq=3)*(mari=B2271),0),0)),0))</f>
        <v>0</v>
      </c>
      <c r="F2281" s="160">
        <f ca="1">IF(COUNTIFS(instructor,B2271,diad,$F$2,desa,1,hord,"18:00 - 22:00")&gt;0,"DESARROLLO CURRICULAR",IFERROR(INDEX(miec,MATCH(1,INDEX((bloq=3)*(miei=B2271),0),0)),0))</f>
        <v>0</v>
      </c>
      <c r="G2281" s="160">
        <f ca="1">IF(COUNTIFS(instructor,B2271,diad,$G$2,desa,1,hord,"18:00 - 22:00")&gt;0,"DESARROLLO CURRICULAR",IFERROR(INDEX(juec,MATCH(1,INDEX((bloq=3)*(juei=B2271),0),0)),0))</f>
        <v>0</v>
      </c>
      <c r="H2281" s="160">
        <f ca="1">IF(COUNTIFS(instructor,B2271,diad,$H$2,desa,1,hord,"18:00 - 22:00")&gt;0,"DESARROLLO CURRICULAR",IFERROR(INDEX(viec,MATCH(1,INDEX((bloq=3)*(viei=B2271),0),0)),0))</f>
        <v>0</v>
      </c>
      <c r="I2281" s="175">
        <f ca="1">IF(COUNTIFS(instructor,B2271,diad,$I$2,desa,1,hord,"18:00 - 22:00")&gt;0,"DESARROLLO CURRICULAR",IFERROR(INDEX(sabc,MATCH(1,INDEX((bloq=3)*(sabi=B2271),0),0)),0))</f>
        <v>0</v>
      </c>
    </row>
    <row r="2282" spans="1:9" ht="14.15" customHeight="1" thickTop="1" thickBot="1" x14ac:dyDescent="0.35">
      <c r="A2282" s="742"/>
      <c r="B2282" s="743"/>
      <c r="C2282" s="744"/>
      <c r="D2282" s="78">
        <f ca="1">IF(COUNTIFS(instructor,B2271,diad,$D$2,desa,1,hord,"18:00 - 22:00")&gt;0,"-",IFERROR(INDEX(luna,MATCH(1,INDEX((bloq=3)*(luni=B2271),0),0)),0))</f>
        <v>0</v>
      </c>
      <c r="E2282" s="78">
        <f ca="1">IF(COUNTIFS(instructor,B2271,diad,$E$2,desa,1,hord,"18:00 - 22:00")&gt;0,"-",IFERROR(INDEX(mara,MATCH(1,INDEX((bloq=3)*(mari=B2271),0),0)),0))</f>
        <v>0</v>
      </c>
      <c r="F2282" s="78">
        <f ca="1">IF(COUNTIFS(instructor,B2271,diad,$F$2,desa,1,hord,"18:00 - 22:00")&gt;0,"-",IFERROR(INDEX(miea,MATCH(1,INDEX((bloq=3)*(miei=B2271),0),0)),0))</f>
        <v>0</v>
      </c>
      <c r="G2282" s="78">
        <f ca="1">IF(COUNTIFS(instructor,B2271,diad,$G$2,desa,1,hord,"18:00 - 22:00")&gt;0,"-",IFERROR(INDEX(juea,MATCH(1,INDEX((bloq=3)*(juei=B2271),0),0)),0))</f>
        <v>0</v>
      </c>
      <c r="H2282" s="78">
        <f ca="1">IF(COUNTIFS(instructor,B2271,diad,$H$2,desa,1,hord,"18:00 - 22:00")&gt;0,"-",IFERROR(INDEX(viea,MATCH(1,INDEX((bloq=3)*(viei=B2271),0),0)),0))</f>
        <v>0</v>
      </c>
      <c r="I2282" s="79">
        <f ca="1">IF(COUNTIFS(instructor,B2271,diad,$I$2,desa,1,hord,"18:00 - 22:00")&gt;0,"-",IFERROR(INDEX(saba,MATCH(1,INDEX((bloq=3)*(sabi=B2271),0),0)),0))</f>
        <v>0</v>
      </c>
    </row>
    <row r="2283" spans="1:9" ht="14.15" customHeight="1" outlineLevel="1" thickTop="1" thickBot="1" x14ac:dyDescent="0.35">
      <c r="A2283" s="742">
        <v>191</v>
      </c>
      <c r="B2283" s="743" t="str">
        <f>INDEX(instructor,A2283)</f>
        <v>SIGIFREDO CASTAÑO PÉREZ</v>
      </c>
      <c r="C2283" s="745" t="str">
        <f>INDEX(area,A2283)</f>
        <v>ARTICULACIÓN CON LA EDUCACIÓN MEDIA - ARQUITECTURA Y DECORACIÓN</v>
      </c>
      <c r="D2283" s="72" t="str">
        <f>IF(COUNTIFS(instructor,B2283,diad,$D$2,desa,1,hord,"08:00 - 12:00")&gt;0,INDEX(hord,MATCH(1,INDEX((instructor=B2283)*(instructor=B2283),0),0)),IFERROR(INDEX(hora,MATCH(1,INDEX((bloq=1)*(luni=B2283),0),0)),0))</f>
        <v>08:00 - 12:00</v>
      </c>
      <c r="E2283" s="72" t="str">
        <f ca="1">IF(COUNTIFS(instructor,B2283,diad,$E$2,desa,1,hord,"08:00 - 12:00")&gt;0,INDEX(hord,MATCH(1,INDEX((instructor=B2283)*(instructor=B2283),0),0)),IFERROR(INDEX(hora,MATCH(1,INDEX((bloq=1)*(mari=B2283),0),0)),0))</f>
        <v>7:00 - 12:00</v>
      </c>
      <c r="F2283" s="72">
        <f ca="1">IF(COUNTIFS(instructor,B2283,diad,$F$2,desa,1,hord,"08:00 - 12:00")&gt;0,INDEX(hord,MATCH(1,INDEX((instructor=B2283)*(instructor=B2283),0),0)),IFERROR(INDEX(hora,MATCH(1,INDEX((bloq=1)*(miei=B2283),0),0)),0))</f>
        <v>0</v>
      </c>
      <c r="G2283" s="72">
        <f ca="1">IF(COUNTIFS(instructor,B2283,diad,$G$2,desa,1,hord,"08:00 - 12:00")&gt;0,INDEX(hord,MATCH(1,INDEX((instructor=B2283)*(instructor=B2283),0),0)),IFERROR(INDEX(hora,MATCH(1,INDEX((bloq=1)*(juei=B2283),0),0)),0))</f>
        <v>0</v>
      </c>
      <c r="H2283" s="72">
        <f ca="1">IF(COUNTIFS(instructor,B2283,diad,$H$2,desa,1,hord,"08:00 - 12:00")&gt;0,INDEX(hord,MATCH(1,INDEX((instructor=B2283)*(instructor=B2283),0),0)),IFERROR(INDEX(hora,MATCH(1,INDEX((bloq=1)*(viei=B2283),0),0)),0))</f>
        <v>0</v>
      </c>
      <c r="I2283" s="73" t="str">
        <f ca="1">IF(COUNTIFS(instructor,B2283,diad,$I$2,desa,1,hord,"08:00 - 12:00")&gt;0,INDEX(hord,MATCH(1,INDEX((instructor=B2283)*(instructor=B2283),0),0)),IFERROR(INDEX(hora,MATCH(1,INDEX((bloq=1)*(sabi=B2283),0),0)),0))</f>
        <v>7:00 - 12:00</v>
      </c>
    </row>
    <row r="2284" spans="1:9" ht="14.15" customHeight="1" thickTop="1" thickBot="1" x14ac:dyDescent="0.35">
      <c r="A2284" s="742"/>
      <c r="B2284" s="743"/>
      <c r="C2284" s="745"/>
      <c r="D2284" s="68" t="str">
        <f>IF(COUNTIFS(instructor,B2283,diad,$D$2,desa,1,hord,"08:00 - 12:00")&gt;0,"-",IFERROR(INDEX(ficha,MATCH(1,INDEX((bloq=1)*(luni=B2283),0),0)),0))</f>
        <v>-</v>
      </c>
      <c r="E2284" s="68" t="str">
        <f ca="1">IF(COUNTIFS(instructor,B2283,diad,$E$2,desa,1,hord,"08:00 - 12:00")&gt;0,"-",IFERROR(INDEX(ficha,MATCH(1,INDEX((bloq=1)*(mari=B2283),0),0)),0))</f>
        <v>3190195 - DIBUJO DIGITAL DE ARQUITECTURA E INGENIERIA (INSTITUCIÓN EDUCATIVA TÉCNICO INDUSTRIAL PEDRO ANTONIO MOLINA - CALI)</v>
      </c>
      <c r="F2284" s="68">
        <f ca="1">IF(COUNTIFS(instructor,B2283,diad,$F$2,desa,1,hord,"08:00 - 12:00")&gt;0,"-",IFERROR(INDEX(ficha,MATCH(1,INDEX((bloq=1)*(miei=B2283),0),0)),0))</f>
        <v>0</v>
      </c>
      <c r="G2284" s="68">
        <f ca="1">IF(COUNTIFS(instructor,B2283,diad,$G$2,desa,1,hord,"08:00 - 12:00")&gt;0,"-",IFERROR(INDEX(ficha,MATCH(1,INDEX((bloq=1)*(juei=B2283),0),0)),0))</f>
        <v>0</v>
      </c>
      <c r="H2284" s="68">
        <f ca="1">IF(COUNTIFS(instructor,B2283,diad,$H$2,desa,1,hord,"08:00 - 12:00")&gt;0,"-",IFERROR(INDEX(ficha,MATCH(1,INDEX((bloq=1)*(viei=B2283),0),0)),0))</f>
        <v>0</v>
      </c>
      <c r="I2284" s="69" t="str">
        <f ca="1">IF(COUNTIFS(instructor,B2283,diad,$I$2,desa,1,hord,"08:00 - 12:00")&gt;0,"-",IFERROR(INDEX(ficha,MATCH(1,INDEX((bloq=1)*(sabi=B2283),0),0)),0))</f>
        <v>3191513 - DIBUJO DIGITAL DE ARQUITECTURA E INGENIERIA (INSTITUCIÓN EDUCATIVA TÉCNICO INDUSTRIAL DONALD RODRIGO TAFUR - CALI)</v>
      </c>
    </row>
    <row r="2285" spans="1:9" ht="14.15" customHeight="1" thickTop="1" thickBot="1" x14ac:dyDescent="0.35">
      <c r="A2285" s="742"/>
      <c r="B2285" s="743"/>
      <c r="C2285" s="745"/>
      <c r="D2285" s="70" t="str">
        <f>IF(COUNTIFS(instructor,B2283,diad,$D$2,desa,1,hord,"08:00 - 12:00")&gt;0,"DESARROLLO CURRICULAR",IFERROR(INDEX(lunc,MATCH(1,INDEX((bloq=1)*(luni=B2283),0),0)),0))</f>
        <v>DESARROLLO CURRICULAR</v>
      </c>
      <c r="E2285" s="70" t="str">
        <f ca="1">IF(COUNTIFS(instructor,B2283,diad,$E$2,desa,1,hord,"08:00 - 12:00")&gt;0,"DESARROLLO CURRICULAR",IFERROR(INDEX(marc,MATCH(1,INDEX((bloq=1)*(mari=B2283),0),0)),0))</f>
        <v>35759 - DIGITALIZAR DIBUJO DE ACUERDO CON TÉCNICAS DE MODELACIÓN VIRTUAL Y MANUALES TÉCNICOS
(7:00 - 12:00)
685659 - RA1. GENERAR VOLUMETRÍA DIGITAL DE ACUERDO CON PARÁMETROS DEL MODELO.
693087 - RA2: DEFINIR IMAGEN VIRTUAL DE ACUERDO CON ESPECIFICACIONES TÉCNICAS DEL PROYECTO.
Fase Evaluación. AP. 4. Modelar digitalmente el proyecto.</v>
      </c>
      <c r="F2285" s="70">
        <f ca="1">IF(COUNTIFS(instructor,B2283,diad,$F$2,desa,1,hord,"08:00 - 12:00")&gt;0,"DESARROLLO CURRICULAR",IFERROR(INDEX(miec,MATCH(1,INDEX((bloq=1)*(miei=B2283),0),0)),0))</f>
        <v>0</v>
      </c>
      <c r="G2285" s="70">
        <f ca="1">IF(COUNTIFS(instructor,B2283,diad,$G$2,desa,1,hord,"08:00 - 12:00")&gt;0,"DESARROLLO CURRICULAR",IFERROR(INDEX(juec,MATCH(1,INDEX((bloq=1)*(juei=B2283),0),0)),0))</f>
        <v>0</v>
      </c>
      <c r="H2285" s="70">
        <f ca="1">IF(COUNTIFS(instructor,B2283,diad,$H$2,desa,1,hord,"08:00 - 12:00")&gt;0,"DESARROLLO CURRICULAR",IFERROR(INDEX(viec,MATCH(1,INDEX((bloq=1)*(viei=B2283),0),0)),0))</f>
        <v>0</v>
      </c>
      <c r="I2285" s="71" t="str">
        <f ca="1">IF(COUNTIFS(instructor,B2283,diad,$I$2,desa,1,hord,"08:00 - 12:00")&gt;0,"DESARROLLO CURRICULAR",IFERROR(INDEX(sabc,MATCH(1,INDEX((bloq=1)*(sabi=B2283),0),0)),0))</f>
        <v>35759 - DIGITALIZAR DIBUJO DE ACUERDO CON TÉCNICAS DE MODELACIÓN VIRTUAL Y MANUALES TÉCNICOS
(7:00 - 12:00)
685659 - RA1. GENERAR VOLUMETRÍA DIGITAL DE ACUERDO CON PARÁMETROS DEL MODELO.
693087 - RA2: DEFINIR IMAGEN VIRTUAL DE ACUERDO CON ESPECIFICACIONES TÉCNICAS DEL PROYECTO.
Fase Evaluación. AP. 4. Modelar digitalmente el proyecto.</v>
      </c>
    </row>
    <row r="2286" spans="1:9" ht="14.15" customHeight="1" thickTop="1" thickBot="1" x14ac:dyDescent="0.35">
      <c r="A2286" s="742"/>
      <c r="B2286" s="743"/>
      <c r="C2286" s="745"/>
      <c r="D2286" s="74" t="str">
        <f>IF(COUNTIFS(instructor,B2283,diad,$D$2,desa,1,hord,"08:00 - 12:00")&gt;0,"-",IFERROR(INDEX(luna,MATCH(1,INDEX((bloq=1)*(luni=B2283),0),0)),0))</f>
        <v>-</v>
      </c>
      <c r="E2286" s="74" t="str">
        <f ca="1">IF(COUNTIFS(instructor,B2283,diad,$E$2,desa,1,hord,"08:00 - 12:00")&gt;0,"-",IFERROR(INDEX(mara,MATCH(1,INDEX((bloq=1)*(mari=B2283),0),0)),0))</f>
        <v>CALI - INSTITUCIÓN EDUCATIVA TÉCNICO INDUSTRIAL PEDRO ANTONIO MOLINA (CARRERA 1A-10 No. 71-00)</v>
      </c>
      <c r="F2286" s="74">
        <f ca="1">IF(COUNTIFS(instructor,B2283,diad,$F$2,desa,1,hord,"08:00 - 12:00")&gt;0,"-",IFERROR(INDEX(miea,MATCH(1,INDEX((bloq=1)*(miei=B2283),0),0)),0))</f>
        <v>0</v>
      </c>
      <c r="G2286" s="74">
        <f ca="1">IF(COUNTIFS(instructor,B2283,diad,$G$2,desa,1,hord,"08:00 - 12:00")&gt;0,"-",IFERROR(INDEX(juea,MATCH(1,INDEX((bloq=1)*(juei=B2283),0),0)),0))</f>
        <v>0</v>
      </c>
      <c r="H2286" s="74">
        <f ca="1">IF(COUNTIFS(instructor,B2283,diad,$H$2,desa,1,hord,"08:00 - 12:00")&gt;0,"-",IFERROR(INDEX(viea,MATCH(1,INDEX((bloq=1)*(viei=B2283),0),0)),0))</f>
        <v>0</v>
      </c>
      <c r="I2286" s="75" t="str">
        <f ca="1">IF(COUNTIFS(instructor,B2283,diad,$I$2,desa,1,hord,"08:00 - 12:00")&gt;0,"-",IFERROR(INDEX(saba,MATCH(1,INDEX((bloq=1)*(sabi=B2283),0),0)),0))</f>
        <v>CALI - INSTITUCIÓN EDUCATIVA DONALD RODRIGO TAFUR AULA 1 (CARRERA 43B No. 40-11)</v>
      </c>
    </row>
    <row r="2287" spans="1:9" ht="14.15" customHeight="1" thickTop="1" thickBot="1" x14ac:dyDescent="0.35">
      <c r="A2287" s="742"/>
      <c r="B2287" s="743"/>
      <c r="C2287" s="745"/>
      <c r="D2287" s="76">
        <f ca="1">IF(COUNTIFS(instructor,B2283,diad,$D$2,desa,1,hord,"14:00 - 18:00")&gt;0,INDEX(hord,MATCH(1,INDEX((instructor=B2283)*(instructor=B2283),0),0)),IFERROR(INDEX(hora,MATCH(1,INDEX((bloq=2)*(luni=B2283),0),0)),0))</f>
        <v>0</v>
      </c>
      <c r="E2287" s="76" t="str">
        <f ca="1">IF(COUNTIFS(instructor,B2283,diad,$E$2,desa,1,hord,"14:00 - 18:00")&gt;0,INDEX(hord,MATCH(1,INDEX((instructor=B2283)*(instructor=B2283),0),0)),IFERROR(INDEX(hora,MATCH(1,INDEX((bloq=2)*(mari=B2283),0),0)),0))</f>
        <v>13:00 - 18:00</v>
      </c>
      <c r="F2287" s="76">
        <f ca="1">IF(COUNTIFS(instructor,B2283,diad,$F$2,desa,1,hord,"14:00 - 18:00")&gt;0,INDEX(hord,MATCH(1,INDEX((instructor=B2283)*(instructor=B2283),0),0)),IFERROR(INDEX(hora,MATCH(1,INDEX((bloq=2)*(miei=B2283),0),0)),0))</f>
        <v>0</v>
      </c>
      <c r="G2287" s="76">
        <f ca="1">IF(COUNTIFS(instructor,B2283,diad,$G$2,desa,1,hord,"14:00 - 18:00")&gt;0,INDEX(hord,MATCH(1,INDEX((instructor=B2283)*(instructor=B2283),0),0)),IFERROR(INDEX(hora,MATCH(1,INDEX((bloq=2)*(juei=B2283),0),0)),0))</f>
        <v>0</v>
      </c>
      <c r="H2287" s="76">
        <f ca="1">IF(COUNTIFS(instructor,B2283,diad,$H$2,desa,1,hord,"14:00 - 18:00")&gt;0,INDEX(hord,MATCH(1,INDEX((instructor=B2283)*(instructor=B2283),0),0)),IFERROR(INDEX(hora,MATCH(1,INDEX((bloq=2)*(viei=B2283),0),0)),0))</f>
        <v>0</v>
      </c>
      <c r="I2287" s="77">
        <f ca="1">IF(COUNTIFS(instructor,B2283,diad,$I$2,desa,1,hord,"14:00 - 18:00")&gt;0,INDEX(hord,MATCH(1,INDEX((instructor=B2283)*(instructor=B2283),0),0)),IFERROR(INDEX(hora,MATCH(1,INDEX((bloq=2)*(sabi=B2283),0),0)),0))</f>
        <v>0</v>
      </c>
    </row>
    <row r="2288" spans="1:9" ht="14.15" customHeight="1" thickTop="1" thickBot="1" x14ac:dyDescent="0.35">
      <c r="A2288" s="742"/>
      <c r="B2288" s="743"/>
      <c r="C2288" s="745"/>
      <c r="D2288" s="68">
        <f ca="1">IF(COUNTIFS(instructor,B2283,diad,$D$2,desa,1,hord,"14:00 - 18:00")&gt;0,"-",IFERROR(INDEX(ficha,MATCH(1,INDEX((bloq=2)*(luni=B2283),0),0)),0))</f>
        <v>0</v>
      </c>
      <c r="E2288" s="68" t="str">
        <f ca="1">IF(COUNTIFS(instructor,B2283,diad,$E$2,desa,1,hord,"14:00 - 18:00")&gt;0,"-",IFERROR(INDEX(ficha,MATCH(1,INDEX((bloq=2)*(mari=B2283),0),0)),0))</f>
        <v>3190815 - DIBUJO DIGITAL DE ARQUITECTURA E INGENIERIA (INSTITUCIÓN EDUCATIVA TÉCNICO INDUSTRIAL PEDRO ANTONIO MOLINA - CALI)</v>
      </c>
      <c r="F2288" s="68">
        <f ca="1">IF(COUNTIFS(instructor,B2283,diad,$F$2,desa,1,hord,"14:00 - 18:00")&gt;0,"-",IFERROR(INDEX(ficha,MATCH(1,INDEX((bloq=2)*(miei=B2283),0),0)),0))</f>
        <v>0</v>
      </c>
      <c r="G2288" s="68">
        <f ca="1">IF(COUNTIFS(instructor,B2283,diad,$G$2,desa,1,hord,"14:00 - 18:00")&gt;0,"-",IFERROR(INDEX(ficha,MATCH(1,INDEX((bloq=2)*(juei=B2283),0),0)),0))</f>
        <v>0</v>
      </c>
      <c r="H2288" s="68">
        <f ca="1">IF(COUNTIFS(instructor,B2283,diad,$H$2,desa,1,hord,"14:00 - 18:00")&gt;0,"-",IFERROR(INDEX(ficha,MATCH(1,INDEX((bloq=2)*(viei=B2283),0),0)),0))</f>
        <v>0</v>
      </c>
      <c r="I2288" s="69">
        <f ca="1">IF(COUNTIFS(instructor,B2283,diad,$I$2,desa,1,hord,"14:00 - 18:00")&gt;0,"-",IFERROR(INDEX(ficha,MATCH(1,INDEX((bloq=2)*(sabi=B2283),0),0)),0))</f>
        <v>0</v>
      </c>
    </row>
    <row r="2289" spans="1:9" ht="14.15" customHeight="1" thickTop="1" thickBot="1" x14ac:dyDescent="0.35">
      <c r="A2289" s="742"/>
      <c r="B2289" s="743"/>
      <c r="C2289" s="745"/>
      <c r="D2289" s="70">
        <f ca="1">IF(COUNTIFS(instructor,B2283,diad,$D$2,desa,1,hord,"14:00 - 18:00")&gt;0,"DESARROLLO CURRICULAR",IFERROR(INDEX(lunc,MATCH(1,INDEX((bloq=2)*(luni=B2283),0),0)),0))</f>
        <v>0</v>
      </c>
      <c r="E2289" s="70" t="str">
        <f ca="1">IF(COUNTIFS(instructor,B2283,diad,$E$2,desa,1,hord,"14:00 - 18:00")&gt;0,"DESARROLLO CURRICULAR",IFERROR(INDEX(marc,MATCH(1,INDEX((bloq=2)*(mari=B2283),0),0)),0))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F2289" s="70">
        <f ca="1">IF(COUNTIFS(instructor,B2283,diad,$F$2,desa,1,hord,"14:00 - 18:00")&gt;0,"DESARROLLO CURRICULAR",IFERROR(INDEX(miec,MATCH(1,INDEX((bloq=2)*(miei=B2283),0),0)),0))</f>
        <v>0</v>
      </c>
      <c r="G2289" s="70">
        <f ca="1">IF(COUNTIFS(instructor,B2283,diad,$G$2,desa,1,hord,"14:00 - 18:00")&gt;0,"DESARROLLO CURRICULAR",IFERROR(INDEX(juec,MATCH(1,INDEX((bloq=2)*(juei=B2283),0),0)),0))</f>
        <v>0</v>
      </c>
      <c r="H2289" s="70">
        <f ca="1">IF(COUNTIFS(instructor,B2283,diad,$H$2,desa,1,hord,"14:00 - 18:00")&gt;0,"DESARROLLO CURRICULAR",IFERROR(INDEX(viec,MATCH(1,INDEX((bloq=2)*(viei=B2283),0),0)),0))</f>
        <v>0</v>
      </c>
      <c r="I2289" s="71">
        <f ca="1">IF(COUNTIFS(instructor,B2283,diad,$I$2,desa,1,hord,"14:00 - 18:00")&gt;0,"DESARROLLO CURRICULAR",IFERROR(INDEX(sabc,MATCH(1,INDEX((bloq=2)*(sabi=B2283),0),0)),0))</f>
        <v>0</v>
      </c>
    </row>
    <row r="2290" spans="1:9" ht="14.15" customHeight="1" thickTop="1" thickBot="1" x14ac:dyDescent="0.35">
      <c r="A2290" s="742"/>
      <c r="B2290" s="743"/>
      <c r="C2290" s="745"/>
      <c r="D2290" s="74">
        <f ca="1">IF(COUNTIFS(instructor,B2283,diad,$D$2,desa,1,hord,"14:00 - 18:00")&gt;0,"-",IFERROR(INDEX(luna,MATCH(1,INDEX((bloq=2)*(luni=B2283),0),0)),0))</f>
        <v>0</v>
      </c>
      <c r="E2290" s="74" t="str">
        <f ca="1">IF(COUNTIFS(instructor,B2283,diad,$E$2,desa,1,hord,"14:00 - 18:00")&gt;0,"-",IFERROR(INDEX(mara,MATCH(1,INDEX((bloq=2)*(mari=B2283),0),0)),0))</f>
        <v>CALI - INSTITUCIÓN EDUCATIVA TÉCNICO INDUSTRIAL PEDRO ANTONIO MOLINA (CARRERA 1A-10 No. 71-00)</v>
      </c>
      <c r="F2290" s="74">
        <f ca="1">IF(COUNTIFS(instructor,B2283,diad,$F$2,desa,1,hord,"14:00 - 18:00")&gt;0,"-",IFERROR(INDEX(miea,MATCH(1,INDEX((bloq=2)*(miei=B2283),0),0)),0))</f>
        <v>0</v>
      </c>
      <c r="G2290" s="74">
        <f ca="1">IF(COUNTIFS(instructor,B2283,diad,$G$2,desa,1,hord,"14:00 - 18:00")&gt;0,"-",IFERROR(INDEX(juea,MATCH(1,INDEX((bloq=2)*(juei=B2283),0),0)),0))</f>
        <v>0</v>
      </c>
      <c r="H2290" s="74">
        <f ca="1">IF(COUNTIFS(instructor,B2283,diad,$H$2,desa,1,hord,"14:00 - 18:00")&gt;0,"-",IFERROR(INDEX(viea,MATCH(1,INDEX((bloq=2)*(viei=B2283),0),0)),0))</f>
        <v>0</v>
      </c>
      <c r="I2290" s="75">
        <f ca="1">IF(COUNTIFS(instructor,B2283,diad,$I$2,desa,1,hord,"14:00 - 18:00")&gt;0,"-",IFERROR(INDEX(saba,MATCH(1,INDEX((bloq=2)*(sabi=B2283),0),0)),0))</f>
        <v>0</v>
      </c>
    </row>
    <row r="2291" spans="1:9" ht="14.15" customHeight="1" thickTop="1" thickBot="1" x14ac:dyDescent="0.35">
      <c r="A2291" s="742"/>
      <c r="B2291" s="743"/>
      <c r="C2291" s="745"/>
      <c r="D2291" s="76">
        <f ca="1">IF(COUNTIFS(instructor,B2283,diad,$D$2,desa,1,hord,"18:00 - 22:00")&gt;0,INDEX(hord,MATCH(1,INDEX((instructor=B2283)*(instructor=B2283),0),0)),IFERROR(INDEX(hora,MATCH(1,INDEX((bloq=3)*(luni=B2283),0),0)),0))</f>
        <v>0</v>
      </c>
      <c r="E2291" s="76">
        <f ca="1">IF(COUNTIFS(instructor,B2283,diad,$E$2,desa,1,hord,"18:00 - 22:00")&gt;0,INDEX(hord,MATCH(1,INDEX((instructor=B2283)*(instructor=B2283),0),0)),IFERROR(INDEX(hora,MATCH(1,INDEX((bloq=3)*(mari=B2283),0),0)),0))</f>
        <v>0</v>
      </c>
      <c r="F2291" s="76">
        <f ca="1">IF(COUNTIFS(instructor,B2283,diad,$F$2,desa,1,hord,"18:00 - 22:00")&gt;0,INDEX(hord,MATCH(1,INDEX((instructor=B2283)*(instructor=B2283),0),0)),IFERROR(INDEX(hora,MATCH(1,INDEX((bloq=3)*(miei=B2283),0),0)),0))</f>
        <v>0</v>
      </c>
      <c r="G2291" s="76">
        <f ca="1">IF(COUNTIFS(instructor,B2283,diad,$G$2,desa,1,hord,"18:00 - 22:00")&gt;0,INDEX(hord,MATCH(1,INDEX((instructor=B2283)*(instructor=B2283),0),0)),IFERROR(INDEX(hora,MATCH(1,INDEX((bloq=3)*(juei=B2283),0),0)),0))</f>
        <v>0</v>
      </c>
      <c r="H2291" s="76">
        <f ca="1">IF(COUNTIFS(instructor,B2283,diad,$H$2,desa,1,hord,"18:00 - 22:00")&gt;0,INDEX(hord,MATCH(1,INDEX((instructor=B2283)*(instructor=B2283),0),0)),IFERROR(INDEX(hora,MATCH(1,INDEX((bloq=3)*(viei=B2283),0),0)),0))</f>
        <v>0</v>
      </c>
      <c r="I2291" s="77">
        <f ca="1">IF(COUNTIFS(instructor,B2283,diad,$I$2,desa,1,hord,"18:00 - 22:00")&gt;0,INDEX(hord,MATCH(1,INDEX((instructor=B2283)*(instructor=B2283),0),0)),IFERROR(INDEX(hora,MATCH(1,INDEX((bloq=3)*(sabi=B2283),0),0)),0))</f>
        <v>0</v>
      </c>
    </row>
    <row r="2292" spans="1:9" ht="14.15" customHeight="1" thickTop="1" thickBot="1" x14ac:dyDescent="0.35">
      <c r="A2292" s="742"/>
      <c r="B2292" s="743"/>
      <c r="C2292" s="745"/>
      <c r="D2292" s="68">
        <f ca="1">IF(COUNTIFS(instructor,B2283,diad,$D$2,desa,1,hord,"18:00 - 22:00")&gt;0,"-",IFERROR(INDEX(ficha,MATCH(1,INDEX((bloq=3)*(luni=B2283),0),0)),0))</f>
        <v>0</v>
      </c>
      <c r="E2292" s="68">
        <f ca="1">IF(COUNTIFS(instructor,B2283,diad,$E$2,desa,1,hord,"18:00 - 22:00")&gt;0,"-",IFERROR(INDEX(ficha,MATCH(1,INDEX((bloq=3)*(mari=B2283),0),0)),0))</f>
        <v>0</v>
      </c>
      <c r="F2292" s="68">
        <f ca="1">IF(COUNTIFS(instructor,B2283,diad,$F$2,desa,1,hord,"18:00 - 22:00")&gt;0,"-",IFERROR(INDEX(ficha,MATCH(1,INDEX((bloq=3)*(miei=B2283),0),0)),0))</f>
        <v>0</v>
      </c>
      <c r="G2292" s="68">
        <f ca="1">IF(COUNTIFS(instructor,B2283,diad,$G$2,desa,1,hord,"18:00 - 22:00")&gt;0,"-",IFERROR(INDEX(ficha,MATCH(1,INDEX((bloq=3)*(juei=B2283),0),0)),0))</f>
        <v>0</v>
      </c>
      <c r="H2292" s="68">
        <f ca="1">IF(COUNTIFS(instructor,B2283,diad,$H$2,desa,1,hord,"18:00 - 22:00")&gt;0,"-",IFERROR(INDEX(ficha,MATCH(1,INDEX((bloq=3)*(viei=B2283),0),0)),0))</f>
        <v>0</v>
      </c>
      <c r="I2292" s="69">
        <f ca="1">IF(COUNTIFS(instructor,B2283,diad,$I$2,desa,1,hord,"18:00 - 22:00")&gt;0,"-",IFERROR(INDEX(ficha,MATCH(1,INDEX((bloq=3)*(sabi=B2283),0),0)),0))</f>
        <v>0</v>
      </c>
    </row>
    <row r="2293" spans="1:9" ht="14.15" customHeight="1" thickTop="1" thickBot="1" x14ac:dyDescent="0.35">
      <c r="A2293" s="742"/>
      <c r="B2293" s="743"/>
      <c r="C2293" s="745"/>
      <c r="D2293" s="70">
        <f ca="1">IF(COUNTIFS(instructor,B2283,diad,$D$2,desa,1,hord,"18:00 - 22:00")&gt;0,"DESARROLLO CURRICULAR",IFERROR(INDEX(lunc,MATCH(1,INDEX((bloq=3)*(luni=B2283),0),0)),0))</f>
        <v>0</v>
      </c>
      <c r="E2293" s="70">
        <f ca="1">IF(COUNTIFS(instructor,B2283,diad,$E$2,desa,1,hord,"18:00 - 22:00")&gt;0,"DESARROLLO CURRICULAR",IFERROR(INDEX(marc,MATCH(1,INDEX((bloq=3)*(mari=B2283),0),0)),0))</f>
        <v>0</v>
      </c>
      <c r="F2293" s="70">
        <f ca="1">IF(COUNTIFS(instructor,B2283,diad,$F$2,desa,1,hord,"18:00 - 22:00")&gt;0,"DESARROLLO CURRICULAR",IFERROR(INDEX(miec,MATCH(1,INDEX((bloq=3)*(miei=B2283),0),0)),0))</f>
        <v>0</v>
      </c>
      <c r="G2293" s="70">
        <f ca="1">IF(COUNTIFS(instructor,B2283,diad,$G$2,desa,1,hord,"18:00 - 22:00")&gt;0,"DESARROLLO CURRICULAR",IFERROR(INDEX(juec,MATCH(1,INDEX((bloq=3)*(juei=B2283),0),0)),0))</f>
        <v>0</v>
      </c>
      <c r="H2293" s="70">
        <f ca="1">IF(COUNTIFS(instructor,B2283,diad,$H$2,desa,1,hord,"18:00 - 22:00")&gt;0,"DESARROLLO CURRICULAR",IFERROR(INDEX(viec,MATCH(1,INDEX((bloq=3)*(viei=B2283),0),0)),0))</f>
        <v>0</v>
      </c>
      <c r="I2293" s="71">
        <f ca="1">IF(COUNTIFS(instructor,B2283,diad,$I$2,desa,1,hord,"18:00 - 22:00")&gt;0,"DESARROLLO CURRICULAR",IFERROR(INDEX(sabc,MATCH(1,INDEX((bloq=3)*(sabi=B2283),0),0)),0))</f>
        <v>0</v>
      </c>
    </row>
    <row r="2294" spans="1:9" ht="14.15" customHeight="1" thickTop="1" thickBot="1" x14ac:dyDescent="0.35">
      <c r="A2294" s="742"/>
      <c r="B2294" s="743"/>
      <c r="C2294" s="745"/>
      <c r="D2294" s="78">
        <f ca="1">IF(COUNTIFS(instructor,B2283,diad,$D$2,desa,1,hord,"18:00 - 22:00")&gt;0,"-",IFERROR(INDEX(luna,MATCH(1,INDEX((bloq=3)*(luni=B2283),0),0)),0))</f>
        <v>0</v>
      </c>
      <c r="E2294" s="78">
        <f ca="1">IF(COUNTIFS(instructor,B2283,diad,$E$2,desa,1,hord,"18:00 - 22:00")&gt;0,"-",IFERROR(INDEX(mara,MATCH(1,INDEX((bloq=3)*(mari=B2283),0),0)),0))</f>
        <v>0</v>
      </c>
      <c r="F2294" s="78">
        <f ca="1">IF(COUNTIFS(instructor,B2283,diad,$F$2,desa,1,hord,"18:00 - 22:00")&gt;0,"-",IFERROR(INDEX(miea,MATCH(1,INDEX((bloq=3)*(miei=B2283),0),0)),0))</f>
        <v>0</v>
      </c>
      <c r="G2294" s="78">
        <f ca="1">IF(COUNTIFS(instructor,B2283,diad,$G$2,desa,1,hord,"18:00 - 22:00")&gt;0,"-",IFERROR(INDEX(juea,MATCH(1,INDEX((bloq=3)*(juei=B2283),0),0)),0))</f>
        <v>0</v>
      </c>
      <c r="H2294" s="78">
        <f ca="1">IF(COUNTIFS(instructor,B2283,diad,$H$2,desa,1,hord,"18:00 - 22:00")&gt;0,"-",IFERROR(INDEX(viea,MATCH(1,INDEX((bloq=3)*(viei=B2283),0),0)),0))</f>
        <v>0</v>
      </c>
      <c r="I2294" s="79">
        <f ca="1">IF(COUNTIFS(instructor,B2283,diad,$I$2,desa,1,hord,"18:00 - 22:00")&gt;0,"-",IFERROR(INDEX(saba,MATCH(1,INDEX((bloq=3)*(sabi=B2283),0),0)),0))</f>
        <v>0</v>
      </c>
    </row>
    <row r="2295" spans="1:9" ht="14.15" customHeight="1" thickTop="1" thickBot="1" x14ac:dyDescent="0.35">
      <c r="A2295" s="742">
        <v>192</v>
      </c>
      <c r="B2295" s="743" t="str">
        <f>INDEX(instructor,A2295)</f>
        <v>SIHOMARA MARQUEZ ARBOLEDA</v>
      </c>
      <c r="C2295" s="745" t="str">
        <f>INDEX(area,A2295)</f>
        <v>COMPETENCIAS CLAVES - COMUNICACIÓN</v>
      </c>
      <c r="D2295" s="72" t="str">
        <f>IF(COUNTIFS(instructor,B2295,diad,$D$2,desa,1,hord,"08:00 - 12:00")&gt;0,INDEX(hord,MATCH(1,INDEX((instructor=B2295)*(instructor=B2295),0),0)),IFERROR(INDEX(hora,MATCH(1,INDEX((bloq=1)*(luni=B2295),0),0)),0))</f>
        <v>08:00 - 12:00</v>
      </c>
      <c r="E2295" s="72" t="str">
        <f ca="1">IF(COUNTIFS(instructor,B2295,diad,$E$2,desa,1,hord,"08:00 - 12:00")&gt;0,INDEX(hord,MATCH(1,INDEX((instructor=B2295)*(instructor=B2295),0),0)),IFERROR(INDEX(hora,MATCH(1,INDEX((bloq=1)*(mari=B2295),0),0)),0))</f>
        <v>7:00 - 11:00</v>
      </c>
      <c r="F2295" s="72">
        <f ca="1">IF(COUNTIFS(instructor,B2295,diad,$F$2,desa,1,hord,"08:00 - 12:00")&gt;0,INDEX(hord,MATCH(1,INDEX((instructor=B2295)*(instructor=B2295),0),0)),IFERROR(INDEX(hora,MATCH(1,INDEX((bloq=1)*(miei=B2295),0),0)),0))</f>
        <v>0</v>
      </c>
      <c r="G2295" s="72">
        <f ca="1">IF(COUNTIFS(instructor,B2295,diad,$G$2,desa,1,hord,"08:00 - 12:00")&gt;0,INDEX(hord,MATCH(1,INDEX((instructor=B2295)*(instructor=B2295),0),0)),IFERROR(INDEX(hora,MATCH(1,INDEX((bloq=1)*(juei=B2295),0),0)),0))</f>
        <v>0</v>
      </c>
      <c r="H2295" s="72" t="str">
        <f ca="1">IF(COUNTIFS(instructor,B2295,diad,$H$2,desa,1,hord,"08:00 - 12:00")&gt;0,INDEX(hord,MATCH(1,INDEX((instructor=B2295)*(instructor=B2295),0),0)),IFERROR(INDEX(hora,MATCH(1,INDEX((bloq=1)*(viei=B2295),0),0)),0))</f>
        <v>8:00 - 12:00</v>
      </c>
      <c r="I2295" s="73">
        <f ca="1">IF(COUNTIFS(instructor,B2295,diad,$I$2,desa,1,hord,"08:00 - 12:00")&gt;0,INDEX(hord,MATCH(1,INDEX((instructor=B2295)*(instructor=B2295),0),0)),IFERROR(INDEX(hora,MATCH(1,INDEX((bloq=1)*(sabi=B2295),0),0)),0))</f>
        <v>0</v>
      </c>
    </row>
    <row r="2296" spans="1:9" ht="14.15" customHeight="1" thickTop="1" thickBot="1" x14ac:dyDescent="0.35">
      <c r="A2296" s="742"/>
      <c r="B2296" s="743"/>
      <c r="C2296" s="745"/>
      <c r="D2296" s="68" t="str">
        <f>IF(COUNTIFS(instructor,B2295,diad,$D$2,desa,1,hord,"08:00 - 12:00")&gt;0,"-",IFERROR(INDEX(ficha,MATCH(1,INDEX((bloq=1)*(luni=B2295),0),0)),0))</f>
        <v>-</v>
      </c>
      <c r="E2296" s="68" t="str">
        <f ca="1">IF(COUNTIFS(instructor,B2295,diad,$E$2,desa,1,hord,"08:00 - 12:00")&gt;0,"-",IFERROR(INDEX(ficha,MATCH(1,INDEX((bloq=1)*(mari=B2295),0),0)),0))</f>
        <v>3361935 EMPRENDIMIENTO Y FOMENTO EMPRESARIAL ( TECNICO)</v>
      </c>
      <c r="F2296" s="68">
        <f ca="1">IF(COUNTIFS(instructor,B2295,diad,$F$2,desa,1,hord,"08:00 - 12:00")&gt;0,"-",IFERROR(INDEX(ficha,MATCH(1,INDEX((bloq=1)*(miei=B2295),0),0)),0))</f>
        <v>0</v>
      </c>
      <c r="G2296" s="68">
        <f ca="1">IF(COUNTIFS(instructor,B2295,diad,$G$2,desa,1,hord,"08:00 - 12:00")&gt;0,"-",IFERROR(INDEX(ficha,MATCH(1,INDEX((bloq=1)*(juei=B2295),0),0)),0))</f>
        <v>0</v>
      </c>
      <c r="H2296" s="68" t="str">
        <f ca="1">IF(COUNTIFS(instructor,B2295,diad,$H$2,desa,1,hord,"08:00 - 12:00")&gt;0,"-",IFERROR(INDEX(ficha,MATCH(1,INDEX((bloq=1)*(viei=B2295),0),0)),0))</f>
        <v>3140619 - CONSTRUCCION DE VIAS (TÉCNICO - RESTREPO) - CAMPESENA</v>
      </c>
      <c r="I2296" s="69">
        <f ca="1">IF(COUNTIFS(instructor,B2295,diad,$I$2,desa,1,hord,"08:00 - 12:00")&gt;0,"-",IFERROR(INDEX(ficha,MATCH(1,INDEX((bloq=1)*(sabi=B2295),0),0)),0))</f>
        <v>0</v>
      </c>
    </row>
    <row r="2297" spans="1:9" ht="14.15" customHeight="1" thickTop="1" thickBot="1" x14ac:dyDescent="0.35">
      <c r="A2297" s="742"/>
      <c r="B2297" s="743"/>
      <c r="C2297" s="745"/>
      <c r="D2297" s="70" t="str">
        <f>IF(COUNTIFS(instructor,B2295,diad,$D$2,desa,1,hord,"08:00 - 12:00")&gt;0,"DESARROLLO CURRICULAR",IFERROR(INDEX(lunc,MATCH(1,INDEX((bloq=1)*(luni=B2295),0),0)),0))</f>
        <v>DESARROLLO CURRICULAR</v>
      </c>
      <c r="E2297" s="70" t="str">
        <f ca="1">IF(COUNTIFS(instructor,B2295,diad,$E$2,desa,1,hord,"08:00 - 12:00")&gt;0,"DESARROLLO CURRICULAR",IFERROR(INDEX(marc,MATCH(1,INDEX((bloq=1)*(mari=B2295),0),0)),0))</f>
        <v>COMUNICACIÓN</v>
      </c>
      <c r="F2297" s="70">
        <f ca="1">IF(COUNTIFS(instructor,B2295,diad,$F$2,desa,1,hord,"08:00 - 12:00")&gt;0,"DESARROLLO CURRICULAR",IFERROR(INDEX(miec,MATCH(1,INDEX((bloq=1)*(miei=B2295),0),0)),0))</f>
        <v>0</v>
      </c>
      <c r="G2297" s="70">
        <f ca="1">IF(COUNTIFS(instructor,B2295,diad,$G$2,desa,1,hord,"08:00 - 12:00")&gt;0,"DESARROLLO CURRICULAR",IFERROR(INDEX(juec,MATCH(1,INDEX((bloq=1)*(juei=B2295),0),0)),0))</f>
        <v>0</v>
      </c>
      <c r="H2297" s="70" t="str">
        <f ca="1">IF(COUNTIFS(instructor,B2295,diad,$H$2,desa,1,hord,"08:00 - 12:00")&gt;0,"DESARROLLO CURRICULAR",IFERROR(INDEX(viec,MATCH(1,INDEX((bloq=1)*(viei=B2295),0),0)),0))</f>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I2297" s="71">
        <f ca="1">IF(COUNTIFS(instructor,B2295,diad,$I$2,desa,1,hord,"08:00 - 12:00")&gt;0,"DESARROLLO CURRICULAR",IFERROR(INDEX(sabc,MATCH(1,INDEX((bloq=1)*(sabi=B2295),0),0)),0))</f>
        <v>0</v>
      </c>
    </row>
    <row r="2298" spans="1:9" ht="14.15" customHeight="1" thickTop="1" thickBot="1" x14ac:dyDescent="0.35">
      <c r="A2298" s="742"/>
      <c r="B2298" s="743"/>
      <c r="C2298" s="745"/>
      <c r="D2298" s="74" t="str">
        <f>IF(COUNTIFS(instructor,B2295,diad,$D$2,desa,1,hord,"08:00 - 12:00")&gt;0,"-",IFERROR(INDEX(luna,MATCH(1,INDEX((bloq=1)*(luni=B2295),0),0)),0))</f>
        <v>-</v>
      </c>
      <c r="E2298" s="74" t="str">
        <f ca="1">IF(COUNTIFS(instructor,B2295,diad,$E$2,desa,1,hord,"08:00 - 12:00")&gt;0,"-",IFERROR(INDEX(mara,MATCH(1,INDEX((bloq=1)*(mari=B2295),0),0)),0))</f>
        <v>302 - TALLER DE INSTALACIONES PARA SUMINISTRO DE GAS - SENA CENTRO DE LA CONSTRUCCIÓN</v>
      </c>
      <c r="F2298" s="74">
        <f ca="1">IF(COUNTIFS(instructor,B2295,diad,$F$2,desa,1,hord,"08:00 - 12:00")&gt;0,"-",IFERROR(INDEX(miea,MATCH(1,INDEX((bloq=1)*(miei=B2295),0),0)),0))</f>
        <v>0</v>
      </c>
      <c r="G2298" s="74">
        <f ca="1">IF(COUNTIFS(instructor,B2295,diad,$G$2,desa,1,hord,"08:00 - 12:00")&gt;0,"-",IFERROR(INDEX(juea,MATCH(1,INDEX((bloq=1)*(juei=B2295),0),0)),0))</f>
        <v>0</v>
      </c>
      <c r="H2298" s="74" t="str">
        <f ca="1">IF(COUNTIFS(instructor,B2295,diad,$H$2,desa,1,hord,"08:00 - 12:00")&gt;0,"-",IFERROR(INDEX(viea,MATCH(1,INDEX((bloq=1)*(viei=B2295),0),0)),0))</f>
        <v>EMPRESA</v>
      </c>
      <c r="I2298" s="75">
        <f ca="1">IF(COUNTIFS(instructor,B2295,diad,$I$2,desa,1,hord,"08:00 - 12:00")&gt;0,"-",IFERROR(INDEX(saba,MATCH(1,INDEX((bloq=1)*(sabi=B2295),0),0)),0))</f>
        <v>0</v>
      </c>
    </row>
    <row r="2299" spans="1:9" ht="14.15" customHeight="1" thickTop="1" thickBot="1" x14ac:dyDescent="0.35">
      <c r="A2299" s="742"/>
      <c r="B2299" s="743"/>
      <c r="C2299" s="745"/>
      <c r="D2299" s="76" t="str">
        <f ca="1">IF(COUNTIFS(instructor,B2295,diad,$D$2,desa,1,hord,"14:00 - 18:00")&gt;0,INDEX(hord,MATCH(1,INDEX((instructor=B2295)*(instructor=B2295),0),0)),IFERROR(INDEX(hora,MATCH(1,INDEX((bloq=2)*(luni=B2295),0),0)),0))</f>
        <v>13:00 - 17:00</v>
      </c>
      <c r="E2299" s="76">
        <f ca="1">IF(COUNTIFS(instructor,B2295,diad,$E$2,desa,1,hord,"14:00 - 18:00")&gt;0,INDEX(hord,MATCH(1,INDEX((instructor=B2295)*(instructor=B2295),0),0)),IFERROR(INDEX(hora,MATCH(1,INDEX((bloq=2)*(mari=B2295),0),0)),0))</f>
        <v>0</v>
      </c>
      <c r="F2299" s="76">
        <f ca="1">IF(COUNTIFS(instructor,B2295,diad,$F$2,desa,1,hord,"14:00 - 18:00")&gt;0,INDEX(hord,MATCH(1,INDEX((instructor=B2295)*(instructor=B2295),0),0)),IFERROR(INDEX(hora,MATCH(1,INDEX((bloq=2)*(miei=B2295),0),0)),0))</f>
        <v>0</v>
      </c>
      <c r="G2299" s="76">
        <f ca="1">IF(COUNTIFS(instructor,B2295,diad,$G$2,desa,1,hord,"14:00 - 18:00")&gt;0,INDEX(hord,MATCH(1,INDEX((instructor=B2295)*(instructor=B2295),0),0)),IFERROR(INDEX(hora,MATCH(1,INDEX((bloq=2)*(juei=B2295),0),0)),0))</f>
        <v>0</v>
      </c>
      <c r="H2299" s="76" t="str">
        <f ca="1">IF(COUNTIFS(instructor,B2295,diad,$H$2,desa,1,hord,"14:00 - 18:00")&gt;0,INDEX(hord,MATCH(1,INDEX((instructor=B2295)*(instructor=B2295),0),0)),IFERROR(INDEX(hora,MATCH(1,INDEX((bloq=2)*(viei=B2295),0),0)),0))</f>
        <v>13:00 - 17:00</v>
      </c>
      <c r="I2299" s="77">
        <f ca="1">IF(COUNTIFS(instructor,B2295,diad,$I$2,desa,1,hord,"14:00 - 18:00")&gt;0,INDEX(hord,MATCH(1,INDEX((instructor=B2295)*(instructor=B2295),0),0)),IFERROR(INDEX(hora,MATCH(1,INDEX((bloq=2)*(sabi=B2295),0),0)),0))</f>
        <v>0</v>
      </c>
    </row>
    <row r="2300" spans="1:9" ht="14.15" customHeight="1" thickTop="1" thickBot="1" x14ac:dyDescent="0.35">
      <c r="A2300" s="742"/>
      <c r="B2300" s="743"/>
      <c r="C2300" s="745"/>
      <c r="D2300" s="68" t="str">
        <f ca="1">IF(COUNTIFS(instructor,B2295,diad,$D$2,desa,1,hord,"14:00 - 18:00")&gt;0,"-",IFERROR(INDEX(ficha,MATCH(1,INDEX((bloq=2)*(luni=B2295),0),0)),0))</f>
        <v>3102586 - MAMPOSTERIA. (OPERARIO - YUMBO) - CONSEJO COMUNITARIO DE LA COMUNIDAD NEGRA DE LA VEREDA MANGA VIEJA</v>
      </c>
      <c r="E2300" s="68">
        <f ca="1">IF(COUNTIFS(instructor,B2295,diad,$E$2,desa,1,hord,"14:00 - 18:00")&gt;0,"-",IFERROR(INDEX(ficha,MATCH(1,INDEX((bloq=2)*(mari=B2295),0),0)),0))</f>
        <v>0</v>
      </c>
      <c r="F2300" s="68">
        <f ca="1">IF(COUNTIFS(instructor,B2295,diad,$F$2,desa,1,hord,"14:00 - 18:00")&gt;0,"-",IFERROR(INDEX(ficha,MATCH(1,INDEX((bloq=2)*(miei=B2295),0),0)),0))</f>
        <v>0</v>
      </c>
      <c r="G2300" s="68">
        <f ca="1">IF(COUNTIFS(instructor,B2295,diad,$G$2,desa,1,hord,"14:00 - 18:00")&gt;0,"-",IFERROR(INDEX(ficha,MATCH(1,INDEX((bloq=2)*(juei=B2295),0),0)),0))</f>
        <v>0</v>
      </c>
      <c r="H2300" s="68" t="str">
        <f ca="1">IF(COUNTIFS(instructor,B2295,diad,$H$2,desa,1,hord,"14:00 - 18:00")&gt;0,"-",IFERROR(INDEX(ficha,MATCH(1,INDEX((bloq=2)*(viei=B2295),0),0)),0))</f>
        <v>3140619 - CONSTRUCCION DE VIAS (TÉCNICO - RESTREPO) - CAMPESENA</v>
      </c>
      <c r="I2300" s="69">
        <f ca="1">IF(COUNTIFS(instructor,B2295,diad,$I$2,desa,1,hord,"14:00 - 18:00")&gt;0,"-",IFERROR(INDEX(ficha,MATCH(1,INDEX((bloq=2)*(sabi=B2295),0),0)),0))</f>
        <v>0</v>
      </c>
    </row>
    <row r="2301" spans="1:9" ht="14.15" customHeight="1" thickTop="1" thickBot="1" x14ac:dyDescent="0.35">
      <c r="A2301" s="742"/>
      <c r="B2301" s="743"/>
      <c r="C2301" s="745"/>
      <c r="D2301" s="70" t="str">
        <f ca="1">IF(COUNTIFS(instructor,B2295,diad,$D$2,desa,1,hord,"14:00 - 18:00")&gt;0,"DESARROLLO CURRICULAR",IFERROR(INDEX(lunc,MATCH(1,INDEX((bloq=2)*(luni=B2295),0),0)),0))</f>
        <v>2 - RESULTADOS DE APRENDIZAJE ETAPA PRACTICA
(13:00 - 18:00)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E2301" s="70">
        <f ca="1">IF(COUNTIFS(instructor,B2295,diad,$E$2,desa,1,hord,"14:00 - 18:00")&gt;0,"DESARROLLO CURRICULAR",IFERROR(INDEX(marc,MATCH(1,INDEX((bloq=2)*(mari=B2295),0),0)),0))</f>
        <v>0</v>
      </c>
      <c r="F2301" s="70">
        <f ca="1">IF(COUNTIFS(instructor,B2295,diad,$F$2,desa,1,hord,"14:00 - 18:00")&gt;0,"DESARROLLO CURRICULAR",IFERROR(INDEX(miec,MATCH(1,INDEX((bloq=2)*(miei=B2295),0),0)),0))</f>
        <v>0</v>
      </c>
      <c r="G2301" s="70">
        <f ca="1">IF(COUNTIFS(instructor,B2295,diad,$G$2,desa,1,hord,"14:00 - 18:00")&gt;0,"DESARROLLO CURRICULAR",IFERROR(INDEX(juec,MATCH(1,INDEX((bloq=2)*(juei=B2295),0),0)),0))</f>
        <v>0</v>
      </c>
      <c r="H2301" s="70" t="str">
        <f ca="1">IF(COUNTIFS(instructor,B2295,diad,$H$2,desa,1,hord,"14:00 - 18:00")&gt;0,"DESARROLLO CURRICULAR",IFERROR(INDEX(viec,MATCH(1,INDEX((bloq=2)*(viei=B2295),0),0)),0))</f>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I2301" s="71">
        <f ca="1">IF(COUNTIFS(instructor,B2295,diad,$I$2,desa,1,hord,"14:00 - 18:00")&gt;0,"DESARROLLO CURRICULAR",IFERROR(INDEX(sabc,MATCH(1,INDEX((bloq=2)*(sabi=B2295),0),0)),0))</f>
        <v>0</v>
      </c>
    </row>
    <row r="2302" spans="1:9" ht="14.15" customHeight="1" thickTop="1" thickBot="1" x14ac:dyDescent="0.35">
      <c r="A2302" s="742"/>
      <c r="B2302" s="743"/>
      <c r="C2302" s="745"/>
      <c r="D2302" s="74" t="str">
        <f ca="1">IF(COUNTIFS(instructor,B2295,diad,$D$2,desa,1,hord,"14:00 - 18:00")&gt;0,"-",IFERROR(INDEX(luna,MATCH(1,INDEX((bloq=2)*(luni=B2295),0),0)),0))</f>
        <v>EMPRESA</v>
      </c>
      <c r="E2302" s="74">
        <f ca="1">IF(COUNTIFS(instructor,B2295,diad,$E$2,desa,1,hord,"14:00 - 18:00")&gt;0,"-",IFERROR(INDEX(mara,MATCH(1,INDEX((bloq=2)*(mari=B2295),0),0)),0))</f>
        <v>0</v>
      </c>
      <c r="F2302" s="74">
        <f ca="1">IF(COUNTIFS(instructor,B2295,diad,$F$2,desa,1,hord,"14:00 - 18:00")&gt;0,"-",IFERROR(INDEX(miea,MATCH(1,INDEX((bloq=2)*(miei=B2295),0),0)),0))</f>
        <v>0</v>
      </c>
      <c r="G2302" s="74">
        <f ca="1">IF(COUNTIFS(instructor,B2295,diad,$G$2,desa,1,hord,"14:00 - 18:00")&gt;0,"-",IFERROR(INDEX(juea,MATCH(1,INDEX((bloq=2)*(juei=B2295),0),0)),0))</f>
        <v>0</v>
      </c>
      <c r="H2302" s="74" t="str">
        <f ca="1">IF(COUNTIFS(instructor,B2295,diad,$H$2,desa,1,hord,"14:00 - 18:00")&gt;0,"-",IFERROR(INDEX(viea,MATCH(1,INDEX((bloq=2)*(viei=B2295),0),0)),0))</f>
        <v>EMPRESA</v>
      </c>
      <c r="I2302" s="75">
        <f ca="1">IF(COUNTIFS(instructor,B2295,diad,$I$2,desa,1,hord,"14:00 - 18:00")&gt;0,"-",IFERROR(INDEX(saba,MATCH(1,INDEX((bloq=2)*(sabi=B2295),0),0)),0))</f>
        <v>0</v>
      </c>
    </row>
    <row r="2303" spans="1:9" ht="14.15" customHeight="1" thickTop="1" thickBot="1" x14ac:dyDescent="0.35">
      <c r="A2303" s="742"/>
      <c r="B2303" s="743"/>
      <c r="C2303" s="745"/>
      <c r="D2303" s="76">
        <f ca="1">IF(COUNTIFS(instructor,B2295,diad,$D$2,desa,1,hord,"18:00 - 22:00")&gt;0,INDEX(hord,MATCH(1,INDEX((instructor=B2295)*(instructor=B2295),0),0)),IFERROR(INDEX(hora,MATCH(1,INDEX((bloq=3)*(luni=B2295),0),0)),0))</f>
        <v>0</v>
      </c>
      <c r="E2303" s="76">
        <f ca="1">IF(COUNTIFS(instructor,B2295,diad,$E$2,desa,1,hord,"18:00 - 22:00")&gt;0,INDEX(hord,MATCH(1,INDEX((instructor=B2295)*(instructor=B2295),0),0)),IFERROR(INDEX(hora,MATCH(1,INDEX((bloq=3)*(mari=B2295),0),0)),0))</f>
        <v>0</v>
      </c>
      <c r="F2303" s="76" t="str">
        <f ca="1">IF(COUNTIFS(instructor,B2295,diad,$F$2,desa,1,hord,"18:00 - 22:00")&gt;0,INDEX(hord,MATCH(1,INDEX((instructor=B2295)*(instructor=B2295),0),0)),IFERROR(INDEX(hora,MATCH(1,INDEX((bloq=3)*(miei=B2295),0),0)),0))</f>
        <v>18:00 - 21:00</v>
      </c>
      <c r="G2303" s="76">
        <f ca="1">IF(COUNTIFS(instructor,B2295,diad,$G$2,desa,1,hord,"18:00 - 22:00")&gt;0,INDEX(hord,MATCH(1,INDEX((instructor=B2295)*(instructor=B2295),0),0)),IFERROR(INDEX(hora,MATCH(1,INDEX((bloq=3)*(juei=B2295),0),0)),0))</f>
        <v>0</v>
      </c>
      <c r="H2303" s="76">
        <f ca="1">IF(COUNTIFS(instructor,B2295,diad,$H$2,desa,1,hord,"18:00 - 22:00")&gt;0,INDEX(hord,MATCH(1,INDEX((instructor=B2295)*(instructor=B2295),0),0)),IFERROR(INDEX(hora,MATCH(1,INDEX((bloq=3)*(viei=B2295),0),0)),0))</f>
        <v>0</v>
      </c>
      <c r="I2303" s="77">
        <f ca="1">IF(COUNTIFS(instructor,B2295,diad,$I$2,desa,1,hord,"18:00 - 22:00")&gt;0,INDEX(hord,MATCH(1,INDEX((instructor=B2295)*(instructor=B2295),0),0)),IFERROR(INDEX(hora,MATCH(1,INDEX((bloq=3)*(sabi=B2295),0),0)),0))</f>
        <v>0</v>
      </c>
    </row>
    <row r="2304" spans="1:9" ht="14.15" customHeight="1" thickTop="1" thickBot="1" x14ac:dyDescent="0.35">
      <c r="A2304" s="742"/>
      <c r="B2304" s="743"/>
      <c r="C2304" s="745"/>
      <c r="D2304" s="68">
        <f ca="1">IF(COUNTIFS(instructor,B2295,diad,$D$2,desa,1,hord,"18:00 - 22:00")&gt;0,"-",IFERROR(INDEX(ficha,MATCH(1,INDEX((bloq=3)*(luni=B2295),0),0)),0))</f>
        <v>0</v>
      </c>
      <c r="E2304" s="68">
        <f ca="1">IF(COUNTIFS(instructor,B2295,diad,$E$2,desa,1,hord,"18:00 - 22:00")&gt;0,"-",IFERROR(INDEX(ficha,MATCH(1,INDEX((bloq=3)*(mari=B2295),0),0)),0))</f>
        <v>0</v>
      </c>
      <c r="F2304" s="68" t="str">
        <f ca="1">IF(COUNTIFS(instructor,B2295,diad,$F$2,desa,1,hord,"18:00 - 22:00")&gt;0,"-",IFERROR(INDEX(ficha,MATCH(1,INDEX((bloq=3)*(miei=B2295),0),0)),0))</f>
        <v>3365702 - PROMOCIÓN DE PRODUCTOS (AUXILIAR - CALI, CORREGIMIENTO DE MONTEBELLO)</v>
      </c>
      <c r="G2304" s="68">
        <f ca="1">IF(COUNTIFS(instructor,B2295,diad,$G$2,desa,1,hord,"18:00 - 22:00")&gt;0,"-",IFERROR(INDEX(ficha,MATCH(1,INDEX((bloq=3)*(juei=B2295),0),0)),0))</f>
        <v>0</v>
      </c>
      <c r="H2304" s="68">
        <f ca="1">IF(COUNTIFS(instructor,B2295,diad,$H$2,desa,1,hord,"18:00 - 22:00")&gt;0,"-",IFERROR(INDEX(ficha,MATCH(1,INDEX((bloq=3)*(viei=B2295),0),0)),0))</f>
        <v>0</v>
      </c>
      <c r="I2304" s="69">
        <f ca="1">IF(COUNTIFS(instructor,B2295,diad,$I$2,desa,1,hord,"18:00 - 22:00")&gt;0,"-",IFERROR(INDEX(ficha,MATCH(1,INDEX((bloq=3)*(sabi=B2295),0),0)),0))</f>
        <v>0</v>
      </c>
    </row>
    <row r="2305" spans="1:9" ht="14.15" customHeight="1" thickTop="1" thickBot="1" x14ac:dyDescent="0.35">
      <c r="A2305" s="742"/>
      <c r="B2305" s="743"/>
      <c r="C2305" s="745"/>
      <c r="D2305" s="70">
        <f ca="1">IF(COUNTIFS(instructor,B2295,diad,$D$2,desa,1,hord,"18:00 - 22:00")&gt;0,"DESARROLLO CURRICULAR",IFERROR(INDEX(lunc,MATCH(1,INDEX((bloq=3)*(luni=B2295),0),0)),0))</f>
        <v>0</v>
      </c>
      <c r="E2305" s="70">
        <f ca="1">IF(COUNTIFS(instructor,B2295,diad,$E$2,desa,1,hord,"18:00 - 22:00")&gt;0,"DESARROLLO CURRICULAR",IFERROR(INDEX(marc,MATCH(1,INDEX((bloq=3)*(mari=B2295),0),0)),0))</f>
        <v>0</v>
      </c>
      <c r="F2305" s="70" t="str">
        <f ca="1">IF(COUNTIFS(instructor,B2295,diad,$F$2,desa,1,hord,"18:00 - 22:00")&gt;0,"DESARROLLO CURRICULAR",IFERROR(INDEX(miec,MATCH(1,INDEX((bloq=3)*(miei=B2295),0),0)),0))</f>
        <v>DESARROLLAR PROCESOS DE COMUNICACIÓN EFICACES Y EFECTIVOS, TENIENDO EN CUENTA SITUACIONES DE ORDEN SOCIAL, PERSONAL Y PRODUCTIVO.
(18:00 - 21:00)
558516 - 1. IDENTIFICAR LOS COMPONENTES DE LA COMUNICACIÓN ORAL Y ESCRITA DE ACUERDO CON ESTÁNDARES ESTABLECIDOS.
558519 - 2. USAR TÉCNICAS COMUNICATIVAS TENIENDO EN CUENTA LAS SITUACIONES DEL CONTEXTO Y LA SIMBOLOGÍA PROPIA DE LA COMUNICACIÓN.
558517 - 3. REVISAR LOS PROCESOS COMUNICATIVOS TENIENDO EN CUENTA CRITERIOS DE LÓGICA Y RACIONALIDAD.
558518 - 4. CONFRONTAR LOS AVANCES LOGRADOS EN LOS PROCESOS COMUNICATIVOS SEGÚN EL PROPÓSITO Y REQUERIMIENTOS DEL CONTEXTO.
FASE 2 - AP-2. Impulsar productos en el punto de venta según necesidades de los clientes y protocolo de servicio.</v>
      </c>
      <c r="G2305" s="70">
        <f ca="1">IF(COUNTIFS(instructor,B2295,diad,$G$2,desa,1,hord,"18:00 - 22:00")&gt;0,"DESARROLLO CURRICULAR",IFERROR(INDEX(juec,MATCH(1,INDEX((bloq=3)*(juei=B2295),0),0)),0))</f>
        <v>0</v>
      </c>
      <c r="H2305" s="70">
        <f ca="1">IF(COUNTIFS(instructor,B2295,diad,$H$2,desa,1,hord,"18:00 - 22:00")&gt;0,"DESARROLLO CURRICULAR",IFERROR(INDEX(viec,MATCH(1,INDEX((bloq=3)*(viei=B2295),0),0)),0))</f>
        <v>0</v>
      </c>
      <c r="I2305" s="71">
        <f ca="1">IF(COUNTIFS(instructor,B2295,diad,$I$2,desa,1,hord,"18:00 - 22:00")&gt;0,"DESARROLLO CURRICULAR",IFERROR(INDEX(sabc,MATCH(1,INDEX((bloq=3)*(sabi=B2295),0),0)),0))</f>
        <v>0</v>
      </c>
    </row>
    <row r="2306" spans="1:9" ht="14.15" customHeight="1" thickTop="1" thickBot="1" x14ac:dyDescent="0.35">
      <c r="A2306" s="742"/>
      <c r="B2306" s="743"/>
      <c r="C2306" s="745"/>
      <c r="D2306" s="78">
        <f ca="1">IF(COUNTIFS(instructor,B2295,diad,$D$2,desa,1,hord,"18:00 - 22:00")&gt;0,"-",IFERROR(INDEX(luna,MATCH(1,INDEX((bloq=3)*(luni=B2295),0),0)),0))</f>
        <v>0</v>
      </c>
      <c r="E2306" s="78">
        <f ca="1">IF(COUNTIFS(instructor,B2295,diad,$E$2,desa,1,hord,"18:00 - 22:00")&gt;0,"-",IFERROR(INDEX(mara,MATCH(1,INDEX((bloq=3)*(mari=B2295),0),0)),0))</f>
        <v>0</v>
      </c>
      <c r="F2306" s="78" t="str">
        <f ca="1">IF(COUNTIFS(instructor,B2295,diad,$F$2,desa,1,hord,"18:00 - 22:00")&gt;0,"-",IFERROR(INDEX(miea,MATCH(1,INDEX((bloq=3)*(miei=B2295),0),0)),0))</f>
        <v>CALI - INSTITUCIÓN EDUCATIVA MONTEBELLO SEDE ANTONIO RICAURTE (AVENIDA 43 OESTE No. 5A-49, CORREGIMIENTO DE MONTEBELLO)</v>
      </c>
      <c r="G2306" s="78">
        <f ca="1">IF(COUNTIFS(instructor,B2295,diad,$G$2,desa,1,hord,"18:00 - 22:00")&gt;0,"-",IFERROR(INDEX(juea,MATCH(1,INDEX((bloq=3)*(juei=B2295),0),0)),0))</f>
        <v>0</v>
      </c>
      <c r="H2306" s="78">
        <f ca="1">IF(COUNTIFS(instructor,B2295,diad,$H$2,desa,1,hord,"18:00 - 22:00")&gt;0,"-",IFERROR(INDEX(viea,MATCH(1,INDEX((bloq=3)*(viei=B2295),0),0)),0))</f>
        <v>0</v>
      </c>
      <c r="I2306" s="79">
        <f ca="1">IF(COUNTIFS(instructor,B2295,diad,$I$2,desa,1,hord,"18:00 - 22:00")&gt;0,"-",IFERROR(INDEX(saba,MATCH(1,INDEX((bloq=3)*(sabi=B2295),0),0)),0))</f>
        <v>0</v>
      </c>
    </row>
    <row r="2307" spans="1:9" ht="14.15" customHeight="1" thickTop="1" thickBot="1" x14ac:dyDescent="0.35">
      <c r="A2307" s="742">
        <v>193</v>
      </c>
      <c r="B2307" s="743" t="str">
        <f>INDEX(instructor,A2307)</f>
        <v>STIVEN SILVA ASCUNTAR</v>
      </c>
      <c r="C2307" s="743" t="str">
        <f>INDEX(area,A2307)</f>
        <v>INFORMÁTICA, DISEÑO Y DESARROLLO DE SOFTWARE (VIRTUAL)</v>
      </c>
      <c r="D2307" s="72" t="str">
        <f ca="1">IF(COUNTIFS(instructor,B2307,diad,$D$2,desa,1,hord,"08:00 - 12:00")&gt;0,INDEX(hord,MATCH(1,INDEX((instructor=B2307)*(instructor=B2307),0),0)),IFERROR(INDEX(hora,MATCH(1,INDEX((bloq=1)*(luni=B2307),0),0)),0))</f>
        <v>8:00 - 12:00</v>
      </c>
      <c r="E2307" s="72">
        <f ca="1">IF(COUNTIFS(instructor,B2307,diad,$E$2,desa,1,hord,"08:00 - 12:00")&gt;0,INDEX(hord,MATCH(1,INDEX((instructor=B2307)*(instructor=B2307),0),0)),IFERROR(INDEX(hora,MATCH(1,INDEX((bloq=1)*(mari=B2307),0),0)),0))</f>
        <v>0</v>
      </c>
      <c r="F2307" s="72" t="str">
        <f ca="1">IF(COUNTIFS(instructor,B2307,diad,$F$2,desa,1,hord,"08:00 - 12:00")&gt;0,INDEX(hord,MATCH(1,INDEX((instructor=B2307)*(instructor=B2307),0),0)),IFERROR(INDEX(hora,MATCH(1,INDEX((bloq=1)*(miei=B2307),0),0)),0))</f>
        <v>8:00 - 12:00</v>
      </c>
      <c r="G2307" s="72" t="str">
        <f>IF(COUNTIFS(instructor,B2307,diad,$G$2,desa,1,hord,"08:00 - 12:00")&gt;0,INDEX(hord,MATCH(1,INDEX((instructor=B2307)*(instructor=B2307),0),0)),IFERROR(INDEX(hora,MATCH(1,INDEX((bloq=1)*(juei=B2307),0),0)),0))</f>
        <v>08:00 - 12:00</v>
      </c>
      <c r="H2307" s="72" t="str">
        <f ca="1">IF(COUNTIFS(instructor,B2307,diad,$H$2,desa,1,hord,"08:00 - 12:00")&gt;0,INDEX(hord,MATCH(1,INDEX((instructor=B2307)*(instructor=B2307),0),0)),IFERROR(INDEX(hora,MATCH(1,INDEX((bloq=1)*(viei=B2307),0),0)),0))</f>
        <v>8:00 - 12:00</v>
      </c>
      <c r="I2307" s="73">
        <f ca="1">IF(COUNTIFS(instructor,B2307,diad,$I$2,desa,1,hord,"08:00 - 12:00")&gt;0,INDEX(hord,MATCH(1,INDEX((instructor=B2307)*(instructor=B2307),0),0)),IFERROR(INDEX(hora,MATCH(1,INDEX((bloq=1)*(sabi=B2307),0),0)),0))</f>
        <v>0</v>
      </c>
    </row>
    <row r="2308" spans="1:9" ht="40.4" customHeight="1" thickTop="1" thickBot="1" x14ac:dyDescent="0.35">
      <c r="A2308" s="742"/>
      <c r="B2308" s="743"/>
      <c r="C2308" s="743"/>
      <c r="D2308" s="68" t="str">
        <f ca="1">IF(COUNTIFS(instructor,B2307,diad,$D$2,desa,1,hord,"08:00 - 12:00")&gt;0,"-",IFERROR(INDEX(ficha,MATCH(1,INDEX((bloq=1)*(luni=B2307),0),0)),0))</f>
        <v>3070470 ANALISIS Y DESARROLLO DE SOFTWARE. (TECNÓLOGO VIRTUAL)</v>
      </c>
      <c r="E2308" s="68">
        <f ca="1">IF(COUNTIFS(instructor,B2307,diad,$E$2,desa,1,hord,"08:00 - 12:00")&gt;0,"-",IFERROR(INDEX(ficha,MATCH(1,INDEX((bloq=1)*(mari=B2307),0),0)),0))</f>
        <v>0</v>
      </c>
      <c r="F2308" s="68" t="str">
        <f ca="1">IF(COUNTIFS(instructor,B2307,diad,$F$2,desa,1,hord,"08:00 - 12:00")&gt;0,"-",IFERROR(INDEX(ficha,MATCH(1,INDEX((bloq=1)*(miei=B2307),0),0)),0))</f>
        <v>3070470 ANALISIS Y DESARROLLO DE SOFTWARE. (TECNÓLOGO VIRTUAL)</v>
      </c>
      <c r="G2308" s="68" t="str">
        <f>IF(COUNTIFS(instructor,B2307,diad,$G$2,desa,1,hord,"08:00 - 12:00")&gt;0,"-",IFERROR(INDEX(ficha,MATCH(1,INDEX((bloq=1)*(juei=B2307),0),0)),0))</f>
        <v>-</v>
      </c>
      <c r="H2308" s="68" t="str">
        <f ca="1">IF(COUNTIFS(instructor,B2307,diad,$H$2,desa,1,hord,"08:00 - 12:00")&gt;0,"-",IFERROR(INDEX(ficha,MATCH(1,INDEX((bloq=1)*(viei=B2307),0),0)),0))</f>
        <v>3123720 ANALISIS Y DESARROLLO DE SOFTWARE. (TECNÓLOGO VIRTUAL)</v>
      </c>
      <c r="I2308" s="69">
        <f ca="1">IF(COUNTIFS(instructor,B2307,diad,$I$2,desa,1,hord,"08:00 - 12:00")&gt;0,"-",IFERROR(INDEX(ficha,MATCH(1,INDEX((bloq=1)*(sabi=B2307),0),0)),0))</f>
        <v>0</v>
      </c>
    </row>
    <row r="2309" spans="1:9" ht="40.4" customHeight="1" thickTop="1" thickBot="1" x14ac:dyDescent="0.35">
      <c r="A2309" s="742"/>
      <c r="B2309" s="743"/>
      <c r="C2309" s="743"/>
      <c r="D2309" s="70" t="str">
        <f ca="1">IF(COUNTIFS(instructor,B2307,diad,$D$2,desa,1,hord,"08:00 - 12:00")&gt;0,"DESARROLLO CURRICULAR",IFERROR(INDEX(lunc,MATCH(1,INDEX((bloq=1)*(luni=B2307),0),0)),0))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E2309" s="70">
        <f ca="1">IF(COUNTIFS(instructor,B2307,diad,$E$2,desa,1,hord,"08:00 - 12:00")&gt;0,"DESARROLLO CURRICULAR",IFERROR(INDEX(marc,MATCH(1,INDEX((bloq=1)*(mari=B2307),0),0)),0))</f>
        <v>0</v>
      </c>
      <c r="F2309" s="70" t="str">
        <f ca="1">IF(COUNTIFS(instructor,B2307,diad,$F$2,desa,1,hord,"08:00 - 12:00")&gt;0,"DESARROLLO CURRICULAR",IFERROR(INDEX(miec,MATCH(1,INDEX((bloq=1)*(miei=B2307),0),0)),0))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G2309" s="70" t="str">
        <f>IF(COUNTIFS(instructor,B2307,diad,$G$2,desa,1,hord,"08:00 - 12:00")&gt;0,"DESARROLLO CURRICULAR",IFERROR(INDEX(juec,MATCH(1,INDEX((bloq=1)*(juei=B2307),0),0)),0))</f>
        <v>DESARROLLO CURRICULAR</v>
      </c>
      <c r="H2309" s="70" t="str">
        <f ca="1">IF(COUNTIFS(instructor,B2307,diad,$H$2,desa,1,hord,"08:00 - 12:00")&gt;0,"DESARROLLO CURRICULAR",IFERROR(INDEX(viec,MATCH(1,INDEX((bloq=1)*(viei=B2307),0),0)),0))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I2309" s="71">
        <f ca="1">IF(COUNTIFS(instructor,B2307,diad,$I$2,desa,1,hord,"08:00 - 12:00")&gt;0,"DESARROLLO CURRICULAR",IFERROR(INDEX(sabc,MATCH(1,INDEX((bloq=1)*(sabi=B2307),0),0)),0))</f>
        <v>0</v>
      </c>
    </row>
    <row r="2310" spans="1:9" ht="40.4" customHeight="1" thickTop="1" thickBot="1" x14ac:dyDescent="0.35">
      <c r="A2310" s="742"/>
      <c r="B2310" s="743"/>
      <c r="C2310" s="743"/>
      <c r="D2310" s="74" t="str">
        <f ca="1">IF(COUNTIFS(instructor,B2307,diad,$D$2,desa,1,hord,"08:00 - 12:00")&gt;0,"-",IFERROR(INDEX(luna,MATCH(1,INDEX((bloq=1)*(luni=B2307),0),0)),0))</f>
        <v>Google Meet / MS Teams / Zoom</v>
      </c>
      <c r="E2310" s="74">
        <f ca="1">IF(COUNTIFS(instructor,B2307,diad,$E$2,desa,1,hord,"08:00 - 12:00")&gt;0,"-",IFERROR(INDEX(mara,MATCH(1,INDEX((bloq=1)*(mari=B2307),0),0)),0))</f>
        <v>0</v>
      </c>
      <c r="F2310" s="74" t="str">
        <f ca="1">IF(COUNTIFS(instructor,B2307,diad,$F$2,desa,1,hord,"08:00 - 12:00")&gt;0,"-",IFERROR(INDEX(miea,MATCH(1,INDEX((bloq=1)*(miei=B2307),0),0)),0))</f>
        <v>Google Meet / MS Teams / Zoom</v>
      </c>
      <c r="G2310" s="74" t="str">
        <f>IF(COUNTIFS(instructor,B2307,diad,$G$2,desa,1,hord,"08:00 - 12:00")&gt;0,"-",IFERROR(INDEX(juea,MATCH(1,INDEX((bloq=1)*(juei=B2307),0),0)),0))</f>
        <v>-</v>
      </c>
      <c r="H2310" s="74" t="str">
        <f ca="1">IF(COUNTIFS(instructor,B2307,diad,$H$2,desa,1,hord,"08:00 - 12:00")&gt;0,"-",IFERROR(INDEX(viea,MATCH(1,INDEX((bloq=1)*(viei=B2307),0),0)),0))</f>
        <v>Google Meet / MS Teams / Zoom</v>
      </c>
      <c r="I2310" s="75">
        <f ca="1">IF(COUNTIFS(instructor,B2307,diad,$I$2,desa,1,hord,"08:00 - 12:00")&gt;0,"-",IFERROR(INDEX(saba,MATCH(1,INDEX((bloq=1)*(sabi=B2307),0),0)),0))</f>
        <v>0</v>
      </c>
    </row>
    <row r="2311" spans="1:9" ht="14.15" customHeight="1" thickTop="1" thickBot="1" x14ac:dyDescent="0.35">
      <c r="A2311" s="742"/>
      <c r="B2311" s="743"/>
      <c r="C2311" s="743"/>
      <c r="D2311" s="76" t="str">
        <f ca="1">IF(COUNTIFS(instructor,B2307,diad,$D$2,desa,1,hord,"14:00 - 18:00")&gt;0,INDEX(hord,MATCH(1,INDEX((instructor=B2307)*(instructor=B2307),0),0)),IFERROR(INDEX(hora,MATCH(1,INDEX((bloq=2)*(luni=B2307),0),0)),0))</f>
        <v>13:00 - 17:00</v>
      </c>
      <c r="E2311" s="76" t="str">
        <f ca="1">IF(COUNTIFS(instructor,B2307,diad,$E$2,desa,1,hord,"14:00 - 18:00")&gt;0,INDEX(hord,MATCH(1,INDEX((instructor=B2307)*(instructor=B2307),0),0)),IFERROR(INDEX(hora,MATCH(1,INDEX((bloq=2)*(mari=B2307),0),0)),0))</f>
        <v>13:00 - 17:00</v>
      </c>
      <c r="F2311" s="76">
        <f ca="1">IF(COUNTIFS(instructor,B2307,diad,$F$2,desa,1,hord,"14:00 - 18:00")&gt;0,INDEX(hord,MATCH(1,INDEX((instructor=B2307)*(instructor=B2307),0),0)),IFERROR(INDEX(hora,MATCH(1,INDEX((bloq=2)*(miei=B2307),0),0)),0))</f>
        <v>0</v>
      </c>
      <c r="G2311" s="76" t="str">
        <f ca="1">IF(COUNTIFS(instructor,B2307,diad,$G$2,desa,1,hord,"14:00 - 18:00")&gt;0,INDEX(hord,MATCH(1,INDEX((instructor=B2307)*(instructor=B2307),0),0)),IFERROR(INDEX(hora,MATCH(1,INDEX((bloq=2)*(juei=B2307),0),0)),0))</f>
        <v>13:00 - 17:00</v>
      </c>
      <c r="H2311" s="76" t="str">
        <f ca="1">IF(COUNTIFS(instructor,B2307,diad,$H$2,desa,1,hord,"14:00 - 18:00")&gt;0,INDEX(hord,MATCH(1,INDEX((instructor=B2307)*(instructor=B2307),0),0)),IFERROR(INDEX(hora,MATCH(1,INDEX((bloq=2)*(viei=B2307),0),0)),0))</f>
        <v>13:00 - 17:00</v>
      </c>
      <c r="I2311" s="77">
        <f ca="1">IF(COUNTIFS(instructor,B2307,diad,$I$2,desa,1,hord,"14:00 - 18:00")&gt;0,INDEX(hord,MATCH(1,INDEX((instructor=B2307)*(instructor=B2307),0),0)),IFERROR(INDEX(hora,MATCH(1,INDEX((bloq=2)*(sabi=B2307),0),0)),0))</f>
        <v>0</v>
      </c>
    </row>
    <row r="2312" spans="1:9" ht="40.4" customHeight="1" thickTop="1" thickBot="1" x14ac:dyDescent="0.35">
      <c r="A2312" s="742"/>
      <c r="B2312" s="743"/>
      <c r="C2312" s="743"/>
      <c r="D2312" s="68"/>
      <c r="E2312" s="68" t="str">
        <f ca="1">IF(COUNTIFS(instructor,B2307,diad,$E$2,desa,1,hord,"14:00 - 18:00")&gt;0,"-",IFERROR(INDEX(ficha,MATCH(1,INDEX((bloq=2)*(mari=B2307),0),0)),0))</f>
        <v>3123720 ANALISIS Y DESARROLLO DE SOFTWARE. (TECNÓLOGO VIRTUAL)</v>
      </c>
      <c r="F2312" s="68">
        <f ca="1">IF(COUNTIFS(instructor,B2307,diad,$F$2,desa,1,hord,"14:00 - 18:00")&gt;0,"-",IFERROR(INDEX(ficha,MATCH(1,INDEX((bloq=2)*(miei=B2307),0),0)),0))</f>
        <v>0</v>
      </c>
      <c r="G2312" s="68" t="str">
        <f ca="1">IF(COUNTIFS(instructor,B2307,diad,$G$2,desa,1,hord,"14:00 - 18:00")&gt;0,"-",IFERROR(INDEX(ficha,MATCH(1,INDEX((bloq=2)*(juei=B2307),0),0)),0))</f>
        <v>3070470 ANALISIS Y DESARROLLO DE SOFTWARE. (TECNÓLOGO VIRTUAL)</v>
      </c>
      <c r="H2312" s="68" t="str">
        <f ca="1">IF(COUNTIFS(instructor,B2307,diad,$H$2,desa,1,hord,"14:00 - 18:00")&gt;0,"-",IFERROR(INDEX(ficha,MATCH(1,INDEX((bloq=2)*(viei=B2307),0),0)),0))</f>
        <v>3123720 ANALISIS Y DESARROLLO DE SOFTWARE. (TECNÓLOGO VIRTUAL)</v>
      </c>
      <c r="I2312" s="69">
        <f ca="1">IF(COUNTIFS(instructor,B2307,diad,$I$2,desa,1,hord,"14:00 - 18:00")&gt;0,"-",IFERROR(INDEX(ficha,MATCH(1,INDEX((bloq=2)*(sabi=B2307),0),0)),0))</f>
        <v>0</v>
      </c>
    </row>
    <row r="2313" spans="1:9" ht="74.150000000000006" customHeight="1" thickTop="1" thickBot="1" x14ac:dyDescent="0.35">
      <c r="A2313" s="742"/>
      <c r="B2313" s="743"/>
      <c r="C2313" s="743"/>
      <c r="D2313" s="70" t="str">
        <f ca="1">IF(COUNTIFS(instructor,B2307,diad,$D$2,desa,1,hord,"14:00 - 18:00")&gt;0,"DESARROLLO CURRICULAR",IFERROR(INDEX(lunc,MATCH(1,INDEX((bloq=2)*(luni=B2307),0),0)),0))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E2313" s="70" t="str">
        <f ca="1">IF(COUNTIFS(instructor,B2307,diad,$E$2,desa,1,hord,"14:00 - 18:00")&gt;0,"DESARROLLO CURRICULAR",IFERROR(INDEX(marc,MATCH(1,INDEX((bloq=2)*(mari=B2307),0),0)),0))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F2313" s="70">
        <f ca="1">IF(COUNTIFS(instructor,B2307,diad,$F$2,desa,1,hord,"14:00 - 18:00")&gt;0,"DESARROLLO CURRICULAR",IFERROR(INDEX(miec,MATCH(1,INDEX((bloq=2)*(miei=B2307),0),0)),0))</f>
        <v>0</v>
      </c>
      <c r="G2313" s="70" t="str">
        <f ca="1">IF(COUNTIFS(instructor,B2307,diad,$G$2,desa,1,hord,"14:00 - 18:00")&gt;0,"DESARROLLO CURRICULAR",IFERROR(INDEX(juec,MATCH(1,INDEX((bloq=2)*(juei=B2307),0),0)),0))</f>
        <v>13:00-15:00
DESARROLLAR LA SOLUCIÓN DE SOFTWARE DE ACUERDO CON EL DISEÑO Y METODOLOGÍAS DE DESARROLLO
Codificar el software de acuerdo con el diseño establecido.
Realizar pruebas al software para verificar su  funcionalidad.
AP10. CODIFICAR LOS MÓDULOS DEL
SISTEMA DE INFORMACIÓN.</v>
      </c>
      <c r="H2313" s="70" t="str">
        <f ca="1">IF(COUNTIFS(instructor,B2307,diad,$H$2,desa,1,hord,"14:00 - 18:00")&gt;0,"DESARROLLO CURRICULAR",IFERROR(INDEX(viec,MATCH(1,INDEX((bloq=2)*(viei=B2307),0),0)),0))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I2313" s="71">
        <f ca="1">IF(COUNTIFS(instructor,B2307,diad,$I$2,desa,1,hord,"14:00 - 18:00")&gt;0,"DESARROLLO CURRICULAR",IFERROR(INDEX(sabc,MATCH(1,INDEX((bloq=2)*(sabi=B2307),0),0)),0))</f>
        <v>0</v>
      </c>
    </row>
    <row r="2314" spans="1:9" ht="40.4" customHeight="1" thickTop="1" thickBot="1" x14ac:dyDescent="0.35">
      <c r="A2314" s="742"/>
      <c r="B2314" s="743"/>
      <c r="C2314" s="743"/>
      <c r="D2314" s="74" t="str">
        <f ca="1">IF(COUNTIFS(instructor,B2307,diad,$D$2,desa,1,hord,"14:00 - 18:00")&gt;0,"-",IFERROR(INDEX(luna,MATCH(1,INDEX((bloq=2)*(luni=B2307),0),0)),0))</f>
        <v>Google Meet / MS Teams / Zoom</v>
      </c>
      <c r="E2314" s="74" t="str">
        <f ca="1">IF(COUNTIFS(instructor,B2307,diad,$E$2,desa,1,hord,"14:00 - 18:00")&gt;0,"-",IFERROR(INDEX(mara,MATCH(1,INDEX((bloq=2)*(mari=B2307),0),0)),0))</f>
        <v>Google Meet / MS Teams / Zoom</v>
      </c>
      <c r="F2314" s="74">
        <f ca="1">IF(COUNTIFS(instructor,B2307,diad,$F$2,desa,1,hord,"14:00 - 18:00")&gt;0,"-",IFERROR(INDEX(miea,MATCH(1,INDEX((bloq=2)*(miei=B2307),0),0)),0))</f>
        <v>0</v>
      </c>
      <c r="G2314" s="74" t="str">
        <f ca="1">IF(COUNTIFS(instructor,B2307,diad,$G$2,desa,1,hord,"14:00 - 18:00")&gt;0,"-",IFERROR(INDEX(juea,MATCH(1,INDEX((bloq=2)*(juei=B2307),0),0)),0))</f>
        <v>Google Meet / MS Teams / Zoom</v>
      </c>
      <c r="H2314" s="74" t="str">
        <f ca="1">IF(COUNTIFS(instructor,B2307,diad,$H$2,desa,1,hord,"14:00 - 18:00")&gt;0,"-",IFERROR(INDEX(viea,MATCH(1,INDEX((bloq=2)*(viei=B2307),0),0)),0))</f>
        <v>Google Meet / MS Teams / Zoom</v>
      </c>
      <c r="I2314" s="75">
        <f ca="1">IF(COUNTIFS(instructor,B2307,diad,$I$2,desa,1,hord,"14:00 - 18:00")&gt;0,"-",IFERROR(INDEX(saba,MATCH(1,INDEX((bloq=2)*(sabi=B2307),0),0)),0))</f>
        <v>0</v>
      </c>
    </row>
    <row r="2315" spans="1:9" ht="14.15" customHeight="1" thickTop="1" thickBot="1" x14ac:dyDescent="0.35">
      <c r="A2315" s="742"/>
      <c r="B2315" s="743"/>
      <c r="C2315" s="743"/>
      <c r="D2315" s="76">
        <f ca="1">IF(COUNTIFS(instructor,B2307,diad,$D$2,desa,1,hord,"18:00 - 22:00")&gt;0,INDEX(hord,MATCH(1,INDEX((instructor=B2307)*(instructor=B2307),0),0)),IFERROR(INDEX(hora,MATCH(1,INDEX((bloq=3)*(luni=B2307),0),0)),0))</f>
        <v>0</v>
      </c>
      <c r="E2315" s="76" t="str">
        <f ca="1">IF(COUNTIFS(instructor,B2307,diad,$E$2,desa,1,hord,"18:00 - 22:00")&gt;0,INDEX(hord,MATCH(1,INDEX((instructor=B2307)*(instructor=B2307),0),0)),IFERROR(INDEX(hora,MATCH(1,INDEX((bloq=3)*(mari=B2307),0),0)),0))</f>
        <v>17:00 - 21:00</v>
      </c>
      <c r="F2315" s="76">
        <f ca="1">IF(COUNTIFS(instructor,B2307,diad,$F$2,desa,1,hord,"18:00 - 22:00")&gt;0,INDEX(hord,MATCH(1,INDEX((instructor=B2307)*(instructor=B2307),0),0)),IFERROR(INDEX(hora,MATCH(1,INDEX((bloq=3)*(miei=B2307),0),0)),0))</f>
        <v>0</v>
      </c>
      <c r="G2315" s="76" t="str">
        <f ca="1">IF(COUNTIFS(instructor,B2307,diad,$G$2,desa,1,hord,"18:00 - 22:00")&gt;0,INDEX(hord,MATCH(1,INDEX((instructor=B2307)*(instructor=B2307),0),0)),IFERROR(INDEX(hora,MATCH(1,INDEX((bloq=3)*(juei=B2307),0),0)),0))</f>
        <v>17:00 - 21:00</v>
      </c>
      <c r="H2315" s="76">
        <f ca="1">IF(COUNTIFS(instructor,B2307,diad,$H$2,desa,1,hord,"18:00 - 22:00")&gt;0,INDEX(hord,MATCH(1,INDEX((instructor=B2307)*(instructor=B2307),0),0)),IFERROR(INDEX(hora,MATCH(1,INDEX((bloq=3)*(viei=B2307),0),0)),0))</f>
        <v>0</v>
      </c>
      <c r="I2315" s="77">
        <f ca="1">IF(COUNTIFS(instructor,B2307,diad,$I$2,desa,1,hord,"18:00 - 22:00")&gt;0,INDEX(hord,MATCH(1,INDEX((instructor=B2307)*(instructor=B2307),0),0)),IFERROR(INDEX(hora,MATCH(1,INDEX((bloq=3)*(sabi=B2307),0),0)),0))</f>
        <v>0</v>
      </c>
    </row>
    <row r="2316" spans="1:9" ht="40.4" customHeight="1" thickTop="1" thickBot="1" x14ac:dyDescent="0.35">
      <c r="A2316" s="742"/>
      <c r="B2316" s="743"/>
      <c r="C2316" s="743"/>
      <c r="D2316" s="68">
        <f ca="1">IF(COUNTIFS(instructor,B2307,diad,$D$2,desa,1,hord,"18:00 - 22:00")&gt;0,"-",IFERROR(INDEX(ficha,MATCH(1,INDEX((bloq=3)*(luni=B2307),0),0)),0))</f>
        <v>0</v>
      </c>
      <c r="E2316" s="68" t="str">
        <f ca="1">IF(COUNTIFS(instructor,B2307,diad,$E$2,desa,1,hord,"18:00 - 22:00")&gt;0,"-",IFERROR(INDEX(ficha,MATCH(1,INDEX((bloq=3)*(mari=B2307),0),0)),0))</f>
        <v>3070470 ANALISIS Y DESARROLLO DE SOFTWARE. (TECNÓLOGO VIRTUAL)</v>
      </c>
      <c r="F2316" s="68">
        <f ca="1">IF(COUNTIFS(instructor,B2307,diad,$F$2,desa,1,hord,"18:00 - 22:00")&gt;0,"-",IFERROR(INDEX(ficha,MATCH(1,INDEX((bloq=3)*(miei=B2307),0),0)),0))</f>
        <v>0</v>
      </c>
      <c r="G2316" s="68" t="str">
        <f ca="1">IF(COUNTIFS(instructor,B2307,diad,$G$2,desa,1,hord,"18:00 - 22:00")&gt;0,"-",IFERROR(INDEX(ficha,MATCH(1,INDEX((bloq=3)*(juei=B2307),0),0)),0))</f>
        <v>3123720 ANALISIS Y DESARROLLO DE SOFTWARE. (TECNÓLOGO VIRTUAL)</v>
      </c>
      <c r="H2316" s="68">
        <f ca="1">IF(COUNTIFS(instructor,B2307,diad,$H$2,desa,1,hord,"18:00 - 22:00")&gt;0,"-",IFERROR(INDEX(ficha,MATCH(1,INDEX((bloq=3)*(viei=B2307),0),0)),0))</f>
        <v>0</v>
      </c>
      <c r="I2316" s="69">
        <f ca="1">IF(COUNTIFS(instructor,B2307,diad,$I$2,desa,1,hord,"18:00 - 22:00")&gt;0,"-",IFERROR(INDEX(ficha,MATCH(1,INDEX((bloq=3)*(sabi=B2307),0),0)),0))</f>
        <v>0</v>
      </c>
    </row>
    <row r="2317" spans="1:9" ht="40.4" customHeight="1" thickTop="1" thickBot="1" x14ac:dyDescent="0.35">
      <c r="A2317" s="742"/>
      <c r="B2317" s="743"/>
      <c r="C2317" s="743"/>
      <c r="D2317" s="70">
        <f ca="1">IF(COUNTIFS(instructor,B2307,diad,$D$2,desa,1,hord,"18:00 - 22:00")&gt;0,"DESARROLLO CURRICULAR",IFERROR(INDEX(lunc,MATCH(1,INDEX((bloq=3)*(luni=B2307),0),0)),0))</f>
        <v>0</v>
      </c>
      <c r="E2317" s="70" t="str">
        <f ca="1">IF(COUNTIFS(instructor,B2307,diad,$E$2,desa,1,hord,"18:00 - 22:00")&gt;0,"DESARROLLO CURRICULAR",IFERROR(INDEX(marc,MATCH(1,INDEX((bloq=3)*(mari=B2307),0),0)),0))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F2317" s="70">
        <f ca="1">IF(COUNTIFS(instructor,B2307,diad,$F$2,desa,1,hord,"18:00 - 22:00")&gt;0,"DESARROLLO CURRICULAR",IFERROR(INDEX(miec,MATCH(1,INDEX((bloq=3)*(miei=B2307),0),0)),0))</f>
        <v>0</v>
      </c>
      <c r="G2317" s="70" t="str">
        <f ca="1">IF(COUNTIFS(instructor,B2307,diad,$G$2,desa,1,hord,"18:00 - 22:00")&gt;0,"DESARROLLO CURRICULAR",IFERROR(INDEX(juec,MATCH(1,INDEX((bloq=3)*(juei=B2307),0),0)),0))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H2317" s="70">
        <f ca="1">IF(COUNTIFS(instructor,B2307,diad,$H$2,desa,1,hord,"18:00 - 22:00")&gt;0,"DESARROLLO CURRICULAR",IFERROR(INDEX(viec,MATCH(1,INDEX((bloq=3)*(viei=B2307),0),0)),0))</f>
        <v>0</v>
      </c>
      <c r="I2317" s="71">
        <f ca="1">IF(COUNTIFS(instructor,B2307,diad,$I$2,desa,1,hord,"18:00 - 22:00")&gt;0,"DESARROLLO CURRICULAR",IFERROR(INDEX(sabc,MATCH(1,INDEX((bloq=3)*(sabi=B2307),0),0)),0))</f>
        <v>0</v>
      </c>
    </row>
    <row r="2318" spans="1:9" ht="40.4" customHeight="1" thickTop="1" thickBot="1" x14ac:dyDescent="0.35">
      <c r="A2318" s="742"/>
      <c r="B2318" s="743"/>
      <c r="C2318" s="743"/>
      <c r="D2318" s="78">
        <f ca="1">IF(COUNTIFS(instructor,B2307,diad,$D$2,desa,1,hord,"18:00 - 22:00")&gt;0,"-",IFERROR(INDEX(luna,MATCH(1,INDEX((bloq=3)*(luni=B2307),0),0)),0))</f>
        <v>0</v>
      </c>
      <c r="E2318" s="78" t="str">
        <f ca="1">IF(COUNTIFS(instructor,B2307,diad,$E$2,desa,1,hord,"18:00 - 22:00")&gt;0,"-",IFERROR(INDEX(mara,MATCH(1,INDEX((bloq=3)*(mari=B2307),0),0)),0))</f>
        <v>Google Meet / MS Teams / Zoom</v>
      </c>
      <c r="F2318" s="78">
        <f ca="1">IF(COUNTIFS(instructor,B2307,diad,$F$2,desa,1,hord,"18:00 - 22:00")&gt;0,"-",IFERROR(INDEX(miea,MATCH(1,INDEX((bloq=3)*(miei=B2307),0),0)),0))</f>
        <v>0</v>
      </c>
      <c r="G2318" s="78" t="str">
        <f ca="1">IF(COUNTIFS(instructor,B2307,diad,$G$2,desa,1,hord,"18:00 - 22:00")&gt;0,"-",IFERROR(INDEX(juea,MATCH(1,INDEX((bloq=3)*(juei=B2307),0),0)),0))</f>
        <v>Google Meet / MS Teams / Zoom</v>
      </c>
      <c r="H2318" s="78">
        <f ca="1">IF(COUNTIFS(instructor,B2307,diad,$H$2,desa,1,hord,"18:00 - 22:00")&gt;0,"-",IFERROR(INDEX(viea,MATCH(1,INDEX((bloq=3)*(viei=B2307),0),0)),0))</f>
        <v>0</v>
      </c>
      <c r="I2318" s="79">
        <f ca="1">IF(COUNTIFS(instructor,B2307,diad,$I$2,desa,1,hord,"18:00 - 22:00")&gt;0,"-",IFERROR(INDEX(saba,MATCH(1,INDEX((bloq=3)*(sabi=B2307),0),0)),0))</f>
        <v>0</v>
      </c>
    </row>
    <row r="2319" spans="1:9" ht="14.9" customHeight="1" thickTop="1" thickBot="1" x14ac:dyDescent="0.35">
      <c r="A2319" s="742">
        <v>194</v>
      </c>
      <c r="B2319" s="743" t="str">
        <f>INDEX(instructor,A2319)</f>
        <v xml:space="preserve">STIVEN SOLANO ARBOLEDA </v>
      </c>
      <c r="C2319" s="745" t="str">
        <f>INDEX(area,A2319)</f>
        <v>ENERGÍA ELÉCTRICA - USO FINAL</v>
      </c>
      <c r="D2319" s="72" t="str">
        <f ca="1">IF(COUNTIFS(instructor,B2319,diad,$D$2,desa,1,hord,"08:00 - 12:00")&gt;0,INDEX(hord,MATCH(1,INDEX((instructor=B2319)*(instructor=B2319),0),0)),IFERROR(INDEX(hora,MATCH(1,INDEX((bloq=1)*(luni=B2319),0),0)),0))</f>
        <v>8:00 - 12:00</v>
      </c>
      <c r="E2319" s="72" t="str">
        <f>IF(COUNTIFS(instructor,B2319,diad,$E$2,desa,1,hord,"08:00 - 12:00")&gt;0,INDEX(hord,MATCH(1,INDEX((instructor=B2319)*(instructor=B2319),0),0)),IFERROR(INDEX(hora,MATCH(1,INDEX((bloq=1)*(mari=B2319),0),0)),0))</f>
        <v>08:00 - 12:00</v>
      </c>
      <c r="F2319" s="72" t="str">
        <f ca="1">IF(COUNTIFS(instructor,B2319,diad,$F$2,desa,1,hord,"08:00 - 12:00")&gt;0,INDEX(hord,MATCH(1,INDEX((instructor=B2319)*(instructor=B2319),0),0)),IFERROR(INDEX(hora,MATCH(1,INDEX((bloq=1)*(miei=B2319),0),0)),0))</f>
        <v>8:00 - 12:00</v>
      </c>
      <c r="G2319" s="72" t="str">
        <f ca="1">IF(COUNTIFS(instructor,B2319,diad,$G$2,desa,1,hord,"08:00 - 12:00")&gt;0,INDEX(hord,MATCH(1,INDEX((instructor=B2319)*(instructor=B2319),0),0)),IFERROR(INDEX(hora,MATCH(1,INDEX((bloq=1)*(juei=B2319),0),0)),0))</f>
        <v>8:00 - 12:00</v>
      </c>
      <c r="H2319" s="72">
        <f ca="1">IF(COUNTIFS(instructor,B2319,diad,$H$2,desa,1,hord,"08:00 - 12:00")&gt;0,INDEX(hord,MATCH(1,INDEX((instructor=B2319)*(instructor=B2319),0),0)),IFERROR(INDEX(hora,MATCH(1,INDEX((bloq=1)*(viei=B2319),0),0)),0))</f>
        <v>0</v>
      </c>
      <c r="I2319" s="73">
        <f ca="1">IF(COUNTIFS(instructor,B2319,diad,$I$2,desa,1,hord,"08:00 - 12:00")&gt;0,INDEX(hord,MATCH(1,INDEX((instructor=B2319)*(instructor=B2319),0),0)),IFERROR(INDEX(hora,MATCH(1,INDEX((bloq=1)*(sabi=B2319),0),0)),0))</f>
        <v>0</v>
      </c>
    </row>
    <row r="2320" spans="1:9" ht="34.4" customHeight="1" thickTop="1" thickBot="1" x14ac:dyDescent="0.35">
      <c r="A2320" s="742"/>
      <c r="B2320" s="743"/>
      <c r="C2320" s="745"/>
      <c r="D2320" s="68" t="str">
        <f ca="1">IF(COUNTIFS(instructor,B2319,diad,$D$2,desa,1,hord,"08:00 - 12:00")&gt;0,"-",IFERROR(INDEX(ficha,MATCH(1,INDEX((bloq=1)*(luni=B2319),0),0)),0))</f>
        <v>OTRAS HORAS</v>
      </c>
      <c r="E2320" s="68" t="str">
        <f>IF(COUNTIFS(instructor,B2319,diad,$E$2,desa,1,hord,"08:00 - 12:00")&gt;0,"-",IFERROR(INDEX(ficha,MATCH(1,INDEX((bloq=1)*(mari=B2319),0),0)),0))</f>
        <v>-</v>
      </c>
      <c r="F2320" s="68" t="str">
        <f ca="1">IF(COUNTIFS(instructor,B2319,diad,$F$2,desa,1,hord,"08:00 - 12:00")&gt;0,"-",IFERROR(INDEX(ficha,MATCH(1,INDEX((bloq=1)*(miei=B2319),0),0)),0))</f>
        <v>3124327 INSTALACION DE SISTEMAS ELECTRICOS RESIDENCIALES Y COMERCIALES (TÉCNICO)</v>
      </c>
      <c r="G2320" s="68" t="str">
        <f ca="1">IF(COUNTIFS(instructor,B2319,diad,$G$2,desa,1,hord,"08:00 - 12:00")&gt;0,"-",IFERROR(INDEX(ficha,MATCH(1,INDEX((bloq=1)*(juei=B2319),0),0)),0))</f>
        <v>3124327 INSTALACION DE SISTEMAS ELECTRICOS RESIDENCIALES Y COMERCIALES (TÉCNICO)</v>
      </c>
      <c r="H2320" s="68">
        <f ca="1">IF(COUNTIFS(instructor,B2319,diad,$H$2,desa,1,hord,"08:00 - 12:00")&gt;0,"-",IFERROR(INDEX(ficha,MATCH(1,INDEX((bloq=1)*(viei=B2319),0),0)),0))</f>
        <v>0</v>
      </c>
      <c r="I2320" s="69">
        <f ca="1">IF(COUNTIFS(instructor,B2319,diad,$I$2,desa,1,hord,"08:00 - 12:00")&gt;0,"-",IFERROR(INDEX(ficha,MATCH(1,INDEX((bloq=1)*(sabi=B2319),0),0)),0))</f>
        <v>0</v>
      </c>
    </row>
    <row r="2321" spans="1:9" ht="147" customHeight="1" thickTop="1" thickBot="1" x14ac:dyDescent="0.35">
      <c r="A2321" s="742"/>
      <c r="B2321" s="743"/>
      <c r="C2321" s="745"/>
      <c r="D2321" s="70" t="str">
        <f ca="1">IF(COUNTIFS(instructor,B2319,diad,$D$2,desa,1,hord,"08:00 - 12:00")&gt;0,"DESARROLLO CURRICULAR",IFERROR(INDEX(lunc,MATCH(1,INDEX((bloq=1)*(luni=B2319),0),0)),0))</f>
        <v>DINAMIZADOR DE AREA</v>
      </c>
      <c r="E2321" s="70" t="str">
        <f>IF(COUNTIFS(instructor,B2319,diad,$E$2,desa,1,hord,"08:00 - 12:00")&gt;0,"DESARROLLO CURRICULAR",IFERROR(INDEX(marc,MATCH(1,INDEX((bloq=1)*(mari=B2319),0),0)),0))</f>
        <v>DESARROLLO CURRICULAR</v>
      </c>
      <c r="F2321" s="160" t="str">
        <f ca="1">IF(COUNTIFS(instructor,B2319,diad,$F$2,desa,1,hord,"08:00 - 12:00")&gt;0,"DESARROLLO CURRICULAR",IFERROR(INDEX(miec,MATCH(1,INDEX((bloq=1)*(miei=B2319),0),0)),0))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321" s="160" t="str">
        <f ca="1">IF(COUNTIFS(instructor,B2319,diad,$G$2,desa,1,hord,"08:00 - 12:00")&gt;0,"DESARROLLO CURRICULAR",IFERROR(INDEX(juec,MATCH(1,INDEX((bloq=1)*(juei=B2319),0),0)),0))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321" s="160">
        <f ca="1">IF(COUNTIFS(instructor,B2319,diad,$H$2,desa,1,hord,"08:00 - 12:00")&gt;0,"DESARROLLO CURRICULAR",IFERROR(INDEX(viec,MATCH(1,INDEX((bloq=1)*(viei=B2319),0),0)),0))</f>
        <v>0</v>
      </c>
      <c r="I2321" s="71">
        <f ca="1">IF(COUNTIFS(instructor,B2319,diad,$I$2,desa,1,hord,"08:00 - 12:00")&gt;0,"DESARROLLO CURRICULAR",IFERROR(INDEX(sabc,MATCH(1,INDEX((bloq=1)*(sabi=B2319),0),0)),0))</f>
        <v>0</v>
      </c>
    </row>
    <row r="2322" spans="1:9" ht="29.15" customHeight="1" thickTop="1" thickBot="1" x14ac:dyDescent="0.35">
      <c r="A2322" s="742"/>
      <c r="B2322" s="743"/>
      <c r="C2322" s="745"/>
      <c r="D2322" s="74" t="str">
        <f ca="1">IF(COUNTIFS(instructor,B2319,diad,$D$2,desa,1,hord,"08:00 - 12:00")&gt;0,"-",IFERROR(INDEX(luna,MATCH(1,INDEX((bloq=1)*(luni=B2319),0),0)),0))</f>
        <v>101 - LABORATORIO SISTEMAS SOLARES FOTOVOLTAICOS - NIVEL 1 - SENA CENTRO DE LA CONSTRUCCIÓN</v>
      </c>
      <c r="E2322" s="74" t="str">
        <f>IF(COUNTIFS(instructor,B2319,diad,$E$2,desa,1,hord,"08:00 - 12:00")&gt;0,"-",IFERROR(INDEX(mara,MATCH(1,INDEX((bloq=1)*(mari=B2319),0),0)),0))</f>
        <v>-</v>
      </c>
      <c r="F2322" s="74" t="str">
        <f ca="1">IF(COUNTIFS(instructor,B2319,diad,$F$2,desa,1,hord,"08:00 - 12:00")&gt;0,"-",IFERROR(INDEX(miea,MATCH(1,INDEX((bloq=1)*(miei=B2319),0),0)),0))</f>
        <v>101 - LABORATORIO SISTEMAS SOLARES FOTOVOLTAICOS - NIVEL 1 - SENA CENTRO DE LA CONSTRUCCIÓN</v>
      </c>
      <c r="G2322" s="74" t="str">
        <f ca="1">IF(COUNTIFS(instructor,B2319,diad,$G$2,desa,1,hord,"08:00 - 12:00")&gt;0,"-",IFERROR(INDEX(juea,MATCH(1,INDEX((bloq=1)*(juei=B2319),0),0)),0))</f>
        <v>101 - LABORATORIO SISTEMAS SOLARES FOTOVOLTAICOS - NIVEL 1 - SENA CENTRO DE LA CONSTRUCCIÓN</v>
      </c>
      <c r="H2322" s="74">
        <f ca="1">IF(COUNTIFS(instructor,B2319,diad,$H$2,desa,1,hord,"08:00 - 12:00")&gt;0,"-",IFERROR(INDEX(viea,MATCH(1,INDEX((bloq=1)*(viei=B2319),0),0)),0))</f>
        <v>0</v>
      </c>
      <c r="I2322" s="75">
        <f ca="1">IF(COUNTIFS(instructor,B2319,diad,$I$2,desa,1,hord,"08:00 - 12:00")&gt;0,"-",IFERROR(INDEX(saba,MATCH(1,INDEX((bloq=1)*(sabi=B2319),0),0)),0))</f>
        <v>0</v>
      </c>
    </row>
    <row r="2323" spans="1:9" ht="14.15" customHeight="1" thickTop="1" thickBot="1" x14ac:dyDescent="0.35">
      <c r="A2323" s="742"/>
      <c r="B2323" s="743"/>
      <c r="C2323" s="745"/>
      <c r="D2323" s="76" t="str">
        <f ca="1">IF(COUNTIFS(instructor,B2319,diad,$D$2,desa,1,hord,"14:00 - 18:00")&gt;0,INDEX(hord,MATCH(1,INDEX((instructor=B2319)*(instructor=B2319),0),0)),IFERROR(INDEX(hora,MATCH(1,INDEX((bloq=2)*(luni=B2319),0),0)),0))</f>
        <v>14:00 - 18:00</v>
      </c>
      <c r="E2323" s="76" t="str">
        <f ca="1">IF(COUNTIFS(instructor,B2319,diad,$E$2,desa,1,hord,"14:00 - 18:00")&gt;0,INDEX(hord,MATCH(1,INDEX((instructor=B2319)*(instructor=B2319),0),0)),IFERROR(INDEX(hora,MATCH(1,INDEX((bloq=2)*(mari=B2319),0),0)),0))</f>
        <v>14:00 - 18:00</v>
      </c>
      <c r="F2323" s="76" t="str">
        <f ca="1">IF(COUNTIFS(instructor,B2319,diad,$F$2,desa,1,hord,"14:00 - 18:00")&gt;0,INDEX(hord,MATCH(1,INDEX((instructor=B2319)*(instructor=B2319),0),0)),IFERROR(INDEX(hora,MATCH(1,INDEX((bloq=2)*(miei=B2319),0),0)),0))</f>
        <v>14:00 - 18:00</v>
      </c>
      <c r="G2323" s="76" t="str">
        <f ca="1">IF(COUNTIFS(instructor,B2319,diad,$G$2,desa,1,hord,"14:00 - 18:00")&gt;0,INDEX(hord,MATCH(1,INDEX((instructor=B2319)*(instructor=B2319),0),0)),IFERROR(INDEX(hora,MATCH(1,INDEX((bloq=2)*(juei=B2319),0),0)),0))</f>
        <v>14:00 - 18:00</v>
      </c>
      <c r="H2323" s="76">
        <f ca="1">IF(COUNTIFS(instructor,B2319,diad,$H$2,desa,1,hord,"14:00 - 18:00")&gt;0,INDEX(hord,MATCH(1,INDEX((instructor=B2319)*(instructor=B2319),0),0)),IFERROR(INDEX(hora,MATCH(1,INDEX((bloq=2)*(viei=B2319),0),0)),0))</f>
        <v>0</v>
      </c>
      <c r="I2323" s="77">
        <f ca="1">IF(COUNTIFS(instructor,B2319,diad,$I$2,desa,1,hord,"14:00 - 18:00")&gt;0,INDEX(hord,MATCH(1,INDEX((instructor=B2319)*(instructor=B2319),0),0)),IFERROR(INDEX(hora,MATCH(1,INDEX((bloq=2)*(sabi=B2319),0),0)),0))</f>
        <v>0</v>
      </c>
    </row>
    <row r="2324" spans="1:9" ht="42" customHeight="1" thickTop="1" thickBot="1" x14ac:dyDescent="0.35">
      <c r="A2324" s="742"/>
      <c r="B2324" s="743"/>
      <c r="C2324" s="745"/>
      <c r="D2324" s="68" t="str">
        <f ca="1">IF(COUNTIFS(instructor,B2319,diad,$D$2,desa,1,hord,"14:00 - 18:00")&gt;0,"-",IFERROR(INDEX(ficha,MATCH(1,INDEX((bloq=2)*(luni=B2319),0),0)),0))</f>
        <v>3124327 INSTALACION DE SISTEMAS ELECTRICOS RESIDENCIALES Y COMERCIALES (TÉCNICO)</v>
      </c>
      <c r="E2324" s="68" t="str">
        <f ca="1">IF(COUNTIFS(instructor,B2319,diad,$E$2,desa,1,hord,"14:00 - 18:00")&gt;0,"-",IFERROR(INDEX(ficha,MATCH(1,INDEX((bloq=2)*(mari=B2319),0),0)),0))</f>
        <v>3124327 INSTALACION DE SISTEMAS ELECTRICOS RESIDENCIALES Y COMERCIALES (TÉCNICO)</v>
      </c>
      <c r="F2324" s="68" t="str">
        <f ca="1">IF(COUNTIFS(instructor,B2319,diad,$F$2,desa,1,hord,"14:00 - 18:00")&gt;0,"-",IFERROR(INDEX(ficha,MATCH(1,INDEX((bloq=2)*(miei=B2319),0),0)),0))</f>
        <v>3124327 INSTALACION DE SISTEMAS ELECTRICOS RESIDENCIALES Y COMERCIALES (TÉCNICO)</v>
      </c>
      <c r="G2324" s="68" t="str">
        <f ca="1">IF(COUNTIFS(instructor,B2319,diad,$G$2,desa,1,hord,"14:00 - 18:00")&gt;0,"-",IFERROR(INDEX(ficha,MATCH(1,INDEX((bloq=2)*(juei=B2319),0),0)),0))</f>
        <v>3145495 INSTALACION DE SISTEMAS ELECTRICOS RESIDENCIALES Y COMERCIALES (TÉCNICO)</v>
      </c>
      <c r="H2324" s="68">
        <f ca="1">IF(COUNTIFS(instructor,B2319,diad,$H$2,desa,1,hord,"14:00 - 18:00")&gt;0,"-",IFERROR(INDEX(ficha,MATCH(1,INDEX((bloq=2)*(viei=B2319),0),0)),0))</f>
        <v>0</v>
      </c>
      <c r="I2324" s="69">
        <f ca="1">IF(COUNTIFS(instructor,B2319,diad,$I$2,desa,1,hord,"14:00 - 18:00")&gt;0,"-",IFERROR(INDEX(ficha,MATCH(1,INDEX((bloq=2)*(sabi=B2319),0),0)),0))</f>
        <v>0</v>
      </c>
    </row>
    <row r="2325" spans="1:9" ht="47.9" customHeight="1" thickTop="1" thickBot="1" x14ac:dyDescent="0.35">
      <c r="A2325" s="742"/>
      <c r="B2325" s="743"/>
      <c r="C2325" s="745"/>
      <c r="D2325" s="70" t="str">
        <f ca="1">IF(COUNTIFS(instructor,B2319,diad,$D$2,desa,1,hord,"14:00 - 18:00")&gt;0,"DESARROLLO CURRICULAR",IFERROR(INDEX(lunc,MATCH(1,INDEX((bloq=2)*(luni=B2319),0),0)),0))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2325" s="160" t="str">
        <f ca="1">IF(COUNTIFS(instructor,B2319,diad,$E$2,desa,1,hord,"14:00 - 18:00")&gt;0,"DESARROLLO CURRICULAR",IFERROR(INDEX(marc,MATCH(1,INDEX((bloq=2)*(mari=B2319),0),0)),0))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325" s="160" t="str">
        <f ca="1">IF(COUNTIFS(instructor,B2319,diad,$F$2,desa,1,hord,"14:00 - 18:00")&gt;0,"DESARROLLO CURRICULAR",IFERROR(INDEX(miec,MATCH(1,INDEX((bloq=2)*(miei=B2319),0),0)),0))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325" s="160" t="str">
        <f ca="1">IF(COUNTIFS(instructor,B2319,diad,$G$2,desa,1,hord,"14:00 - 18:00")&gt;0,"DESARROLLO CURRICULAR",IFERROR(INDEX(juec,MATCH(1,INDEX((bloq=2)*(juei=B2319),0),0)),0))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325" s="70">
        <f ca="1">IF(COUNTIFS(instructor,B2319,diad,$H$2,desa,1,hord,"14:00 - 18:00")&gt;0,"DESARROLLO CURRICULAR",IFERROR(INDEX(viec,MATCH(1,INDEX((bloq=2)*(viei=B2319),0),0)),0))</f>
        <v>0</v>
      </c>
      <c r="I2325" s="71">
        <f ca="1">IF(COUNTIFS(instructor,B2319,diad,$I$2,desa,1,hord,"14:00 - 18:00")&gt;0,"DESARROLLO CURRICULAR",IFERROR(INDEX(sabc,MATCH(1,INDEX((bloq=2)*(sabi=B2319),0),0)),0))</f>
        <v>0</v>
      </c>
    </row>
    <row r="2326" spans="1:9" ht="26.15" customHeight="1" thickTop="1" thickBot="1" x14ac:dyDescent="0.35">
      <c r="A2326" s="742"/>
      <c r="B2326" s="743"/>
      <c r="C2326" s="745"/>
      <c r="D2326" s="74" t="str">
        <f ca="1">IF(COUNTIFS(instructor,B2319,diad,$D$2,desa,1,hord,"14:00 - 18:00")&gt;0,"-",IFERROR(INDEX(luna,MATCH(1,INDEX((bloq=2)*(luni=B2319),0),0)),0))</f>
        <v>EMPRESA</v>
      </c>
      <c r="E2326" s="74" t="str">
        <f ca="1">IF(COUNTIFS(instructor,B2319,diad,$E$2,desa,1,hord,"14:00 - 18:00")&gt;0,"-",IFERROR(INDEX(mara,MATCH(1,INDEX((bloq=2)*(mari=B2319),0),0)),0))</f>
        <v>101 - LABORATORIO SISTEMAS SOLARES FOTOVOLTAICOS - NIVEL 1 - SENA CENTRO DE LA CONSTRUCCIÓN</v>
      </c>
      <c r="F2326" s="74" t="str">
        <f ca="1">IF(COUNTIFS(instructor,B2319,diad,$F$2,desa,1,hord,"14:00 - 18:00")&gt;0,"-",IFERROR(INDEX(miea,MATCH(1,INDEX((bloq=2)*(miei=B2319),0),0)),0))</f>
        <v>101 - LABORATORIO SISTEMAS SOLARES FOTOVOLTAICOS - NIVEL 1 - SENA CENTRO DE LA CONSTRUCCIÓN</v>
      </c>
      <c r="G2326" s="74" t="str">
        <f ca="1">IF(COUNTIFS(instructor,B2319,diad,$G$2,desa,1,hord,"14:00 - 18:00")&gt;0,"-",IFERROR(INDEX(juea,MATCH(1,INDEX((bloq=2)*(juei=B2319),0),0)),0))</f>
        <v>101 - LABORATORIO SISTEMAS SOLARES FOTOVOLTAICOS - NIVEL 1 - SENA CENTRO DE LA CONSTRUCCIÓN</v>
      </c>
      <c r="H2326" s="74">
        <f ca="1">IF(COUNTIFS(instructor,B2319,diad,$H$2,desa,1,hord,"14:00 - 18:00")&gt;0,"-",IFERROR(INDEX(viea,MATCH(1,INDEX((bloq=2)*(viei=B2319),0),0)),0))</f>
        <v>0</v>
      </c>
      <c r="I2326" s="75">
        <f ca="1">IF(COUNTIFS(instructor,B2319,diad,$I$2,desa,1,hord,"14:00 - 18:00")&gt;0,"-",IFERROR(INDEX(saba,MATCH(1,INDEX((bloq=2)*(sabi=B2319),0),0)),0))</f>
        <v>0</v>
      </c>
    </row>
    <row r="2327" spans="1:9" ht="14.15" customHeight="1" thickTop="1" thickBot="1" x14ac:dyDescent="0.35">
      <c r="A2327" s="742"/>
      <c r="B2327" s="743"/>
      <c r="C2327" s="745"/>
      <c r="D2327" s="76">
        <f ca="1">IF(COUNTIFS(instructor,B2319,diad,$D$2,desa,1,hord,"18:00 - 22:00")&gt;0,INDEX(hord,MATCH(1,INDEX((instructor=B2319)*(instructor=B2319),0),0)),IFERROR(INDEX(hora,MATCH(1,INDEX((bloq=3)*(luni=B2319),0),0)),0))</f>
        <v>0</v>
      </c>
      <c r="E2327" s="76">
        <f ca="1">IF(COUNTIFS(instructor,B2319,diad,$E$2,desa,1,hord,"18:00 - 22:00")&gt;0,INDEX(hord,MATCH(1,INDEX((instructor=B2319)*(instructor=B2319),0),0)),IFERROR(INDEX(hora,MATCH(1,INDEX((bloq=3)*(mari=B2319),0),0)),0))</f>
        <v>0</v>
      </c>
      <c r="F2327" s="76">
        <f ca="1">IF(COUNTIFS(instructor,B2319,diad,$F$2,desa,1,hord,"18:00 - 22:00")&gt;0,INDEX(hord,MATCH(1,INDEX((instructor=B2319)*(instructor=B2319),0),0)),IFERROR(INDEX(hora,MATCH(1,INDEX((bloq=3)*(miei=B2319),0),0)),0))</f>
        <v>0</v>
      </c>
      <c r="G2327" s="76">
        <f ca="1">IF(COUNTIFS(instructor,B2319,diad,$G$2,desa,1,hord,"18:00 - 22:00")&gt;0,INDEX(hord,MATCH(1,INDEX((instructor=B2319)*(instructor=B2319),0),0)),IFERROR(INDEX(hora,MATCH(1,INDEX((bloq=3)*(juei=B2319),0),0)),0))</f>
        <v>0</v>
      </c>
      <c r="H2327" s="76">
        <f ca="1">IF(COUNTIFS(instructor,B2319,diad,$H$2,desa,1,hord,"18:00 - 22:00")&gt;0,INDEX(hord,MATCH(1,INDEX((instructor=B2319)*(instructor=B2319),0),0)),IFERROR(INDEX(hora,MATCH(1,INDEX((bloq=3)*(viei=B2319),0),0)),0))</f>
        <v>0</v>
      </c>
      <c r="I2327" s="77">
        <f ca="1">IF(COUNTIFS(instructor,B2319,diad,$I$2,desa,1,hord,"18:00 - 22:00")&gt;0,INDEX(hord,MATCH(1,INDEX((instructor=B2319)*(instructor=B2319),0),0)),IFERROR(INDEX(hora,MATCH(1,INDEX((bloq=3)*(sabi=B2319),0),0)),0))</f>
        <v>0</v>
      </c>
    </row>
    <row r="2328" spans="1:9" ht="26.15" customHeight="1" thickTop="1" thickBot="1" x14ac:dyDescent="0.35">
      <c r="A2328" s="742"/>
      <c r="B2328" s="743"/>
      <c r="C2328" s="745"/>
      <c r="D2328" s="68">
        <f ca="1">IF(COUNTIFS(instructor,B2319,diad,$D$2,desa,1,hord,"18:00 - 22:00")&gt;0,"-",IFERROR(INDEX(ficha,MATCH(1,INDEX((bloq=3)*(luni=B2319),0),0)),0))</f>
        <v>0</v>
      </c>
      <c r="E2328" s="68">
        <f ca="1">IF(COUNTIFS(instructor,B2319,diad,$E$2,desa,1,hord,"18:00 - 22:00")&gt;0,"-",IFERROR(INDEX(ficha,MATCH(1,INDEX((bloq=3)*(mari=B2319),0),0)),0))</f>
        <v>0</v>
      </c>
      <c r="F2328" s="68">
        <f ca="1">IF(COUNTIFS(instructor,B2319,diad,$F$2,desa,1,hord,"18:00 - 22:00")&gt;0,"-",IFERROR(INDEX(ficha,MATCH(1,INDEX((bloq=3)*(miei=B2319),0),0)),0))</f>
        <v>0</v>
      </c>
      <c r="G2328" s="68">
        <f ca="1">IF(COUNTIFS(instructor,B2319,diad,$G$2,desa,1,hord,"18:00 - 22:00")&gt;0,"-",IFERROR(INDEX(ficha,MATCH(1,INDEX((bloq=3)*(juei=B2319),0),0)),0))</f>
        <v>0</v>
      </c>
      <c r="H2328" s="68">
        <f ca="1">IF(COUNTIFS(instructor,B2319,diad,$H$2,desa,1,hord,"18:00 - 22:00")&gt;0,"-",IFERROR(INDEX(ficha,MATCH(1,INDEX((bloq=3)*(viei=B2319),0),0)),0))</f>
        <v>0</v>
      </c>
      <c r="I2328" s="69">
        <f ca="1">IF(COUNTIFS(instructor,B2319,diad,$I$2,desa,1,hord,"18:00 - 22:00")&gt;0,"-",IFERROR(INDEX(ficha,MATCH(1,INDEX((bloq=3)*(sabi=B2319),0),0)),0))</f>
        <v>0</v>
      </c>
    </row>
    <row r="2329" spans="1:9" ht="97.4" customHeight="1" thickTop="1" thickBot="1" x14ac:dyDescent="0.35">
      <c r="A2329" s="742"/>
      <c r="B2329" s="743"/>
      <c r="C2329" s="745"/>
      <c r="D2329" s="160">
        <f ca="1">IF(COUNTIFS(instructor,B2319,diad,$D$2,desa,1,hord,"18:00 - 22:00")&gt;0,"DESARROLLO CURRICULAR",IFERROR(INDEX(lunc,MATCH(1,INDEX((bloq=3)*(luni=B2319),0),0)),0))</f>
        <v>0</v>
      </c>
      <c r="E2329" s="160">
        <f ca="1">IF(COUNTIFS(instructor,B2319,diad,$E$2,desa,1,hord,"18:00 - 22:00")&gt;0,"DESARROLLO CURRICULAR",IFERROR(INDEX(marc,MATCH(1,INDEX((bloq=3)*(mari=B2319),0),0)),0))</f>
        <v>0</v>
      </c>
      <c r="F2329" s="160">
        <f ca="1">IF(COUNTIFS(instructor,B2319,diad,$F$2,desa,1,hord,"18:00 - 22:00")&gt;0,"DESARROLLO CURRICULAR",IFERROR(INDEX(miec,MATCH(1,INDEX((bloq=3)*(miei=B2319),0),0)),0))</f>
        <v>0</v>
      </c>
      <c r="G2329" s="160">
        <f ca="1">IF(COUNTIFS(instructor,B2319,diad,$G$2,desa,1,hord,"18:00 - 22:00")&gt;0,"DESARROLLO CURRICULAR",IFERROR(INDEX(juec,MATCH(1,INDEX((bloq=3)*(juei=B2319),0),0)),0))</f>
        <v>0</v>
      </c>
      <c r="H2329" s="160">
        <f ca="1">IF(COUNTIFS(instructor,B2319,diad,$H$2,desa,1,hord,"18:00 - 22:00")&gt;0,"DESARROLLO CURRICULAR",IFERROR(INDEX(viec,MATCH(1,INDEX((bloq=3)*(viei=B2319),0),0)),0))</f>
        <v>0</v>
      </c>
      <c r="I2329" s="71">
        <f ca="1">IF(COUNTIFS(instructor,B2319,diad,$I$2,desa,1,hord,"18:00 - 22:00")&gt;0,"DESARROLLO CURRICULAR",IFERROR(INDEX(sabc,MATCH(1,INDEX((bloq=3)*(sabi=B2319),0),0)),0))</f>
        <v>0</v>
      </c>
    </row>
    <row r="2330" spans="1:9" ht="41.15" customHeight="1" thickTop="1" thickBot="1" x14ac:dyDescent="0.35">
      <c r="A2330" s="742"/>
      <c r="B2330" s="743"/>
      <c r="C2330" s="745"/>
      <c r="D2330" s="78">
        <f ca="1">IF(COUNTIFS(instructor,B2319,diad,$D$2,desa,1,hord,"18:00 - 22:00")&gt;0,"-",IFERROR(INDEX(luna,MATCH(1,INDEX((bloq=3)*(luni=B2319),0),0)),0))</f>
        <v>0</v>
      </c>
      <c r="E2330" s="78">
        <f ca="1">IF(COUNTIFS(instructor,B2319,diad,$E$2,desa,1,hord,"18:00 - 22:00")&gt;0,"-",IFERROR(INDEX(mara,MATCH(1,INDEX((bloq=3)*(mari=B2319),0),0)),0))</f>
        <v>0</v>
      </c>
      <c r="F2330" s="78">
        <f ca="1">IF(COUNTIFS(instructor,B2319,diad,$F$2,desa,1,hord,"18:00 - 22:00")&gt;0,"-",IFERROR(INDEX(miea,MATCH(1,INDEX((bloq=3)*(miei=B2319),0),0)),0))</f>
        <v>0</v>
      </c>
      <c r="G2330" s="78">
        <f ca="1">IF(COUNTIFS(instructor,B2319,diad,$G$2,desa,1,hord,"18:00 - 22:00")&gt;0,"-",IFERROR(INDEX(juea,MATCH(1,INDEX((bloq=3)*(juei=B2319),0),0)),0))</f>
        <v>0</v>
      </c>
      <c r="H2330" s="78">
        <f ca="1">IF(COUNTIFS(instructor,B2319,diad,$H$2,desa,1,hord,"18:00 - 22:00")&gt;0,"-",IFERROR(INDEX(viea,MATCH(1,INDEX((bloq=3)*(viei=B2319),0),0)),0))</f>
        <v>0</v>
      </c>
      <c r="I2330" s="79">
        <f ca="1">IF(COUNTIFS(instructor,B2319,diad,$I$2,desa,1,hord,"18:00 - 22:00")&gt;0,"-",IFERROR(INDEX(saba,MATCH(1,INDEX((bloq=3)*(sabi=B2319),0),0)),0))</f>
        <v>0</v>
      </c>
    </row>
    <row r="2331" spans="1:9" ht="14.15" customHeight="1" thickTop="1" thickBot="1" x14ac:dyDescent="0.35">
      <c r="A2331" s="742">
        <v>195</v>
      </c>
      <c r="B2331" s="743" t="str">
        <f>INDEX(instructor,A2331)</f>
        <v>SUSAN STACEY VALENCIA CASTRO</v>
      </c>
      <c r="C2331" s="746" t="str">
        <f>INDEX(area,A2331)</f>
        <v>CONSTRUCCIÓN - CONSTRUCCIÓN</v>
      </c>
      <c r="D2331" s="72" t="str">
        <f ca="1">IF(COUNTIFS(instructor,B2331,diad,$D$2,desa,1,hord,"08:00 - 12:00")&gt;0,INDEX(hord,MATCH(1,INDEX((instructor=B2331)*(instructor=B2331),0),0)),IFERROR(INDEX(hora,MATCH(1,INDEX((bloq=1)*(luni=B2331),0),0)),0))</f>
        <v>8:00 - 12:00</v>
      </c>
      <c r="E2331" s="72">
        <f ca="1">IF(COUNTIFS(instructor,B2331,diad,$E$2,desa,1,hord,"08:00 - 12:00")&gt;0,INDEX(hord,MATCH(1,INDEX((instructor=B2331)*(instructor=B2331),0),0)),IFERROR(INDEX(hora,MATCH(1,INDEX((bloq=1)*(mari=B2331),0),0)),0))</f>
        <v>0</v>
      </c>
      <c r="F2331" s="72">
        <f ca="1">IF(COUNTIFS(instructor,B2331,diad,$F$2,desa,1,hord,"08:00 - 12:00")&gt;0,INDEX(hord,MATCH(1,INDEX((instructor=B2331)*(instructor=B2331),0),0)),IFERROR(INDEX(hora,MATCH(1,INDEX((bloq=1)*(miei=B2331),0),0)),0))</f>
        <v>0</v>
      </c>
      <c r="G2331" s="72">
        <f ca="1">IF(COUNTIFS(instructor,B2331,diad,$G$2,desa,1,hord,"08:00 - 12:00")&gt;0,INDEX(hord,MATCH(1,INDEX((instructor=B2331)*(instructor=B2331),0),0)),IFERROR(INDEX(hora,MATCH(1,INDEX((bloq=1)*(juei=B2331),0),0)),0))</f>
        <v>0</v>
      </c>
      <c r="H2331" s="72" t="str">
        <f>IF(COUNTIFS(instructor,B2331,diad,$H$2,desa,1,hord,"08:00 - 12:00")&gt;0,INDEX(hord,MATCH(1,INDEX((instructor=B2331)*(instructor=B2331),0),0)),IFERROR(INDEX(hora,MATCH(1,INDEX((bloq=1)*(viei=B2331),0),0)),0))</f>
        <v>08:00 - 12:00</v>
      </c>
      <c r="I2331" s="73">
        <f ca="1">IF(COUNTIFS(instructor,B2331,diad,$I$2,desa,1,hord,"08:00 - 12:00")&gt;0,INDEX(hord,MATCH(1,INDEX((instructor=B2331)*(instructor=B2331),0),0)),IFERROR(INDEX(hora,MATCH(1,INDEX((bloq=1)*(sabi=B2331),0),0)),0))</f>
        <v>0</v>
      </c>
    </row>
    <row r="2332" spans="1:9" ht="14.15" customHeight="1" thickTop="1" thickBot="1" x14ac:dyDescent="0.35">
      <c r="A2332" s="742"/>
      <c r="B2332" s="743"/>
      <c r="C2332" s="746"/>
      <c r="D2332" s="68" t="str">
        <f ca="1">IF(COUNTIFS(instructor,B2331,diad,$D$2,desa,1,hord,"08:00 - 12:00")&gt;0,"-",IFERROR(INDEX(ficha,MATCH(1,INDEX((bloq=1)*(luni=B2331),0),0)),0))</f>
        <v>2994020 - CONSTRUCCION EN EDIFICACIONES. (TECNÓLOGO) - CALI</v>
      </c>
      <c r="E2332" s="68">
        <f ca="1">IF(COUNTIFS(instructor,B2331,diad,$E$2,desa,1,hord,"08:00 - 12:00")&gt;0,"-",IFERROR(INDEX(ficha,MATCH(1,INDEX((bloq=1)*(mari=B2331),0),0)),0))</f>
        <v>0</v>
      </c>
      <c r="F2332" s="68">
        <f ca="1">IF(COUNTIFS(instructor,B2331,diad,$F$2,desa,1,hord,"08:00 - 12:00")&gt;0,"-",IFERROR(INDEX(ficha,MATCH(1,INDEX((bloq=1)*(miei=B2331),0),0)),0))</f>
        <v>0</v>
      </c>
      <c r="G2332" s="68">
        <f ca="1">IF(COUNTIFS(instructor,B2331,diad,$G$2,desa,1,hord,"08:00 - 12:00")&gt;0,"-",IFERROR(INDEX(ficha,MATCH(1,INDEX((bloq=1)*(juei=B2331),0),0)),0))</f>
        <v>0</v>
      </c>
      <c r="H2332" s="68" t="str">
        <f>IF(COUNTIFS(instructor,B2331,diad,$H$2,desa,1,hord,"08:00 - 12:00")&gt;0,"-",IFERROR(INDEX(ficha,MATCH(1,INDEX((bloq=1)*(viei=B2331),0),0)),0))</f>
        <v>-</v>
      </c>
      <c r="I2332" s="69">
        <f ca="1">IF(COUNTIFS(instructor,B2331,diad,$I$2,desa,1,hord,"08:00 - 12:00")&gt;0,"-",IFERROR(INDEX(ficha,MATCH(1,INDEX((bloq=1)*(sabi=B2331),0),0)),0))</f>
        <v>0</v>
      </c>
    </row>
    <row r="2333" spans="1:9" ht="14.15" customHeight="1" thickTop="1" thickBot="1" x14ac:dyDescent="0.35">
      <c r="A2333" s="742"/>
      <c r="B2333" s="743"/>
      <c r="C2333" s="746"/>
      <c r="D2333" s="70" t="str">
        <f ca="1">IF(COUNTIFS(instructor,B2331,diad,$D$2,desa,1,hord,"08:00 - 12:00")&gt;0,"DESARROLLO CURRICULAR",IFERROR(INDEX(lunc,MATCH(1,INDEX((bloq=1)*(luni=B2331),0),0)),0))</f>
        <v>INSPECCIONAR INSTALACIÓN DE ACABADOS DE ACUERDO CON PLANOS Y ESPECIFICACIONES TÉCNICAS
561491 - CONTROLAR PROCESOS CONSTRUCTIVOS DE REVESTIMIENTOS Y RECUBRIMIENTOS SEGÚN ESPECIFICACIONES TÉCNICAS Y RECOMENDACIONES DEL FABRICANTE.
12. Realizar seguimiento y control al revestimiento de las superficies e instalación de elementos de carpintería.</v>
      </c>
      <c r="E2333" s="70">
        <f ca="1">IF(COUNTIFS(instructor,B2331,diad,$E$2,desa,1,hord,"08:00 - 12:00")&gt;0,"DESARROLLO CURRICULAR",IFERROR(INDEX(marc,MATCH(1,INDEX((bloq=1)*(mari=B2331),0),0)),0))</f>
        <v>0</v>
      </c>
      <c r="F2333" s="70">
        <f ca="1">IF(COUNTIFS(instructor,B2331,diad,$F$2,desa,1,hord,"08:00 - 12:00")&gt;0,"DESARROLLO CURRICULAR",IFERROR(INDEX(miec,MATCH(1,INDEX((bloq=1)*(miei=B2331),0),0)),0))</f>
        <v>0</v>
      </c>
      <c r="G2333" s="70">
        <f ca="1">IF(COUNTIFS(instructor,B2331,diad,$G$2,desa,1,hord,"08:00 - 12:00")&gt;0,"DESARROLLO CURRICULAR",IFERROR(INDEX(juec,MATCH(1,INDEX((bloq=1)*(juei=B2331),0),0)),0))</f>
        <v>0</v>
      </c>
      <c r="H2333" s="70" t="str">
        <f>IF(COUNTIFS(instructor,B2331,diad,$H$2,desa,1,hord,"08:00 - 12:00")&gt;0,"DESARROLLO CURRICULAR",IFERROR(INDEX(viec,MATCH(1,INDEX((bloq=1)*(viei=B2331),0),0)),0))</f>
        <v>DESARROLLO CURRICULAR</v>
      </c>
      <c r="I2333" s="71">
        <f ca="1">IF(COUNTIFS(instructor,B2331,diad,$I$2,desa,1,hord,"08:00 - 12:00")&gt;0,"DESARROLLO CURRICULAR",IFERROR(INDEX(sabc,MATCH(1,INDEX((bloq=1)*(sabi=B2331),0),0)),0))</f>
        <v>0</v>
      </c>
    </row>
    <row r="2334" spans="1:9" ht="14.15" customHeight="1" thickTop="1" thickBot="1" x14ac:dyDescent="0.35">
      <c r="A2334" s="742"/>
      <c r="B2334" s="743"/>
      <c r="C2334" s="746"/>
      <c r="D2334" s="74" t="str">
        <f ca="1">IF(COUNTIFS(instructor,B2331,diad,$D$2,desa,1,hord,"08:00 - 12:00")&gt;0,"-",IFERROR(INDEX(luna,MATCH(1,INDEX((bloq=1)*(luni=B2331),0),0)),0))</f>
        <v>SEDE CENTRO - ÁREA DE PRÁCTICAS 1 - SENA AVENIDA 4N CON CALLE 10N</v>
      </c>
      <c r="E2334" s="74">
        <f ca="1">IF(COUNTIFS(instructor,B2331,diad,$E$2,desa,1,hord,"08:00 - 12:00")&gt;0,"-",IFERROR(INDEX(mara,MATCH(1,INDEX((bloq=1)*(mari=B2331),0),0)),0))</f>
        <v>0</v>
      </c>
      <c r="F2334" s="74">
        <f ca="1">IF(COUNTIFS(instructor,B2331,diad,$F$2,desa,1,hord,"08:00 - 12:00")&gt;0,"-",IFERROR(INDEX(miea,MATCH(1,INDEX((bloq=1)*(miei=B2331),0),0)),0))</f>
        <v>0</v>
      </c>
      <c r="G2334" s="74">
        <f ca="1">IF(COUNTIFS(instructor,B2331,diad,$G$2,desa,1,hord,"08:00 - 12:00")&gt;0,"-",IFERROR(INDEX(juea,MATCH(1,INDEX((bloq=1)*(juei=B2331),0),0)),0))</f>
        <v>0</v>
      </c>
      <c r="H2334" s="74" t="str">
        <f>IF(COUNTIFS(instructor,B2331,diad,$H$2,desa,1,hord,"08:00 - 12:00")&gt;0,"-",IFERROR(INDEX(viea,MATCH(1,INDEX((bloq=1)*(viei=B2331),0),0)),0))</f>
        <v>-</v>
      </c>
      <c r="I2334" s="75">
        <f ca="1">IF(COUNTIFS(instructor,B2331,diad,$I$2,desa,1,hord,"08:00 - 12:00")&gt;0,"-",IFERROR(INDEX(saba,MATCH(1,INDEX((bloq=1)*(sabi=B2331),0),0)),0))</f>
        <v>0</v>
      </c>
    </row>
    <row r="2335" spans="1:9" ht="16.399999999999999" customHeight="1" thickTop="1" thickBot="1" x14ac:dyDescent="0.35">
      <c r="A2335" s="742"/>
      <c r="B2335" s="743"/>
      <c r="C2335" s="746"/>
      <c r="D2335" s="76" t="str">
        <f ca="1">IF(COUNTIFS(instructor,B2331,diad,$D$2,desa,1,hord,"14:00 - 18:00")&gt;0,INDEX(hord,MATCH(1,INDEX((instructor=B2331)*(instructor=B2331),0),0)),IFERROR(INDEX(hora,MATCH(1,INDEX((bloq=2)*(luni=B2331),0),0)),0))</f>
        <v>14:00 - 18:00</v>
      </c>
      <c r="E2335" s="76">
        <f ca="1">IF(COUNTIFS(instructor,B2331,diad,$E$2,desa,1,hord,"14:00 - 18:00")&gt;0,INDEX(hord,MATCH(1,INDEX((instructor=B2331)*(instructor=B2331),0),0)),IFERROR(INDEX(hora,MATCH(1,INDEX((bloq=2)*(mari=B2331),0),0)),0))</f>
        <v>0</v>
      </c>
      <c r="F2335" s="76">
        <f ca="1">IF(COUNTIFS(instructor,B2331,diad,$F$2,desa,1,hord,"14:00 - 18:00")&gt;0,INDEX(hord,MATCH(1,INDEX((instructor=B2331)*(instructor=B2331),0),0)),IFERROR(INDEX(hora,MATCH(1,INDEX((bloq=2)*(miei=B2331),0),0)),0))</f>
        <v>0</v>
      </c>
      <c r="G2335" s="76">
        <f ca="1">IF(COUNTIFS(instructor,B2331,diad,$G$2,desa,1,hord,"14:00 - 18:00")&gt;0,INDEX(hord,MATCH(1,INDEX((instructor=B2331)*(instructor=B2331),0),0)),IFERROR(INDEX(hora,MATCH(1,INDEX((bloq=2)*(juei=B2331),0),0)),0))</f>
        <v>0</v>
      </c>
      <c r="H2335" s="76" t="str">
        <f ca="1">IF(COUNTIFS(instructor,B2331,diad,$H$2,desa,1,hord,"14:00 - 18:00")&gt;0,INDEX(hord,MATCH(1,INDEX((instructor=B2331)*(instructor=B2331),0),0)),IFERROR(INDEX(hora,MATCH(1,INDEX((bloq=2)*(viei=B2331),0),0)),0))</f>
        <v>14:00 - 18:00</v>
      </c>
      <c r="I2335" s="77">
        <f ca="1">IF(COUNTIFS(instructor,B2331,diad,$I$2,desa,1,hord,"14:00 - 18:00")&gt;0,INDEX(hord,MATCH(1,INDEX((instructor=B2331)*(instructor=B2331),0),0)),IFERROR(INDEX(hora,MATCH(1,INDEX((bloq=2)*(sabi=B2331),0),0)),0))</f>
        <v>0</v>
      </c>
    </row>
    <row r="2336" spans="1:9" ht="16.399999999999999" customHeight="1" thickTop="1" thickBot="1" x14ac:dyDescent="0.35">
      <c r="A2336" s="742"/>
      <c r="B2336" s="743"/>
      <c r="C2336" s="746"/>
      <c r="D2336" s="68" t="str">
        <f ca="1">IF(COUNTIFS(instructor,B2331,diad,$D$2,desa,1,hord,"14:00 - 18:00")&gt;0,"-",IFERROR(INDEX(ficha,MATCH(1,INDEX((bloq=2)*(luni=B2331),0),0)),0))</f>
        <v>2994020 - CONSTRUCCION EN EDIFICACIONES. (TECNÓLOGO) - CALI</v>
      </c>
      <c r="E2336" s="68">
        <f ca="1">IF(COUNTIFS(instructor,B2331,diad,$E$2,desa,1,hord,"14:00 - 18:00")&gt;0,"-",IFERROR(INDEX(ficha,MATCH(1,INDEX((bloq=2)*(mari=B2331),0),0)),0))</f>
        <v>0</v>
      </c>
      <c r="F2336" s="68">
        <f ca="1">IF(COUNTIFS(instructor,B2331,diad,$F$2,desa,1,hord,"14:00 - 18:00")&gt;0,"-",IFERROR(INDEX(ficha,MATCH(1,INDEX((bloq=2)*(miei=B2331),0),0)),0))</f>
        <v>0</v>
      </c>
      <c r="G2336" s="68">
        <f ca="1">IF(COUNTIFS(instructor,B2331,diad,$G$2,desa,1,hord,"14:00 - 18:00")&gt;0,"-",IFERROR(INDEX(ficha,MATCH(1,INDEX((bloq=2)*(juei=B2331),0),0)),0))</f>
        <v>0</v>
      </c>
      <c r="H2336" s="68" t="str">
        <f ca="1">IF(COUNTIFS(instructor,B2331,diad,$H$2,desa,1,hord,"14:00 - 18:00")&gt;0,"-",IFERROR(INDEX(ficha,MATCH(1,INDEX((bloq=2)*(viei=B2331),0),0)),0))</f>
        <v>NUEVA-PAAE - PINTURA ARQUITECTÓNICA Y ACABADOS ESPECIALES (TÉCNICO) - CALI</v>
      </c>
      <c r="I2336" s="69">
        <f ca="1">IF(COUNTIFS(instructor,B2331,diad,$I$2,desa,1,hord,"14:00 - 18:00")&gt;0,"-",IFERROR(INDEX(ficha,MATCH(1,INDEX((bloq=2)*(sabi=B2331),0),0)),0))</f>
        <v>0</v>
      </c>
    </row>
    <row r="2337" spans="1:9" ht="16.399999999999999" customHeight="1" thickTop="1" thickBot="1" x14ac:dyDescent="0.35">
      <c r="A2337" s="742"/>
      <c r="B2337" s="743"/>
      <c r="C2337" s="746"/>
      <c r="D2337" s="70" t="str">
        <f ca="1">IF(COUNTIFS(instructor,B2331,diad,$D$2,desa,1,hord,"14:00 - 18:00")&gt;0,"DESARROLLO CURRICULAR",IFERROR(INDEX(lunc,MATCH(1,INDEX((bloq=2)*(luni=B2331),0),0)),0))</f>
        <v>INSPECCIONAR INSTALACIÓN DE ACABADOS DE ACUERDO CON PLANOS Y ESPECIFICACIONES TÉCNICAS
561490 - VERIFICAR LOS ACABADOS ACORDE A ESPECIFICACIONES TÉCNICAS Y PARÁMETROS DE CALIDAD.
13. Realizar la entrega o recibo de la obra.</v>
      </c>
      <c r="E2337" s="70">
        <f ca="1">IF(COUNTIFS(instructor,B2331,diad,$E$2,desa,1,hord,"14:00 - 18:00")&gt;0,"DESARROLLO CURRICULAR",IFERROR(INDEX(marc,MATCH(1,INDEX((bloq=2)*(mari=B2331),0),0)),0))</f>
        <v>0</v>
      </c>
      <c r="F2337" s="70">
        <f ca="1">IF(COUNTIFS(instructor,B2331,diad,$F$2,desa,1,hord,"14:00 - 18:00")&gt;0,"DESARROLLO CURRICULAR",IFERROR(INDEX(miec,MATCH(1,INDEX((bloq=2)*(miei=B2331),0),0)),0))</f>
        <v>0</v>
      </c>
      <c r="G2337" s="70">
        <f ca="1">IF(COUNTIFS(instructor,B2331,diad,$G$2,desa,1,hord,"14:00 - 18:00")&gt;0,"DESARROLLO CURRICULAR",IFERROR(INDEX(juec,MATCH(1,INDEX((bloq=2)*(juei=B2331),0),0)),0))</f>
        <v>0</v>
      </c>
      <c r="H2337" s="70" t="str">
        <f ca="1">IF(COUNTIFS(instructor,B2331,diad,$H$2,desa,1,hord,"14:00 - 18:00")&gt;0,"DESARROLLO CURRICULAR",IFERROR(INDEX(viec,MATCH(1,INDEX((bloq=2)*(viei=B2331),0),0)),0))</f>
        <v>PREPARAR MATERIALES SEGÚN ESPECIFICACIONES DE CONSTRUCCIÓN
606085 - 4. DISPONER MATERIAL SEGÚN ACTIVIDAD FICHAS TÉCNICAS DEL FABRICANTE.
A2. Preparación del área de trabajo de acuerdo a normas de salud y seguridad en el trabajo.</v>
      </c>
      <c r="I2337" s="71">
        <f ca="1">IF(COUNTIFS(instructor,B2331,diad,$I$2,desa,1,hord,"14:00 - 18:00")&gt;0,"DESARROLLO CURRICULAR",IFERROR(INDEX(sabc,MATCH(1,INDEX((bloq=2)*(sabi=B2331),0),0)),0))</f>
        <v>0</v>
      </c>
    </row>
    <row r="2338" spans="1:9" ht="16.399999999999999" customHeight="1" thickTop="1" thickBot="1" x14ac:dyDescent="0.35">
      <c r="A2338" s="742"/>
      <c r="B2338" s="743"/>
      <c r="C2338" s="746"/>
      <c r="D2338" s="74" t="str">
        <f ca="1">IF(COUNTIFS(instructor,B2331,diad,$D$2,desa,1,hord,"14:00 - 18:00")&gt;0,"-",IFERROR(INDEX(luna,MATCH(1,INDEX((bloq=2)*(luni=B2331),0),0)),0))</f>
        <v>SEDE CENTRO - ÁREA DE PRÁCTICAS 1 - SENA AVENIDA 4N CON CALLE 10N</v>
      </c>
      <c r="E2338" s="74">
        <f ca="1">IF(COUNTIFS(instructor,B2331,diad,$E$2,desa,1,hord,"14:00 - 18:00")&gt;0,"-",IFERROR(INDEX(mara,MATCH(1,INDEX((bloq=2)*(mari=B2331),0),0)),0))</f>
        <v>0</v>
      </c>
      <c r="F2338" s="74">
        <f ca="1">IF(COUNTIFS(instructor,B2331,diad,$F$2,desa,1,hord,"14:00 - 18:00")&gt;0,"-",IFERROR(INDEX(miea,MATCH(1,INDEX((bloq=2)*(miei=B2331),0),0)),0))</f>
        <v>0</v>
      </c>
      <c r="G2338" s="74">
        <f ca="1">IF(COUNTIFS(instructor,B2331,diad,$G$2,desa,1,hord,"14:00 - 18:00")&gt;0,"-",IFERROR(INDEX(juea,MATCH(1,INDEX((bloq=2)*(juei=B2331),0),0)),0))</f>
        <v>0</v>
      </c>
      <c r="H2338" s="74" t="str">
        <f ca="1">IF(COUNTIFS(instructor,B2331,diad,$H$2,desa,1,hord,"14:00 - 18:00")&gt;0,"-",IFERROR(INDEX(viea,MATCH(1,INDEX((bloq=2)*(viei=B2331),0),0)),0))</f>
        <v>CALI - BIBLIOTECA PÚBLICA RIGOBERTA MANCHÚ - CARRERA 32A # 49-50, BARRIO LAUREANO GÓMEZ</v>
      </c>
      <c r="I2338" s="75">
        <f ca="1">IF(COUNTIFS(instructor,B2331,diad,$I$2,desa,1,hord,"14:00 - 18:00")&gt;0,"-",IFERROR(INDEX(saba,MATCH(1,INDEX((bloq=2)*(sabi=B2331),0),0)),0))</f>
        <v>0</v>
      </c>
    </row>
    <row r="2339" spans="1:9" ht="14.15" customHeight="1" thickTop="1" thickBot="1" x14ac:dyDescent="0.35">
      <c r="A2339" s="742"/>
      <c r="B2339" s="743"/>
      <c r="C2339" s="746"/>
      <c r="D2339" s="76">
        <f ca="1">IF(COUNTIFS(instructor,B2331,diad,$D$2,desa,1,hord,"18:00 - 22:00")&gt;0,INDEX(hord,MATCH(1,INDEX((instructor=B2331)*(instructor=B2331),0),0)),IFERROR(INDEX(hora,MATCH(1,INDEX((bloq=3)*(luni=B2331),0),0)),0))</f>
        <v>0</v>
      </c>
      <c r="E2339" s="76" t="str">
        <f ca="1">IF(COUNTIFS(instructor,B2331,diad,$E$2,desa,1,hord,"18:00 - 22:00")&gt;0,INDEX(hord,MATCH(1,INDEX((instructor=B2331)*(instructor=B2331),0),0)),IFERROR(INDEX(hora,MATCH(1,INDEX((bloq=3)*(mari=B2331),0),0)),0))</f>
        <v>17:00 - 21:00</v>
      </c>
      <c r="F2339" s="76" t="str">
        <f ca="1">IF(COUNTIFS(instructor,B2331,diad,$F$2,desa,1,hord,"18:00 - 22:00")&gt;0,INDEX(hord,MATCH(1,INDEX((instructor=B2331)*(instructor=B2331),0),0)),IFERROR(INDEX(hora,MATCH(1,INDEX((bloq=3)*(miei=B2331),0),0)),0))</f>
        <v>17:00 - 20:00</v>
      </c>
      <c r="G2339" s="76" t="str">
        <f ca="1">IF(COUNTIFS(instructor,B2331,diad,$G$2,desa,1,hord,"18:00 - 22:00")&gt;0,INDEX(hord,MATCH(1,INDEX((instructor=B2331)*(instructor=B2331),0),0)),IFERROR(INDEX(hora,MATCH(1,INDEX((bloq=3)*(juei=B2331),0),0)),0))</f>
        <v>18:00 - 21:00</v>
      </c>
      <c r="H2339" s="76" t="str">
        <f ca="1">IF(COUNTIFS(instructor,B2331,diad,$H$2,desa,1,hord,"18:00 - 22:00")&gt;0,INDEX(hord,MATCH(1,INDEX((instructor=B2331)*(instructor=B2331),0),0)),IFERROR(INDEX(hora,MATCH(1,INDEX((bloq=3)*(viei=B2331),0),0)),0))</f>
        <v>18:00 - 21:00</v>
      </c>
      <c r="I2339" s="77">
        <f ca="1">IF(COUNTIFS(instructor,B2331,diad,$I$2,desa,1,hord,"18:00 - 22:00")&gt;0,INDEX(hord,MATCH(1,INDEX((instructor=B2331)*(instructor=B2331),0),0)),IFERROR(INDEX(hora,MATCH(1,INDEX((bloq=3)*(sabi=B2331),0),0)),0))</f>
        <v>0</v>
      </c>
    </row>
    <row r="2340" spans="1:9" ht="14.15" customHeight="1" thickTop="1" thickBot="1" x14ac:dyDescent="0.35">
      <c r="A2340" s="742"/>
      <c r="B2340" s="743"/>
      <c r="C2340" s="746"/>
      <c r="D2340" s="68">
        <f ca="1">IF(COUNTIFS(instructor,B2331,diad,$D$2,desa,1,hord,"18:00 - 22:00")&gt;0,"-",IFERROR(INDEX(ficha,MATCH(1,INDEX((bloq=3)*(luni=B2331),0),0)),0))</f>
        <v>0</v>
      </c>
      <c r="E2340" s="68" t="str">
        <f ca="1">IF(COUNTIFS(instructor,B2331,diad,$E$2,desa,1,hord,"18:00 - 22:00")&gt;0,"-",IFERROR(INDEX(ficha,MATCH(1,INDEX((bloq=3)*(mari=B2331),0),0)),0))</f>
        <v>3116446 - PINTURA ARQUITECTONICA Y ACABADOS ESPECIALES (TÉCNICO) - PALMIRA</v>
      </c>
      <c r="F2340" s="68" t="str">
        <f ca="1">IF(COUNTIFS(instructor,B2331,diad,$F$2,desa,1,hord,"18:00 - 22:00")&gt;0,"-",IFERROR(INDEX(ficha,MATCH(1,INDEX((bloq=3)*(miei=B2331),0),0)),0))</f>
        <v>3293032 - MANTENIMIENTO Y REPARACIÓN DE EDIFICACIONES (TÉCNICO) - POTRERITO</v>
      </c>
      <c r="G2340" s="68" t="str">
        <f ca="1">IF(COUNTIFS(instructor,B2331,diad,$G$2,desa,1,hord,"18:00 - 22:00")&gt;0,"-",IFERROR(INDEX(ficha,MATCH(1,INDEX((bloq=3)*(juei=B2331),0),0)),0))</f>
        <v>NUEVA-CEE2 - CONSTRUCCIÓN EN EDIFICACIONES (TECNÓLOGO) - CALI</v>
      </c>
      <c r="H2340" s="68" t="str">
        <f ca="1">IF(COUNTIFS(instructor,B2331,diad,$H$2,desa,1,hord,"18:00 - 22:00")&gt;0,"-",IFERROR(INDEX(ficha,MATCH(1,INDEX((bloq=3)*(viei=B2331),0),0)),0))</f>
        <v>NUEVA-CEE2 - CONSTRUCCIÓN EN EDIFICACIONES (TECNÓLOGO) - CALI</v>
      </c>
      <c r="I2340" s="69">
        <f ca="1">IF(COUNTIFS(instructor,B2331,diad,$I$2,desa,1,hord,"18:00 - 22:00")&gt;0,"-",IFERROR(INDEX(ficha,MATCH(1,INDEX((bloq=3)*(sabi=B2331),0),0)),0))</f>
        <v>0</v>
      </c>
    </row>
    <row r="2341" spans="1:9" ht="14.15" customHeight="1" thickTop="1" thickBot="1" x14ac:dyDescent="0.35">
      <c r="A2341" s="742"/>
      <c r="B2341" s="743"/>
      <c r="C2341" s="746"/>
      <c r="D2341" s="70">
        <f ca="1">IF(COUNTIFS(instructor,B2331,diad,$D$2,desa,1,hord,"18:00 - 22:00")&gt;0,"DESARROLLO CURRICULAR",IFERROR(INDEX(lunc,MATCH(1,INDEX((bloq=3)*(luni=B2331),0),0)),0))</f>
        <v>0</v>
      </c>
      <c r="E2341" s="70" t="str">
        <f ca="1">IF(COUNTIFS(instructor,B2331,diad,$E$2,desa,1,hord,"18:00 - 22:00")&gt;0,"DESARROLLO CURRICULAR",IFERROR(INDEX(marc,MATCH(1,INDEX((bloq=3)*(mari=B2331),0),0)),0))</f>
        <v>PINTAR SUPERFICIE DE ACUERDO CON PROCEDIMIENTO Y FICHA TÉCNICA
(17:00 - 21:00)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 A3. Acondicionar la superficie de acuerdo con el tipo de sustrato.
/ A4. Realizar procesos de acabado de acuerdo con requerimientos del proyecto.
/ A5. Entregar actividad terminada.</v>
      </c>
      <c r="F2341" s="70" t="str">
        <f ca="1">IF(COUNTIFS(instructor,B2331,diad,$F$2,desa,1,hord,"18:00 - 22:00")&gt;0,"DESARROLLO CURRICULAR",IFERROR(INDEX(miec,MATCH(1,INDEX((bloq=3)*(miei=B2331),0),0)),0))</f>
        <v>PINTAR SUPERFICIE DE ACUERDO CON PROCEDIMIENTO Y NORMATIVA TÉCNICA.
707384 - RA2. PREPARAR SUPERFICIE DE ACUERDO CON REQUERIMIENTOS TÉCNICOS Y NORMATIVA DE SEGURIDAD Y SALUD EN EL TRABAJO.
707382 - RA3. APLICAR REVESTIMIENTOS SOBRE SUPERFICIE SEGÚN ESPECIFICACIONES TÉCNICAS Y
NORMATIVA DE SEGURIDAD Y SALUD EN EL
AP-02. ESTIMAR LOS RECURSOS DEL
PROYECTO</v>
      </c>
      <c r="G2341" s="70" t="str">
        <f ca="1">IF(COUNTIFS(instructor,B2331,diad,$G$2,desa,1,hord,"18:00 - 22:00")&gt;0,"DESARROLLO CURRICULAR",IFERROR(INDEX(juec,MATCH(1,INDEX((bloq=3)*(juei=B2331),0),0)),0))</f>
        <v>INSPECCIONAR INSTALACIÓN DE ACABADOS DE ACUERDO CON PLANOS Y ESPECIFICACIONES TÉCNICAS
561492 - DETERMINAR LOS INSUMOS REQUERIDOS EN LA INSTALACIÓN Y APLICACIÓN DE ACABADOS DE ACUERDO CON ESPECIFICACIONES  Y FICHAS TÉCNICAS.
5. Elaborar el presupuesto de obra.</v>
      </c>
      <c r="H2341" s="70" t="str">
        <f ca="1">IF(COUNTIFS(instructor,B2331,diad,$H$2,desa,1,hord,"18:00 - 22:00")&gt;0,"DESARROLLO CURRICULAR",IFERROR(INDEX(viec,MATCH(1,INDEX((bloq=3)*(viei=B2331),0),0)),0))</f>
        <v>INSPECCIONAR INSTALACIÓN DE ACABADOS DE ACUERDO CON PLANOS Y ESPECIFICACIONES TÉCNICAS
561492 - DETERMINAR LOS INSUMOS REQUERIDOS EN LA INSTALACIÓN Y APLICACIÓN DE ACABADOS DE ACUERDO CON ESPECIFICACIONES  Y FICHAS TÉCNICAS.
5. Elaborar el presupuesto de obra.</v>
      </c>
      <c r="I2341" s="71">
        <f ca="1">IF(COUNTIFS(instructor,B2331,diad,$I$2,desa,1,hord,"18:00 - 22:00")&gt;0,"DESARROLLO CURRICULAR",IFERROR(INDEX(sabc,MATCH(1,INDEX((bloq=3)*(sabi=B2331),0),0)),0))</f>
        <v>0</v>
      </c>
    </row>
    <row r="2342" spans="1:9" ht="14.15" customHeight="1" thickTop="1" thickBot="1" x14ac:dyDescent="0.35">
      <c r="A2342" s="742"/>
      <c r="B2342" s="743"/>
      <c r="C2342" s="746"/>
      <c r="D2342" s="78">
        <f ca="1">IF(COUNTIFS(instructor,B2331,diad,$D$2,desa,1,hord,"18:00 - 22:00")&gt;0,"-",IFERROR(INDEX(luna,MATCH(1,INDEX((bloq=3)*(luni=B2331),0),0)),0))</f>
        <v>0</v>
      </c>
      <c r="E2342" s="78" t="str">
        <f ca="1">IF(COUNTIFS(instructor,B2331,diad,$E$2,desa,1,hord,"18:00 - 22:00")&gt;0,"-",IFERROR(INDEX(mara,MATCH(1,INDEX((bloq=3)*(mari=B2331),0),0)),0))</f>
        <v>PALMIRA - CORREGIMIENTO DE CAUCASECO, VÍA PRINCIPAL 2K-050, SEDE COMUNAL</v>
      </c>
      <c r="F2342" s="78" t="str">
        <f ca="1">IF(COUNTIFS(instructor,B2331,diad,$F$2,desa,1,hord,"18:00 - 22:00")&gt;0,"-",IFERROR(INDEX(miea,MATCH(1,INDEX((bloq=3)*(miei=B2331),0),0)),0))</f>
        <v>JAMUNDÍ - CORREGIMIENTO DE POTRERITO - CASETA COMUNAL (PARQUE)</v>
      </c>
      <c r="G2342" s="78" t="str">
        <f ca="1">IF(COUNTIFS(instructor,B2331,diad,$G$2,desa,1,hord,"18:00 - 22:00")&gt;0,"-",IFERROR(INDEX(juea,MATCH(1,INDEX((bloq=3)*(juei=B2331),0),0)),0))</f>
        <v>SEDE ANDRÉS SANÍN - AULA 111 - SALA DE SISTEMAS (CALLE 75 No. 19-52)</v>
      </c>
      <c r="H2342" s="78" t="str">
        <f ca="1">IF(COUNTIFS(instructor,B2331,diad,$H$2,desa,1,hord,"18:00 - 22:00")&gt;0,"-",IFERROR(INDEX(viea,MATCH(1,INDEX((bloq=3)*(viei=B2331),0),0)),0))</f>
        <v>SEDE ANDRÉS SANÍN - AULA 111 - SALA DE SISTEMAS (CALLE 75 No. 19-52)</v>
      </c>
      <c r="I2342" s="79">
        <f ca="1">IF(COUNTIFS(instructor,B2331,diad,$I$2,desa,1,hord,"18:00 - 22:00")&gt;0,"-",IFERROR(INDEX(saba,MATCH(1,INDEX((bloq=3)*(sabi=B2331),0),0)),0))</f>
        <v>0</v>
      </c>
    </row>
    <row r="2343" spans="1:9" ht="30" customHeight="1" thickTop="1" thickBot="1" x14ac:dyDescent="0.35">
      <c r="A2343" s="742">
        <v>196</v>
      </c>
      <c r="B2343" s="743" t="str">
        <f>INDEX(instructor,A2343)</f>
        <v>TULIO HERNANDO MORALES</v>
      </c>
      <c r="C2343" s="744" t="str">
        <f>INDEX(area,A2343)</f>
        <v>LOGÍSTICA Y GESTIÓN DE LA PRODUCCIÓN - COORDINACIÓN DE PROCESOS LOGISTICOS (VIRTUAL)</v>
      </c>
      <c r="D2343" s="72">
        <f ca="1">IF(COUNTIFS(instructor,B2343,diad,$D$2,desa,1,hord,"08:00 - 12:00")&gt;0,INDEX(hord,MATCH(1,INDEX((instructor=B2343)*(instructor=B2343),0),0)),IFERROR(INDEX(hora,MATCH(1,INDEX((bloq=1)*(luni=B2343),0),0)),0))</f>
        <v>0</v>
      </c>
      <c r="E2343" s="72" t="str">
        <f ca="1">IF(COUNTIFS(instructor,B2343,diad,$E$2,desa,1,hord,"08:00 - 12:00")&gt;0,INDEX(hord,MATCH(1,INDEX((instructor=B2343)*(instructor=B2343),0),0)),IFERROR(INDEX(hora,MATCH(1,INDEX((bloq=1)*(mari=B2343),0),0)),0))</f>
        <v>8:00 - 12:00</v>
      </c>
      <c r="F2343" s="72" t="str">
        <f ca="1">IF(COUNTIFS(instructor,B2343,diad,$F$2,desa,1,hord,"08:00 - 12:00")&gt;0,INDEX(hord,MATCH(1,INDEX((instructor=B2343)*(instructor=B2343),0),0)),IFERROR(INDEX(hora,MATCH(1,INDEX((bloq=1)*(miei=B2343),0),0)),0))</f>
        <v>8:00 - 12:00</v>
      </c>
      <c r="G2343" s="72">
        <f ca="1">IF(COUNTIFS(instructor,B2343,diad,$G$2,desa,1,hord,"08:00 - 12:00")&gt;0,INDEX(hord,MATCH(1,INDEX((instructor=B2343)*(instructor=B2343),0),0)),IFERROR(INDEX(hora,MATCH(1,INDEX((bloq=1)*(juei=B2343),0),0)),0))</f>
        <v>0</v>
      </c>
      <c r="H2343" s="72" t="str">
        <f>IF(COUNTIFS(instructor,B2343,diad,$H$2,desa,1,hord,"08:00 - 12:00")&gt;0,INDEX(hord,MATCH(1,INDEX((instructor=B2343)*(instructor=B2343),0),0)),IFERROR(INDEX(hora,MATCH(1,INDEX((bloq=1)*(viei=B2343),0),0)),0))</f>
        <v>08:00 - 12:00</v>
      </c>
      <c r="I2343" s="73">
        <f ca="1">IF(COUNTIFS(instructor,B2343,diad,$I$2,desa,1,hord,"08:00 - 12:00")&gt;0,INDEX(hord,MATCH(1,INDEX((instructor=B2343)*(instructor=B2343),0),0)),IFERROR(INDEX(hora,MATCH(1,INDEX((bloq=1)*(sabi=B2343),0),0)),0))</f>
        <v>0</v>
      </c>
    </row>
    <row r="2344" spans="1:9" ht="30" customHeight="1" thickTop="1" thickBot="1" x14ac:dyDescent="0.35">
      <c r="A2344" s="742"/>
      <c r="B2344" s="743"/>
      <c r="C2344" s="744"/>
      <c r="D2344" s="68">
        <f ca="1">IF(COUNTIFS(instructor,B2343,diad,$D$2,desa,1,hord,"08:00 - 12:00")&gt;0,"-",IFERROR(INDEX(ficha,MATCH(1,INDEX((bloq=1)*(luni=B2343),0),0)),0))</f>
        <v>0</v>
      </c>
      <c r="E2344" s="68" t="str">
        <f ca="1">IF(COUNTIFS(instructor,B2343,diad,$E$2,desa,1,hord,"08:00 - 12:00")&gt;0,"-",IFERROR(INDEX(ficha,MATCH(1,INDEX((bloq=1)*(mari=B2343),0),0)),0))</f>
        <v>3144069 COORDINACION DE PROCESOS LOGISTICOS (TECNÓLOGO VIRTUAL)</v>
      </c>
      <c r="F2344" s="68" t="str">
        <f ca="1">IF(COUNTIFS(instructor,B2343,diad,$F$2,desa,1,hord,"08:00 - 12:00")&gt;0,"-",IFERROR(INDEX(ficha,MATCH(1,INDEX((bloq=1)*(miei=B2343),0),0)),0))</f>
        <v>3134579 COORDINACION DE PROCESOS LOGISTICOS (TECNÓLOGO VIRTUAL)</v>
      </c>
      <c r="G2344" s="68">
        <f ca="1">IF(COUNTIFS(instructor,B2343,diad,$G$2,desa,1,hord,"08:00 - 12:00")&gt;0,"-",IFERROR(INDEX(ficha,MATCH(1,INDEX((bloq=1)*(juei=B2343),0),0)),0))</f>
        <v>0</v>
      </c>
      <c r="H2344" s="68" t="str">
        <f>IF(COUNTIFS(instructor,B2343,diad,$H$2,desa,1,hord,"08:00 - 12:00")&gt;0,"-",IFERROR(INDEX(ficha,MATCH(1,INDEX((bloq=1)*(viei=B2343),0),0)),0))</f>
        <v>-</v>
      </c>
      <c r="I2344" s="69">
        <f ca="1">IF(COUNTIFS(instructor,B2343,diad,$I$2,desa,1,hord,"08:00 - 12:00")&gt;0,"-",IFERROR(INDEX(ficha,MATCH(1,INDEX((bloq=1)*(sabi=B2343),0),0)),0))</f>
        <v>0</v>
      </c>
    </row>
    <row r="2345" spans="1:9" ht="30" customHeight="1" thickTop="1" thickBot="1" x14ac:dyDescent="0.35">
      <c r="A2345" s="742"/>
      <c r="B2345" s="743"/>
      <c r="C2345" s="744"/>
      <c r="D2345" s="70">
        <f ca="1">IF(COUNTIFS(instructor,B2343,diad,$D$2,desa,1,hord,"08:00 - 12:00")&gt;0,"DESARROLLO CURRICULAR",IFERROR(INDEX(lunc,MATCH(1,INDEX((bloq=1)*(luni=B2343),0),0)),0))</f>
        <v>0</v>
      </c>
      <c r="E2345" s="70" t="str">
        <f ca="1">IF(COUNTIFS(instructor,B2343,diad,$E$2,desa,1,hord,"08:00 - 12:00")&gt;0,"DESARROLLO CURRICULAR",IFERROR(INDEX(marc,MATCH(1,INDEX((bloq=1)*(mari=B2343),0),0)),0))</f>
        <v>DISEÑAR ÁREAS DE ALMACENAMIENTO SEGÚN ESTRATEGIAS DE LOGÍSTICA Y SISTEMAS DE ALMACENAJE.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AP5 - INTEGRAR EL CICLO DE ALMACENAMIENTO CON EL SISTEMA DE DISTRIBUCIÓN.</v>
      </c>
      <c r="F2345" s="70" t="str">
        <f ca="1">IF(COUNTIFS(instructor,B2343,diad,$F$2,desa,1,hord,"08:00 - 12:00")&gt;0,"DESARROLLO CURRICULAR",IFERROR(INDEX(miec,MATCH(1,INDEX((bloq=1)*(miei=B2343),0),0)),0))</f>
        <v xml:space="preserve">	CONTROLAR LOS INVENTARIOS SEGÚN INDICADORES Y MÉTODOS.	
210101062-03 - Mantener los niveles de inventarios de acuerdo con las políticas de la empresa.
		210101062-04 - Verificar el inventario de acuerdo con el nivel de servicio y rotación.
AP5 - INTEGRAR EL CICLO DE ALMACENAMIENTO CON EL SISTEMA DE DISTRIBUCIÓN.</v>
      </c>
      <c r="G2345" s="70">
        <f ca="1">IF(COUNTIFS(instructor,B2343,diad,$G$2,desa,1,hord,"08:00 - 12:00")&gt;0,"DESARROLLO CURRICULAR",IFERROR(INDEX(juec,MATCH(1,INDEX((bloq=1)*(juei=B2343),0),0)),0))</f>
        <v>0</v>
      </c>
      <c r="H2345" s="70" t="str">
        <f>IF(COUNTIFS(instructor,B2343,diad,$H$2,desa,1,hord,"08:00 - 12:00")&gt;0,"DESARROLLO CURRICULAR",IFERROR(INDEX(viec,MATCH(1,INDEX((bloq=1)*(viei=B2343),0),0)),0))</f>
        <v>DESARROLLO CURRICULAR</v>
      </c>
      <c r="I2345" s="71">
        <f ca="1">IF(COUNTIFS(instructor,B2343,diad,$I$2,desa,1,hord,"08:00 - 12:00")&gt;0,"DESARROLLO CURRICULAR",IFERROR(INDEX(sabc,MATCH(1,INDEX((bloq=1)*(sabi=B2343),0),0)),0))</f>
        <v>0</v>
      </c>
    </row>
    <row r="2346" spans="1:9" ht="30" customHeight="1" thickTop="1" thickBot="1" x14ac:dyDescent="0.35">
      <c r="A2346" s="742"/>
      <c r="B2346" s="743"/>
      <c r="C2346" s="744"/>
      <c r="D2346" s="74">
        <f ca="1">IF(COUNTIFS(instructor,B2343,diad,$D$2,desa,1,hord,"08:00 - 12:00")&gt;0,"-",IFERROR(INDEX(luna,MATCH(1,INDEX((bloq=1)*(luni=B2343),0),0)),0))</f>
        <v>0</v>
      </c>
      <c r="E2346" s="74" t="str">
        <f ca="1">IF(COUNTIFS(instructor,B2343,diad,$E$2,desa,1,hord,"08:00 - 12:00")&gt;0,"-",IFERROR(INDEX(mara,MATCH(1,INDEX((bloq=1)*(mari=B2343),0),0)),0))</f>
        <v>Google Meet / MS Teams / Zoom</v>
      </c>
      <c r="F2346" s="74" t="str">
        <f ca="1">IF(COUNTIFS(instructor,B2343,diad,$F$2,desa,1,hord,"08:00 - 12:00")&gt;0,"-",IFERROR(INDEX(miea,MATCH(1,INDEX((bloq=1)*(miei=B2343),0),0)),0))</f>
        <v>Google Meet / MS Teams / Zoom</v>
      </c>
      <c r="G2346" s="74">
        <f ca="1">IF(COUNTIFS(instructor,B2343,diad,$G$2,desa,1,hord,"08:00 - 12:00")&gt;0,"-",IFERROR(INDEX(juea,MATCH(1,INDEX((bloq=1)*(juei=B2343),0),0)),0))</f>
        <v>0</v>
      </c>
      <c r="H2346" s="74" t="str">
        <f>IF(COUNTIFS(instructor,B2343,diad,$H$2,desa,1,hord,"08:00 - 12:00")&gt;0,"-",IFERROR(INDEX(viea,MATCH(1,INDEX((bloq=1)*(viei=B2343),0),0)),0))</f>
        <v>-</v>
      </c>
      <c r="I2346" s="75">
        <f ca="1">IF(COUNTIFS(instructor,B2343,diad,$I$2,desa,1,hord,"08:00 - 12:00")&gt;0,"-",IFERROR(INDEX(saba,MATCH(1,INDEX((bloq=1)*(sabi=B2343),0),0)),0))</f>
        <v>0</v>
      </c>
    </row>
    <row r="2347" spans="1:9" ht="14.15" customHeight="1" thickTop="1" thickBot="1" x14ac:dyDescent="0.35">
      <c r="A2347" s="742"/>
      <c r="B2347" s="743"/>
      <c r="C2347" s="744"/>
      <c r="D2347" s="76" t="str">
        <f ca="1">IF(COUNTIFS(instructor,B2343,diad,$D$2,desa,1,hord,"14:00 - 18:00")&gt;0,INDEX(hord,MATCH(1,INDEX((instructor=B2343)*(instructor=B2343),0),0)),IFERROR(INDEX(hora,MATCH(1,INDEX((bloq=2)*(luni=B2343),0),0)),0))</f>
        <v>14:00 - 18:00</v>
      </c>
      <c r="E2347" s="76" t="str">
        <f ca="1">IF(COUNTIFS(instructor,B2343,diad,$E$2,desa,1,hord,"14:00 - 18:00")&gt;0,INDEX(hord,MATCH(1,INDEX((instructor=B2343)*(instructor=B2343),0),0)),IFERROR(INDEX(hora,MATCH(1,INDEX((bloq=2)*(mari=B2343),0),0)),0))</f>
        <v>14:00 - 18:00</v>
      </c>
      <c r="F2347" s="76" t="str">
        <f ca="1">IF(COUNTIFS(instructor,B2343,diad,$F$2,desa,1,hord,"14:00 - 18:00")&gt;0,INDEX(hord,MATCH(1,INDEX((instructor=B2343)*(instructor=B2343),0),0)),IFERROR(INDEX(hora,MATCH(1,INDEX((bloq=2)*(miei=B2343),0),0)),0))</f>
        <v>14:00 - 18:00</v>
      </c>
      <c r="G2347" s="76" t="str">
        <f ca="1">IF(COUNTIFS(instructor,B2343,diad,$G$2,desa,1,hord,"14:00 - 18:00")&gt;0,INDEX(hord,MATCH(1,INDEX((instructor=B2343)*(instructor=B2343),0),0)),IFERROR(INDEX(hora,MATCH(1,INDEX((bloq=2)*(juei=B2343),0),0)),0))</f>
        <v>14:00 - 18:00</v>
      </c>
      <c r="H2347" s="76" t="str">
        <f ca="1">IF(COUNTIFS(instructor,B2343,diad,$H$2,desa,1,hord,"14:00 - 18:00")&gt;0,INDEX(hord,MATCH(1,INDEX((instructor=B2343)*(instructor=B2343),0),0)),IFERROR(INDEX(hora,MATCH(1,INDEX((bloq=2)*(viei=B2343),0),0)),0))</f>
        <v>14:00 - 18:00</v>
      </c>
      <c r="I2347" s="77">
        <f ca="1">IF(COUNTIFS(instructor,B2343,diad,$I$2,desa,1,hord,"14:00 - 18:00")&gt;0,INDEX(hord,MATCH(1,INDEX((instructor=B2343)*(instructor=B2343),0),0)),IFERROR(INDEX(hora,MATCH(1,INDEX((bloq=2)*(sabi=B2343),0),0)),0))</f>
        <v>0</v>
      </c>
    </row>
    <row r="2348" spans="1:9" ht="14.15" customHeight="1" thickTop="1" thickBot="1" x14ac:dyDescent="0.35">
      <c r="A2348" s="742"/>
      <c r="B2348" s="743"/>
      <c r="C2348" s="744"/>
      <c r="D2348" s="68" t="str">
        <f ca="1">IF(COUNTIFS(instructor,B2343,diad,$D$2,desa,1,hord,"14:00 - 18:00")&gt;0,"-",IFERROR(INDEX(ficha,MATCH(1,INDEX((bloq=2)*(luni=B2343),0),0)),0))</f>
        <v>3134579 COORDINACION DE PROCESOS LOGISTICOS (TECNÓLOGO VIRTUAL)</v>
      </c>
      <c r="E2348" s="68" t="str">
        <f ca="1">IF(COUNTIFS(instructor,B2343,diad,$E$2,desa,1,hord,"14:00 - 18:00")&gt;0,"-",IFERROR(INDEX(ficha,MATCH(1,INDEX((bloq=2)*(mari=B2343),0),0)),0))</f>
        <v>3134579 COORDINACION DE PROCESOS LOGISTICOS (TECNÓLOGO VIRTUAL)</v>
      </c>
      <c r="F2348" s="68" t="str">
        <f ca="1">IF(COUNTIFS(instructor,B2343,diad,$F$2,desa,1,hord,"14:00 - 18:00")&gt;0,"-",IFERROR(INDEX(ficha,MATCH(1,INDEX((bloq=2)*(miei=B2343),0),0)),0))</f>
        <v>3144069 COORDINACION DE PROCESOS LOGISTICOS (TECNÓLOGO VIRTUAL)</v>
      </c>
      <c r="G2348" s="68" t="str">
        <f ca="1">IF(COUNTIFS(instructor,B2343,diad,$G$2,desa,1,hord,"14:00 - 18:00")&gt;0,"-",IFERROR(INDEX(ficha,MATCH(1,INDEX((bloq=2)*(juei=B2343),0),0)),0))</f>
        <v>3144069 COORDINACION DE PROCESOS LOGISTICOS (TECNÓLOGO VIRTUAL)</v>
      </c>
      <c r="H2348" s="68" t="str">
        <f ca="1">IF(COUNTIFS(instructor,B2343,diad,$H$2,desa,1,hord,"14:00 - 18:00")&gt;0,"-",IFERROR(INDEX(ficha,MATCH(1,INDEX((bloq=2)*(viei=B2343),0),0)),0))</f>
        <v>3134579 COORDINACION DE PROCESOS LOGISTICOS (TECNÓLOGO VIRTUAL)</v>
      </c>
      <c r="I2348" s="69">
        <f ca="1">IF(COUNTIFS(instructor,B2343,diad,$I$2,desa,1,hord,"14:00 - 18:00")&gt;0,"-",IFERROR(INDEX(ficha,MATCH(1,INDEX((bloq=2)*(sabi=B2343),0),0)),0))</f>
        <v>0</v>
      </c>
    </row>
    <row r="2349" spans="1:9" ht="14.15" customHeight="1" thickTop="1" thickBot="1" x14ac:dyDescent="0.35">
      <c r="A2349" s="742"/>
      <c r="B2349" s="743"/>
      <c r="C2349" s="744"/>
      <c r="D2349" s="70" t="str">
        <f ca="1">IF(COUNTIFS(instructor,B2343,diad,$D$2,desa,1,hord,"14:00 - 18:00")&gt;0,"DESARROLLO CURRICULAR",IFERROR(INDEX(lunc,MATCH(1,INDEX((bloq=2)*(luni=B2343),0),0)),0))</f>
        <v>CONTROLAR LOS PROCESOS DE IMPORTACIÓN Y EXPORTACIÓN SEGÚN NORMATIVA Y ACUERDO ENTRE LAS PARTES.	
210101029-03 - Monitorear la operación de importación o exportación de mercancías de acuerdo con la normatividad y políticas de la empresa.
AP5 - INTEGRAR EL CICLO DE ALMACENAMIENTO CON EL SISTEMA DE DISTRIBUCIÓN.</v>
      </c>
      <c r="E2349" s="70" t="str">
        <f ca="1">IF(COUNTIFS(instructor,B2343,diad,$E$2,desa,1,hord,"14:00 - 18:00")&gt;0,"DESARROLLO CURRICULAR",IFERROR(INDEX(marc,MATCH(1,INDEX((bloq=2)*(mari=B2343),0),0)),0))</f>
        <v>CALCULAR COSTOS DE OPERACIÓN DE ACUERDO CON MÉTODOS.	
210303025-02 - Establecer el costo del proceso logístico de acuerdo con las políticas de la organización.
AP5 - INTEGRAR EL CICLO DE ALMACENAMIENTO CON EL SISTEMA DE DISTRIBUCIÓN.</v>
      </c>
      <c r="F2349" s="70" t="str">
        <f ca="1">IF(COUNTIFS(instructor,B2343,diad,$F$2,desa,1,hord,"14:00 - 18:00")&gt;0,"DESARROLLO CURRICULAR",IFERROR(INDEX(miec,MATCH(1,INDEX((bloq=2)*(miei=B2343),0),0)),0))</f>
        <v>CONTROLAR LOS PROCESOS DE IMPORTACIÓN Y EXPORTACIÓN SEGÚN NORMATIVA Y ACUERDO ENTRE LAS PARTES.	
210101029-03 - Monitorear la operación de importación o exportación de mercancías de acuerdo con la normatividad y políticas de la empresa.
AP5 - INTEGRAR EL CICLO DE ALMACENAMIENTO CON EL SISTEMA DE DISTRIBUCIÓN.</v>
      </c>
      <c r="G2349" s="70" t="str">
        <f ca="1">IF(COUNTIFS(instructor,B2343,diad,$G$2,desa,1,hord,"14:00 - 18:00")&gt;0,"DESARROLLO CURRICULAR",IFERROR(INDEX(juec,MATCH(1,INDEX((bloq=2)*(juei=B2343),0),0)),0))</f>
        <v xml:space="preserve">	CONTROLAR LOS INVENTARIOS SEGÚN INDICADORES Y MÉTODOS.	
210101062-03 - Mantener los niveles de inventarios de acuerdo con las políticas de la empresa.
		210101062-04 - Verificar el inventario de acuerdo con el nivel de servicio y rotación.
AP5 - INTEGRAR EL CICLO DE ALMACENAMIENTO CON EL SISTEMA DE DISTRIBUCIÓN.</v>
      </c>
      <c r="H2349" s="70" t="str">
        <f ca="1">IF(COUNTIFS(instructor,B2343,diad,$H$2,desa,1,hord,"14:00 - 18:00")&gt;0,"DESARROLLO CURRICULAR",IFERROR(INDEX(viec,MATCH(1,INDEX((bloq=2)*(viei=B2343),0),0)),0))</f>
        <v>DISEÑAR ÁREAS DE ALMACENAMIENTO SEGÚN ESTRATEGIAS DE LOGÍSTICA Y SISTEMAS DE ALMACENAJE.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AP5 - INTEGRAR EL CICLO DE ALMACENAMIENTO CON EL SISTEMA DE DISTRIBUCIÓN.</v>
      </c>
      <c r="I2349" s="71">
        <f ca="1">IF(COUNTIFS(instructor,B2343,diad,$I$2,desa,1,hord,"14:00 - 18:00")&gt;0,"DESARROLLO CURRICULAR",IFERROR(INDEX(sabc,MATCH(1,INDEX((bloq=2)*(sabi=B2343),0),0)),0))</f>
        <v>0</v>
      </c>
    </row>
    <row r="2350" spans="1:9" ht="14.15" customHeight="1" thickTop="1" thickBot="1" x14ac:dyDescent="0.35">
      <c r="A2350" s="742"/>
      <c r="B2350" s="743"/>
      <c r="C2350" s="744"/>
      <c r="D2350" s="74" t="str">
        <f ca="1">IF(COUNTIFS(instructor,B2343,diad,$D$2,desa,1,hord,"14:00 - 18:00")&gt;0,"-",IFERROR(INDEX(luna,MATCH(1,INDEX((bloq=2)*(luni=B2343),0),0)),0))</f>
        <v>Google Meet / MS Teams / Zoom</v>
      </c>
      <c r="E2350" s="74" t="str">
        <f ca="1">IF(COUNTIFS(instructor,B2343,diad,$E$2,desa,1,hord,"14:00 - 18:00")&gt;0,"-",IFERROR(INDEX(mara,MATCH(1,INDEX((bloq=2)*(mari=B2343),0),0)),0))</f>
        <v>Google Meet / MS Teams / Zoom</v>
      </c>
      <c r="F2350" s="74" t="str">
        <f ca="1">IF(COUNTIFS(instructor,B2343,diad,$F$2,desa,1,hord,"14:00 - 18:00")&gt;0,"-",IFERROR(INDEX(miea,MATCH(1,INDEX((bloq=2)*(miei=B2343),0),0)),0))</f>
        <v>Google Meet / MS Teams / Zoom</v>
      </c>
      <c r="G2350" s="74" t="str">
        <f ca="1">IF(COUNTIFS(instructor,B2343,diad,$G$2,desa,1,hord,"14:00 - 18:00")&gt;0,"-",IFERROR(INDEX(juea,MATCH(1,INDEX((bloq=2)*(juei=B2343),0),0)),0))</f>
        <v>Google Meet / MS Teams / Zoom</v>
      </c>
      <c r="H2350" s="74" t="str">
        <f ca="1">IF(COUNTIFS(instructor,B2343,diad,$H$2,desa,1,hord,"14:00 - 18:00")&gt;0,"-",IFERROR(INDEX(viea,MATCH(1,INDEX((bloq=2)*(viei=B2343),0),0)),0))</f>
        <v>Google Meet / MS Teams / Zoom</v>
      </c>
      <c r="I2350" s="75">
        <f ca="1">IF(COUNTIFS(instructor,B2343,diad,$I$2,desa,1,hord,"14:00 - 18:00")&gt;0,"-",IFERROR(INDEX(saba,MATCH(1,INDEX((bloq=2)*(sabi=B2343),0),0)),0))</f>
        <v>0</v>
      </c>
    </row>
    <row r="2351" spans="1:9" ht="30" customHeight="1" thickTop="1" thickBot="1" x14ac:dyDescent="0.35">
      <c r="A2351" s="742"/>
      <c r="B2351" s="743"/>
      <c r="C2351" s="744"/>
      <c r="D2351" s="76" t="str">
        <f ca="1">IF(COUNTIFS(instructor,B2343,diad,$D$2,desa,1,hord,"18:00 - 22:00")&gt;0,INDEX(hord,MATCH(1,INDEX((instructor=B2343)*(instructor=B2343),0),0)),IFERROR(INDEX(hora,MATCH(1,INDEX((bloq=3)*(luni=B2343),0),0)),0))</f>
        <v>18:00 - 21:00</v>
      </c>
      <c r="E2351" s="76">
        <f ca="1">IF(COUNTIFS(instructor,B2343,diad,$E$2,desa,1,hord,"18:00 - 22:00")&gt;0,INDEX(hord,MATCH(1,INDEX((instructor=B2343)*(instructor=B2343),0),0)),IFERROR(INDEX(hora,MATCH(1,INDEX((bloq=3)*(mari=B2343),0),0)),0))</f>
        <v>0</v>
      </c>
      <c r="F2351" s="76">
        <f ca="1">IF(COUNTIFS(instructor,B2343,diad,$F$2,desa,1,hord,"18:00 - 22:00")&gt;0,INDEX(hord,MATCH(1,INDEX((instructor=B2343)*(instructor=B2343),0),0)),IFERROR(INDEX(hora,MATCH(1,INDEX((bloq=3)*(miei=B2343),0),0)),0))</f>
        <v>0</v>
      </c>
      <c r="G2351" s="76" t="str">
        <f ca="1">IF(COUNTIFS(instructor,B2343,diad,$G$2,desa,1,hord,"18:00 - 22:00")&gt;0,INDEX(hord,MATCH(1,INDEX((instructor=B2343)*(instructor=B2343),0),0)),IFERROR(INDEX(hora,MATCH(1,INDEX((bloq=3)*(juei=B2343),0),0)),0))</f>
        <v>18:00 - 21:00</v>
      </c>
      <c r="H2351" s="76">
        <f ca="1">IF(COUNTIFS(instructor,B2343,diad,$H$2,desa,1,hord,"18:00 - 22:00")&gt;0,INDEX(hord,MATCH(1,INDEX((instructor=B2343)*(instructor=B2343),0),0)),IFERROR(INDEX(hora,MATCH(1,INDEX((bloq=3)*(viei=B2343),0),0)),0))</f>
        <v>0</v>
      </c>
      <c r="I2351" s="77">
        <f ca="1">IF(COUNTIFS(instructor,B2343,diad,$I$2,desa,1,hord,"18:00 - 22:00")&gt;0,INDEX(hord,MATCH(1,INDEX((instructor=B2343)*(instructor=B2343),0),0)),IFERROR(INDEX(hora,MATCH(1,INDEX((bloq=3)*(sabi=B2343),0),0)),0))</f>
        <v>0</v>
      </c>
    </row>
    <row r="2352" spans="1:9" ht="30" customHeight="1" thickTop="1" thickBot="1" x14ac:dyDescent="0.35">
      <c r="A2352" s="742"/>
      <c r="B2352" s="743"/>
      <c r="C2352" s="744"/>
      <c r="D2352" s="68" t="str">
        <f ca="1">IF(COUNTIFS(instructor,B2343,diad,$D$2,desa,1,hord,"18:00 - 22:00")&gt;0,"-",IFERROR(INDEX(ficha,MATCH(1,INDEX((bloq=3)*(luni=B2343),0),0)),0))</f>
        <v>3134579 COORDINACION DE PROCESOS LOGISTICOS (TECNÓLOGO VIRTUAL)</v>
      </c>
      <c r="E2352" s="68">
        <f ca="1">IF(COUNTIFS(instructor,B2343,diad,$E$2,desa,1,hord,"18:00 - 22:00")&gt;0,"-",IFERROR(INDEX(ficha,MATCH(1,INDEX((bloq=3)*(mari=B2343),0),0)),0))</f>
        <v>0</v>
      </c>
      <c r="F2352" s="68">
        <f ca="1">IF(COUNTIFS(instructor,B2343,diad,$F$2,desa,1,hord,"18:00 - 22:00")&gt;0,"-",IFERROR(INDEX(ficha,MATCH(1,INDEX((bloq=3)*(miei=B2343),0),0)),0))</f>
        <v>0</v>
      </c>
      <c r="G2352" s="68" t="str">
        <f ca="1">IF(COUNTIFS(instructor,B2343,diad,$G$2,desa,1,hord,"18:00 - 22:00")&gt;0,"-",IFERROR(INDEX(ficha,MATCH(1,INDEX((bloq=3)*(juei=B2343),0),0)),0))</f>
        <v>3144069 COORDINACION DE PROCESOS LOGISTICOS (TECNÓLOGO VIRTUAL)</v>
      </c>
      <c r="H2352" s="68">
        <f ca="1">IF(COUNTIFS(instructor,B2343,diad,$H$2,desa,1,hord,"18:00 - 22:00")&gt;0,"-",IFERROR(INDEX(ficha,MATCH(1,INDEX((bloq=3)*(viei=B2343),0),0)),0))</f>
        <v>0</v>
      </c>
      <c r="I2352" s="69">
        <f ca="1">IF(COUNTIFS(instructor,B2343,diad,$I$2,desa,1,hord,"18:00 - 22:00")&gt;0,"-",IFERROR(INDEX(ficha,MATCH(1,INDEX((bloq=3)*(sabi=B2343),0),0)),0))</f>
        <v>0</v>
      </c>
    </row>
    <row r="2353" spans="1:9" ht="30" customHeight="1" thickTop="1" thickBot="1" x14ac:dyDescent="0.35">
      <c r="A2353" s="742"/>
      <c r="B2353" s="743"/>
      <c r="C2353" s="744"/>
      <c r="D2353" s="70" t="str">
        <f ca="1">IF(COUNTIFS(instructor,B2343,diad,$D$2,desa,1,hord,"18:00 - 22:00")&gt;0,"DESARROLLO CURRICULAR",IFERROR(INDEX(lunc,MATCH(1,INDEX((bloq=3)*(luni=B2343),0),0)),0))</f>
        <v>18:00-20:00
COORDINAR EL FLUJO DE MERCANCÍA SEGÚN EL PLAN DE OPERACIÓN Y PROCEDIMIENTOS.	
210101075-04 - Monitorear del flujo de la operación logística de acuerdo con la política de distribución
AP5 - INTEGRAR EL CICLO DE ALMACENAMIENTO CON EL SISTEMA DE DISTRIBUCIÓN.</v>
      </c>
      <c r="E2353" s="70">
        <f ca="1">IF(COUNTIFS(instructor,B2343,diad,$E$2,desa,1,hord,"18:00 - 22:00")&gt;0,"DESARROLLO CURRICULAR",IFERROR(INDEX(marc,MATCH(1,INDEX((bloq=3)*(mari=B2343),0),0)),0))</f>
        <v>0</v>
      </c>
      <c r="F2353" s="70">
        <f ca="1">IF(COUNTIFS(instructor,B2343,diad,$F$2,desa,1,hord,"18:00 - 22:00")&gt;0,"DESARROLLO CURRICULAR",IFERROR(INDEX(miec,MATCH(1,INDEX((bloq=3)*(miei=B2343),0),0)),0))</f>
        <v>0</v>
      </c>
      <c r="G2353" s="70" t="str">
        <f ca="1">IF(COUNTIFS(instructor,B2343,diad,$G$2,desa,1,hord,"18:00 - 22:00")&gt;0,"DESARROLLO CURRICULAR",IFERROR(INDEX(juec,MATCH(1,INDEX((bloq=3)*(juei=B2343),0),0)),0))</f>
        <v>18:00-20:00
COORDINAR EL FLUJO DE MERCANCÍA SEGÚN EL PLAN DE OPERACIÓN Y PROCEDIMIENTOS.	
210101075-04 - Monitorear del flujo de la operación logística de acuerdo con la política de distribución
AP5 - INTEGRAR EL CICLO DE ALMACENAMIENTO CON EL SISTEMA DE DISTRIBUCIÓN.</v>
      </c>
      <c r="H2353" s="70">
        <f ca="1">IF(COUNTIFS(instructor,B2343,diad,$H$2,desa,1,hord,"18:00 - 22:00")&gt;0,"DESARROLLO CURRICULAR",IFERROR(INDEX(viec,MATCH(1,INDEX((bloq=3)*(viei=B2343),0),0)),0))</f>
        <v>0</v>
      </c>
      <c r="I2353" s="71">
        <f ca="1">IF(COUNTIFS(instructor,B2343,diad,$I$2,desa,1,hord,"18:00 - 22:00")&gt;0,"DESARROLLO CURRICULAR",IFERROR(INDEX(sabc,MATCH(1,INDEX((bloq=3)*(sabi=B2343),0),0)),0))</f>
        <v>0</v>
      </c>
    </row>
    <row r="2354" spans="1:9" ht="30" customHeight="1" thickTop="1" thickBot="1" x14ac:dyDescent="0.35">
      <c r="A2354" s="742"/>
      <c r="B2354" s="743"/>
      <c r="C2354" s="744"/>
      <c r="D2354" s="78" t="str">
        <f ca="1">IF(COUNTIFS(instructor,B2343,diad,$D$2,desa,1,hord,"18:00 - 22:00")&gt;0,"-",IFERROR(INDEX(luna,MATCH(1,INDEX((bloq=3)*(luni=B2343),0),0)),0))</f>
        <v>Google Meet / MS Teams / Zoom</v>
      </c>
      <c r="E2354" s="78">
        <f ca="1">IF(COUNTIFS(instructor,B2343,diad,$E$2,desa,1,hord,"18:00 - 22:00")&gt;0,"-",IFERROR(INDEX(mara,MATCH(1,INDEX((bloq=3)*(mari=B2343),0),0)),0))</f>
        <v>0</v>
      </c>
      <c r="F2354" s="78">
        <f ca="1">IF(COUNTIFS(instructor,B2343,diad,$F$2,desa,1,hord,"18:00 - 22:00")&gt;0,"-",IFERROR(INDEX(miea,MATCH(1,INDEX((bloq=3)*(miei=B2343),0),0)),0))</f>
        <v>0</v>
      </c>
      <c r="G2354" s="78" t="str">
        <f ca="1">IF(COUNTIFS(instructor,B2343,diad,$G$2,desa,1,hord,"18:00 - 22:00")&gt;0,"-",IFERROR(INDEX(juea,MATCH(1,INDEX((bloq=3)*(juei=B2343),0),0)),0))</f>
        <v>Google Meet / MS Teams / Zoom</v>
      </c>
      <c r="H2354" s="78">
        <f ca="1">IF(COUNTIFS(instructor,B2343,diad,$H$2,desa,1,hord,"18:00 - 22:00")&gt;0,"-",IFERROR(INDEX(viea,MATCH(1,INDEX((bloq=3)*(viei=B2343),0),0)),0))</f>
        <v>0</v>
      </c>
      <c r="I2354" s="79">
        <f ca="1">IF(COUNTIFS(instructor,B2343,diad,$I$2,desa,1,hord,"18:00 - 22:00")&gt;0,"-",IFERROR(INDEX(saba,MATCH(1,INDEX((bloq=3)*(sabi=B2343),0),0)),0))</f>
        <v>0</v>
      </c>
    </row>
    <row r="2355" spans="1:9" ht="20.149999999999999" customHeight="1" thickTop="1" thickBot="1" x14ac:dyDescent="0.35">
      <c r="A2355" s="742">
        <v>197</v>
      </c>
      <c r="B2355" s="743" t="str">
        <f>INDEX(instructor,A2355)</f>
        <v>VÍCTOR HUGO LÓPEZ ESPEJO</v>
      </c>
      <c r="C2355" s="744" t="str">
        <f>INDEX(area,A2355)</f>
        <v>CONSTRUCCIÓN - GUADUA</v>
      </c>
      <c r="D2355" s="72">
        <f ca="1">IF(COUNTIFS(instructor,B2355,diad,$D$2,desa,1,hord,"08:00 - 12:00")&gt;0,INDEX(hord,MATCH(1,INDEX((instructor=B2355)*(instructor=B2355),0),0)),IFERROR(INDEX(hora,MATCH(1,INDEX((bloq=1)*(luni=B2355),0),0)),0))</f>
        <v>0</v>
      </c>
      <c r="E2355" s="72">
        <f ca="1">IF(COUNTIFS(instructor,B2355,diad,$E$2,desa,1,hord,"08:00 - 12:00")&gt;0,INDEX(hord,MATCH(1,INDEX((instructor=B2355)*(instructor=B2355),0),0)),IFERROR(INDEX(hora,MATCH(1,INDEX((bloq=1)*(mari=B2355),0),0)),0))</f>
        <v>0</v>
      </c>
      <c r="F2355" s="72" t="str">
        <f>IF(COUNTIFS(instructor,B2355,diad,$F$2,desa,1,hord,"08:00 - 12:00")&gt;0,INDEX(hord,MATCH(1,INDEX((instructor=B2355)*(instructor=B2355),0),0)),IFERROR(INDEX(hora,MATCH(1,INDEX((bloq=1)*(miei=B2355),0),0)),0))</f>
        <v>08:00 - 12:00</v>
      </c>
      <c r="G2355" s="72">
        <f ca="1">IF(COUNTIFS(instructor,B2355,diad,$G$2,desa,1,hord,"08:00 - 12:00")&gt;0,INDEX(hord,MATCH(1,INDEX((instructor=B2355)*(instructor=B2355),0),0)),IFERROR(INDEX(hora,MATCH(1,INDEX((bloq=1)*(juei=B2355),0),0)),0))</f>
        <v>0</v>
      </c>
      <c r="H2355" s="72">
        <f ca="1">IF(COUNTIFS(instructor,B2355,diad,$H$2,desa,1,hord,"08:00 - 12:00")&gt;0,INDEX(hord,MATCH(1,INDEX((instructor=B2355)*(instructor=B2355),0),0)),IFERROR(INDEX(hora,MATCH(1,INDEX((bloq=1)*(viei=B2355),0),0)),0))</f>
        <v>0</v>
      </c>
      <c r="I2355" s="73">
        <f ca="1">IF(COUNTIFS(instructor,B2355,diad,$I$2,desa,1,hord,"08:00 - 12:00")&gt;0,INDEX(hord,MATCH(1,INDEX((instructor=B2355)*(instructor=B2355),0),0)),IFERROR(INDEX(hora,MATCH(1,INDEX((bloq=1)*(sabi=B2355),0),0)),0))</f>
        <v>0</v>
      </c>
    </row>
    <row r="2356" spans="1:9" ht="20.149999999999999" customHeight="1" thickTop="1" thickBot="1" x14ac:dyDescent="0.35">
      <c r="A2356" s="742"/>
      <c r="B2356" s="743"/>
      <c r="C2356" s="744"/>
      <c r="D2356" s="68">
        <f ca="1">IF(COUNTIFS(instructor,B2355,diad,$D$2,desa,1,hord,"08:00 - 12:00")&gt;0,"-",IFERROR(INDEX(ficha,MATCH(1,INDEX((bloq=1)*(luni=B2355),0),0)),0))</f>
        <v>0</v>
      </c>
      <c r="E2356" s="68">
        <f ca="1">IF(COUNTIFS(instructor,B2355,diad,$E$2,desa,1,hord,"08:00 - 12:00")&gt;0,"-",IFERROR(INDEX(ficha,MATCH(1,INDEX((bloq=1)*(mari=B2355),0),0)),0))</f>
        <v>0</v>
      </c>
      <c r="F2356" s="68" t="str">
        <f>IF(COUNTIFS(instructor,B2355,diad,$F$2,desa,1,hord,"08:00 - 12:00")&gt;0,"-",IFERROR(INDEX(ficha,MATCH(1,INDEX((bloq=1)*(miei=B2355),0),0)),0))</f>
        <v>-</v>
      </c>
      <c r="G2356" s="68">
        <f ca="1">IF(COUNTIFS(instructor,B2355,diad,$G$2,desa,1,hord,"08:00 - 12:00")&gt;0,"-",IFERROR(INDEX(ficha,MATCH(1,INDEX((bloq=1)*(juei=B2355),0),0)),0))</f>
        <v>0</v>
      </c>
      <c r="H2356" s="68">
        <f ca="1">IF(COUNTIFS(instructor,B2355,diad,$H$2,desa,1,hord,"08:00 - 12:00")&gt;0,"-",IFERROR(INDEX(ficha,MATCH(1,INDEX((bloq=1)*(viei=B2355),0),0)),0))</f>
        <v>0</v>
      </c>
      <c r="I2356" s="69">
        <f ca="1">IF(COUNTIFS(instructor,B2355,diad,$I$2,desa,1,hord,"08:00 - 12:00")&gt;0,"-",IFERROR(INDEX(ficha,MATCH(1,INDEX((bloq=1)*(sabi=B2355),0),0)),0))</f>
        <v>0</v>
      </c>
    </row>
    <row r="2357" spans="1:9" ht="20.149999999999999" customHeight="1" thickTop="1" thickBot="1" x14ac:dyDescent="0.35">
      <c r="A2357" s="742"/>
      <c r="B2357" s="743"/>
      <c r="C2357" s="744"/>
      <c r="D2357" s="70">
        <f ca="1">IF(COUNTIFS(instructor,B2355,diad,$D$2,desa,1,hord,"08:00 - 12:00")&gt;0,"DESARROLLO CURRICULAR",IFERROR(INDEX(lunc,MATCH(1,INDEX((bloq=1)*(luni=B2355),0),0)),0))</f>
        <v>0</v>
      </c>
      <c r="E2357" s="70">
        <f ca="1">IF(COUNTIFS(instructor,B2355,diad,$E$2,desa,1,hord,"08:00 - 12:00")&gt;0,"DESARROLLO CURRICULAR",IFERROR(INDEX(marc,MATCH(1,INDEX((bloq=1)*(mari=B2355),0),0)),0))</f>
        <v>0</v>
      </c>
      <c r="F2357" s="70" t="str">
        <f>IF(COUNTIFS(instructor,B2355,diad,$F$2,desa,1,hord,"08:00 - 12:00")&gt;0,"DESARROLLO CURRICULAR",IFERROR(INDEX(miec,MATCH(1,INDEX((bloq=1)*(miei=B2355),0),0)),0))</f>
        <v>DESARROLLO CURRICULAR</v>
      </c>
      <c r="G2357" s="70">
        <f ca="1">IF(COUNTIFS(instructor,B2355,diad,$G$2,desa,1,hord,"08:00 - 12:00")&gt;0,"DESARROLLO CURRICULAR",IFERROR(INDEX(juec,MATCH(1,INDEX((bloq=1)*(juei=B2355),0),0)),0))</f>
        <v>0</v>
      </c>
      <c r="H2357" s="70">
        <f ca="1">IF(COUNTIFS(instructor,B2355,diad,$H$2,desa,1,hord,"08:00 - 12:00")&gt;0,"DESARROLLO CURRICULAR",IFERROR(INDEX(viec,MATCH(1,INDEX((bloq=1)*(viei=B2355),0),0)),0))</f>
        <v>0</v>
      </c>
      <c r="I2357" s="71">
        <f ca="1">IF(COUNTIFS(instructor,B2355,diad,$I$2,desa,1,hord,"08:00 - 12:00")&gt;0,"DESARROLLO CURRICULAR",IFERROR(INDEX(sabc,MATCH(1,INDEX((bloq=1)*(sabi=B2355),0),0)),0))</f>
        <v>0</v>
      </c>
    </row>
    <row r="2358" spans="1:9" ht="20.149999999999999" customHeight="1" thickTop="1" thickBot="1" x14ac:dyDescent="0.35">
      <c r="A2358" s="742"/>
      <c r="B2358" s="743"/>
      <c r="C2358" s="744"/>
      <c r="D2358" s="74">
        <f ca="1">IF(COUNTIFS(instructor,B2355,diad,$D$2,desa,1,hord,"08:00 - 12:00")&gt;0,"-",IFERROR(INDEX(luna,MATCH(1,INDEX((bloq=1)*(luni=B2355),0),0)),0))</f>
        <v>0</v>
      </c>
      <c r="E2358" s="74">
        <f ca="1">IF(COUNTIFS(instructor,B2355,diad,$E$2,desa,1,hord,"08:00 - 12:00")&gt;0,"-",IFERROR(INDEX(mara,MATCH(1,INDEX((bloq=1)*(mari=B2355),0),0)),0))</f>
        <v>0</v>
      </c>
      <c r="F2358" s="74" t="str">
        <f>IF(COUNTIFS(instructor,B2355,diad,$F$2,desa,1,hord,"08:00 - 12:00")&gt;0,"-",IFERROR(INDEX(miea,MATCH(1,INDEX((bloq=1)*(miei=B2355),0),0)),0))</f>
        <v>-</v>
      </c>
      <c r="G2358" s="74">
        <f ca="1">IF(COUNTIFS(instructor,B2355,diad,$G$2,desa,1,hord,"08:00 - 12:00")&gt;0,"-",IFERROR(INDEX(juea,MATCH(1,INDEX((bloq=1)*(juei=B2355),0),0)),0))</f>
        <v>0</v>
      </c>
      <c r="H2358" s="74">
        <f ca="1">IF(COUNTIFS(instructor,B2355,diad,$H$2,desa,1,hord,"08:00 - 12:00")&gt;0,"-",IFERROR(INDEX(viea,MATCH(1,INDEX((bloq=1)*(viei=B2355),0),0)),0))</f>
        <v>0</v>
      </c>
      <c r="I2358" s="75">
        <f ca="1">IF(COUNTIFS(instructor,B2355,diad,$I$2,desa,1,hord,"08:00 - 12:00")&gt;0,"-",IFERROR(INDEX(saba,MATCH(1,INDEX((bloq=1)*(sabi=B2355),0),0)),0))</f>
        <v>0</v>
      </c>
    </row>
    <row r="2359" spans="1:9" ht="20.149999999999999" customHeight="1" thickTop="1" thickBot="1" x14ac:dyDescent="0.35">
      <c r="A2359" s="742"/>
      <c r="B2359" s="743"/>
      <c r="C2359" s="744"/>
      <c r="D2359" s="76">
        <f ca="1">IF(COUNTIFS(instructor,B2355,diad,$D$2,desa,1,hord,"14:00 - 18:00")&gt;0,INDEX(hord,MATCH(1,INDEX((instructor=B2355)*(instructor=B2355),0),0)),IFERROR(INDEX(hora,MATCH(1,INDEX((bloq=2)*(luni=B2355),0),0)),0))</f>
        <v>0</v>
      </c>
      <c r="E2359" s="76">
        <f ca="1">IF(COUNTIFS(instructor,B2355,diad,$E$2,desa,1,hord,"14:00 - 18:00")&gt;0,INDEX(hord,MATCH(1,INDEX((instructor=B2355)*(instructor=B2355),0),0)),IFERROR(INDEX(hora,MATCH(1,INDEX((bloq=2)*(mari=B2355),0),0)),0))</f>
        <v>0</v>
      </c>
      <c r="F2359" s="181">
        <f ca="1">IF(COUNTIFS(instructor,B2355,diad,$F$2,desa,1,hord,"14:00 - 18:00")&gt;0,INDEX(hord,MATCH(1,INDEX((instructor=B2355)*(instructor=B2355),0),0)),IFERROR(INDEX(hora,MATCH(1,INDEX((bloq=2)*(miei=B2355),0),0)),0))</f>
        <v>0</v>
      </c>
      <c r="G2359" s="76">
        <f ca="1">IF(COUNTIFS(instructor,B2355,diad,$G$2,desa,1,hord,"14:00 - 18:00")&gt;0,INDEX(hord,MATCH(1,INDEX((instructor=B2355)*(instructor=B2355),0),0)),IFERROR(INDEX(hora,MATCH(1,INDEX((bloq=2)*(juei=B2355),0),0)),0))</f>
        <v>0</v>
      </c>
      <c r="H2359" s="181">
        <f ca="1">IF(COUNTIFS(instructor,B2355,diad,$H$2,desa,1,hord,"14:00 - 18:00")&gt;0,INDEX(hord,MATCH(1,INDEX((instructor=B2355)*(instructor=B2355),0),0)),IFERROR(INDEX(hora,MATCH(1,INDEX((bloq=2)*(viei=B2355),0),0)),0))</f>
        <v>0</v>
      </c>
      <c r="I2359" s="77">
        <f ca="1">IF(COUNTIFS(instructor,B2355,diad,$I$2,desa,1,hord,"14:00 - 18:00")&gt;0,INDEX(hord,MATCH(1,INDEX((instructor=B2355)*(instructor=B2355),0),0)),IFERROR(INDEX(hora,MATCH(1,INDEX((bloq=2)*(sabi=B2355),0),0)),0))</f>
        <v>0</v>
      </c>
    </row>
    <row r="2360" spans="1:9" ht="20.149999999999999" customHeight="1" thickTop="1" thickBot="1" x14ac:dyDescent="0.35">
      <c r="A2360" s="742"/>
      <c r="B2360" s="743"/>
      <c r="C2360" s="744"/>
      <c r="D2360" s="68">
        <f ca="1">IF(COUNTIFS(instructor,B2355,diad,$D$2,desa,1,hord,"14:00 - 18:00")&gt;0,"-",IFERROR(INDEX(ficha,MATCH(1,INDEX((bloq=2)*(luni=B2355),0),0)),0))</f>
        <v>0</v>
      </c>
      <c r="E2360" s="68">
        <f ca="1">IF(COUNTIFS(instructor,B2355,diad,$E$2,desa,1,hord,"14:00 - 18:00")&gt;0,"-",IFERROR(INDEX(ficha,MATCH(1,INDEX((bloq=2)*(mari=B2355),0),0)),0))</f>
        <v>0</v>
      </c>
      <c r="F2360" s="177">
        <f ca="1">IF(COUNTIFS(instructor,B2355,diad,$F$2,desa,1,hord,"14:00 - 18:00")&gt;0,"-",IFERROR(INDEX(ficha,MATCH(1,INDEX((bloq=2)*(miei=B2355),0),0)),0))</f>
        <v>0</v>
      </c>
      <c r="G2360" s="68">
        <f ca="1">IF(COUNTIFS(instructor,B2355,diad,$G$2,desa,1,hord,"14:00 - 18:00")&gt;0,"-",IFERROR(INDEX(ficha,MATCH(1,INDEX((bloq=2)*(juei=B2355),0),0)),0))</f>
        <v>0</v>
      </c>
      <c r="H2360" s="177">
        <f ca="1">IF(COUNTIFS(instructor,B2355,diad,$H$2,desa,1,hord,"14:00 - 18:00")&gt;0,"-",IFERROR(INDEX(ficha,MATCH(1,INDEX((bloq=2)*(viei=B2355),0),0)),0))</f>
        <v>0</v>
      </c>
      <c r="I2360" s="69">
        <f ca="1">IF(COUNTIFS(instructor,B2355,diad,$I$2,desa,1,hord,"14:00 - 18:00")&gt;0,"-",IFERROR(INDEX(ficha,MATCH(1,INDEX((bloq=2)*(sabi=B2355),0),0)),0))</f>
        <v>0</v>
      </c>
    </row>
    <row r="2361" spans="1:9" ht="154.5" customHeight="1" thickTop="1" thickBot="1" x14ac:dyDescent="0.35">
      <c r="A2361" s="742"/>
      <c r="B2361" s="743"/>
      <c r="C2361" s="744"/>
      <c r="D2361" s="70">
        <f ca="1">IF(COUNTIFS(instructor,B2355,diad,$D$2,desa,1,hord,"14:00 - 18:00")&gt;0,"DESARROLLO CURRICULAR",IFERROR(INDEX(lunc,MATCH(1,INDEX((bloq=2)*(luni=B2355),0),0)),0))</f>
        <v>0</v>
      </c>
      <c r="E2361" s="70">
        <f ca="1">IF(COUNTIFS(instructor,B2355,diad,$E$2,desa,1,hord,"14:00 - 18:00")&gt;0,"DESARROLLO CURRICULAR",IFERROR(INDEX(marc,MATCH(1,INDEX((bloq=2)*(mari=B2355),0),0)),0))</f>
        <v>0</v>
      </c>
      <c r="F2361" s="181">
        <f ca="1">IF(COUNTIFS(instructor,B2355,diad,$F$2,desa,1,hord,"14:00 - 18:00")&gt;0,"DESARROLLO CURRICULAR",IFERROR(INDEX(miec,MATCH(1,INDEX((bloq=2)*(miei=B2355),0),0)),0))</f>
        <v>0</v>
      </c>
      <c r="G2361" s="70">
        <f ca="1">IF(COUNTIFS(instructor,B2355,diad,$G$2,desa,1,hord,"14:00 - 18:00")&gt;0,"DESARROLLO CURRICULAR",IFERROR(INDEX(juec,MATCH(1,INDEX((bloq=2)*(juei=B2355),0),0)),0))</f>
        <v>0</v>
      </c>
      <c r="H2361" s="181">
        <f ca="1">IF(COUNTIFS(instructor,B2355,diad,$H$2,desa,1,hord,"14:00 - 18:00")&gt;0,"DESARROLLO CURRICULAR",IFERROR(INDEX(viec,MATCH(1,INDEX((bloq=2)*(viei=B2355),0),0)),0))</f>
        <v>0</v>
      </c>
      <c r="I2361" s="71">
        <f ca="1">IF(COUNTIFS(instructor,B2355,diad,$I$2,desa,1,hord,"14:00 - 18:00")&gt;0,"DESARROLLO CURRICULAR",IFERROR(INDEX(sabc,MATCH(1,INDEX((bloq=2)*(sabi=B2355),0),0)),0))</f>
        <v>0</v>
      </c>
    </row>
    <row r="2362" spans="1:9" ht="20.149999999999999" customHeight="1" thickTop="1" thickBot="1" x14ac:dyDescent="0.35">
      <c r="A2362" s="742"/>
      <c r="B2362" s="743"/>
      <c r="C2362" s="744"/>
      <c r="D2362" s="74">
        <f ca="1">IF(COUNTIFS(instructor,B2355,diad,$D$2,desa,1,hord,"14:00 - 18:00")&gt;0,"-",IFERROR(INDEX(luna,MATCH(1,INDEX((bloq=2)*(luni=B2355),0),0)),0))</f>
        <v>0</v>
      </c>
      <c r="E2362" s="74">
        <f ca="1">IF(COUNTIFS(instructor,B2355,diad,$E$2,desa,1,hord,"14:00 - 18:00")&gt;0,"-",IFERROR(INDEX(mara,MATCH(1,INDEX((bloq=2)*(mari=B2355),0),0)),0))</f>
        <v>0</v>
      </c>
      <c r="F2362" s="179">
        <f ca="1">IF(COUNTIFS(instructor,B2355,diad,$F$2,desa,1,hord,"14:00 - 18:00")&gt;0,"-",IFERROR(INDEX(miea,MATCH(1,INDEX((bloq=2)*(miei=B2355),0),0)),0))</f>
        <v>0</v>
      </c>
      <c r="G2362" s="74">
        <f ca="1">IF(COUNTIFS(instructor,B2355,diad,$G$2,desa,1,hord,"14:00 - 18:00")&gt;0,"-",IFERROR(INDEX(juea,MATCH(1,INDEX((bloq=2)*(juei=B2355),0),0)),0))</f>
        <v>0</v>
      </c>
      <c r="H2362" s="179">
        <f ca="1">IF(COUNTIFS(instructor,B2355,diad,$H$2,desa,1,hord,"14:00 - 18:00")&gt;0,"-",IFERROR(INDEX(viea,MATCH(1,INDEX((bloq=2)*(viei=B2355),0),0)),0))</f>
        <v>0</v>
      </c>
      <c r="I2362" s="75">
        <f ca="1">IF(COUNTIFS(instructor,B2355,diad,$I$2,desa,1,hord,"14:00 - 18:00")&gt;0,"-",IFERROR(INDEX(saba,MATCH(1,INDEX((bloq=2)*(sabi=B2355),0),0)),0))</f>
        <v>0</v>
      </c>
    </row>
    <row r="2363" spans="1:9" ht="20.149999999999999" customHeight="1" thickTop="1" thickBot="1" x14ac:dyDescent="0.35">
      <c r="A2363" s="742"/>
      <c r="B2363" s="743"/>
      <c r="C2363" s="744"/>
      <c r="D2363" s="76">
        <f ca="1">IF(COUNTIFS(instructor,B2355,diad,$D$2,desa,1,hord,"18:00 - 22:00")&gt;0,INDEX(hord,MATCH(1,INDEX((instructor=B2355)*(instructor=B2355),0),0)),IFERROR(INDEX(hora,MATCH(1,INDEX((bloq=3)*(luni=B2355),0),0)),0))</f>
        <v>0</v>
      </c>
      <c r="E2363" s="76">
        <f ca="1">IF(COUNTIFS(instructor,B2355,diad,$E$2,desa,1,hord,"18:00 - 22:00")&gt;0,INDEX(hord,MATCH(1,INDEX((instructor=B2355)*(instructor=B2355),0),0)),IFERROR(INDEX(hora,MATCH(1,INDEX((bloq=3)*(mari=B2355),0),0)),0))</f>
        <v>0</v>
      </c>
      <c r="F2363" s="76">
        <f ca="1">IF(COUNTIFS(instructor,B2355,diad,$F$2,desa,1,hord,"18:00 - 22:00")&gt;0,INDEX(hord,MATCH(1,INDEX((instructor=B2355)*(instructor=B2355),0),0)),IFERROR(INDEX(hora,MATCH(1,INDEX((bloq=3)*(miei=B2355),0),0)),0))</f>
        <v>0</v>
      </c>
      <c r="G2363" s="76">
        <f ca="1">IF(COUNTIFS(instructor,B2355,diad,$G$2,desa,1,hord,"18:00 - 22:00")&gt;0,INDEX(hord,MATCH(1,INDEX((instructor=B2355)*(instructor=B2355),0),0)),IFERROR(INDEX(hora,MATCH(1,INDEX((bloq=3)*(juei=B2355),0),0)),0))</f>
        <v>0</v>
      </c>
      <c r="H2363" s="76">
        <f ca="1">IF(COUNTIFS(instructor,B2355,diad,$H$2,desa,1,hord,"18:00 - 22:00")&gt;0,INDEX(hord,MATCH(1,INDEX((instructor=B2355)*(instructor=B2355),0),0)),IFERROR(INDEX(hora,MATCH(1,INDEX((bloq=3)*(viei=B2355),0),0)),0))</f>
        <v>0</v>
      </c>
      <c r="I2363" s="77">
        <f ca="1">IF(COUNTIFS(instructor,B2355,diad,$I$2,desa,1,hord,"18:00 - 22:00")&gt;0,INDEX(hord,MATCH(1,INDEX((instructor=B2355)*(instructor=B2355),0),0)),IFERROR(INDEX(hora,MATCH(1,INDEX((bloq=3)*(sabi=B2355),0),0)),0))</f>
        <v>0</v>
      </c>
    </row>
    <row r="2364" spans="1:9" ht="20.149999999999999" customHeight="1" thickTop="1" thickBot="1" x14ac:dyDescent="0.35">
      <c r="A2364" s="742"/>
      <c r="B2364" s="743"/>
      <c r="C2364" s="744"/>
      <c r="D2364" s="68">
        <f ca="1">IF(COUNTIFS(instructor,B2355,diad,$D$2,desa,1,hord,"18:00 - 22:00")&gt;0,"-",IFERROR(INDEX(ficha,MATCH(1,INDEX((bloq=3)*(luni=B2355),0),0)),0))</f>
        <v>0</v>
      </c>
      <c r="E2364" s="68">
        <f ca="1">IF(COUNTIFS(instructor,B2355,diad,$E$2,desa,1,hord,"18:00 - 22:00")&gt;0,"-",IFERROR(INDEX(ficha,MATCH(1,INDEX((bloq=3)*(mari=B2355),0),0)),0))</f>
        <v>0</v>
      </c>
      <c r="F2364" s="68">
        <f ca="1">IF(COUNTIFS(instructor,B2355,diad,$F$2,desa,1,hord,"18:00 - 22:00")&gt;0,"-",IFERROR(INDEX(ficha,MATCH(1,INDEX((bloq=3)*(miei=B2355),0),0)),0))</f>
        <v>0</v>
      </c>
      <c r="G2364" s="68">
        <f ca="1">IF(COUNTIFS(instructor,B2355,diad,$G$2,desa,1,hord,"18:00 - 22:00")&gt;0,"-",IFERROR(INDEX(ficha,MATCH(1,INDEX((bloq=3)*(juei=B2355),0),0)),0))</f>
        <v>0</v>
      </c>
      <c r="H2364" s="68">
        <f ca="1">IF(COUNTIFS(instructor,B2355,diad,$H$2,desa,1,hord,"18:00 - 22:00")&gt;0,"-",IFERROR(INDEX(ficha,MATCH(1,INDEX((bloq=3)*(viei=B2355),0),0)),0))</f>
        <v>0</v>
      </c>
      <c r="I2364" s="69">
        <f ca="1">IF(COUNTIFS(instructor,B2355,diad,$I$2,desa,1,hord,"18:00 - 22:00")&gt;0,"-",IFERROR(INDEX(ficha,MATCH(1,INDEX((bloq=3)*(sabi=B2355),0),0)),0))</f>
        <v>0</v>
      </c>
    </row>
    <row r="2365" spans="1:9" ht="20.149999999999999" customHeight="1" thickTop="1" thickBot="1" x14ac:dyDescent="0.35">
      <c r="A2365" s="742"/>
      <c r="B2365" s="743"/>
      <c r="C2365" s="744"/>
      <c r="D2365" s="70">
        <f ca="1">IF(COUNTIFS(instructor,B2355,diad,$D$2,desa,1,hord,"18:00 - 22:00")&gt;0,"DESARROLLO CURRICULAR",IFERROR(INDEX(lunc,MATCH(1,INDEX((bloq=3)*(luni=B2355),0),0)),0))</f>
        <v>0</v>
      </c>
      <c r="E2365" s="70">
        <f ca="1">IF(COUNTIFS(instructor,B2355,diad,$E$2,desa,1,hord,"18:00 - 22:00")&gt;0,"DESARROLLO CURRICULAR",IFERROR(INDEX(marc,MATCH(1,INDEX((bloq=3)*(mari=B2355),0),0)),0))</f>
        <v>0</v>
      </c>
      <c r="F2365" s="70">
        <f ca="1">IF(COUNTIFS(instructor,B2355,diad,$F$2,desa,1,hord,"18:00 - 22:00")&gt;0,"DESARROLLO CURRICULAR",IFERROR(INDEX(miec,MATCH(1,INDEX((bloq=3)*(miei=B2355),0),0)),0))</f>
        <v>0</v>
      </c>
      <c r="G2365" s="70">
        <f ca="1">IF(COUNTIFS(instructor,B2355,diad,$G$2,desa,1,hord,"18:00 - 22:00")&gt;0,"DESARROLLO CURRICULAR",IFERROR(INDEX(juec,MATCH(1,INDEX((bloq=3)*(juei=B2355),0),0)),0))</f>
        <v>0</v>
      </c>
      <c r="H2365" s="70">
        <f ca="1">IF(COUNTIFS(instructor,B2355,diad,$H$2,desa,1,hord,"18:00 - 22:00")&gt;0,"DESARROLLO CURRICULAR",IFERROR(INDEX(viec,MATCH(1,INDEX((bloq=3)*(viei=B2355),0),0)),0))</f>
        <v>0</v>
      </c>
      <c r="I2365" s="71">
        <f ca="1">IF(COUNTIFS(instructor,B2355,diad,$I$2,desa,1,hord,"18:00 - 22:00")&gt;0,"DESARROLLO CURRICULAR",IFERROR(INDEX(sabc,MATCH(1,INDEX((bloq=3)*(sabi=B2355),0),0)),0))</f>
        <v>0</v>
      </c>
    </row>
    <row r="2366" spans="1:9" ht="20.149999999999999" customHeight="1" thickTop="1" thickBot="1" x14ac:dyDescent="0.35">
      <c r="A2366" s="742"/>
      <c r="B2366" s="743"/>
      <c r="C2366" s="744"/>
      <c r="D2366" s="78">
        <f ca="1">IF(COUNTIFS(instructor,B2355,diad,$D$2,desa,1,hord,"18:00 - 22:00")&gt;0,"-",IFERROR(INDEX(luna,MATCH(1,INDEX((bloq=3)*(luni=B2355),0),0)),0))</f>
        <v>0</v>
      </c>
      <c r="E2366" s="78">
        <f ca="1">IF(COUNTIFS(instructor,B2355,diad,$E$2,desa,1,hord,"18:00 - 22:00")&gt;0,"-",IFERROR(INDEX(mara,MATCH(1,INDEX((bloq=3)*(mari=B2355),0),0)),0))</f>
        <v>0</v>
      </c>
      <c r="F2366" s="78">
        <f ca="1">IF(COUNTIFS(instructor,B2355,diad,$F$2,desa,1,hord,"18:00 - 22:00")&gt;0,"-",IFERROR(INDEX(miea,MATCH(1,INDEX((bloq=3)*(miei=B2355),0),0)),0))</f>
        <v>0</v>
      </c>
      <c r="G2366" s="78">
        <f ca="1">IF(COUNTIFS(instructor,B2355,diad,$G$2,desa,1,hord,"18:00 - 22:00")&gt;0,"-",IFERROR(INDEX(juea,MATCH(1,INDEX((bloq=3)*(juei=B2355),0),0)),0))</f>
        <v>0</v>
      </c>
      <c r="H2366" s="78">
        <f ca="1">IF(COUNTIFS(instructor,B2355,diad,$H$2,desa,1,hord,"18:00 - 22:00")&gt;0,"-",IFERROR(INDEX(viea,MATCH(1,INDEX((bloq=3)*(viei=B2355),0),0)),0))</f>
        <v>0</v>
      </c>
      <c r="I2366" s="79">
        <f ca="1">IF(COUNTIFS(instructor,B2355,diad,$I$2,desa,1,hord,"18:00 - 22:00")&gt;0,"-",IFERROR(INDEX(saba,MATCH(1,INDEX((bloq=3)*(sabi=B2355),0),0)),0))</f>
        <v>0</v>
      </c>
    </row>
    <row r="2367" spans="1:9" ht="30" customHeight="1" thickTop="1" thickBot="1" x14ac:dyDescent="0.35">
      <c r="A2367" s="742">
        <v>198</v>
      </c>
      <c r="B2367" s="743" t="str">
        <f>INDEX(instructor,A2367)</f>
        <v>VÍCTOR HUGO OSSA OSSA</v>
      </c>
      <c r="C2367" s="744" t="str">
        <f>INDEX(area,A2367)</f>
        <v>CONSTRUCCIÓN - CONSTRUCCIÓN</v>
      </c>
      <c r="D2367" s="72" t="str">
        <f>IF(COUNTIFS(instructor,B2367,diad,$D$2,desa,1,hord,"08:00 - 12:00")&gt;0,INDEX(hord,MATCH(1,INDEX((instructor=B2367)*(instructor=B2367),0),0)),IFERROR(INDEX(hora,MATCH(1,INDEX((bloq=1)*(luni=B2367),0),0)),0))</f>
        <v>08:00 - 12:00</v>
      </c>
      <c r="E2367" s="72">
        <f ca="1">IF(COUNTIFS(instructor,B2367,diad,$E$2,desa,1,hord,"08:00 - 12:00")&gt;0,INDEX(hord,MATCH(1,INDEX((instructor=B2367)*(instructor=B2367),0),0)),IFERROR(INDEX(hora,MATCH(1,INDEX((bloq=1)*(mari=B2367),0),0)),0))</f>
        <v>0</v>
      </c>
      <c r="F2367" s="72" t="str">
        <f ca="1">IF(COUNTIFS(instructor,B2367,diad,$F$2,desa,1,hord,"08:00 - 12:00")&gt;0,INDEX(hord,MATCH(1,INDEX((instructor=B2367)*(instructor=B2367),0),0)),IFERROR(INDEX(hora,MATCH(1,INDEX((bloq=1)*(miei=B2367),0),0)),0))</f>
        <v>8:00 - 13:00</v>
      </c>
      <c r="G2367" s="72">
        <f ca="1">IF(COUNTIFS(instructor,B2367,diad,$G$2,desa,1,hord,"08:00 - 12:00")&gt;0,INDEX(hord,MATCH(1,INDEX((instructor=B2367)*(instructor=B2367),0),0)),IFERROR(INDEX(hora,MATCH(1,INDEX((bloq=1)*(juei=B2367),0),0)),0))</f>
        <v>0</v>
      </c>
      <c r="H2367" s="72" t="str">
        <f ca="1">IF(COUNTIFS(instructor,B2367,diad,$H$2,desa,1,hord,"08:00 - 12:00")&gt;0,INDEX(hord,MATCH(1,INDEX((instructor=B2367)*(instructor=B2367),0),0)),IFERROR(INDEX(hora,MATCH(1,INDEX((bloq=1)*(viei=B2367),0),0)),0))</f>
        <v>8:00 - 13:00</v>
      </c>
      <c r="I2367" s="73">
        <f ca="1">IF(COUNTIFS(instructor,B2367,diad,$I$2,desa,1,hord,"08:00 - 12:00")&gt;0,INDEX(hord,MATCH(1,INDEX((instructor=B2367)*(instructor=B2367),0),0)),IFERROR(INDEX(hora,MATCH(1,INDEX((bloq=1)*(sabi=B2367),0),0)),0))</f>
        <v>0</v>
      </c>
    </row>
    <row r="2368" spans="1:9" ht="30" customHeight="1" thickTop="1" thickBot="1" x14ac:dyDescent="0.35">
      <c r="A2368" s="742"/>
      <c r="B2368" s="743"/>
      <c r="C2368" s="744"/>
      <c r="D2368" s="68" t="str">
        <f>IF(COUNTIFS(instructor,B2367,diad,$D$2,desa,1,hord,"08:00 - 12:00")&gt;0,"-",IFERROR(INDEX(ficha,MATCH(1,INDEX((bloq=1)*(luni=B2367),0),0)),0))</f>
        <v>-</v>
      </c>
      <c r="E2368" s="68">
        <f ca="1">IF(COUNTIFS(instructor,B2367,diad,$E$2,desa,1,hord,"08:00 - 12:00")&gt;0,"-",IFERROR(INDEX(ficha,MATCH(1,INDEX((bloq=1)*(mari=B2367),0),0)),0))</f>
        <v>0</v>
      </c>
      <c r="F2368" s="68" t="str">
        <f ca="1">IF(COUNTIFS(instructor,B2367,diad,$F$2,desa,1,hord,"08:00 - 12:00")&gt;0,"-",IFERROR(INDEX(ficha,MATCH(1,INDEX((bloq=1)*(miei=B2367),0),0)),0))</f>
        <v>3285897 - MAMPOSTERÍA (OPERARIO) - INPEC</v>
      </c>
      <c r="G2368" s="68">
        <f ca="1">IF(COUNTIFS(instructor,B2367,diad,$G$2,desa,1,hord,"08:00 - 12:00")&gt;0,"-",IFERROR(INDEX(ficha,MATCH(1,INDEX((bloq=1)*(juei=B2367),0),0)),0))</f>
        <v>0</v>
      </c>
      <c r="H2368" s="68" t="str">
        <f ca="1">IF(COUNTIFS(instructor,B2367,diad,$H$2,desa,1,hord,"08:00 - 12:00")&gt;0,"-",IFERROR(INDEX(ficha,MATCH(1,INDEX((bloq=1)*(viei=B2367),0),0)),0))</f>
        <v>3285897 - MAMPOSTERÍA (OPERARIO) - INPEC</v>
      </c>
      <c r="I2368" s="69">
        <f ca="1">IF(COUNTIFS(instructor,B2367,diad,$I$2,desa,1,hord,"08:00 - 12:00")&gt;0,"-",IFERROR(INDEX(ficha,MATCH(1,INDEX((bloq=1)*(sabi=B2367),0),0)),0))</f>
        <v>0</v>
      </c>
    </row>
    <row r="2369" spans="1:9" ht="30" customHeight="1" thickTop="1" thickBot="1" x14ac:dyDescent="0.35">
      <c r="A2369" s="742"/>
      <c r="B2369" s="743"/>
      <c r="C2369" s="744"/>
      <c r="D2369" s="70" t="str">
        <f>IF(COUNTIFS(instructor,B2367,diad,$D$2,desa,1,hord,"08:00 - 12:00")&gt;0,"DESARROLLO CURRICULAR",IFERROR(INDEX(lunc,MATCH(1,INDEX((bloq=1)*(luni=B2367),0),0)),0))</f>
        <v>DESARROLLO CURRICULAR</v>
      </c>
      <c r="E2369" s="70">
        <f ca="1">IF(COUNTIFS(instructor,B2367,diad,$E$2,desa,1,hord,"08:00 - 12:00")&gt;0,"DESARROLLO CURRICULAR",IFERROR(INDEX(marc,MATCH(1,INDEX((bloq=1)*(mari=B2367),0),0)),0))</f>
        <v>0</v>
      </c>
      <c r="F2369" s="70" t="str">
        <f ca="1">IF(COUNTIFS(instructor,B2367,diad,$F$2,desa,1,hord,"08:00 - 12:00")&gt;0,"DESARROLLO CURRICULAR",IFERROR(INDEX(miec,MATCH(1,INDEX((bloq=1)*(miei=B2367),0),0)),0))</f>
        <v>PREPARAR MATERIALES DE CONSTRUCCIÓN DE ACUERDO CON PROCEDIMIENTO Y ESPECIFICACIONES TÉCNICAS.
(8:00 - 13:00)
719927 - RAP 3. REALIZAR MEZCLA ACORDE CON PARÁMETROS TÉCNICOS Y REQUERIMIENTOS DEL PROYECTO.
FASE III - AP-05. Dosificar materiales para mezclas de concreto y mortero.</v>
      </c>
      <c r="G2369" s="70">
        <f ca="1">IF(COUNTIFS(instructor,B2367,diad,$G$2,desa,1,hord,"08:00 - 12:00")&gt;0,"DESARROLLO CURRICULAR",IFERROR(INDEX(juec,MATCH(1,INDEX((bloq=1)*(juei=B2367),0),0)),0))</f>
        <v>0</v>
      </c>
      <c r="H2369" s="70" t="str">
        <f ca="1">IF(COUNTIFS(instructor,B2367,diad,$H$2,desa,1,hord,"08:00 - 12:00")&gt;0,"DESARROLLO CURRICULAR",IFERROR(INDEX(viec,MATCH(1,INDEX((bloq=1)*(viei=B2367),0),0)),0))</f>
        <v>LEVANTAR MUROS NO ESTRUCTURALES DE ACUERDO CON PLANOS Y NORMATIVA DE CONSTRUCCIÓN
(8:00 - 13:00)
RAP 2. EMPLEAR MEZCLA DE MORTERO DE ACUERDO CON REQUERIMIENTO DEL PROYECTO Y PROCEDIMIENTO TÉCNICO.
RAP 3. APAREJAR MAMPUESTO DE ACUERDO CON REQUERIMIENTOS DEL PROYECTO.
FASE III - AP-06. Construir elementos en mampostería.</v>
      </c>
      <c r="I2369" s="71">
        <f ca="1">IF(COUNTIFS(instructor,B2367,diad,$I$2,desa,1,hord,"08:00 - 12:00")&gt;0,"DESARROLLO CURRICULAR",IFERROR(INDEX(sabc,MATCH(1,INDEX((bloq=1)*(sabi=B2367),0),0)),0))</f>
        <v>0</v>
      </c>
    </row>
    <row r="2370" spans="1:9" ht="30" customHeight="1" thickTop="1" thickBot="1" x14ac:dyDescent="0.35">
      <c r="A2370" s="742"/>
      <c r="B2370" s="743"/>
      <c r="C2370" s="744"/>
      <c r="D2370" s="74" t="str">
        <f>IF(COUNTIFS(instructor,B2367,diad,$D$2,desa,1,hord,"08:00 - 12:00")&gt;0,"-",IFERROR(INDEX(luna,MATCH(1,INDEX((bloq=1)*(luni=B2367),0),0)),0))</f>
        <v>-</v>
      </c>
      <c r="E2370" s="74">
        <f ca="1">IF(COUNTIFS(instructor,B2367,diad,$E$2,desa,1,hord,"08:00 - 12:00")&gt;0,"-",IFERROR(INDEX(mara,MATCH(1,INDEX((bloq=1)*(mari=B2367),0),0)),0))</f>
        <v>0</v>
      </c>
      <c r="F2370" s="74" t="str">
        <f ca="1">IF(COUNTIFS(instructor,B2367,diad,$F$2,desa,1,hord,"08:00 - 12:00")&gt;0,"-",IFERROR(INDEX(miea,MATCH(1,INDEX((bloq=1)*(miei=B2367),0),0)),0))</f>
        <v>CALI - INSTITUTO NACIONAL PENITENCIARIO -INPEC-, ESTABLECIMIENTO PENITENCIARIO DE MEDIANA SEGURIDAD CARCELARIO DE CALI - AULA 1</v>
      </c>
      <c r="G2370" s="74">
        <f ca="1">IF(COUNTIFS(instructor,B2367,diad,$G$2,desa,1,hord,"08:00 - 12:00")&gt;0,"-",IFERROR(INDEX(juea,MATCH(1,INDEX((bloq=1)*(juei=B2367),0),0)),0))</f>
        <v>0</v>
      </c>
      <c r="H2370" s="74" t="str">
        <f ca="1">IF(COUNTIFS(instructor,B2367,diad,$H$2,desa,1,hord,"08:00 - 12:00")&gt;0,"-",IFERROR(INDEX(viea,MATCH(1,INDEX((bloq=1)*(viei=B2367),0),0)),0))</f>
        <v>CALI - INSTITUTO NACIONAL PENITENCIARIO -INPEC-, ESTABLECIMIENTO PENITENCIARIO DE MEDIANA SEGURIDAD CARCELARIO DE CALI - AULA 1</v>
      </c>
      <c r="I2370" s="75">
        <f ca="1">IF(COUNTIFS(instructor,B2367,diad,$I$2,desa,1,hord,"08:00 - 12:00")&gt;0,"-",IFERROR(INDEX(saba,MATCH(1,INDEX((bloq=1)*(sabi=B2367),0),0)),0))</f>
        <v>0</v>
      </c>
    </row>
    <row r="2371" spans="1:9" ht="30" customHeight="1" thickTop="1" thickBot="1" x14ac:dyDescent="0.35">
      <c r="A2371" s="742"/>
      <c r="B2371" s="743"/>
      <c r="C2371" s="744"/>
      <c r="D2371" s="76">
        <f ca="1">IF(COUNTIFS(instructor,B2367,diad,$D$2,desa,1,hord,"14:00 - 18:00")&gt;0,INDEX(hord,MATCH(1,INDEX((instructor=B2367)*(instructor=B2367),0),0)),IFERROR(INDEX(hora,MATCH(1,INDEX((bloq=2)*(luni=B2367),0),0)),0))</f>
        <v>0</v>
      </c>
      <c r="E2371" s="76">
        <f ca="1">IF(COUNTIFS(instructor,B2367,diad,$E$2,desa,1,hord,"14:00 - 18:00")&gt;0,INDEX(hord,MATCH(1,INDEX((instructor=B2367)*(instructor=B2367),0),0)),IFERROR(INDEX(hora,MATCH(1,INDEX((bloq=2)*(mari=B2367),0),0)),0))</f>
        <v>0</v>
      </c>
      <c r="F2371" s="76">
        <f ca="1">IF(COUNTIFS(instructor,B2367,diad,$F$2,desa,1,hord,"14:00 - 18:00")&gt;0,INDEX(hord,MATCH(1,INDEX((instructor=B2367)*(instructor=B2367),0),0)),IFERROR(INDEX(hora,MATCH(1,INDEX((bloq=2)*(miei=B2367),0),0)),0))</f>
        <v>0</v>
      </c>
      <c r="G2371" s="76">
        <f ca="1">IF(COUNTIFS(instructor,B2367,diad,$G$2,desa,1,hord,"14:00 - 18:00")&gt;0,INDEX(hord,MATCH(1,INDEX((instructor=B2367)*(instructor=B2367),0),0)),IFERROR(INDEX(hora,MATCH(1,INDEX((bloq=2)*(juei=B2367),0),0)),0))</f>
        <v>0</v>
      </c>
      <c r="H2371" s="76">
        <f ca="1">IF(COUNTIFS(instructor,B2367,diad,$H$2,desa,1,hord,"14:00 - 18:00")&gt;0,INDEX(hord,MATCH(1,INDEX((instructor=B2367)*(instructor=B2367),0),0)),IFERROR(INDEX(hora,MATCH(1,INDEX((bloq=2)*(viei=B2367),0),0)),0))</f>
        <v>0</v>
      </c>
      <c r="I2371" s="77">
        <f ca="1">IF(COUNTIFS(instructor,B2367,diad,$I$2,desa,1,hord,"14:00 - 18:00")&gt;0,INDEX(hord,MATCH(1,INDEX((instructor=B2367)*(instructor=B2367),0),0)),IFERROR(INDEX(hora,MATCH(1,INDEX((bloq=2)*(sabi=B2367),0),0)),0))</f>
        <v>0</v>
      </c>
    </row>
    <row r="2372" spans="1:9" ht="30" customHeight="1" thickTop="1" thickBot="1" x14ac:dyDescent="0.35">
      <c r="A2372" s="742"/>
      <c r="B2372" s="743"/>
      <c r="C2372" s="744"/>
      <c r="D2372" s="68">
        <f ca="1">IF(COUNTIFS(instructor,B2367,diad,$D$2,desa,1,hord,"14:00 - 18:00")&gt;0,"-",IFERROR(INDEX(ficha,MATCH(1,INDEX((bloq=2)*(luni=B2367),0),0)),0))</f>
        <v>0</v>
      </c>
      <c r="E2372" s="68">
        <f ca="1">IF(COUNTIFS(instructor,B2367,diad,$E$2,desa,1,hord,"14:00 - 18:00")&gt;0,"-",IFERROR(INDEX(ficha,MATCH(1,INDEX((bloq=2)*(mari=B2367),0),0)),0))</f>
        <v>0</v>
      </c>
      <c r="F2372" s="68">
        <f ca="1">IF(COUNTIFS(instructor,B2367,diad,$F$2,desa,1,hord,"14:00 - 18:00")&gt;0,"-",IFERROR(INDEX(ficha,MATCH(1,INDEX((bloq=2)*(miei=B2367),0),0)),0))</f>
        <v>0</v>
      </c>
      <c r="G2372" s="68">
        <f ca="1">IF(COUNTIFS(instructor,B2367,diad,$G$2,desa,1,hord,"14:00 - 18:00")&gt;0,"-",IFERROR(INDEX(ficha,MATCH(1,INDEX((bloq=2)*(juei=B2367),0),0)),0))</f>
        <v>0</v>
      </c>
      <c r="H2372" s="68">
        <f ca="1">IF(COUNTIFS(instructor,B2367,diad,$H$2,desa,1,hord,"14:00 - 18:00")&gt;0,"-",IFERROR(INDEX(ficha,MATCH(1,INDEX((bloq=2)*(viei=B2367),0),0)),0))</f>
        <v>0</v>
      </c>
      <c r="I2372" s="69">
        <f ca="1">IF(COUNTIFS(instructor,B2367,diad,$I$2,desa,1,hord,"14:00 - 18:00")&gt;0,"-",IFERROR(INDEX(ficha,MATCH(1,INDEX((bloq=2)*(sabi=B2367),0),0)),0))</f>
        <v>0</v>
      </c>
    </row>
    <row r="2373" spans="1:9" ht="30" customHeight="1" thickTop="1" thickBot="1" x14ac:dyDescent="0.35">
      <c r="A2373" s="742"/>
      <c r="B2373" s="743"/>
      <c r="C2373" s="744"/>
      <c r="D2373" s="70">
        <f ca="1">IF(COUNTIFS(instructor,B2367,diad,$D$2,desa,1,hord,"14:00 - 18:00")&gt;0,"DESARROLLO CURRICULAR",IFERROR(INDEX(lunc,MATCH(1,INDEX((bloq=2)*(luni=B2367),0),0)),0))</f>
        <v>0</v>
      </c>
      <c r="E2373" s="70">
        <f ca="1">IF(COUNTIFS(instructor,B2367,diad,$E$2,desa,1,hord,"14:00 - 18:00")&gt;0,"DESARROLLO CURRICULAR",IFERROR(INDEX(marc,MATCH(1,INDEX((bloq=2)*(mari=B2367),0),0)),0))</f>
        <v>0</v>
      </c>
      <c r="F2373" s="70">
        <f ca="1">IF(COUNTIFS(instructor,B2367,diad,$F$2,desa,1,hord,"14:00 - 18:00")&gt;0,"DESARROLLO CURRICULAR",IFERROR(INDEX(miec,MATCH(1,INDEX((bloq=2)*(miei=B2367),0),0)),0))</f>
        <v>0</v>
      </c>
      <c r="G2373" s="70">
        <f ca="1">IF(COUNTIFS(instructor,B2367,diad,$G$2,desa,1,hord,"14:00 - 18:00")&gt;0,"DESARROLLO CURRICULAR",IFERROR(INDEX(juec,MATCH(1,INDEX((bloq=2)*(juei=B2367),0),0)),0))</f>
        <v>0</v>
      </c>
      <c r="H2373" s="70">
        <f ca="1">IF(COUNTIFS(instructor,B2367,diad,$H$2,desa,1,hord,"14:00 - 18:00")&gt;0,"DESARROLLO CURRICULAR",IFERROR(INDEX(viec,MATCH(1,INDEX((bloq=2)*(viei=B2367),0),0)),0))</f>
        <v>0</v>
      </c>
      <c r="I2373" s="71">
        <f ca="1">IF(COUNTIFS(instructor,B2367,diad,$I$2,desa,1,hord,"14:00 - 18:00")&gt;0,"DESARROLLO CURRICULAR",IFERROR(INDEX(sabc,MATCH(1,INDEX((bloq=2)*(sabi=B2367),0),0)),0))</f>
        <v>0</v>
      </c>
    </row>
    <row r="2374" spans="1:9" ht="30" customHeight="1" thickTop="1" thickBot="1" x14ac:dyDescent="0.35">
      <c r="A2374" s="742"/>
      <c r="B2374" s="743"/>
      <c r="C2374" s="744"/>
      <c r="D2374" s="74">
        <f ca="1">IF(COUNTIFS(instructor,B2367,diad,$D$2,desa,1,hord,"14:00 - 18:00")&gt;0,"-",IFERROR(INDEX(luna,MATCH(1,INDEX((bloq=2)*(luni=B2367),0),0)),0))</f>
        <v>0</v>
      </c>
      <c r="E2374" s="74">
        <f ca="1">IF(COUNTIFS(instructor,B2367,diad,$E$2,desa,1,hord,"14:00 - 18:00")&gt;0,"-",IFERROR(INDEX(mara,MATCH(1,INDEX((bloq=2)*(mari=B2367),0),0)),0))</f>
        <v>0</v>
      </c>
      <c r="F2374" s="74">
        <f ca="1">IF(COUNTIFS(instructor,B2367,diad,$F$2,desa,1,hord,"14:00 - 18:00")&gt;0,"-",IFERROR(INDEX(miea,MATCH(1,INDEX((bloq=2)*(miei=B2367),0),0)),0))</f>
        <v>0</v>
      </c>
      <c r="G2374" s="74">
        <f ca="1">IF(COUNTIFS(instructor,B2367,diad,$G$2,desa,1,hord,"14:00 - 18:00")&gt;0,"-",IFERROR(INDEX(juea,MATCH(1,INDEX((bloq=2)*(juei=B2367),0),0)),0))</f>
        <v>0</v>
      </c>
      <c r="H2374" s="74">
        <f ca="1">IF(COUNTIFS(instructor,B2367,diad,$H$2,desa,1,hord,"14:00 - 18:00")&gt;0,"-",IFERROR(INDEX(viea,MATCH(1,INDEX((bloq=2)*(viei=B2367),0),0)),0))</f>
        <v>0</v>
      </c>
      <c r="I2374" s="75">
        <f ca="1">IF(COUNTIFS(instructor,B2367,diad,$I$2,desa,1,hord,"14:00 - 18:00")&gt;0,"-",IFERROR(INDEX(saba,MATCH(1,INDEX((bloq=2)*(sabi=B2367),0),0)),0))</f>
        <v>0</v>
      </c>
    </row>
    <row r="2375" spans="1:9" ht="14.15" customHeight="1" thickTop="1" thickBot="1" x14ac:dyDescent="0.35">
      <c r="A2375" s="742"/>
      <c r="B2375" s="743"/>
      <c r="C2375" s="744"/>
      <c r="D2375" s="76">
        <f ca="1">IF(COUNTIFS(instructor,B2367,diad,$D$2,desa,1,hord,"18:00 - 22:00")&gt;0,INDEX(hord,MATCH(1,INDEX((instructor=B2367)*(instructor=B2367),0),0)),IFERROR(INDEX(hora,MATCH(1,INDEX((bloq=3)*(luni=B2367),0),0)),0))</f>
        <v>0</v>
      </c>
      <c r="E2375" s="76">
        <f ca="1">IF(COUNTIFS(instructor,B2367,diad,$E$2,desa,1,hord,"18:00 - 22:00")&gt;0,INDEX(hord,MATCH(1,INDEX((instructor=B2367)*(instructor=B2367),0),0)),IFERROR(INDEX(hora,MATCH(1,INDEX((bloq=3)*(mari=B2367),0),0)),0))</f>
        <v>0</v>
      </c>
      <c r="F2375" s="76">
        <f ca="1">IF(COUNTIFS(instructor,B2367,diad,$F$2,desa,1,hord,"18:00 - 22:00")&gt;0,INDEX(hord,MATCH(1,INDEX((instructor=B2367)*(instructor=B2367),0),0)),IFERROR(INDEX(hora,MATCH(1,INDEX((bloq=3)*(miei=B2367),0),0)),0))</f>
        <v>0</v>
      </c>
      <c r="G2375" s="76">
        <f ca="1">IF(COUNTIFS(instructor,B2367,diad,$G$2,desa,1,hord,"18:00 - 22:00")&gt;0,INDEX(hord,MATCH(1,INDEX((instructor=B2367)*(instructor=B2367),0),0)),IFERROR(INDEX(hora,MATCH(1,INDEX((bloq=3)*(juei=B2367),0),0)),0))</f>
        <v>0</v>
      </c>
      <c r="H2375" s="76">
        <f ca="1">IF(COUNTIFS(instructor,B2367,diad,$H$2,desa,1,hord,"18:00 - 22:00")&gt;0,INDEX(hord,MATCH(1,INDEX((instructor=B2367)*(instructor=B2367),0),0)),IFERROR(INDEX(hora,MATCH(1,INDEX((bloq=3)*(viei=B2367),0),0)),0))</f>
        <v>0</v>
      </c>
      <c r="I2375" s="77">
        <f ca="1">IF(COUNTIFS(instructor,B2367,diad,$I$2,desa,1,hord,"18:00 - 22:00")&gt;0,INDEX(hord,MATCH(1,INDEX((instructor=B2367)*(instructor=B2367),0),0)),IFERROR(INDEX(hora,MATCH(1,INDEX((bloq=3)*(sabi=B2367),0),0)),0))</f>
        <v>0</v>
      </c>
    </row>
    <row r="2376" spans="1:9" ht="14.15" customHeight="1" thickTop="1" thickBot="1" x14ac:dyDescent="0.35">
      <c r="A2376" s="742"/>
      <c r="B2376" s="743"/>
      <c r="C2376" s="744"/>
      <c r="D2376" s="68">
        <f ca="1">IF(COUNTIFS(instructor,B2367,diad,$D$2,desa,1,hord,"18:00 - 22:00")&gt;0,"-",IFERROR(INDEX(ficha,MATCH(1,INDEX((bloq=3)*(luni=B2367),0),0)),0))</f>
        <v>0</v>
      </c>
      <c r="E2376" s="68">
        <f ca="1">IF(COUNTIFS(instructor,B2367,diad,$E$2,desa,1,hord,"18:00 - 22:00")&gt;0,"-",IFERROR(INDEX(ficha,MATCH(1,INDEX((bloq=3)*(mari=B2367),0),0)),0))</f>
        <v>0</v>
      </c>
      <c r="F2376" s="68">
        <f ca="1">IF(COUNTIFS(instructor,B2367,diad,$F$2,desa,1,hord,"18:00 - 22:00")&gt;0,"-",IFERROR(INDEX(ficha,MATCH(1,INDEX((bloq=3)*(miei=B2367),0),0)),0))</f>
        <v>0</v>
      </c>
      <c r="G2376" s="68">
        <f ca="1">IF(COUNTIFS(instructor,B2367,diad,$G$2,desa,1,hord,"18:00 - 22:00")&gt;0,"-",IFERROR(INDEX(ficha,MATCH(1,INDEX((bloq=3)*(juei=B2367),0),0)),0))</f>
        <v>0</v>
      </c>
      <c r="H2376" s="68">
        <f ca="1">IF(COUNTIFS(instructor,B2367,diad,$H$2,desa,1,hord,"18:00 - 22:00")&gt;0,"-",IFERROR(INDEX(ficha,MATCH(1,INDEX((bloq=3)*(viei=B2367),0),0)),0))</f>
        <v>0</v>
      </c>
      <c r="I2376" s="69">
        <f ca="1">IF(COUNTIFS(instructor,B2367,diad,$I$2,desa,1,hord,"18:00 - 22:00")&gt;0,"-",IFERROR(INDEX(ficha,MATCH(1,INDEX((bloq=3)*(sabi=B2367),0),0)),0))</f>
        <v>0</v>
      </c>
    </row>
    <row r="2377" spans="1:9" ht="14.15" customHeight="1" thickTop="1" thickBot="1" x14ac:dyDescent="0.35">
      <c r="A2377" s="742"/>
      <c r="B2377" s="743"/>
      <c r="C2377" s="744"/>
      <c r="D2377" s="70">
        <f ca="1">IF(COUNTIFS(instructor,B2367,diad,$D$2,desa,1,hord,"18:00 - 22:00")&gt;0,"DESARROLLO CURRICULAR",IFERROR(INDEX(lunc,MATCH(1,INDEX((bloq=3)*(luni=B2367),0),0)),0))</f>
        <v>0</v>
      </c>
      <c r="E2377" s="70">
        <f ca="1">IF(COUNTIFS(instructor,B2367,diad,$E$2,desa,1,hord,"18:00 - 22:00")&gt;0,"DESARROLLO CURRICULAR",IFERROR(INDEX(marc,MATCH(1,INDEX((bloq=3)*(mari=B2367),0),0)),0))</f>
        <v>0</v>
      </c>
      <c r="F2377" s="70">
        <f ca="1">IF(COUNTIFS(instructor,B2367,diad,$F$2,desa,1,hord,"18:00 - 22:00")&gt;0,"DESARROLLO CURRICULAR",IFERROR(INDEX(miec,MATCH(1,INDEX((bloq=3)*(miei=B2367),0),0)),0))</f>
        <v>0</v>
      </c>
      <c r="G2377" s="70">
        <f ca="1">IF(COUNTIFS(instructor,B2367,diad,$G$2,desa,1,hord,"18:00 - 22:00")&gt;0,"DESARROLLO CURRICULAR",IFERROR(INDEX(juec,MATCH(1,INDEX((bloq=3)*(juei=B2367),0),0)),0))</f>
        <v>0</v>
      </c>
      <c r="H2377" s="70">
        <f ca="1">IF(COUNTIFS(instructor,B2367,diad,$H$2,desa,1,hord,"18:00 - 22:00")&gt;0,"DESARROLLO CURRICULAR",IFERROR(INDEX(viec,MATCH(1,INDEX((bloq=3)*(viei=B2367),0),0)),0))</f>
        <v>0</v>
      </c>
      <c r="I2377" s="71">
        <f ca="1">IF(COUNTIFS(instructor,B2367,diad,$I$2,desa,1,hord,"18:00 - 22:00")&gt;0,"DESARROLLO CURRICULAR",IFERROR(INDEX(sabc,MATCH(1,INDEX((bloq=3)*(sabi=B2367),0),0)),0))</f>
        <v>0</v>
      </c>
    </row>
    <row r="2378" spans="1:9" ht="14.15" customHeight="1" thickTop="1" thickBot="1" x14ac:dyDescent="0.35">
      <c r="A2378" s="742"/>
      <c r="B2378" s="743"/>
      <c r="C2378" s="744"/>
      <c r="D2378" s="78">
        <f ca="1">IF(COUNTIFS(instructor,B2367,diad,$D$2,desa,1,hord,"18:00 - 22:00")&gt;0,"-",IFERROR(INDEX(luna,MATCH(1,INDEX((bloq=3)*(luni=B2367),0),0)),0))</f>
        <v>0</v>
      </c>
      <c r="E2378" s="78">
        <f ca="1">IF(COUNTIFS(instructor,B2367,diad,$E$2,desa,1,hord,"18:00 - 22:00")&gt;0,"-",IFERROR(INDEX(mara,MATCH(1,INDEX((bloq=3)*(mari=B2367),0),0)),0))</f>
        <v>0</v>
      </c>
      <c r="F2378" s="78">
        <f ca="1">IF(COUNTIFS(instructor,B2367,diad,$F$2,desa,1,hord,"18:00 - 22:00")&gt;0,"-",IFERROR(INDEX(miea,MATCH(1,INDEX((bloq=3)*(miei=B2367),0),0)),0))</f>
        <v>0</v>
      </c>
      <c r="G2378" s="78">
        <f ca="1">IF(COUNTIFS(instructor,B2367,diad,$G$2,desa,1,hord,"18:00 - 22:00")&gt;0,"-",IFERROR(INDEX(juea,MATCH(1,INDEX((bloq=3)*(juei=B2367),0),0)),0))</f>
        <v>0</v>
      </c>
      <c r="H2378" s="78">
        <f ca="1">IF(COUNTIFS(instructor,B2367,diad,$H$2,desa,1,hord,"18:00 - 22:00")&gt;0,"-",IFERROR(INDEX(viea,MATCH(1,INDEX((bloq=3)*(viei=B2367),0),0)),0))</f>
        <v>0</v>
      </c>
      <c r="I2378" s="79">
        <f ca="1">IF(COUNTIFS(instructor,B2367,diad,$I$2,desa,1,hord,"18:00 - 22:00")&gt;0,"-",IFERROR(INDEX(saba,MATCH(1,INDEX((bloq=3)*(sabi=B2367),0),0)),0))</f>
        <v>0</v>
      </c>
    </row>
    <row r="2379" spans="1:9" ht="39.9" customHeight="1" thickTop="1" thickBot="1" x14ac:dyDescent="0.35">
      <c r="A2379" s="742">
        <v>199</v>
      </c>
      <c r="B2379" s="743" t="str">
        <f>INDEX(instructor,A2379)</f>
        <v>VÍCTOR LEONARDO GAITÁN GONZÁLEZ</v>
      </c>
      <c r="C2379" s="744" t="str">
        <f>INDEX(area,A2379)</f>
        <v>INFRAESTRUCTURA - TOPOGRAFÍA</v>
      </c>
      <c r="D2379" s="72" t="str">
        <f>IF(COUNTIFS(instructor,B2379,diad,$D$2,desa,1,hord,"08:00 - 12:00")&gt;0,INDEX(hord,MATCH(1,INDEX((instructor=B2379)*(instructor=B2379),0),0)),IFERROR(INDEX(hora,MATCH(1,INDEX((bloq=1)*(luni=B2379),0),0)),0))</f>
        <v>08:00 - 12:00</v>
      </c>
      <c r="E2379" s="72" t="str">
        <f ca="1">IF(COUNTIFS(instructor,B2379,diad,$E$2,desa,1,hord,"08:00 - 12:00")&gt;0,INDEX(hord,MATCH(1,INDEX((instructor=B2379)*(instructor=B2379),0),0)),IFERROR(INDEX(hora,MATCH(1,INDEX((bloq=1)*(mari=B2379),0),0)),0))</f>
        <v>8:00 - 12:00</v>
      </c>
      <c r="F2379" s="72">
        <f ca="1">IF(COUNTIFS(instructor,B2379,diad,$F$2,desa,1,hord,"08:00 - 12:00")&gt;0,INDEX(hord,MATCH(1,INDEX((instructor=B2379)*(instructor=B2379),0),0)),IFERROR(INDEX(hora,MATCH(1,INDEX((bloq=1)*(miei=B2379),0),0)),0))</f>
        <v>0</v>
      </c>
      <c r="G2379" s="72" t="str">
        <f ca="1">IF(COUNTIFS(instructor,B2379,diad,$G$2,desa,1,hord,"08:00 - 12:00")&gt;0,INDEX(hord,MATCH(1,INDEX((instructor=B2379)*(instructor=B2379),0),0)),IFERROR(INDEX(hora,MATCH(1,INDEX((bloq=1)*(juei=B2379),0),0)),0))</f>
        <v>8:00 - 12:00</v>
      </c>
      <c r="H2379" s="72">
        <f ca="1">IF(COUNTIFS(instructor,B2379,diad,$H$2,desa,1,hord,"08:00 - 12:00")&gt;0,INDEX(hord,MATCH(1,INDEX((instructor=B2379)*(instructor=B2379),0),0)),IFERROR(INDEX(hora,MATCH(1,INDEX((bloq=1)*(viei=B2379),0),0)),0))</f>
        <v>0</v>
      </c>
      <c r="I2379" s="73">
        <f ca="1">IF(COUNTIFS(instructor,B2379,diad,$I$2,desa,1,hord,"08:00 - 12:00")&gt;0,INDEX(hord,MATCH(1,INDEX((instructor=B2379)*(instructor=B2379),0),0)),IFERROR(INDEX(hora,MATCH(1,INDEX((bloq=1)*(sabi=B2379),0),0)),0))</f>
        <v>0</v>
      </c>
    </row>
    <row r="2380" spans="1:9" ht="39.9" customHeight="1" thickTop="1" thickBot="1" x14ac:dyDescent="0.35">
      <c r="A2380" s="742"/>
      <c r="B2380" s="743"/>
      <c r="C2380" s="744"/>
      <c r="D2380" s="68" t="str">
        <f>IF(COUNTIFS(instructor,B2379,diad,$D$2,desa,1,hord,"08:00 - 12:00")&gt;0,"-",IFERROR(INDEX(ficha,MATCH(1,INDEX((bloq=1)*(luni=B2379),0),0)),0))</f>
        <v>-</v>
      </c>
      <c r="E2380" s="68" t="str">
        <f ca="1">IF(COUNTIFS(instructor,B2379,diad,$E$2,desa,1,hord,"08:00 - 12:00")&gt;0,"-",IFERROR(INDEX(ficha,MATCH(1,INDEX((bloq=1)*(mari=B2379),0),0)),0))</f>
        <v>3174053 - CATASTRO (TÉCNICO)</v>
      </c>
      <c r="F2380" s="68">
        <f ca="1">IF(COUNTIFS(instructor,B2379,diad,$F$2,desa,1,hord,"08:00 - 12:00")&gt;0,"-",IFERROR(INDEX(ficha,MATCH(1,INDEX((bloq=1)*(miei=B2379),0),0)),0))</f>
        <v>0</v>
      </c>
      <c r="G2380" s="68" t="str">
        <f ca="1">IF(COUNTIFS(instructor,B2379,diad,$G$2,desa,1,hord,"08:00 - 12:00")&gt;0,"-",IFERROR(INDEX(ficha,MATCH(1,INDEX((bloq=1)*(juei=B2379),0),0)),0))</f>
        <v>3174053 - CATASTRO (TÉCNICO)</v>
      </c>
      <c r="H2380" s="68">
        <f ca="1">IF(COUNTIFS(instructor,B2379,diad,$H$2,desa,1,hord,"08:00 - 12:00")&gt;0,"-",IFERROR(INDEX(ficha,MATCH(1,INDEX((bloq=1)*(viei=B2379),0),0)),0))</f>
        <v>0</v>
      </c>
      <c r="I2380" s="69">
        <f ca="1">IF(COUNTIFS(instructor,B2379,diad,$I$2,desa,1,hord,"08:00 - 12:00")&gt;0,"-",IFERROR(INDEX(ficha,MATCH(1,INDEX((bloq=1)*(sabi=B2379),0),0)),0))</f>
        <v>0</v>
      </c>
    </row>
    <row r="2381" spans="1:9" ht="39.9" customHeight="1" thickTop="1" thickBot="1" x14ac:dyDescent="0.35">
      <c r="A2381" s="742"/>
      <c r="B2381" s="743"/>
      <c r="C2381" s="744"/>
      <c r="D2381" s="70" t="str">
        <f>IF(COUNTIFS(instructor,B2379,diad,$D$2,desa,1,hord,"08:00 - 12:00")&gt;0,"DESARROLLO CURRICULAR",IFERROR(INDEX(lunc,MATCH(1,INDEX((bloq=1)*(luni=B2379),0),0)),0))</f>
        <v>DESARROLLO CURRICULAR</v>
      </c>
      <c r="E2381" s="70" t="str">
        <f ca="1">IF(COUNTIFS(instructor,B2379,diad,$E$2,desa,1,hord,"08:00 - 12:00")&gt;0,"DESARROLLO CURRICULAR",IFERROR(INDEX(marc,MATCH(1,INDEX((bloq=1)*(mari=B2379),0),0)),0))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381" s="70">
        <f ca="1">IF(COUNTIFS(instructor,B2379,diad,$F$2,desa,1,hord,"08:00 - 12:00")&gt;0,"DESARROLLO CURRICULAR",IFERROR(INDEX(miec,MATCH(1,INDEX((bloq=1)*(miei=B2379),0),0)),0))</f>
        <v>0</v>
      </c>
      <c r="G2381" s="70" t="str">
        <f ca="1">IF(COUNTIFS(instructor,B2379,diad,$G$2,desa,1,hord,"08:00 - 12:00")&gt;0,"DESARROLLO CURRICULAR",IFERROR(INDEX(juec,MATCH(1,INDEX((bloq=1)*(juei=B2379),0),0)),0))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381" s="70">
        <f ca="1">IF(COUNTIFS(instructor,B2379,diad,$H$2,desa,1,hord,"08:00 - 12:00")&gt;0,"DESARROLLO CURRICULAR",IFERROR(INDEX(viec,MATCH(1,INDEX((bloq=1)*(viei=B2379),0),0)),0))</f>
        <v>0</v>
      </c>
      <c r="I2381" s="71">
        <f ca="1">IF(COUNTIFS(instructor,B2379,diad,$I$2,desa,1,hord,"08:00 - 12:00")&gt;0,"DESARROLLO CURRICULAR",IFERROR(INDEX(sabc,MATCH(1,INDEX((bloq=1)*(sabi=B2379),0),0)),0))</f>
        <v>0</v>
      </c>
    </row>
    <row r="2382" spans="1:9" ht="39.9" customHeight="1" thickTop="1" thickBot="1" x14ac:dyDescent="0.35">
      <c r="A2382" s="742"/>
      <c r="B2382" s="743"/>
      <c r="C2382" s="744"/>
      <c r="D2382" s="74" t="str">
        <f>IF(COUNTIFS(instructor,B2379,diad,$D$2,desa,1,hord,"08:00 - 12:00")&gt;0,"-",IFERROR(INDEX(luna,MATCH(1,INDEX((bloq=1)*(luni=B2379),0),0)),0))</f>
        <v>-</v>
      </c>
      <c r="E2382" s="74" t="str">
        <f ca="1">IF(COUNTIFS(instructor,B2379,diad,$E$2,desa,1,hord,"08:00 - 12:00")&gt;0,"-",IFERROR(INDEX(mara,MATCH(1,INDEX((bloq=1)*(mari=B2379),0),0)),0))</f>
        <v>EMPRESA</v>
      </c>
      <c r="F2382" s="74">
        <f ca="1">IF(COUNTIFS(instructor,B2379,diad,$F$2,desa,1,hord,"08:00 - 12:00")&gt;0,"-",IFERROR(INDEX(miea,MATCH(1,INDEX((bloq=1)*(miei=B2379),0),0)),0))</f>
        <v>0</v>
      </c>
      <c r="G2382" s="74" t="str">
        <f ca="1">IF(COUNTIFS(instructor,B2379,diad,$G$2,desa,1,hord,"08:00 - 12:00")&gt;0,"-",IFERROR(INDEX(juea,MATCH(1,INDEX((bloq=1)*(juei=B2379),0),0)),0))</f>
        <v>EMPRESA</v>
      </c>
      <c r="H2382" s="74">
        <f ca="1">IF(COUNTIFS(instructor,B2379,diad,$H$2,desa,1,hord,"08:00 - 12:00")&gt;0,"-",IFERROR(INDEX(viea,MATCH(1,INDEX((bloq=1)*(viei=B2379),0),0)),0))</f>
        <v>0</v>
      </c>
      <c r="I2382" s="75">
        <f ca="1">IF(COUNTIFS(instructor,B2379,diad,$I$2,desa,1,hord,"08:00 - 12:00")&gt;0,"-",IFERROR(INDEX(saba,MATCH(1,INDEX((bloq=1)*(sabi=B2379),0),0)),0))</f>
        <v>0</v>
      </c>
    </row>
    <row r="2383" spans="1:9" ht="39.9" customHeight="1" thickTop="1" thickBot="1" x14ac:dyDescent="0.35">
      <c r="A2383" s="742"/>
      <c r="B2383" s="743"/>
      <c r="C2383" s="744"/>
      <c r="D2383" s="76" t="str">
        <f ca="1">IF(COUNTIFS(instructor,B2379,diad,$D$2,desa,1,hord,"14:00 - 18:00")&gt;0,INDEX(hord,MATCH(1,INDEX((instructor=B2379)*(instructor=B2379),0),0)),IFERROR(INDEX(hora,MATCH(1,INDEX((bloq=2)*(luni=B2379),0),0)),0))</f>
        <v>15:00 - 18:00</v>
      </c>
      <c r="E2383" s="76" t="str">
        <f ca="1">IF(COUNTIFS(instructor,B2379,diad,$E$2,desa,1,hord,"14:00 - 18:00")&gt;0,INDEX(hord,MATCH(1,INDEX((instructor=B2379)*(instructor=B2379),0),0)),IFERROR(INDEX(hora,MATCH(1,INDEX((bloq=2)*(mari=B2379),0),0)),0))</f>
        <v>14:00 - 18:00</v>
      </c>
      <c r="F2383" s="76" t="str">
        <f ca="1">IF(COUNTIFS(instructor,B2379,diad,$F$2,desa,1,hord,"14:00 - 18:00")&gt;0,INDEX(hord,MATCH(1,INDEX((instructor=B2379)*(instructor=B2379),0),0)),IFERROR(INDEX(hora,MATCH(1,INDEX((bloq=2)*(miei=B2379),0),0)),0))</f>
        <v>12:00 - 15:00</v>
      </c>
      <c r="G2383" s="76">
        <f ca="1">IF(COUNTIFS(instructor,B2379,diad,$G$2,desa,1,hord,"14:00 - 18:00")&gt;0,INDEX(hord,MATCH(1,INDEX((instructor=B2379)*(instructor=B2379),0),0)),IFERROR(INDEX(hora,MATCH(1,INDEX((bloq=2)*(juei=B2379),0),0)),0))</f>
        <v>0</v>
      </c>
      <c r="H2383" s="76" t="str">
        <f ca="1">IF(COUNTIFS(instructor,B2379,diad,$H$2,desa,1,hord,"14:00 - 18:00")&gt;0,INDEX(hord,MATCH(1,INDEX((instructor=B2379)*(instructor=B2379),0),0)),IFERROR(INDEX(hora,MATCH(1,INDEX((bloq=2)*(viei=B2379),0),0)),0))</f>
        <v>14:00 - 18:00</v>
      </c>
      <c r="I2383" s="77">
        <f ca="1">IF(COUNTIFS(instructor,B2379,diad,$I$2,desa,1,hord,"14:00 - 18:00")&gt;0,INDEX(hord,MATCH(1,INDEX((instructor=B2379)*(instructor=B2379),0),0)),IFERROR(INDEX(hora,MATCH(1,INDEX((bloq=2)*(sabi=B2379),0),0)),0))</f>
        <v>0</v>
      </c>
    </row>
    <row r="2384" spans="1:9" ht="39.9" customHeight="1" thickTop="1" thickBot="1" x14ac:dyDescent="0.35">
      <c r="A2384" s="742"/>
      <c r="B2384" s="743"/>
      <c r="C2384" s="744"/>
      <c r="D2384" s="68" t="str">
        <f ca="1">IF(COUNTIFS(instructor,B2379,diad,$D$2,desa,1,hord,"14:00 - 18:00")&gt;0,"-",IFERROR(INDEX(ficha,MATCH(1,INDEX((bloq=2)*(luni=B2379),0),0)),0))</f>
        <v xml:space="preserve">3287887 - SOPORTE DE TOPOGRAFIA Y GEORREFERENCIACION (TÉCNICO) </v>
      </c>
      <c r="E2384" s="68" t="str">
        <f ca="1">IF(COUNTIFS(instructor,B2379,diad,$E$2,desa,1,hord,"14:00 - 18:00")&gt;0,"-",IFERROR(INDEX(ficha,MATCH(1,INDEX((bloq=2)*(mari=B2379),0),0)),0))</f>
        <v>3174053 - CATASTRO (TÉCNICO)</v>
      </c>
      <c r="F2384" s="68" t="str">
        <f ca="1">IF(COUNTIFS(instructor,B2379,diad,$F$2,desa,1,hord,"14:00 - 18:00")&gt;0,"-",IFERROR(INDEX(ficha,MATCH(1,INDEX((bloq=2)*(miei=B2379),0),0)),0))</f>
        <v>NUEVA 1 CT - CATASTRO (TÉCNICO)</v>
      </c>
      <c r="G2384" s="68">
        <f ca="1">IF(COUNTIFS(instructor,B2379,diad,$G$2,desa,1,hord,"14:00 - 18:00")&gt;0,"-",IFERROR(INDEX(ficha,MATCH(1,INDEX((bloq=2)*(juei=B2379),0),0)),0))</f>
        <v>0</v>
      </c>
      <c r="H2384" s="68" t="str">
        <f ca="1">IF(COUNTIFS(instructor,B2379,diad,$H$2,desa,1,hord,"14:00 - 18:00")&gt;0,"-",IFERROR(INDEX(ficha,MATCH(1,INDEX((bloq=2)*(viei=B2379),0),0)),0))</f>
        <v>DINAMIZADOR DE AREA</v>
      </c>
      <c r="I2384" s="69">
        <f ca="1">IF(COUNTIFS(instructor,B2379,diad,$I$2,desa,1,hord,"14:00 - 18:00")&gt;0,"-",IFERROR(INDEX(ficha,MATCH(1,INDEX((bloq=2)*(sabi=B2379),0),0)),0))</f>
        <v>0</v>
      </c>
    </row>
    <row r="2385" spans="1:9" ht="39.9" customHeight="1" thickTop="1" thickBot="1" x14ac:dyDescent="0.35">
      <c r="A2385" s="742"/>
      <c r="B2385" s="743"/>
      <c r="C2385" s="744"/>
      <c r="D2385" s="160" t="str">
        <f ca="1">IF(COUNTIFS(instructor,B2379,diad,$D$2,desa,1,hord,"14:00 - 18:00")&gt;0,"DESARROLLO CURRICULAR",IFERROR(INDEX(lunc,MATCH(1,INDEX((bloq=2)*(luni=B2379),0),0)),0))</f>
        <v>OPERACIÓN DE HERRAMIENTAS DE INFORMACIÓN GEOGRÁFICA
RA4:
CONTROLAR LA INFORMACIÓN PROCESADA DE ACUERDO CON REQUERIMIENTO TÉCNICO</v>
      </c>
      <c r="E2385" s="160" t="str">
        <f ca="1">IF(COUNTIFS(instructor,B2379,diad,$E$2,desa,1,hord,"14:00 - 18:00")&gt;0,"DESARROLLO CURRICULAR",IFERROR(INDEX(marc,MATCH(1,INDEX((bloq=2)*(mari=B2379),0),0)),0))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385" s="70" t="str">
        <f ca="1">IF(COUNTIFS(instructor,B2379,diad,$F$2,desa,1,hord,"14:00 - 18:00")&gt;0,"DESARROLLO CURRICULAR",IFERROR(INDEX(miec,MATCH(1,INDEX((bloq=2)*(miei=B2379),0),0)),0))</f>
        <v>MEDICIÓN DE CONSTRUCCIONES Y PREDIOS CON FINES CATASTRALES
RA3: DIBUJAR EN FORMA MANUAL Y CON SOFTWARE SEGÚN ESPECIFICACIONES TÉCNICAS</v>
      </c>
      <c r="G2385" s="70">
        <f ca="1">IF(COUNTIFS(instructor,B2379,diad,$G$2,desa,1,hord,"14:00 - 18:00")&gt;0,"DESARROLLO CURRICULAR",IFERROR(INDEX(juec,MATCH(1,INDEX((bloq=2)*(juei=B2379),0),0)),0))</f>
        <v>0</v>
      </c>
      <c r="H2385" s="70" t="str">
        <f ca="1">IF(COUNTIFS(instructor,B2379,diad,$H$2,desa,1,hord,"14:00 - 18:00")&gt;0,"DESARROLLO CURRICULAR",IFERROR(INDEX(viec,MATCH(1,INDEX((bloq=2)*(viei=B2379),0),0)),0))</f>
        <v>DINAMIZACION DE AREA OBRAS CIVILES</v>
      </c>
      <c r="I2385" s="71">
        <f ca="1">IF(COUNTIFS(instructor,B2379,diad,$I$2,desa,1,hord,"14:00 - 18:00")&gt;0,"DESARROLLO CURRICULAR",IFERROR(INDEX(sabc,MATCH(1,INDEX((bloq=2)*(sabi=B2379),0),0)),0))</f>
        <v>0</v>
      </c>
    </row>
    <row r="2386" spans="1:9" ht="39.9" customHeight="1" thickTop="1" thickBot="1" x14ac:dyDescent="0.35">
      <c r="A2386" s="742"/>
      <c r="B2386" s="743"/>
      <c r="C2386" s="744"/>
      <c r="D2386" s="74" t="str">
        <f ca="1">IF(COUNTIFS(instructor,B2379,diad,$D$2,desa,1,hord,"14:00 - 18:00")&gt;0,"-",IFERROR(INDEX(luna,MATCH(1,INDEX((bloq=2)*(luni=B2379),0),0)),0))</f>
        <v>208 - SALA DE SISTEMAS - SIG -SENA CENTRO DE LA CONSTRUCCIÓN</v>
      </c>
      <c r="E2386" s="74" t="str">
        <f ca="1">IF(COUNTIFS(instructor,B2379,diad,$E$2,desa,1,hord,"14:00 - 18:00")&gt;0,"-",IFERROR(INDEX(mara,MATCH(1,INDEX((bloq=2)*(mari=B2379),0),0)),0))</f>
        <v>EMPRESA</v>
      </c>
      <c r="F2386" s="74" t="str">
        <f ca="1">IF(COUNTIFS(instructor,B2379,diad,$F$2,desa,1,hord,"14:00 - 18:00")&gt;0,"-",IFERROR(INDEX(miea,MATCH(1,INDEX((bloq=2)*(miei=B2379),0),0)),0))</f>
        <v>208 - SALA DE SISTEMAS - SIG -SENA CENTRO DE LA CONSTRUCCIÓN</v>
      </c>
      <c r="G2386" s="74">
        <f ca="1">IF(COUNTIFS(instructor,B2379,diad,$G$2,desa,1,hord,"14:00 - 18:00")&gt;0,"-",IFERROR(INDEX(juea,MATCH(1,INDEX((bloq=2)*(juei=B2379),0),0)),0))</f>
        <v>0</v>
      </c>
      <c r="H2386" s="74" t="str">
        <f ca="1">IF(COUNTIFS(instructor,B2379,diad,$H$2,desa,1,hord,"14:00 - 18:00")&gt;0,"-",IFERROR(INDEX(viea,MATCH(1,INDEX((bloq=2)*(viei=B2379),0),0)),0))</f>
        <v>SALA DE INSTRUCTORES - SENA CENTRO DE LA CONSTRUCCIÓN</v>
      </c>
      <c r="I2386" s="75">
        <f ca="1">IF(COUNTIFS(instructor,B2379,diad,$I$2,desa,1,hord,"14:00 - 18:00")&gt;0,"-",IFERROR(INDEX(saba,MATCH(1,INDEX((bloq=2)*(sabi=B2379),0),0)),0))</f>
        <v>0</v>
      </c>
    </row>
    <row r="2387" spans="1:9" ht="39.9" customHeight="1" thickTop="1" thickBot="1" x14ac:dyDescent="0.35">
      <c r="A2387" s="742"/>
      <c r="B2387" s="743"/>
      <c r="C2387" s="744"/>
      <c r="D2387" s="76">
        <f ca="1">IF(COUNTIFS(instructor,B2379,diad,$D$2,desa,1,hord,"18:00 - 22:00")&gt;0,INDEX(hord,MATCH(1,INDEX((instructor=B2379)*(instructor=B2379),0),0)),IFERROR(INDEX(hora,MATCH(1,INDEX((bloq=3)*(luni=B2379),0),0)),0))</f>
        <v>0</v>
      </c>
      <c r="E2387" s="76">
        <f ca="1">IF(COUNTIFS(instructor,B2379,diad,$E$2,desa,1,hord,"18:00 - 22:00")&gt;0,INDEX(hord,MATCH(1,INDEX((instructor=B2379)*(instructor=B2379),0),0)),IFERROR(INDEX(hora,MATCH(1,INDEX((bloq=3)*(mari=B2379),0),0)),0))</f>
        <v>0</v>
      </c>
      <c r="F2387" s="76" t="str">
        <f ca="1">IF(COUNTIFS(instructor,B2379,diad,$F$2,desa,1,hord,"18:00 - 22:00")&gt;0,INDEX(hord,MATCH(1,INDEX((instructor=B2379)*(instructor=B2379),0),0)),IFERROR(INDEX(hora,MATCH(1,INDEX((bloq=3)*(miei=B2379),0),0)),0))</f>
        <v>18:00 - 21:00</v>
      </c>
      <c r="G2387" s="76">
        <f ca="1">IF(COUNTIFS(instructor,B2379,diad,$G$2,desa,1,hord,"18:00 - 22:00")&gt;0,INDEX(hord,MATCH(1,INDEX((instructor=B2379)*(instructor=B2379),0),0)),IFERROR(INDEX(hora,MATCH(1,INDEX((bloq=3)*(juei=B2379),0),0)),0))</f>
        <v>0</v>
      </c>
      <c r="H2387" s="76">
        <f ca="1">IF(COUNTIFS(instructor,B2379,diad,$H$2,desa,1,hord,"18:00 - 22:00")&gt;0,INDEX(hord,MATCH(1,INDEX((instructor=B2379)*(instructor=B2379),0),0)),IFERROR(INDEX(hora,MATCH(1,INDEX((bloq=3)*(viei=B2379),0),0)),0))</f>
        <v>0</v>
      </c>
      <c r="I2387" s="77">
        <f ca="1">IF(COUNTIFS(instructor,B2379,diad,$I$2,desa,1,hord,"18:00 - 22:00")&gt;0,INDEX(hord,MATCH(1,INDEX((instructor=B2379)*(instructor=B2379),0),0)),IFERROR(INDEX(hora,MATCH(1,INDEX((bloq=3)*(sabi=B2379),0),0)),0))</f>
        <v>0</v>
      </c>
    </row>
    <row r="2388" spans="1:9" ht="39.9" customHeight="1" thickTop="1" thickBot="1" x14ac:dyDescent="0.35">
      <c r="A2388" s="742"/>
      <c r="B2388" s="743"/>
      <c r="C2388" s="744"/>
      <c r="D2388" s="68">
        <f ca="1">IF(COUNTIFS(instructor,B2379,diad,$D$2,desa,1,hord,"18:00 - 22:00")&gt;0,"-",IFERROR(INDEX(ficha,MATCH(1,INDEX((bloq=3)*(luni=B2379),0),0)),0))</f>
        <v>0</v>
      </c>
      <c r="E2388" s="68">
        <f ca="1">IF(COUNTIFS(instructor,B2379,diad,$E$2,desa,1,hord,"18:00 - 22:00")&gt;0,"-",IFERROR(INDEX(ficha,MATCH(1,INDEX((bloq=3)*(mari=B2379),0),0)),0))</f>
        <v>0</v>
      </c>
      <c r="F2388" s="68" t="str">
        <f ca="1">IF(COUNTIFS(instructor,B2379,diad,$F$2,desa,1,hord,"18:00 - 22:00")&gt;0,"-",IFERROR(INDEX(ficha,MATCH(1,INDEX((bloq=3)*(miei=B2379),0),0)),0))</f>
        <v xml:space="preserve">3287887 - SOPORTE DE TOPOGRAFIA Y GEORREFERENCIACION (TÉCNICO) </v>
      </c>
      <c r="G2388" s="68">
        <f ca="1">IF(COUNTIFS(instructor,B2379,diad,$G$2,desa,1,hord,"18:00 - 22:00")&gt;0,"-",IFERROR(INDEX(ficha,MATCH(1,INDEX((bloq=3)*(juei=B2379),0),0)),0))</f>
        <v>0</v>
      </c>
      <c r="H2388" s="68">
        <f ca="1">IF(COUNTIFS(instructor,B2379,diad,$H$2,desa,1,hord,"18:00 - 22:00")&gt;0,"-",IFERROR(INDEX(ficha,MATCH(1,INDEX((bloq=3)*(viei=B2379),0),0)),0))</f>
        <v>0</v>
      </c>
      <c r="I2388" s="69">
        <f ca="1">IF(COUNTIFS(instructor,B2379,diad,$I$2,desa,1,hord,"18:00 - 22:00")&gt;0,"-",IFERROR(INDEX(ficha,MATCH(1,INDEX((bloq=3)*(sabi=B2379),0),0)),0))</f>
        <v>0</v>
      </c>
    </row>
    <row r="2389" spans="1:9" s="81" customFormat="1" ht="39.9" customHeight="1" thickTop="1" thickBot="1" x14ac:dyDescent="0.35">
      <c r="A2389" s="742"/>
      <c r="B2389" s="743"/>
      <c r="C2389" s="744"/>
      <c r="D2389" s="160">
        <f ca="1">IF(COUNTIFS(instructor,B2379,diad,$D$2,desa,1,hord,"18:00 - 22:00")&gt;0,"DESARROLLO CURRICULAR",IFERROR(INDEX(lunc,MATCH(1,INDEX((bloq=3)*(luni=B2379),0),0)),0))</f>
        <v>0</v>
      </c>
      <c r="E2389" s="160">
        <f ca="1">IF(COUNTIFS(instructor,B2379,diad,$E$2,desa,1,hord,"18:00 - 22:00")&gt;0,"DESARROLLO CURRICULAR",IFERROR(INDEX(marc,MATCH(1,INDEX((bloq=3)*(mari=B2379),0),0)),0))</f>
        <v>0</v>
      </c>
      <c r="F2389" s="160" t="str">
        <f ca="1">IF(COUNTIFS(instructor,B2379,diad,$F$2,desa,1,hord,"18:00 - 22:00")&gt;0,"DESARROLLO CURRICULAR",IFERROR(INDEX(miec,MATCH(1,INDEX((bloq=3)*(miei=B2379),0),0)),0))</f>
        <v>OPERACIÓN DE HERRAMIENTAS DE INFORMACIÓN GEOGRÁFICA
RA2:
CAPTURAR DATOS GEOGRÁFICOS CON EQUIPOS Y HERRAMIENTAS DIGITALES SEGÚN REQUERIMIENTOS
TÉCNICOS.</v>
      </c>
      <c r="G2389" s="160">
        <f ca="1">IF(COUNTIFS(instructor,B2379,diad,$G$2,desa,1,hord,"18:00 - 22:00")&gt;0,"DESARROLLO CURRICULAR",IFERROR(INDEX(juec,MATCH(1,INDEX((bloq=3)*(juei=B2379),0),0)),0))</f>
        <v>0</v>
      </c>
      <c r="H2389" s="160">
        <f ca="1">IF(COUNTIFS(instructor,B2379,diad,$H$2,desa,1,hord,"18:00 - 22:00")&gt;0,"DESARROLLO CURRICULAR",IFERROR(INDEX(viec,MATCH(1,INDEX((bloq=3)*(viei=B2379),0),0)),0))</f>
        <v>0</v>
      </c>
      <c r="I2389" s="175">
        <f ca="1">IF(COUNTIFS(instructor,B2379,diad,$I$2,desa,1,hord,"18:00 - 22:00")&gt;0,"DESARROLLO CURRICULAR",IFERROR(INDEX(sabc,MATCH(1,INDEX((bloq=3)*(sabi=B2379),0),0)),0))</f>
        <v>0</v>
      </c>
    </row>
    <row r="2390" spans="1:9" ht="39.9" customHeight="1" thickTop="1" thickBot="1" x14ac:dyDescent="0.35">
      <c r="A2390" s="742"/>
      <c r="B2390" s="743"/>
      <c r="C2390" s="744"/>
      <c r="D2390" s="78">
        <f ca="1">IF(COUNTIFS(instructor,B2379,diad,$D$2,desa,1,hord,"18:00 - 22:00")&gt;0,"-",IFERROR(INDEX(luna,MATCH(1,INDEX((bloq=3)*(luni=B2379),0),0)),0))</f>
        <v>0</v>
      </c>
      <c r="E2390" s="78">
        <f ca="1">IF(COUNTIFS(instructor,B2379,diad,$E$2,desa,1,hord,"18:00 - 22:00")&gt;0,"-",IFERROR(INDEX(mara,MATCH(1,INDEX((bloq=3)*(mari=B2379),0),0)),0))</f>
        <v>0</v>
      </c>
      <c r="F2390" s="78" t="str">
        <f ca="1">IF(COUNTIFS(instructor,B2379,diad,$F$2,desa,1,hord,"18:00 - 22:00")&gt;0,"-",IFERROR(INDEX(miea,MATCH(1,INDEX((bloq=3)*(miei=B2379),0),0)),0))</f>
        <v>208 - SALA DE SISTEMAS - SIG -SENA CENTRO DE LA CONSTRUCCIÓN</v>
      </c>
      <c r="G2390" s="78">
        <f ca="1">IF(COUNTIFS(instructor,B2379,diad,$G$2,desa,1,hord,"18:00 - 22:00")&gt;0,"-",IFERROR(INDEX(juea,MATCH(1,INDEX((bloq=3)*(juei=B2379),0),0)),0))</f>
        <v>0</v>
      </c>
      <c r="H2390" s="78">
        <f ca="1">IF(COUNTIFS(instructor,B2379,diad,$H$2,desa,1,hord,"18:00 - 22:00")&gt;0,"-",IFERROR(INDEX(viea,MATCH(1,INDEX((bloq=3)*(viei=B2379),0),0)),0))</f>
        <v>0</v>
      </c>
      <c r="I2390" s="79">
        <f ca="1">IF(COUNTIFS(instructor,B2379,diad,$I$2,desa,1,hord,"18:00 - 22:00")&gt;0,"-",IFERROR(INDEX(saba,MATCH(1,INDEX((bloq=3)*(sabi=B2379),0),0)),0))</f>
        <v>0</v>
      </c>
    </row>
    <row r="2391" spans="1:9" ht="14.15" customHeight="1" thickTop="1" thickBot="1" x14ac:dyDescent="0.35">
      <c r="A2391" s="742">
        <v>200</v>
      </c>
      <c r="B2391" s="743" t="str">
        <f>INDEX(instructor,A2391)</f>
        <v>VIVIANA ANDREA CAMPOS CARRILLO</v>
      </c>
      <c r="C2391" s="743" t="str">
        <f>INDEX(area,A2391)</f>
        <v>COMPETENCIAS CLAVES - RAZONAMIENTO CUANTITATIVO</v>
      </c>
      <c r="D2391" s="72">
        <f ca="1">IF(COUNTIFS(instructor,B2391,diad,$D$2,desa,1,hord,"08:00 - 12:00")&gt;0,INDEX(hord,MATCH(1,INDEX((instructor=B2391)*(instructor=B2391),0),0)),IFERROR(INDEX(hora,MATCH(1,INDEX((bloq=1)*(luni=B2391),0),0)),0))</f>
        <v>0</v>
      </c>
      <c r="E2391" s="72" t="str">
        <f>IF(COUNTIFS(instructor,B2391,diad,$E$2,desa,1,hord,"08:00 - 12:00")&gt;0,INDEX(hord,MATCH(1,INDEX((instructor=B2391)*(instructor=B2391),0),0)),IFERROR(INDEX(hora,MATCH(1,INDEX((bloq=1)*(mari=B2391),0),0)),0))</f>
        <v>08:00 - 12:00</v>
      </c>
      <c r="F2391" s="72" t="str">
        <f ca="1">IF(COUNTIFS(instructor,B2391,diad,$F$2,desa,1,hord,"08:00 - 12:00")&gt;0,INDEX(hord,MATCH(1,INDEX((instructor=B2391)*(instructor=B2391),0),0)),IFERROR(INDEX(hora,MATCH(1,INDEX((bloq=1)*(miei=B2391),0),0)),0))</f>
        <v>8:00 - 12:00</v>
      </c>
      <c r="G2391" s="72" t="str">
        <f ca="1">IF(COUNTIFS(instructor,B2391,diad,$G$2,desa,1,hord,"08:00 - 12:00")&gt;0,INDEX(hord,MATCH(1,INDEX((instructor=B2391)*(instructor=B2391),0),0)),IFERROR(INDEX(hora,MATCH(1,INDEX((bloq=1)*(juei=B2391),0),0)),0))</f>
        <v>7:00 - 11:00</v>
      </c>
      <c r="H2391" s="72" t="str">
        <f ca="1">IF(COUNTIFS(instructor,B2391,diad,$H$2,desa,1,hord,"08:00 - 12:00")&gt;0,INDEX(hord,MATCH(1,INDEX((instructor=B2391)*(instructor=B2391),0),0)),IFERROR(INDEX(hora,MATCH(1,INDEX((bloq=1)*(viei=B2391),0),0)),0))</f>
        <v>8:00 - 12:00</v>
      </c>
      <c r="I2391" s="73">
        <f ca="1">IF(COUNTIFS(instructor,B2391,diad,$I$2,desa,1,hord,"08:00 - 12:00")&gt;0,INDEX(hord,MATCH(1,INDEX((instructor=B2391)*(instructor=B2391),0),0)),IFERROR(INDEX(hora,MATCH(1,INDEX((bloq=1)*(sabi=B2391),0),0)),0))</f>
        <v>0</v>
      </c>
    </row>
    <row r="2392" spans="1:9" ht="14.15" customHeight="1" thickTop="1" thickBot="1" x14ac:dyDescent="0.35">
      <c r="A2392" s="742"/>
      <c r="B2392" s="743"/>
      <c r="C2392" s="743"/>
      <c r="D2392" s="68">
        <f ca="1">IF(COUNTIFS(instructor,B2391,diad,$D$2,desa,1,hord,"08:00 - 12:00")&gt;0,"-",IFERROR(INDEX(ficha,MATCH(1,INDEX((bloq=1)*(luni=B2391),0),0)),0))</f>
        <v>0</v>
      </c>
      <c r="E2392" s="68" t="str">
        <f>IF(COUNTIFS(instructor,B2391,diad,$E$2,desa,1,hord,"08:00 - 12:00")&gt;0,"-",IFERROR(INDEX(ficha,MATCH(1,INDEX((bloq=1)*(mari=B2391),0),0)),0))</f>
        <v>-</v>
      </c>
      <c r="F2392" s="68" t="str">
        <f ca="1">IF(COUNTIFS(instructor,B2391,diad,$F$2,desa,1,hord,"08:00 - 12:00")&gt;0,"-",IFERROR(INDEX(ficha,MATCH(1,INDEX((bloq=1)*(miei=B2391),0),0)),0))</f>
        <v>3311957 GESTION DE LA SEGURIDAD Y SALUD EN EL TRABAJO ( TECNOLOGO)</v>
      </c>
      <c r="G2392" s="68" t="str">
        <f ca="1">IF(COUNTIFS(instructor,B2391,diad,$G$2,desa,1,hord,"08:00 - 12:00")&gt;0,"-",IFERROR(INDEX(ficha,MATCH(1,INDEX((bloq=1)*(juei=B2391),0),0)),0))</f>
        <v xml:space="preserve">NUEVA 1 STG - SOPORTE DE TOPOGRAFIA Y GEORREFERENCIACION (TÉCNICO) </v>
      </c>
      <c r="H2392" s="68" t="str">
        <f ca="1">IF(COUNTIFS(instructor,B2391,diad,$H$2,desa,1,hord,"08:00 - 12:00")&gt;0,"-",IFERROR(INDEX(ficha,MATCH(1,INDEX((bloq=1)*(viei=B2391),0),0)),0))</f>
        <v>3138213 - CONSTRUCCION DE ESTRUCTURAS EN CONCRETO (OPERARIO - FLORIDA) - CAMPESENA</v>
      </c>
      <c r="I2392" s="69">
        <f ca="1">IF(COUNTIFS(instructor,B2391,diad,$I$2,desa,1,hord,"08:00 - 12:00")&gt;0,"-",IFERROR(INDEX(ficha,MATCH(1,INDEX((bloq=1)*(sabi=B2391),0),0)),0))</f>
        <v>0</v>
      </c>
    </row>
    <row r="2393" spans="1:9" ht="14.15" customHeight="1" thickTop="1" thickBot="1" x14ac:dyDescent="0.35">
      <c r="A2393" s="742"/>
      <c r="B2393" s="743"/>
      <c r="C2393" s="743"/>
      <c r="D2393" s="70">
        <f ca="1">IF(COUNTIFS(instructor,B2391,diad,$D$2,desa,1,hord,"08:00 - 12:00")&gt;0,"DESARROLLO CURRICULAR",IFERROR(INDEX(lunc,MATCH(1,INDEX((bloq=1)*(luni=B2391),0),0)),0))</f>
        <v>0</v>
      </c>
      <c r="E2393" s="70" t="str">
        <f>IF(COUNTIFS(instructor,B2391,diad,$E$2,desa,1,hord,"08:00 - 12:00")&gt;0,"DESARROLLO CURRICULAR",IFERROR(INDEX(marc,MATCH(1,INDEX((bloq=1)*(mari=B2391),0),0)),0))</f>
        <v>DESARROLLO CURRICULAR</v>
      </c>
      <c r="F2393" s="70" t="str">
        <f ca="1">IF(COUNTIFS(instructor,B2391,diad,$F$2,desa,1,hord,"08:00 - 12:00")&gt;0,"DESARROLLO CURRICULAR",IFERROR(INDEX(miec,MATCH(1,INDEX((bloq=1)*(miei=B2391),0),0)),0))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G2393" s="70" t="str">
        <f ca="1">IF(COUNTIFS(instructor,B2391,diad,$G$2,desa,1,hord,"08:00 - 12:00")&gt;0,"DESARROLLO CURRICULAR",IFERROR(INDEX(juec,MATCH(1,INDEX((bloq=1)*(juei=B2391),0),0)),0))</f>
        <v>RAZONAMIENTO CUANTITATIVO FRENTE A SITUACIONES SUSCEPTIBLES
RA1: PLANTEAR PROBLEMAS ARITMÉTICOS, GEOMÉTRICOS Y MÉTRICOS DE ACUERDO CON LOS CONTEXTOS
PRODUCTIVO Y SOCIAL.
RA2: IDENTIFICAR SITUACIONES PROBLEMÁTICAS ASOCIADAS A SUS NECESIDADES DE CONTEXTO APLICANDO
PROCEDIMIENTOS MATEMÁTICOS.
RA3: VERIFICAR LOS RESULTADOS DE LOS PROCEDIMIENTOS MATEMÁTICOS CONFORME CON LOS
REQUERIMIENTOS DE LOS DIFERENTES CONTEXTOS.
RA4: SOLUCIONAR PROBLEMAS DEL ENTORNO PRODUCTIVO Y SOCIAL APLICANDO PRINCIPIOS MATEMÁTICOS</v>
      </c>
      <c r="H2393" s="70" t="str">
        <f ca="1">IF(COUNTIFS(instructor,B2391,diad,$H$2,desa,1,hord,"08:00 - 12:00")&gt;0,"DESARROLLO CURRICULAR",IFERROR(INDEX(viec,MATCH(1,INDEX((bloq=1)*(viei=B2391),0),0)),0))</f>
        <v>MATEMATICA APLICADA PARA PROCESOS CONSTRUCTIVOS
(22310014)
(8:00 - 12:00)
RAZONAR CUANTITATIVAMENTE SEGÚN EL CONTEXTO CONSTRUCTIVO.
SOLUCIONAR PROBLEMAS MATEMÁTICOS CONFORME AL PROCESO CONSTRUCTIVO.
Formación Complementaria</v>
      </c>
      <c r="I2393" s="71">
        <f ca="1">IF(COUNTIFS(instructor,B2391,diad,$I$2,desa,1,hord,"08:00 - 12:00")&gt;0,"DESARROLLO CURRICULAR",IFERROR(INDEX(sabc,MATCH(1,INDEX((bloq=1)*(sabi=B2391),0),0)),0))</f>
        <v>0</v>
      </c>
    </row>
    <row r="2394" spans="1:9" ht="14.15" customHeight="1" thickTop="1" thickBot="1" x14ac:dyDescent="0.35">
      <c r="A2394" s="742"/>
      <c r="B2394" s="743"/>
      <c r="C2394" s="743"/>
      <c r="D2394" s="74">
        <f ca="1">IF(COUNTIFS(instructor,B2391,diad,$D$2,desa,1,hord,"08:00 - 12:00")&gt;0,"-",IFERROR(INDEX(luna,MATCH(1,INDEX((bloq=1)*(luni=B2391),0),0)),0))</f>
        <v>0</v>
      </c>
      <c r="E2394" s="74" t="str">
        <f>IF(COUNTIFS(instructor,B2391,diad,$E$2,desa,1,hord,"08:00 - 12:00")&gt;0,"-",IFERROR(INDEX(mara,MATCH(1,INDEX((bloq=1)*(mari=B2391),0),0)),0))</f>
        <v>-</v>
      </c>
      <c r="F2394" s="74" t="str">
        <f ca="1">IF(COUNTIFS(instructor,B2391,diad,$F$2,desa,1,hord,"08:00 - 12:00")&gt;0,"-",IFERROR(INDEX(miea,MATCH(1,INDEX((bloq=1)*(miei=B2391),0),0)),0))</f>
        <v>SEDE ANDRÉS SANÍN - AULA 205 - (CALLE 75 No. 19-52)</v>
      </c>
      <c r="G2394" s="74" t="str">
        <f ca="1">IF(COUNTIFS(instructor,B2391,diad,$G$2,desa,1,hord,"08:00 - 12:00")&gt;0,"-",IFERROR(INDEX(juea,MATCH(1,INDEX((bloq=1)*(juei=B2391),0),0)),0))</f>
        <v>204A- SALA DE SISTEMAS SENA CENTRO DE LA CONSTRUCCIÓN</v>
      </c>
      <c r="H2394" s="74" t="str">
        <f ca="1">IF(COUNTIFS(instructor,B2391,diad,$H$2,desa,1,hord,"08:00 - 12:00")&gt;0,"-",IFERROR(INDEX(viea,MATCH(1,INDEX((bloq=1)*(viei=B2391),0),0)),0))</f>
        <v xml:space="preserve">FLORIDA - SALON COMUNAL JAC CORREGIMIENTO DE LA UNION </v>
      </c>
      <c r="I2394" s="75">
        <f ca="1">IF(COUNTIFS(instructor,B2391,diad,$I$2,desa,1,hord,"08:00 - 12:00")&gt;0,"-",IFERROR(INDEX(saba,MATCH(1,INDEX((bloq=1)*(sabi=B2391),0),0)),0))</f>
        <v>0</v>
      </c>
    </row>
    <row r="2395" spans="1:9" ht="14.15" customHeight="1" thickTop="1" thickBot="1" x14ac:dyDescent="0.35">
      <c r="A2395" s="742"/>
      <c r="B2395" s="743"/>
      <c r="C2395" s="743"/>
      <c r="D2395" s="76" t="str">
        <f ca="1">IF(COUNTIFS(instructor,B2391,diad,$D$2,desa,1,hord,"14:00 - 18:00")&gt;0,INDEX(hord,MATCH(1,INDEX((instructor=B2391)*(instructor=B2391),0),0)),IFERROR(INDEX(hora,MATCH(1,INDEX((bloq=2)*(luni=B2391),0),0)),0))</f>
        <v>13:00 - 17:00</v>
      </c>
      <c r="E2395" s="76" t="str">
        <f ca="1">IF(COUNTIFS(instructor,B2391,diad,$E$2,desa,1,hord,"14:00 - 18:00")&gt;0,INDEX(hord,MATCH(1,INDEX((instructor=B2391)*(instructor=B2391),0),0)),IFERROR(INDEX(hora,MATCH(1,INDEX((bloq=2)*(mari=B2391),0),0)),0))</f>
        <v>12:00 - 15:00</v>
      </c>
      <c r="F2395" s="76" t="str">
        <f ca="1">IF(COUNTIFS(instructor,B2391,diad,$F$2,desa,1,hord,"14:00 - 18:00")&gt;0,INDEX(hord,MATCH(1,INDEX((instructor=B2391)*(instructor=B2391),0),0)),IFERROR(INDEX(hora,MATCH(1,INDEX((bloq=2)*(miei=B2391),0),0)),0))</f>
        <v>12:00 - 15:00</v>
      </c>
      <c r="G2395" s="76" t="str">
        <f ca="1">IF(COUNTIFS(instructor,B2391,diad,$G$2,desa,1,hord,"14:00 - 18:00")&gt;0,INDEX(hord,MATCH(1,INDEX((instructor=B2391)*(instructor=B2391),0),0)),IFERROR(INDEX(hora,MATCH(1,INDEX((bloq=2)*(juei=B2391),0),0)),0))</f>
        <v>15:00 - 18:00</v>
      </c>
      <c r="H2395" s="76">
        <f ca="1">IF(COUNTIFS(instructor,B2391,diad,$H$2,desa,1,hord,"14:00 - 18:00")&gt;0,INDEX(hord,MATCH(1,INDEX((instructor=B2391)*(instructor=B2391),0),0)),IFERROR(INDEX(hora,MATCH(1,INDEX((bloq=2)*(viei=B2391),0),0)),0))</f>
        <v>0</v>
      </c>
      <c r="I2395" s="77">
        <f ca="1">IF(COUNTIFS(instructor,B2391,diad,$I$2,desa,1,hord,"14:00 - 18:00")&gt;0,INDEX(hord,MATCH(1,INDEX((instructor=B2391)*(instructor=B2391),0),0)),IFERROR(INDEX(hora,MATCH(1,INDEX((bloq=2)*(sabi=B2391),0),0)),0))</f>
        <v>0</v>
      </c>
    </row>
    <row r="2396" spans="1:9" ht="14.15" customHeight="1" thickTop="1" thickBot="1" x14ac:dyDescent="0.35">
      <c r="A2396" s="742"/>
      <c r="B2396" s="743"/>
      <c r="C2396" s="743"/>
      <c r="D2396" s="68" t="str">
        <f ca="1">IF(COUNTIFS(instructor,B2391,diad,$D$2,desa,1,hord,"14:00 - 18:00")&gt;0,"-",IFERROR(INDEX(ficha,MATCH(1,INDEX((bloq=2)*(luni=B2391),0),0)),0))</f>
        <v>3335812 GESTION CONTABLE Y DE INFORMACION FINANCIERA (TECNÓLOGO VIRTUAL)</v>
      </c>
      <c r="E2396" s="68"/>
      <c r="F2396" s="68" t="str">
        <f ca="1">IF(COUNTIFS(instructor,B2391,diad,$F$2,desa,1,hord,"14:00 - 18:00")&gt;0,"-",IFERROR(INDEX(ficha,MATCH(1,INDEX((bloq=2)*(miei=B2391),0),0)),0))</f>
        <v xml:space="preserve">NUEVA 1 TDMAI - DIBUJO Y MODELADO ARQUITECTONICO Y DE INGENIERIA (TECNÓLOGO) </v>
      </c>
      <c r="G2396" s="68" t="str">
        <f ca="1">IF(COUNTIFS(instructor,B2391,diad,$G$2,desa,1,hord,"14:00 - 18:00")&gt;0,"-",IFERROR(INDEX(ficha,MATCH(1,INDEX((bloq=2)*(juei=B2391),0),0)),0))</f>
        <v xml:space="preserve">NUEVA 2 TDMAI - DIBUJO Y MODELADO ARQUITECTONICO Y DE INGENIERIA (TECNÓLOGO) </v>
      </c>
      <c r="H2396" s="68">
        <f ca="1">IF(COUNTIFS(instructor,B2391,diad,$H$2,desa,1,hord,"14:00 - 18:00")&gt;0,"-",IFERROR(INDEX(ficha,MATCH(1,INDEX((bloq=2)*(viei=B2391),0),0)),0))</f>
        <v>0</v>
      </c>
      <c r="I2396" s="69">
        <f ca="1">IF(COUNTIFS(instructor,B2391,diad,$I$2,desa,1,hord,"14:00 - 18:00")&gt;0,"-",IFERROR(INDEX(ficha,MATCH(1,INDEX((bloq=2)*(sabi=B2391),0),0)),0))</f>
        <v>0</v>
      </c>
    </row>
    <row r="2397" spans="1:9" ht="14.15" customHeight="1" thickTop="1" thickBot="1" x14ac:dyDescent="0.35">
      <c r="A2397" s="742"/>
      <c r="B2397" s="743"/>
      <c r="C2397" s="743"/>
      <c r="D2397" s="70" t="str">
        <f ca="1">IF(COUNTIFS(instructor,B2391,diad,$D$2,desa,1,hord,"14:00 - 18:00")&gt;0,"DESARROLLO CURRICULAR",IFERROR(INDEX(lunc,MATCH(1,INDEX((bloq=2)*(luni=B2391),0),0)),0))</f>
        <v>RAZONAMIENTO CUANTITATIVO FRENTE A SITUACIONES SUSCEPTIBLES DE SER ABORDADAS. DE MANERA MATEMÁTICA.	
240201528 01  Identificar modelos matemáticos, de acuerdo con los requerimientos del problema planteado en contextos sociales y productivo
240201528 02 Plantear problemas matemáticos a partir de situaciones generadas en el contexto social y productivo
240201528 03 Resolver problemas matemáticos a partir de situaciones generadas en el contexto social y productivo
240201528 04  Proponer acciones de mejora frente a los resultados de los procedimientos matemáticos de acuerdo con el problema planteado  
AP1  Identificar el entorno empresarial y su estructura administrativa según normativa</v>
      </c>
      <c r="E2397" s="70" t="str">
        <f ca="1">IF(COUNTIFS(instructor,B2391,diad,$E$2,desa,1,hord,"14:00 - 18:00")&gt;0,"DESARROLLO CURRICULAR",IFERROR(INDEX(marc,MATCH(1,INDEX((bloq=2)*(mari=B2391),0),0)),0))</f>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F2397" s="70" t="str">
        <f ca="1">IF(COUNTIFS(instructor,B2391,diad,$F$2,desa,1,hord,"14:00 - 18:00")&gt;0,"DESARROLLO CURRICULAR",IFERROR(INDEX(miec,MATCH(1,INDEX((bloq=2)*(miei=B2391),0),0)),0))</f>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G2397" s="70" t="str">
        <f ca="1">IF(COUNTIFS(instructor,B2391,diad,$G$2,desa,1,hord,"14:00 - 18:00")&gt;0,"DESARROLLO CURRICULAR",IFERROR(INDEX(juec,MATCH(1,INDEX((bloq=2)*(juei=B2391),0),0)),0))</f>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H2397" s="70">
        <f ca="1">IF(COUNTIFS(instructor,B2391,diad,$H$2,desa,1,hord,"14:00 - 18:00")&gt;0,"DESARROLLO CURRICULAR",IFERROR(INDEX(viec,MATCH(1,INDEX((bloq=2)*(viei=B2391),0),0)),0))</f>
        <v>0</v>
      </c>
      <c r="I2397" s="71">
        <f ca="1">IF(COUNTIFS(instructor,B2391,diad,$I$2,desa,1,hord,"14:00 - 18:00")&gt;0,"DESARROLLO CURRICULAR",IFERROR(INDEX(sabc,MATCH(1,INDEX((bloq=2)*(sabi=B2391),0),0)),0))</f>
        <v>0</v>
      </c>
    </row>
    <row r="2398" spans="1:9" ht="14.15" customHeight="1" thickTop="1" thickBot="1" x14ac:dyDescent="0.35">
      <c r="A2398" s="742"/>
      <c r="B2398" s="743"/>
      <c r="C2398" s="743"/>
      <c r="D2398" s="74" t="str">
        <f ca="1">IF(COUNTIFS(instructor,B2391,diad,$D$2,desa,1,hord,"14:00 - 18:00")&gt;0,"-",IFERROR(INDEX(luna,MATCH(1,INDEX((bloq=2)*(luni=B2391),0),0)),0))</f>
        <v>Google Meet / MS Teams / Zoom</v>
      </c>
      <c r="E2398" s="74" t="str">
        <f ca="1">IF(COUNTIFS(instructor,B2391,diad,$E$2,desa,1,hord,"14:00 - 18:00")&gt;0,"-",IFERROR(INDEX(mara,MATCH(1,INDEX((bloq=2)*(mari=B2391),0),0)),0))</f>
        <v>106 - TALLER DE PROTOTIPADO - SENA CENTRO DE LA CONSTRUCCIÓN</v>
      </c>
      <c r="F2398" s="74" t="str">
        <f ca="1">IF(COUNTIFS(instructor,B2391,diad,$F$2,desa,1,hord,"14:00 - 18:00")&gt;0,"-",IFERROR(INDEX(miea,MATCH(1,INDEX((bloq=2)*(miei=B2391),0),0)),0))</f>
        <v>106 - TALLER DE PROTOTIPADO - SENA CENTRO DE LA CONSTRUCCIÓN</v>
      </c>
      <c r="G2398" s="74" t="str">
        <f ca="1">IF(COUNTIFS(instructor,B2391,diad,$G$2,desa,1,hord,"14:00 - 18:00")&gt;0,"-",IFERROR(INDEX(juea,MATCH(1,INDEX((bloq=2)*(juei=B2391),0),0)),0))</f>
        <v>SEDE ANDRÉS SANÍN - AULA 108 - SALA DE SISTEMAS (CALLE 75 No. 19-52)</v>
      </c>
      <c r="H2398" s="74">
        <f ca="1">IF(COUNTIFS(instructor,B2391,diad,$H$2,desa,1,hord,"14:00 - 18:00")&gt;0,"-",IFERROR(INDEX(viea,MATCH(1,INDEX((bloq=2)*(viei=B2391),0),0)),0))</f>
        <v>0</v>
      </c>
      <c r="I2398" s="75">
        <f ca="1">IF(COUNTIFS(instructor,B2391,diad,$I$2,desa,1,hord,"14:00 - 18:00")&gt;0,"-",IFERROR(INDEX(saba,MATCH(1,INDEX((bloq=2)*(sabi=B2391),0),0)),0))</f>
        <v>0</v>
      </c>
    </row>
    <row r="2399" spans="1:9" ht="14.15" customHeight="1" thickTop="1" thickBot="1" x14ac:dyDescent="0.35">
      <c r="A2399" s="742"/>
      <c r="B2399" s="743"/>
      <c r="C2399" s="743"/>
      <c r="D2399" s="76" t="str">
        <f ca="1">IF(COUNTIFS(instructor,B2391,diad,$D$2,desa,1,hord,"18:00 - 22:00")&gt;0,INDEX(hord,MATCH(1,INDEX((instructor=B2391)*(instructor=B2391),0),0)),IFERROR(INDEX(hora,MATCH(1,INDEX((bloq=3)*(luni=B2391),0),0)),0))</f>
        <v>18:00 - 21:00</v>
      </c>
      <c r="E2399" s="76" t="str">
        <f ca="1">IF(COUNTIFS(instructor,B2391,diad,$E$2,desa,1,hord,"18:00 - 22:00")&gt;0,INDEX(hord,MATCH(1,INDEX((instructor=B2391)*(instructor=B2391),0),0)),IFERROR(INDEX(hora,MATCH(1,INDEX((bloq=3)*(mari=B2391),0),0)),0))</f>
        <v>17:00 - 21:00</v>
      </c>
      <c r="F2399" s="76">
        <f ca="1">IF(COUNTIFS(instructor,B2391,diad,$F$2,desa,1,hord,"18:00 - 22:00")&gt;0,INDEX(hord,MATCH(1,INDEX((instructor=B2391)*(instructor=B2391),0),0)),IFERROR(INDEX(hora,MATCH(1,INDEX((bloq=3)*(miei=B2391),0),0)),0))</f>
        <v>0</v>
      </c>
      <c r="G2399" s="76" t="str">
        <f ca="1">IF(COUNTIFS(instructor,B2391,diad,$G$2,desa,1,hord,"18:00 - 22:00")&gt;0,INDEX(hord,MATCH(1,INDEX((instructor=B2391)*(instructor=B2391),0),0)),IFERROR(INDEX(hora,MATCH(1,INDEX((bloq=3)*(juei=B2391),0),0)),0))</f>
        <v>17:00 - 21:00</v>
      </c>
      <c r="H2399" s="76" t="str">
        <f ca="1">IF(COUNTIFS(instructor,B2391,diad,$H$2,desa,1,hord,"18:00 - 22:00")&gt;0,INDEX(hord,MATCH(1,INDEX((instructor=B2391)*(instructor=B2391),0),0)),IFERROR(INDEX(hora,MATCH(1,INDEX((bloq=3)*(viei=B2391),0),0)),0))</f>
        <v>17:00 - 21:00</v>
      </c>
      <c r="I2399" s="77">
        <f ca="1">IF(COUNTIFS(instructor,B2391,diad,$I$2,desa,1,hord,"18:00 - 22:00")&gt;0,INDEX(hord,MATCH(1,INDEX((instructor=B2391)*(instructor=B2391),0),0)),IFERROR(INDEX(hora,MATCH(1,INDEX((bloq=3)*(sabi=B2391),0),0)),0))</f>
        <v>0</v>
      </c>
    </row>
    <row r="2400" spans="1:9" ht="14.15" customHeight="1" thickTop="1" thickBot="1" x14ac:dyDescent="0.35">
      <c r="A2400" s="742"/>
      <c r="B2400" s="743"/>
      <c r="C2400" s="743"/>
      <c r="D2400" s="68" t="str">
        <f ca="1">IF(COUNTIFS(instructor,B2391,diad,$D$2,desa,1,hord,"18:00 - 22:00")&gt;0,"-",IFERROR(INDEX(ficha,MATCH(1,INDEX((bloq=3)*(luni=B2391),0),0)),0))</f>
        <v xml:space="preserve">3406421 - DIBUJO Y MODELADO ARQUITECTONICO Y DE INGENIERIA (TECNÓLOGO) </v>
      </c>
      <c r="E2400" s="68" t="str">
        <f ca="1">IF(COUNTIFS(instructor,B2391,diad,$E$2,desa,1,hord,"18:00 - 22:00")&gt;0,"-",IFERROR(INDEX(ficha,MATCH(1,INDEX((bloq=3)*(mari=B2391),0),0)),0))</f>
        <v>3335994 PROGRAMACION DE APLICACIONES Y SERVICIOS PARA LA NUBE (TÉCNICO VIRTUAL)</v>
      </c>
      <c r="F2400" s="68">
        <f ca="1">IF(COUNTIFS(instructor,B2391,diad,$F$2,desa,1,hord,"18:00 - 22:00")&gt;0,"-",IFERROR(INDEX(ficha,MATCH(1,INDEX((bloq=3)*(miei=B2391),0),0)),0))</f>
        <v>0</v>
      </c>
      <c r="G2400" s="68" t="str">
        <f ca="1">IF(COUNTIFS(instructor,B2391,diad,$G$2,desa,1,hord,"18:00 - 22:00")&gt;0,"-",IFERROR(INDEX(ficha,MATCH(1,INDEX((bloq=3)*(juei=B2391),0),0)),0))</f>
        <v>3335993 PROGRAMACION DE APLICACIONES Y SERVICIOS PARA LA NUBE (TÉCNICO VIRTUAL)</v>
      </c>
      <c r="H2400" s="68" t="str">
        <f ca="1">IF(COUNTIFS(instructor,B2391,diad,$H$2,desa,1,hord,"18:00 - 22:00")&gt;0,"-",IFERROR(INDEX(ficha,MATCH(1,INDEX((bloq=3)*(viei=B2391),0),0)),0))</f>
        <v>3335813 GESTION CONTABLE Y DE INFORMACION FINANCIERA (TECNÓLOGO VIRTUAL)</v>
      </c>
      <c r="I2400" s="69">
        <f ca="1">IF(COUNTIFS(instructor,B2391,diad,$I$2,desa,1,hord,"18:00 - 22:00")&gt;0,"-",IFERROR(INDEX(ficha,MATCH(1,INDEX((bloq=3)*(sabi=B2391),0),0)),0))</f>
        <v>0</v>
      </c>
    </row>
    <row r="2401" spans="1:9" ht="14.15" customHeight="1" thickTop="1" thickBot="1" x14ac:dyDescent="0.35">
      <c r="A2401" s="742"/>
      <c r="B2401" s="743"/>
      <c r="C2401" s="743"/>
      <c r="D2401" s="70" t="str">
        <f ca="1">IF(COUNTIFS(instructor,B2391,diad,$D$2,desa,1,hord,"18:00 - 22:00")&gt;0,"DESARROLLO CURRICULAR",IFERROR(INDEX(lunc,MATCH(1,INDEX((bloq=3)*(luni=B2391),0),0)),0))</f>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E2401" s="70" t="str">
        <f ca="1">IF(COUNTIFS(instructor,B2391,diad,$E$2,desa,1,hord,"18:00 - 22:00")&gt;0,"DESARROLLO CURRICULAR",IFERROR(INDEX(marc,MATCH(1,INDEX((bloq=3)*(mari=B2391),0),0)),0))</f>
        <v>RAZONAR CUANTITATIVAMENTE FRENTE A SITUACIONES SUSCEPTIBLES DE SER ABORDADAS DE MANERA MATEMÁTICA EN CONTEXTOS LABORALES, SOCIALES Y PERSONALES.	240201528-01 - Identificar situaciones problemáticas asociadas a sus necesidades de contexto aplicando procedimientos matemáticos.
	240201528-02 - Plantear problemas aritméticos, geométricos y métricos de acuerdo con los contextos productivo y social.
	240201528-03 - Solucionar problemas del entorno productivo y social aplicando principios matemáticos.
	240201528-04 - Verificar los resultados de los procedimientos matemáticos conforme con los requerimientos de los diferentes contextos.
AP2 Solucionar problemas con algoritmos y lógica de programación</v>
      </c>
      <c r="F2401" s="70">
        <f ca="1">IF(COUNTIFS(instructor,B2391,diad,$F$2,desa,1,hord,"18:00 - 22:00")&gt;0,"DESARROLLO CURRICULAR",IFERROR(INDEX(miec,MATCH(1,INDEX((bloq=3)*(miei=B2391),0),0)),0))</f>
        <v>0</v>
      </c>
      <c r="G2401" s="70" t="str">
        <f ca="1">IF(COUNTIFS(instructor,B2391,diad,$G$2,desa,1,hord,"18:00 - 22:00")&gt;0,"DESARROLLO CURRICULAR",IFERROR(INDEX(juec,MATCH(1,INDEX((bloq=3)*(juei=B2391),0),0)),0))</f>
        <v>RAZONAR CUANTITATIVAMENTE FRENTE A SITUACIONES SUSCEPTIBLES DE SER ABORDADAS DE MANERA MATEMÁTICA EN CONTEXTOS LABORALES, SOCIALES Y PERSONALES.	240201528-01 - Identificar situaciones problemáticas asociadas a sus necesidades de contexto aplicando procedimientos matemáticos.
	240201528-02 - Plantear problemas aritméticos, geométricos y métricos de acuerdo con los contextos productivo y social.
	240201528-03 - Solucionar problemas del entorno productivo y social aplicando principios matemáticos.
	240201528-04 - Verificar los resultados de los procedimientos matemáticos conforme con los requerimientos de los diferentes contextos.
AP2 Solucionar problemas con algoritmos y lógica de programación</v>
      </c>
      <c r="H2401" s="70" t="str">
        <f ca="1">IF(COUNTIFS(instructor,B2391,diad,$H$2,desa,1,hord,"18:00 - 22:00")&gt;0,"DESARROLLO CURRICULAR",IFERROR(INDEX(viec,MATCH(1,INDEX((bloq=3)*(viei=B2391),0),0)),0))</f>
        <v>RAZONAMIENTO CUANTITATIVO FRENTE A SITUACIONES SUSCEPTIBLES DE SER ABORDADAS. DE MANERA MATEMÁTICA.	
240201528 01  Identificar modelos matemáticos, de acuerdo con los requerimientos del problema planteado en contextos sociales y productivo
240201528 02 Plantear problemas matemáticos a partir de situaciones generadas en el contexto social y productivo
240201528 03 Resolver problemas matemáticos a partir de situaciones generadas en el contexto social y productivo
240201528 04  Proponer acciones de mejora frente a los resultados de los procedimientos matemáticos de acuerdo con el problema planteado  
AP1  Identificar el entorno empresarial y su estructura administrativa según normativa</v>
      </c>
      <c r="I2401" s="71">
        <f ca="1">IF(COUNTIFS(instructor,B2391,diad,$I$2,desa,1,hord,"18:00 - 22:00")&gt;0,"DESARROLLO CURRICULAR",IFERROR(INDEX(sabc,MATCH(1,INDEX((bloq=3)*(sabi=B2391),0),0)),0))</f>
        <v>0</v>
      </c>
    </row>
    <row r="2402" spans="1:9" ht="14.15" customHeight="1" thickTop="1" thickBot="1" x14ac:dyDescent="0.35">
      <c r="A2402" s="742"/>
      <c r="B2402" s="743"/>
      <c r="C2402" s="743"/>
      <c r="D2402" s="78" t="str">
        <f ca="1">IF(COUNTIFS(instructor,B2391,diad,$D$2,desa,1,hord,"18:00 - 22:00")&gt;0,"-",IFERROR(INDEX(luna,MATCH(1,INDEX((bloq=3)*(luni=B2391),0),0)),0))</f>
        <v>202 - SALA DE SISTEMAS SENA CENTRO DE LA CONSTRUCCIÓN</v>
      </c>
      <c r="E2402" s="78" t="str">
        <f ca="1">IF(COUNTIFS(instructor,B2391,diad,$E$2,desa,1,hord,"18:00 - 22:00")&gt;0,"-",IFERROR(INDEX(mara,MATCH(1,INDEX((bloq=3)*(mari=B2391),0),0)),0))</f>
        <v>Google Meet / MS Teams / Zoom</v>
      </c>
      <c r="F2402" s="78">
        <f ca="1">IF(COUNTIFS(instructor,B2391,diad,$F$2,desa,1,hord,"18:00 - 22:00")&gt;0,"-",IFERROR(INDEX(miea,MATCH(1,INDEX((bloq=3)*(miei=B2391),0),0)),0))</f>
        <v>0</v>
      </c>
      <c r="G2402" s="78" t="str">
        <f ca="1">IF(COUNTIFS(instructor,B2391,diad,$G$2,desa,1,hord,"18:00 - 22:00")&gt;0,"-",IFERROR(INDEX(juea,MATCH(1,INDEX((bloq=3)*(juei=B2391),0),0)),0))</f>
        <v>Google Meet / MS Teams / Zoom</v>
      </c>
      <c r="H2402" s="78" t="str">
        <f ca="1">IF(COUNTIFS(instructor,B2391,diad,$H$2,desa,1,hord,"18:00 - 22:00")&gt;0,"-",IFERROR(INDEX(viea,MATCH(1,INDEX((bloq=3)*(viei=B2391),0),0)),0))</f>
        <v>Google Meet / MS Teams / Zoom</v>
      </c>
      <c r="I2402" s="79">
        <f ca="1">IF(COUNTIFS(instructor,B2391,diad,$I$2,desa,1,hord,"18:00 - 22:00")&gt;0,"-",IFERROR(INDEX(saba,MATCH(1,INDEX((bloq=3)*(sabi=B2391),0),0)),0))</f>
        <v>0</v>
      </c>
    </row>
    <row r="2403" spans="1:9" ht="30" customHeight="1" thickTop="1" thickBot="1" x14ac:dyDescent="0.35">
      <c r="A2403" s="742">
        <v>201</v>
      </c>
      <c r="B2403" s="743" t="str">
        <f>INDEX(instructor,A2403)</f>
        <v>VIVIANA ANDREA CORAL BURBANO</v>
      </c>
      <c r="C2403" s="744" t="str">
        <f>INDEX(area,A2403)</f>
        <v>AMBIENTAL - GESTIÓN AMBIENTAL, SECTORIAL Y URBANA</v>
      </c>
      <c r="D2403" s="72" t="str">
        <f ca="1">IF(COUNTIFS(instructor,B2403,diad,$D$2,desa,1,hord,"08:00 - 12:00")&gt;0,INDEX(hord,MATCH(1,INDEX((instructor=B2403)*(instructor=B2403),0),0)),IFERROR(INDEX(hora,MATCH(1,INDEX((bloq=1)*(luni=B2403),0),0)),0))</f>
        <v>8:00 - 12:00</v>
      </c>
      <c r="E2403" s="72" t="str">
        <f>IF(COUNTIFS(instructor,B2403,diad,$E$2,desa,1,hord,"08:00 - 12:00")&gt;0,INDEX(hord,MATCH(1,INDEX((instructor=B2403)*(instructor=B2403),0),0)),IFERROR(INDEX(hora,MATCH(1,INDEX((bloq=1)*(mari=B2403),0),0)),0))</f>
        <v>08:00 - 12:00</v>
      </c>
      <c r="F2403" s="72">
        <f ca="1">IF(COUNTIFS(instructor,B2403,diad,$F$2,desa,1,hord,"08:00 - 12:00")&gt;0,INDEX(hord,MATCH(1,INDEX((instructor=B2403)*(instructor=B2403),0),0)),IFERROR(INDEX(hora,MATCH(1,INDEX((bloq=1)*(miei=B2403),0),0)),0))</f>
        <v>0</v>
      </c>
      <c r="G2403" s="72">
        <f ca="1">IF(COUNTIFS(instructor,B2403,diad,$G$2,desa,1,hord,"08:00 - 12:00")&gt;0,INDEX(hord,MATCH(1,INDEX((instructor=B2403)*(instructor=B2403),0),0)),IFERROR(INDEX(hora,MATCH(1,INDEX((bloq=1)*(juei=B2403),0),0)),0))</f>
        <v>0</v>
      </c>
      <c r="H2403" s="72" t="str">
        <f ca="1">IF(COUNTIFS(instructor,B2403,diad,$H$2,desa,1,hord,"08:00 - 12:00")&gt;0,INDEX(hord,MATCH(1,INDEX((instructor=B2403)*(instructor=B2403),0),0)),IFERROR(INDEX(hora,MATCH(1,INDEX((bloq=1)*(viei=B2403),0),0)),0))</f>
        <v>8:00 - 12:00</v>
      </c>
      <c r="I2403" s="73">
        <f ca="1">IF(COUNTIFS(instructor,B2403,diad,$I$2,desa,1,hord,"08:00 - 12:00")&gt;0,INDEX(hord,MATCH(1,INDEX((instructor=B2403)*(instructor=B2403),0),0)),IFERROR(INDEX(hora,MATCH(1,INDEX((bloq=1)*(sabi=B2403),0),0)),0))</f>
        <v>0</v>
      </c>
    </row>
    <row r="2404" spans="1:9" ht="43.5" customHeight="1" thickTop="1" thickBot="1" x14ac:dyDescent="0.35">
      <c r="A2404" s="742"/>
      <c r="B2404" s="743"/>
      <c r="C2404" s="744"/>
      <c r="D2404" s="68" t="str">
        <f ca="1">IF(COUNTIFS(instructor,B2403,diad,$D$2,desa,1,hord,"08:00 - 12:00")&gt;0,"-",IFERROR(INDEX(ficha,MATCH(1,INDEX((bloq=1)*(luni=B2403),0),0)),0))</f>
        <v>MANEJO INTEGRAL DE RESIDUOS SÓLIDOS</v>
      </c>
      <c r="E2404" s="68" t="str">
        <f>IF(COUNTIFS(instructor,B2403,diad,$E$2,desa,1,hord,"08:00 - 12:00")&gt;0,"-",IFERROR(INDEX(ficha,MATCH(1,INDEX((bloq=1)*(mari=B2403),0),0)),0))</f>
        <v>-</v>
      </c>
      <c r="F2404" s="68">
        <f ca="1">IF(COUNTIFS(instructor,B2403,diad,$F$2,desa,1,hord,"08:00 - 12:00")&gt;0,"-",IFERROR(INDEX(ficha,MATCH(1,INDEX((bloq=1)*(miei=B2403),0),0)),0))</f>
        <v>0</v>
      </c>
      <c r="G2404" s="68">
        <f ca="1">IF(COUNTIFS(instructor,B2403,diad,$G$2,desa,1,hord,"08:00 - 12:00")&gt;0,"-",IFERROR(INDEX(ficha,MATCH(1,INDEX((bloq=1)*(juei=B2403),0),0)),0))</f>
        <v>0</v>
      </c>
      <c r="H2404" s="68" t="str">
        <f ca="1">IF(COUNTIFS(instructor,B2403,diad,$H$2,desa,1,hord,"08:00 - 12:00")&gt;0,"-",IFERROR(INDEX(ficha,MATCH(1,INDEX((bloq=1)*(viei=B2403),0),0)),0))</f>
        <v>3413150   GESTION COMUNITARIA DEL RIESGO DE DESASTRES ( TECNICO)  YUMBO</v>
      </c>
      <c r="I2404" s="69">
        <f ca="1">IF(COUNTIFS(instructor,B2403,diad,$I$2,desa,1,hord,"08:00 - 12:00")&gt;0,"-",IFERROR(INDEX(ficha,MATCH(1,INDEX((bloq=1)*(sabi=B2403),0),0)),0))</f>
        <v>0</v>
      </c>
    </row>
    <row r="2405" spans="1:9" ht="50" customHeight="1" thickTop="1" thickBot="1" x14ac:dyDescent="0.35">
      <c r="A2405" s="742"/>
      <c r="B2405" s="743"/>
      <c r="C2405" s="744"/>
      <c r="D2405" s="160" t="str">
        <f ca="1">IF(COUNTIFS(instructor,B2403,diad,$D$2,desa,1,hord,"08:00 - 12:00")&gt;0,"DESARROLLO CURRICULAR",IFERROR(INDEX(lunc,MATCH(1,INDEX((bloq=1)*(luni=B2403),0),0)),0))</f>
        <v>RESULTADO DE APRENDIZAJE ETAPA PRODUCTIVA/ Aplicar en la resolucion de problemas reales en el sector productivo los conocimientos, habilidades y  destrezas pertinentes alas competencias del programa de formación  asumiendo estrategias y metodologias de autogestion</v>
      </c>
      <c r="E2405" s="160" t="str">
        <f>IF(COUNTIFS(instructor,B2403,diad,$E$2,desa,1,hord,"08:00 - 12:00")&gt;0,"DESARROLLO CURRICULAR",IFERROR(INDEX(marc,MATCH(1,INDEX((bloq=1)*(mari=B2403),0),0)),0))</f>
        <v>DESARROLLO CURRICULAR</v>
      </c>
      <c r="F2405" s="160">
        <f ca="1">IF(COUNTIFS(instructor,B2403,diad,$F$2,desa,1,hord,"08:00 - 12:00")&gt;0,"DESARROLLO CURRICULAR",IFERROR(INDEX(miec,MATCH(1,INDEX((bloq=1)*(miei=B2403),0),0)),0))</f>
        <v>0</v>
      </c>
      <c r="G2405" s="160">
        <f ca="1">IF(COUNTIFS(instructor,B2403,diad,$G$2,desa,1,hord,"08:00 - 12:00")&gt;0,"DESARROLLO CURRICULAR",IFERROR(INDEX(juec,MATCH(1,INDEX((bloq=1)*(juei=B2403),0),0)),0))</f>
        <v>0</v>
      </c>
      <c r="H2405" s="70" t="str">
        <f ca="1">IF(COUNTIFS(instructor,B2403,diad,$H$2,desa,1,hord,"08:00 - 12:00")&gt;0,"DESARROLLO CURRICULAR",IFERROR(INDEX(viec,MATCH(1,INDEX((bloq=1)*(viei=B2403),0),0)),0))</f>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I2405" s="71">
        <f ca="1">IF(COUNTIFS(instructor,B2403,diad,$I$2,desa,1,hord,"08:00 - 12:00")&gt;0,"DESARROLLO CURRICULAR",IFERROR(INDEX(sabc,MATCH(1,INDEX((bloq=1)*(sabi=B2403),0),0)),0))</f>
        <v>0</v>
      </c>
    </row>
    <row r="2406" spans="1:9" ht="30" customHeight="1" thickTop="1" thickBot="1" x14ac:dyDescent="0.35">
      <c r="A2406" s="742"/>
      <c r="B2406" s="743"/>
      <c r="C2406" s="744"/>
      <c r="D2406" s="74">
        <f ca="1">IF(COUNTIFS(instructor,B2403,diad,$D$2,desa,1,hord,"08:00 - 12:00")&gt;0,"-",IFERROR(INDEX(luna,MATCH(1,INDEX((bloq=1)*(luni=B2403),0),0)),0))</f>
        <v>0</v>
      </c>
      <c r="E2406" s="74" t="str">
        <f>IF(COUNTIFS(instructor,B2403,diad,$E$2,desa,1,hord,"08:00 - 12:00")&gt;0,"-",IFERROR(INDEX(mara,MATCH(1,INDEX((bloq=1)*(mari=B2403),0),0)),0))</f>
        <v>-</v>
      </c>
      <c r="F2406" s="74">
        <f ca="1">IF(COUNTIFS(instructor,B2403,diad,$F$2,desa,1,hord,"08:00 - 12:00")&gt;0,"-",IFERROR(INDEX(miea,MATCH(1,INDEX((bloq=1)*(miei=B2403),0),0)),0))</f>
        <v>0</v>
      </c>
      <c r="G2406" s="74">
        <f ca="1">IF(COUNTIFS(instructor,B2403,diad,$G$2,desa,1,hord,"08:00 - 12:00")&gt;0,"-",IFERROR(INDEX(juea,MATCH(1,INDEX((bloq=1)*(juei=B2403),0),0)),0))</f>
        <v>0</v>
      </c>
      <c r="H2406" s="74" t="str">
        <f ca="1">IF(COUNTIFS(instructor,B2403,diad,$H$2,desa,1,hord,"08:00 - 12:00")&gt;0,"-",IFERROR(INDEX(viea,MATCH(1,INDEX((bloq=1)*(viei=B2403),0),0)),0))</f>
        <v>YUMBO - SENA AULA CELSIA 3 - CALLE 16N 2N-20 - VÍA PANORAMA</v>
      </c>
      <c r="I2406" s="75">
        <f ca="1">IF(COUNTIFS(instructor,B2403,diad,$I$2,desa,1,hord,"08:00 - 12:00")&gt;0,"-",IFERROR(INDEX(saba,MATCH(1,INDEX((bloq=1)*(sabi=B2403),0),0)),0))</f>
        <v>0</v>
      </c>
    </row>
    <row r="2407" spans="1:9" ht="30" customHeight="1" thickTop="1" thickBot="1" x14ac:dyDescent="0.35">
      <c r="A2407" s="742"/>
      <c r="B2407" s="743"/>
      <c r="C2407" s="744"/>
      <c r="D2407" s="76">
        <f ca="1">IF(COUNTIFS(instructor,B2403,diad,$D$2,desa,1,hord,"14:00 - 18:00")&gt;0,INDEX(hord,MATCH(1,INDEX((instructor=B2403)*(instructor=B2403),0),0)),IFERROR(INDEX(hora,MATCH(1,INDEX((bloq=2)*(luni=B2403),0),0)),0))</f>
        <v>0</v>
      </c>
      <c r="E2407" s="76">
        <f ca="1">IF(COUNTIFS(instructor,B2403,diad,$E$2,desa,1,hord,"14:00 - 18:00")&gt;0,INDEX(hord,MATCH(1,INDEX((instructor=B2403)*(instructor=B2403),0),0)),IFERROR(INDEX(hora,MATCH(1,INDEX((bloq=2)*(mari=B2403),0),0)),0))</f>
        <v>0</v>
      </c>
      <c r="F2407" s="76" t="str">
        <f ca="1">IF(COUNTIFS(instructor,B2403,diad,$F$2,desa,1,hord,"14:00 - 18:00")&gt;0,INDEX(hord,MATCH(1,INDEX((instructor=B2403)*(instructor=B2403),0),0)),IFERROR(INDEX(hora,MATCH(1,INDEX((bloq=2)*(miei=B2403),0),0)),0))</f>
        <v>15:00 - 18:00</v>
      </c>
      <c r="G2407" s="76" t="str">
        <f ca="1">IF(COUNTIFS(instructor,B2403,diad,$G$2,desa,1,hord,"14:00 - 18:00")&gt;0,INDEX(hord,MATCH(1,INDEX((instructor=B2403)*(instructor=B2403),0),0)),IFERROR(INDEX(hora,MATCH(1,INDEX((bloq=2)*(juei=B2403),0),0)),0))</f>
        <v>15:00 - 18:00</v>
      </c>
      <c r="H2407" s="76" t="str">
        <f ca="1">IF(COUNTIFS(instructor,B2403,diad,$H$2,desa,1,hord,"14:00 - 18:00")&gt;0,INDEX(hord,MATCH(1,INDEX((instructor=B2403)*(instructor=B2403),0),0)),IFERROR(INDEX(hora,MATCH(1,INDEX((bloq=2)*(viei=B2403),0),0)),0))</f>
        <v>13:00 - 17:00</v>
      </c>
      <c r="I2407" s="360" t="str">
        <f ca="1">IF(COUNTIFS(instructor,B2403,diad,$I$2,desa,1,hord,"14:00 - 18:00")&gt;0,INDEX(hord,MATCH(1,INDEX((instructor=B2403)*(instructor=B2403),0),0)),IFERROR(INDEX(hora,MATCH(1,INDEX((bloq=2)*(sabi=B2403),0),0)),0))</f>
        <v>14:00 - 18:00</v>
      </c>
    </row>
    <row r="2408" spans="1:9" ht="30" customHeight="1" thickTop="1" thickBot="1" x14ac:dyDescent="0.35">
      <c r="A2408" s="742"/>
      <c r="B2408" s="743"/>
      <c r="C2408" s="744"/>
      <c r="D2408" s="68">
        <f ca="1">IF(COUNTIFS(instructor,B2403,diad,$D$2,desa,1,hord,"14:00 - 18:00")&gt;0,"-",IFERROR(INDEX(ficha,MATCH(1,INDEX((bloq=2)*(luni=B2403),0),0)),0))</f>
        <v>0</v>
      </c>
      <c r="E2408" s="68">
        <f ca="1">IF(COUNTIFS(instructor,B2403,diad,$E$2,desa,1,hord,"14:00 - 18:00")&gt;0,"-",IFERROR(INDEX(ficha,MATCH(1,INDEX((bloq=2)*(mari=B2403),0),0)),0))</f>
        <v>0</v>
      </c>
      <c r="F2408" s="68" t="str">
        <f ca="1">IF(COUNTIFS(instructor,B2403,diad,$F$2,desa,1,hord,"14:00 - 18:00")&gt;0,"-",IFERROR(INDEX(ficha,MATCH(1,INDEX((bloq=2)*(miei=B2403),0),0)),0))</f>
        <v>3174038  PREVENCION Y CONTROL AMBIENTAL ( TECNOLOGO)</v>
      </c>
      <c r="G2408" s="68" t="str">
        <f ca="1">IF(COUNTIFS(instructor,B2403,diad,$G$2,desa,1,hord,"14:00 - 18:00")&gt;0,"-",IFERROR(INDEX(ficha,MATCH(1,INDEX((bloq=2)*(juei=B2403),0),0)),0))</f>
        <v>NUEVA  SUPERVISION EN SISTEMAS DE AGUA Y SANEAMIENTO</v>
      </c>
      <c r="H2408" s="68" t="str">
        <f ca="1">IF(COUNTIFS(instructor,B2403,diad,$H$2,desa,1,hord,"14:00 - 18:00")&gt;0,"-",IFERROR(INDEX(ficha,MATCH(1,INDEX((bloq=2)*(viei=B2403),0),0)),0))</f>
        <v>3413150   GESTION COMUNITARIA DEL RIESGO DE DESASTRES ( TECNICO)  YUMBO</v>
      </c>
      <c r="I2408" s="361" t="str">
        <f ca="1">IF(COUNTIFS(instructor,B2403,diad,$I$2,desa,1,hord,"14:00 - 18:00")&gt;0,"-",IFERROR(INDEX(ficha,MATCH(1,INDEX((bloq=2)*(sabi=B2403),0),0)),0))</f>
        <v>3286444 TRATAMIENTO DE AGUA ( TECNICO)</v>
      </c>
    </row>
    <row r="2409" spans="1:9" s="81" customFormat="1" ht="50" customHeight="1" thickTop="1" thickBot="1" x14ac:dyDescent="0.35">
      <c r="A2409" s="742"/>
      <c r="B2409" s="743"/>
      <c r="C2409" s="744"/>
      <c r="D2409" s="160">
        <f ca="1">IF(COUNTIFS(instructor,B2403,diad,$D$2,desa,1,hord,"14:00 - 18:00")&gt;0,"DESARROLLO CURRICULAR",IFERROR(INDEX(lunc,MATCH(1,INDEX((bloq=2)*(luni=B2403),0),0)),0))</f>
        <v>0</v>
      </c>
      <c r="E2409" s="160">
        <f ca="1">IF(COUNTIFS(instructor,B2403,diad,$E$2,desa,1,hord,"14:00 - 18:00")&gt;0,"DESARROLLO CURRICULAR",IFERROR(INDEX(marc,MATCH(1,INDEX((bloq=2)*(mari=B2403),0),0)),0))</f>
        <v>0</v>
      </c>
      <c r="F2409" s="160" t="str">
        <f ca="1">IF(COUNTIFS(instructor,B2403,diad,$F$2,desa,1,hord,"14:00 - 18:00")&gt;0,"DESARROLLO CURRICULAR",IFERROR(INDEX(miec,MATCH(1,INDEX((bloq=2)*(miei=B2403),0),0)),0))</f>
        <v xml:space="preserve"> Gestionar el manejo de residuos sólidos según especificaciones técnicas y normativa.
R2.- Seleccionar estrategias de manejo de residuos sólidos peligrosos y no peligrosos de acuerdo con normativa.</v>
      </c>
      <c r="G2409" s="160">
        <f ca="1">IF(COUNTIFS(instructor,B2403,diad,$G$2,desa,1,hord,"14:00 - 18:00")&gt;0,"DESARROLLO CURRICULAR",IFERROR(INDEX(juec,MATCH(1,INDEX((bloq=2)*(juei=B2403),0),0)),0))</f>
        <v>0</v>
      </c>
      <c r="H2409" s="160" t="str">
        <f ca="1">IF(COUNTIFS(instructor,B2403,diad,$H$2,desa,1,hord,"14:00 - 18:00")&gt;0,"DESARROLLO CURRICULAR",IFERROR(INDEX(viec,MATCH(1,INDEX((bloq=2)*(viei=B2403),0),0)),0))</f>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I2409" s="537" t="str">
        <f ca="1">IF(COUNTIFS(instructor,B2403,diad,$I$2,desa,1,hord,"14:00 - 18:00")&gt;0,"DESARROLLO CURRICULAR",IFERROR(INDEX(sabc,MATCH(1,INDEX((bloq=2)*(sabi=B2403),0),0)),0))</f>
        <v>Potabilizacion de Agua  (Manejar productos químicos en el proceso de potabilización de agua según procedimiento de potabilización/Manipular unidades de potabilización de acuerdo con procedimientos técnicos y normas de seguridad en el trabajo)</v>
      </c>
    </row>
    <row r="2410" spans="1:9" ht="30" customHeight="1" thickTop="1" thickBot="1" x14ac:dyDescent="0.35">
      <c r="A2410" s="742"/>
      <c r="B2410" s="743"/>
      <c r="C2410" s="744"/>
      <c r="D2410" s="74">
        <f ca="1">IF(COUNTIFS(instructor,B2403,diad,$D$2,desa,1,hord,"14:00 - 18:00")&gt;0,"-",IFERROR(INDEX(luna,MATCH(1,INDEX((bloq=2)*(luni=B2403),0),0)),0))</f>
        <v>0</v>
      </c>
      <c r="E2410" s="74">
        <f ca="1">IF(COUNTIFS(instructor,B2403,diad,$E$2,desa,1,hord,"14:00 - 18:00")&gt;0,"-",IFERROR(INDEX(mara,MATCH(1,INDEX((bloq=2)*(mari=B2403),0),0)),0))</f>
        <v>0</v>
      </c>
      <c r="F2410" s="74" t="str">
        <f ca="1">IF(COUNTIFS(instructor,B2403,diad,$F$2,desa,1,hord,"14:00 - 18:00")&gt;0,"-",IFERROR(INDEX(miea,MATCH(1,INDEX((bloq=2)*(miei=B2403),0),0)),0))</f>
        <v>SEDE NORTE - AULA 302 (CALLE 54N CON AVENIDA 3N - LA FLORA)</v>
      </c>
      <c r="G2410" s="74">
        <f ca="1">IF(COUNTIFS(instructor,B2403,diad,$G$2,desa,1,hord,"14:00 - 18:00")&gt;0,"-",IFERROR(INDEX(juea,MATCH(1,INDEX((bloq=2)*(juei=B2403),0),0)),0))</f>
        <v>0</v>
      </c>
      <c r="H2410" s="74" t="str">
        <f ca="1">IF(COUNTIFS(instructor,B2403,diad,$H$2,desa,1,hord,"14:00 - 18:00")&gt;0,"-",IFERROR(INDEX(viea,MATCH(1,INDEX((bloq=2)*(viei=B2403),0),0)),0))</f>
        <v>YUMBO - SENA AULA CELSIA 3 - CALLE 16N 2N-20 - VÍA PANORAMA</v>
      </c>
      <c r="I2410" s="362" t="str">
        <f ca="1">IF(COUNTIFS(instructor,B2403,diad,$I$2,desa,1,hord,"14:00 - 18:00")&gt;0,"-",IFERROR(INDEX(saba,MATCH(1,INDEX((bloq=2)*(sabi=B2403),0),0)),0))</f>
        <v>201 - SALA DE SISTEMAS SENA CENTRO DE LA CONSTRUCCIÓN</v>
      </c>
    </row>
    <row r="2411" spans="1:9" ht="30" customHeight="1" thickTop="1" thickBot="1" x14ac:dyDescent="0.35">
      <c r="A2411" s="742"/>
      <c r="B2411" s="743"/>
      <c r="C2411" s="744"/>
      <c r="D2411" s="76" t="str">
        <f ca="1">IF(COUNTIFS(instructor,B2403,diad,$D$2,desa,1,hord,"18:00 - 22:00")&gt;0,INDEX(hord,MATCH(1,INDEX((instructor=B2403)*(instructor=B2403),0),0)),IFERROR(INDEX(hora,MATCH(1,INDEX((bloq=3)*(luni=B2403),0),0)),0))</f>
        <v>17:00 - 21:00</v>
      </c>
      <c r="E2411" s="76" t="str">
        <f ca="1">IF(COUNTIFS(instructor,B2403,diad,$E$2,desa,1,hord,"18:00 - 22:00")&gt;0,INDEX(hord,MATCH(1,INDEX((instructor=B2403)*(instructor=B2403),0),0)),IFERROR(INDEX(hora,MATCH(1,INDEX((bloq=3)*(mari=B2403),0),0)),0))</f>
        <v>18:00 - 21:00</v>
      </c>
      <c r="F2411" s="76" t="str">
        <f ca="1">IF(COUNTIFS(instructor,B2403,diad,$F$2,desa,1,hord,"18:00 - 22:00")&gt;0,INDEX(hord,MATCH(1,INDEX((instructor=B2403)*(instructor=B2403),0),0)),IFERROR(INDEX(hora,MATCH(1,INDEX((bloq=3)*(miei=B2403),0),0)),0))</f>
        <v>18:00 - 21:00</v>
      </c>
      <c r="G2411" s="76" t="str">
        <f ca="1">IF(COUNTIFS(instructor,B2403,diad,$G$2,desa,1,hord,"18:00 - 22:00")&gt;0,INDEX(hord,MATCH(1,INDEX((instructor=B2403)*(instructor=B2403),0),0)),IFERROR(INDEX(hora,MATCH(1,INDEX((bloq=3)*(juei=B2403),0),0)),0))</f>
        <v>18:00 - 21:00</v>
      </c>
      <c r="H2411" s="76">
        <f ca="1">IF(COUNTIFS(instructor,B2403,diad,$H$2,desa,1,hord,"18:00 - 22:00")&gt;0,INDEX(hord,MATCH(1,INDEX((instructor=B2403)*(instructor=B2403),0),0)),IFERROR(INDEX(hora,MATCH(1,INDEX((bloq=3)*(viei=B2403),0),0)),0))</f>
        <v>0</v>
      </c>
      <c r="I2411" s="77">
        <f ca="1">IF(COUNTIFS(instructor,B2403,diad,$I$2,desa,1,hord,"18:00 - 22:00")&gt;0,INDEX(hord,MATCH(1,INDEX((instructor=B2403)*(instructor=B2403),0),0)),IFERROR(INDEX(hora,MATCH(1,INDEX((bloq=3)*(sabi=B2403),0),0)),0))</f>
        <v>0</v>
      </c>
    </row>
    <row r="2412" spans="1:9" ht="48.65" customHeight="1" thickTop="1" thickBot="1" x14ac:dyDescent="0.35">
      <c r="A2412" s="742"/>
      <c r="B2412" s="743"/>
      <c r="C2412" s="744"/>
      <c r="D2412" s="68" t="str">
        <f ca="1">IF(COUNTIFS(instructor,B2403,diad,$D$2,desa,1,hord,"18:00 - 22:00")&gt;0,"-",IFERROR(INDEX(ficha,MATCH(1,INDEX((bloq=3)*(luni=B2403),0),0)),0))</f>
        <v xml:space="preserve">3296428 GESTION COMUNITARIA DEL RIESGO DE DESASTRES ( TECNICO) </v>
      </c>
      <c r="E2412" s="68" t="str">
        <f ca="1">IF(COUNTIFS(instructor,B2403,diad,$E$2,desa,1,hord,"18:00 - 22:00")&gt;0,"-",IFERROR(INDEX(ficha,MATCH(1,INDEX((bloq=3)*(mari=B2403),0),0)),0))</f>
        <v>3286444 TRATAMIENTO DE AGUA ( TECNICO)</v>
      </c>
      <c r="F2412" s="68" t="str">
        <f ca="1">IF(COUNTIFS(instructor,B2403,diad,$F$2,desa,1,hord,"18:00 - 22:00")&gt;0,"-",IFERROR(INDEX(ficha,MATCH(1,INDEX((bloq=3)*(miei=B2403),0),0)),0))</f>
        <v>NUEVA  SUPERVISION EN SISTEMAS DE AGUA Y SANEAMIENTO</v>
      </c>
      <c r="G2412" s="68" t="str">
        <f ca="1">IF(COUNTIFS(instructor,B2403,diad,$G$2,desa,1,hord,"18:00 - 22:00")&gt;0,"-",IFERROR(INDEX(ficha,MATCH(1,INDEX((bloq=3)*(juei=B2403),0),0)),0))</f>
        <v>3339974 SUPERVISION EN SISTEMAS DE AGUA Y SANEAMIENTO</v>
      </c>
      <c r="H2412" s="68">
        <f ca="1">IF(COUNTIFS(instructor,B2403,diad,$H$2,desa,1,hord,"18:00 - 22:00")&gt;0,"-",IFERROR(INDEX(ficha,MATCH(1,INDEX((bloq=3)*(viei=B2403),0),0)),0))</f>
        <v>0</v>
      </c>
      <c r="I2412" s="69">
        <f ca="1">IF(COUNTIFS(instructor,B2403,diad,$I$2,desa,1,hord,"18:00 - 22:00")&gt;0,"-",IFERROR(INDEX(ficha,MATCH(1,INDEX((bloq=3)*(sabi=B2403),0),0)),0))</f>
        <v>0</v>
      </c>
    </row>
    <row r="2413" spans="1:9" s="81" customFormat="1" ht="50" customHeight="1" thickTop="1" thickBot="1" x14ac:dyDescent="0.35">
      <c r="A2413" s="742"/>
      <c r="B2413" s="743"/>
      <c r="C2413" s="744"/>
      <c r="D2413" s="160" t="str">
        <f ca="1">IF(COUNTIFS(instructor,B2403,diad,$D$2,desa,1,hord,"18:00 - 22:00")&gt;0,"DESARROLLO CURRICULAR",IFERROR(INDEX(lunc,MATCH(1,INDEX((bloq=3)*(luni=B2403),0),0)),0))</f>
        <v>Aplicar prácticas de protección ambiental, seguridad y salud en el trabajo de acuerdo con las políticas organizacionales y la normatividad vigente.
A3. Apoyar la elaboración de la propuesta de estrategias  que</v>
      </c>
      <c r="E2413" s="160" t="str">
        <f ca="1">IF(COUNTIFS(instructor,B2403,diad,$E$2,desa,1,hord,"18:00 - 22:00")&gt;0,"DESARROLLO CURRICULAR",IFERROR(INDEX(marc,MATCH(1,INDEX((bloq=3)*(mari=B2403),0),0)),0))</f>
        <v>Tratamiento de Agua Residual (Operar el sistema y unidades de tratamiento de aguas residuales de acuerdo con procedimientos técnicos y normativa ambiental y de seguridad y salud en el trabajo.)</v>
      </c>
      <c r="F2413" s="160">
        <f ca="1">IF(COUNTIFS(instructor,B2403,diad,$F$2,desa,1,hord,"18:00 - 22:00")&gt;0,"DESARROLLO CURRICULAR",IFERROR(INDEX(miec,MATCH(1,INDEX((bloq=3)*(miei=B2403),0),0)),0))</f>
        <v>0</v>
      </c>
      <c r="G2413" s="160" t="str">
        <f ca="1">IF(COUNTIFS(instructor,B2403,diad,$G$2,desa,1,hord,"18:00 - 22:00")&gt;0,"DESARROLLO CURRICULAR",IFERROR(INDEX(juec,MATCH(1,INDEX((bloq=3)*(juei=B2403),0),0)),0))</f>
        <v>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v>
      </c>
      <c r="H2413" s="160">
        <f ca="1">IF(COUNTIFS(instructor,B2403,diad,$H$2,desa,1,hord,"18:00 - 22:00")&gt;0,"DESARROLLO CURRICULAR",IFERROR(INDEX(viec,MATCH(1,INDEX((bloq=3)*(viei=B2403),0),0)),0))</f>
        <v>0</v>
      </c>
      <c r="I2413" s="175">
        <f ca="1">IF(COUNTIFS(instructor,B2403,diad,$I$2,desa,1,hord,"18:00 - 22:00")&gt;0,"DESARROLLO CURRICULAR",IFERROR(INDEX(sabc,MATCH(1,INDEX((bloq=3)*(sabi=B2403),0),0)),0))</f>
        <v>0</v>
      </c>
    </row>
    <row r="2414" spans="1:9" ht="30" customHeight="1" thickTop="1" thickBot="1" x14ac:dyDescent="0.35">
      <c r="A2414" s="742"/>
      <c r="B2414" s="743"/>
      <c r="C2414" s="744"/>
      <c r="D2414" s="78" t="str">
        <f ca="1">IF(COUNTIFS(instructor,B2403,diad,$D$2,desa,1,hord,"18:00 - 22:00")&gt;0,"-",IFERROR(INDEX(luna,MATCH(1,INDEX((bloq=3)*(luni=B2403),0),0)),0))</f>
        <v xml:space="preserve">JAMUNDÍ - CUERPO DE BOMBEROS VOLUNTARIOS - CARRERA 11 No. 15-141 - AUDITORIO </v>
      </c>
      <c r="E2414" s="78" t="str">
        <f ca="1">IF(COUNTIFS(instructor,B2403,diad,$E$2,desa,1,hord,"18:00 - 22:00")&gt;0,"-",IFERROR(INDEX(mara,MATCH(1,INDEX((bloq=3)*(mari=B2403),0),0)),0))</f>
        <v>SEDE ANDRÉS SANÍN - AULA 205 - (CALLE 75 No. 19-52)</v>
      </c>
      <c r="F2414" s="78">
        <f ca="1">IF(COUNTIFS(instructor,B2403,diad,$F$2,desa,1,hord,"18:00 - 22:00")&gt;0,"-",IFERROR(INDEX(miea,MATCH(1,INDEX((bloq=3)*(miei=B2403),0),0)),0))</f>
        <v>0</v>
      </c>
      <c r="G2414" s="78" t="str">
        <f ca="1">IF(COUNTIFS(instructor,B2403,diad,$G$2,desa,1,hord,"18:00 - 22:00")&gt;0,"-",IFERROR(INDEX(juea,MATCH(1,INDEX((bloq=3)*(juei=B2403),0),0)),0))</f>
        <v>YUMBO - SENA AULA CELSIA 3 - CALLE 16N 2N-20 - VÍA PANORAMA</v>
      </c>
      <c r="H2414" s="78">
        <f ca="1">IF(COUNTIFS(instructor,B2403,diad,$H$2,desa,1,hord,"18:00 - 22:00")&gt;0,"-",IFERROR(INDEX(viea,MATCH(1,INDEX((bloq=3)*(viei=B2403),0),0)),0))</f>
        <v>0</v>
      </c>
      <c r="I2414" s="79">
        <f ca="1">IF(COUNTIFS(instructor,B2403,diad,$I$2,desa,1,hord,"18:00 - 22:00")&gt;0,"-",IFERROR(INDEX(saba,MATCH(1,INDEX((bloq=3)*(sabi=B2403),0),0)),0))</f>
        <v>0</v>
      </c>
    </row>
    <row r="2415" spans="1:9" ht="14.15" customHeight="1" thickTop="1" thickBot="1" x14ac:dyDescent="0.35">
      <c r="A2415" s="742">
        <v>202</v>
      </c>
      <c r="B2415" s="743" t="str">
        <f>INDEX(instructor,A2415)</f>
        <v>VIVIANA GIRALDO MARTÍNEZ</v>
      </c>
      <c r="C2415" s="744" t="str">
        <f>INDEX(area,A2415)</f>
        <v>COMPETENCIAS CLAVES - BILINGUISMO (INGLÉS VIRTUAL)</v>
      </c>
      <c r="D2415" s="72">
        <f ca="1">IF(COUNTIFS(instructor,B2415,diad,$D$2,desa,1,hord,"08:00 - 12:00")&gt;0,INDEX(hord,MATCH(1,INDEX((instructor=B2415)*(instructor=B2415),0),0)),IFERROR(INDEX(hora,MATCH(1,INDEX((bloq=1)*(luni=B2415),0),0)),0))</f>
        <v>0</v>
      </c>
      <c r="E2415" s="72">
        <f ca="1">IF(COUNTIFS(instructor,B2415,diad,$E$2,desa,1,hord,"08:00 - 12:00")&gt;0,INDEX(hord,MATCH(1,INDEX((instructor=B2415)*(instructor=B2415),0),0)),IFERROR(INDEX(hora,MATCH(1,INDEX((bloq=1)*(mari=B2415),0),0)),0))</f>
        <v>0</v>
      </c>
      <c r="F2415" s="72">
        <f ca="1">IF(COUNTIFS(instructor,B2415,diad,$F$2,desa,1,hord,"08:00 - 12:00")&gt;0,INDEX(hord,MATCH(1,INDEX((instructor=B2415)*(instructor=B2415),0),0)),IFERROR(INDEX(hora,MATCH(1,INDEX((bloq=1)*(miei=B2415),0),0)),0))</f>
        <v>0</v>
      </c>
      <c r="G2415" s="72">
        <f ca="1">IF(COUNTIFS(instructor,B2415,diad,$G$2,desa,1,hord,"08:00 - 12:00")&gt;0,INDEX(hord,MATCH(1,INDEX((instructor=B2415)*(instructor=B2415),0),0)),IFERROR(INDEX(hora,MATCH(1,INDEX((bloq=1)*(juei=B2415),0),0)),0))</f>
        <v>0</v>
      </c>
      <c r="H2415" s="72" t="str">
        <f ca="1">IF(COUNTIFS(instructor,B2415,diad,$H$2,desa,1,hord,"08:00 - 12:00")&gt;0,INDEX(hord,MATCH(1,INDEX((instructor=B2415)*(instructor=B2415),0),0)),IFERROR(INDEX(hora,MATCH(1,INDEX((bloq=1)*(viei=B2415),0),0)),0))</f>
        <v>8:00 - 12:00</v>
      </c>
      <c r="I2415" s="73">
        <f ca="1">IF(COUNTIFS(instructor,B2415,diad,$I$2,desa,1,hord,"08:00 - 12:00")&gt;0,INDEX(hord,MATCH(1,INDEX((instructor=B2415)*(instructor=B2415),0),0)),IFERROR(INDEX(hora,MATCH(1,INDEX((bloq=1)*(sabi=B2415),0),0)),0))</f>
        <v>0</v>
      </c>
    </row>
    <row r="2416" spans="1:9" ht="27" customHeight="1" thickTop="1" thickBot="1" x14ac:dyDescent="0.35">
      <c r="A2416" s="742"/>
      <c r="B2416" s="743"/>
      <c r="C2416" s="744"/>
      <c r="D2416" s="68">
        <f ca="1">IF(COUNTIFS(instructor,B2415,diad,$D$2,desa,1,hord,"08:00 - 12:00")&gt;0,"-",IFERROR(INDEX(ficha,MATCH(1,INDEX((bloq=1)*(luni=B2415),0),0)),0))</f>
        <v>0</v>
      </c>
      <c r="E2416" s="68">
        <f ca="1">IF(COUNTIFS(instructor,B2415,diad,$E$2,desa,1,hord,"08:00 - 12:00")&gt;0,"-",IFERROR(INDEX(ficha,MATCH(1,INDEX((bloq=1)*(mari=B2415),0),0)),0))</f>
        <v>0</v>
      </c>
      <c r="F2416" s="68">
        <f ca="1">IF(COUNTIFS(instructor,B2415,diad,$F$2,desa,1,hord,"08:00 - 12:00")&gt;0,"-",IFERROR(INDEX(ficha,MATCH(1,INDEX((bloq=1)*(miei=B2415),0),0)),0))</f>
        <v>0</v>
      </c>
      <c r="G2416" s="68">
        <f ca="1">IF(COUNTIFS(instructor,B2415,diad,$G$2,desa,1,hord,"08:00 - 12:00")&gt;0,"-",IFERROR(INDEX(ficha,MATCH(1,INDEX((bloq=1)*(juei=B2415),0),0)),0))</f>
        <v>0</v>
      </c>
      <c r="H2416" s="68" t="str">
        <f ca="1">IF(COUNTIFS(instructor,B2415,diad,$H$2,desa,1,hord,"08:00 - 12:00")&gt;0,"-",IFERROR(INDEX(ficha,MATCH(1,INDEX((bloq=1)*(viei=B2415),0),0)),0))</f>
        <v>3108854 - PINTURA ARQUITECTONICA Y ACABADOS ESPECIALES (TÉCNICO) - PALMIRA</v>
      </c>
      <c r="I2416" s="69">
        <f ca="1">IF(COUNTIFS(instructor,B2415,diad,$I$2,desa,1,hord,"08:00 - 12:00")&gt;0,"-",IFERROR(INDEX(ficha,MATCH(1,INDEX((bloq=1)*(sabi=B2415),0),0)),0))</f>
        <v>0</v>
      </c>
    </row>
    <row r="2417" spans="1:9" ht="119.15" customHeight="1" thickTop="1" thickBot="1" x14ac:dyDescent="0.35">
      <c r="A2417" s="742"/>
      <c r="B2417" s="743"/>
      <c r="C2417" s="744"/>
      <c r="D2417" s="70">
        <f ca="1">IF(COUNTIFS(instructor,B2415,diad,$D$2,desa,1,hord,"08:00 - 12:00")&gt;0,"DESARROLLO CURRICULAR",IFERROR(INDEX(lunc,MATCH(1,INDEX((bloq=1)*(luni=B2415),0),0)),0))</f>
        <v>0</v>
      </c>
      <c r="E2417" s="70">
        <f ca="1">IF(COUNTIFS(instructor,B2415,diad,$E$2,desa,1,hord,"08:00 - 12:00")&gt;0,"DESARROLLO CURRICULAR",IFERROR(INDEX(marc,MATCH(1,INDEX((bloq=1)*(mari=B2415),0),0)),0))</f>
        <v>0</v>
      </c>
      <c r="F2417" s="70">
        <f ca="1">IF(COUNTIFS(instructor,B2415,diad,$F$2,desa,1,hord,"08:00 - 12:00")&gt;0,"DESARROLLO CURRICULAR",IFERROR(INDEX(miec,MATCH(1,INDEX((bloq=1)*(miei=B2415),0),0)),0))</f>
        <v>0</v>
      </c>
      <c r="G2417" s="70">
        <f ca="1">IF(COUNTIFS(instructor,B2415,diad,$G$2,desa,1,hord,"08:00 - 12:00")&gt;0,"DESARROLLO CURRICULAR",IFERROR(INDEX(juec,MATCH(1,INDEX((bloq=1)*(juei=B2415),0),0)),0))</f>
        <v>0</v>
      </c>
      <c r="H2417" s="70" t="str">
        <f ca="1">IF(COUNTIFS(instructor,B2415,diad,$H$2,desa,1,hord,"08:00 - 12:00")&gt;0,"DESARROLLO CURRICULAR",IFERROR(INDEX(viec,MATCH(1,INDEX((bloq=1)*(viei=B2415),0),0)),0))</f>
        <v>INTERACTUAR EN LENGUA INGLESA DE FORMA ORAL Y ESCRITA DENTRO DE CONTEXTOS SOCIALES Y LABORALES SEGÚN LOS CRITERIOS ESTABLECIDOS POR EL MARCO COMÚN EUROPEO DE REFERENCIA PARA LAS LENGUAS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I2417" s="71">
        <f ca="1">IF(COUNTIFS(instructor,B2415,diad,$I$2,desa,1,hord,"08:00 - 12:00")&gt;0,"DESARROLLO CURRICULAR",IFERROR(INDEX(sabc,MATCH(1,INDEX((bloq=1)*(sabi=B2415),0),0)),0))</f>
        <v>0</v>
      </c>
    </row>
    <row r="2418" spans="1:9" ht="32.25" customHeight="1" thickTop="1" thickBot="1" x14ac:dyDescent="0.35">
      <c r="A2418" s="742"/>
      <c r="B2418" s="743"/>
      <c r="C2418" s="744"/>
      <c r="D2418" s="74">
        <f ca="1">IF(COUNTIFS(instructor,B2415,diad,$D$2,desa,1,hord,"08:00 - 12:00")&gt;0,"-",IFERROR(INDEX(luna,MATCH(1,INDEX((bloq=1)*(luni=B2415),0),0)),0))</f>
        <v>0</v>
      </c>
      <c r="E2418" s="74">
        <f ca="1">IF(COUNTIFS(instructor,B2415,diad,$E$2,desa,1,hord,"08:00 - 12:00")&gt;0,"-",IFERROR(INDEX(mara,MATCH(1,INDEX((bloq=1)*(mari=B2415),0),0)),0))</f>
        <v>0</v>
      </c>
      <c r="F2418" s="74">
        <f ca="1">IF(COUNTIFS(instructor,B2415,diad,$F$2,desa,1,hord,"08:00 - 12:00")&gt;0,"-",IFERROR(INDEX(miea,MATCH(1,INDEX((bloq=1)*(miei=B2415),0),0)),0))</f>
        <v>0</v>
      </c>
      <c r="G2418" s="74">
        <f ca="1">IF(COUNTIFS(instructor,B2415,diad,$G$2,desa,1,hord,"08:00 - 12:00")&gt;0,"-",IFERROR(INDEX(juea,MATCH(1,INDEX((bloq=1)*(juei=B2415),0),0)),0))</f>
        <v>0</v>
      </c>
      <c r="H2418" s="74" t="str">
        <f ca="1">IF(COUNTIFS(instructor,B2415,diad,$H$2,desa,1,hord,"08:00 - 12:00")&gt;0,"-",IFERROR(INDEX(viea,MATCH(1,INDEX((bloq=1)*(viei=B2415),0),0)),0))</f>
        <v>PALMIRA - SEDE COMUNAL PRIMERO DE MAYO, CALLE 41 No. 13-74</v>
      </c>
      <c r="I2418" s="75">
        <f ca="1">IF(COUNTIFS(instructor,B2415,diad,$I$2,desa,1,hord,"08:00 - 12:00")&gt;0,"-",IFERROR(INDEX(saba,MATCH(1,INDEX((bloq=1)*(sabi=B2415),0),0)),0))</f>
        <v>0</v>
      </c>
    </row>
    <row r="2419" spans="1:9" ht="14.15" customHeight="1" thickTop="1" thickBot="1" x14ac:dyDescent="0.35">
      <c r="A2419" s="742"/>
      <c r="B2419" s="743"/>
      <c r="C2419" s="744"/>
      <c r="D2419" s="76" t="str">
        <f>IF(COUNTIFS(instructor,B2415,diad,$D$2,desa,1,hord,"14:00 - 18:00")&gt;0,INDEX(hord,MATCH(1,INDEX((instructor=B2415)*(instructor=B2415),0),0)),IFERROR(INDEX(hora,MATCH(1,INDEX((bloq=2)*(luni=B2415),0),0)),0))</f>
        <v>14:00 - 18:00</v>
      </c>
      <c r="E2419" s="76" t="str">
        <f ca="1">IF(COUNTIFS(instructor,B2415,diad,$E$2,desa,1,hord,"14:00 - 18:00")&gt;0,INDEX(hord,MATCH(1,INDEX((instructor=B2415)*(instructor=B2415),0),0)),IFERROR(INDEX(hora,MATCH(1,INDEX((bloq=2)*(mari=B2415),0),0)),0))</f>
        <v>15:00 - 18:00</v>
      </c>
      <c r="F2419" s="76" t="str">
        <f ca="1">IF(COUNTIFS(instructor,B2415,diad,$F$2,desa,1,hord,"14:00 - 18:00")&gt;0,INDEX(hord,MATCH(1,INDEX((instructor=B2415)*(instructor=B2415),0),0)),IFERROR(INDEX(hora,MATCH(1,INDEX((bloq=2)*(miei=B2415),0),0)),0))</f>
        <v>14:00 - 18:00</v>
      </c>
      <c r="G2419" s="76" t="str">
        <f ca="1">IF(COUNTIFS(instructor,B2415,diad,$G$2,desa,1,hord,"14:00 - 18:00")&gt;0,INDEX(hord,MATCH(1,INDEX((instructor=B2415)*(instructor=B2415),0),0)),IFERROR(INDEX(hora,MATCH(1,INDEX((bloq=2)*(juei=B2415),0),0)),0))</f>
        <v>14:00 - 18:00</v>
      </c>
      <c r="H2419" s="76">
        <f ca="1">IF(COUNTIFS(instructor,B2415,diad,$H$2,desa,1,hord,"14:00 - 18:00")&gt;0,INDEX(hord,MATCH(1,INDEX((instructor=B2415)*(instructor=B2415),0),0)),IFERROR(INDEX(hora,MATCH(1,INDEX((bloq=2)*(viei=B2415),0),0)),0))</f>
        <v>0</v>
      </c>
      <c r="I2419" s="77" t="str">
        <f ca="1">IF(COUNTIFS(instructor,B2415,diad,$I$2,desa,1,hord,"14:00 - 18:00")&gt;0,INDEX(hord,MATCH(1,INDEX((instructor=B2415)*(instructor=B2415),0),0)),IFERROR(INDEX(hora,MATCH(1,INDEX((bloq=2)*(sabi=B2415),0),0)),0))</f>
        <v>13:00 - 17:00</v>
      </c>
    </row>
    <row r="2420" spans="1:9" ht="33" customHeight="1" thickTop="1" thickBot="1" x14ac:dyDescent="0.35">
      <c r="A2420" s="742"/>
      <c r="B2420" s="743"/>
      <c r="C2420" s="744"/>
      <c r="D2420" s="68" t="str">
        <f>IF(COUNTIFS(instructor,B2415,diad,$D$2,desa,1,hord,"14:00 - 18:00")&gt;0,"-",IFERROR(INDEX(ficha,MATCH(1,INDEX((bloq=2)*(luni=B2415),0),0)),0))</f>
        <v>-</v>
      </c>
      <c r="E2420" s="68" t="str">
        <f ca="1">IF(COUNTIFS(instructor,B2415,diad,$E$2,desa,1,hord,"14:00 - 18:00")&gt;0,"-",IFERROR(INDEX(ficha,MATCH(1,INDEX((bloq=2)*(mari=B2415),0),0)),0))</f>
        <v>2994043 - CONSTRUCCION EN EDIFICACIONES. (TECNÓLOGO) - CALI</v>
      </c>
      <c r="F2420" s="68" t="str">
        <f ca="1">IF(COUNTIFS(instructor,B2415,diad,$F$2,desa,1,hord,"14:00 - 18:00")&gt;0,"-",IFERROR(INDEX(ficha,MATCH(1,INDEX((bloq=2)*(miei=B2415),0),0)),0))</f>
        <v>3157404 - MANTENIMIENTO Y REPARACION DE EDIFICACIONES. (TÉCNICO) - CANDELARIA</v>
      </c>
      <c r="G2420" s="68" t="str">
        <f ca="1">IF(COUNTIFS(instructor,B2415,diad,$G$2,desa,1,hord,"14:00 - 18:00")&gt;0,"-",IFERROR(INDEX(ficha,MATCH(1,INDEX((bloq=2)*(juei=B2415),0),0)),0))</f>
        <v>NUEVA-PAAE - PINTURA ARQUITECTÓNICA Y ACABADOS ESPECIALES (TÉCNICO) - CALI</v>
      </c>
      <c r="H2420" s="68">
        <f ca="1">IF(COUNTIFS(instructor,B2415,diad,$H$2,desa,1,hord,"14:00 - 18:00")&gt;0,"-",IFERROR(INDEX(ficha,MATCH(1,INDEX((bloq=2)*(viei=B2415),0),0)),0))</f>
        <v>0</v>
      </c>
      <c r="I2420" s="69" t="str">
        <f ca="1">IF(COUNTIFS(instructor,B2415,diad,$I$2,desa,1,hord,"14:00 - 18:00")&gt;0,"-",IFERROR(INDEX(ficha,MATCH(1,INDEX((bloq=2)*(sabi=B2415),0),0)),0))</f>
        <v>3364062 - PINTURA ARQUITECTÓNICA Y ACABADOS ESPECIALES (TÉCNICO) - DARIÉN</v>
      </c>
    </row>
    <row r="2421" spans="1:9" ht="116.15" customHeight="1" thickTop="1" thickBot="1" x14ac:dyDescent="0.35">
      <c r="A2421" s="742"/>
      <c r="B2421" s="743"/>
      <c r="C2421" s="744"/>
      <c r="D2421" s="70" t="str">
        <f>IF(COUNTIFS(instructor,B2415,diad,$D$2,desa,1,hord,"14:00 - 18:00")&gt;0,"DESARROLLO CURRICULAR",IFERROR(INDEX(lunc,MATCH(1,INDEX((bloq=2)*(luni=B2415),0),0)),0))</f>
        <v>DESARROLLO CURRICULAR</v>
      </c>
      <c r="E2421" s="70" t="str">
        <f ca="1">IF(COUNTIFS(instructor,B2415,diad,$E$2,desa,1,hord,"14:00 - 18:00")&gt;0,"DESARROLLO CURRICULAR",IFERROR(INDEX(marc,MATCH(1,INDEX((bloq=2)*(mari=B2415),0),0)),0))</f>
        <v>INTERACTUAR EN LENGUA INGLESA DE FORMA ORAL Y ESCRITA DENTRO DE CONTEXTOS SOCIALES Y LABORALES SEGÚN LOS CRITERIOS ESTABLECIDOS POR EL MARCO COMÚN EUROPEO DE REFERENCIA PARA LAS LENGUAS
 DISCUTIR   SOBRE   POSIBLES   SOLUCIONES   A   PROBLEMAS   DENTRO   DE   UN   RANGO   VARIADO  DE CONTEXTOS  SOCIALES  Y  LABORALES.
7. Controlar entradas y salidas en el almacén de obra.</v>
      </c>
      <c r="F2421" s="70" t="str">
        <f ca="1">IF(COUNTIFS(instructor,B2415,diad,$F$2,desa,1,hord,"14:00 - 18:00")&gt;0,"DESARROLLO CURRICULAR",IFERROR(INDEX(miec,MATCH(1,INDEX((bloq=2)*(miei=B2415),0),0)),0))</f>
        <v>INTERACTUAR EN LENGUA INGLESA DE FORMA ORAL Y ESCRITA DENTRO DE CONTEXTOS SOCIALES Y LABORALES SEGÚN LOS CRITERIOS ESTABLECIDOS POR EL MARCO COMÚN EUROPEO DE REFERENCIA PARA LAS LENGUAS.
600607 - PARTICIPAR EN INTERCAMBIOS CONVERSACIONALES BÁSICOS EN FORMA ORAL Y ESCRITA EN INGLÉS EN DIFERENTES SITUACIONES SOCIALES TANTO EN LA COTIDIANIDAD COMO EN EXPERIENCIAS PASADAS.
600609 - DESCRIBIR A NIVEL BÁSICO, DE FORMA ORAL Y ESCRITA EN INGLÉS PERSONAS, SITUACIONES Y LUGARES DE ACUERDO CON SUS COSTUMBRES Y EXPERIENCIAS DE VIDA.
AP 2. Estimar los recursos del proyecto.</v>
      </c>
      <c r="G2421" s="70" t="str">
        <f ca="1">IF(COUNTIFS(instructor,B2415,diad,$G$2,desa,1,hord,"14:00 - 18:00")&gt;0,"DESARROLLO CURRICULAR",IFERROR(INDEX(juec,MATCH(1,INDEX((bloq=2)*(juei=B2415),0),0)),0))</f>
        <v>INTERACTUAR EN LENGUA INGLESA DE FORMA ORAL Y ESCRITA DENTRO DE CONTEXTOS SOCIALES Y LABORALES SEGÚN LOS CRITERIOS ESTABLECIDOS POR EL MARCO COMÚN EUROPEO DE REFERENCIA PARA LAS LENGUAS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H2421" s="70">
        <f ca="1">IF(COUNTIFS(instructor,B2415,diad,$H$2,desa,1,hord,"14:00 - 18:00")&gt;0,"DESARROLLO CURRICULAR",IFERROR(INDEX(viec,MATCH(1,INDEX((bloq=2)*(viei=B2415),0),0)),0))</f>
        <v>0</v>
      </c>
      <c r="I2421" s="71" t="str">
        <f ca="1">IF(COUNTIFS(instructor,B2415,diad,$I$2,desa,1,hord,"14:00 - 18:00")&gt;0,"DESARROLLO CURRICULAR",IFERROR(INDEX(sabc,MATCH(1,INDEX((bloq=2)*(sabi=B2415),0),0)),0))</f>
        <v>INTERACTUAR EN LENGUA INGLESA DE FORMA ORAL Y ESCRITA DENTRO DE CONTEXTOS SOCIALES Y LABORALES SEGÚN LOS CRITERIOS ESTABLECIDOS POR EL MARCO COMÚN EUROPEO DE REFERENCIA PARA LAS LENGUAS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row>
    <row r="2422" spans="1:9" ht="35.25" customHeight="1" thickTop="1" thickBot="1" x14ac:dyDescent="0.35">
      <c r="A2422" s="742"/>
      <c r="B2422" s="743"/>
      <c r="C2422" s="744"/>
      <c r="D2422" s="74" t="str">
        <f>IF(COUNTIFS(instructor,B2415,diad,$D$2,desa,1,hord,"14:00 - 18:00")&gt;0,"-",IFERROR(INDEX(luna,MATCH(1,INDEX((bloq=2)*(luni=B2415),0),0)),0))</f>
        <v>-</v>
      </c>
      <c r="E2422" s="74" t="str">
        <f ca="1">IF(COUNTIFS(instructor,B2415,diad,$E$2,desa,1,hord,"14:00 - 18:00")&gt;0,"-",IFERROR(INDEX(mara,MATCH(1,INDEX((bloq=2)*(mari=B2415),0),0)),0))</f>
        <v>204B - SALA DE SISTEMAS SENA CENTRO DE LA CONSTRUCCIÓN</v>
      </c>
      <c r="F2422" s="74" t="str">
        <f ca="1">IF(COUNTIFS(instructor,B2415,diad,$F$2,desa,1,hord,"14:00 - 18:00")&gt;0,"-",IFERROR(INDEX(miea,MATCH(1,INDEX((bloq=2)*(miei=B2415),0),0)),0))</f>
        <v>CANDELARIA - CORREGIMIENTO EL CABUYAL - SEDE JUNTA DE ACCIÓN COMUNAL</v>
      </c>
      <c r="G2422" s="74" t="str">
        <f ca="1">IF(COUNTIFS(instructor,B2415,diad,$G$2,desa,1,hord,"14:00 - 18:00")&gt;0,"-",IFERROR(INDEX(juea,MATCH(1,INDEX((bloq=2)*(juei=B2415),0),0)),0))</f>
        <v>CALI - BIBLIOTECA PÚBLICA RIGOBERTA MANCHÚ - CARRERA 32A # 49-50, BARRIO LAUREANO GÓMEZ</v>
      </c>
      <c r="H2422" s="74">
        <f ca="1">IF(COUNTIFS(instructor,B2415,diad,$H$2,desa,1,hord,"14:00 - 18:00")&gt;0,"-",IFERROR(INDEX(viea,MATCH(1,INDEX((bloq=2)*(viei=B2415),0),0)),0))</f>
        <v>0</v>
      </c>
      <c r="I2422" s="75" t="str">
        <f ca="1">IF(COUNTIFS(instructor,B2415,diad,$I$2,desa,1,hord,"14:00 - 18:00")&gt;0,"-",IFERROR(INDEX(saba,MATCH(1,INDEX((bloq=2)*(sabi=B2415),0),0)),0))</f>
        <v>CALIMA EL DARIÉN - CASETA COMUNAL BARRIO SAN VICENTE - CARRERA 10 #1060</v>
      </c>
    </row>
    <row r="2423" spans="1:9" ht="14.15" customHeight="1" thickTop="1" thickBot="1" x14ac:dyDescent="0.35">
      <c r="A2423" s="742"/>
      <c r="B2423" s="743"/>
      <c r="C2423" s="744"/>
      <c r="D2423" s="76" t="str">
        <f ca="1">IF(COUNTIFS(instructor,B2415,diad,$D$2,desa,1,hord,"18:00 - 22:00")&gt;0,INDEX(hord,MATCH(1,INDEX((instructor=B2415)*(instructor=B2415),0),0)),IFERROR(INDEX(hora,MATCH(1,INDEX((bloq=3)*(luni=B2415),0),0)),0))</f>
        <v>18:00 - 21:00</v>
      </c>
      <c r="E2423" s="76" t="str">
        <f ca="1">IF(COUNTIFS(instructor,B2415,diad,$E$2,desa,1,hord,"18:00 - 22:00")&gt;0,INDEX(hord,MATCH(1,INDEX((instructor=B2415)*(instructor=B2415),0),0)),IFERROR(INDEX(hora,MATCH(1,INDEX((bloq=3)*(mari=B2415),0),0)),0))</f>
        <v>18:00 - 21:00</v>
      </c>
      <c r="F2423" s="76">
        <f ca="1">IF(COUNTIFS(instructor,B2415,diad,$F$2,desa,1,hord,"18:00 - 22:00")&gt;0,INDEX(hord,MATCH(1,INDEX((instructor=B2415)*(instructor=B2415),0),0)),IFERROR(INDEX(hora,MATCH(1,INDEX((bloq=3)*(miei=B2415),0),0)),0))</f>
        <v>0</v>
      </c>
      <c r="G2423" s="76" t="str">
        <f ca="1">IF(COUNTIFS(instructor,B2415,diad,$G$2,desa,1,hord,"18:00 - 22:00")&gt;0,INDEX(hord,MATCH(1,INDEX((instructor=B2415)*(instructor=B2415),0),0)),IFERROR(INDEX(hora,MATCH(1,INDEX((bloq=3)*(juei=B2415),0),0)),0))</f>
        <v>18:00 - 21:00</v>
      </c>
      <c r="H2423" s="76" t="str">
        <f ca="1">IF(COUNTIFS(instructor,B2415,diad,$H$2,desa,1,hord,"18:00 - 22:00")&gt;0,INDEX(hord,MATCH(1,INDEX((instructor=B2415)*(instructor=B2415),0),0)),IFERROR(INDEX(hora,MATCH(1,INDEX((bloq=3)*(viei=B2415),0),0)),0))</f>
        <v>17:00 - 21:00</v>
      </c>
      <c r="I2423" s="77">
        <f ca="1">IF(COUNTIFS(instructor,B2415,diad,$I$2,desa,1,hord,"18:00 - 22:00")&gt;0,INDEX(hord,MATCH(1,INDEX((instructor=B2415)*(instructor=B2415),0),0)),IFERROR(INDEX(hora,MATCH(1,INDEX((bloq=3)*(sabi=B2415),0),0)),0))</f>
        <v>0</v>
      </c>
    </row>
    <row r="2424" spans="1:9" ht="14.15" customHeight="1" thickTop="1" thickBot="1" x14ac:dyDescent="0.35">
      <c r="A2424" s="742"/>
      <c r="B2424" s="743"/>
      <c r="C2424" s="744"/>
      <c r="D2424" s="68" t="str">
        <f ca="1">IF(COUNTIFS(instructor,B2415,diad,$D$2,desa,1,hord,"18:00 - 22:00")&gt;0,"-",IFERROR(INDEX(ficha,MATCH(1,INDEX((bloq=3)*(luni=B2415),0),0)),0))</f>
        <v>3031561 - CONSTRUCCION EN EDIFICACIONES. (TECNÓLOGO) - CALI</v>
      </c>
      <c r="E2424" s="68" t="str">
        <f ca="1">IF(COUNTIFS(instructor,B2415,diad,$E$2,desa,1,hord,"18:00 - 22:00")&gt;0,"-",IFERROR(INDEX(ficha,MATCH(1,INDEX((bloq=3)*(mari=B2415),0),0)),0))</f>
        <v>3093689 - CONSTRUCCION EN EDIFICACIONES. (TECNÓLOGO) - CALI</v>
      </c>
      <c r="F2424" s="68">
        <f ca="1">IF(COUNTIFS(instructor,B2415,diad,$F$2,desa,1,hord,"18:00 - 22:00")&gt;0,"-",IFERROR(INDEX(ficha,MATCH(1,INDEX((bloq=3)*(miei=B2415),0),0)),0))</f>
        <v>0</v>
      </c>
      <c r="G2424" s="68" t="str">
        <f ca="1">IF(COUNTIFS(instructor,B2415,diad,$G$2,desa,1,hord,"18:00 - 22:00")&gt;0,"-",IFERROR(INDEX(ficha,MATCH(1,INDEX((bloq=3)*(juei=B2415),0),0)),0))</f>
        <v>3234904 - CONSTRUCCIÓN EN EDIFICACIONES (TECNÓLOGO)</v>
      </c>
      <c r="H2424" s="68" t="str">
        <f ca="1">IF(COUNTIFS(instructor,B2415,diad,$H$2,desa,1,hord,"18:00 - 22:00")&gt;0,"-",IFERROR(INDEX(ficha,MATCH(1,INDEX((bloq=3)*(viei=B2415),0),0)),0))</f>
        <v>3116446 - PINTURA ARQUITECTONICA Y ACABADOS ESPECIALES (TÉCNICO) - PALMIRA</v>
      </c>
      <c r="I2424" s="69">
        <f ca="1">IF(COUNTIFS(instructor,B2415,diad,$I$2,desa,1,hord,"18:00 - 22:00")&gt;0,"-",IFERROR(INDEX(ficha,MATCH(1,INDEX((bloq=3)*(sabi=B2415),0),0)),0))</f>
        <v>0</v>
      </c>
    </row>
    <row r="2425" spans="1:9" ht="14.15" customHeight="1" thickTop="1" thickBot="1" x14ac:dyDescent="0.35">
      <c r="A2425" s="742"/>
      <c r="B2425" s="743"/>
      <c r="C2425" s="744"/>
      <c r="D2425" s="70" t="str">
        <f ca="1">IF(COUNTIFS(instructor,B2415,diad,$D$2,desa,1,hord,"18:00 - 22:00")&gt;0,"DESARROLLO CURRICULAR",IFERROR(INDEX(lunc,MATCH(1,INDEX((bloq=3)*(luni=B2415),0),0)),0))</f>
        <v>INTERACTUAR EN LENGUA INGLESA DE FORMA ORAL Y ESCRITA DENTRO DE CONTEXTOS SOCIALES Y LABORALES SEGÚN LOS CRITERIOS ESTABLECIDOS POR EL MARCO COMÚN EUROPEO DE REFERENCIA PARA LAS LENGUAS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7. Controlar entradas y salidas en el almacén de obra.</v>
      </c>
      <c r="E2425" s="70" t="str">
        <f ca="1">IF(COUNTIFS(instructor,B2415,diad,$E$2,desa,1,hord,"18:00 - 22:00")&gt;0,"DESARROLLO CURRICULAR",IFERROR(INDEX(marc,MATCH(1,INDEX((bloq=3)*(mari=B2415),0),0)),0))</f>
        <v>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561538 - INTERCAMBIAR  OPINIONES  SOBRE  SITUACIONES  COTIDIANAS  Y  LABORALES  ACTUALES,  PASADAS  Y  FUTURAS EN  CONTEXTOS  SOCIALES  ORALES  Y  ESCRITOS.
561539 - EXPLICAR  LAS  FUNCIONES  DE  SU  OCUPACIÓN  LABORAL  USANDO  EXPRESIONES  DE  ACUERDO  AL  NIVEL REQUERIDO  POR  EL  PROGRAMA  DE  FORMACIÓN.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561542 - COMPRENDER  INFORMACIÓN  SOBRE  SITUACIONES  COTIDIANAS  Y  LABORALES  ACTUALES  Y  FUTURAS  A  TRAVÉS DE  INTERACCIONES  SOCIALES  DE  FORMA  ORAL  Y  ESCRITA.
7. Controlar entradas y salidas en el almacén de obra.</v>
      </c>
      <c r="F2425" s="70">
        <f ca="1">IF(COUNTIFS(instructor,B2415,diad,$F$2,desa,1,hord,"18:00 - 22:00")&gt;0,"DESARROLLO CURRICULAR",IFERROR(INDEX(miec,MATCH(1,INDEX((bloq=3)*(miei=B2415),0),0)),0))</f>
        <v>0</v>
      </c>
      <c r="G2425" s="70" t="str">
        <f ca="1">IF(COUNTIFS(instructor,B2415,diad,$G$2,desa,1,hord,"18:00 - 22:00")&gt;0,"DESARROLLO CURRICULAR",IFERROR(INDEX(juec,MATCH(1,INDEX((bloq=3)*(juei=B2415),0),0)),0))</f>
        <v>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561538 - INTERCAMBIAR  OPINIONES  SOBRE  SITUACIONES  COTIDIANAS  Y  LABORALES  ACTUALES,  PASADAS  Y  FUTURAS EN  CONTEXTOS  SOCIALES  ORALES  Y  ESCRITOS.
561539 - EXPLICAR  LAS  FUNCIONES  DE  SU  OCUPACIÓN  LABORAL  USANDO  EXPRESIONES  DE  ACUERDO  AL  NIVEL REQUERIDO  POR  EL  PROGRAMA  DE  FORMACIÓN.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561542 - COMPRENDER  INFORMACIÓN  SOBRE  SITUACIONES  COTIDIANAS  Y  LABORALES  ACTUALES  Y  FUTURAS  A  TRAVÉS DE  INTERACCIONES  SOCIALES  DE  FORMA  ORAL  Y  ESCRITA.
7. Controlar entradas y salidas en el almacén de obra.</v>
      </c>
      <c r="H2425" s="70" t="str">
        <f ca="1">IF(COUNTIFS(instructor,B2415,diad,$H$2,desa,1,hord,"18:00 - 22:00")&gt;0,"DESARROLLO CURRICULAR",IFERROR(INDEX(viec,MATCH(1,INDEX((bloq=3)*(viei=B2415),0),0)),0))</f>
        <v>INTERACTUAR EN LENGUA INGLESA DE FORMA ORAL Y ESCRITA DENTRO DE CONTEXTOS SOCIALES Y LABORALES SEGÚN LOS CRITERIOS ESTABLECIDOS POR EL MARCO COMÚN EUROPEO DE REFERENCIA PARA LAS LENGUAS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I2425" s="71">
        <f ca="1">IF(COUNTIFS(instructor,B2415,diad,$I$2,desa,1,hord,"18:00 - 22:00")&gt;0,"DESARROLLO CURRICULAR",IFERROR(INDEX(sabc,MATCH(1,INDEX((bloq=3)*(sabi=B2415),0),0)),0))</f>
        <v>0</v>
      </c>
    </row>
    <row r="2426" spans="1:9" ht="14.15" customHeight="1" thickTop="1" thickBot="1" x14ac:dyDescent="0.35">
      <c r="A2426" s="742"/>
      <c r="B2426" s="743"/>
      <c r="C2426" s="744"/>
      <c r="D2426" s="78" t="str">
        <f ca="1">IF(COUNTIFS(instructor,B2415,diad,$D$2,desa,1,hord,"18:00 - 22:00")&gt;0,"-",IFERROR(INDEX(luna,MATCH(1,INDEX((bloq=3)*(luni=B2415),0),0)),0))</f>
        <v>204B - SALA DE SISTEMAS SENA CENTRO DE LA CONSTRUCCIÓN</v>
      </c>
      <c r="E2426" s="78" t="str">
        <f ca="1">IF(COUNTIFS(instructor,B2415,diad,$E$2,desa,1,hord,"18:00 - 22:00")&gt;0,"-",IFERROR(INDEX(mara,MATCH(1,INDEX((bloq=3)*(mari=B2415),0),0)),0))</f>
        <v>SEDE ANDRÉS SANÍN - AULA 113 - SALA DE SISTEMAS (CALLE 75 No. 19-52)</v>
      </c>
      <c r="F2426" s="78">
        <f ca="1">IF(COUNTIFS(instructor,B2415,diad,$F$2,desa,1,hord,"18:00 - 22:00")&gt;0,"-",IFERROR(INDEX(miea,MATCH(1,INDEX((bloq=3)*(miei=B2415),0),0)),0))</f>
        <v>0</v>
      </c>
      <c r="G2426" s="78" t="str">
        <f ca="1">IF(COUNTIFS(instructor,B2415,diad,$G$2,desa,1,hord,"18:00 - 22:00")&gt;0,"-",IFERROR(INDEX(juea,MATCH(1,INDEX((bloq=3)*(juei=B2415),0),0)),0))</f>
        <v>SEDE ANDRÉS SANÍN - AULA 102 - SALA DE SISTEMAS (CALLE 75 No. 19-52)</v>
      </c>
      <c r="H2426" s="78" t="str">
        <f ca="1">IF(COUNTIFS(instructor,B2415,diad,$H$2,desa,1,hord,"18:00 - 22:00")&gt;0,"-",IFERROR(INDEX(viea,MATCH(1,INDEX((bloq=3)*(viei=B2415),0),0)),0))</f>
        <v>PALMIRA - CORREGIMIENTO DE CAUCASECO, VÍA PRINCIPAL 2K-050, SEDE COMUNAL</v>
      </c>
      <c r="I2426" s="79">
        <f ca="1">IF(COUNTIFS(instructor,B2415,diad,$I$2,desa,1,hord,"18:00 - 22:00")&gt;0,"-",IFERROR(INDEX(saba,MATCH(1,INDEX((bloq=3)*(sabi=B2415),0),0)),0))</f>
        <v>0</v>
      </c>
    </row>
    <row r="2427" spans="1:9" ht="14.15" customHeight="1" thickTop="1" thickBot="1" x14ac:dyDescent="0.35">
      <c r="A2427" s="742">
        <v>203</v>
      </c>
      <c r="B2427" s="743" t="str">
        <f>INDEX(instructor,A2427)</f>
        <v>WALTER DE JESÚS CAMACHO POTES</v>
      </c>
      <c r="C2427" s="744" t="str">
        <f>INDEX(area,A2427)</f>
        <v>AMBIENTAL - GESTIÓN AMBIENTAL, SECTORIAL Y URBANA</v>
      </c>
      <c r="D2427" s="72">
        <f ca="1">IF(COUNTIFS(instructor,B2427,diad,$D$2,desa,1,hord,"08:00 - 12:00")&gt;0,INDEX(hord,MATCH(1,INDEX((instructor=B2427)*(instructor=B2427),0),0)),IFERROR(INDEX(hora,MATCH(1,INDEX((bloq=1)*(luni=B2427),0),0)),0))</f>
        <v>0</v>
      </c>
      <c r="E2427" s="72" t="str">
        <f>IF(COUNTIFS(instructor,B2427,diad,$E$2,desa,1,hord,"08:00 - 12:00")&gt;0,INDEX(hord,MATCH(1,INDEX((instructor=B2427)*(instructor=B2427),0),0)),IFERROR(INDEX(hora,MATCH(1,INDEX((bloq=1)*(mari=B2427),0),0)),0))</f>
        <v>08:00 - 12:00</v>
      </c>
      <c r="F2427" s="72" t="str">
        <f ca="1">IF(COUNTIFS(instructor,B2427,diad,$F$2,desa,1,hord,"08:00 - 12:00")&gt;0,INDEX(hord,MATCH(1,INDEX((instructor=B2427)*(instructor=B2427),0),0)),IFERROR(INDEX(hora,MATCH(1,INDEX((bloq=1)*(miei=B2427),0),0)),0))</f>
        <v>7:00 - 11:00</v>
      </c>
      <c r="G2427" s="72">
        <f ca="1">IF(COUNTIFS(instructor,B2427,diad,$G$2,desa,1,hord,"08:00 - 12:00")&gt;0,INDEX(hord,MATCH(1,INDEX((instructor=B2427)*(instructor=B2427),0),0)),IFERROR(INDEX(hora,MATCH(1,INDEX((bloq=1)*(juei=B2427),0),0)),0))</f>
        <v>0</v>
      </c>
      <c r="H2427" s="72" t="str">
        <f ca="1">IF(COUNTIFS(instructor,B2427,diad,$H$2,desa,1,hord,"08:00 - 12:00")&gt;0,INDEX(hord,MATCH(1,INDEX((instructor=B2427)*(instructor=B2427),0),0)),IFERROR(INDEX(hora,MATCH(1,INDEX((bloq=1)*(viei=B2427),0),0)),0))</f>
        <v>8:00 - 12:00</v>
      </c>
      <c r="I2427" s="73">
        <f ca="1">IF(COUNTIFS(instructor,B2427,diad,$I$2,desa,1,hord,"08:00 - 12:00")&gt;0,INDEX(hord,MATCH(1,INDEX((instructor=B2427)*(instructor=B2427),0),0)),IFERROR(INDEX(hora,MATCH(1,INDEX((bloq=1)*(sabi=B2427),0),0)),0))</f>
        <v>0</v>
      </c>
    </row>
    <row r="2428" spans="1:9" ht="14.15" customHeight="1" thickTop="1" thickBot="1" x14ac:dyDescent="0.35">
      <c r="A2428" s="742"/>
      <c r="B2428" s="743"/>
      <c r="C2428" s="744"/>
      <c r="D2428" s="68">
        <f ca="1">IF(COUNTIFS(instructor,B2427,diad,$D$2,desa,1,hord,"08:00 - 12:00")&gt;0,"-",IFERROR(INDEX(ficha,MATCH(1,INDEX((bloq=1)*(luni=B2427),0),0)),0))</f>
        <v>0</v>
      </c>
      <c r="E2428" s="68" t="str">
        <f>IF(COUNTIFS(instructor,B2427,diad,$E$2,desa,1,hord,"08:00 - 12:00")&gt;0,"-",IFERROR(INDEX(ficha,MATCH(1,INDEX((bloq=1)*(mari=B2427),0),0)),0))</f>
        <v>-</v>
      </c>
      <c r="F2428" s="68" t="str">
        <f ca="1">IF(COUNTIFS(instructor,B2427,diad,$F$2,desa,1,hord,"08:00 - 12:00")&gt;0,"-",IFERROR(INDEX(ficha,MATCH(1,INDEX((bloq=1)*(miei=B2427),0),0)),0))</f>
        <v>3413140  GESTION COMUNITARIA DEL RIESGO DE DESASTRES ( TECNICO) BUENAVENTURA</v>
      </c>
      <c r="G2428" s="68">
        <f ca="1">IF(COUNTIFS(instructor,B2427,diad,$G$2,desa,1,hord,"08:00 - 12:00")&gt;0,"-",IFERROR(INDEX(ficha,MATCH(1,INDEX((bloq=1)*(juei=B2427),0),0)),0))</f>
        <v>0</v>
      </c>
      <c r="H2428" s="68" t="str">
        <f ca="1">IF(COUNTIFS(instructor,B2427,diad,$H$2,desa,1,hord,"08:00 - 12:00")&gt;0,"-",IFERROR(INDEX(ficha,MATCH(1,INDEX((bloq=1)*(viei=B2427),0),0)),0))</f>
        <v>3413148  GESTION COMUNITARIA DEL RIESGO DE DESASTRES ( TECNICO) VIJES</v>
      </c>
      <c r="I2428" s="69">
        <f ca="1">IF(COUNTIFS(instructor,B2427,diad,$I$2,desa,1,hord,"08:00 - 12:00")&gt;0,"-",IFERROR(INDEX(ficha,MATCH(1,INDEX((bloq=1)*(sabi=B2427),0),0)),0))</f>
        <v>0</v>
      </c>
    </row>
    <row r="2429" spans="1:9" ht="14.15" customHeight="1" thickTop="1" thickBot="1" x14ac:dyDescent="0.35">
      <c r="A2429" s="742"/>
      <c r="B2429" s="743"/>
      <c r="C2429" s="744"/>
      <c r="D2429" s="70">
        <f ca="1">IF(COUNTIFS(instructor,B2427,diad,$D$2,desa,1,hord,"08:00 - 12:00")&gt;0,"DESARROLLO CURRICULAR",IFERROR(INDEX(lunc,MATCH(1,INDEX((bloq=1)*(luni=B2427),0),0)),0))</f>
        <v>0</v>
      </c>
      <c r="E2429" s="70" t="str">
        <f>IF(COUNTIFS(instructor,B2427,diad,$E$2,desa,1,hord,"08:00 - 12:00")&gt;0,"DESARROLLO CURRICULAR",IFERROR(INDEX(marc,MATCH(1,INDEX((bloq=1)*(mari=B2427),0),0)),0))</f>
        <v>DESARROLLO CURRICULAR</v>
      </c>
      <c r="F2429" s="70" t="str">
        <f ca="1">IF(COUNTIFS(instructor,B2427,diad,$F$2,desa,1,hord,"08:00 - 12:00")&gt;0,"DESARROLLO CURRICULAR",IFERROR(INDEX(miec,MATCH(1,INDEX((bloq=1)*(miei=B2427),0),0)),0))</f>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G2429" s="70">
        <f ca="1">IF(COUNTIFS(instructor,B2427,diad,$G$2,desa,1,hord,"08:00 - 12:00")&gt;0,"DESARROLLO CURRICULAR",IFERROR(INDEX(juec,MATCH(1,INDEX((bloq=1)*(juei=B2427),0),0)),0))</f>
        <v>0</v>
      </c>
      <c r="H2429" s="70" t="str">
        <f ca="1">IF(COUNTIFS(instructor,B2427,diad,$H$2,desa,1,hord,"08:00 - 12:00")&gt;0,"DESARROLLO CURRICULAR",IFERROR(INDEX(viec,MATCH(1,INDEX((bloq=1)*(viei=B2427),0),0)),0))</f>
        <v xml:space="preserve">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I2429" s="71">
        <f ca="1">IF(COUNTIFS(instructor,B2427,diad,$I$2,desa,1,hord,"08:00 - 12:00")&gt;0,"DESARROLLO CURRICULAR",IFERROR(INDEX(sabc,MATCH(1,INDEX((bloq=1)*(sabi=B2427),0),0)),0))</f>
        <v>0</v>
      </c>
    </row>
    <row r="2430" spans="1:9" ht="14.15" customHeight="1" thickTop="1" thickBot="1" x14ac:dyDescent="0.35">
      <c r="A2430" s="742"/>
      <c r="B2430" s="743"/>
      <c r="C2430" s="744"/>
      <c r="D2430" s="74">
        <f ca="1">IF(COUNTIFS(instructor,B2427,diad,$D$2,desa,1,hord,"08:00 - 12:00")&gt;0,"-",IFERROR(INDEX(luna,MATCH(1,INDEX((bloq=1)*(luni=B2427),0),0)),0))</f>
        <v>0</v>
      </c>
      <c r="E2430" s="74" t="str">
        <f>IF(COUNTIFS(instructor,B2427,diad,$E$2,desa,1,hord,"08:00 - 12:00")&gt;0,"-",IFERROR(INDEX(mara,MATCH(1,INDEX((bloq=1)*(mari=B2427),0),0)),0))</f>
        <v>-</v>
      </c>
      <c r="F2430" s="74" t="str">
        <f ca="1">IF(COUNTIFS(instructor,B2427,diad,$F$2,desa,1,hord,"08:00 - 12:00")&gt;0,"-",IFERROR(INDEX(miea,MATCH(1,INDEX((bloq=1)*(miei=B2427),0),0)),0))</f>
        <v>BUENAVENTURA - CENTRO NAÚTICO PESQUERO (AVENIDA SIMÓN BOLÍVAR, KILÓMETRO 5)</v>
      </c>
      <c r="G2430" s="74">
        <f ca="1">IF(COUNTIFS(instructor,B2427,diad,$G$2,desa,1,hord,"08:00 - 12:00")&gt;0,"-",IFERROR(INDEX(juea,MATCH(1,INDEX((bloq=1)*(juei=B2427),0),0)),0))</f>
        <v>0</v>
      </c>
      <c r="H2430" s="74" t="str">
        <f ca="1">IF(COUNTIFS(instructor,B2427,diad,$H$2,desa,1,hord,"08:00 - 12:00")&gt;0,"-",IFERROR(INDEX(viea,MATCH(1,INDEX((bloq=1)*(viei=B2427),0),0)),0))</f>
        <v>VIJES - CENTRO DE FORMACIÓN TÉCNICO Y TECNOLÓGICO (CARRERA 2 CALLE 5) - AULA 1</v>
      </c>
      <c r="I2430" s="75">
        <f ca="1">IF(COUNTIFS(instructor,B2427,diad,$I$2,desa,1,hord,"08:00 - 12:00")&gt;0,"-",IFERROR(INDEX(saba,MATCH(1,INDEX((bloq=1)*(sabi=B2427),0),0)),0))</f>
        <v>0</v>
      </c>
    </row>
    <row r="2431" spans="1:9" ht="14.15" customHeight="1" thickTop="1" thickBot="1" x14ac:dyDescent="0.35">
      <c r="A2431" s="742"/>
      <c r="B2431" s="743"/>
      <c r="C2431" s="744"/>
      <c r="D2431" s="76" t="str">
        <f ca="1">IF(COUNTIFS(instructor,B2427,diad,$D$2,desa,1,hord,"14:00 - 18:00")&gt;0,INDEX(hord,MATCH(1,INDEX((instructor=B2427)*(instructor=B2427),0),0)),IFERROR(INDEX(hora,MATCH(1,INDEX((bloq=2)*(luni=B2427),0),0)),0))</f>
        <v>15:00 - 18:00</v>
      </c>
      <c r="E2431" s="76" t="str">
        <f ca="1">IF(COUNTIFS(instructor,B2427,diad,$E$2,desa,1,hord,"14:00 - 18:00")&gt;0,INDEX(hord,MATCH(1,INDEX((instructor=B2427)*(instructor=B2427),0),0)),IFERROR(INDEX(hora,MATCH(1,INDEX((bloq=2)*(mari=B2427),0),0)),0))</f>
        <v>15:00 - 18:00</v>
      </c>
      <c r="F2431" s="76" t="str">
        <f ca="1">IF(COUNTIFS(instructor,B2427,diad,$F$2,desa,1,hord,"14:00 - 18:00")&gt;0,INDEX(hord,MATCH(1,INDEX((instructor=B2427)*(instructor=B2427),0),0)),IFERROR(INDEX(hora,MATCH(1,INDEX((bloq=2)*(miei=B2427),0),0)),0))</f>
        <v>12:00 - 15:00</v>
      </c>
      <c r="G2431" s="76" t="str">
        <f ca="1">IF(COUNTIFS(instructor,B2427,diad,$G$2,desa,1,hord,"14:00 - 18:00")&gt;0,INDEX(hord,MATCH(1,INDEX((instructor=B2427)*(instructor=B2427),0),0)),IFERROR(INDEX(hora,MATCH(1,INDEX((bloq=2)*(juei=B2427),0),0)),0))</f>
        <v>13:00 - 17:00</v>
      </c>
      <c r="H2431" s="76" t="str">
        <f ca="1">IF(COUNTIFS(instructor,B2427,diad,$H$2,desa,1,hord,"14:00 - 18:00")&gt;0,INDEX(hord,MATCH(1,INDEX((instructor=B2427)*(instructor=B2427),0),0)),IFERROR(INDEX(hora,MATCH(1,INDEX((bloq=2)*(viei=B2427),0),0)),0))</f>
        <v>15:00 - 18:00</v>
      </c>
      <c r="I2431" s="77">
        <f ca="1">IF(COUNTIFS(instructor,B2427,diad,$I$2,desa,1,hord,"14:00 - 18:00")&gt;0,INDEX(hord,MATCH(1,INDEX((instructor=B2427)*(instructor=B2427),0),0)),IFERROR(INDEX(hora,MATCH(1,INDEX((bloq=2)*(sabi=B2427),0),0)),0))</f>
        <v>0</v>
      </c>
    </row>
    <row r="2432" spans="1:9" ht="14.15" customHeight="1" thickTop="1" thickBot="1" x14ac:dyDescent="0.35">
      <c r="A2432" s="742"/>
      <c r="B2432" s="743"/>
      <c r="C2432" s="744"/>
      <c r="D2432" s="68" t="str">
        <f ca="1">IF(COUNTIFS(instructor,B2427,diad,$D$2,desa,1,hord,"14:00 - 18:00")&gt;0,"-",IFERROR(INDEX(ficha,MATCH(1,INDEX((bloq=2)*(luni=B2427),0),0)),0))</f>
        <v>3174038  PREVENCION Y CONTROL AMBIENTAL ( TECNOLOGO)</v>
      </c>
      <c r="E2432" s="68" t="str">
        <f ca="1">IF(COUNTIFS(instructor,B2427,diad,$E$2,desa,1,hord,"14:00 - 18:00")&gt;0,"-",IFERROR(INDEX(ficha,MATCH(1,INDEX((bloq=2)*(mari=B2427),0),0)),0))</f>
        <v xml:space="preserve"> NUEVA MANEJO INTEGRAL DE RESIDUOS SÓLIDOS</v>
      </c>
      <c r="F2432" s="68" t="str">
        <f ca="1">IF(COUNTIFS(instructor,B2427,diad,$F$2,desa,1,hord,"14:00 - 18:00")&gt;0,"-",IFERROR(INDEX(ficha,MATCH(1,INDEX((bloq=2)*(miei=B2427),0),0)),0))</f>
        <v>3413140  GESTION COMUNITARIA DEL RIESGO DE DESASTRES ( TECNICO) BUENAVENTURA</v>
      </c>
      <c r="G2432" s="68" t="str">
        <f ca="1">IF(COUNTIFS(instructor,B2427,diad,$G$2,desa,1,hord,"14:00 - 18:00")&gt;0,"-",IFERROR(INDEX(ficha,MATCH(1,INDEX((bloq=2)*(juei=B2427),0),0)),0))</f>
        <v>3413148  GESTION COMUNITARIA DEL RIESGO DE DESASTRES ( TECNICO) VIJES</v>
      </c>
      <c r="H2432" s="68" t="str">
        <f ca="1">IF(COUNTIFS(instructor,B2427,diad,$H$2,desa,1,hord,"14:00 - 18:00")&gt;0,"-",IFERROR(INDEX(ficha,MATCH(1,INDEX((bloq=2)*(viei=B2427),0),0)),0))</f>
        <v>NUEVA  SUPERVISION EN SISTEMAS DE AGUA Y SANEAMIENTO</v>
      </c>
      <c r="I2432" s="69">
        <f ca="1">IF(COUNTIFS(instructor,B2427,diad,$I$2,desa,1,hord,"14:00 - 18:00")&gt;0,"-",IFERROR(INDEX(ficha,MATCH(1,INDEX((bloq=2)*(sabi=B2427),0),0)),0))</f>
        <v>0</v>
      </c>
    </row>
    <row r="2433" spans="1:9" ht="14.15" customHeight="1" thickTop="1" thickBot="1" x14ac:dyDescent="0.35">
      <c r="A2433" s="742"/>
      <c r="B2433" s="743"/>
      <c r="C2433" s="744"/>
      <c r="D2433" s="70" t="str">
        <f ca="1">IF(COUNTIFS(instructor,B2427,diad,$D$2,desa,1,hord,"14:00 - 18:00")&gt;0,"DESARROLLO CURRICULAR",IFERROR(INDEX(lunc,MATCH(1,INDEX((bloq=2)*(luni=B2427),0),0)),0))</f>
        <v>Obtener muestras representativas según protocolos y técnicas de análisis fisicoquímico.
R1. Tomar muestras de agua y suelo de acuerdo con la normatividad vigente y los protocolos establecidos.</v>
      </c>
      <c r="E2433" s="70" t="str">
        <f ca="1">IF(COUNTIFS(instructor,B2427,diad,$E$2,desa,1,hord,"14:00 - 18:00")&gt;0,"DESARROLLO CURRICULAR",IFERROR(INDEX(marc,MATCH(1,INDEX((bloq=2)*(mari=B2427),0),0)),0))</f>
        <v>CONTROLAR LA CALIDAD DEL SERVICIO DE ASEO CUMPLIENDO CON LAS NORMAS TÉCNICAS Y LOS ÍNDICES DE GESTIÓN ESTABLECIDOS. /R1 Actualizar y disponer de registros de novedades de operación de los sistemas (mecánicos, eléctricos y electrónicos) de aseo</v>
      </c>
      <c r="F2433" s="70" t="str">
        <f ca="1">IF(COUNTIFS(instructor,B2427,diad,$F$2,desa,1,hord,"14:00 - 18:00")&gt;0,"DESARROLLO CURRICULAR",IFERROR(INDEX(miec,MATCH(1,INDEX((bloq=2)*(miei=B2427),0),0)),0))</f>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G2433" s="70" t="str">
        <f ca="1">IF(COUNTIFS(instructor,B2427,diad,$G$2,desa,1,hord,"14:00 - 18:00")&gt;0,"DESARROLLO CURRICULAR",IFERROR(INDEX(juec,MATCH(1,INDEX((bloq=2)*(juei=B2427),0),0)),0))</f>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H2433" s="70">
        <f ca="1">IF(COUNTIFS(instructor,B2427,diad,$H$2,desa,1,hord,"14:00 - 18:00")&gt;0,"DESARROLLO CURRICULAR",IFERROR(INDEX(viec,MATCH(1,INDEX((bloq=2)*(viei=B2427),0),0)),0))</f>
        <v>0</v>
      </c>
      <c r="I2433" s="71">
        <f ca="1">IF(COUNTIFS(instructor,B2427,diad,$I$2,desa,1,hord,"14:00 - 18:00")&gt;0,"DESARROLLO CURRICULAR",IFERROR(INDEX(sabc,MATCH(1,INDEX((bloq=2)*(sabi=B2427),0),0)),0))</f>
        <v>0</v>
      </c>
    </row>
    <row r="2434" spans="1:9" ht="14.15" customHeight="1" thickTop="1" thickBot="1" x14ac:dyDescent="0.35">
      <c r="A2434" s="742"/>
      <c r="B2434" s="743"/>
      <c r="C2434" s="744"/>
      <c r="D2434" s="74" t="str">
        <f ca="1">IF(COUNTIFS(instructor,B2427,diad,$D$2,desa,1,hord,"14:00 - 18:00")&gt;0,"-",IFERROR(INDEX(luna,MATCH(1,INDEX((bloq=2)*(luni=B2427),0),0)),0))</f>
        <v>INSTITUCIÓN EDUCATIVA SANTAFÉ - AULA 206</v>
      </c>
      <c r="E2434" s="74" t="str">
        <f ca="1">IF(COUNTIFS(instructor,B2427,diad,$E$2,desa,1,hord,"14:00 - 18:00")&gt;0,"-",IFERROR(INDEX(mara,MATCH(1,INDEX((bloq=2)*(mari=B2427),0),0)),0))</f>
        <v>INSTITUCIÓN EDUCATIVA SANTAFÉ - AULA 208</v>
      </c>
      <c r="F2434" s="74" t="str">
        <f ca="1">IF(COUNTIFS(instructor,B2427,diad,$F$2,desa,1,hord,"14:00 - 18:00")&gt;0,"-",IFERROR(INDEX(miea,MATCH(1,INDEX((bloq=2)*(miei=B2427),0),0)),0))</f>
        <v>BUENAVENTURA - CENTRO NAÚTICO PESQUERO (AVENIDA SIMÓN BOLÍVAR, KILÓMETRO 5)</v>
      </c>
      <c r="G2434" s="74" t="str">
        <f ca="1">IF(COUNTIFS(instructor,B2427,diad,$G$2,desa,1,hord,"14:00 - 18:00")&gt;0,"-",IFERROR(INDEX(juea,MATCH(1,INDEX((bloq=2)*(juei=B2427),0),0)),0))</f>
        <v>VIJES - CENTRO DE FORMACIÓN TÉCNICO Y TECNOLÓGICO (CARRERA 2 CALLE 5) - AULA 1</v>
      </c>
      <c r="H2434" s="74">
        <f ca="1">IF(COUNTIFS(instructor,B2427,diad,$H$2,desa,1,hord,"14:00 - 18:00")&gt;0,"-",IFERROR(INDEX(viea,MATCH(1,INDEX((bloq=2)*(viei=B2427),0),0)),0))</f>
        <v>0</v>
      </c>
      <c r="I2434" s="75">
        <f ca="1">IF(COUNTIFS(instructor,B2427,diad,$I$2,desa,1,hord,"14:00 - 18:00")&gt;0,"-",IFERROR(INDEX(saba,MATCH(1,INDEX((bloq=2)*(sabi=B2427),0),0)),0))</f>
        <v>0</v>
      </c>
    </row>
    <row r="2435" spans="1:9" ht="14.15" customHeight="1" thickTop="1" thickBot="1" x14ac:dyDescent="0.35">
      <c r="A2435" s="742"/>
      <c r="B2435" s="743"/>
      <c r="C2435" s="744"/>
      <c r="D2435" s="76" t="str">
        <f ca="1">IF(COUNTIFS(instructor,B2427,diad,$D$2,desa,1,hord,"18:00 - 22:00")&gt;0,INDEX(hord,MATCH(1,INDEX((instructor=B2427)*(instructor=B2427),0),0)),IFERROR(INDEX(hora,MATCH(1,INDEX((bloq=3)*(luni=B2427),0),0)),0))</f>
        <v>18:00 - 21:00</v>
      </c>
      <c r="E2435" s="76" t="str">
        <f ca="1">IF(COUNTIFS(instructor,B2427,diad,$E$2,desa,1,hord,"18:00 - 22:00")&gt;0,INDEX(hord,MATCH(1,INDEX((instructor=B2427)*(instructor=B2427),0),0)),IFERROR(INDEX(hora,MATCH(1,INDEX((bloq=3)*(mari=B2427),0),0)),0))</f>
        <v>18:00 - 21:00</v>
      </c>
      <c r="F2435" s="76" t="str">
        <f ca="1">IF(COUNTIFS(instructor,B2427,diad,$F$2,desa,1,hord,"18:00 - 22:00")&gt;0,INDEX(hord,MATCH(1,INDEX((instructor=B2427)*(instructor=B2427),0),0)),IFERROR(INDEX(hora,MATCH(1,INDEX((bloq=3)*(miei=B2427),0),0)),0))</f>
        <v>18:00 - 22:00</v>
      </c>
      <c r="G2435" s="76" t="str">
        <f ca="1">IF(COUNTIFS(instructor,B2427,diad,$G$2,desa,1,hord,"18:00 - 22:00")&gt;0,INDEX(hord,MATCH(1,INDEX((instructor=B2427)*(instructor=B2427),0),0)),IFERROR(INDEX(hora,MATCH(1,INDEX((bloq=3)*(juei=B2427),0),0)),0))</f>
        <v>18:00 - 21:00</v>
      </c>
      <c r="H2435" s="76">
        <f ca="1">IF(COUNTIFS(instructor,B2427,diad,$H$2,desa,1,hord,"18:00 - 22:00")&gt;0,INDEX(hord,MATCH(1,INDEX((instructor=B2427)*(instructor=B2427),0),0)),IFERROR(INDEX(hora,MATCH(1,INDEX((bloq=3)*(viei=B2427),0),0)),0))</f>
        <v>0</v>
      </c>
      <c r="I2435" s="77">
        <f ca="1">IF(COUNTIFS(instructor,B2427,diad,$I$2,desa,1,hord,"18:00 - 22:00")&gt;0,INDEX(hord,MATCH(1,INDEX((instructor=B2427)*(instructor=B2427),0),0)),IFERROR(INDEX(hora,MATCH(1,INDEX((bloq=3)*(sabi=B2427),0),0)),0))</f>
        <v>0</v>
      </c>
    </row>
    <row r="2436" spans="1:9" ht="14.15" customHeight="1" thickTop="1" thickBot="1" x14ac:dyDescent="0.35">
      <c r="A2436" s="742"/>
      <c r="B2436" s="743"/>
      <c r="C2436" s="744"/>
      <c r="D2436" s="68" t="str">
        <f ca="1">IF(COUNTIFS(instructor,B2427,diad,$D$2,desa,1,hord,"18:00 - 22:00")&gt;0,"-",IFERROR(INDEX(ficha,MATCH(1,INDEX((bloq=3)*(luni=B2427),0),0)),0))</f>
        <v>3367385  MONITOREO AMBIENTAL ( TECNICO)</v>
      </c>
      <c r="E2436" s="68" t="str">
        <f ca="1">IF(COUNTIFS(instructor,B2427,diad,$E$2,desa,1,hord,"18:00 - 22:00")&gt;0,"-",IFERROR(INDEX(ficha,MATCH(1,INDEX((bloq=3)*(mari=B2427),0),0)),0))</f>
        <v>3367385  MONITOREO AMBIENTAL ( TECNICO)</v>
      </c>
      <c r="F2436" s="68" t="str">
        <f ca="1">IF(COUNTIFS(instructor,B2427,diad,$F$2,desa,1,hord,"18:00 - 22:00")&gt;0,"-",IFERROR(INDEX(ficha,MATCH(1,INDEX((bloq=3)*(miei=B2427),0),0)),0))</f>
        <v>3413138  GESTION COMUNITARIA DEL RIESGO DE DESASTRES ( TECNICO) BUENAVENTURA</v>
      </c>
      <c r="G2436" s="68" t="str">
        <f ca="1">IF(COUNTIFS(instructor,B2427,diad,$G$2,desa,1,hord,"18:00 - 22:00")&gt;0,"-",IFERROR(INDEX(ficha,MATCH(1,INDEX((bloq=3)*(juei=B2427),0),0)),0))</f>
        <v>NUEVA  SUPERVISION EN SISTEMAS DE AGUA Y SANEAMIENTO</v>
      </c>
      <c r="H2436" s="68">
        <f ca="1">IF(COUNTIFS(instructor,B2427,diad,$H$2,desa,1,hord,"18:00 - 22:00")&gt;0,"-",IFERROR(INDEX(ficha,MATCH(1,INDEX((bloq=3)*(viei=B2427),0),0)),0))</f>
        <v>0</v>
      </c>
      <c r="I2436" s="69">
        <f ca="1">IF(COUNTIFS(instructor,B2427,diad,$I$2,desa,1,hord,"18:00 - 22:00")&gt;0,"-",IFERROR(INDEX(ficha,MATCH(1,INDEX((bloq=3)*(sabi=B2427),0),0)),0))</f>
        <v>0</v>
      </c>
    </row>
    <row r="2437" spans="1:9" ht="14.15" customHeight="1" thickTop="1" thickBot="1" x14ac:dyDescent="0.35">
      <c r="A2437" s="742"/>
      <c r="B2437" s="743"/>
      <c r="C2437" s="744"/>
      <c r="D2437" s="70" t="str">
        <f ca="1">IF(COUNTIFS(instructor,B2427,diad,$D$2,desa,1,hord,"18:00 - 22:00")&gt;0,"DESARROLLO CURRICULAR",IFERROR(INDEX(lunc,MATCH(1,INDEX((bloq=3)*(luni=B2427),0),0)),0))</f>
        <v>GESTIÓN DE RESIDUOS SÓLIDOS PELIGROSOS Y NO PELIGROSOS./ DIAGNOSTICAR LA SITUACIÓN DE LOS RESIDUOS GENERADOS DE ACUERDO CON LA NATURALEZA DE LA ORGANIZACIÓN.</v>
      </c>
      <c r="E2437" s="70" t="str">
        <f ca="1">IF(COUNTIFS(instructor,B2427,diad,$E$2,desa,1,hord,"18:00 - 22:00")&gt;0,"DESARROLLO CURRICULAR",IFERROR(INDEX(marc,MATCH(1,INDEX((bloq=3)*(mari=B2427),0),0)),0))</f>
        <v>GESTIÓN DE RESIDUOS SÓLIDOS PELIGROSOS Y NO PELIGROSOS./ DIAGNOSTICAR LA SITUACIÓN DE LOS RESIDUOS GENERADOS DE ACUERDO CON LA NATURALEZA DE LA ORGANIZACIÓN.</v>
      </c>
      <c r="F2437" s="70" t="str">
        <f ca="1">IF(COUNTIFS(instructor,B2427,diad,$F$2,desa,1,hord,"18:00 - 22:00")&gt;0,"DESARROLLO CURRICULAR",IFERROR(INDEX(miec,MATCH(1,INDEX((bloq=3)*(miei=B2427),0),0)),0))</f>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G2437" s="70">
        <f ca="1">IF(COUNTIFS(instructor,B2427,diad,$G$2,desa,1,hord,"18:00 - 22:00")&gt;0,"DESARROLLO CURRICULAR",IFERROR(INDEX(juec,MATCH(1,INDEX((bloq=3)*(juei=B2427),0),0)),0))</f>
        <v>0</v>
      </c>
      <c r="H2437" s="70">
        <f ca="1">IF(COUNTIFS(instructor,B2427,diad,$H$2,desa,1,hord,"18:00 - 22:00")&gt;0,"DESARROLLO CURRICULAR",IFERROR(INDEX(viec,MATCH(1,INDEX((bloq=3)*(viei=B2427),0),0)),0))</f>
        <v>0</v>
      </c>
      <c r="I2437" s="71">
        <f ca="1">IF(COUNTIFS(instructor,B2427,diad,$I$2,desa,1,hord,"18:00 - 22:00")&gt;0,"DESARROLLO CURRICULAR",IFERROR(INDEX(sabc,MATCH(1,INDEX((bloq=3)*(sabi=B2427),0),0)),0))</f>
        <v>0</v>
      </c>
    </row>
    <row r="2438" spans="1:9" ht="14.15" customHeight="1" thickTop="1" thickBot="1" x14ac:dyDescent="0.35">
      <c r="A2438" s="742"/>
      <c r="B2438" s="743"/>
      <c r="C2438" s="744"/>
      <c r="D2438" s="78" t="str">
        <f ca="1">IF(COUNTIFS(instructor,B2427,diad,$D$2,desa,1,hord,"18:00 - 22:00")&gt;0,"-",IFERROR(INDEX(luna,MATCH(1,INDEX((bloq=3)*(luni=B2427),0),0)),0))</f>
        <v>CALI - TECNOCENTRO CULTURAL SOMOS PACÍFICO (CARRERA 28B No. 121B-55, POTRERO)</v>
      </c>
      <c r="E2438" s="78" t="str">
        <f ca="1">IF(COUNTIFS(instructor,B2427,diad,$E$2,desa,1,hord,"18:00 - 22:00")&gt;0,"-",IFERROR(INDEX(mara,MATCH(1,INDEX((bloq=3)*(mari=B2427),0),0)),0))</f>
        <v>CALI - TECNOCENTRO CULTURAL SOMOS PACÍFICO (CARRERA 28B No. 121B-55, POTRERO)</v>
      </c>
      <c r="F2438" s="78" t="str">
        <f ca="1">IF(COUNTIFS(instructor,B2427,diad,$F$2,desa,1,hord,"18:00 - 22:00")&gt;0,"-",IFERROR(INDEX(miea,MATCH(1,INDEX((bloq=3)*(miei=B2427),0),0)),0))</f>
        <v>BUENAVENTURA - CENTRO NAÚTICO PESQUERO - BLOQUE 2, AULA 303 (AVENIDA SIMÓN BOLÍVAR, KILÓMETRO 5)</v>
      </c>
      <c r="G2438" s="78">
        <f ca="1">IF(COUNTIFS(instructor,B2427,diad,$G$2,desa,1,hord,"18:00 - 22:00")&gt;0,"-",IFERROR(INDEX(juea,MATCH(1,INDEX((bloq=3)*(juei=B2427),0),0)),0))</f>
        <v>0</v>
      </c>
      <c r="H2438" s="78">
        <f ca="1">IF(COUNTIFS(instructor,B2427,diad,$H$2,desa,1,hord,"18:00 - 22:00")&gt;0,"-",IFERROR(INDEX(viea,MATCH(1,INDEX((bloq=3)*(viei=B2427),0),0)),0))</f>
        <v>0</v>
      </c>
      <c r="I2438" s="79">
        <f ca="1">IF(COUNTIFS(instructor,B2427,diad,$I$2,desa,1,hord,"18:00 - 22:00")&gt;0,"-",IFERROR(INDEX(saba,MATCH(1,INDEX((bloq=3)*(sabi=B2427),0),0)),0))</f>
        <v>0</v>
      </c>
    </row>
    <row r="2439" spans="1:9" ht="14.15" customHeight="1" thickTop="1" thickBot="1" x14ac:dyDescent="0.35">
      <c r="A2439" s="742">
        <v>204</v>
      </c>
      <c r="B2439" s="743" t="str">
        <f>INDEX(instructor,A2439)</f>
        <v>WILBER RIVAS CUERO</v>
      </c>
      <c r="C2439" s="744" t="str">
        <f>INDEX(area,A2439)</f>
        <v>COMPETENCIAS TRANSVERSALES - ÉTICA PARA LA CONSTRUCCIÓN DE UNA CULTURA DE PAZ</v>
      </c>
      <c r="D2439" s="72">
        <f ca="1">IF(COUNTIFS(instructor,B2439,diad,$D$2,desa,1,hord,"08:00 - 12:00")&gt;0,INDEX(hord,MATCH(1,INDEX((instructor=B2439)*(instructor=B2439),0),0)),IFERROR(INDEX(hora,MATCH(1,INDEX((bloq=1)*(luni=B2439),0),0)),0))</f>
        <v>0</v>
      </c>
      <c r="E2439" s="72" t="str">
        <f ca="1">IF(COUNTIFS(instructor,B2439,diad,$E$2,desa,1,hord,"08:00 - 12:00")&gt;0,INDEX(hord,MATCH(1,INDEX((instructor=B2439)*(instructor=B2439),0),0)),IFERROR(INDEX(hora,MATCH(1,INDEX((bloq=1)*(mari=B2439),0),0)),0))</f>
        <v>8:00 - 12:00</v>
      </c>
      <c r="F2439" s="72">
        <f ca="1">IF(COUNTIFS(instructor,B2439,diad,$F$2,desa,1,hord,"08:00 - 12:00")&gt;0,INDEX(hord,MATCH(1,INDEX((instructor=B2439)*(instructor=B2439),0),0)),IFERROR(INDEX(hora,MATCH(1,INDEX((bloq=1)*(miei=B2439),0),0)),0))</f>
        <v>0</v>
      </c>
      <c r="G2439" s="72" t="str">
        <f ca="1">IF(COUNTIFS(instructor,B2439,diad,$G$2,desa,1,hord,"08:00 - 12:00")&gt;0,INDEX(hord,MATCH(1,INDEX((instructor=B2439)*(instructor=B2439),0),0)),IFERROR(INDEX(hora,MATCH(1,INDEX((bloq=1)*(juei=B2439),0),0)),0))</f>
        <v>7:00 - 12:00</v>
      </c>
      <c r="H2439" s="72" t="str">
        <f ca="1">IF(COUNTIFS(instructor,B2439,diad,$H$2,desa,1,hord,"08:00 - 12:00")&gt;0,INDEX(hord,MATCH(1,INDEX((instructor=B2439)*(instructor=B2439),0),0)),IFERROR(INDEX(hora,MATCH(1,INDEX((bloq=1)*(viei=B2439),0),0)),0))</f>
        <v>7:00 - 11:00</v>
      </c>
      <c r="I2439" s="73">
        <f ca="1">IF(COUNTIFS(instructor,B2439,diad,$I$2,desa,1,hord,"08:00 - 12:00")&gt;0,INDEX(hord,MATCH(1,INDEX((instructor=B2439)*(instructor=B2439),0),0)),IFERROR(INDEX(hora,MATCH(1,INDEX((bloq=1)*(sabi=B2439),0),0)),0))</f>
        <v>0</v>
      </c>
    </row>
    <row r="2440" spans="1:9" ht="14.15" customHeight="1" thickTop="1" thickBot="1" x14ac:dyDescent="0.35">
      <c r="A2440" s="742"/>
      <c r="B2440" s="743"/>
      <c r="C2440" s="744"/>
      <c r="D2440" s="68">
        <f ca="1">IF(COUNTIFS(instructor,B2439,diad,$D$2,desa,1,hord,"08:00 - 12:00")&gt;0,"-",IFERROR(INDEX(ficha,MATCH(1,INDEX((bloq=1)*(luni=B2439),0),0)),0))</f>
        <v>0</v>
      </c>
      <c r="E2440" s="68" t="str">
        <f ca="1">IF(COUNTIFS(instructor,B2439,diad,$E$2,desa,1,hord,"08:00 - 12:00")&gt;0,"-",IFERROR(INDEX(ficha,MATCH(1,INDEX((bloq=1)*(mari=B2439),0),0)),0))</f>
        <v xml:space="preserve"> 3223888  GESTION DE LA SEGURIDAD Y SALUD EN EL TRABAJO ( TECNOLOGO)</v>
      </c>
      <c r="F2440" s="68">
        <f ca="1">IF(COUNTIFS(instructor,B2439,diad,$F$2,desa,1,hord,"08:00 - 12:00")&gt;0,"-",IFERROR(INDEX(ficha,MATCH(1,INDEX((bloq=1)*(miei=B2439),0),0)),0))</f>
        <v>0</v>
      </c>
      <c r="G2440" s="68" t="str">
        <f ca="1">IF(COUNTIFS(instructor,B2439,diad,$G$2,desa,1,hord,"08:00 - 12:00")&gt;0,"-",IFERROR(INDEX(ficha,MATCH(1,INDEX((bloq=1)*(juei=B2439),0),0)),0))</f>
        <v xml:space="preserve"> 3232957 GESTION DE LA SEGURIDAD Y SALUD EN EL TRABAJO ( TECNOLOGO)</v>
      </c>
      <c r="H2440" s="68" t="str">
        <f ca="1">IF(COUNTIFS(instructor,B2439,diad,$H$2,desa,1,hord,"08:00 - 12:00")&gt;0,"-",IFERROR(INDEX(ficha,MATCH(1,INDEX((bloq=1)*(viei=B2439),0),0)),0))</f>
        <v>3361935 EMPRENDIMIENTO Y FOMENTO EMPRESARIAL ( TECNICO)</v>
      </c>
      <c r="I2440" s="69">
        <f ca="1">IF(COUNTIFS(instructor,B2439,diad,$I$2,desa,1,hord,"08:00 - 12:00")&gt;0,"-",IFERROR(INDEX(ficha,MATCH(1,INDEX((bloq=1)*(sabi=B2439),0),0)),0))</f>
        <v>0</v>
      </c>
    </row>
    <row r="2441" spans="1:9" ht="14.15" customHeight="1" thickTop="1" thickBot="1" x14ac:dyDescent="0.35">
      <c r="A2441" s="742"/>
      <c r="B2441" s="743"/>
      <c r="C2441" s="744"/>
      <c r="D2441" s="70">
        <f ca="1">IF(COUNTIFS(instructor,B2439,diad,$D$2,desa,1,hord,"08:00 - 12:00")&gt;0,"DESARROLLO CURRICULAR",IFERROR(INDEX(lunc,MATCH(1,INDEX((bloq=1)*(luni=B2439),0),0)),0))</f>
        <v>0</v>
      </c>
      <c r="E2441" s="70" t="str">
        <f ca="1">IF(COUNTIFS(instructor,B2439,diad,$E$2,desa,1,hord,"08:00 - 12:00")&gt;0,"DESARROLLO CURRICULAR",IFERROR(INDEX(marc,MATCH(1,INDEX((bloq=1)*(mari=B2439),0),0)),0))</f>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F2441" s="70">
        <f ca="1">IF(COUNTIFS(instructor,B2439,diad,$F$2,desa,1,hord,"08:00 - 12:00")&gt;0,"DESARROLLO CURRICULAR",IFERROR(INDEX(miec,MATCH(1,INDEX((bloq=1)*(miei=B2439),0),0)),0))</f>
        <v>0</v>
      </c>
      <c r="G2441" s="70" t="str">
        <f ca="1">IF(COUNTIFS(instructor,B2439,diad,$G$2,desa,1,hord,"08:00 - 12:00")&gt;0,"DESARROLLO CURRICULAR",IFERROR(INDEX(juec,MATCH(1,INDEX((bloq=1)*(juei=B2439),0),0)),0))</f>
        <v>PROMOVER LA INTERACCION IDONEA CONSIGO MISMO, CON LOS DEMAS Y CON LA NATURALEZA EN LOS CONTEXTOS LABORAL Y SOCIAL
(7:00 - 12:00)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H2441" s="70" t="str">
        <f ca="1">IF(COUNTIFS(instructor,B2439,diad,$H$2,desa,1,hord,"08:00 - 12:00")&gt;0,"DESARROLLO CURRICULAR",IFERROR(INDEX(viec,MATCH(1,INDEX((bloq=1)*(viei=B2439),0),0)),0))</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I2441" s="71">
        <f ca="1">IF(COUNTIFS(instructor,B2439,diad,$I$2,desa,1,hord,"08:00 - 12:00")&gt;0,"DESARROLLO CURRICULAR",IFERROR(INDEX(sabc,MATCH(1,INDEX((bloq=1)*(sabi=B2439),0),0)),0))</f>
        <v>0</v>
      </c>
    </row>
    <row r="2442" spans="1:9" ht="14.15" customHeight="1" thickTop="1" thickBot="1" x14ac:dyDescent="0.35">
      <c r="A2442" s="742"/>
      <c r="B2442" s="743"/>
      <c r="C2442" s="744"/>
      <c r="D2442" s="74">
        <f ca="1">IF(COUNTIFS(instructor,B2439,diad,$D$2,desa,1,hord,"08:00 - 12:00")&gt;0,"-",IFERROR(INDEX(luna,MATCH(1,INDEX((bloq=1)*(luni=B2439),0),0)),0))</f>
        <v>0</v>
      </c>
      <c r="E2442" s="74" t="str">
        <f ca="1">IF(COUNTIFS(instructor,B2439,diad,$E$2,desa,1,hord,"08:00 - 12:00")&gt;0,"-",IFERROR(INDEX(mara,MATCH(1,INDEX((bloq=1)*(mari=B2439),0),0)),0))</f>
        <v>SEDE ANDRÉS SANÍN - AULA 204 - (CALLE 75 No. 19-52)</v>
      </c>
      <c r="F2442" s="74">
        <f ca="1">IF(COUNTIFS(instructor,B2439,diad,$F$2,desa,1,hord,"08:00 - 12:00")&gt;0,"-",IFERROR(INDEX(miea,MATCH(1,INDEX((bloq=1)*(miei=B2439),0),0)),0))</f>
        <v>0</v>
      </c>
      <c r="G2442" s="74" t="str">
        <f ca="1">IF(COUNTIFS(instructor,B2439,diad,$G$2,desa,1,hord,"08:00 - 12:00")&gt;0,"-",IFERROR(INDEX(juea,MATCH(1,INDEX((bloq=1)*(juei=B2439),0),0)),0))</f>
        <v>SEDE ANDRÉS SANÍN - AULA 114 - SALA DE SISTEMAS (CALLE 75 No. 19-52)</v>
      </c>
      <c r="H2442" s="74" t="str">
        <f ca="1">IF(COUNTIFS(instructor,B2439,diad,$H$2,desa,1,hord,"08:00 - 12:00")&gt;0,"-",IFERROR(INDEX(viea,MATCH(1,INDEX((bloq=1)*(viei=B2439),0),0)),0))</f>
        <v>204A- SALA DE SISTEMAS SENA CENTRO DE LA CONSTRUCCIÓN</v>
      </c>
      <c r="I2442" s="75">
        <f ca="1">IF(COUNTIFS(instructor,B2439,diad,$I$2,desa,1,hord,"08:00 - 12:00")&gt;0,"-",IFERROR(INDEX(saba,MATCH(1,INDEX((bloq=1)*(sabi=B2439),0),0)),0))</f>
        <v>0</v>
      </c>
    </row>
    <row r="2443" spans="1:9" ht="14.15" customHeight="1" thickTop="1" thickBot="1" x14ac:dyDescent="0.35">
      <c r="A2443" s="742"/>
      <c r="B2443" s="743"/>
      <c r="C2443" s="744"/>
      <c r="D2443" s="76" t="str">
        <f ca="1">IF(COUNTIFS(instructor,B2439,diad,$D$2,desa,1,hord,"14:00 - 18:00")&gt;0,INDEX(hord,MATCH(1,INDEX((instructor=B2439)*(instructor=B2439),0),0)),IFERROR(INDEX(hora,MATCH(1,INDEX((bloq=2)*(luni=B2439),0),0)),0))</f>
        <v>13:00 - 15:00</v>
      </c>
      <c r="E2443" s="76" t="str">
        <f ca="1">IF(COUNTIFS(instructor,B2439,diad,$E$2,desa,1,hord,"14:00 - 18:00")&gt;0,INDEX(hord,MATCH(1,INDEX((instructor=B2439)*(instructor=B2439),0),0)),IFERROR(INDEX(hora,MATCH(1,INDEX((bloq=2)*(mari=B2439),0),0)),0))</f>
        <v>15:00 - 18:00</v>
      </c>
      <c r="F2443" s="76" t="str">
        <f ca="1">IF(COUNTIFS(instructor,B2439,diad,$F$2,desa,1,hord,"14:00 - 18:00")&gt;0,INDEX(hord,MATCH(1,INDEX((instructor=B2439)*(instructor=B2439),0),0)),IFERROR(INDEX(hora,MATCH(1,INDEX((bloq=2)*(miei=B2439),0),0)),0))</f>
        <v>13:00 - 15:00</v>
      </c>
      <c r="G2443" s="76" t="str">
        <f ca="1">IF(COUNTIFS(instructor,B2439,diad,$G$2,desa,1,hord,"14:00 - 18:00")&gt;0,INDEX(hord,MATCH(1,INDEX((instructor=B2439)*(instructor=B2439),0),0)),IFERROR(INDEX(hora,MATCH(1,INDEX((bloq=2)*(juei=B2439),0),0)),0))</f>
        <v>12:00 - 15:00</v>
      </c>
      <c r="H2443" s="76" t="str">
        <f ca="1">IF(COUNTIFS(instructor,B2439,diad,$H$2,desa,1,hord,"14:00 - 18:00")&gt;0,INDEX(hord,MATCH(1,INDEX((instructor=B2439)*(instructor=B2439),0),0)),IFERROR(INDEX(hora,MATCH(1,INDEX((bloq=2)*(viei=B2439),0),0)),0))</f>
        <v>15:00 - 18:00</v>
      </c>
      <c r="I2443" s="77" t="str">
        <f ca="1">IF(COUNTIFS(instructor,B2439,diad,$I$2,desa,1,hord,"14:00 - 18:00")&gt;0,INDEX(hord,MATCH(1,INDEX((instructor=B2439)*(instructor=B2439),0),0)),IFERROR(INDEX(hora,MATCH(1,INDEX((bloq=2)*(sabi=B2439),0),0)),0))</f>
        <v>14:00 - 18:00</v>
      </c>
    </row>
    <row r="2444" spans="1:9" ht="14.15" customHeight="1" thickTop="1" thickBot="1" x14ac:dyDescent="0.35">
      <c r="A2444" s="742"/>
      <c r="B2444" s="743"/>
      <c r="C2444" s="744"/>
      <c r="D2444" s="68" t="str">
        <f ca="1">IF(COUNTIFS(instructor,B2439,diad,$D$2,desa,1,hord,"14:00 - 18:00")&gt;0,"-",IFERROR(INDEX(ficha,MATCH(1,INDEX((bloq=2)*(luni=B2439),0),0)),0))</f>
        <v>3311971  GESTION DE LA SEGURIDAD Y SALUD EN EL TRABAJO ( TECNOLOGO)</v>
      </c>
      <c r="E2444" s="68" t="str">
        <f ca="1">IF(COUNTIFS(instructor,B2439,diad,$E$2,desa,1,hord,"14:00 - 18:00")&gt;0,"-",IFERROR(INDEX(ficha,MATCH(1,INDEX((bloq=2)*(mari=B2439),0),0)),0))</f>
        <v>3237637  GESTION DE LA SEGURIDAD Y SALUD EN EL TRABAJO ( TECNOLOGO)</v>
      </c>
      <c r="F2444" s="68" t="str">
        <f ca="1">IF(COUNTIFS(instructor,B2439,diad,$F$2,desa,1,hord,"14:00 - 18:00")&gt;0,"-",IFERROR(INDEX(ficha,MATCH(1,INDEX((bloq=2)*(miei=B2439),0),0)),0))</f>
        <v>3311971  GESTION DE LA SEGURIDAD Y SALUD EN EL TRABAJO ( TECNOLOGO)</v>
      </c>
      <c r="G2444" s="68" t="str">
        <f ca="1">IF(COUNTIFS(instructor,B2439,diad,$G$2,desa,1,hord,"14:00 - 18:00")&gt;0,"-",IFERROR(INDEX(ficha,MATCH(1,INDEX((bloq=2)*(juei=B2439),0),0)),0))</f>
        <v>3232860 EMPRENDIMIENTO Y FOMENTO EMPRESARIAL ( TECNICO)</v>
      </c>
      <c r="H2444" s="68" t="str">
        <f ca="1">IF(COUNTIFS(instructor,B2439,diad,$H$2,desa,1,hord,"14:00 - 18:00")&gt;0,"-",IFERROR(INDEX(ficha,MATCH(1,INDEX((bloq=2)*(viei=B2439),0),0)),0))</f>
        <v>3311972 GESTION DE LA SEGURIDAD Y SALUD EN EL TRABAJO ( TECNOLOGO)</v>
      </c>
      <c r="I2444" s="69" t="str">
        <f ca="1">IF(COUNTIFS(instructor,B2439,diad,$I$2,desa,1,hord,"14:00 - 18:00")&gt;0,"-",IFERROR(INDEX(ficha,MATCH(1,INDEX((bloq=2)*(sabi=B2439),0),0)),0))</f>
        <v>EMPRENDIMIENTO Y FOMENTO EMPRESARIAL ( TECNICO)</v>
      </c>
    </row>
    <row r="2445" spans="1:9" ht="14.15" customHeight="1" thickTop="1" thickBot="1" x14ac:dyDescent="0.35">
      <c r="A2445" s="742"/>
      <c r="B2445" s="743"/>
      <c r="C2445" s="744"/>
      <c r="D2445" s="70" t="str">
        <f ca="1">IF(COUNTIFS(instructor,B2439,diad,$D$2,desa,1,hord,"14:00 - 18:00")&gt;0,"DESARROLLO CURRICULAR",IFERROR(INDEX(lunc,MATCH(1,INDEX((bloq=2)*(luni=B2439),0),0)),0))</f>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E2445" s="70" t="str">
        <f ca="1">IF(COUNTIFS(instructor,B2439,diad,$E$2,desa,1,hord,"14:00 - 18:00")&gt;0,"DESARROLLO CURRICULAR",IFERROR(INDEX(marc,MATCH(1,INDEX((bloq=2)*(mari=B2439),0),0)),0))</f>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F2445" s="70" t="str">
        <f ca="1">IF(COUNTIFS(instructor,B2439,diad,$F$2,desa,1,hord,"14:00 - 18:00")&gt;0,"DESARROLLO CURRICULAR",IFERROR(INDEX(miec,MATCH(1,INDEX((bloq=2)*(miei=B2439),0),0)),0))</f>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G2445" s="70" t="str">
        <f ca="1">IF(COUNTIFS(instructor,B2439,diad,$G$2,desa,1,hord,"14:00 - 18:00")&gt;0,"DESARROLLO CURRICULAR",IFERROR(INDEX(juec,MATCH(1,INDEX((bloq=2)*(juei=B2439),0),0)),0))</f>
        <v>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H2445" s="70" t="str">
        <f ca="1">IF(COUNTIFS(instructor,B2439,diad,$H$2,desa,1,hord,"14:00 - 18:00")&gt;0,"DESARROLLO CURRICULAR",IFERROR(INDEX(viec,MATCH(1,INDEX((bloq=2)*(viei=B2439),0),0)),0))</f>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I2445" s="71" t="str">
        <f ca="1">IF(COUNTIFS(instructor,B2439,diad,$I$2,desa,1,hord,"14:00 - 18:00")&gt;0,"DESARROLLO CURRICULAR",IFERROR(INDEX(sabc,MATCH(1,INDEX((bloq=2)*(sabi=B2439),0),0)),0))</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row>
    <row r="2446" spans="1:9" ht="14.15" customHeight="1" thickTop="1" thickBot="1" x14ac:dyDescent="0.35">
      <c r="A2446" s="742"/>
      <c r="B2446" s="743"/>
      <c r="C2446" s="744"/>
      <c r="D2446" s="74" t="str">
        <f ca="1">IF(COUNTIFS(instructor,B2439,diad,$D$2,desa,1,hord,"14:00 - 18:00")&gt;0,"-",IFERROR(INDEX(luna,MATCH(1,INDEX((bloq=2)*(luni=B2439),0),0)),0))</f>
        <v>SEDE ANDRÉS SANÍN - AULA 206 - (CALLE 75 No. 19-52)</v>
      </c>
      <c r="E2446" s="74" t="str">
        <f ca="1">IF(COUNTIFS(instructor,B2439,diad,$E$2,desa,1,hord,"14:00 - 18:00")&gt;0,"-",IFERROR(INDEX(mara,MATCH(1,INDEX((bloq=2)*(mari=B2439),0),0)),0))</f>
        <v>SEDE ANDRÉS SANÍN - AULA 206 - (CALLE 75 No. 19-52)</v>
      </c>
      <c r="F2446" s="74" t="str">
        <f ca="1">IF(COUNTIFS(instructor,B2439,diad,$F$2,desa,1,hord,"14:00 - 18:00")&gt;0,"-",IFERROR(INDEX(miea,MATCH(1,INDEX((bloq=2)*(miei=B2439),0),0)),0))</f>
        <v>SEDE ANDRÉS SANÍN - AULA 206 - (CALLE 75 No. 19-52)</v>
      </c>
      <c r="G2446" s="74" t="str">
        <f ca="1">IF(COUNTIFS(instructor,B2439,diad,$G$2,desa,1,hord,"14:00 - 18:00")&gt;0,"-",IFERROR(INDEX(juea,MATCH(1,INDEX((bloq=2)*(juei=B2439),0),0)),0))</f>
        <v>SEDE ANDRÉS SANÍN - AULA 107 - (CALLE 75 No. 19-52)</v>
      </c>
      <c r="H2446" s="74" t="str">
        <f ca="1">IF(COUNTIFS(instructor,B2439,diad,$H$2,desa,1,hord,"14:00 - 18:00")&gt;0,"-",IFERROR(INDEX(viea,MATCH(1,INDEX((bloq=2)*(viei=B2439),0),0)),0))</f>
        <v>SEDE ANDRÉS SANÍN - AULA 107 - (CALLE 75 No. 19-52)</v>
      </c>
      <c r="I2446" s="75" t="str">
        <f ca="1">IF(COUNTIFS(instructor,B2439,diad,$I$2,desa,1,hord,"14:00 - 18:00")&gt;0,"-",IFERROR(INDEX(saba,MATCH(1,INDEX((bloq=2)*(sabi=B2439),0),0)),0))</f>
        <v>SEDE ANDRÉS SANÍN - AULA 103 - SALA DE SISTEMAS (CALLE 75 No. 19-52)</v>
      </c>
    </row>
    <row r="2447" spans="1:9" ht="14.15" customHeight="1" thickTop="1" thickBot="1" x14ac:dyDescent="0.35">
      <c r="A2447" s="742"/>
      <c r="B2447" s="743"/>
      <c r="C2447" s="744"/>
      <c r="D2447" s="76" t="str">
        <f ca="1">IF(COUNTIFS(instructor,B2439,diad,$D$2,desa,1,hord,"18:00 - 22:00")&gt;0,INDEX(hord,MATCH(1,INDEX((instructor=B2439)*(instructor=B2439),0),0)),IFERROR(INDEX(hora,MATCH(1,INDEX((bloq=3)*(luni=B2439),0),0)),0))</f>
        <v>18:00 - 21:00</v>
      </c>
      <c r="E2447" s="76">
        <f ca="1">IF(COUNTIFS(instructor,B2439,diad,$E$2,desa,1,hord,"18:00 - 22:00")&gt;0,INDEX(hord,MATCH(1,INDEX((instructor=B2439)*(instructor=B2439),0),0)),IFERROR(INDEX(hora,MATCH(1,INDEX((bloq=3)*(mari=B2439),0),0)),0))</f>
        <v>0</v>
      </c>
      <c r="F2447" s="76" t="str">
        <f ca="1">IF(COUNTIFS(instructor,B2439,diad,$F$2,desa,1,hord,"18:00 - 22:00")&gt;0,INDEX(hord,MATCH(1,INDEX((instructor=B2439)*(instructor=B2439),0),0)),IFERROR(INDEX(hora,MATCH(1,INDEX((bloq=3)*(miei=B2439),0),0)),0))</f>
        <v>18:00 - 21:00</v>
      </c>
      <c r="G2447" s="76">
        <f ca="1">IF(COUNTIFS(instructor,B2439,diad,$G$2,desa,1,hord,"18:00 - 22:00")&gt;0,INDEX(hord,MATCH(1,INDEX((instructor=B2439)*(instructor=B2439),0),0)),IFERROR(INDEX(hora,MATCH(1,INDEX((bloq=3)*(juei=B2439),0),0)),0))</f>
        <v>0</v>
      </c>
      <c r="H2447" s="76">
        <f ca="1">IF(COUNTIFS(instructor,B2439,diad,$H$2,desa,1,hord,"18:00 - 22:00")&gt;0,INDEX(hord,MATCH(1,INDEX((instructor=B2439)*(instructor=B2439),0),0)),IFERROR(INDEX(hora,MATCH(1,INDEX((bloq=3)*(viei=B2439),0),0)),0))</f>
        <v>0</v>
      </c>
      <c r="I2447" s="77">
        <f ca="1">IF(COUNTIFS(instructor,B2439,diad,$I$2,desa,1,hord,"18:00 - 22:00")&gt;0,INDEX(hord,MATCH(1,INDEX((instructor=B2439)*(instructor=B2439),0),0)),IFERROR(INDEX(hora,MATCH(1,INDEX((bloq=3)*(sabi=B2439),0),0)),0))</f>
        <v>0</v>
      </c>
    </row>
    <row r="2448" spans="1:9" ht="14.15" customHeight="1" thickTop="1" thickBot="1" x14ac:dyDescent="0.35">
      <c r="A2448" s="742"/>
      <c r="B2448" s="743"/>
      <c r="C2448" s="744"/>
      <c r="D2448" s="68" t="str">
        <f ca="1">IF(COUNTIFS(instructor,B2439,diad,$D$2,desa,1,hord,"18:00 - 22:00")&gt;0,"-",IFERROR(INDEX(ficha,MATCH(1,INDEX((bloq=3)*(luni=B2439),0),0)),0))</f>
        <v>3174034 GESTION DE PROYECTOS DE DESARROLLO ECONOMICO Y SOCIAL ( TECNOLOGO)</v>
      </c>
      <c r="E2448" s="68">
        <f ca="1">IF(COUNTIFS(instructor,B2439,diad,$E$2,desa,1,hord,"18:00 - 22:00")&gt;0,"-",IFERROR(INDEX(ficha,MATCH(1,INDEX((bloq=3)*(mari=B2439),0),0)),0))</f>
        <v>0</v>
      </c>
      <c r="F2448" s="68" t="str">
        <f ca="1">IF(COUNTIFS(instructor,B2439,diad,$F$2,desa,1,hord,"18:00 - 22:00")&gt;0,"-",IFERROR(INDEX(ficha,MATCH(1,INDEX((bloq=3)*(miei=B2439),0),0)),0))</f>
        <v>3345151 GESTION DE PROYECTOS DE DESARROLLO ECONOMICO Y SOCIAL ( TECNOLOGO)</v>
      </c>
      <c r="G2448" s="68">
        <f ca="1">IF(COUNTIFS(instructor,B2439,diad,$G$2,desa,1,hord,"18:00 - 22:00")&gt;0,"-",IFERROR(INDEX(ficha,MATCH(1,INDEX((bloq=3)*(juei=B2439),0),0)),0))</f>
        <v>0</v>
      </c>
      <c r="H2448" s="68">
        <f ca="1">IF(COUNTIFS(instructor,B2439,diad,$H$2,desa,1,hord,"18:00 - 22:00")&gt;0,"-",IFERROR(INDEX(ficha,MATCH(1,INDEX((bloq=3)*(viei=B2439),0),0)),0))</f>
        <v>0</v>
      </c>
      <c r="I2448" s="69">
        <f ca="1">IF(COUNTIFS(instructor,B2439,diad,$I$2,desa,1,hord,"18:00 - 22:00")&gt;0,"-",IFERROR(INDEX(ficha,MATCH(1,INDEX((bloq=3)*(sabi=B2439),0),0)),0))</f>
        <v>0</v>
      </c>
    </row>
    <row r="2449" spans="1:9" ht="14.15" customHeight="1" thickTop="1" thickBot="1" x14ac:dyDescent="0.35">
      <c r="A2449" s="742"/>
      <c r="B2449" s="743"/>
      <c r="C2449" s="744"/>
      <c r="D2449" s="70" t="str">
        <f ca="1">IF(COUNTIFS(instructor,B2439,diad,$D$2,desa,1,hord,"18:00 - 22:00")&gt;0,"DESARROLLO CURRICULAR",IFERROR(INDEX(lunc,MATCH(1,INDEX((bloq=3)*(luni=B2439),0),0)),0))</f>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v>
      </c>
      <c r="E2449" s="70">
        <f ca="1">IF(COUNTIFS(instructor,B2439,diad,$E$2,desa,1,hord,"18:00 - 22:00")&gt;0,"DESARROLLO CURRICULAR",IFERROR(INDEX(marc,MATCH(1,INDEX((bloq=3)*(mari=B2439),0),0)),0))</f>
        <v>0</v>
      </c>
      <c r="F2449" s="70" t="str">
        <f ca="1">IF(COUNTIFS(instructor,B2439,diad,$F$2,desa,1,hord,"18:00 - 22:00")&gt;0,"DESARROLLO CURRICULAR",IFERROR(INDEX(miec,MATCH(1,INDEX((bloq=3)*(miei=B2439),0),0)),0))</f>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v>
      </c>
      <c r="G2449" s="70">
        <f ca="1">IF(COUNTIFS(instructor,B2439,diad,$G$2,desa,1,hord,"18:00 - 22:00")&gt;0,"DESARROLLO CURRICULAR",IFERROR(INDEX(juec,MATCH(1,INDEX((bloq=3)*(juei=B2439),0),0)),0))</f>
        <v>0</v>
      </c>
      <c r="H2449" s="70">
        <f ca="1">IF(COUNTIFS(instructor,B2439,diad,$H$2,desa,1,hord,"18:00 - 22:00")&gt;0,"DESARROLLO CURRICULAR",IFERROR(INDEX(viec,MATCH(1,INDEX((bloq=3)*(viei=B2439),0),0)),0))</f>
        <v>0</v>
      </c>
      <c r="I2449" s="71">
        <f ca="1">IF(COUNTIFS(instructor,B2439,diad,$I$2,desa,1,hord,"18:00 - 22:00")&gt;0,"DESARROLLO CURRICULAR",IFERROR(INDEX(sabc,MATCH(1,INDEX((bloq=3)*(sabi=B2439),0),0)),0))</f>
        <v>0</v>
      </c>
    </row>
    <row r="2450" spans="1:9" ht="14.15" customHeight="1" thickTop="1" thickBot="1" x14ac:dyDescent="0.35">
      <c r="A2450" s="742"/>
      <c r="B2450" s="743"/>
      <c r="C2450" s="744"/>
      <c r="D2450" s="78" t="str">
        <f ca="1">IF(COUNTIFS(instructor,B2439,diad,$D$2,desa,1,hord,"18:00 - 22:00")&gt;0,"-",IFERROR(INDEX(luna,MATCH(1,INDEX((bloq=3)*(luni=B2439),0),0)),0))</f>
        <v>204A- SALA DE SISTEMAS SENA CENTRO DE LA CONSTRUCCIÓN</v>
      </c>
      <c r="E2450" s="78">
        <f ca="1">IF(COUNTIFS(instructor,B2439,diad,$E$2,desa,1,hord,"18:00 - 22:00")&gt;0,"-",IFERROR(INDEX(mara,MATCH(1,INDEX((bloq=3)*(mari=B2439),0),0)),0))</f>
        <v>0</v>
      </c>
      <c r="F2450" s="78" t="str">
        <f ca="1">IF(COUNTIFS(instructor,B2439,diad,$F$2,desa,1,hord,"18:00 - 22:00")&gt;0,"-",IFERROR(INDEX(miea,MATCH(1,INDEX((bloq=3)*(miei=B2439),0),0)),0))</f>
        <v>SEDE ANDRÉS SANÍN - AULA 111 - SALA DE SISTEMAS (CALLE 75 No. 19-52)</v>
      </c>
      <c r="G2450" s="78">
        <f ca="1">IF(COUNTIFS(instructor,B2439,diad,$G$2,desa,1,hord,"18:00 - 22:00")&gt;0,"-",IFERROR(INDEX(juea,MATCH(1,INDEX((bloq=3)*(juei=B2439),0),0)),0))</f>
        <v>0</v>
      </c>
      <c r="H2450" s="78">
        <f ca="1">IF(COUNTIFS(instructor,B2439,diad,$H$2,desa,1,hord,"18:00 - 22:00")&gt;0,"-",IFERROR(INDEX(viea,MATCH(1,INDEX((bloq=3)*(viei=B2439),0),0)),0))</f>
        <v>0</v>
      </c>
      <c r="I2450" s="79">
        <f ca="1">IF(COUNTIFS(instructor,B2439,diad,$I$2,desa,1,hord,"18:00 - 22:00")&gt;0,"-",IFERROR(INDEX(saba,MATCH(1,INDEX((bloq=3)*(sabi=B2439),0),0)),0))</f>
        <v>0</v>
      </c>
    </row>
    <row r="2451" spans="1:9" ht="14.15" customHeight="1" thickTop="1" thickBot="1" x14ac:dyDescent="0.35">
      <c r="A2451" s="742">
        <v>205</v>
      </c>
      <c r="B2451" s="743" t="str">
        <f>INDEX(instructor,A2451)</f>
        <v>WILFREDO GIL QUINTERO</v>
      </c>
      <c r="C2451" s="744" t="str">
        <f>INDEX(area,A2451)</f>
        <v>COMPETENCIAS CLAVES - BILINGUISMO (INGLÉS PRESENCIAL)</v>
      </c>
      <c r="D2451" s="72" t="str">
        <f ca="1">IF(COUNTIFS(instructor,B2451,diad,$D$2,desa,1,hord,"08:00 - 12:00")&gt;0,INDEX(hord,MATCH(1,INDEX((instructor=B2451)*(instructor=B2451),0),0)),IFERROR(INDEX(hora,MATCH(1,INDEX((bloq=1)*(luni=B2451),0),0)),0))</f>
        <v>8:00 - 12:00</v>
      </c>
      <c r="E2451" s="72" t="str">
        <f ca="1">IF(COUNTIFS(instructor,B2451,diad,$E$2,desa,1,hord,"08:00 - 12:00")&gt;0,INDEX(hord,MATCH(1,INDEX((instructor=B2451)*(instructor=B2451),0),0)),IFERROR(INDEX(hora,MATCH(1,INDEX((bloq=1)*(mari=B2451),0),0)),0))</f>
        <v>8:00 - 12:00</v>
      </c>
      <c r="F2451" s="72" t="str">
        <f ca="1">IF(COUNTIFS(instructor,B2451,diad,$F$2,desa,1,hord,"08:00 - 12:00")&gt;0,INDEX(hord,MATCH(1,INDEX((instructor=B2451)*(instructor=B2451),0),0)),IFERROR(INDEX(hora,MATCH(1,INDEX((bloq=1)*(miei=B2451),0),0)),0))</f>
        <v>8:00 - 12:00</v>
      </c>
      <c r="G2451" s="72" t="str">
        <f ca="1">IF(COUNTIFS(instructor,B2451,diad,$G$2,desa,1,hord,"08:00 - 12:00")&gt;0,INDEX(hord,MATCH(1,INDEX((instructor=B2451)*(instructor=B2451),0),0)),IFERROR(INDEX(hora,MATCH(1,INDEX((bloq=1)*(juei=B2451),0),0)),0))</f>
        <v>8:00 - 12:00</v>
      </c>
      <c r="H2451" s="72">
        <f ca="1">IF(COUNTIFS(instructor,B2451,diad,$H$2,desa,1,hord,"08:00 - 12:00")&gt;0,INDEX(hord,MATCH(1,INDEX((instructor=B2451)*(instructor=B2451),0),0)),IFERROR(INDEX(hora,MATCH(1,INDEX((bloq=1)*(viei=B2451),0),0)),0))</f>
        <v>0</v>
      </c>
      <c r="I2451" s="73">
        <f ca="1">IF(COUNTIFS(instructor,B2451,diad,$I$2,desa,1,hord,"08:00 - 12:00")&gt;0,INDEX(hord,MATCH(1,INDEX((instructor=B2451)*(instructor=B2451),0),0)),IFERROR(INDEX(hora,MATCH(1,INDEX((bloq=1)*(sabi=B2451),0),0)),0))</f>
        <v>0</v>
      </c>
    </row>
    <row r="2452" spans="1:9" ht="14.15" customHeight="1" thickTop="1" thickBot="1" x14ac:dyDescent="0.35">
      <c r="A2452" s="742"/>
      <c r="B2452" s="743"/>
      <c r="C2452" s="744"/>
      <c r="D2452" s="68" t="str">
        <f ca="1">IF(COUNTIFS(instructor,B2451,diad,$D$2,desa,1,hord,"08:00 - 12:00")&gt;0,"-",IFERROR(INDEX(ficha,MATCH(1,INDEX((bloq=1)*(luni=B2451),0),0)),0))</f>
        <v>3311957 GESTION DE LA SEGURIDAD Y SALUD EN EL TRABAJO ( TECNOLOGO)</v>
      </c>
      <c r="E2452" s="68" t="str">
        <f ca="1">IF(COUNTIFS(instructor,B2451,diad,$E$2,desa,1,hord,"08:00 - 12:00")&gt;0,"-",IFERROR(INDEX(ficha,MATCH(1,INDEX((bloq=1)*(mari=B2451),0),0)),0))</f>
        <v xml:space="preserve"> 3223889 GESTION DE LA SEGURIDAD Y SALUD EN EL TRABAJO ( TECNOLOGO)</v>
      </c>
      <c r="F2452" s="68" t="str">
        <f ca="1">IF(COUNTIFS(instructor,B2451,diad,$F$2,desa,1,hord,"08:00 - 12:00")&gt;0,"-",IFERROR(INDEX(ficha,MATCH(1,INDEX((bloq=1)*(miei=B2451),0),0)),0))</f>
        <v>3223891  GESTION DE LA SEGURIDAD Y SALUD EN EL TRABAJO ( TECNOLOGO)</v>
      </c>
      <c r="G2452" s="68" t="str">
        <f ca="1">IF(COUNTIFS(instructor,B2451,diad,$G$2,desa,1,hord,"08:00 - 12:00")&gt;0,"-",IFERROR(INDEX(ficha,MATCH(1,INDEX((bloq=1)*(juei=B2451),0),0)),0))</f>
        <v>3067970  GESTION DE LA SEGURIDAD Y SALUD EN EL TRABAJO ( TECNOLOGO)</v>
      </c>
      <c r="H2452" s="68">
        <f ca="1">IF(COUNTIFS(instructor,B2451,diad,$H$2,desa,1,hord,"08:00 - 12:00")&gt;0,"-",IFERROR(INDEX(ficha,MATCH(1,INDEX((bloq=1)*(viei=B2451),0),0)),0))</f>
        <v>0</v>
      </c>
      <c r="I2452" s="69">
        <f ca="1">IF(COUNTIFS(instructor,B2451,diad,$I$2,desa,1,hord,"08:00 - 12:00")&gt;0,"-",IFERROR(INDEX(ficha,MATCH(1,INDEX((bloq=1)*(sabi=B2451),0),0)),0))</f>
        <v>0</v>
      </c>
    </row>
    <row r="2453" spans="1:9" ht="14.15" customHeight="1" thickTop="1" thickBot="1" x14ac:dyDescent="0.35">
      <c r="A2453" s="742"/>
      <c r="B2453" s="743"/>
      <c r="C2453" s="744"/>
      <c r="D2453" s="70" t="str">
        <f ca="1">IF(COUNTIFS(instructor,B2451,diad,$D$2,desa,1,hord,"08:00 - 12:00")&gt;0,"DESARROLLO CURRICULAR",IFERROR(INDEX(lunc,MATCH(1,INDEX((bloq=1)*(luni=B2451),0),0)),0))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E2453" s="70" t="str">
        <f ca="1">IF(COUNTIFS(instructor,B2451,diad,$E$2,desa,1,hord,"08:00 - 12:00")&gt;0,"DESARROLLO CURRICULAR",IFERROR(INDEX(marc,MATCH(1,INDEX((bloq=1)*(mari=B2451),0),0)),0))</f>
        <v>PRODUCIR TEXTOS EN INGLÉS EN FORMA ESCRITA Y ORAL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F2453" s="70" t="str">
        <f ca="1">IF(COUNTIFS(instructor,B2451,diad,$F$2,desa,1,hord,"08:00 - 12:00")&gt;0,"DESARROLLO CURRICULAR",IFERROR(INDEX(miec,MATCH(1,INDEX((bloq=1)*(miei=B2451),0),0)),0))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G2453" s="70" t="str">
        <f ca="1">IF(COUNTIFS(instructor,B2451,diad,$G$2,desa,1,hord,"08:00 - 12:00")&gt;0,"DESARROLLO CURRICULAR",IFERROR(INDEX(juec,MATCH(1,INDEX((bloq=1)*(juei=B2451),0),0)),0))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H2453" s="70">
        <f ca="1">IF(COUNTIFS(instructor,B2451,diad,$H$2,desa,1,hord,"08:00 - 12:00")&gt;0,"DESARROLLO CURRICULAR",IFERROR(INDEX(viec,MATCH(1,INDEX((bloq=1)*(viei=B2451),0),0)),0))</f>
        <v>0</v>
      </c>
      <c r="I2453" s="71">
        <f ca="1">IF(COUNTIFS(instructor,B2451,diad,$I$2,desa,1,hord,"08:00 - 12:00")&gt;0,"DESARROLLO CURRICULAR",IFERROR(INDEX(sabc,MATCH(1,INDEX((bloq=1)*(sabi=B2451),0),0)),0))</f>
        <v>0</v>
      </c>
    </row>
    <row r="2454" spans="1:9" ht="14.15" customHeight="1" thickTop="1" thickBot="1" x14ac:dyDescent="0.35">
      <c r="A2454" s="742"/>
      <c r="B2454" s="743"/>
      <c r="C2454" s="744"/>
      <c r="D2454" s="74" t="str">
        <f ca="1">IF(COUNTIFS(instructor,B2451,diad,$D$2,desa,1,hord,"08:00 - 12:00")&gt;0,"-",IFERROR(INDEX(luna,MATCH(1,INDEX((bloq=1)*(luni=B2451),0),0)),0))</f>
        <v>SEDE ANDRÉS SANÍN - AULA 205 - (CALLE 75 No. 19-52)</v>
      </c>
      <c r="E2454" s="74" t="str">
        <f ca="1">IF(COUNTIFS(instructor,B2451,diad,$E$2,desa,1,hord,"08:00 - 12:00")&gt;0,"-",IFERROR(INDEX(mara,MATCH(1,INDEX((bloq=1)*(mari=B2451),0),0)),0))</f>
        <v>SEDE ANDRÉS SANÍN - AULA 207 - (CALLE 75 No. 19-52)</v>
      </c>
      <c r="F2454" s="74" t="str">
        <f ca="1">IF(COUNTIFS(instructor,B2451,diad,$F$2,desa,1,hord,"08:00 - 12:00")&gt;0,"-",IFERROR(INDEX(miea,MATCH(1,INDEX((bloq=1)*(miei=B2451),0),0)),0))</f>
        <v>SEDE ANDRÉS SANÍN - AULA 206 - (CALLE 75 No. 19-52)</v>
      </c>
      <c r="G2454" s="74" t="str">
        <f ca="1">IF(COUNTIFS(instructor,B2451,diad,$G$2,desa,1,hord,"08:00 - 12:00")&gt;0,"-",IFERROR(INDEX(juea,MATCH(1,INDEX((bloq=1)*(juei=B2451),0),0)),0))</f>
        <v>SEDE ANDRÉS SANÍN - AULA 203 - (CALLE 75 No. 19-52)</v>
      </c>
      <c r="H2454" s="74">
        <f ca="1">IF(COUNTIFS(instructor,B2451,diad,$H$2,desa,1,hord,"08:00 - 12:00")&gt;0,"-",IFERROR(INDEX(viea,MATCH(1,INDEX((bloq=1)*(viei=B2451),0),0)),0))</f>
        <v>0</v>
      </c>
      <c r="I2454" s="75">
        <f ca="1">IF(COUNTIFS(instructor,B2451,diad,$I$2,desa,1,hord,"08:00 - 12:00")&gt;0,"-",IFERROR(INDEX(saba,MATCH(1,INDEX((bloq=1)*(sabi=B2451),0),0)),0))</f>
        <v>0</v>
      </c>
    </row>
    <row r="2455" spans="1:9" ht="14.15" customHeight="1" thickTop="1" thickBot="1" x14ac:dyDescent="0.35">
      <c r="A2455" s="742"/>
      <c r="B2455" s="743"/>
      <c r="C2455" s="744"/>
      <c r="D2455" s="76" t="str">
        <f>IF(COUNTIFS(instructor,B2451,diad,$D$2,desa,1,hord,"14:00 - 18:00")&gt;0,INDEX(hord,MATCH(1,INDEX((instructor=B2451)*(instructor=B2451),0),0)),IFERROR(INDEX(hora,MATCH(1,INDEX((bloq=2)*(luni=B2451),0),0)),0))</f>
        <v>14:00 - 18:00</v>
      </c>
      <c r="E2455" s="76" t="str">
        <f ca="1">IF(COUNTIFS(instructor,B2451,diad,$E$2,desa,1,hord,"14:00 - 18:00")&gt;0,INDEX(hord,MATCH(1,INDEX((instructor=B2451)*(instructor=B2451),0),0)),IFERROR(INDEX(hora,MATCH(1,INDEX((bloq=2)*(mari=B2451),0),0)),0))</f>
        <v>13:00 - 17:00</v>
      </c>
      <c r="F2455" s="76" t="str">
        <f ca="1">IF(COUNTIFS(instructor,B2451,diad,$F$2,desa,1,hord,"14:00 - 18:00")&gt;0,INDEX(hord,MATCH(1,INDEX((instructor=B2451)*(instructor=B2451),0),0)),IFERROR(INDEX(hora,MATCH(1,INDEX((bloq=2)*(miei=B2451),0),0)),0))</f>
        <v>13:00 - 17:00</v>
      </c>
      <c r="G2455" s="76" t="str">
        <f ca="1">IF(COUNTIFS(instructor,B2451,diad,$G$2,desa,1,hord,"14:00 - 18:00")&gt;0,INDEX(hord,MATCH(1,INDEX((instructor=B2451)*(instructor=B2451),0),0)),IFERROR(INDEX(hora,MATCH(1,INDEX((bloq=2)*(juei=B2451),0),0)),0))</f>
        <v>13:00 - 17:00</v>
      </c>
      <c r="H2455" s="76" t="str">
        <f ca="1">IF(COUNTIFS(instructor,B2451,diad,$H$2,desa,1,hord,"14:00 - 18:00")&gt;0,INDEX(hord,MATCH(1,INDEX((instructor=B2451)*(instructor=B2451),0),0)),IFERROR(INDEX(hora,MATCH(1,INDEX((bloq=2)*(viei=B2451),0),0)),0))</f>
        <v>15:00 - 18:00</v>
      </c>
      <c r="I2455" s="77">
        <f ca="1">IF(COUNTIFS(instructor,B2451,diad,$I$2,desa,1,hord,"14:00 - 18:00")&gt;0,INDEX(hord,MATCH(1,INDEX((instructor=B2451)*(instructor=B2451),0),0)),IFERROR(INDEX(hora,MATCH(1,INDEX((bloq=2)*(sabi=B2451),0),0)),0))</f>
        <v>0</v>
      </c>
    </row>
    <row r="2456" spans="1:9" ht="14.15" customHeight="1" thickTop="1" thickBot="1" x14ac:dyDescent="0.35">
      <c r="A2456" s="742"/>
      <c r="B2456" s="743"/>
      <c r="C2456" s="744"/>
      <c r="D2456" s="68" t="str">
        <f>IF(COUNTIFS(instructor,B2451,diad,$D$2,desa,1,hord,"14:00 - 18:00")&gt;0,"-",IFERROR(INDEX(ficha,MATCH(1,INDEX((bloq=2)*(luni=B2451),0),0)),0))</f>
        <v>-</v>
      </c>
      <c r="E2456" s="68" t="str">
        <f ca="1">IF(COUNTIFS(instructor,B2451,diad,$E$2,desa,1,hord,"14:00 - 18:00")&gt;0,"-",IFERROR(INDEX(ficha,MATCH(1,INDEX((bloq=2)*(mari=B2451),0),0)),0))</f>
        <v xml:space="preserve"> 3147650 GESTION DE LA SEGURIDAD Y SALUD EN EL TRABAJO ( TECNOLOGO)</v>
      </c>
      <c r="F2456" s="68" t="str">
        <f ca="1">IF(COUNTIFS(instructor,B2451,diad,$F$2,desa,1,hord,"14:00 - 18:00")&gt;0,"-",IFERROR(INDEX(ficha,MATCH(1,INDEX((bloq=2)*(miei=B2451),0),0)),0))</f>
        <v xml:space="preserve"> 3147650 GESTION DE LA SEGURIDAD Y SALUD EN EL TRABAJO ( TECNOLOGO)</v>
      </c>
      <c r="G2456" s="68" t="str">
        <f ca="1">IF(COUNTIFS(instructor,B2451,diad,$G$2,desa,1,hord,"14:00 - 18:00")&gt;0,"-",IFERROR(INDEX(ficha,MATCH(1,INDEX((bloq=2)*(juei=B2451),0),0)),0))</f>
        <v>3050819  GESTION DE LA SEGURIDAD Y SALUD EN EL TRABAJO ( TECNOLOGO)</v>
      </c>
      <c r="H2456" s="68" t="str">
        <f ca="1">IF(COUNTIFS(instructor,B2451,diad,$H$2,desa,1,hord,"14:00 - 18:00")&gt;0,"-",IFERROR(INDEX(ficha,MATCH(1,INDEX((bloq=2)*(viei=B2451),0),0)),0))</f>
        <v>3237637  GESTION DE LA SEGURIDAD Y SALUD EN EL TRABAJO ( TECNOLOGO)</v>
      </c>
      <c r="I2456" s="69">
        <f ca="1">IF(COUNTIFS(instructor,B2451,diad,$I$2,desa,1,hord,"14:00 - 18:00")&gt;0,"-",IFERROR(INDEX(ficha,MATCH(1,INDEX((bloq=2)*(sabi=B2451),0),0)),0))</f>
        <v>0</v>
      </c>
    </row>
    <row r="2457" spans="1:9" ht="14.15" customHeight="1" thickTop="1" thickBot="1" x14ac:dyDescent="0.35">
      <c r="A2457" s="742"/>
      <c r="B2457" s="743"/>
      <c r="C2457" s="744"/>
      <c r="D2457" s="70" t="str">
        <f>IF(COUNTIFS(instructor,B2451,diad,$D$2,desa,1,hord,"14:00 - 18:00")&gt;0,"DESARROLLO CURRICULAR",IFERROR(INDEX(lunc,MATCH(1,INDEX((bloq=2)*(luni=B2451),0),0)),0))</f>
        <v>DESARROLLO CURRICULAR</v>
      </c>
      <c r="E2457" s="70" t="str">
        <f ca="1">IF(COUNTIFS(instructor,B2451,diad,$E$2,desa,1,hord,"14:00 - 18:00")&gt;0,"DESARROLLO CURRICULAR",IFERROR(INDEX(marc,MATCH(1,INDEX((bloq=2)*(mari=B2451),0),0)),0))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F2457" s="70" t="str">
        <f ca="1">IF(COUNTIFS(instructor,B2451,diad,$F$2,desa,1,hord,"14:00 - 18:00")&gt;0,"DESARROLLO CURRICULAR",IFERROR(INDEX(miec,MATCH(1,INDEX((bloq=2)*(miei=B2451),0),0)),0))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G2457" s="70" t="str">
        <f ca="1">IF(COUNTIFS(instructor,B2451,diad,$G$2,desa,1,hord,"14:00 - 18:00")&gt;0,"DESARROLLO CURRICULAR",IFERROR(INDEX(juec,MATCH(1,INDEX((bloq=2)*(juei=B2451),0),0)),0))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
A3. Identificar la normatividad legal y técnica colombiana en torno a seguridad y salud en el trabajo.</v>
      </c>
      <c r="H2457" s="70" t="str">
        <f ca="1">IF(COUNTIFS(instructor,B2451,diad,$H$2,desa,1,hord,"14:00 - 18:00")&gt;0,"DESARROLLO CURRICULAR",IFERROR(INDEX(viec,MATCH(1,INDEX((bloq=2)*(viei=B2451),0),0)),0))</f>
        <v>PRODUCIR TEXTOS EN INGLÉS EN FORMA ESCRITA Y ORAL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I2457" s="71">
        <f ca="1">IF(COUNTIFS(instructor,B2451,diad,$I$2,desa,1,hord,"14:00 - 18:00")&gt;0,"DESARROLLO CURRICULAR",IFERROR(INDEX(sabc,MATCH(1,INDEX((bloq=2)*(sabi=B2451),0),0)),0))</f>
        <v>0</v>
      </c>
    </row>
    <row r="2458" spans="1:9" ht="14.15" customHeight="1" thickTop="1" thickBot="1" x14ac:dyDescent="0.35">
      <c r="A2458" s="742"/>
      <c r="B2458" s="743"/>
      <c r="C2458" s="744"/>
      <c r="D2458" s="74" t="str">
        <f>IF(COUNTIFS(instructor,B2451,diad,$D$2,desa,1,hord,"14:00 - 18:00")&gt;0,"-",IFERROR(INDEX(luna,MATCH(1,INDEX((bloq=2)*(luni=B2451),0),0)),0))</f>
        <v>-</v>
      </c>
      <c r="E2458" s="74" t="str">
        <f ca="1">IF(COUNTIFS(instructor,B2451,diad,$E$2,desa,1,hord,"14:00 - 18:00")&gt;0,"-",IFERROR(INDEX(mara,MATCH(1,INDEX((bloq=2)*(mari=B2451),0),0)),0))</f>
        <v>SEDE ANDRÉS SANÍN - AULA 110 (CALLE 75 No. 19-52)</v>
      </c>
      <c r="F2458" s="74" t="str">
        <f ca="1">IF(COUNTIFS(instructor,B2451,diad,$F$2,desa,1,hord,"14:00 - 18:00")&gt;0,"-",IFERROR(INDEX(miea,MATCH(1,INDEX((bloq=2)*(miei=B2451),0),0)),0))</f>
        <v>SEDE ANDRÉS SANÍN - AULA 201 - (CALLE 75 No. 19-52)</v>
      </c>
      <c r="G2458" s="74" t="str">
        <f ca="1">IF(COUNTIFS(instructor,B2451,diad,$G$2,desa,1,hord,"14:00 - 18:00")&gt;0,"-",IFERROR(INDEX(juea,MATCH(1,INDEX((bloq=2)*(juei=B2451),0),0)),0))</f>
        <v>302 - TALLER DE INSTALACIONES PARA SUMINISTRO DE GAS - SENA CENTRO DE LA CONSTRUCCIÓN</v>
      </c>
      <c r="H2458" s="74" t="str">
        <f ca="1">IF(COUNTIFS(instructor,B2451,diad,$H$2,desa,1,hord,"14:00 - 18:00")&gt;0,"-",IFERROR(INDEX(viea,MATCH(1,INDEX((bloq=2)*(viei=B2451),0),0)),0))</f>
        <v>INSTITUCIÓN EDUCATIVA SANTAFÉ - AULA 206</v>
      </c>
      <c r="I2458" s="75">
        <f ca="1">IF(COUNTIFS(instructor,B2451,diad,$I$2,desa,1,hord,"14:00 - 18:00")&gt;0,"-",IFERROR(INDEX(saba,MATCH(1,INDEX((bloq=2)*(sabi=B2451),0),0)),0))</f>
        <v>0</v>
      </c>
    </row>
    <row r="2459" spans="1:9" ht="14.15" customHeight="1" thickTop="1" thickBot="1" x14ac:dyDescent="0.35">
      <c r="A2459" s="742"/>
      <c r="B2459" s="743"/>
      <c r="C2459" s="744"/>
      <c r="D2459" s="76" t="str">
        <f ca="1">IF(COUNTIFS(instructor,B2451,diad,$D$2,desa,1,hord,"18:00 - 22:00")&gt;0,INDEX(hord,MATCH(1,INDEX((instructor=B2451)*(instructor=B2451),0),0)),IFERROR(INDEX(hora,MATCH(1,INDEX((bloq=3)*(luni=B2451),0),0)),0))</f>
        <v>18:00 - 21:00</v>
      </c>
      <c r="E2459" s="76">
        <f ca="1">IF(COUNTIFS(instructor,B2451,diad,$E$2,desa,1,hord,"18:00 - 22:00")&gt;0,INDEX(hord,MATCH(1,INDEX((instructor=B2451)*(instructor=B2451),0),0)),IFERROR(INDEX(hora,MATCH(1,INDEX((bloq=3)*(mari=B2451),0),0)),0))</f>
        <v>0</v>
      </c>
      <c r="F2459" s="76" t="str">
        <f ca="1">IF(COUNTIFS(instructor,B2451,diad,$F$2,desa,1,hord,"18:00 - 22:00")&gt;0,INDEX(hord,MATCH(1,INDEX((instructor=B2451)*(instructor=B2451),0),0)),IFERROR(INDEX(hora,MATCH(1,INDEX((bloq=3)*(miei=B2451),0),0)),0))</f>
        <v>18:00 - 21:00</v>
      </c>
      <c r="G2459" s="76">
        <f ca="1">IF(COUNTIFS(instructor,B2451,diad,$G$2,desa,1,hord,"18:00 - 22:00")&gt;0,INDEX(hord,MATCH(1,INDEX((instructor=B2451)*(instructor=B2451),0),0)),IFERROR(INDEX(hora,MATCH(1,INDEX((bloq=3)*(juei=B2451),0),0)),0))</f>
        <v>0</v>
      </c>
      <c r="H2459" s="76" t="str">
        <f ca="1">IF(COUNTIFS(instructor,B2451,diad,$H$2,desa,1,hord,"18:00 - 22:00")&gt;0,INDEX(hord,MATCH(1,INDEX((instructor=B2451)*(instructor=B2451),0),0)),IFERROR(INDEX(hora,MATCH(1,INDEX((bloq=3)*(viei=B2451),0),0)),0))</f>
        <v>18:00 - 21:00</v>
      </c>
      <c r="I2459" s="77">
        <f ca="1">IF(COUNTIFS(instructor,B2451,diad,$I$2,desa,1,hord,"18:00 - 22:00")&gt;0,INDEX(hord,MATCH(1,INDEX((instructor=B2451)*(instructor=B2451),0),0)),IFERROR(INDEX(hora,MATCH(1,INDEX((bloq=3)*(sabi=B2451),0),0)),0))</f>
        <v>0</v>
      </c>
    </row>
    <row r="2460" spans="1:9" ht="14.15" customHeight="1" thickTop="1" thickBot="1" x14ac:dyDescent="0.35">
      <c r="A2460" s="742"/>
      <c r="B2460" s="743"/>
      <c r="C2460" s="744"/>
      <c r="D2460" s="68" t="str">
        <f ca="1">IF(COUNTIFS(instructor,B2451,diad,$D$2,desa,1,hord,"18:00 - 22:00")&gt;0,"-",IFERROR(INDEX(ficha,MATCH(1,INDEX((bloq=3)*(luni=B2451),0),0)),0))</f>
        <v>2993998  GESTION DE LA SEGURIDAD Y SALUD EN EL TRABAJO ( TECNOLOGO)</v>
      </c>
      <c r="E2460" s="68">
        <f ca="1">IF(COUNTIFS(instructor,B2451,diad,$E$2,desa,1,hord,"18:00 - 22:00")&gt;0,"-",IFERROR(INDEX(ficha,MATCH(1,INDEX((bloq=3)*(mari=B2451),0),0)),0))</f>
        <v>0</v>
      </c>
      <c r="F2460" s="68" t="str">
        <f ca="1">IF(COUNTIFS(instructor,B2451,diad,$F$2,desa,1,hord,"18:00 - 22:00")&gt;0,"-",IFERROR(INDEX(ficha,MATCH(1,INDEX((bloq=3)*(miei=B2451),0),0)),0))</f>
        <v>3367385  MONITOREO AMBIENTAL ( TECNICO)</v>
      </c>
      <c r="G2460" s="68">
        <f ca="1">IF(COUNTIFS(instructor,B2451,diad,$G$2,desa,1,hord,"18:00 - 22:00")&gt;0,"-",IFERROR(INDEX(ficha,MATCH(1,INDEX((bloq=3)*(juei=B2451),0),0)),0))</f>
        <v>0</v>
      </c>
      <c r="H2460" s="68" t="str">
        <f ca="1">IF(COUNTIFS(instructor,B2451,diad,$H$2,desa,1,hord,"18:00 - 22:00")&gt;0,"-",IFERROR(INDEX(ficha,MATCH(1,INDEX((bloq=3)*(viei=B2451),0),0)),0))</f>
        <v>3311972 GESTION DE LA SEGURIDAD Y SALUD EN EL TRABAJO ( TECNOLOGO)</v>
      </c>
      <c r="I2460" s="69">
        <f ca="1">IF(COUNTIFS(instructor,B2451,diad,$I$2,desa,1,hord,"18:00 - 22:00")&gt;0,"-",IFERROR(INDEX(ficha,MATCH(1,INDEX((bloq=3)*(sabi=B2451),0),0)),0))</f>
        <v>0</v>
      </c>
    </row>
    <row r="2461" spans="1:9" ht="14.15" customHeight="1" thickTop="1" thickBot="1" x14ac:dyDescent="0.35">
      <c r="A2461" s="742"/>
      <c r="B2461" s="743"/>
      <c r="C2461" s="744"/>
      <c r="D2461" s="70" t="str">
        <f ca="1">IF(COUNTIFS(instructor,B2451,diad,$D$2,desa,1,hord,"18:00 - 22:00")&gt;0,"DESARROLLO CURRICULAR",IFERROR(INDEX(lunc,MATCH(1,INDEX((bloq=3)*(luni=B2451),0),0)),0))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E2461" s="70">
        <f ca="1">IF(COUNTIFS(instructor,B2451,diad,$E$2,desa,1,hord,"18:00 - 22:00")&gt;0,"DESARROLLO CURRICULAR",IFERROR(INDEX(marc,MATCH(1,INDEX((bloq=3)*(mari=B2451),0),0)),0))</f>
        <v>0</v>
      </c>
      <c r="F2461" s="70" t="str">
        <f ca="1">IF(COUNTIFS(instructor,B2451,diad,$F$2,desa,1,hord,"18:00 - 22:00")&gt;0,"DESARROLLO CURRICULAR",IFERROR(INDEX(miec,MATCH(1,INDEX((bloq=3)*(miei=B2451),0),0)),0))</f>
        <v xml:space="preserve"> INTERACTUAR EN LENGUA INGLESA DE FORMA ORAL Y ESCRITA DENTRO DE CONTEXTOS SOCIALES Y LABORALES SEGÚN LOS CRITERIOS ESTABLECIDOS POR EL MARCO COMÚN EUROPEO DE REFERENCIA PARA LAS LENGUAS. / R.1 COMPRENDER INFORMACIÓN SOBRE SITUACIONES COTIDIANAS Y LABORALES ACTUALES Y FUTURAS A TRAVÉS
DE INTERACCIONES SOCIALES DE FORMA ORAL Y ESCRITA.</v>
      </c>
      <c r="G2461" s="70">
        <f ca="1">IF(COUNTIFS(instructor,B2451,diad,$G$2,desa,1,hord,"18:00 - 22:00")&gt;0,"DESARROLLO CURRICULAR",IFERROR(INDEX(juec,MATCH(1,INDEX((bloq=3)*(juei=B2451),0),0)),0))</f>
        <v>0</v>
      </c>
      <c r="H2461" s="70" t="str">
        <f ca="1">IF(COUNTIFS(instructor,B2451,diad,$H$2,desa,1,hord,"18:00 - 22:00")&gt;0,"DESARROLLO CURRICULAR",IFERROR(INDEX(viec,MATCH(1,INDEX((bloq=3)*(viei=B2451),0),0)),0))</f>
        <v>PRODUCIR TEXTOS EN INGLÉS EN FORMA ESCRITA Y ORAL
(15:00 - 18:00)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I2461" s="71">
        <f ca="1">IF(COUNTIFS(instructor,B2451,diad,$I$2,desa,1,hord,"18:00 - 22:00")&gt;0,"DESARROLLO CURRICULAR",IFERROR(INDEX(sabc,MATCH(1,INDEX((bloq=3)*(sabi=B2451),0),0)),0))</f>
        <v>0</v>
      </c>
    </row>
    <row r="2462" spans="1:9" ht="25.5" customHeight="1" thickTop="1" thickBot="1" x14ac:dyDescent="0.35">
      <c r="A2462" s="742"/>
      <c r="B2462" s="743"/>
      <c r="C2462" s="744"/>
      <c r="D2462" s="78" t="str">
        <f ca="1">IF(COUNTIFS(instructor,B2451,diad,$D$2,desa,1,hord,"18:00 - 22:00")&gt;0,"-",IFERROR(INDEX(luna,MATCH(1,INDEX((bloq=3)*(luni=B2451),0),0)),0))</f>
        <v>SEDE ANDRÉS SANÍN - AULA 201 - (CALLE 75 No. 19-52)</v>
      </c>
      <c r="E2462" s="78">
        <f ca="1">IF(COUNTIFS(instructor,B2451,diad,$E$2,desa,1,hord,"18:00 - 22:00")&gt;0,"-",IFERROR(INDEX(mara,MATCH(1,INDEX((bloq=3)*(mari=B2451),0),0)),0))</f>
        <v>0</v>
      </c>
      <c r="F2462" s="78" t="str">
        <f ca="1">IF(COUNTIFS(instructor,B2451,diad,$F$2,desa,1,hord,"18:00 - 22:00")&gt;0,"-",IFERROR(INDEX(miea,MATCH(1,INDEX((bloq=3)*(miei=B2451),0),0)),0))</f>
        <v>CALI - TECNOCENTRO CULTURAL SOMOS PACÍFICO (CARRERA 28B No. 121B-55, POTRERO)</v>
      </c>
      <c r="G2462" s="78">
        <f ca="1">IF(COUNTIFS(instructor,B2451,diad,$G$2,desa,1,hord,"18:00 - 22:00")&gt;0,"-",IFERROR(INDEX(juea,MATCH(1,INDEX((bloq=3)*(juei=B2451),0),0)),0))</f>
        <v>0</v>
      </c>
      <c r="H2462" s="78" t="str">
        <f ca="1">IF(COUNTIFS(instructor,B2451,diad,$H$2,desa,1,hord,"18:00 - 22:00")&gt;0,"-",IFERROR(INDEX(viea,MATCH(1,INDEX((bloq=3)*(viei=B2451),0),0)),0))</f>
        <v>SEDE ANDRÉS SANÍN - AULA 107 - (CALLE 75 No. 19-52)</v>
      </c>
      <c r="I2462" s="79">
        <f ca="1">IF(COUNTIFS(instructor,B2451,diad,$I$2,desa,1,hord,"18:00 - 22:00")&gt;0,"-",IFERROR(INDEX(saba,MATCH(1,INDEX((bloq=3)*(sabi=B2451),0),0)),0))</f>
        <v>0</v>
      </c>
    </row>
    <row r="2463" spans="1:9" ht="14.15" customHeight="1" thickTop="1" thickBot="1" x14ac:dyDescent="0.35">
      <c r="A2463" s="742">
        <v>206</v>
      </c>
      <c r="B2463" s="743" t="str">
        <f>INDEX(instructor,A2463)</f>
        <v>WILKER ANTONIO JORDÁN MOSQUERA</v>
      </c>
      <c r="C2463" s="744" t="str">
        <f>INDEX(area,A2463)</f>
        <v>DESPLAZADOS - CONSTRUCCIÓN</v>
      </c>
      <c r="D2463" s="72">
        <f ca="1">IF(COUNTIFS(instructor,B2463,diad,$D$2,desa,1,hord,"08:00 - 12:00")&gt;0,INDEX(hord,MATCH(1,INDEX((instructor=B2463)*(instructor=B2463),0),0)),IFERROR(INDEX(hora,MATCH(1,INDEX((bloq=1)*(luni=B2463),0),0)),0))</f>
        <v>0</v>
      </c>
      <c r="E2463" s="72">
        <f ca="1">IF(COUNTIFS(instructor,B2463,diad,$E$2,desa,1,hord,"08:00 - 12:00")&gt;0,INDEX(hord,MATCH(1,INDEX((instructor=B2463)*(instructor=B2463),0),0)),IFERROR(INDEX(hora,MATCH(1,INDEX((bloq=1)*(mari=B2463),0),0)),0))</f>
        <v>0</v>
      </c>
      <c r="F2463" s="72" t="str">
        <f>IF(COUNTIFS(instructor,B2463,diad,$F$2,desa,1,hord,"08:00 - 12:00")&gt;0,INDEX(hord,MATCH(1,INDEX((instructor=B2463)*(instructor=B2463),0),0)),IFERROR(INDEX(hora,MATCH(1,INDEX((bloq=1)*(miei=B2463),0),0)),0))</f>
        <v>08:00 - 12:00</v>
      </c>
      <c r="G2463" s="72">
        <f ca="1">IF(COUNTIFS(instructor,B2463,diad,$G$2,desa,1,hord,"08:00 - 12:00")&gt;0,INDEX(hord,MATCH(1,INDEX((instructor=B2463)*(instructor=B2463),0),0)),IFERROR(INDEX(hora,MATCH(1,INDEX((bloq=1)*(juei=B2463),0),0)),0))</f>
        <v>0</v>
      </c>
      <c r="H2463" s="72">
        <f ca="1">IF(COUNTIFS(instructor,B2463,diad,$H$2,desa,1,hord,"08:00 - 12:00")&gt;0,INDEX(hord,MATCH(1,INDEX((instructor=B2463)*(instructor=B2463),0),0)),IFERROR(INDEX(hora,MATCH(1,INDEX((bloq=1)*(viei=B2463),0),0)),0))</f>
        <v>0</v>
      </c>
      <c r="I2463" s="73">
        <f ca="1">IF(COUNTIFS(instructor,B2463,diad,$I$2,desa,1,hord,"08:00 - 12:00")&gt;0,INDEX(hord,MATCH(1,INDEX((instructor=B2463)*(instructor=B2463),0),0)),IFERROR(INDEX(hora,MATCH(1,INDEX((bloq=1)*(sabi=B2463),0),0)),0))</f>
        <v>0</v>
      </c>
    </row>
    <row r="2464" spans="1:9" ht="14.15" customHeight="1" thickTop="1" thickBot="1" x14ac:dyDescent="0.35">
      <c r="A2464" s="742"/>
      <c r="B2464" s="743"/>
      <c r="C2464" s="744"/>
      <c r="D2464" s="68">
        <f ca="1">IF(COUNTIFS(instructor,B2463,diad,$D$2,desa,1,hord,"08:00 - 12:00")&gt;0,"-",IFERROR(INDEX(ficha,MATCH(1,INDEX((bloq=1)*(luni=B2463),0),0)),0))</f>
        <v>0</v>
      </c>
      <c r="E2464" s="68">
        <f ca="1">IF(COUNTIFS(instructor,B2463,diad,$E$2,desa,1,hord,"08:00 - 12:00")&gt;0,"-",IFERROR(INDEX(ficha,MATCH(1,INDEX((bloq=1)*(mari=B2463),0),0)),0))</f>
        <v>0</v>
      </c>
      <c r="F2464" s="68" t="str">
        <f>IF(COUNTIFS(instructor,B2463,diad,$F$2,desa,1,hord,"08:00 - 12:00")&gt;0,"-",IFERROR(INDEX(ficha,MATCH(1,INDEX((bloq=1)*(miei=B2463),0),0)),0))</f>
        <v>-</v>
      </c>
      <c r="G2464" s="68">
        <f ca="1">IF(COUNTIFS(instructor,B2463,diad,$G$2,desa,1,hord,"08:00 - 12:00")&gt;0,"-",IFERROR(INDEX(ficha,MATCH(1,INDEX((bloq=1)*(juei=B2463),0),0)),0))</f>
        <v>0</v>
      </c>
      <c r="H2464" s="68">
        <f ca="1">IF(COUNTIFS(instructor,B2463,diad,$H$2,desa,1,hord,"08:00 - 12:00")&gt;0,"-",IFERROR(INDEX(ficha,MATCH(1,INDEX((bloq=1)*(viei=B2463),0),0)),0))</f>
        <v>0</v>
      </c>
      <c r="I2464" s="69">
        <f ca="1">IF(COUNTIFS(instructor,B2463,diad,$I$2,desa,1,hord,"08:00 - 12:00")&gt;0,"-",IFERROR(INDEX(ficha,MATCH(1,INDEX((bloq=1)*(sabi=B2463),0),0)),0))</f>
        <v>0</v>
      </c>
    </row>
    <row r="2465" spans="1:9" ht="14.15" customHeight="1" thickTop="1" thickBot="1" x14ac:dyDescent="0.35">
      <c r="A2465" s="742"/>
      <c r="B2465" s="743"/>
      <c r="C2465" s="744"/>
      <c r="D2465" s="70">
        <f ca="1">IF(COUNTIFS(instructor,B2463,diad,$D$2,desa,1,hord,"08:00 - 12:00")&gt;0,"DESARROLLO CURRICULAR",IFERROR(INDEX(lunc,MATCH(1,INDEX((bloq=1)*(luni=B2463),0),0)),0))</f>
        <v>0</v>
      </c>
      <c r="E2465" s="70">
        <f ca="1">IF(COUNTIFS(instructor,B2463,diad,$E$2,desa,1,hord,"08:00 - 12:00")&gt;0,"DESARROLLO CURRICULAR",IFERROR(INDEX(marc,MATCH(1,INDEX((bloq=1)*(mari=B2463),0),0)),0))</f>
        <v>0</v>
      </c>
      <c r="F2465" s="70" t="str">
        <f>IF(COUNTIFS(instructor,B2463,diad,$F$2,desa,1,hord,"08:00 - 12:00")&gt;0,"DESARROLLO CURRICULAR",IFERROR(INDEX(miec,MATCH(1,INDEX((bloq=1)*(miei=B2463),0),0)),0))</f>
        <v>DESARROLLO CURRICULAR</v>
      </c>
      <c r="G2465" s="70">
        <f ca="1">IF(COUNTIFS(instructor,B2463,diad,$G$2,desa,1,hord,"08:00 - 12:00")&gt;0,"DESARROLLO CURRICULAR",IFERROR(INDEX(juec,MATCH(1,INDEX((bloq=1)*(juei=B2463),0),0)),0))</f>
        <v>0</v>
      </c>
      <c r="H2465" s="70">
        <f ca="1">IF(COUNTIFS(instructor,B2463,diad,$H$2,desa,1,hord,"08:00 - 12:00")&gt;0,"DESARROLLO CURRICULAR",IFERROR(INDEX(viec,MATCH(1,INDEX((bloq=1)*(viei=B2463),0),0)),0))</f>
        <v>0</v>
      </c>
      <c r="I2465" s="71">
        <f ca="1">IF(COUNTIFS(instructor,B2463,diad,$I$2,desa,1,hord,"08:00 - 12:00")&gt;0,"DESARROLLO CURRICULAR",IFERROR(INDEX(sabc,MATCH(1,INDEX((bloq=1)*(sabi=B2463),0),0)),0))</f>
        <v>0</v>
      </c>
    </row>
    <row r="2466" spans="1:9" ht="24.65" customHeight="1" thickTop="1" thickBot="1" x14ac:dyDescent="0.35">
      <c r="A2466" s="742"/>
      <c r="B2466" s="743"/>
      <c r="C2466" s="744"/>
      <c r="D2466" s="74">
        <f ca="1">IF(COUNTIFS(instructor,B2463,diad,$D$2,desa,1,hord,"08:00 - 12:00")&gt;0,"-",IFERROR(INDEX(luna,MATCH(1,INDEX((bloq=1)*(luni=B2463),0),0)),0))</f>
        <v>0</v>
      </c>
      <c r="E2466" s="74">
        <f ca="1">IF(COUNTIFS(instructor,B2463,diad,$E$2,desa,1,hord,"08:00 - 12:00")&gt;0,"-",IFERROR(INDEX(mara,MATCH(1,INDEX((bloq=1)*(mari=B2463),0),0)),0))</f>
        <v>0</v>
      </c>
      <c r="F2466" s="74" t="str">
        <f>IF(COUNTIFS(instructor,B2463,diad,$F$2,desa,1,hord,"08:00 - 12:00")&gt;0,"-",IFERROR(INDEX(miea,MATCH(1,INDEX((bloq=1)*(miei=B2463),0),0)),0))</f>
        <v>-</v>
      </c>
      <c r="G2466" s="74">
        <f ca="1">IF(COUNTIFS(instructor,B2463,diad,$G$2,desa,1,hord,"08:00 - 12:00")&gt;0,"-",IFERROR(INDEX(juea,MATCH(1,INDEX((bloq=1)*(juei=B2463),0),0)),0))</f>
        <v>0</v>
      </c>
      <c r="H2466" s="74">
        <f ca="1">IF(COUNTIFS(instructor,B2463,diad,$H$2,desa,1,hord,"08:00 - 12:00")&gt;0,"-",IFERROR(INDEX(viea,MATCH(1,INDEX((bloq=1)*(viei=B2463),0),0)),0))</f>
        <v>0</v>
      </c>
      <c r="I2466" s="75">
        <f ca="1">IF(COUNTIFS(instructor,B2463,diad,$I$2,desa,1,hord,"08:00 - 12:00")&gt;0,"-",IFERROR(INDEX(saba,MATCH(1,INDEX((bloq=1)*(sabi=B2463),0),0)),0))</f>
        <v>0</v>
      </c>
    </row>
    <row r="2467" spans="1:9" ht="14.15" customHeight="1" thickTop="1" thickBot="1" x14ac:dyDescent="0.35">
      <c r="A2467" s="742"/>
      <c r="B2467" s="743"/>
      <c r="C2467" s="744"/>
      <c r="D2467" s="76">
        <f ca="1">IF(COUNTIFS(instructor,B2463,diad,$D$2,desa,1,hord,"14:00 - 18:00")&gt;0,INDEX(hord,MATCH(1,INDEX((instructor=B2463)*(instructor=B2463),0),0)),IFERROR(INDEX(hora,MATCH(1,INDEX((bloq=2)*(luni=B2463),0),0)),0))</f>
        <v>0</v>
      </c>
      <c r="E2467" s="76">
        <f ca="1">IF(COUNTIFS(instructor,B2463,diad,$E$2,desa,1,hord,"14:00 - 18:00")&gt;0,INDEX(hord,MATCH(1,INDEX((instructor=B2463)*(instructor=B2463),0),0)),IFERROR(INDEX(hora,MATCH(1,INDEX((bloq=2)*(mari=B2463),0),0)),0))</f>
        <v>0</v>
      </c>
      <c r="F2467" s="76">
        <f ca="1">IF(COUNTIFS(instructor,B2463,diad,$F$2,desa,1,hord,"14:00 - 18:00")&gt;0,INDEX(hord,MATCH(1,INDEX((instructor=B2463)*(instructor=B2463),0),0)),IFERROR(INDEX(hora,MATCH(1,INDEX((bloq=2)*(miei=B2463),0),0)),0))</f>
        <v>0</v>
      </c>
      <c r="G2467" s="76">
        <f ca="1">IF(COUNTIFS(instructor,B2463,diad,$G$2,desa,1,hord,"14:00 - 18:00")&gt;0,INDEX(hord,MATCH(1,INDEX((instructor=B2463)*(instructor=B2463),0),0)),IFERROR(INDEX(hora,MATCH(1,INDEX((bloq=2)*(juei=B2463),0),0)),0))</f>
        <v>0</v>
      </c>
      <c r="H2467" s="76">
        <f ca="1">IF(COUNTIFS(instructor,B2463,diad,$H$2,desa,1,hord,"14:00 - 18:00")&gt;0,INDEX(hord,MATCH(1,INDEX((instructor=B2463)*(instructor=B2463),0),0)),IFERROR(INDEX(hora,MATCH(1,INDEX((bloq=2)*(viei=B2463),0),0)),0))</f>
        <v>0</v>
      </c>
      <c r="I2467" s="77">
        <f ca="1">IF(COUNTIFS(instructor,B2463,diad,$I$2,desa,1,hord,"14:00 - 18:00")&gt;0,INDEX(hord,MATCH(1,INDEX((instructor=B2463)*(instructor=B2463),0),0)),IFERROR(INDEX(hora,MATCH(1,INDEX((bloq=2)*(sabi=B2463),0),0)),0))</f>
        <v>0</v>
      </c>
    </row>
    <row r="2468" spans="1:9" ht="14.15" customHeight="1" thickTop="1" thickBot="1" x14ac:dyDescent="0.35">
      <c r="A2468" s="742"/>
      <c r="B2468" s="743"/>
      <c r="C2468" s="744"/>
      <c r="D2468" s="68">
        <f ca="1">IF(COUNTIFS(instructor,B2463,diad,$D$2,desa,1,hord,"14:00 - 18:00")&gt;0,"-",IFERROR(INDEX(ficha,MATCH(1,INDEX((bloq=2)*(luni=B2463),0),0)),0))</f>
        <v>0</v>
      </c>
      <c r="E2468" s="68">
        <f ca="1">IF(COUNTIFS(instructor,B2463,diad,$E$2,desa,1,hord,"14:00 - 18:00")&gt;0,"-",IFERROR(INDEX(ficha,MATCH(1,INDEX((bloq=2)*(mari=B2463),0),0)),0))</f>
        <v>0</v>
      </c>
      <c r="F2468" s="68">
        <f ca="1">IF(COUNTIFS(instructor,B2463,diad,$F$2,desa,1,hord,"14:00 - 18:00")&gt;0,"-",IFERROR(INDEX(ficha,MATCH(1,INDEX((bloq=2)*(miei=B2463),0),0)),0))</f>
        <v>0</v>
      </c>
      <c r="G2468" s="68">
        <f ca="1">IF(COUNTIFS(instructor,B2463,diad,$G$2,desa,1,hord,"14:00 - 18:00")&gt;0,"-",IFERROR(INDEX(ficha,MATCH(1,INDEX((bloq=2)*(juei=B2463),0),0)),0))</f>
        <v>0</v>
      </c>
      <c r="H2468" s="68">
        <f ca="1">IF(COUNTIFS(instructor,B2463,diad,$H$2,desa,1,hord,"14:00 - 18:00")&gt;0,"-",IFERROR(INDEX(ficha,MATCH(1,INDEX((bloq=2)*(viei=B2463),0),0)),0))</f>
        <v>0</v>
      </c>
      <c r="I2468" s="69">
        <f ca="1">IF(COUNTIFS(instructor,B2463,diad,$I$2,desa,1,hord,"14:00 - 18:00")&gt;0,"-",IFERROR(INDEX(ficha,MATCH(1,INDEX((bloq=2)*(sabi=B2463),0),0)),0))</f>
        <v>0</v>
      </c>
    </row>
    <row r="2469" spans="1:9" ht="29.9" customHeight="1" thickTop="1" thickBot="1" x14ac:dyDescent="0.35">
      <c r="A2469" s="742"/>
      <c r="B2469" s="743"/>
      <c r="C2469" s="744"/>
      <c r="D2469" s="70">
        <f ca="1">IF(COUNTIFS(instructor,B2463,diad,$D$2,desa,1,hord,"14:00 - 18:00")&gt;0,"DESARROLLO CURRICULAR",IFERROR(INDEX(lunc,MATCH(1,INDEX((bloq=2)*(luni=B2463),0),0)),0))</f>
        <v>0</v>
      </c>
      <c r="E2469" s="70">
        <f ca="1">IF(COUNTIFS(instructor,B2463,diad,$E$2,desa,1,hord,"14:00 - 18:00")&gt;0,"DESARROLLO CURRICULAR",IFERROR(INDEX(marc,MATCH(1,INDEX((bloq=2)*(mari=B2463),0),0)),0))</f>
        <v>0</v>
      </c>
      <c r="F2469" s="70">
        <f ca="1">IF(COUNTIFS(instructor,B2463,diad,$F$2,desa,1,hord,"14:00 - 18:00")&gt;0,"DESARROLLO CURRICULAR",IFERROR(INDEX(miec,MATCH(1,INDEX((bloq=2)*(miei=B2463),0),0)),0))</f>
        <v>0</v>
      </c>
      <c r="G2469" s="70">
        <f ca="1">IF(COUNTIFS(instructor,B2463,diad,$G$2,desa,1,hord,"14:00 - 18:00")&gt;0,"DESARROLLO CURRICULAR",IFERROR(INDEX(juec,MATCH(1,INDEX((bloq=2)*(juei=B2463),0),0)),0))</f>
        <v>0</v>
      </c>
      <c r="H2469" s="70">
        <f ca="1">IF(COUNTIFS(instructor,B2463,diad,$H$2,desa,1,hord,"14:00 - 18:00")&gt;0,"DESARROLLO CURRICULAR",IFERROR(INDEX(viec,MATCH(1,INDEX((bloq=2)*(viei=B2463),0),0)),0))</f>
        <v>0</v>
      </c>
      <c r="I2469" s="71">
        <f ca="1">IF(COUNTIFS(instructor,B2463,diad,$I$2,desa,1,hord,"14:00 - 18:00")&gt;0,"DESARROLLO CURRICULAR",IFERROR(INDEX(sabc,MATCH(1,INDEX((bloq=2)*(sabi=B2463),0),0)),0))</f>
        <v>0</v>
      </c>
    </row>
    <row r="2470" spans="1:9" ht="27.65" customHeight="1" thickTop="1" thickBot="1" x14ac:dyDescent="0.35">
      <c r="A2470" s="742"/>
      <c r="B2470" s="743"/>
      <c r="C2470" s="744"/>
      <c r="D2470" s="74">
        <f ca="1">IF(COUNTIFS(instructor,B2463,diad,$D$2,desa,1,hord,"14:00 - 18:00")&gt;0,"-",IFERROR(INDEX(luna,MATCH(1,INDEX((bloq=2)*(luni=B2463),0),0)),0))</f>
        <v>0</v>
      </c>
      <c r="E2470" s="74">
        <f ca="1">IF(COUNTIFS(instructor,B2463,diad,$E$2,desa,1,hord,"14:00 - 18:00")&gt;0,"-",IFERROR(INDEX(mara,MATCH(1,INDEX((bloq=2)*(mari=B2463),0),0)),0))</f>
        <v>0</v>
      </c>
      <c r="F2470" s="74">
        <f ca="1">IF(COUNTIFS(instructor,B2463,diad,$F$2,desa,1,hord,"14:00 - 18:00")&gt;0,"-",IFERROR(INDEX(miea,MATCH(1,INDEX((bloq=2)*(miei=B2463),0),0)),0))</f>
        <v>0</v>
      </c>
      <c r="G2470" s="74">
        <f ca="1">IF(COUNTIFS(instructor,B2463,diad,$G$2,desa,1,hord,"14:00 - 18:00")&gt;0,"-",IFERROR(INDEX(juea,MATCH(1,INDEX((bloq=2)*(juei=B2463),0),0)),0))</f>
        <v>0</v>
      </c>
      <c r="H2470" s="74">
        <f ca="1">IF(COUNTIFS(instructor,B2463,diad,$H$2,desa,1,hord,"14:00 - 18:00")&gt;0,"-",IFERROR(INDEX(viea,MATCH(1,INDEX((bloq=2)*(viei=B2463),0),0)),0))</f>
        <v>0</v>
      </c>
      <c r="I2470" s="75">
        <f ca="1">IF(COUNTIFS(instructor,B2463,diad,$I$2,desa,1,hord,"14:00 - 18:00")&gt;0,"-",IFERROR(INDEX(saba,MATCH(1,INDEX((bloq=2)*(sabi=B2463),0),0)),0))</f>
        <v>0</v>
      </c>
    </row>
    <row r="2471" spans="1:9" ht="14.15" customHeight="1" thickTop="1" thickBot="1" x14ac:dyDescent="0.35">
      <c r="A2471" s="742"/>
      <c r="B2471" s="743"/>
      <c r="C2471" s="744"/>
      <c r="D2471" s="76">
        <f ca="1">IF(COUNTIFS(instructor,B2463,diad,$D$2,desa,1,hord,"18:00 - 22:00")&gt;0,INDEX(hord,MATCH(1,INDEX((instructor=B2463)*(instructor=B2463),0),0)),IFERROR(INDEX(hora,MATCH(1,INDEX((bloq=3)*(luni=B2463),0),0)),0))</f>
        <v>0</v>
      </c>
      <c r="E2471" s="76">
        <f ca="1">IF(COUNTIFS(instructor,B2463,diad,$E$2,desa,1,hord,"18:00 - 22:00")&gt;0,INDEX(hord,MATCH(1,INDEX((instructor=B2463)*(instructor=B2463),0),0)),IFERROR(INDEX(hora,MATCH(1,INDEX((bloq=3)*(mari=B2463),0),0)),0))</f>
        <v>0</v>
      </c>
      <c r="F2471" s="76">
        <f ca="1">IF(COUNTIFS(instructor,B2463,diad,$F$2,desa,1,hord,"18:00 - 22:00")&gt;0,INDEX(hord,MATCH(1,INDEX((instructor=B2463)*(instructor=B2463),0),0)),IFERROR(INDEX(hora,MATCH(1,INDEX((bloq=3)*(miei=B2463),0),0)),0))</f>
        <v>0</v>
      </c>
      <c r="G2471" s="76">
        <f ca="1">IF(COUNTIFS(instructor,B2463,diad,$G$2,desa,1,hord,"18:00 - 22:00")&gt;0,INDEX(hord,MATCH(1,INDEX((instructor=B2463)*(instructor=B2463),0),0)),IFERROR(INDEX(hora,MATCH(1,INDEX((bloq=3)*(juei=B2463),0),0)),0))</f>
        <v>0</v>
      </c>
      <c r="H2471" s="76">
        <f ca="1">IF(COUNTIFS(instructor,B2463,diad,$H$2,desa,1,hord,"18:00 - 22:00")&gt;0,INDEX(hord,MATCH(1,INDEX((instructor=B2463)*(instructor=B2463),0),0)),IFERROR(INDEX(hora,MATCH(1,INDEX((bloq=3)*(viei=B2463),0),0)),0))</f>
        <v>0</v>
      </c>
      <c r="I2471" s="77">
        <f ca="1">IF(COUNTIFS(instructor,B2463,diad,$I$2,desa,1,hord,"18:00 - 22:00")&gt;0,INDEX(hord,MATCH(1,INDEX((instructor=B2463)*(instructor=B2463),0),0)),IFERROR(INDEX(hora,MATCH(1,INDEX((bloq=3)*(sabi=B2463),0),0)),0))</f>
        <v>0</v>
      </c>
    </row>
    <row r="2472" spans="1:9" ht="14.15" customHeight="1" thickTop="1" thickBot="1" x14ac:dyDescent="0.35">
      <c r="A2472" s="742"/>
      <c r="B2472" s="743"/>
      <c r="C2472" s="744"/>
      <c r="D2472" s="68">
        <f ca="1">IF(COUNTIFS(instructor,B2463,diad,$D$2,desa,1,hord,"18:00 - 22:00")&gt;0,"-",IFERROR(INDEX(ficha,MATCH(1,INDEX((bloq=3)*(luni=B2463),0),0)),0))</f>
        <v>0</v>
      </c>
      <c r="E2472" s="68">
        <f ca="1">IF(COUNTIFS(instructor,B2463,diad,$E$2,desa,1,hord,"18:00 - 22:00")&gt;0,"-",IFERROR(INDEX(ficha,MATCH(1,INDEX((bloq=3)*(mari=B2463),0),0)),0))</f>
        <v>0</v>
      </c>
      <c r="F2472" s="68">
        <f ca="1">IF(COUNTIFS(instructor,B2463,diad,$F$2,desa,1,hord,"18:00 - 22:00")&gt;0,"-",IFERROR(INDEX(ficha,MATCH(1,INDEX((bloq=3)*(miei=B2463),0),0)),0))</f>
        <v>0</v>
      </c>
      <c r="G2472" s="68">
        <f ca="1">IF(COUNTIFS(instructor,B2463,diad,$G$2,desa,1,hord,"18:00 - 22:00")&gt;0,"-",IFERROR(INDEX(ficha,MATCH(1,INDEX((bloq=3)*(juei=B2463),0),0)),0))</f>
        <v>0</v>
      </c>
      <c r="H2472" s="68">
        <f ca="1">IF(COUNTIFS(instructor,B2463,diad,$H$2,desa,1,hord,"18:00 - 22:00")&gt;0,"-",IFERROR(INDEX(ficha,MATCH(1,INDEX((bloq=3)*(viei=B2463),0),0)),0))</f>
        <v>0</v>
      </c>
      <c r="I2472" s="69">
        <f ca="1">IF(COUNTIFS(instructor,B2463,diad,$I$2,desa,1,hord,"18:00 - 22:00")&gt;0,"-",IFERROR(INDEX(ficha,MATCH(1,INDEX((bloq=3)*(sabi=B2463),0),0)),0))</f>
        <v>0</v>
      </c>
    </row>
    <row r="2473" spans="1:9" ht="14.15" customHeight="1" thickTop="1" thickBot="1" x14ac:dyDescent="0.35">
      <c r="A2473" s="742"/>
      <c r="B2473" s="743"/>
      <c r="C2473" s="744"/>
      <c r="D2473" s="70">
        <f ca="1">IF(COUNTIFS(instructor,B2463,diad,$D$2,desa,1,hord,"18:00 - 22:00")&gt;0,"DESARROLLO CURRICULAR",IFERROR(INDEX(lunc,MATCH(1,INDEX((bloq=3)*(luni=B2463),0),0)),0))</f>
        <v>0</v>
      </c>
      <c r="E2473" s="70">
        <f ca="1">IF(COUNTIFS(instructor,B2463,diad,$E$2,desa,1,hord,"18:00 - 22:00")&gt;0,"DESARROLLO CURRICULAR",IFERROR(INDEX(marc,MATCH(1,INDEX((bloq=3)*(mari=B2463),0),0)),0))</f>
        <v>0</v>
      </c>
      <c r="F2473" s="70">
        <f ca="1">IF(COUNTIFS(instructor,B2463,diad,$F$2,desa,1,hord,"18:00 - 22:00")&gt;0,"DESARROLLO CURRICULAR",IFERROR(INDEX(miec,MATCH(1,INDEX((bloq=3)*(miei=B2463),0),0)),0))</f>
        <v>0</v>
      </c>
      <c r="G2473" s="70">
        <f ca="1">IF(COUNTIFS(instructor,B2463,diad,$G$2,desa,1,hord,"18:00 - 22:00")&gt;0,"DESARROLLO CURRICULAR",IFERROR(INDEX(juec,MATCH(1,INDEX((bloq=3)*(juei=B2463),0),0)),0))</f>
        <v>0</v>
      </c>
      <c r="H2473" s="70">
        <f ca="1">IF(COUNTIFS(instructor,B2463,diad,$H$2,desa,1,hord,"18:00 - 22:00")&gt;0,"DESARROLLO CURRICULAR",IFERROR(INDEX(viec,MATCH(1,INDEX((bloq=3)*(viei=B2463),0),0)),0))</f>
        <v>0</v>
      </c>
      <c r="I2473" s="71">
        <f ca="1">IF(COUNTIFS(instructor,B2463,diad,$I$2,desa,1,hord,"18:00 - 22:00")&gt;0,"DESARROLLO CURRICULAR",IFERROR(INDEX(sabc,MATCH(1,INDEX((bloq=3)*(sabi=B2463),0),0)),0))</f>
        <v>0</v>
      </c>
    </row>
    <row r="2474" spans="1:9" ht="14.15" customHeight="1" thickTop="1" thickBot="1" x14ac:dyDescent="0.35">
      <c r="A2474" s="742"/>
      <c r="B2474" s="743"/>
      <c r="C2474" s="744"/>
      <c r="D2474" s="78">
        <f ca="1">IF(COUNTIFS(instructor,B2463,diad,$D$2,desa,1,hord,"18:00 - 22:00")&gt;0,"-",IFERROR(INDEX(luna,MATCH(1,INDEX((bloq=3)*(luni=B2463),0),0)),0))</f>
        <v>0</v>
      </c>
      <c r="E2474" s="78">
        <f ca="1">IF(COUNTIFS(instructor,B2463,diad,$E$2,desa,1,hord,"18:00 - 22:00")&gt;0,"-",IFERROR(INDEX(mara,MATCH(1,INDEX((bloq=3)*(mari=B2463),0),0)),0))</f>
        <v>0</v>
      </c>
      <c r="F2474" s="78">
        <f ca="1">IF(COUNTIFS(instructor,B2463,diad,$F$2,desa,1,hord,"18:00 - 22:00")&gt;0,"-",IFERROR(INDEX(miea,MATCH(1,INDEX((bloq=3)*(miei=B2463),0),0)),0))</f>
        <v>0</v>
      </c>
      <c r="G2474" s="78">
        <f ca="1">IF(COUNTIFS(instructor,B2463,diad,$G$2,desa,1,hord,"18:00 - 22:00")&gt;0,"-",IFERROR(INDEX(juea,MATCH(1,INDEX((bloq=3)*(juei=B2463),0),0)),0))</f>
        <v>0</v>
      </c>
      <c r="H2474" s="78">
        <f ca="1">IF(COUNTIFS(instructor,B2463,diad,$H$2,desa,1,hord,"18:00 - 22:00")&gt;0,"-",IFERROR(INDEX(viea,MATCH(1,INDEX((bloq=3)*(viei=B2463),0),0)),0))</f>
        <v>0</v>
      </c>
      <c r="I2474" s="79">
        <f ca="1">IF(COUNTIFS(instructor,B2463,diad,$I$2,desa,1,hord,"18:00 - 22:00")&gt;0,"-",IFERROR(INDEX(saba,MATCH(1,INDEX((bloq=3)*(sabi=B2463),0),0)),0))</f>
        <v>0</v>
      </c>
    </row>
    <row r="2475" spans="1:9" ht="14.15" customHeight="1" thickTop="1" thickBot="1" x14ac:dyDescent="0.35">
      <c r="A2475" s="742">
        <v>207</v>
      </c>
      <c r="B2475" s="743" t="str">
        <f>INDEX(instructor,A2475)</f>
        <v>YARELYS AGUILAR LEMUS</v>
      </c>
      <c r="C2475" s="744" t="str">
        <f>INDEX(area,A2475)</f>
        <v>COMPETENCIAS TRANSVERSALES - CULTURA EMPRENDEDORA Y EMPRESARIAL</v>
      </c>
      <c r="D2475" s="72" t="str">
        <f ca="1">IF(COUNTIFS(instructor,B2475,diad,$D$2,desa,1,hord,"08:00 - 12:00")&gt;0,INDEX(hord,MATCH(1,INDEX((instructor=B2475)*(instructor=B2475),0),0)),IFERROR(INDEX(hora,MATCH(1,INDEX((bloq=1)*(luni=B2475),0),0)),0))</f>
        <v>7:00 - 11:00</v>
      </c>
      <c r="E2475" s="72" t="str">
        <f ca="1">IF(COUNTIFS(instructor,B2475,diad,$E$2,desa,1,hord,"08:00 - 12:00")&gt;0,INDEX(hord,MATCH(1,INDEX((instructor=B2475)*(instructor=B2475),0),0)),IFERROR(INDEX(hora,MATCH(1,INDEX((bloq=1)*(mari=B2475),0),0)),0))</f>
        <v>7:00 - 11:00</v>
      </c>
      <c r="F2475" s="72" t="str">
        <f ca="1">IF(COUNTIFS(instructor,B2475,diad,$F$2,desa,1,hord,"08:00 - 12:00")&gt;0,INDEX(hord,MATCH(1,INDEX((instructor=B2475)*(instructor=B2475),0),0)),IFERROR(INDEX(hora,MATCH(1,INDEX((bloq=1)*(miei=B2475),0),0)),0))</f>
        <v>7:00 - 11:00</v>
      </c>
      <c r="G2475" s="72" t="str">
        <f ca="1">IF(COUNTIFS(instructor,B2475,diad,$G$2,desa,1,hord,"08:00 - 12:00")&gt;0,INDEX(hord,MATCH(1,INDEX((instructor=B2475)*(instructor=B2475),0),0)),IFERROR(INDEX(hora,MATCH(1,INDEX((bloq=1)*(juei=B2475),0),0)),0))</f>
        <v>7:00 - 11:00</v>
      </c>
      <c r="H2475" s="72" t="str">
        <f>IF(COUNTIFS(instructor,B2475,diad,$H$2,desa,1,hord,"08:00 - 12:00")&gt;0,INDEX(hord,MATCH(1,INDEX((instructor=B2475)*(instructor=B2475),0),0)),IFERROR(INDEX(hora,MATCH(1,INDEX((bloq=1)*(viei=B2475),0),0)),0))</f>
        <v>08:00 - 12:00</v>
      </c>
      <c r="I2475" s="73">
        <f ca="1">IF(COUNTIFS(instructor,B2475,diad,$I$2,desa,1,hord,"08:00 - 12:00")&gt;0,INDEX(hord,MATCH(1,INDEX((instructor=B2475)*(instructor=B2475),0),0)),IFERROR(INDEX(hora,MATCH(1,INDEX((bloq=1)*(sabi=B2475),0),0)),0))</f>
        <v>0</v>
      </c>
    </row>
    <row r="2476" spans="1:9" ht="14.15" customHeight="1" thickTop="1" thickBot="1" x14ac:dyDescent="0.35">
      <c r="A2476" s="742"/>
      <c r="B2476" s="743"/>
      <c r="C2476" s="744"/>
      <c r="D2476" s="68" t="str">
        <f ca="1">IF(COUNTIFS(instructor,B2475,diad,$D$2,desa,1,hord,"08:00 - 12:00")&gt;0,"-",IFERROR(INDEX(ficha,MATCH(1,INDEX((bloq=1)*(luni=B2475),0),0)),0))</f>
        <v>3232860 EMPRENDIMIENTO Y FOMENTO EMPRESARIAL ( TECNICO)</v>
      </c>
      <c r="E2476" s="68" t="str">
        <f ca="1">IF(COUNTIFS(instructor,B2475,diad,$E$2,desa,1,hord,"08:00 - 12:00")&gt;0,"-",IFERROR(INDEX(ficha,MATCH(1,INDEX((bloq=1)*(mari=B2475),0),0)),0))</f>
        <v>3232860 EMPRENDIMIENTO Y FOMENTO EMPRESARIAL ( TECNICO)</v>
      </c>
      <c r="F2476" s="68" t="str">
        <f ca="1">IF(COUNTIFS(instructor,B2475,diad,$F$2,desa,1,hord,"08:00 - 12:00")&gt;0,"-",IFERROR(INDEX(ficha,MATCH(1,INDEX((bloq=1)*(miei=B2475),0),0)),0))</f>
        <v>GESTION DE PROYECTOS DE DESARROLLO ECONOMICO Y SOCIAL ( TECNOLOGO)</v>
      </c>
      <c r="G2476" s="68" t="str">
        <f ca="1">IF(COUNTIFS(instructor,B2475,diad,$G$2,desa,1,hord,"08:00 - 12:00")&gt;0,"-",IFERROR(INDEX(ficha,MATCH(1,INDEX((bloq=1)*(juei=B2475),0),0)),0))</f>
        <v>3232860 EMPRENDIMIENTO Y FOMENTO EMPRESARIAL ( TECNICO)</v>
      </c>
      <c r="H2476" s="68" t="str">
        <f>IF(COUNTIFS(instructor,B2475,diad,$H$2,desa,1,hord,"08:00 - 12:00")&gt;0,"-",IFERROR(INDEX(ficha,MATCH(1,INDEX((bloq=1)*(viei=B2475),0),0)),0))</f>
        <v>-</v>
      </c>
      <c r="I2476" s="69">
        <f ca="1">IF(COUNTIFS(instructor,B2475,diad,$I$2,desa,1,hord,"08:00 - 12:00")&gt;0,"-",IFERROR(INDEX(ficha,MATCH(1,INDEX((bloq=1)*(sabi=B2475),0),0)),0))</f>
        <v>0</v>
      </c>
    </row>
    <row r="2477" spans="1:9" ht="14.15" customHeight="1" thickTop="1" thickBot="1" x14ac:dyDescent="0.35">
      <c r="A2477" s="742"/>
      <c r="B2477" s="743"/>
      <c r="C2477" s="744"/>
      <c r="D2477" s="70" t="str">
        <f ca="1">IF(COUNTIFS(instructor,B2475,diad,$D$2,desa,1,hord,"08:00 - 12:00")&gt;0,"DESARROLLO CURRICULAR",IFERROR(INDEX(lunc,MATCH(1,INDEX((bloq=1)*(luni=B2475),0),0)),0))</f>
        <v>FOMENTO CULTURA EMPRENDEDORA
Rap1. Establecer características y competencias emprendedoras personales de acuerdo con
Sus potencialidades, objetivos y el entorno.
Rap2. Apropiar el proceso de toma de decisiones personales en su cotidianidad, según el comportamiento emprendedor.
Rap3. Emplear capacidad creativa e innovadora según estrategia emprendedora
Rap4. Relacionar la importancia de la negociación con el emprendimiento según las
Necesidades y elementos de la negociación.</v>
      </c>
      <c r="E2477" s="70" t="str">
        <f ca="1">IF(COUNTIFS(instructor,B2475,diad,$E$2,desa,1,hord,"08:00 - 12:00")&gt;0,"DESARROLLO CURRICULAR",IFERROR(INDEX(marc,MATCH(1,INDEX((bloq=1)*(mari=B2475),0),0)),0))</f>
        <v>PROYECTAR EL MERCADO SEGÚN SEGMENTOS Y METODOS DE PRONOSTIICO.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F2477" s="70">
        <f ca="1">IF(COUNTIFS(instructor,B2475,diad,$F$2,desa,1,hord,"08:00 - 12:00")&gt;0,"DESARROLLO CURRICULAR",IFERROR(INDEX(miec,MATCH(1,INDEX((bloq=1)*(miei=B2475),0),0)),0))</f>
        <v>0</v>
      </c>
      <c r="G2477" s="70" t="str">
        <f ca="1">IF(COUNTIFS(instructor,B2475,diad,$G$2,desa,1,hord,"08:00 - 12:00")&gt;0,"DESARROLLO CURRICULAR",IFERROR(INDEX(juec,MATCH(1,INDEX((bloq=1)*(juei=B2475),0),0)),0))</f>
        <v>PROYECTAR EL MERCADO SEGÚN SEGMENTOS Y METODOS DE PRONOSTIICO.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H2477" s="70" t="str">
        <f>IF(COUNTIFS(instructor,B2475,diad,$H$2,desa,1,hord,"08:00 - 12:00")&gt;0,"DESARROLLO CURRICULAR",IFERROR(INDEX(viec,MATCH(1,INDEX((bloq=1)*(viei=B2475),0),0)),0))</f>
        <v>DESARROLLO CURRICULAR</v>
      </c>
      <c r="I2477" s="71">
        <f ca="1">IF(COUNTIFS(instructor,B2475,diad,$I$2,desa,1,hord,"08:00 - 12:00")&gt;0,"DESARROLLO CURRICULAR",IFERROR(INDEX(sabc,MATCH(1,INDEX((bloq=1)*(sabi=B2475),0),0)),0))</f>
        <v>0</v>
      </c>
    </row>
    <row r="2478" spans="1:9" ht="14.15" customHeight="1" thickTop="1" thickBot="1" x14ac:dyDescent="0.35">
      <c r="A2478" s="742"/>
      <c r="B2478" s="743"/>
      <c r="C2478" s="744"/>
      <c r="D2478" s="74" t="str">
        <f ca="1">IF(COUNTIFS(instructor,B2475,diad,$D$2,desa,1,hord,"08:00 - 12:00")&gt;0,"-",IFERROR(INDEX(luna,MATCH(1,INDEX((bloq=1)*(luni=B2475),0),0)),0))</f>
        <v>SEDE ANDRÉS SANÍN - AULA 108 - SALA DE SISTEMAS (CALLE 75 No. 19-52)</v>
      </c>
      <c r="E2478" s="74" t="str">
        <f ca="1">IF(COUNTIFS(instructor,B2475,diad,$E$2,desa,1,hord,"08:00 - 12:00")&gt;0,"-",IFERROR(INDEX(mara,MATCH(1,INDEX((bloq=1)*(mari=B2475),0),0)),0))</f>
        <v>SEDE ANDRÉS SANÍN - AULA 107 - (CALLE 75 No. 19-52)</v>
      </c>
      <c r="F2478" s="74">
        <f ca="1">IF(COUNTIFS(instructor,B2475,diad,$F$2,desa,1,hord,"08:00 - 12:00")&gt;0,"-",IFERROR(INDEX(miea,MATCH(1,INDEX((bloq=1)*(miei=B2475),0),0)),0))</f>
        <v>0</v>
      </c>
      <c r="G2478" s="74" t="str">
        <f ca="1">IF(COUNTIFS(instructor,B2475,diad,$G$2,desa,1,hord,"08:00 - 12:00")&gt;0,"-",IFERROR(INDEX(juea,MATCH(1,INDEX((bloq=1)*(juei=B2475),0),0)),0))</f>
        <v>SEDE ANDRÉS SANÍN - AULA 107 - (CALLE 75 No. 19-52)</v>
      </c>
      <c r="H2478" s="74" t="str">
        <f>IF(COUNTIFS(instructor,B2475,diad,$H$2,desa,1,hord,"08:00 - 12:00")&gt;0,"-",IFERROR(INDEX(viea,MATCH(1,INDEX((bloq=1)*(viei=B2475),0),0)),0))</f>
        <v>-</v>
      </c>
      <c r="I2478" s="75">
        <f ca="1">IF(COUNTIFS(instructor,B2475,diad,$I$2,desa,1,hord,"08:00 - 12:00")&gt;0,"-",IFERROR(INDEX(saba,MATCH(1,INDEX((bloq=1)*(sabi=B2475),0),0)),0))</f>
        <v>0</v>
      </c>
    </row>
    <row r="2479" spans="1:9" ht="14.15" customHeight="1" thickTop="1" thickBot="1" x14ac:dyDescent="0.35">
      <c r="A2479" s="742"/>
      <c r="B2479" s="743"/>
      <c r="C2479" s="744"/>
      <c r="D2479" s="76">
        <f ca="1">IF(COUNTIFS(instructor,B2475,diad,$D$2,desa,1,hord,"14:00 - 18:00")&gt;0,INDEX(hord,MATCH(1,INDEX((instructor=B2475)*(instructor=B2475),0),0)),IFERROR(INDEX(hora,MATCH(1,INDEX((bloq=2)*(luni=B2475),0),0)),0))</f>
        <v>0</v>
      </c>
      <c r="E2479" s="76" t="str">
        <f ca="1">IF(COUNTIFS(instructor,B2475,diad,$E$2,desa,1,hord,"14:00 - 18:00")&gt;0,INDEX(hord,MATCH(1,INDEX((instructor=B2475)*(instructor=B2475),0),0)),IFERROR(INDEX(hora,MATCH(1,INDEX((bloq=2)*(mari=B2475),0),0)),0))</f>
        <v>12:00 - 15:00</v>
      </c>
      <c r="F2479" s="76" t="str">
        <f ca="1">IF(COUNTIFS(instructor,B2475,diad,$F$2,desa,1,hord,"14:00 - 18:00")&gt;0,INDEX(hord,MATCH(1,INDEX((instructor=B2475)*(instructor=B2475),0),0)),IFERROR(INDEX(hora,MATCH(1,INDEX((bloq=2)*(miei=B2475),0),0)),0))</f>
        <v>12:00 - 15:00</v>
      </c>
      <c r="G2479" s="76" t="str">
        <f ca="1">IF(COUNTIFS(instructor,B2475,diad,$G$2,desa,1,hord,"14:00 - 18:00")&gt;0,INDEX(hord,MATCH(1,INDEX((instructor=B2475)*(instructor=B2475),0),0)),IFERROR(INDEX(hora,MATCH(1,INDEX((bloq=2)*(juei=B2475),0),0)),0))</f>
        <v>12:00 - 15:00</v>
      </c>
      <c r="H2479" s="76" t="str">
        <f ca="1">IF(COUNTIFS(instructor,B2475,diad,$H$2,desa,1,hord,"14:00 - 18:00")&gt;0,INDEX(hord,MATCH(1,INDEX((instructor=B2475)*(instructor=B2475),0),0)),IFERROR(INDEX(hora,MATCH(1,INDEX((bloq=2)*(viei=B2475),0),0)),0))</f>
        <v>12:00 - 15:00</v>
      </c>
      <c r="I2479" s="77">
        <f ca="1">IF(COUNTIFS(instructor,B2475,diad,$I$2,desa,1,hord,"14:00 - 18:00")&gt;0,INDEX(hord,MATCH(1,INDEX((instructor=B2475)*(instructor=B2475),0),0)),IFERROR(INDEX(hora,MATCH(1,INDEX((bloq=2)*(sabi=B2475),0),0)),0))</f>
        <v>0</v>
      </c>
    </row>
    <row r="2480" spans="1:9" ht="14.15" customHeight="1" thickTop="1" thickBot="1" x14ac:dyDescent="0.35">
      <c r="A2480" s="742"/>
      <c r="B2480" s="743"/>
      <c r="C2480" s="744"/>
      <c r="D2480" s="68">
        <f ca="1">IF(COUNTIFS(instructor,B2475,diad,$D$2,desa,1,hord,"14:00 - 18:00")&gt;0,"-",IFERROR(INDEX(ficha,MATCH(1,INDEX((bloq=2)*(luni=B2475),0),0)),0))</f>
        <v>0</v>
      </c>
      <c r="E2480" s="68" t="str">
        <f ca="1">IF(COUNTIFS(instructor,B2475,diad,$E$2,desa,1,hord,"14:00 - 18:00")&gt;0,"-",IFERROR(INDEX(ficha,MATCH(1,INDEX((bloq=2)*(mari=B2475),0),0)),0))</f>
        <v>3232860 EMPRENDIMIENTO Y FOMENTO EMPRESARIAL ( TECNICO)</v>
      </c>
      <c r="F2480" s="68" t="str">
        <f ca="1">IF(COUNTIFS(instructor,B2475,diad,$F$2,desa,1,hord,"14:00 - 18:00")&gt;0,"-",IFERROR(INDEX(ficha,MATCH(1,INDEX((bloq=2)*(miei=B2475),0),0)),0))</f>
        <v>3361935 EMPRENDIMIENTO Y FOMENTO EMPRESARIAL ( TECNICO)</v>
      </c>
      <c r="G2480" s="68" t="str">
        <f ca="1">IF(COUNTIFS(instructor,B2475,diad,$G$2,desa,1,hord,"14:00 - 18:00")&gt;0,"-",IFERROR(INDEX(ficha,MATCH(1,INDEX((bloq=2)*(juei=B2475),0),0)),0))</f>
        <v>GESTION DE PROYECTOS DE DESARROLLO ECONOMICO Y SOCIAL ( TECNOLOGO)</v>
      </c>
      <c r="H2480" s="68" t="str">
        <f ca="1">IF(COUNTIFS(instructor,B2475,diad,$H$2,desa,1,hord,"14:00 - 18:00")&gt;0,"-",IFERROR(INDEX(ficha,MATCH(1,INDEX((bloq=2)*(viei=B2475),0),0)),0))</f>
        <v>3361935 EMPRENDIMIENTO Y FOMENTO EMPRESARIAL ( TECNICO)</v>
      </c>
      <c r="I2480" s="69">
        <f ca="1">IF(COUNTIFS(instructor,B2475,diad,$I$2,desa,1,hord,"14:00 - 18:00")&gt;0,"-",IFERROR(INDEX(ficha,MATCH(1,INDEX((bloq=2)*(sabi=B2475),0),0)),0))</f>
        <v>0</v>
      </c>
    </row>
    <row r="2481" spans="1:9" ht="14.15" customHeight="1" thickTop="1" thickBot="1" x14ac:dyDescent="0.35">
      <c r="A2481" s="742"/>
      <c r="B2481" s="743"/>
      <c r="C2481" s="744"/>
      <c r="D2481" s="70">
        <f ca="1">IF(COUNTIFS(instructor,B2475,diad,$D$2,desa,1,hord,"14:00 - 18:00")&gt;0,"DESARROLLO CURRICULAR",IFERROR(INDEX(lunc,MATCH(1,INDEX((bloq=2)*(luni=B2475),0),0)),0))</f>
        <v>0</v>
      </c>
      <c r="E2481" s="70" t="str">
        <f ca="1">IF(COUNTIFS(instructor,B2475,diad,$E$2,desa,1,hord,"14:00 - 18:00")&gt;0,"DESARROLLO CURRICULAR",IFERROR(INDEX(marc,MATCH(1,INDEX((bloq=2)*(mari=B2475),0),0)),0))</f>
        <v>PROYECTAR EL MERCADO SEGÚN SEGMENTOS Y METODOS DE PRONOSTIICO.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F2481" s="160" t="str">
        <f ca="1">IF(COUNTIFS(instructor,B2475,diad,$F$2,desa,1,hord,"14:00 - 18:00")&gt;0,"DESARROLLO CURRICULAR",IFERROR(INDEX(miec,MATCH(1,INDEX((bloq=2)*(miei=B2475),0),0)),0))</f>
        <v>DIRIGIR PROCESOS ORGANIZACIONALES 
RAP 1. Preparar la estructura organizacional teniendo en cuenta los recursos y actividades claves del modelo de negocios.
RAP 2. Elaborar el plan estratégico a partir de los criterios planteados en la propuesta de valor del modelo de negocios.</v>
      </c>
      <c r="G2481" s="70">
        <f ca="1">IF(COUNTIFS(instructor,B2475,diad,$G$2,desa,1,hord,"14:00 - 18:00")&gt;0,"DESARROLLO CURRICULAR",IFERROR(INDEX(juec,MATCH(1,INDEX((bloq=2)*(juei=B2475),0),0)),0))</f>
        <v>0</v>
      </c>
      <c r="H2481" s="70" t="str">
        <f ca="1">IF(COUNTIFS(instructor,B2475,diad,$H$2,desa,1,hord,"14:00 - 18:00")&gt;0,"DESARROLLO CURRICULAR",IFERROR(INDEX(viec,MATCH(1,INDEX((bloq=2)*(viei=B2475),0),0)),0))</f>
        <v>MENTAR CULTURA EMPRENDEDORA
Rap1. Establecer características y competencias emprendedoras personales de acuerdo con Sus potencialidades, objetivos y el entorno.
Rap2. Apropiar el proceso de toma de decisiones personales en su cotidianidad, según el comportamiento emprendedor.
Rap3. Emplear capacidad creativa e innovadora según estrategia emprendedora
Rap4. Relacionar la importancia de la negociación con el emprendimiento según las
Necesidades y elementos de la negociación.</v>
      </c>
      <c r="I2481" s="71">
        <f ca="1">IF(COUNTIFS(instructor,B2475,diad,$I$2,desa,1,hord,"14:00 - 18:00")&gt;0,"DESARROLLO CURRICULAR",IFERROR(INDEX(sabc,MATCH(1,INDEX((bloq=2)*(sabi=B2475),0),0)),0))</f>
        <v>0</v>
      </c>
    </row>
    <row r="2482" spans="1:9" ht="14.15" customHeight="1" thickTop="1" thickBot="1" x14ac:dyDescent="0.35">
      <c r="A2482" s="742"/>
      <c r="B2482" s="743"/>
      <c r="C2482" s="744"/>
      <c r="D2482" s="74">
        <f ca="1">IF(COUNTIFS(instructor,B2475,diad,$D$2,desa,1,hord,"14:00 - 18:00")&gt;0,"-",IFERROR(INDEX(luna,MATCH(1,INDEX((bloq=2)*(luni=B2475),0),0)),0))</f>
        <v>0</v>
      </c>
      <c r="E2482" s="74" t="str">
        <f ca="1">IF(COUNTIFS(instructor,B2475,diad,$E$2,desa,1,hord,"14:00 - 18:00")&gt;0,"-",IFERROR(INDEX(mara,MATCH(1,INDEX((bloq=2)*(mari=B2475),0),0)),0))</f>
        <v>SEDE ANDRÉS SANÍN - AULA 107 - (CALLE 75 No. 19-52)</v>
      </c>
      <c r="F2482" s="74" t="str">
        <f ca="1">IF(COUNTIFS(instructor,B2475,diad,$F$2,desa,1,hord,"14:00 - 18:00")&gt;0,"-",IFERROR(INDEX(miea,MATCH(1,INDEX((bloq=2)*(miei=B2475),0),0)),0))</f>
        <v>201 - SALA DE SISTEMAS SENA CENTRO DE LA CONSTRUCCIÓN</v>
      </c>
      <c r="G2482" s="74">
        <f ca="1">IF(COUNTIFS(instructor,B2475,diad,$G$2,desa,1,hord,"14:00 - 18:00")&gt;0,"-",IFERROR(INDEX(juea,MATCH(1,INDEX((bloq=2)*(juei=B2475),0),0)),0))</f>
        <v>0</v>
      </c>
      <c r="H2482" s="74" t="str">
        <f ca="1">IF(COUNTIFS(instructor,B2475,diad,$H$2,desa,1,hord,"14:00 - 18:00")&gt;0,"-",IFERROR(INDEX(viea,MATCH(1,INDEX((bloq=2)*(viei=B2475),0),0)),0))</f>
        <v>204A- SALA DE SISTEMAS SENA CENTRO DE LA CONSTRUCCIÓN</v>
      </c>
      <c r="I2482" s="75">
        <f ca="1">IF(COUNTIFS(instructor,B2475,diad,$I$2,desa,1,hord,"14:00 - 18:00")&gt;0,"-",IFERROR(INDEX(saba,MATCH(1,INDEX((bloq=2)*(sabi=B2475),0),0)),0))</f>
        <v>0</v>
      </c>
    </row>
    <row r="2483" spans="1:9" ht="14.15" customHeight="1" thickTop="1" thickBot="1" x14ac:dyDescent="0.35">
      <c r="A2483" s="742"/>
      <c r="B2483" s="743"/>
      <c r="C2483" s="744"/>
      <c r="D2483" s="76" t="str">
        <f ca="1">IF(COUNTIFS(instructor,B2475,diad,$D$2,desa,1,hord,"18:00 - 22:00")&gt;0,INDEX(hord,MATCH(1,INDEX((instructor=B2475)*(instructor=B2475),0),0)),IFERROR(INDEX(hora,MATCH(1,INDEX((bloq=3)*(luni=B2475),0),0)),0))</f>
        <v>18:00 - 21:00</v>
      </c>
      <c r="E2483" s="76">
        <f ca="1">IF(COUNTIFS(instructor,B2475,diad,$E$2,desa,1,hord,"18:00 - 22:00")&gt;0,INDEX(hord,MATCH(1,INDEX((instructor=B2475)*(instructor=B2475),0),0)),IFERROR(INDEX(hora,MATCH(1,INDEX((bloq=3)*(mari=B2475),0),0)),0))</f>
        <v>0</v>
      </c>
      <c r="F2483" s="76">
        <f ca="1">IF(COUNTIFS(instructor,B2475,diad,$F$2,desa,1,hord,"18:00 - 22:00")&gt;0,INDEX(hord,MATCH(1,INDEX((instructor=B2475)*(instructor=B2475),0),0)),IFERROR(INDEX(hora,MATCH(1,INDEX((bloq=3)*(miei=B2475),0),0)),0))</f>
        <v>0</v>
      </c>
      <c r="G2483" s="76">
        <f ca="1">IF(COUNTIFS(instructor,B2475,diad,$G$2,desa,1,hord,"18:00 - 22:00")&gt;0,INDEX(hord,MATCH(1,INDEX((instructor=B2475)*(instructor=B2475),0),0)),IFERROR(INDEX(hora,MATCH(1,INDEX((bloq=3)*(juei=B2475),0),0)),0))</f>
        <v>0</v>
      </c>
      <c r="H2483" s="76" t="str">
        <f ca="1">IF(COUNTIFS(instructor,B2475,diad,$H$2,desa,1,hord,"18:00 - 22:00")&gt;0,INDEX(hord,MATCH(1,INDEX((instructor=B2475)*(instructor=B2475),0),0)),IFERROR(INDEX(hora,MATCH(1,INDEX((bloq=3)*(viei=B2475),0),0)),0))</f>
        <v>18:00 - 21:00</v>
      </c>
      <c r="I2483" s="77">
        <f ca="1">IF(COUNTIFS(instructor,B2475,diad,$I$2,desa,1,hord,"18:00 - 22:00")&gt;0,INDEX(hord,MATCH(1,INDEX((instructor=B2475)*(instructor=B2475),0),0)),IFERROR(INDEX(hora,MATCH(1,INDEX((bloq=3)*(sabi=B2475),0),0)),0))</f>
        <v>0</v>
      </c>
    </row>
    <row r="2484" spans="1:9" ht="14.15" customHeight="1" thickTop="1" thickBot="1" x14ac:dyDescent="0.35">
      <c r="A2484" s="742"/>
      <c r="B2484" s="743"/>
      <c r="C2484" s="744"/>
      <c r="D2484" s="68" t="str">
        <f ca="1">IF(COUNTIFS(instructor,B2475,diad,$D$2,desa,1,hord,"18:00 - 22:00")&gt;0,"-",IFERROR(INDEX(ficha,MATCH(1,INDEX((bloq=3)*(luni=B2475),0),0)),0))</f>
        <v xml:space="preserve">3232770 - DIBUJO DIGITAL DE ARQUITECTURA E INGENIERIA (TÉCNICO) </v>
      </c>
      <c r="E2484" s="68">
        <f ca="1">IF(COUNTIFS(instructor,B2475,diad,$E$2,desa,1,hord,"18:00 - 22:00")&gt;0,"-",IFERROR(INDEX(ficha,MATCH(1,INDEX((bloq=3)*(mari=B2475),0),0)),0))</f>
        <v>0</v>
      </c>
      <c r="F2484" s="68">
        <f ca="1">IF(COUNTIFS(instructor,B2475,diad,$F$2,desa,1,hord,"18:00 - 22:00")&gt;0,"-",IFERROR(INDEX(ficha,MATCH(1,INDEX((bloq=3)*(miei=B2475),0),0)),0))</f>
        <v>0</v>
      </c>
      <c r="G2484" s="68">
        <f ca="1">IF(COUNTIFS(instructor,B2475,diad,$G$2,desa,1,hord,"18:00 - 22:00")&gt;0,"-",IFERROR(INDEX(ficha,MATCH(1,INDEX((bloq=3)*(juei=B2475),0),0)),0))</f>
        <v>0</v>
      </c>
      <c r="H2484" s="68" t="str" cm="1">
        <f t="array" aca="1" ref="H2484" ca="1">IF(COUNTIFS(instructor,B2475,diad,$H$2,desa,1,hord,"18:00 - 22:00")&gt;0,"-",IFERROR(INDEX(ficha,MATCH(1,INDEX((bloq=3)*(viei=B2475),0),0)),0))</f>
        <v>3157410 - MANTENIMIENTO DE PAVIMENOS Y OBRAS COMPLEMENTARIAS - (OPERARIO) DARIEN</v>
      </c>
      <c r="I2484" s="69">
        <f ca="1">IF(COUNTIFS(instructor,B2475,diad,$I$2,desa,1,hord,"18:00 - 22:00")&gt;0,"-",IFERROR(INDEX(ficha,MATCH(1,INDEX((bloq=3)*(sabi=B2475),0),0)),0))</f>
        <v>0</v>
      </c>
    </row>
    <row r="2485" spans="1:9" ht="14.15" customHeight="1" thickTop="1" thickBot="1" x14ac:dyDescent="0.35">
      <c r="A2485" s="742"/>
      <c r="B2485" s="743"/>
      <c r="C2485" s="744"/>
      <c r="D2485" s="70" t="str">
        <f ca="1">IF(COUNTIFS(instructor,B2475,diad,$D$2,desa,1,hord,"18:00 - 22:00")&gt;0,"DESARROLLO CURRICULAR",IFERROR(INDEX(lunc,MATCH(1,INDEX((bloq=3)*(luni=B2475),0),0)),0))</f>
        <v>FOMENTO DE LA CULTURA EMPRENDEDORA</v>
      </c>
      <c r="E2485" s="70">
        <f ca="1">IF(COUNTIFS(instructor,B2475,diad,$E$2,desa,1,hord,"18:00 - 22:00")&gt;0,"DESARROLLO CURRICULAR",IFERROR(INDEX(marc,MATCH(1,INDEX((bloq=3)*(mari=B2475),0),0)),0))</f>
        <v>0</v>
      </c>
      <c r="F2485" s="70">
        <f ca="1">IF(COUNTIFS(instructor,B2475,diad,$F$2,desa,1,hord,"18:00 - 22:00")&gt;0,"DESARROLLO CURRICULAR",IFERROR(INDEX(miec,MATCH(1,INDEX((bloq=3)*(miei=B2475),0),0)),0))</f>
        <v>0</v>
      </c>
      <c r="G2485" s="70">
        <f ca="1">IF(COUNTIFS(instructor,B2475,diad,$G$2,desa,1,hord,"18:00 - 22:00")&gt;0,"DESARROLLO CURRICULAR",IFERROR(INDEX(juec,MATCH(1,INDEX((bloq=3)*(juei=B2475),0),0)),0))</f>
        <v>0</v>
      </c>
      <c r="H2485" s="70" t="str">
        <f ca="1">IF(COUNTIFS(instructor,B2475,diad,$H$2,desa,1,hord,"18:00 - 22:00")&gt;0,"DESARROLLO CURRICULAR",IFERROR(INDEX(viec,MATCH(1,INDEX((bloq=3)*(viei=B2475),0),0)),0))</f>
        <v>39811 - FOMENTAR CULTURA EMPRENDEDORA SEGÚN HABILIDADES Y COMPETENCIAS PERSONALES.
705533 - RA1: ESTABLECER CARACTERÍSTICAS Y COMPETENCIAS EMPRENDEDORAS PERSONALES DE ACUERDO CON SUS POTENCIALIDADES, OBJETIVOS Y EL ENTORNO.
705535 - RA2: APROPIAR EL PROCESO DE TOMA DE DECISIONES PERSONALES EN SU COTIDIANIDAD, SEGÚN EL COMPORTAMIENTO EMPRENDEDOR.
705534 - RA3: EMPLEAR CAPACIDAD CREATIVA E INNOVADORA SEGÚN ESTRATEGIA EMPRENDEDORA.
705536 - RA4: RELACIONAR LA IMPORTANCIA DE LA NEGOCIACIÓN CON EL EMPRENDIMIENTO SEGÚN LAS NECESIDADES Y ELEMENTOS DE LA NEGOCIACIÓN.
AP-03. Acondicionar superficies en pavimento rígido y articulado.</v>
      </c>
      <c r="I2485" s="71">
        <f ca="1">IF(COUNTIFS(instructor,B2475,diad,$I$2,desa,1,hord,"18:00 - 22:00")&gt;0,"DESARROLLO CURRICULAR",IFERROR(INDEX(sabc,MATCH(1,INDEX((bloq=3)*(sabi=B2475),0),0)),0))</f>
        <v>0</v>
      </c>
    </row>
    <row r="2486" spans="1:9" ht="14.15" customHeight="1" thickTop="1" thickBot="1" x14ac:dyDescent="0.35">
      <c r="A2486" s="742"/>
      <c r="B2486" s="743"/>
      <c r="C2486" s="744"/>
      <c r="D2486" s="78" t="str">
        <f ca="1">IF(COUNTIFS(instructor,B2475,diad,$D$2,desa,1,hord,"18:00 - 22:00")&gt;0,"-",IFERROR(INDEX(luna,MATCH(1,INDEX((bloq=3)*(luni=B2475),0),0)),0))</f>
        <v>106 - TALLER DE PROTOTIPADO - SENA CENTRO DE LA CONSTRUCCIÓN</v>
      </c>
      <c r="E2486" s="78">
        <f ca="1">IF(COUNTIFS(instructor,B2475,diad,$E$2,desa,1,hord,"18:00 - 22:00")&gt;0,"-",IFERROR(INDEX(mara,MATCH(1,INDEX((bloq=3)*(mari=B2475),0),0)),0))</f>
        <v>0</v>
      </c>
      <c r="F2486" s="78">
        <f ca="1">IF(COUNTIFS(instructor,B2475,diad,$F$2,desa,1,hord,"18:00 - 22:00")&gt;0,"-",IFERROR(INDEX(miea,MATCH(1,INDEX((bloq=3)*(miei=B2475),0),0)),0))</f>
        <v>0</v>
      </c>
      <c r="G2486" s="78">
        <f ca="1">IF(COUNTIFS(instructor,B2475,diad,$G$2,desa,1,hord,"18:00 - 22:00")&gt;0,"-",IFERROR(INDEX(juea,MATCH(1,INDEX((bloq=3)*(juei=B2475),0),0)),0))</f>
        <v>0</v>
      </c>
      <c r="H2486" s="78" t="str">
        <f ca="1">IF(COUNTIFS(instructor,B2475,diad,$H$2,desa,1,hord,"18:00 - 22:00")&gt;0,"-",IFERROR(INDEX(viea,MATCH(1,INDEX((bloq=3)*(viei=B2475),0),0)),0))</f>
        <v>DARIEN - CALLE 9 CASETA COMUNAL BARRIO CINCUENTENARIO</v>
      </c>
      <c r="I2486" s="79">
        <f ca="1">IF(COUNTIFS(instructor,B2475,diad,$I$2,desa,1,hord,"18:00 - 22:00")&gt;0,"-",IFERROR(INDEX(saba,MATCH(1,INDEX((bloq=3)*(sabi=B2475),0),0)),0))</f>
        <v>0</v>
      </c>
    </row>
    <row r="2487" spans="1:9" ht="14.15" customHeight="1" thickTop="1" thickBot="1" x14ac:dyDescent="0.35">
      <c r="A2487" s="742">
        <v>208</v>
      </c>
      <c r="B2487" s="743" t="str">
        <f>INDEX(instructor,A2487)</f>
        <v>YARLEN ANDRÉS PEREA SÁNCHEZ</v>
      </c>
      <c r="C2487" s="743" t="str">
        <f>INDEX(area,A2487)</f>
        <v>LOGÍSTICA Y GESTIÓN DE LA PRODUCCIÓN - SEGURIDAD Y SALUD EN EL TRABAJO</v>
      </c>
      <c r="D2487" s="72" t="str">
        <f ca="1">IF(COUNTIFS(instructor,B2487,diad,$D$2,desa,1,hord,"08:00 - 12:00")&gt;0,INDEX(hord,MATCH(1,INDEX((instructor=B2487)*(instructor=B2487),0),0)),IFERROR(INDEX(hora,MATCH(1,INDEX((bloq=1)*(luni=B2487),0),0)),0))</f>
        <v>8:00 - 12:00</v>
      </c>
      <c r="E2487" s="72" t="str">
        <f ca="1">IF(COUNTIFS(instructor,B2487,diad,$E$2,desa,1,hord,"08:00 - 12:00")&gt;0,INDEX(hord,MATCH(1,INDEX((instructor=B2487)*(instructor=B2487),0),0)),IFERROR(INDEX(hora,MATCH(1,INDEX((bloq=1)*(mari=B2487),0),0)),0))</f>
        <v>8:00 - 12:00</v>
      </c>
      <c r="F2487" s="72">
        <f ca="1">IF(COUNTIFS(instructor,B2487,diad,$F$2,desa,1,hord,"08:00 - 12:00")&gt;0,INDEX(hord,MATCH(1,INDEX((instructor=B2487)*(instructor=B2487),0),0)),IFERROR(INDEX(hora,MATCH(1,INDEX((bloq=1)*(miei=B2487),0),0)),0))</f>
        <v>0</v>
      </c>
      <c r="G2487" s="72" t="str">
        <f>IF(COUNTIFS(instructor,B2487,diad,$G$2,desa,1,hord,"08:00 - 12:00")&gt;0,INDEX(hord,MATCH(1,INDEX((instructor=B2487)*(instructor=B2487),0),0)),IFERROR(INDEX(hora,MATCH(1,INDEX((bloq=1)*(juei=B2487),0),0)),0))</f>
        <v>08:00 - 12:00</v>
      </c>
      <c r="H2487" s="72" t="str">
        <f ca="1">IF(COUNTIFS(instructor,B2487,diad,$H$2,desa,1,hord,"08:00 - 12:00")&gt;0,INDEX(hord,MATCH(1,INDEX((instructor=B2487)*(instructor=B2487),0),0)),IFERROR(INDEX(hora,MATCH(1,INDEX((bloq=1)*(viei=B2487),0),0)),0))</f>
        <v>8:00 - 12:00</v>
      </c>
      <c r="I2487" s="73">
        <f ca="1">IF(COUNTIFS(instructor,B2487,diad,$I$2,desa,1,hord,"08:00 - 12:00")&gt;0,INDEX(hord,MATCH(1,INDEX((instructor=B2487)*(instructor=B2487),0),0)),IFERROR(INDEX(hora,MATCH(1,INDEX((bloq=1)*(sabi=B2487),0),0)),0))</f>
        <v>0</v>
      </c>
    </row>
    <row r="2488" spans="1:9" ht="14.15" customHeight="1" thickTop="1" thickBot="1" x14ac:dyDescent="0.35">
      <c r="A2488" s="742"/>
      <c r="B2488" s="743"/>
      <c r="C2488" s="743"/>
      <c r="D2488" s="68" t="str">
        <f ca="1">IF(COUNTIFS(instructor,B2487,diad,$D$2,desa,1,hord,"08:00 - 12:00")&gt;0,"-",IFERROR(INDEX(ficha,MATCH(1,INDEX((bloq=1)*(luni=B2487),0),0)),0))</f>
        <v xml:space="preserve"> 3223889 GESTION DE LA SEGURIDAD Y SALUD EN EL TRABAJO ( TECNOLOGO)</v>
      </c>
      <c r="E2488" s="68" t="str">
        <f ca="1">IF(COUNTIFS(instructor,B2487,diad,$E$2,desa,1,hord,"08:00 - 12:00")&gt;0,"-",IFERROR(INDEX(ficha,MATCH(1,INDEX((bloq=1)*(mari=B2487),0),0)),0))</f>
        <v>2993979  GESTION DE LA SEGURIDAD Y SALUD EN EL TRABAJO ( TECNOLOGO)</v>
      </c>
      <c r="F2488" s="68">
        <f ca="1">IF(COUNTIFS(instructor,B2487,diad,$F$2,desa,1,hord,"08:00 - 12:00")&gt;0,"-",IFERROR(INDEX(ficha,MATCH(1,INDEX((bloq=1)*(miei=B2487),0),0)),0))</f>
        <v>0</v>
      </c>
      <c r="G2488" s="68" t="str">
        <f>IF(COUNTIFS(instructor,B2487,diad,$G$2,desa,1,hord,"08:00 - 12:00")&gt;0,"-",IFERROR(INDEX(ficha,MATCH(1,INDEX((bloq=1)*(juei=B2487),0),0)),0))</f>
        <v>-</v>
      </c>
      <c r="H2488" s="68" t="str">
        <f ca="1">IF(COUNTIFS(instructor,B2487,diad,$H$2,desa,1,hord,"08:00 - 12:00")&gt;0,"-",IFERROR(INDEX(ficha,MATCH(1,INDEX((bloq=1)*(viei=B2487),0),0)),0))</f>
        <v xml:space="preserve"> 3223889 GESTION DE LA SEGURIDAD Y SALUD EN EL TRABAJO ( TECNOLOGO)</v>
      </c>
      <c r="I2488" s="69">
        <f ca="1">IF(COUNTIFS(instructor,B2487,diad,$I$2,desa,1,hord,"08:00 - 12:00")&gt;0,"-",IFERROR(INDEX(ficha,MATCH(1,INDEX((bloq=1)*(sabi=B2487),0),0)),0))</f>
        <v>0</v>
      </c>
    </row>
    <row r="2489" spans="1:9" ht="14.15" customHeight="1" thickTop="1" thickBot="1" x14ac:dyDescent="0.35">
      <c r="A2489" s="742"/>
      <c r="B2489" s="743"/>
      <c r="C2489" s="743"/>
      <c r="D2489" s="70" t="str">
        <f ca="1">IF(COUNTIFS(instructor,B2487,diad,$D$2,desa,1,hord,"08:00 - 12:00")&gt;0,"DESARROLLO CURRICULAR",IFERROR(INDEX(lunc,MATCH(1,INDEX((bloq=1)*(luni=B2487),0),0)),0))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FÍSICO</v>
      </c>
      <c r="E2489" s="70" t="str">
        <f ca="1">IF(COUNTIFS(instructor,B2487,diad,$E$2,desa,1,hord,"08:00 - 12:00")&gt;0,"DESARROLLO CURRICULAR",IFERROR(INDEX(marc,MATCH(1,INDEX((bloq=1)*(mari=B2487),0),0)),0))</f>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F2489" s="70">
        <f ca="1">IF(COUNTIFS(instructor,B2487,diad,$F$2,desa,1,hord,"08:00 - 12:00")&gt;0,"DESARROLLO CURRICULAR",IFERROR(INDEX(miec,MATCH(1,INDEX((bloq=1)*(miei=B2487),0),0)),0))</f>
        <v>0</v>
      </c>
      <c r="G2489" s="70" t="str">
        <f>IF(COUNTIFS(instructor,B2487,diad,$G$2,desa,1,hord,"08:00 - 12:00")&gt;0,"DESARROLLO CURRICULAR",IFERROR(INDEX(juec,MATCH(1,INDEX((bloq=1)*(juei=B2487),0),0)),0))</f>
        <v>DESARROLLO CURRICULAR</v>
      </c>
      <c r="H2489" s="70" t="str">
        <f ca="1">IF(COUNTIFS(instructor,B2487,diad,$H$2,desa,1,hord,"08:00 - 12:00")&gt;0,"DESARROLLO CURRICULAR",IFERROR(INDEX(viec,MATCH(1,INDEX((bloq=1)*(viei=B2487),0),0)),0))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MECÁNICO</v>
      </c>
      <c r="I2489" s="71">
        <f ca="1">IF(COUNTIFS(instructor,B2487,diad,$I$2,desa,1,hord,"08:00 - 12:00")&gt;0,"DESARROLLO CURRICULAR",IFERROR(INDEX(sabc,MATCH(1,INDEX((bloq=1)*(sabi=B2487),0),0)),0))</f>
        <v>0</v>
      </c>
    </row>
    <row r="2490" spans="1:9" ht="14.15" customHeight="1" thickTop="1" thickBot="1" x14ac:dyDescent="0.35">
      <c r="A2490" s="742"/>
      <c r="B2490" s="743"/>
      <c r="C2490" s="743"/>
      <c r="D2490" s="74" t="str">
        <f ca="1">IF(COUNTIFS(instructor,B2487,diad,$D$2,desa,1,hord,"08:00 - 12:00")&gt;0,"-",IFERROR(INDEX(luna,MATCH(1,INDEX((bloq=1)*(luni=B2487),0),0)),0))</f>
        <v>301 - SALA DE SISTEMAS SENA CENTRO DE LA CONSTRUCCIÓN</v>
      </c>
      <c r="E2490" s="74" t="str">
        <f ca="1">IF(COUNTIFS(instructor,B2487,diad,$E$2,desa,1,hord,"08:00 - 12:00")&gt;0,"-",IFERROR(INDEX(mara,MATCH(1,INDEX((bloq=1)*(mari=B2487),0),0)),0))</f>
        <v>SEDE ANDRÉS SANÍN - AULA 103 - SALA DE SISTEMAS (CALLE 75 No. 19-52)</v>
      </c>
      <c r="F2490" s="74">
        <f ca="1">IF(COUNTIFS(instructor,B2487,diad,$F$2,desa,1,hord,"08:00 - 12:00")&gt;0,"-",IFERROR(INDEX(miea,MATCH(1,INDEX((bloq=1)*(miei=B2487),0),0)),0))</f>
        <v>0</v>
      </c>
      <c r="G2490" s="74" t="str">
        <f>IF(COUNTIFS(instructor,B2487,diad,$G$2,desa,1,hord,"08:00 - 12:00")&gt;0,"-",IFERROR(INDEX(juea,MATCH(1,INDEX((bloq=1)*(juei=B2487),0),0)),0))</f>
        <v>-</v>
      </c>
      <c r="H2490" s="74" t="str">
        <f ca="1">IF(COUNTIFS(instructor,B2487,diad,$H$2,desa,1,hord,"08:00 - 12:00")&gt;0,"-",IFERROR(INDEX(viea,MATCH(1,INDEX((bloq=1)*(viei=B2487),0),0)),0))</f>
        <v>SEDE ANDRÉS SANÍN - AULA 111 - SALA DE SISTEMAS (CALLE 75 No. 19-52)</v>
      </c>
      <c r="I2490" s="75">
        <f ca="1">IF(COUNTIFS(instructor,B2487,diad,$I$2,desa,1,hord,"08:00 - 12:00")&gt;0,"-",IFERROR(INDEX(saba,MATCH(1,INDEX((bloq=1)*(sabi=B2487),0),0)),0))</f>
        <v>0</v>
      </c>
    </row>
    <row r="2491" spans="1:9" ht="14.15" customHeight="1" thickTop="1" thickBot="1" x14ac:dyDescent="0.35">
      <c r="A2491" s="742"/>
      <c r="B2491" s="743"/>
      <c r="C2491" s="743"/>
      <c r="D2491" s="76" t="str">
        <f ca="1">IF(COUNTIFS(instructor,B2487,diad,$D$2,desa,1,hord,"14:00 - 18:00")&gt;0,INDEX(hord,MATCH(1,INDEX((instructor=B2487)*(instructor=B2487),0),0)),IFERROR(INDEX(hora,MATCH(1,INDEX((bloq=2)*(luni=B2487),0),0)),0))</f>
        <v>13:00 - 17:00</v>
      </c>
      <c r="E2491" s="76" t="str">
        <f ca="1">IF(COUNTIFS(instructor,B2487,diad,$E$2,desa,1,hord,"14:00 - 18:00")&gt;0,INDEX(hord,MATCH(1,INDEX((instructor=B2487)*(instructor=B2487),0),0)),IFERROR(INDEX(hora,MATCH(1,INDEX((bloq=2)*(mari=B2487),0),0)),0))</f>
        <v>13:00 - 17:00</v>
      </c>
      <c r="F2491" s="76" t="str">
        <f ca="1">IF(COUNTIFS(instructor,B2487,diad,$F$2,desa,1,hord,"14:00 - 18:00")&gt;0,INDEX(hord,MATCH(1,INDEX((instructor=B2487)*(instructor=B2487),0),0)),IFERROR(INDEX(hora,MATCH(1,INDEX((bloq=2)*(miei=B2487),0),0)),0))</f>
        <v>13:00 - 17:00</v>
      </c>
      <c r="G2491" s="76">
        <f ca="1">IF(COUNTIFS(instructor,B2487,diad,$G$2,desa,1,hord,"14:00 - 18:00")&gt;0,INDEX(hord,MATCH(1,INDEX((instructor=B2487)*(instructor=B2487),0),0)),IFERROR(INDEX(hora,MATCH(1,INDEX((bloq=2)*(juei=B2487),0),0)),0))</f>
        <v>0</v>
      </c>
      <c r="H2491" s="76" t="str">
        <f ca="1">IF(COUNTIFS(instructor,B2487,diad,$H$2,desa,1,hord,"14:00 - 18:00")&gt;0,INDEX(hord,MATCH(1,INDEX((instructor=B2487)*(instructor=B2487),0),0)),IFERROR(INDEX(hora,MATCH(1,INDEX((bloq=2)*(viei=B2487),0),0)),0))</f>
        <v>13:00 - 17:00</v>
      </c>
      <c r="I2491" s="77">
        <f ca="1">IF(COUNTIFS(instructor,B2487,diad,$I$2,desa,1,hord,"14:00 - 18:00")&gt;0,INDEX(hord,MATCH(1,INDEX((instructor=B2487)*(instructor=B2487),0),0)),IFERROR(INDEX(hora,MATCH(1,INDEX((bloq=2)*(sabi=B2487),0),0)),0))</f>
        <v>0</v>
      </c>
    </row>
    <row r="2492" spans="1:9" ht="14.15" customHeight="1" thickTop="1" thickBot="1" x14ac:dyDescent="0.35">
      <c r="A2492" s="742"/>
      <c r="B2492" s="743"/>
      <c r="C2492" s="743"/>
      <c r="D2492" s="68" t="str">
        <f ca="1">IF(COUNTIFS(instructor,B2487,diad,$D$2,desa,1,hord,"14:00 - 18:00")&gt;0,"-",IFERROR(INDEX(ficha,MATCH(1,INDEX((bloq=2)*(luni=B2487),0),0)),0))</f>
        <v>3311957 GESTION DE LA SEGURIDAD Y SALUD EN EL TRABAJO ( TECNOLOGO)</v>
      </c>
      <c r="E2492" s="68" t="str">
        <f ca="1">IF(COUNTIFS(instructor,B2487,diad,$E$2,desa,1,hord,"14:00 - 18:00")&gt;0,"-",IFERROR(INDEX(ficha,MATCH(1,INDEX((bloq=2)*(mari=B2487),0),0)),0))</f>
        <v>2993979  GESTION DE LA SEGURIDAD Y SALUD EN EL TRABAJO ( TECNOLOGO)</v>
      </c>
      <c r="F2492" s="68" t="str">
        <f ca="1">IF(COUNTIFS(instructor,B2487,diad,$F$2,desa,1,hord,"14:00 - 18:00")&gt;0,"-",IFERROR(INDEX(ficha,MATCH(1,INDEX((bloq=2)*(miei=B2487),0),0)),0))</f>
        <v xml:space="preserve"> 3067989 GESTION DE LA SEGURIDAD Y SALUD EN EL TRABAJO ( TECNOLOGO)</v>
      </c>
      <c r="G2492" s="68">
        <f ca="1">IF(COUNTIFS(instructor,B2487,diad,$G$2,desa,1,hord,"14:00 - 18:00")&gt;0,"-",IFERROR(INDEX(ficha,MATCH(1,INDEX((bloq=2)*(juei=B2487),0),0)),0))</f>
        <v>0</v>
      </c>
      <c r="H2492" s="68" t="str">
        <f ca="1">IF(COUNTIFS(instructor,B2487,diad,$H$2,desa,1,hord,"14:00 - 18:00")&gt;0,"-",IFERROR(INDEX(ficha,MATCH(1,INDEX((bloq=2)*(viei=B2487),0),0)),0))</f>
        <v>2993979  GESTION DE LA SEGURIDAD Y SALUD EN EL TRABAJO ( TECNOLOGO)</v>
      </c>
      <c r="I2492" s="69">
        <f ca="1">IF(COUNTIFS(instructor,B2487,diad,$I$2,desa,1,hord,"14:00 - 18:00")&gt;0,"-",IFERROR(INDEX(ficha,MATCH(1,INDEX((bloq=2)*(sabi=B2487),0),0)),0))</f>
        <v>0</v>
      </c>
    </row>
    <row r="2493" spans="1:9" ht="14.15" customHeight="1" thickTop="1" thickBot="1" x14ac:dyDescent="0.35">
      <c r="A2493" s="742"/>
      <c r="B2493" s="743"/>
      <c r="C2493" s="743"/>
      <c r="D2493" s="70" t="str">
        <f ca="1">IF(COUNTIFS(instructor,B2487,diad,$D$2,desa,1,hord,"14:00 - 18:00")&gt;0,"DESARROLLO CURRICULAR",IFERROR(INDEX(lunc,MATCH(1,INDEX((bloq=2)*(luni=B2487),0),0)),0))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E2493" s="70" t="str">
        <f ca="1">IF(COUNTIFS(instructor,B2487,diad,$E$2,desa,1,hord,"14:00 - 18:00")&gt;0,"DESARROLLO CURRICULAR",IFERROR(INDEX(marc,MATCH(1,INDEX((bloq=2)*(mari=B2487),0),0)),0))</f>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F2493" s="70" t="str">
        <f ca="1">IF(COUNTIFS(instructor,B2487,diad,$F$2,desa,1,hord,"14:00 - 18:00")&gt;0,"DESARROLLO CURRICULAR",IFERROR(INDEX(miec,MATCH(1,INDEX((bloq=2)*(miei=B2487),0),0)),0))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G2493" s="70">
        <f ca="1">IF(COUNTIFS(instructor,B2487,diad,$G$2,desa,1,hord,"14:00 - 18:00")&gt;0,"DESARROLLO CURRICULAR",IFERROR(INDEX(juec,MATCH(1,INDEX((bloq=2)*(juei=B2487),0),0)),0))</f>
        <v>0</v>
      </c>
      <c r="H2493" s="70" t="str">
        <f ca="1">IF(COUNTIFS(instructor,B2487,diad,$H$2,desa,1,hord,"14:00 - 18:00")&gt;0,"DESARROLLO CURRICULAR",IFERROR(INDEX(viec,MATCH(1,INDEX((bloq=2)*(viei=B2487),0),0)),0))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2493" s="71">
        <f ca="1">IF(COUNTIFS(instructor,B2487,diad,$I$2,desa,1,hord,"14:00 - 18:00")&gt;0,"DESARROLLO CURRICULAR",IFERROR(INDEX(sabc,MATCH(1,INDEX((bloq=2)*(sabi=B2487),0),0)),0))</f>
        <v>0</v>
      </c>
    </row>
    <row r="2494" spans="1:9" ht="14.15" customHeight="1" thickTop="1" thickBot="1" x14ac:dyDescent="0.35">
      <c r="A2494" s="742"/>
      <c r="B2494" s="743"/>
      <c r="C2494" s="743"/>
      <c r="D2494" s="74" t="str">
        <f ca="1">IF(COUNTIFS(instructor,B2487,diad,$D$2,desa,1,hord,"14:00 - 18:00")&gt;0,"-",IFERROR(INDEX(luna,MATCH(1,INDEX((bloq=2)*(luni=B2487),0),0)),0))</f>
        <v>SEDE ANDRÉS SANÍN - AULA 205 - (CALLE 75 No. 19-52)</v>
      </c>
      <c r="E2494" s="74" t="str">
        <f ca="1">IF(COUNTIFS(instructor,B2487,diad,$E$2,desa,1,hord,"14:00 - 18:00")&gt;0,"-",IFERROR(INDEX(mara,MATCH(1,INDEX((bloq=2)*(mari=B2487),0),0)),0))</f>
        <v>SEDE ANDRÉS SANÍN - AULA 103 - SALA DE SISTEMAS (CALLE 75 No. 19-52)</v>
      </c>
      <c r="F2494" s="74" t="str">
        <f ca="1">IF(COUNTIFS(instructor,B2487,diad,$F$2,desa,1,hord,"14:00 - 18:00")&gt;0,"-",IFERROR(INDEX(miea,MATCH(1,INDEX((bloq=2)*(miei=B2487),0),0)),0))</f>
        <v>SEDE ANDRÉS SANÍN - AULA 202 - SALA DE SISTEMAS (CALLE 75 No. 19-52)</v>
      </c>
      <c r="G2494" s="74">
        <f ca="1">IF(COUNTIFS(instructor,B2487,diad,$G$2,desa,1,hord,"14:00 - 18:00")&gt;0,"-",IFERROR(INDEX(juea,MATCH(1,INDEX((bloq=2)*(juei=B2487),0),0)),0))</f>
        <v>0</v>
      </c>
      <c r="H2494" s="74" t="str">
        <f ca="1">IF(COUNTIFS(instructor,B2487,diad,$H$2,desa,1,hord,"14:00 - 18:00")&gt;0,"-",IFERROR(INDEX(viea,MATCH(1,INDEX((bloq=2)*(viei=B2487),0),0)),0))</f>
        <v>SEDE ANDRÉS SANÍN - AULA 103 - SALA DE SISTEMAS (CALLE 75 No. 19-52)</v>
      </c>
      <c r="I2494" s="75">
        <f ca="1">IF(COUNTIFS(instructor,B2487,diad,$I$2,desa,1,hord,"14:00 - 18:00")&gt;0,"-",IFERROR(INDEX(saba,MATCH(1,INDEX((bloq=2)*(sabi=B2487),0),0)),0))</f>
        <v>0</v>
      </c>
    </row>
    <row r="2495" spans="1:9" ht="14.15" customHeight="1" thickTop="1" thickBot="1" x14ac:dyDescent="0.35">
      <c r="A2495" s="742"/>
      <c r="B2495" s="743"/>
      <c r="C2495" s="743"/>
      <c r="D2495" s="76">
        <f ca="1">IF(COUNTIFS(instructor,B2487,diad,$D$2,desa,1,hord,"18:00 - 22:00")&gt;0,INDEX(hord,MATCH(1,INDEX((instructor=B2487)*(instructor=B2487),0),0)),IFERROR(INDEX(hora,MATCH(1,INDEX((bloq=3)*(luni=B2487),0),0)),0))</f>
        <v>0</v>
      </c>
      <c r="E2495" s="76">
        <f ca="1">IF(COUNTIFS(instructor,B2487,diad,$E$2,desa,1,hord,"18:00 - 22:00")&gt;0,INDEX(hord,MATCH(1,INDEX((instructor=B2487)*(instructor=B2487),0),0)),IFERROR(INDEX(hora,MATCH(1,INDEX((bloq=3)*(mari=B2487),0),0)),0))</f>
        <v>0</v>
      </c>
      <c r="F2495" s="76">
        <f ca="1">IF(COUNTIFS(instructor,B2487,diad,$F$2,desa,1,hord,"18:00 - 22:00")&gt;0,INDEX(hord,MATCH(1,INDEX((instructor=B2487)*(instructor=B2487),0),0)),IFERROR(INDEX(hora,MATCH(1,INDEX((bloq=3)*(miei=B2487),0),0)),0))</f>
        <v>0</v>
      </c>
      <c r="G2495" s="76">
        <f ca="1">IF(COUNTIFS(instructor,B2487,diad,$G$2,desa,1,hord,"18:00 - 22:00")&gt;0,INDEX(hord,MATCH(1,INDEX((instructor=B2487)*(instructor=B2487),0),0)),IFERROR(INDEX(hora,MATCH(1,INDEX((bloq=3)*(juei=B2487),0),0)),0))</f>
        <v>0</v>
      </c>
      <c r="H2495" s="76">
        <f ca="1">IF(COUNTIFS(instructor,B2487,diad,$H$2,desa,1,hord,"18:00 - 22:00")&gt;0,INDEX(hord,MATCH(1,INDEX((instructor=B2487)*(instructor=B2487),0),0)),IFERROR(INDEX(hora,MATCH(1,INDEX((bloq=3)*(viei=B2487),0),0)),0))</f>
        <v>0</v>
      </c>
      <c r="I2495" s="77">
        <f ca="1">IF(COUNTIFS(instructor,B2487,diad,$I$2,desa,1,hord,"18:00 - 22:00")&gt;0,INDEX(hord,MATCH(1,INDEX((instructor=B2487)*(instructor=B2487),0),0)),IFERROR(INDEX(hora,MATCH(1,INDEX((bloq=3)*(sabi=B2487),0),0)),0))</f>
        <v>0</v>
      </c>
    </row>
    <row r="2496" spans="1:9" ht="14.15" customHeight="1" thickTop="1" thickBot="1" x14ac:dyDescent="0.35">
      <c r="A2496" s="742"/>
      <c r="B2496" s="743"/>
      <c r="C2496" s="743"/>
      <c r="D2496" s="68">
        <f ca="1">IF(COUNTIFS(instructor,B2487,diad,$D$2,desa,1,hord,"18:00 - 22:00")&gt;0,"-",IFERROR(INDEX(ficha,MATCH(1,INDEX((bloq=3)*(luni=B2487),0),0)),0))</f>
        <v>0</v>
      </c>
      <c r="E2496" s="68">
        <f ca="1">IF(COUNTIFS(instructor,B2487,diad,$E$2,desa,1,hord,"18:00 - 22:00")&gt;0,"-",IFERROR(INDEX(ficha,MATCH(1,INDEX((bloq=3)*(mari=B2487),0),0)),0))</f>
        <v>0</v>
      </c>
      <c r="F2496" s="68">
        <f ca="1">IF(COUNTIFS(instructor,B2487,diad,$F$2,desa,1,hord,"18:00 - 22:00")&gt;0,"-",IFERROR(INDEX(ficha,MATCH(1,INDEX((bloq=3)*(miei=B2487),0),0)),0))</f>
        <v>0</v>
      </c>
      <c r="G2496" s="68">
        <f ca="1">IF(COUNTIFS(instructor,B2487,diad,$G$2,desa,1,hord,"18:00 - 22:00")&gt;0,"-",IFERROR(INDEX(ficha,MATCH(1,INDEX((bloq=3)*(juei=B2487),0),0)),0))</f>
        <v>0</v>
      </c>
      <c r="H2496" s="68">
        <f ca="1">IF(COUNTIFS(instructor,B2487,diad,$H$2,desa,1,hord,"18:00 - 22:00")&gt;0,"-",IFERROR(INDEX(ficha,MATCH(1,INDEX((bloq=3)*(viei=B2487),0),0)),0))</f>
        <v>0</v>
      </c>
      <c r="I2496" s="69">
        <f ca="1">IF(COUNTIFS(instructor,B2487,diad,$I$2,desa,1,hord,"18:00 - 22:00")&gt;0,"-",IFERROR(INDEX(ficha,MATCH(1,INDEX((bloq=3)*(sabi=B2487),0),0)),0))</f>
        <v>0</v>
      </c>
    </row>
    <row r="2497" spans="1:9" ht="14.15" customHeight="1" thickTop="1" thickBot="1" x14ac:dyDescent="0.35">
      <c r="A2497" s="742"/>
      <c r="B2497" s="743"/>
      <c r="C2497" s="743"/>
      <c r="D2497" s="70">
        <f ca="1">IF(COUNTIFS(instructor,B2487,diad,$D$2,desa,1,hord,"18:00 - 22:00")&gt;0,"DESARROLLO CURRICULAR",IFERROR(INDEX(lunc,MATCH(1,INDEX((bloq=3)*(luni=B2487),0),0)),0))</f>
        <v>0</v>
      </c>
      <c r="E2497" s="70">
        <f ca="1">IF(COUNTIFS(instructor,B2487,diad,$E$2,desa,1,hord,"18:00 - 22:00")&gt;0,"DESARROLLO CURRICULAR",IFERROR(INDEX(marc,MATCH(1,INDEX((bloq=3)*(mari=B2487),0),0)),0))</f>
        <v>0</v>
      </c>
      <c r="F2497" s="70">
        <f ca="1">IF(COUNTIFS(instructor,B2487,diad,$F$2,desa,1,hord,"18:00 - 22:00")&gt;0,"DESARROLLO CURRICULAR",IFERROR(INDEX(miec,MATCH(1,INDEX((bloq=3)*(miei=B2487),0),0)),0))</f>
        <v>0</v>
      </c>
      <c r="G2497" s="70">
        <f ca="1">IF(COUNTIFS(instructor,B2487,diad,$G$2,desa,1,hord,"18:00 - 22:00")&gt;0,"DESARROLLO CURRICULAR",IFERROR(INDEX(juec,MATCH(1,INDEX((bloq=3)*(juei=B2487),0),0)),0))</f>
        <v>0</v>
      </c>
      <c r="H2497" s="70">
        <f ca="1">IF(COUNTIFS(instructor,B2487,diad,$H$2,desa,1,hord,"18:00 - 22:00")&gt;0,"DESARROLLO CURRICULAR",IFERROR(INDEX(viec,MATCH(1,INDEX((bloq=3)*(viei=B2487),0),0)),0))</f>
        <v>0</v>
      </c>
      <c r="I2497" s="71">
        <f ca="1">IF(COUNTIFS(instructor,B2487,diad,$I$2,desa,1,hord,"18:00 - 22:00")&gt;0,"DESARROLLO CURRICULAR",IFERROR(INDEX(sabc,MATCH(1,INDEX((bloq=3)*(sabi=B2487),0),0)),0))</f>
        <v>0</v>
      </c>
    </row>
    <row r="2498" spans="1:9" ht="14.15" customHeight="1" thickTop="1" thickBot="1" x14ac:dyDescent="0.35">
      <c r="A2498" s="742"/>
      <c r="B2498" s="743"/>
      <c r="C2498" s="743"/>
      <c r="D2498" s="78">
        <f ca="1">IF(COUNTIFS(instructor,B2487,diad,$D$2,desa,1,hord,"18:00 - 22:00")&gt;0,"-",IFERROR(INDEX(luna,MATCH(1,INDEX((bloq=3)*(luni=B2487),0),0)),0))</f>
        <v>0</v>
      </c>
      <c r="E2498" s="78">
        <f ca="1">IF(COUNTIFS(instructor,B2487,diad,$E$2,desa,1,hord,"18:00 - 22:00")&gt;0,"-",IFERROR(INDEX(mara,MATCH(1,INDEX((bloq=3)*(mari=B2487),0),0)),0))</f>
        <v>0</v>
      </c>
      <c r="F2498" s="78">
        <f ca="1">IF(COUNTIFS(instructor,B2487,diad,$F$2,desa,1,hord,"18:00 - 22:00")&gt;0,"-",IFERROR(INDEX(miea,MATCH(1,INDEX((bloq=3)*(miei=B2487),0),0)),0))</f>
        <v>0</v>
      </c>
      <c r="G2498" s="78">
        <f ca="1">IF(COUNTIFS(instructor,B2487,diad,$G$2,desa,1,hord,"18:00 - 22:00")&gt;0,"-",IFERROR(INDEX(juea,MATCH(1,INDEX((bloq=3)*(juei=B2487),0),0)),0))</f>
        <v>0</v>
      </c>
      <c r="H2498" s="78">
        <f ca="1">IF(COUNTIFS(instructor,B2487,diad,$H$2,desa,1,hord,"18:00 - 22:00")&gt;0,"-",IFERROR(INDEX(viea,MATCH(1,INDEX((bloq=3)*(viei=B2487),0),0)),0))</f>
        <v>0</v>
      </c>
      <c r="I2498" s="79">
        <f ca="1">IF(COUNTIFS(instructor,B2487,diad,$I$2,desa,1,hord,"18:00 - 22:00")&gt;0,"-",IFERROR(INDEX(saba,MATCH(1,INDEX((bloq=3)*(sabi=B2487),0),0)),0))</f>
        <v>0</v>
      </c>
    </row>
    <row r="2499" spans="1:9" ht="14.15" customHeight="1" thickTop="1" thickBot="1" x14ac:dyDescent="0.35">
      <c r="A2499" s="742">
        <v>209</v>
      </c>
      <c r="B2499" s="743" t="str">
        <f>INDEX(instructor,A2499)</f>
        <v>YENI ELISABETH ROMERO GONZÁLEZ</v>
      </c>
      <c r="C2499" s="743" t="str">
        <f>INDEX(area,A2499)</f>
        <v>ENERGÍA ELÉCTRICA - USO FINAL</v>
      </c>
      <c r="D2499" s="72" t="str">
        <f ca="1">IF(COUNTIFS(instructor,B2499,diad,$D$2,desa,1,hord,"08:00 - 12:00")&gt;0,INDEX(hord,MATCH(1,INDEX((instructor=B2499)*(instructor=B2499),0),0)),IFERROR(INDEX(hora,MATCH(1,INDEX((bloq=1)*(luni=B2499),0),0)),0))</f>
        <v>8:00 - 12:00</v>
      </c>
      <c r="E2499" s="72" t="str">
        <f>IF(COUNTIFS(instructor,B2499,diad,$E$2,desa,1,hord,"08:00 - 12:00")&gt;0,INDEX(hord,MATCH(1,INDEX((instructor=B2499)*(instructor=B2499),0),0)),IFERROR(INDEX(hora,MATCH(1,INDEX((bloq=1)*(mari=B2499),0),0)),0))</f>
        <v>08:00 - 12:00</v>
      </c>
      <c r="F2499" s="72" t="str">
        <f ca="1">IF(COUNTIFS(instructor,B2499,diad,$F$2,desa,1,hord,"08:00 - 12:00")&gt;0,INDEX(hord,MATCH(1,INDEX((instructor=B2499)*(instructor=B2499),0),0)),IFERROR(INDEX(hora,MATCH(1,INDEX((bloq=1)*(miei=B2499),0),0)),0))</f>
        <v>8:00 - 12:00</v>
      </c>
      <c r="G2499" s="72">
        <f ca="1">IF(COUNTIFS(instructor,B2499,diad,$G$2,desa,1,hord,"08:00 - 12:00")&gt;0,INDEX(hord,MATCH(1,INDEX((instructor=B2499)*(instructor=B2499),0),0)),IFERROR(INDEX(hora,MATCH(1,INDEX((bloq=1)*(juei=B2499),0),0)),0))</f>
        <v>0</v>
      </c>
      <c r="H2499" s="72" t="str">
        <f ca="1">IF(COUNTIFS(instructor,B2499,diad,$H$2,desa,1,hord,"08:00 - 12:00")&gt;0,INDEX(hord,MATCH(1,INDEX((instructor=B2499)*(instructor=B2499),0),0)),IFERROR(INDEX(hora,MATCH(1,INDEX((bloq=1)*(viei=B2499),0),0)),0))</f>
        <v>8:00 - 12:00</v>
      </c>
      <c r="I2499" s="73">
        <f ca="1">IF(COUNTIFS(instructor,B2499,diad,$I$2,desa,1,hord,"08:00 - 12:00")&gt;0,INDEX(hord,MATCH(1,INDEX((instructor=B2499)*(instructor=B2499),0),0)),IFERROR(INDEX(hora,MATCH(1,INDEX((bloq=1)*(sabi=B2499),0),0)),0))</f>
        <v>0</v>
      </c>
    </row>
    <row r="2500" spans="1:9" ht="14.15" customHeight="1" thickTop="1" thickBot="1" x14ac:dyDescent="0.35">
      <c r="A2500" s="742"/>
      <c r="B2500" s="743"/>
      <c r="C2500" s="743"/>
      <c r="D2500" s="68" t="str">
        <f ca="1">IF(COUNTIFS(instructor,B2499,diad,$D$2,desa,1,hord,"08:00 - 12:00")&gt;0,"-",IFERROR(INDEX(ficha,MATCH(1,INDEX((bloq=1)*(luni=B2499),0),0)),0))</f>
        <v>3290266 INSTALACION DE SISTEMAS ELECTRICOS RESIDENCIALES Y COMERCIALES (TÉCNICO)</v>
      </c>
      <c r="E2500" s="68" t="str">
        <f>IF(COUNTIFS(instructor,B2499,diad,$E$2,desa,1,hord,"08:00 - 12:00")&gt;0,"-",IFERROR(INDEX(ficha,MATCH(1,INDEX((bloq=1)*(mari=B2499),0),0)),0))</f>
        <v>-</v>
      </c>
      <c r="F2500" s="68" t="str">
        <f ca="1">IF(COUNTIFS(instructor,B2499,diad,$F$2,desa,1,hord,"08:00 - 12:00")&gt;0,"-",IFERROR(INDEX(ficha,MATCH(1,INDEX((bloq=1)*(miei=B2499),0),0)),0))</f>
        <v>3145495 INSTALACION DE SISTEMAS ELECTRICOS RESIDENCIALES Y COMERCIALES (TÉCNICO)</v>
      </c>
      <c r="G2500" s="68">
        <f ca="1">IF(COUNTIFS(instructor,B2499,diad,$G$2,desa,1,hord,"08:00 - 12:00")&gt;0,"-",IFERROR(INDEX(ficha,MATCH(1,INDEX((bloq=1)*(juei=B2499),0),0)),0))</f>
        <v>0</v>
      </c>
      <c r="H2500" s="68" t="str">
        <f ca="1">IF(COUNTIFS(instructor,B2499,diad,$H$2,desa,1,hord,"08:00 - 12:00")&gt;0,"-",IFERROR(INDEX(ficha,MATCH(1,INDEX((bloq=1)*(viei=B2499),0),0)),0))</f>
        <v>2994020 - CONSTRUCCION EN EDIFICACIONES. (TECNÓLOGO) - CALI</v>
      </c>
      <c r="I2500" s="69">
        <f ca="1">IF(COUNTIFS(instructor,B2499,diad,$I$2,desa,1,hord,"08:00 - 12:00")&gt;0,"-",IFERROR(INDEX(ficha,MATCH(1,INDEX((bloq=1)*(sabi=B2499),0),0)),0))</f>
        <v>0</v>
      </c>
    </row>
    <row r="2501" spans="1:9" ht="14.15" customHeight="1" thickTop="1" thickBot="1" x14ac:dyDescent="0.35">
      <c r="A2501" s="742"/>
      <c r="B2501" s="743"/>
      <c r="C2501" s="743"/>
      <c r="D2501" s="70" t="str">
        <f ca="1">IF(COUNTIFS(instructor,B2499,diad,$D$2,desa,1,hord,"08:00 - 12:00")&gt;0,"DESARROLLO CURRICULAR",IFERROR(INDEX(lunc,MATCH(1,INDEX((bloq=1)*(luni=B2499),0),0)),0))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E2501" s="70" t="str">
        <f>IF(COUNTIFS(instructor,B2499,diad,$E$2,desa,1,hord,"08:00 - 12:00")&gt;0,"DESARROLLO CURRICULAR",IFERROR(INDEX(marc,MATCH(1,INDEX((bloq=1)*(mari=B2499),0),0)),0))</f>
        <v>DESARROLLO CURRICULAR</v>
      </c>
      <c r="F2501" s="70" t="str">
        <f ca="1">IF(COUNTIFS(instructor,B2499,diad,$F$2,desa,1,hord,"08:00 - 12:00")&gt;0,"DESARROLLO CURRICULAR",IFERROR(INDEX(miec,MATCH(1,INDEX((bloq=1)*(miei=B2499),0),0)),0))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501" s="70">
        <f ca="1">IF(COUNTIFS(instructor,B2499,diad,$G$2,desa,1,hord,"08:00 - 12:00")&gt;0,"DESARROLLO CURRICULAR",IFERROR(INDEX(juec,MATCH(1,INDEX((bloq=1)*(juei=B2499),0),0)),0))</f>
        <v>0</v>
      </c>
      <c r="H2501" s="70" t="str">
        <f ca="1">IF(COUNTIFS(instructor,B2499,diad,$H$2,desa,1,hord,"08:00 - 12:00")&gt;0,"DESARROLLO CURRICULAR",IFERROR(INDEX(viec,MATCH(1,INDEX((bloq=1)*(viei=B2499),0),0)),0))</f>
        <v>PROBAR INSTALACIONES TÉCNICAS DE ACUERDO CON PLANOS Y ESPECIFICACIONES DE CONSTRUCCIÓN
561528 - CHEQUEAR LAS INSTALACIONES ELÉCTRICAS SEGÚN NORMAS Y PLANOS.
11. Realizar seguimiento y control a la construcción del sistema de servicios (de abastecimiento y de evacuación) del proyecto.</v>
      </c>
      <c r="I2501" s="71">
        <f ca="1">IF(COUNTIFS(instructor,B2499,diad,$I$2,desa,1,hord,"08:00 - 12:00")&gt;0,"DESARROLLO CURRICULAR",IFERROR(INDEX(sabc,MATCH(1,INDEX((bloq=1)*(sabi=B2499),0),0)),0))</f>
        <v>0</v>
      </c>
    </row>
    <row r="2502" spans="1:9" ht="14.15" customHeight="1" thickTop="1" thickBot="1" x14ac:dyDescent="0.35">
      <c r="A2502" s="742"/>
      <c r="B2502" s="743"/>
      <c r="C2502" s="743"/>
      <c r="D2502" s="74" t="str">
        <f ca="1">IF(COUNTIFS(instructor,B2499,diad,$D$2,desa,1,hord,"08:00 - 12:00")&gt;0,"-",IFERROR(INDEX(luna,MATCH(1,INDEX((bloq=1)*(luni=B2499),0),0)),0))</f>
        <v>201 - SALA DE SISTEMAS SENA CENTRO DE LA CONSTRUCCIÓN</v>
      </c>
      <c r="E2502" s="74" t="str">
        <f>IF(COUNTIFS(instructor,B2499,diad,$E$2,desa,1,hord,"08:00 - 12:00")&gt;0,"-",IFERROR(INDEX(mara,MATCH(1,INDEX((bloq=1)*(mari=B2499),0),0)),0))</f>
        <v>-</v>
      </c>
      <c r="F2502" s="74" t="str">
        <f ca="1">IF(COUNTIFS(instructor,B2499,diad,$F$2,desa,1,hord,"08:00 - 12:00")&gt;0,"-",IFERROR(INDEX(miea,MATCH(1,INDEX((bloq=1)*(miei=B2499),0),0)),0))</f>
        <v>EMPRESA</v>
      </c>
      <c r="G2502" s="74">
        <f ca="1">IF(COUNTIFS(instructor,B2499,diad,$G$2,desa,1,hord,"08:00 - 12:00")&gt;0,"-",IFERROR(INDEX(juea,MATCH(1,INDEX((bloq=1)*(juei=B2499),0),0)),0))</f>
        <v>0</v>
      </c>
      <c r="H2502" s="74" t="str">
        <f ca="1">IF(COUNTIFS(instructor,B2499,diad,$H$2,desa,1,hord,"08:00 - 12:00")&gt;0,"-",IFERROR(INDEX(viea,MATCH(1,INDEX((bloq=1)*(viei=B2499),0),0)),0))</f>
        <v>302 - TALLER DE INSTALACIONES PARA SUMINISTRO DE GAS - SENA CENTRO DE LA CONSTRUCCIÓN</v>
      </c>
      <c r="I2502" s="75">
        <f ca="1">IF(COUNTIFS(instructor,B2499,diad,$I$2,desa,1,hord,"08:00 - 12:00")&gt;0,"-",IFERROR(INDEX(saba,MATCH(1,INDEX((bloq=1)*(sabi=B2499),0),0)),0))</f>
        <v>0</v>
      </c>
    </row>
    <row r="2503" spans="1:9" ht="14.15" customHeight="1" thickTop="1" thickBot="1" x14ac:dyDescent="0.35">
      <c r="A2503" s="742"/>
      <c r="B2503" s="743"/>
      <c r="C2503" s="743"/>
      <c r="D2503" s="76">
        <f ca="1">IF(COUNTIFS(instructor,B2499,diad,$D$2,desa,1,hord,"14:00 - 18:00")&gt;0,INDEX(hord,MATCH(1,INDEX((instructor=B2499)*(instructor=B2499),0),0)),IFERROR(INDEX(hora,MATCH(1,INDEX((bloq=2)*(luni=B2499),0),0)),0))</f>
        <v>0</v>
      </c>
      <c r="E2503" s="76">
        <f ca="1">IF(COUNTIFS(instructor,B2499,diad,$E$2,desa,1,hord,"14:00 - 18:00")&gt;0,INDEX(hord,MATCH(1,INDEX((instructor=B2499)*(instructor=B2499),0),0)),IFERROR(INDEX(hora,MATCH(1,INDEX((bloq=2)*(mari=B2499),0),0)),0))</f>
        <v>0</v>
      </c>
      <c r="F2503" s="76">
        <f ca="1">IF(COUNTIFS(instructor,B2499,diad,$F$2,desa,1,hord,"14:00 - 18:00")&gt;0,INDEX(hord,MATCH(1,INDEX((instructor=B2499)*(instructor=B2499),0),0)),IFERROR(INDEX(hora,MATCH(1,INDEX((bloq=2)*(miei=B2499),0),0)),0))</f>
        <v>0</v>
      </c>
      <c r="G2503" s="76">
        <f ca="1">IF(COUNTIFS(instructor,B2499,diad,$G$2,desa,1,hord,"14:00 - 18:00")&gt;0,INDEX(hord,MATCH(1,INDEX((instructor=B2499)*(instructor=B2499),0),0)),IFERROR(INDEX(hora,MATCH(1,INDEX((bloq=2)*(juei=B2499),0),0)),0))</f>
        <v>0</v>
      </c>
      <c r="H2503" s="76" t="str">
        <f ca="1">IF(COUNTIFS(instructor,B2499,diad,$H$2,desa,1,hord,"14:00 - 18:00")&gt;0,INDEX(hord,MATCH(1,INDEX((instructor=B2499)*(instructor=B2499),0),0)),IFERROR(INDEX(hora,MATCH(1,INDEX((bloq=2)*(viei=B2499),0),0)),0))</f>
        <v>14:00 - 18:00</v>
      </c>
      <c r="I2503" s="77" t="str">
        <f ca="1">IF(COUNTIFS(instructor,B2499,diad,$I$2,desa,1,hord,"14:00 - 18:00")&gt;0,INDEX(hord,MATCH(1,INDEX((instructor=B2499)*(instructor=B2499),0),0)),IFERROR(INDEX(hora,MATCH(1,INDEX((bloq=2)*(sabi=B2499),0),0)),0))</f>
        <v>14:00 - 18:00</v>
      </c>
    </row>
    <row r="2504" spans="1:9" ht="14.15" customHeight="1" thickTop="1" thickBot="1" x14ac:dyDescent="0.35">
      <c r="A2504" s="742"/>
      <c r="B2504" s="743"/>
      <c r="C2504" s="743"/>
      <c r="D2504" s="68">
        <f ca="1">IF(COUNTIFS(instructor,B2499,diad,$D$2,desa,1,hord,"14:00 - 18:00")&gt;0,"-",IFERROR(INDEX(ficha,MATCH(1,INDEX((bloq=2)*(luni=B2499),0),0)),0))</f>
        <v>0</v>
      </c>
      <c r="E2504" s="68">
        <f ca="1">IF(COUNTIFS(instructor,B2499,diad,$E$2,desa,1,hord,"14:00 - 18:00")&gt;0,"-",IFERROR(INDEX(ficha,MATCH(1,INDEX((bloq=2)*(mari=B2499),0),0)),0))</f>
        <v>0</v>
      </c>
      <c r="F2504" s="68">
        <f ca="1">IF(COUNTIFS(instructor,B2499,diad,$F$2,desa,1,hord,"14:00 - 18:00")&gt;0,"-",IFERROR(INDEX(ficha,MATCH(1,INDEX((bloq=2)*(miei=B2499),0),0)),0))</f>
        <v>0</v>
      </c>
      <c r="G2504" s="68">
        <f ca="1">IF(COUNTIFS(instructor,B2499,diad,$G$2,desa,1,hord,"14:00 - 18:00")&gt;0,"-",IFERROR(INDEX(ficha,MATCH(1,INDEX((bloq=2)*(juei=B2499),0),0)),0))</f>
        <v>0</v>
      </c>
      <c r="H2504" s="68" t="str">
        <f ca="1">IF(COUNTIFS(instructor,B2499,diad,$H$2,desa,1,hord,"14:00 - 18:00")&gt;0,"-",IFERROR(INDEX(ficha,MATCH(1,INDEX((bloq=2)*(viei=B2499),0),0)),0))</f>
        <v>3124327 INSTALACION DE SISTEMAS ELECTRICOS RESIDENCIALES Y COMERCIALES (TÉCNICO)</v>
      </c>
      <c r="I2504" s="69" t="str">
        <f ca="1">IF(COUNTIFS(instructor,B2499,diad,$I$2,desa,1,hord,"14:00 - 18:00")&gt;0,"-",IFERROR(INDEX(ficha,MATCH(1,INDEX((bloq=2)*(sabi=B2499),0),0)),0))</f>
        <v>3286333 INSTALACION DE SISTEMAS ELECTRICOS RESIDENCIALES Y COMERCIALES (TÉCNICO)</v>
      </c>
    </row>
    <row r="2505" spans="1:9" ht="14.15" customHeight="1" thickTop="1" thickBot="1" x14ac:dyDescent="0.35">
      <c r="A2505" s="742"/>
      <c r="B2505" s="743"/>
      <c r="C2505" s="743"/>
      <c r="D2505" s="70">
        <f ca="1">IF(COUNTIFS(instructor,B2499,diad,$D$2,desa,1,hord,"14:00 - 18:00")&gt;0,"DESARROLLO CURRICULAR",IFERROR(INDEX(lunc,MATCH(1,INDEX((bloq=2)*(luni=B2499),0),0)),0))</f>
        <v>0</v>
      </c>
      <c r="E2505" s="70">
        <f ca="1">IF(COUNTIFS(instructor,B2499,diad,$E$2,desa,1,hord,"14:00 - 18:00")&gt;0,"DESARROLLO CURRICULAR",IFERROR(INDEX(marc,MATCH(1,INDEX((bloq=2)*(mari=B2499),0),0)),0))</f>
        <v>0</v>
      </c>
      <c r="F2505" s="70">
        <f ca="1">IF(COUNTIFS(instructor,B2499,diad,$F$2,desa,1,hord,"14:00 - 18:00")&gt;0,"DESARROLLO CURRICULAR",IFERROR(INDEX(miec,MATCH(1,INDEX((bloq=2)*(miei=B2499),0),0)),0))</f>
        <v>0</v>
      </c>
      <c r="G2505" s="70">
        <f ca="1">IF(COUNTIFS(instructor,B2499,diad,$G$2,desa,1,hord,"14:00 - 18:00")&gt;0,"DESARROLLO CURRICULAR",IFERROR(INDEX(juec,MATCH(1,INDEX((bloq=2)*(juei=B2499),0),0)),0))</f>
        <v>0</v>
      </c>
      <c r="H2505" s="70" t="str">
        <f ca="1">IF(COUNTIFS(instructor,B2499,diad,$H$2,desa,1,hord,"14:00 - 18:00")&gt;0,"DESARROLLO CURRICULAR",IFERROR(INDEX(viec,MATCH(1,INDEX((bloq=2)*(viei=B2499),0),0)),0))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505" s="71" t="str">
        <f ca="1">IF(COUNTIFS(instructor,B2499,diad,$I$2,desa,1,hord,"14:00 - 18:00")&gt;0,"DESARROLLO CURRICULAR",IFERROR(INDEX(sabc,MATCH(1,INDEX((bloq=2)*(sabi=B2499),0),0)),0))</f>
        <v xml:space="preserve"> MONTAR COMPONENTES ELÉCTRICOS DE ACUERDO CON PROCEDIMIENTO TÉCNICO.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row>
    <row r="2506" spans="1:9" ht="14.15" customHeight="1" thickTop="1" thickBot="1" x14ac:dyDescent="0.35">
      <c r="A2506" s="742"/>
      <c r="B2506" s="743"/>
      <c r="C2506" s="743"/>
      <c r="D2506" s="74">
        <f ca="1">IF(COUNTIFS(instructor,B2499,diad,$D$2,desa,1,hord,"14:00 - 18:00")&gt;0,"-",IFERROR(INDEX(luna,MATCH(1,INDEX((bloq=2)*(luni=B2499),0),0)),0))</f>
        <v>0</v>
      </c>
      <c r="E2506" s="74">
        <f ca="1">IF(COUNTIFS(instructor,B2499,diad,$E$2,desa,1,hord,"14:00 - 18:00")&gt;0,"-",IFERROR(INDEX(mara,MATCH(1,INDEX((bloq=2)*(mari=B2499),0),0)),0))</f>
        <v>0</v>
      </c>
      <c r="F2506" s="74">
        <f ca="1">IF(COUNTIFS(instructor,B2499,diad,$F$2,desa,1,hord,"14:00 - 18:00")&gt;0,"-",IFERROR(INDEX(miea,MATCH(1,INDEX((bloq=2)*(miei=B2499),0),0)),0))</f>
        <v>0</v>
      </c>
      <c r="G2506" s="74">
        <f ca="1">IF(COUNTIFS(instructor,B2499,diad,$G$2,desa,1,hord,"14:00 - 18:00")&gt;0,"-",IFERROR(INDEX(juea,MATCH(1,INDEX((bloq=2)*(juei=B2499),0),0)),0))</f>
        <v>0</v>
      </c>
      <c r="H2506" s="74" t="str">
        <f ca="1">IF(COUNTIFS(instructor,B2499,diad,$H$2,desa,1,hord,"14:00 - 18:00")&gt;0,"-",IFERROR(INDEX(viea,MATCH(1,INDEX((bloq=2)*(viei=B2499),0),0)),0))</f>
        <v>EMPRESA</v>
      </c>
      <c r="I2506" s="75" t="str">
        <f ca="1">IF(COUNTIFS(instructor,B2499,diad,$I$2,desa,1,hord,"14:00 - 18:00")&gt;0,"-",IFERROR(INDEX(saba,MATCH(1,INDEX((bloq=2)*(sabi=B2499),0),0)),0))</f>
        <v>CANDELARIA  - POBLADO CAMPESTRE COLEGIO EXPLORADORES DEL FUTURO</v>
      </c>
    </row>
    <row r="2507" spans="1:9" ht="14.15" customHeight="1" thickTop="1" thickBot="1" x14ac:dyDescent="0.35">
      <c r="A2507" s="742"/>
      <c r="B2507" s="743"/>
      <c r="C2507" s="743"/>
      <c r="D2507" s="76" t="str">
        <f ca="1">IF(COUNTIFS(instructor,B2499,diad,$D$2,desa,1,hord,"18:00 - 22:00")&gt;0,INDEX(hord,MATCH(1,INDEX((instructor=B2499)*(instructor=B2499),0),0)),IFERROR(INDEX(hora,MATCH(1,INDEX((bloq=3)*(luni=B2499),0),0)),0))</f>
        <v>18:00 - 21:00</v>
      </c>
      <c r="E2507" s="76" t="str">
        <f ca="1">IF(COUNTIFS(instructor,B2499,diad,$E$2,desa,1,hord,"18:00 - 22:00")&gt;0,INDEX(hord,MATCH(1,INDEX((instructor=B2499)*(instructor=B2499),0),0)),IFERROR(INDEX(hora,MATCH(1,INDEX((bloq=3)*(mari=B2499),0),0)),0))</f>
        <v>18:00 - 21:00</v>
      </c>
      <c r="F2507" s="76" t="str">
        <f ca="1">IF(COUNTIFS(instructor,B2499,diad,$F$2,desa,1,hord,"18:00 - 22:00")&gt;0,INDEX(hord,MATCH(1,INDEX((instructor=B2499)*(instructor=B2499),0),0)),IFERROR(INDEX(hora,MATCH(1,INDEX((bloq=3)*(miei=B2499),0),0)),0))</f>
        <v>18:00 - 21:00</v>
      </c>
      <c r="G2507" s="76" t="str">
        <f ca="1">IF(COUNTIFS(instructor,B2499,diad,$G$2,desa,1,hord,"18:00 - 22:00")&gt;0,INDEX(hord,MATCH(1,INDEX((instructor=B2499)*(instructor=B2499),0),0)),IFERROR(INDEX(hora,MATCH(1,INDEX((bloq=3)*(juei=B2499),0),0)),0))</f>
        <v>18:00 - 21:00</v>
      </c>
      <c r="H2507" s="76">
        <f ca="1">IF(COUNTIFS(instructor,B2499,diad,$H$2,desa,1,hord,"18:00 - 22:00")&gt;0,INDEX(hord,MATCH(1,INDEX((instructor=B2499)*(instructor=B2499),0),0)),IFERROR(INDEX(hora,MATCH(1,INDEX((bloq=3)*(viei=B2499),0),0)),0))</f>
        <v>0</v>
      </c>
      <c r="I2507" s="77">
        <f ca="1">IF(COUNTIFS(instructor,B2499,diad,$I$2,desa,1,hord,"18:00 - 22:00")&gt;0,INDEX(hord,MATCH(1,INDEX((instructor=B2499)*(instructor=B2499),0),0)),IFERROR(INDEX(hora,MATCH(1,INDEX((bloq=3)*(sabi=B2499),0),0)),0))</f>
        <v>0</v>
      </c>
    </row>
    <row r="2508" spans="1:9" ht="14.15" customHeight="1" thickTop="1" thickBot="1" x14ac:dyDescent="0.35">
      <c r="A2508" s="742"/>
      <c r="B2508" s="743"/>
      <c r="C2508" s="743"/>
      <c r="D2508" s="68" t="str">
        <f ca="1">IF(COUNTIFS(instructor,B2499,diad,$D$2,desa,1,hord,"18:00 - 22:00")&gt;0,"-",IFERROR(INDEX(ficha,MATCH(1,INDEX((bloq=3)*(luni=B2499),0),0)),0))</f>
        <v>3286333 INSTALACION DE SISTEMAS ELECTRICOS RESIDENCIALES Y COMERCIALES (TÉCNICO)</v>
      </c>
      <c r="E2508" s="68" t="str">
        <f ca="1">IF(COUNTIFS(instructor,B2499,diad,$E$2,desa,1,hord,"18:00 - 22:00")&gt;0,"-",IFERROR(INDEX(ficha,MATCH(1,INDEX((bloq=3)*(mari=B2499),0),0)),0))</f>
        <v>3365193 INSTALACION DE SISTEMAS ELECTRICOS RESIDENCIALES Y COMERCIALES (TÉCNICO)</v>
      </c>
      <c r="F2508" s="68" t="str">
        <f ca="1">IF(COUNTIFS(instructor,B2499,diad,$F$2,desa,1,hord,"18:00 - 22:00")&gt;0,"-",IFERROR(INDEX(ficha,MATCH(1,INDEX((bloq=3)*(miei=B2499),0),0)),0))</f>
        <v>3254184 INSTALACION DE SISTEMAS ELECTRICOS RESIDENCIALES Y COMERCIALES (TÉCNICO)</v>
      </c>
      <c r="G2508" s="68" t="str">
        <f ca="1">IF(COUNTIFS(instructor,B2499,diad,$G$2,desa,1,hord,"18:00 - 22:00")&gt;0,"-",IFERROR(INDEX(ficha,MATCH(1,INDEX((bloq=3)*(juei=B2499),0),0)),0))</f>
        <v>3254184 INSTALACION DE SISTEMAS ELECTRICOS RESIDENCIALES Y COMERCIALES (TÉCNICO)</v>
      </c>
      <c r="H2508" s="68">
        <f ca="1">IF(COUNTIFS(instructor,B2499,diad,$H$2,desa,1,hord,"18:00 - 22:00")&gt;0,"-",IFERROR(INDEX(ficha,MATCH(1,INDEX((bloq=3)*(viei=B2499),0),0)),0))</f>
        <v>0</v>
      </c>
      <c r="I2508" s="69">
        <f ca="1">IF(COUNTIFS(instructor,B2499,diad,$I$2,desa,1,hord,"18:00 - 22:00")&gt;0,"-",IFERROR(INDEX(ficha,MATCH(1,INDEX((bloq=3)*(sabi=B2499),0),0)),0))</f>
        <v>0</v>
      </c>
    </row>
    <row r="2509" spans="1:9" ht="14.15" customHeight="1" thickTop="1" thickBot="1" x14ac:dyDescent="0.35">
      <c r="A2509" s="742"/>
      <c r="B2509" s="743"/>
      <c r="C2509" s="743"/>
      <c r="D2509" s="70" t="str">
        <f ca="1">IF(COUNTIFS(instructor,B2499,diad,$D$2,desa,1,hord,"18:00 - 22:00")&gt;0,"DESARROLLO CURRICULAR",IFERROR(INDEX(lunc,MATCH(1,INDEX((bloq=3)*(luni=B2499),0),0)),0))</f>
        <v>IMPLEMENTAR REQUISITOS NORMATIVOS DE ACUERDO CON PARÁMETROS TÉCNICOS. 638267 - RAP1: IDENTIFICAR LOS CONCEPTOS DE USO RACIONAL Y EFICIENTE DE LA ENERGÍA DE ACUERDO CON LAS CONDICIONES GEOGRÁFICAS Y TIPOS DE USUARIOS.
638266 - RAP2: REALIZAR LA MEDICIÓN DE CONSUMOS ENERGÉTICOS DE ACUERDO CON PROCEDIMIENTOS TÉCNICOS.
638268 - RAP3: ELABORAR REPORTES DE EFICIENCIA ENERGÉTICA DE ACUERDO CON PROTOCOLOS TÉCNICOS Y TIPOS DE USUARIO. AP 1. Caracterización del sistema eléctrico y equipos de usuarios en todo el sistema.
AP 3. Adecuación y montaje de un sistema eléctrico eficiente.</v>
      </c>
      <c r="E2509" s="70" t="str">
        <f ca="1">IF(COUNTIFS(instructor,B2499,diad,$E$2,desa,1,hord,"18:00 - 22:00")&gt;0,"DESARROLLO CURRICULAR",IFERROR(INDEX(marc,MATCH(1,INDEX((bloq=3)*(mari=B2499),0),0)),0))</f>
        <v>IMPLEMENTAR REQUISITOS NORMATIVOS DE ACUERDO CON PARÁMETROS TÉCNICOS. 638267 - RAP1: IDENTIFICAR LOS CONCEPTOS DE USO RACIONAL Y EFICIENTE DE LA ENERGÍA DE ACUERDO CON LAS CONDICIONES GEOGRÁFICAS Y TIPOS DE USUARIOS.
638266 - RAP2: REALIZAR LA MEDICIÓN DE CONSUMOS ENERGÉTICOS DE ACUERDO CON PROCEDIMIENTOS TÉCNICOS.
638268 - RAP3: ELABORAR REPORTES DE EFICIENCIA ENERGÉTICA DE ACUERDO CON PROTOCOLOS TÉCNICOS Y TIPOS DE USUARIO. AP 1. Caracterización del sistema eléctrico y equipos de usuarios en todo el sistema.
AP 3. Adecuación y montaje de un sistema eléctrico eficiente.</v>
      </c>
      <c r="F2509" s="70" t="str">
        <f ca="1">IF(COUNTIFS(instructor,B2499,diad,$F$2,desa,1,hord,"18:00 - 22:00")&gt;0,"DESARROLLO CURRICULAR",IFERROR(INDEX(miec,MATCH(1,INDEX((bloq=3)*(miei=B2499),0),0)),0))</f>
        <v>MONTAR INSTALACIONES ELÉCTRICAS INTERNAS DE ACUERDO CON NORMATIVA.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G2509" s="70" t="str">
        <f ca="1">IF(COUNTIFS(instructor,B2499,diad,$G$2,desa,1,hord,"18:00 - 22:00")&gt;0,"DESARROLLO CURRICULAR",IFERROR(INDEX(juec,MATCH(1,INDEX((bloq=3)*(juei=B2499),0),0)),0))</f>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v>
      </c>
      <c r="H2509" s="70">
        <f ca="1">IF(COUNTIFS(instructor,B2499,diad,$H$2,desa,1,hord,"18:00 - 22:00")&gt;0,"DESARROLLO CURRICULAR",IFERROR(INDEX(viec,MATCH(1,INDEX((bloq=3)*(viei=B2499),0),0)),0))</f>
        <v>0</v>
      </c>
      <c r="I2509" s="71">
        <f ca="1">IF(COUNTIFS(instructor,B2499,diad,$I$2,desa,1,hord,"18:00 - 22:00")&gt;0,"DESARROLLO CURRICULAR",IFERROR(INDEX(sabc,MATCH(1,INDEX((bloq=3)*(sabi=B2499),0),0)),0))</f>
        <v>0</v>
      </c>
    </row>
    <row r="2510" spans="1:9" ht="14.15" customHeight="1" thickTop="1" thickBot="1" x14ac:dyDescent="0.35">
      <c r="A2510" s="742"/>
      <c r="B2510" s="743"/>
      <c r="C2510" s="743"/>
      <c r="D2510" s="78" t="str">
        <f ca="1">IF(COUNTIFS(instructor,B2499,diad,$D$2,desa,1,hord,"18:00 - 22:00")&gt;0,"-",IFERROR(INDEX(luna,MATCH(1,INDEX((bloq=3)*(luni=B2499),0),0)),0))</f>
        <v>CANDELARIA  - POBLADO CAMPESTRE COLEGIO EXPLORADORES DEL FUTURO</v>
      </c>
      <c r="E2510" s="78" t="str">
        <f ca="1">IF(COUNTIFS(instructor,B2499,diad,$E$2,desa,1,hord,"18:00 - 22:00")&gt;0,"-",IFERROR(INDEX(mara,MATCH(1,INDEX((bloq=3)*(mari=B2499),0),0)),0))</f>
        <v>103 - TALLER ENERGÍA ELÉCTRICA - SENA CENTRO DE LA CONSTRUCCIÓN</v>
      </c>
      <c r="F2510" s="78" t="str">
        <f ca="1">IF(COUNTIFS(instructor,B2499,diad,$F$2,desa,1,hord,"18:00 - 22:00")&gt;0,"-",IFERROR(INDEX(miea,MATCH(1,INDEX((bloq=3)*(miei=B2499),0),0)),0))</f>
        <v>CANDELARIA - VILLAGORGONA SEDE CULTIVARTE (casa de la niñez Sofia - CLL  22A  #13-80)</v>
      </c>
      <c r="G2510" s="78" t="str">
        <f ca="1">IF(COUNTIFS(instructor,B2499,diad,$G$2,desa,1,hord,"18:00 - 22:00")&gt;0,"-",IFERROR(INDEX(juea,MATCH(1,INDEX((bloq=3)*(juei=B2499),0),0)),0))</f>
        <v>CANDELARIA - VILLAGORGONA SEDE CULTIVARTE (casa de la niñez Sofia - CLL  22A  #13-80)</v>
      </c>
      <c r="H2510" s="78">
        <f ca="1">IF(COUNTIFS(instructor,B2499,diad,$H$2,desa,1,hord,"18:00 - 22:00")&gt;0,"-",IFERROR(INDEX(viea,MATCH(1,INDEX((bloq=3)*(viei=B2499),0),0)),0))</f>
        <v>0</v>
      </c>
      <c r="I2510" s="79">
        <f ca="1">IF(COUNTIFS(instructor,B2499,diad,$I$2,desa,1,hord,"18:00 - 22:00")&gt;0,"-",IFERROR(INDEX(saba,MATCH(1,INDEX((bloq=3)*(sabi=B2499),0),0)),0))</f>
        <v>0</v>
      </c>
    </row>
    <row r="2511" spans="1:9" ht="14.15" customHeight="1" thickTop="1" thickBot="1" x14ac:dyDescent="0.35">
      <c r="A2511" s="742">
        <v>210</v>
      </c>
      <c r="B2511" s="743" t="str">
        <f>INDEX(instructor,A2511)</f>
        <v>YESENIA CASTILLO CUERO</v>
      </c>
      <c r="C2511" s="743" t="str">
        <f>INDEX(area,A2511)</f>
        <v>LOGÍSTICA Y GESTIÓN DE LA PRODUCCIÓN - SEGURIDAD Y SALUD EN EL TRABAJO</v>
      </c>
      <c r="D2511" s="72" t="str">
        <f ca="1">IF(COUNTIFS(instructor,B2511,diad,$D$2,desa,1,hord,"08:00 - 12:00")&gt;0,INDEX(hord,MATCH(1,INDEX((instructor=B2511)*(instructor=B2511),0),0)),IFERROR(INDEX(hora,MATCH(1,INDEX((bloq=1)*(luni=B2511),0),0)),0))</f>
        <v>8:00 - 12:00</v>
      </c>
      <c r="E2511" s="72">
        <f ca="1">IF(COUNTIFS(instructor,B2511,diad,$E$2,desa,1,hord,"08:00 - 12:00")&gt;0,INDEX(hord,MATCH(1,INDEX((instructor=B2511)*(instructor=B2511),0),0)),IFERROR(INDEX(hora,MATCH(1,INDEX((bloq=1)*(mari=B2511),0),0)),0))</f>
        <v>0</v>
      </c>
      <c r="F2511" s="72">
        <f ca="1">IF(COUNTIFS(instructor,B2511,diad,$F$2,desa,1,hord,"08:00 - 12:00")&gt;0,INDEX(hord,MATCH(1,INDEX((instructor=B2511)*(instructor=B2511),0),0)),IFERROR(INDEX(hora,MATCH(1,INDEX((bloq=1)*(miei=B2511),0),0)),0))</f>
        <v>0</v>
      </c>
      <c r="G2511" s="72" t="str">
        <f>IF(COUNTIFS(instructor,B2511,diad,$G$2,desa,1,hord,"08:00 - 12:00")&gt;0,INDEX(hord,MATCH(1,INDEX((instructor=B2511)*(instructor=B2511),0),0)),IFERROR(INDEX(hora,MATCH(1,INDEX((bloq=1)*(juei=B2511),0),0)),0))</f>
        <v>08:00 - 12:00</v>
      </c>
      <c r="H2511" s="72">
        <f ca="1">IF(COUNTIFS(instructor,B2511,diad,$H$2,desa,1,hord,"08:00 - 12:00")&gt;0,INDEX(hord,MATCH(1,INDEX((instructor=B2511)*(instructor=B2511),0),0)),IFERROR(INDEX(hora,MATCH(1,INDEX((bloq=1)*(viei=B2511),0),0)),0))</f>
        <v>0</v>
      </c>
      <c r="I2511" s="73">
        <f ca="1">IF(COUNTIFS(instructor,B2511,diad,$I$2,desa,1,hord,"08:00 - 12:00")&gt;0,INDEX(hord,MATCH(1,INDEX((instructor=B2511)*(instructor=B2511),0),0)),IFERROR(INDEX(hora,MATCH(1,INDEX((bloq=1)*(sabi=B2511),0),0)),0))</f>
        <v>0</v>
      </c>
    </row>
    <row r="2512" spans="1:9" ht="14.15" customHeight="1" thickTop="1" thickBot="1" x14ac:dyDescent="0.35">
      <c r="A2512" s="742"/>
      <c r="B2512" s="743"/>
      <c r="C2512" s="743"/>
      <c r="D2512" s="68" t="str">
        <f ca="1">IF(COUNTIFS(instructor,B2511,diad,$D$2,desa,1,hord,"08:00 - 12:00")&gt;0,"-",IFERROR(INDEX(ficha,MATCH(1,INDEX((bloq=1)*(luni=B2511),0),0)),0))</f>
        <v>3413148  GESTION COMUNITARIA DEL RIESGO DE DESASTRES ( TECNICO) VIJES</v>
      </c>
      <c r="E2512" s="68">
        <f ca="1">IF(COUNTIFS(instructor,B2511,diad,$E$2,desa,1,hord,"08:00 - 12:00")&gt;0,"-",IFERROR(INDEX(ficha,MATCH(1,INDEX((bloq=1)*(mari=B2511),0),0)),0))</f>
        <v>0</v>
      </c>
      <c r="F2512" s="68">
        <f ca="1">IF(COUNTIFS(instructor,B2511,diad,$F$2,desa,1,hord,"08:00 - 12:00")&gt;0,"-",IFERROR(INDEX(ficha,MATCH(1,INDEX((bloq=1)*(miei=B2511),0),0)),0))</f>
        <v>0</v>
      </c>
      <c r="G2512" s="68" t="str">
        <f>IF(COUNTIFS(instructor,B2511,diad,$G$2,desa,1,hord,"08:00 - 12:00")&gt;0,"-",IFERROR(INDEX(ficha,MATCH(1,INDEX((bloq=1)*(juei=B2511),0),0)),0))</f>
        <v>-</v>
      </c>
      <c r="H2512" s="68">
        <f ca="1">IF(COUNTIFS(instructor,B2511,diad,$H$2,desa,1,hord,"08:00 - 12:00")&gt;0,"-",IFERROR(INDEX(ficha,MATCH(1,INDEX((bloq=1)*(viei=B2511),0),0)),0))</f>
        <v>0</v>
      </c>
      <c r="I2512" s="69">
        <f ca="1">IF(COUNTIFS(instructor,B2511,diad,$I$2,desa,1,hord,"08:00 - 12:00")&gt;0,"-",IFERROR(INDEX(ficha,MATCH(1,INDEX((bloq=1)*(sabi=B2511),0),0)),0))</f>
        <v>0</v>
      </c>
    </row>
    <row r="2513" spans="1:9" ht="14.15" customHeight="1" thickTop="1" thickBot="1" x14ac:dyDescent="0.35">
      <c r="A2513" s="742"/>
      <c r="B2513" s="743"/>
      <c r="C2513" s="743"/>
      <c r="D2513" s="70" t="str">
        <f ca="1">IF(COUNTIFS(instructor,B2511,diad,$D$2,desa,1,hord,"08:00 - 12:00")&gt;0,"DESARROLLO CURRICULAR",IFERROR(INDEX(lunc,MATCH(1,INDEX((bloq=1)*(luni=B2511),0),0)),0))</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E2513" s="70">
        <f ca="1">IF(COUNTIFS(instructor,B2511,diad,$E$2,desa,1,hord,"08:00 - 12:00")&gt;0,"DESARROLLO CURRICULAR",IFERROR(INDEX(marc,MATCH(1,INDEX((bloq=1)*(mari=B2511),0),0)),0))</f>
        <v>0</v>
      </c>
      <c r="F2513" s="70">
        <f ca="1">IF(COUNTIFS(instructor,B2511,diad,$F$2,desa,1,hord,"08:00 - 12:00")&gt;0,"DESARROLLO CURRICULAR",IFERROR(INDEX(miec,MATCH(1,INDEX((bloq=1)*(miei=B2511),0),0)),0))</f>
        <v>0</v>
      </c>
      <c r="G2513" s="70" t="str">
        <f>IF(COUNTIFS(instructor,B2511,diad,$G$2,desa,1,hord,"08:00 - 12:00")&gt;0,"DESARROLLO CURRICULAR",IFERROR(INDEX(juec,MATCH(1,INDEX((bloq=1)*(juei=B2511),0),0)),0))</f>
        <v>DESARROLLO CURRICULAR</v>
      </c>
      <c r="H2513" s="70">
        <f ca="1">IF(COUNTIFS(instructor,B2511,diad,$H$2,desa,1,hord,"08:00 - 12:00")&gt;0,"DESARROLLO CURRICULAR",IFERROR(INDEX(viec,MATCH(1,INDEX((bloq=1)*(viei=B2511),0),0)),0))</f>
        <v>0</v>
      </c>
      <c r="I2513" s="71">
        <f ca="1">IF(COUNTIFS(instructor,B2511,diad,$I$2,desa,1,hord,"08:00 - 12:00")&gt;0,"DESARROLLO CURRICULAR",IFERROR(INDEX(sabc,MATCH(1,INDEX((bloq=1)*(sabi=B2511),0),0)),0))</f>
        <v>0</v>
      </c>
    </row>
    <row r="2514" spans="1:9" ht="14.15" customHeight="1" thickTop="1" thickBot="1" x14ac:dyDescent="0.35">
      <c r="A2514" s="742"/>
      <c r="B2514" s="743"/>
      <c r="C2514" s="743"/>
      <c r="D2514" s="74" t="str">
        <f ca="1">IF(COUNTIFS(instructor,B2511,diad,$D$2,desa,1,hord,"08:00 - 12:00")&gt;0,"-",IFERROR(INDEX(luna,MATCH(1,INDEX((bloq=1)*(luni=B2511),0),0)),0))</f>
        <v>VIJES - CENTRO DE FORMACIÓN TÉCNICO Y TECNOLÓGICO (CARRERA 2 CALLE 5) - AULA 1</v>
      </c>
      <c r="E2514" s="74">
        <f ca="1">IF(COUNTIFS(instructor,B2511,diad,$E$2,desa,1,hord,"08:00 - 12:00")&gt;0,"-",IFERROR(INDEX(mara,MATCH(1,INDEX((bloq=1)*(mari=B2511),0),0)),0))</f>
        <v>0</v>
      </c>
      <c r="F2514" s="74">
        <f ca="1">IF(COUNTIFS(instructor,B2511,diad,$F$2,desa,1,hord,"08:00 - 12:00")&gt;0,"-",IFERROR(INDEX(miea,MATCH(1,INDEX((bloq=1)*(miei=B2511),0),0)),0))</f>
        <v>0</v>
      </c>
      <c r="G2514" s="74" t="str">
        <f>IF(COUNTIFS(instructor,B2511,diad,$G$2,desa,1,hord,"08:00 - 12:00")&gt;0,"-",IFERROR(INDEX(juea,MATCH(1,INDEX((bloq=1)*(juei=B2511),0),0)),0))</f>
        <v>-</v>
      </c>
      <c r="H2514" s="74">
        <f ca="1">IF(COUNTIFS(instructor,B2511,diad,$H$2,desa,1,hord,"08:00 - 12:00")&gt;0,"-",IFERROR(INDEX(viea,MATCH(1,INDEX((bloq=1)*(viei=B2511),0),0)),0))</f>
        <v>0</v>
      </c>
      <c r="I2514" s="75">
        <f ca="1">IF(COUNTIFS(instructor,B2511,diad,$I$2,desa,1,hord,"08:00 - 12:00")&gt;0,"-",IFERROR(INDEX(saba,MATCH(1,INDEX((bloq=1)*(sabi=B2511),0),0)),0))</f>
        <v>0</v>
      </c>
    </row>
    <row r="2515" spans="1:9" ht="14.15" customHeight="1" thickTop="1" thickBot="1" x14ac:dyDescent="0.35">
      <c r="A2515" s="742"/>
      <c r="B2515" s="743"/>
      <c r="C2515" s="743"/>
      <c r="D2515" s="76" t="str">
        <f ca="1">IF(COUNTIFS(instructor,B2511,diad,$D$2,desa,1,hord,"14:00 - 18:00")&gt;0,INDEX(hord,MATCH(1,INDEX((instructor=B2511)*(instructor=B2511),0),0)),IFERROR(INDEX(hora,MATCH(1,INDEX((bloq=2)*(luni=B2511),0),0)),0))</f>
        <v>13:00 - 17:00</v>
      </c>
      <c r="E2515" s="76" t="str">
        <f ca="1">IF(COUNTIFS(instructor,B2511,diad,$E$2,desa,1,hord,"14:00 - 18:00")&gt;0,INDEX(hord,MATCH(1,INDEX((instructor=B2511)*(instructor=B2511),0),0)),IFERROR(INDEX(hora,MATCH(1,INDEX((bloq=2)*(mari=B2511),0),0)),0))</f>
        <v>13:00 - 17:00</v>
      </c>
      <c r="F2515" s="76">
        <f ca="1">IF(COUNTIFS(instructor,B2511,diad,$F$2,desa,1,hord,"14:00 - 18:00")&gt;0,INDEX(hord,MATCH(1,INDEX((instructor=B2511)*(instructor=B2511),0),0)),IFERROR(INDEX(hora,MATCH(1,INDEX((bloq=2)*(miei=B2511),0),0)),0))</f>
        <v>0</v>
      </c>
      <c r="G2515" s="76">
        <f ca="1">IF(COUNTIFS(instructor,B2511,diad,$G$2,desa,1,hord,"14:00 - 18:00")&gt;0,INDEX(hord,MATCH(1,INDEX((instructor=B2511)*(instructor=B2511),0),0)),IFERROR(INDEX(hora,MATCH(1,INDEX((bloq=2)*(juei=B2511),0),0)),0))</f>
        <v>0</v>
      </c>
      <c r="H2515" s="76">
        <f ca="1">IF(COUNTIFS(instructor,B2511,diad,$H$2,desa,1,hord,"14:00 - 18:00")&gt;0,INDEX(hord,MATCH(1,INDEX((instructor=B2511)*(instructor=B2511),0),0)),IFERROR(INDEX(hora,MATCH(1,INDEX((bloq=2)*(viei=B2511),0),0)),0))</f>
        <v>0</v>
      </c>
      <c r="I2515" s="77">
        <f ca="1">IF(COUNTIFS(instructor,B2511,diad,$I$2,desa,1,hord,"14:00 - 18:00")&gt;0,INDEX(hord,MATCH(1,INDEX((instructor=B2511)*(instructor=B2511),0),0)),IFERROR(INDEX(hora,MATCH(1,INDEX((bloq=2)*(sabi=B2511),0),0)),0))</f>
        <v>0</v>
      </c>
    </row>
    <row r="2516" spans="1:9" ht="14.15" customHeight="1" thickTop="1" thickBot="1" x14ac:dyDescent="0.35">
      <c r="A2516" s="742"/>
      <c r="B2516" s="743"/>
      <c r="C2516" s="743"/>
      <c r="D2516" s="68" t="str">
        <f ca="1">IF(COUNTIFS(instructor,B2511,diad,$D$2,desa,1,hord,"14:00 - 18:00")&gt;0,"-",IFERROR(INDEX(ficha,MATCH(1,INDEX((bloq=2)*(luni=B2511),0),0)),0))</f>
        <v>3413148  GESTION COMUNITARIA DEL RIESGO DE DESASTRES ( TECNICO) VIJES</v>
      </c>
      <c r="E2516" s="68" t="str">
        <f ca="1">IF(COUNTIFS(instructor,B2511,diad,$E$2,desa,1,hord,"14:00 - 18:00")&gt;0,"-",IFERROR(INDEX(ficha,MATCH(1,INDEX((bloq=2)*(mari=B2511),0),0)),0))</f>
        <v>3413148  GESTION COMUNITARIA DEL RIESGO DE DESASTRES ( TECNICO) VIJES</v>
      </c>
      <c r="F2516" s="68">
        <f ca="1">IF(COUNTIFS(instructor,B2511,diad,$F$2,desa,1,hord,"14:00 - 18:00")&gt;0,"-",IFERROR(INDEX(ficha,MATCH(1,INDEX((bloq=2)*(miei=B2511),0),0)),0))</f>
        <v>0</v>
      </c>
      <c r="G2516" s="68">
        <f ca="1">IF(COUNTIFS(instructor,B2511,diad,$G$2,desa,1,hord,"14:00 - 18:00")&gt;0,"-",IFERROR(INDEX(ficha,MATCH(1,INDEX((bloq=2)*(juei=B2511),0),0)),0))</f>
        <v>0</v>
      </c>
      <c r="H2516" s="68">
        <f ca="1">IF(COUNTIFS(instructor,B2511,diad,$H$2,desa,1,hord,"14:00 - 18:00")&gt;0,"-",IFERROR(INDEX(ficha,MATCH(1,INDEX((bloq=2)*(viei=B2511),0),0)),0))</f>
        <v>0</v>
      </c>
      <c r="I2516" s="69">
        <f ca="1">IF(COUNTIFS(instructor,B2511,diad,$I$2,desa,1,hord,"14:00 - 18:00")&gt;0,"-",IFERROR(INDEX(ficha,MATCH(1,INDEX((bloq=2)*(sabi=B2511),0),0)),0))</f>
        <v>0</v>
      </c>
    </row>
    <row r="2517" spans="1:9" ht="14.15" customHeight="1" thickTop="1" thickBot="1" x14ac:dyDescent="0.35">
      <c r="A2517" s="742"/>
      <c r="B2517" s="743"/>
      <c r="C2517" s="743"/>
      <c r="D2517" s="70" t="str">
        <f ca="1">IF(COUNTIFS(instructor,B2511,diad,$D$2,desa,1,hord,"14:00 - 18:00")&gt;0,"DESARROLLO CURRICULAR",IFERROR(INDEX(lunc,MATCH(1,INDEX((bloq=2)*(luni=B2511),0),0)),0))</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E2517" s="70" t="str">
        <f ca="1">IF(COUNTIFS(instructor,B2511,diad,$E$2,desa,1,hord,"14:00 - 18:00")&gt;0,"DESARROLLO CURRICULAR",IFERROR(INDEX(marc,MATCH(1,INDEX((bloq=2)*(mari=B2511),0),0)),0))</f>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F2517" s="70">
        <f ca="1">IF(COUNTIFS(instructor,B2511,diad,$F$2,desa,1,hord,"14:00 - 18:00")&gt;0,"DESARROLLO CURRICULAR",IFERROR(INDEX(miec,MATCH(1,INDEX((bloq=2)*(miei=B2511),0),0)),0))</f>
        <v>0</v>
      </c>
      <c r="G2517" s="70">
        <f ca="1">IF(COUNTIFS(instructor,B2511,diad,$G$2,desa,1,hord,"14:00 - 18:00")&gt;0,"DESARROLLO CURRICULAR",IFERROR(INDEX(juec,MATCH(1,INDEX((bloq=2)*(juei=B2511),0),0)),0))</f>
        <v>0</v>
      </c>
      <c r="H2517" s="70">
        <f ca="1">IF(COUNTIFS(instructor,B2511,diad,$H$2,desa,1,hord,"14:00 - 18:00")&gt;0,"DESARROLLO CURRICULAR",IFERROR(INDEX(viec,MATCH(1,INDEX((bloq=2)*(viei=B2511),0),0)),0))</f>
        <v>0</v>
      </c>
      <c r="I2517" s="71">
        <f ca="1">IF(COUNTIFS(instructor,B2511,diad,$I$2,desa,1,hord,"14:00 - 18:00")&gt;0,"DESARROLLO CURRICULAR",IFERROR(INDEX(sabc,MATCH(1,INDEX((bloq=2)*(sabi=B2511),0),0)),0))</f>
        <v>0</v>
      </c>
    </row>
    <row r="2518" spans="1:9" ht="14.15" customHeight="1" thickTop="1" thickBot="1" x14ac:dyDescent="0.35">
      <c r="A2518" s="742"/>
      <c r="B2518" s="743"/>
      <c r="C2518" s="743"/>
      <c r="D2518" s="74" t="str">
        <f ca="1">IF(COUNTIFS(instructor,B2511,diad,$D$2,desa,1,hord,"14:00 - 18:00")&gt;0,"-",IFERROR(INDEX(luna,MATCH(1,INDEX((bloq=2)*(luni=B2511),0),0)),0))</f>
        <v>VIJES - CENTRO DE FORMACIÓN TÉCNICO Y TECNOLÓGICO (CARRERA 2 CALLE 5) - AULA 1</v>
      </c>
      <c r="E2518" s="74" t="str">
        <f ca="1">IF(COUNTIFS(instructor,B2511,diad,$E$2,desa,1,hord,"14:00 - 18:00")&gt;0,"-",IFERROR(INDEX(mara,MATCH(1,INDEX((bloq=2)*(mari=B2511),0),0)),0))</f>
        <v>VIJES - CENTRO DE FORMACIÓN TÉCNICO Y TECNOLÓGICO (CARRERA 2 CALLE 5) - AULA 1</v>
      </c>
      <c r="F2518" s="74">
        <f ca="1">IF(COUNTIFS(instructor,B2511,diad,$F$2,desa,1,hord,"14:00 - 18:00")&gt;0,"-",IFERROR(INDEX(miea,MATCH(1,INDEX((bloq=2)*(miei=B2511),0),0)),0))</f>
        <v>0</v>
      </c>
      <c r="G2518" s="74">
        <f ca="1">IF(COUNTIFS(instructor,B2511,diad,$G$2,desa,1,hord,"14:00 - 18:00")&gt;0,"-",IFERROR(INDEX(juea,MATCH(1,INDEX((bloq=2)*(juei=B2511),0),0)),0))</f>
        <v>0</v>
      </c>
      <c r="H2518" s="74">
        <f ca="1">IF(COUNTIFS(instructor,B2511,diad,$H$2,desa,1,hord,"14:00 - 18:00")&gt;0,"-",IFERROR(INDEX(viea,MATCH(1,INDEX((bloq=2)*(viei=B2511),0),0)),0))</f>
        <v>0</v>
      </c>
      <c r="I2518" s="75">
        <f ca="1">IF(COUNTIFS(instructor,B2511,diad,$I$2,desa,1,hord,"14:00 - 18:00")&gt;0,"-",IFERROR(INDEX(saba,MATCH(1,INDEX((bloq=2)*(sabi=B2511),0),0)),0))</f>
        <v>0</v>
      </c>
    </row>
    <row r="2519" spans="1:9" ht="14.15" customHeight="1" thickTop="1" thickBot="1" x14ac:dyDescent="0.35">
      <c r="A2519" s="742"/>
      <c r="B2519" s="743"/>
      <c r="C2519" s="743"/>
      <c r="D2519" s="76">
        <f ca="1">IF(COUNTIFS(instructor,B2511,diad,$D$2,desa,1,hord,"18:00 - 22:00")&gt;0,INDEX(hord,MATCH(1,INDEX((instructor=B2511)*(instructor=B2511),0),0)),IFERROR(INDEX(hora,MATCH(1,INDEX((bloq=3)*(luni=B2511),0),0)),0))</f>
        <v>0</v>
      </c>
      <c r="E2519" s="76">
        <f ca="1">IF(COUNTIFS(instructor,B2511,diad,$E$2,desa,1,hord,"18:00 - 22:00")&gt;0,INDEX(hord,MATCH(1,INDEX((instructor=B2511)*(instructor=B2511),0),0)),IFERROR(INDEX(hora,MATCH(1,INDEX((bloq=3)*(mari=B2511),0),0)),0))</f>
        <v>0</v>
      </c>
      <c r="F2519" s="76">
        <f ca="1">IF(COUNTIFS(instructor,B2511,diad,$F$2,desa,1,hord,"18:00 - 22:00")&gt;0,INDEX(hord,MATCH(1,INDEX((instructor=B2511)*(instructor=B2511),0),0)),IFERROR(INDEX(hora,MATCH(1,INDEX((bloq=3)*(miei=B2511),0),0)),0))</f>
        <v>0</v>
      </c>
      <c r="G2519" s="76">
        <f ca="1">IF(COUNTIFS(instructor,B2511,diad,$G$2,desa,1,hord,"18:00 - 22:00")&gt;0,INDEX(hord,MATCH(1,INDEX((instructor=B2511)*(instructor=B2511),0),0)),IFERROR(INDEX(hora,MATCH(1,INDEX((bloq=3)*(juei=B2511),0),0)),0))</f>
        <v>0</v>
      </c>
      <c r="H2519" s="76">
        <f ca="1">IF(COUNTIFS(instructor,B2511,diad,$H$2,desa,1,hord,"18:00 - 22:00")&gt;0,INDEX(hord,MATCH(1,INDEX((instructor=B2511)*(instructor=B2511),0),0)),IFERROR(INDEX(hora,MATCH(1,INDEX((bloq=3)*(viei=B2511),0),0)),0))</f>
        <v>0</v>
      </c>
      <c r="I2519" s="77">
        <f ca="1">IF(COUNTIFS(instructor,B2511,diad,$I$2,desa,1,hord,"18:00 - 22:00")&gt;0,INDEX(hord,MATCH(1,INDEX((instructor=B2511)*(instructor=B2511),0),0)),IFERROR(INDEX(hora,MATCH(1,INDEX((bloq=3)*(sabi=B2511),0),0)),0))</f>
        <v>0</v>
      </c>
    </row>
    <row r="2520" spans="1:9" ht="14.15" customHeight="1" thickTop="1" thickBot="1" x14ac:dyDescent="0.35">
      <c r="A2520" s="742"/>
      <c r="B2520" s="743"/>
      <c r="C2520" s="743"/>
      <c r="D2520" s="68">
        <f ca="1">IF(COUNTIFS(instructor,B2511,diad,$D$2,desa,1,hord,"18:00 - 22:00")&gt;0,"-",IFERROR(INDEX(ficha,MATCH(1,INDEX((bloq=3)*(luni=B2511),0),0)),0))</f>
        <v>0</v>
      </c>
      <c r="E2520" s="68">
        <f ca="1">IF(COUNTIFS(instructor,B2511,diad,$E$2,desa,1,hord,"18:00 - 22:00")&gt;0,"-",IFERROR(INDEX(ficha,MATCH(1,INDEX((bloq=3)*(mari=B2511),0),0)),0))</f>
        <v>0</v>
      </c>
      <c r="F2520" s="68">
        <f ca="1">IF(COUNTIFS(instructor,B2511,diad,$F$2,desa,1,hord,"18:00 - 22:00")&gt;0,"-",IFERROR(INDEX(ficha,MATCH(1,INDEX((bloq=3)*(miei=B2511),0),0)),0))</f>
        <v>0</v>
      </c>
      <c r="G2520" s="68">
        <f ca="1">IF(COUNTIFS(instructor,B2511,diad,$G$2,desa,1,hord,"18:00 - 22:00")&gt;0,"-",IFERROR(INDEX(ficha,MATCH(1,INDEX((bloq=3)*(juei=B2511),0),0)),0))</f>
        <v>0</v>
      </c>
      <c r="H2520" s="68">
        <f ca="1">IF(COUNTIFS(instructor,B2511,diad,$H$2,desa,1,hord,"18:00 - 22:00")&gt;0,"-",IFERROR(INDEX(ficha,MATCH(1,INDEX((bloq=3)*(viei=B2511),0),0)),0))</f>
        <v>0</v>
      </c>
      <c r="I2520" s="69">
        <f ca="1">IF(COUNTIFS(instructor,B2511,diad,$I$2,desa,1,hord,"18:00 - 22:00")&gt;0,"-",IFERROR(INDEX(ficha,MATCH(1,INDEX((bloq=3)*(sabi=B2511),0),0)),0))</f>
        <v>0</v>
      </c>
    </row>
    <row r="2521" spans="1:9" ht="14.15" customHeight="1" thickTop="1" thickBot="1" x14ac:dyDescent="0.35">
      <c r="A2521" s="742"/>
      <c r="B2521" s="743"/>
      <c r="C2521" s="743"/>
      <c r="D2521" s="70">
        <f ca="1">IF(COUNTIFS(instructor,B2511,diad,$D$2,desa,1,hord,"18:00 - 22:00")&gt;0,"DESARROLLO CURRICULAR",IFERROR(INDEX(lunc,MATCH(1,INDEX((bloq=3)*(luni=B2511),0),0)),0))</f>
        <v>0</v>
      </c>
      <c r="E2521" s="70">
        <f ca="1">IF(COUNTIFS(instructor,B2511,diad,$E$2,desa,1,hord,"18:00 - 22:00")&gt;0,"DESARROLLO CURRICULAR",IFERROR(INDEX(marc,MATCH(1,INDEX((bloq=3)*(mari=B2511),0),0)),0))</f>
        <v>0</v>
      </c>
      <c r="F2521" s="70">
        <f ca="1">IF(COUNTIFS(instructor,B2511,diad,$F$2,desa,1,hord,"18:00 - 22:00")&gt;0,"DESARROLLO CURRICULAR",IFERROR(INDEX(miec,MATCH(1,INDEX((bloq=3)*(miei=B2511),0),0)),0))</f>
        <v>0</v>
      </c>
      <c r="G2521" s="70">
        <f ca="1">IF(COUNTIFS(instructor,B2511,diad,$G$2,desa,1,hord,"18:00 - 22:00")&gt;0,"DESARROLLO CURRICULAR",IFERROR(INDEX(juec,MATCH(1,INDEX((bloq=3)*(juei=B2511),0),0)),0))</f>
        <v>0</v>
      </c>
      <c r="H2521" s="70">
        <f ca="1">IF(COUNTIFS(instructor,B2511,diad,$H$2,desa,1,hord,"18:00 - 22:00")&gt;0,"DESARROLLO CURRICULAR",IFERROR(INDEX(viec,MATCH(1,INDEX((bloq=3)*(viei=B2511),0),0)),0))</f>
        <v>0</v>
      </c>
      <c r="I2521" s="71">
        <f ca="1">IF(COUNTIFS(instructor,B2511,diad,$I$2,desa,1,hord,"18:00 - 22:00")&gt;0,"DESARROLLO CURRICULAR",IFERROR(INDEX(sabc,MATCH(1,INDEX((bloq=3)*(sabi=B2511),0),0)),0))</f>
        <v>0</v>
      </c>
    </row>
    <row r="2522" spans="1:9" ht="14.15" customHeight="1" thickTop="1" thickBot="1" x14ac:dyDescent="0.35">
      <c r="A2522" s="742"/>
      <c r="B2522" s="743"/>
      <c r="C2522" s="743"/>
      <c r="D2522" s="78">
        <f ca="1">IF(COUNTIFS(instructor,B2511,diad,$D$2,desa,1,hord,"18:00 - 22:00")&gt;0,"-",IFERROR(INDEX(luna,MATCH(1,INDEX((bloq=3)*(luni=B2511),0),0)),0))</f>
        <v>0</v>
      </c>
      <c r="E2522" s="78">
        <f ca="1">IF(COUNTIFS(instructor,B2511,diad,$E$2,desa,1,hord,"18:00 - 22:00")&gt;0,"-",IFERROR(INDEX(mara,MATCH(1,INDEX((bloq=3)*(mari=B2511),0),0)),0))</f>
        <v>0</v>
      </c>
      <c r="F2522" s="78">
        <f ca="1">IF(COUNTIFS(instructor,B2511,diad,$F$2,desa,1,hord,"18:00 - 22:00")&gt;0,"-",IFERROR(INDEX(miea,MATCH(1,INDEX((bloq=3)*(miei=B2511),0),0)),0))</f>
        <v>0</v>
      </c>
      <c r="G2522" s="78">
        <f ca="1">IF(COUNTIFS(instructor,B2511,diad,$G$2,desa,1,hord,"18:00 - 22:00")&gt;0,"-",IFERROR(INDEX(juea,MATCH(1,INDEX((bloq=3)*(juei=B2511),0),0)),0))</f>
        <v>0</v>
      </c>
      <c r="H2522" s="78">
        <f ca="1">IF(COUNTIFS(instructor,B2511,diad,$H$2,desa,1,hord,"18:00 - 22:00")&gt;0,"-",IFERROR(INDEX(viea,MATCH(1,INDEX((bloq=3)*(viei=B2511),0),0)),0))</f>
        <v>0</v>
      </c>
      <c r="I2522" s="79">
        <f ca="1">IF(COUNTIFS(instructor,B2511,diad,$I$2,desa,1,hord,"18:00 - 22:00")&gt;0,"-",IFERROR(INDEX(saba,MATCH(1,INDEX((bloq=3)*(sabi=B2511),0),0)),0))</f>
        <v>0</v>
      </c>
    </row>
    <row r="2523" spans="1:9" ht="14.15" customHeight="1" thickTop="1" thickBot="1" x14ac:dyDescent="0.35">
      <c r="A2523" s="742">
        <v>211</v>
      </c>
      <c r="B2523" s="743" t="str">
        <f>INDEX(instructor,A2523)</f>
        <v>YOAN MANUEL GARCÍA LENIS</v>
      </c>
      <c r="C2523" s="743" t="str">
        <f>INDEX(area,A2523)</f>
        <v>CONSTRUCCIÓN - CARPINTERÍA DE ALUMINIO</v>
      </c>
      <c r="D2523" s="72">
        <f ca="1">IF(COUNTIFS(instructor,B2523,diad,$D$2,desa,1,hord,"08:00 - 12:00")&gt;0,INDEX(hord,MATCH(1,INDEX((instructor=B2523)*(instructor=B2523),0),0)),IFERROR(INDEX(hora,MATCH(1,INDEX((bloq=1)*(luni=B2523),0),0)),0))</f>
        <v>0</v>
      </c>
      <c r="E2523" s="72">
        <f ca="1">IF(COUNTIFS(instructor,B2523,diad,$E$2,desa,1,hord,"08:00 - 12:00")&gt;0,INDEX(hord,MATCH(1,INDEX((instructor=B2523)*(instructor=B2523),0),0)),IFERROR(INDEX(hora,MATCH(1,INDEX((bloq=1)*(mari=B2523),0),0)),0))</f>
        <v>0</v>
      </c>
      <c r="F2523" s="72" t="str">
        <f>IF(COUNTIFS(instructor,B2523,diad,$F$2,desa,1,hord,"08:00 - 12:00")&gt;0,INDEX(hord,MATCH(1,INDEX((instructor=B2523)*(instructor=B2523),0),0)),IFERROR(INDEX(hora,MATCH(1,INDEX((bloq=1)*(miei=B2523),0),0)),0))</f>
        <v>08:00 - 12:00</v>
      </c>
      <c r="G2523" s="72">
        <f ca="1">IF(COUNTIFS(instructor,B2523,diad,$G$2,desa,1,hord,"08:00 - 12:00")&gt;0,INDEX(hord,MATCH(1,INDEX((instructor=B2523)*(instructor=B2523),0),0)),IFERROR(INDEX(hora,MATCH(1,INDEX((bloq=1)*(juei=B2523),0),0)),0))</f>
        <v>0</v>
      </c>
      <c r="H2523" s="72">
        <f ca="1">IF(COUNTIFS(instructor,B2523,diad,$H$2,desa,1,hord,"08:00 - 12:00")&gt;0,INDEX(hord,MATCH(1,INDEX((instructor=B2523)*(instructor=B2523),0),0)),IFERROR(INDEX(hora,MATCH(1,INDEX((bloq=1)*(viei=B2523),0),0)),0))</f>
        <v>0</v>
      </c>
      <c r="I2523" s="73">
        <f ca="1">IF(COUNTIFS(instructor,B2523,diad,$I$2,desa,1,hord,"08:00 - 12:00")&gt;0,INDEX(hord,MATCH(1,INDEX((instructor=B2523)*(instructor=B2523),0),0)),IFERROR(INDEX(hora,MATCH(1,INDEX((bloq=1)*(sabi=B2523),0),0)),0))</f>
        <v>0</v>
      </c>
    </row>
    <row r="2524" spans="1:9" ht="38.15" customHeight="1" thickTop="1" thickBot="1" x14ac:dyDescent="0.35">
      <c r="A2524" s="742"/>
      <c r="B2524" s="743"/>
      <c r="C2524" s="743"/>
      <c r="D2524" s="68">
        <f ca="1">IF(COUNTIFS(instructor,B2523,diad,$D$2,desa,1,hord,"08:00 - 12:00")&gt;0,"-",IFERROR(INDEX(ficha,MATCH(1,INDEX((bloq=1)*(luni=B2523),0),0)),0))</f>
        <v>0</v>
      </c>
      <c r="E2524" s="68">
        <f ca="1">IF(COUNTIFS(instructor,B2523,diad,$E$2,desa,1,hord,"08:00 - 12:00")&gt;0,"-",IFERROR(INDEX(ficha,MATCH(1,INDEX((bloq=1)*(mari=B2523),0),0)),0))</f>
        <v>0</v>
      </c>
      <c r="F2524" s="68" t="str">
        <f>IF(COUNTIFS(instructor,B2523,diad,$F$2,desa,1,hord,"08:00 - 12:00")&gt;0,"-",IFERROR(INDEX(ficha,MATCH(1,INDEX((bloq=1)*(miei=B2523),0),0)),0))</f>
        <v>-</v>
      </c>
      <c r="G2524" s="68">
        <f ca="1">IF(COUNTIFS(instructor,B2523,diad,$G$2,desa,1,hord,"08:00 - 12:00")&gt;0,"-",IFERROR(INDEX(ficha,MATCH(1,INDEX((bloq=1)*(juei=B2523),0),0)),0))</f>
        <v>0</v>
      </c>
      <c r="H2524" s="68">
        <f ca="1">IF(COUNTIFS(instructor,B2523,diad,$H$2,desa,1,hord,"08:00 - 12:00")&gt;0,"-",IFERROR(INDEX(ficha,MATCH(1,INDEX((bloq=1)*(viei=B2523),0),0)),0))</f>
        <v>0</v>
      </c>
      <c r="I2524" s="69">
        <f ca="1">IF(COUNTIFS(instructor,B2523,diad,$I$2,desa,1,hord,"08:00 - 12:00")&gt;0,"-",IFERROR(INDEX(ficha,MATCH(1,INDEX((bloq=1)*(sabi=B2523),0),0)),0))</f>
        <v>0</v>
      </c>
    </row>
    <row r="2525" spans="1:9" ht="40.5" customHeight="1" thickTop="1" thickBot="1" x14ac:dyDescent="0.35">
      <c r="A2525" s="742"/>
      <c r="B2525" s="743"/>
      <c r="C2525" s="743"/>
      <c r="D2525" s="70">
        <f ca="1">IF(COUNTIFS(instructor,B2523,diad,$D$2,desa,1,hord,"08:00 - 12:00")&gt;0,"DESARROLLO CURRICULAR",IFERROR(INDEX(lunc,MATCH(1,INDEX((bloq=1)*(luni=B2523),0),0)),0))</f>
        <v>0</v>
      </c>
      <c r="E2525" s="70">
        <f ca="1">IF(COUNTIFS(instructor,B2523,diad,$E$2,desa,1,hord,"08:00 - 12:00")&gt;0,"DESARROLLO CURRICULAR",IFERROR(INDEX(marc,MATCH(1,INDEX((bloq=1)*(mari=B2523),0),0)),0))</f>
        <v>0</v>
      </c>
      <c r="F2525" s="70" t="str">
        <f>IF(COUNTIFS(instructor,B2523,diad,$F$2,desa,1,hord,"08:00 - 12:00")&gt;0,"DESARROLLO CURRICULAR",IFERROR(INDEX(miec,MATCH(1,INDEX((bloq=1)*(miei=B2523),0),0)),0))</f>
        <v>DESARROLLO CURRICULAR</v>
      </c>
      <c r="G2525" s="70">
        <f ca="1">IF(COUNTIFS(instructor,B2523,diad,$G$2,desa,1,hord,"08:00 - 12:00")&gt;0,"DESARROLLO CURRICULAR",IFERROR(INDEX(juec,MATCH(1,INDEX((bloq=1)*(juei=B2523),0),0)),0))</f>
        <v>0</v>
      </c>
      <c r="H2525" s="70">
        <f ca="1">IF(COUNTIFS(instructor,B2523,diad,$H$2,desa,1,hord,"08:00 - 12:00")&gt;0,"DESARROLLO CURRICULAR",IFERROR(INDEX(viec,MATCH(1,INDEX((bloq=1)*(viei=B2523),0),0)),0))</f>
        <v>0</v>
      </c>
      <c r="I2525" s="71">
        <f ca="1">IF(COUNTIFS(instructor,B2523,diad,$I$2,desa,1,hord,"08:00 - 12:00")&gt;0,"DESARROLLO CURRICULAR",IFERROR(INDEX(sabc,MATCH(1,INDEX((bloq=1)*(sabi=B2523),0),0)),0))</f>
        <v>0</v>
      </c>
    </row>
    <row r="2526" spans="1:9" ht="14.15" customHeight="1" thickTop="1" thickBot="1" x14ac:dyDescent="0.35">
      <c r="A2526" s="742"/>
      <c r="B2526" s="743"/>
      <c r="C2526" s="743"/>
      <c r="D2526" s="74">
        <f ca="1">IF(COUNTIFS(instructor,B2523,diad,$D$2,desa,1,hord,"08:00 - 12:00")&gt;0,"-",IFERROR(INDEX(luna,MATCH(1,INDEX((bloq=1)*(luni=B2523),0),0)),0))</f>
        <v>0</v>
      </c>
      <c r="E2526" s="74">
        <f ca="1">IF(COUNTIFS(instructor,B2523,diad,$E$2,desa,1,hord,"08:00 - 12:00")&gt;0,"-",IFERROR(INDEX(mara,MATCH(1,INDEX((bloq=1)*(mari=B2523),0),0)),0))</f>
        <v>0</v>
      </c>
      <c r="F2526" s="74" t="str">
        <f>IF(COUNTIFS(instructor,B2523,diad,$F$2,desa,1,hord,"08:00 - 12:00")&gt;0,"-",IFERROR(INDEX(miea,MATCH(1,INDEX((bloq=1)*(miei=B2523),0),0)),0))</f>
        <v>-</v>
      </c>
      <c r="G2526" s="74">
        <f ca="1">IF(COUNTIFS(instructor,B2523,diad,$G$2,desa,1,hord,"08:00 - 12:00")&gt;0,"-",IFERROR(INDEX(juea,MATCH(1,INDEX((bloq=1)*(juei=B2523),0),0)),0))</f>
        <v>0</v>
      </c>
      <c r="H2526" s="74">
        <f ca="1">IF(COUNTIFS(instructor,B2523,diad,$H$2,desa,1,hord,"08:00 - 12:00")&gt;0,"-",IFERROR(INDEX(viea,MATCH(1,INDEX((bloq=1)*(viei=B2523),0),0)),0))</f>
        <v>0</v>
      </c>
      <c r="I2526" s="75">
        <f ca="1">IF(COUNTIFS(instructor,B2523,diad,$I$2,desa,1,hord,"08:00 - 12:00")&gt;0,"-",IFERROR(INDEX(saba,MATCH(1,INDEX((bloq=1)*(sabi=B2523),0),0)),0))</f>
        <v>0</v>
      </c>
    </row>
    <row r="2527" spans="1:9" ht="14.15" customHeight="1" thickTop="1" thickBot="1" x14ac:dyDescent="0.35">
      <c r="A2527" s="742"/>
      <c r="B2527" s="743"/>
      <c r="C2527" s="743"/>
      <c r="D2527" s="76">
        <f ca="1">IF(COUNTIFS(instructor,B2523,diad,$D$2,desa,1,hord,"14:00 - 18:00")&gt;0,INDEX(hord,MATCH(1,INDEX((instructor=B2523)*(instructor=B2523),0),0)),IFERROR(INDEX(hora,MATCH(1,INDEX((bloq=2)*(luni=B2523),0),0)),0))</f>
        <v>0</v>
      </c>
      <c r="E2527" s="76">
        <f ca="1">IF(COUNTIFS(instructor,B2523,diad,$E$2,desa,1,hord,"14:00 - 18:00")&gt;0,INDEX(hord,MATCH(1,INDEX((instructor=B2523)*(instructor=B2523),0),0)),IFERROR(INDEX(hora,MATCH(1,INDEX((bloq=2)*(mari=B2523),0),0)),0))</f>
        <v>0</v>
      </c>
      <c r="F2527" s="76">
        <f ca="1">IF(COUNTIFS(instructor,B2523,diad,$F$2,desa,1,hord,"14:00 - 18:00")&gt;0,INDEX(hord,MATCH(1,INDEX((instructor=B2523)*(instructor=B2523),0),0)),IFERROR(INDEX(hora,MATCH(1,INDEX((bloq=2)*(miei=B2523),0),0)),0))</f>
        <v>0</v>
      </c>
      <c r="G2527" s="76">
        <f ca="1">IF(COUNTIFS(instructor,B2523,diad,$G$2,desa,1,hord,"14:00 - 18:00")&gt;0,INDEX(hord,MATCH(1,INDEX((instructor=B2523)*(instructor=B2523),0),0)),IFERROR(INDEX(hora,MATCH(1,INDEX((bloq=2)*(juei=B2523),0),0)),0))</f>
        <v>0</v>
      </c>
      <c r="H2527" s="76">
        <f ca="1">IF(COUNTIFS(instructor,B2523,diad,$H$2,desa,1,hord,"14:00 - 18:00")&gt;0,INDEX(hord,MATCH(1,INDEX((instructor=B2523)*(instructor=B2523),0),0)),IFERROR(INDEX(hora,MATCH(1,INDEX((bloq=2)*(viei=B2523),0),0)),0))</f>
        <v>0</v>
      </c>
      <c r="I2527" s="77" t="str">
        <f ca="1">IF(COUNTIFS(instructor,B2523,diad,$I$2,desa,1,hord,"14:00 - 18:00")&gt;0,INDEX(hord,MATCH(1,INDEX((instructor=B2523)*(instructor=B2523),0),0)),IFERROR(INDEX(hora,MATCH(1,INDEX((bloq=2)*(sabi=B2523),0),0)),0))</f>
        <v>14:00 - 18:00</v>
      </c>
    </row>
    <row r="2528" spans="1:9" ht="30" customHeight="1" thickTop="1" thickBot="1" x14ac:dyDescent="0.35">
      <c r="A2528" s="742"/>
      <c r="B2528" s="743"/>
      <c r="C2528" s="743"/>
      <c r="D2528" s="68">
        <f ca="1">IF(COUNTIFS(instructor,B2523,diad,$D$2,desa,1,hord,"14:00 - 18:00")&gt;0,"-",IFERROR(INDEX(ficha,MATCH(1,INDEX((bloq=2)*(luni=B2523),0),0)),0))</f>
        <v>0</v>
      </c>
      <c r="E2528" s="68">
        <f ca="1">IF(COUNTIFS(instructor,B2523,diad,$E$2,desa,1,hord,"14:00 - 18:00")&gt;0,"-",IFERROR(INDEX(ficha,MATCH(1,INDEX((bloq=2)*(mari=B2523),0),0)),0))</f>
        <v>0</v>
      </c>
      <c r="F2528" s="68">
        <f ca="1">IF(COUNTIFS(instructor,B2523,diad,$F$2,desa,1,hord,"14:00 - 18:00")&gt;0,"-",IFERROR(INDEX(ficha,MATCH(1,INDEX((bloq=2)*(miei=B2523),0),0)),0))</f>
        <v>0</v>
      </c>
      <c r="G2528" s="68">
        <f ca="1">IF(COUNTIFS(instructor,B2523,diad,$G$2,desa,1,hord,"14:00 - 18:00")&gt;0,"-",IFERROR(INDEX(ficha,MATCH(1,INDEX((bloq=2)*(juei=B2523),0),0)),0))</f>
        <v>0</v>
      </c>
      <c r="H2528" s="68">
        <f ca="1">IF(COUNTIFS(instructor,B2523,diad,$H$2,desa,1,hord,"14:00 - 18:00")&gt;0,"-",IFERROR(INDEX(ficha,MATCH(1,INDEX((bloq=2)*(viei=B2523),0),0)),0))</f>
        <v>0</v>
      </c>
      <c r="I2528" s="69" t="str">
        <f ca="1">IF(COUNTIFS(instructor,B2523,diad,$I$2,desa,1,hord,"14:00 - 18:00")&gt;0,"-",IFERROR(INDEX(ficha,MATCH(1,INDEX((bloq=2)*(sabi=B2523),0),0)),0))</f>
        <v>3292885 - CARPINTERÍA DE ALUMINIO (TÉCNICO)</v>
      </c>
    </row>
    <row r="2529" spans="1:9" ht="14.15" customHeight="1" thickTop="1" thickBot="1" x14ac:dyDescent="0.35">
      <c r="A2529" s="742"/>
      <c r="B2529" s="743"/>
      <c r="C2529" s="743"/>
      <c r="D2529" s="70">
        <f ca="1">IF(COUNTIFS(instructor,B2523,diad,$D$2,desa,1,hord,"14:00 - 18:00")&gt;0,"DESARROLLO CURRICULAR",IFERROR(INDEX(lunc,MATCH(1,INDEX((bloq=2)*(luni=B2523),0),0)),0))</f>
        <v>0</v>
      </c>
      <c r="E2529" s="70">
        <f ca="1">IF(COUNTIFS(instructor,B2523,diad,$E$2,desa,1,hord,"14:00 - 18:00")&gt;0,"DESARROLLO CURRICULAR",IFERROR(INDEX(marc,MATCH(1,INDEX((bloq=2)*(mari=B2523),0),0)),0))</f>
        <v>0</v>
      </c>
      <c r="F2529" s="70">
        <f ca="1">IF(COUNTIFS(instructor,B2523,diad,$F$2,desa,1,hord,"14:00 - 18:00")&gt;0,"DESARROLLO CURRICULAR",IFERROR(INDEX(miec,MATCH(1,INDEX((bloq=2)*(miei=B2523),0),0)),0))</f>
        <v>0</v>
      </c>
      <c r="G2529" s="70">
        <f ca="1">IF(COUNTIFS(instructor,B2523,diad,$G$2,desa,1,hord,"14:00 - 18:00")&gt;0,"DESARROLLO CURRICULAR",IFERROR(INDEX(juec,MATCH(1,INDEX((bloq=2)*(juei=B2523),0),0)),0))</f>
        <v>0</v>
      </c>
      <c r="H2529" s="70">
        <f ca="1">IF(COUNTIFS(instructor,B2523,diad,$H$2,desa,1,hord,"14:00 - 18:00")&gt;0,"DESARROLLO CURRICULAR",IFERROR(INDEX(viec,MATCH(1,INDEX((bloq=2)*(viei=B2523),0),0)),0))</f>
        <v>0</v>
      </c>
      <c r="I2529" s="71" t="str">
        <f ca="1">IF(COUNTIFS(instructor,B2523,diad,$I$2,desa,1,hord,"14:00 - 18:00")&gt;0,"DESARROLLO CURRICULAR",IFERROR(INDEX(sabc,MATCH(1,INDEX((bloq=2)*(sabi=B2523),0),0)),0))</f>
        <v>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v>
      </c>
    </row>
    <row r="2530" spans="1:9" ht="26.9" customHeight="1" thickTop="1" thickBot="1" x14ac:dyDescent="0.35">
      <c r="A2530" s="742"/>
      <c r="B2530" s="743"/>
      <c r="C2530" s="743"/>
      <c r="D2530" s="74">
        <f ca="1">IF(COUNTIFS(instructor,B2523,diad,$D$2,desa,1,hord,"14:00 - 18:00")&gt;0,"-",IFERROR(INDEX(luna,MATCH(1,INDEX((bloq=2)*(luni=B2523),0),0)),0))</f>
        <v>0</v>
      </c>
      <c r="E2530" s="74">
        <f ca="1">IF(COUNTIFS(instructor,B2523,diad,$E$2,desa,1,hord,"14:00 - 18:00")&gt;0,"-",IFERROR(INDEX(mara,MATCH(1,INDEX((bloq=2)*(mari=B2523),0),0)),0))</f>
        <v>0</v>
      </c>
      <c r="F2530" s="74">
        <f ca="1">IF(COUNTIFS(instructor,B2523,diad,$F$2,desa,1,hord,"14:00 - 18:00")&gt;0,"-",IFERROR(INDEX(miea,MATCH(1,INDEX((bloq=2)*(miei=B2523),0),0)),0))</f>
        <v>0</v>
      </c>
      <c r="G2530" s="74">
        <f ca="1">IF(COUNTIFS(instructor,B2523,diad,$G$2,desa,1,hord,"14:00 - 18:00")&gt;0,"-",IFERROR(INDEX(juea,MATCH(1,INDEX((bloq=2)*(juei=B2523),0),0)),0))</f>
        <v>0</v>
      </c>
      <c r="H2530" s="74">
        <f ca="1">IF(COUNTIFS(instructor,B2523,diad,$H$2,desa,1,hord,"14:00 - 18:00")&gt;0,"-",IFERROR(INDEX(viea,MATCH(1,INDEX((bloq=2)*(viei=B2523),0),0)),0))</f>
        <v>0</v>
      </c>
      <c r="I2530" s="75" t="str">
        <f ca="1">IF(COUNTIFS(instructor,B2523,diad,$I$2,desa,1,hord,"14:00 - 18:00")&gt;0,"-",IFERROR(INDEX(saba,MATCH(1,INDEX((bloq=2)*(sabi=B2523),0),0)),0))</f>
        <v>102 - TALLER CARPINTERÍA DE ALUMINIO - SENA CENTRO DE LA CONSTRUCCIÓN</v>
      </c>
    </row>
    <row r="2531" spans="1:9" ht="14.15" customHeight="1" thickTop="1" thickBot="1" x14ac:dyDescent="0.35">
      <c r="A2531" s="742"/>
      <c r="B2531" s="743"/>
      <c r="C2531" s="743"/>
      <c r="D2531" s="76">
        <f ca="1">IF(COUNTIFS(instructor,B2523,diad,$D$2,desa,1,hord,"18:00 - 22:00")&gt;0,INDEX(hord,MATCH(1,INDEX((instructor=B2523)*(instructor=B2523),0),0)),IFERROR(INDEX(hora,MATCH(1,INDEX((bloq=3)*(luni=B2523),0),0)),0))</f>
        <v>0</v>
      </c>
      <c r="E2531" s="76">
        <f ca="1">IF(COUNTIFS(instructor,B2523,diad,$E$2,desa,1,hord,"18:00 - 22:00")&gt;0,INDEX(hord,MATCH(1,INDEX((instructor=B2523)*(instructor=B2523),0),0)),IFERROR(INDEX(hora,MATCH(1,INDEX((bloq=3)*(mari=B2523),0),0)),0))</f>
        <v>0</v>
      </c>
      <c r="F2531" s="76">
        <f ca="1">IF(COUNTIFS(instructor,B2523,diad,$F$2,desa,1,hord,"18:00 - 22:00")&gt;0,INDEX(hord,MATCH(1,INDEX((instructor=B2523)*(instructor=B2523),0),0)),IFERROR(INDEX(hora,MATCH(1,INDEX((bloq=3)*(miei=B2523),0),0)),0))</f>
        <v>0</v>
      </c>
      <c r="G2531" s="76" t="str">
        <f ca="1">IF(COUNTIFS(instructor,B2523,diad,$G$2,desa,1,hord,"18:00 - 22:00")&gt;0,INDEX(hord,MATCH(1,INDEX((instructor=B2523)*(instructor=B2523),0),0)),IFERROR(INDEX(hora,MATCH(1,INDEX((bloq=3)*(juei=B2523),0),0)),0))</f>
        <v>18:00 - 21:00</v>
      </c>
      <c r="H2531" s="76">
        <f ca="1">IF(COUNTIFS(instructor,B2523,diad,$H$2,desa,1,hord,"18:00 - 22:00")&gt;0,INDEX(hord,MATCH(1,INDEX((instructor=B2523)*(instructor=B2523),0),0)),IFERROR(INDEX(hora,MATCH(1,INDEX((bloq=3)*(viei=B2523),0),0)),0))</f>
        <v>0</v>
      </c>
      <c r="I2531" s="77">
        <f ca="1">IF(COUNTIFS(instructor,B2523,diad,$I$2,desa,1,hord,"18:00 - 22:00")&gt;0,INDEX(hord,MATCH(1,INDEX((instructor=B2523)*(instructor=B2523),0),0)),IFERROR(INDEX(hora,MATCH(1,INDEX((bloq=3)*(sabi=B2523),0),0)),0))</f>
        <v>0</v>
      </c>
    </row>
    <row r="2532" spans="1:9" ht="14.15" customHeight="1" thickTop="1" thickBot="1" x14ac:dyDescent="0.35">
      <c r="A2532" s="742"/>
      <c r="B2532" s="743"/>
      <c r="C2532" s="743"/>
      <c r="D2532" s="68">
        <f ca="1">IF(COUNTIFS(instructor,B2523,diad,$D$2,desa,1,hord,"18:00 - 22:00")&gt;0,"-",IFERROR(INDEX(ficha,MATCH(1,INDEX((bloq=3)*(luni=B2523),0),0)),0))</f>
        <v>0</v>
      </c>
      <c r="E2532" s="68">
        <f ca="1">IF(COUNTIFS(instructor,B2523,diad,$E$2,desa,1,hord,"18:00 - 22:00")&gt;0,"-",IFERROR(INDEX(ficha,MATCH(1,INDEX((bloq=3)*(mari=B2523),0),0)),0))</f>
        <v>0</v>
      </c>
      <c r="F2532" s="68">
        <f ca="1">IF(COUNTIFS(instructor,B2523,diad,$F$2,desa,1,hord,"18:00 - 22:00")&gt;0,"-",IFERROR(INDEX(ficha,MATCH(1,INDEX((bloq=3)*(miei=B2523),0),0)),0))</f>
        <v>0</v>
      </c>
      <c r="G2532" s="68" t="str">
        <f ca="1">IF(COUNTIFS(instructor,B2523,diad,$G$2,desa,1,hord,"18:00 - 22:00")&gt;0,"-",IFERROR(INDEX(ficha,MATCH(1,INDEX((bloq=3)*(juei=B2523),0),0)),0))</f>
        <v>3292885 - CARPINTERÍA DE ALUMINIO (TÉCNICO)</v>
      </c>
      <c r="H2532" s="68">
        <f ca="1">IF(COUNTIFS(instructor,B2523,diad,$H$2,desa,1,hord,"18:00 - 22:00")&gt;0,"-",IFERROR(INDEX(ficha,MATCH(1,INDEX((bloq=3)*(viei=B2523),0),0)),0))</f>
        <v>0</v>
      </c>
      <c r="I2532" s="69">
        <f ca="1">IF(COUNTIFS(instructor,B2523,diad,$I$2,desa,1,hord,"18:00 - 22:00")&gt;0,"-",IFERROR(INDEX(ficha,MATCH(1,INDEX((bloq=3)*(sabi=B2523),0),0)),0))</f>
        <v>0</v>
      </c>
    </row>
    <row r="2533" spans="1:9" ht="14.15" customHeight="1" thickTop="1" thickBot="1" x14ac:dyDescent="0.35">
      <c r="A2533" s="742"/>
      <c r="B2533" s="743"/>
      <c r="C2533" s="743"/>
      <c r="D2533" s="70">
        <f ca="1">IF(COUNTIFS(instructor,B2523,diad,$D$2,desa,1,hord,"18:00 - 22:00")&gt;0,"DESARROLLO CURRICULAR",IFERROR(INDEX(lunc,MATCH(1,INDEX((bloq=3)*(luni=B2523),0),0)),0))</f>
        <v>0</v>
      </c>
      <c r="E2533" s="70">
        <f ca="1">IF(COUNTIFS(instructor,B2523,diad,$E$2,desa,1,hord,"18:00 - 22:00")&gt;0,"DESARROLLO CURRICULAR",IFERROR(INDEX(marc,MATCH(1,INDEX((bloq=3)*(mari=B2523),0),0)),0))</f>
        <v>0</v>
      </c>
      <c r="F2533" s="70">
        <f ca="1">IF(COUNTIFS(instructor,B2523,diad,$F$2,desa,1,hord,"18:00 - 22:00")&gt;0,"DESARROLLO CURRICULAR",IFERROR(INDEX(miec,MATCH(1,INDEX((bloq=3)*(miei=B2523),0),0)),0))</f>
        <v>0</v>
      </c>
      <c r="G2533" s="70" t="str">
        <f ca="1">IF(COUNTIFS(instructor,B2523,diad,$G$2,desa,1,hord,"18:00 - 22:00")&gt;0,"DESARROLLO CURRICULAR",IFERROR(INDEX(juec,MATCH(1,INDEX((bloq=3)*(juei=B2523),0),0)),0))</f>
        <v>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v>
      </c>
      <c r="H2533" s="70">
        <f ca="1">IF(COUNTIFS(instructor,B2523,diad,$H$2,desa,1,hord,"18:00 - 22:00")&gt;0,"DESARROLLO CURRICULAR",IFERROR(INDEX(viec,MATCH(1,INDEX((bloq=3)*(viei=B2523),0),0)),0))</f>
        <v>0</v>
      </c>
      <c r="I2533" s="71">
        <f ca="1">IF(COUNTIFS(instructor,B2523,diad,$I$2,desa,1,hord,"18:00 - 22:00")&gt;0,"DESARROLLO CURRICULAR",IFERROR(INDEX(sabc,MATCH(1,INDEX((bloq=3)*(sabi=B2523),0),0)),0))</f>
        <v>0</v>
      </c>
    </row>
    <row r="2534" spans="1:9" ht="14.15" customHeight="1" thickTop="1" thickBot="1" x14ac:dyDescent="0.35">
      <c r="A2534" s="742"/>
      <c r="B2534" s="743"/>
      <c r="C2534" s="743"/>
      <c r="D2534" s="78">
        <f ca="1">IF(COUNTIFS(instructor,B2523,diad,$D$2,desa,1,hord,"18:00 - 22:00")&gt;0,"-",IFERROR(INDEX(luna,MATCH(1,INDEX((bloq=3)*(luni=B2523),0),0)),0))</f>
        <v>0</v>
      </c>
      <c r="E2534" s="78">
        <f ca="1">IF(COUNTIFS(instructor,B2523,diad,$E$2,desa,1,hord,"18:00 - 22:00")&gt;0,"-",IFERROR(INDEX(mara,MATCH(1,INDEX((bloq=3)*(mari=B2523),0),0)),0))</f>
        <v>0</v>
      </c>
      <c r="F2534" s="78">
        <f ca="1">IF(COUNTIFS(instructor,B2523,diad,$F$2,desa,1,hord,"18:00 - 22:00")&gt;0,"-",IFERROR(INDEX(miea,MATCH(1,INDEX((bloq=3)*(miei=B2523),0),0)),0))</f>
        <v>0</v>
      </c>
      <c r="G2534" s="78" t="str">
        <f ca="1">IF(COUNTIFS(instructor,B2523,diad,$G$2,desa,1,hord,"18:00 - 22:00")&gt;0,"-",IFERROR(INDEX(juea,MATCH(1,INDEX((bloq=3)*(juei=B2523),0),0)),0))</f>
        <v>102 - TALLER CARPINTERÍA DE ALUMINIO - SENA CENTRO DE LA CONSTRUCCIÓN</v>
      </c>
      <c r="H2534" s="78">
        <f ca="1">IF(COUNTIFS(instructor,B2523,diad,$H$2,desa,1,hord,"18:00 - 22:00")&gt;0,"-",IFERROR(INDEX(viea,MATCH(1,INDEX((bloq=3)*(viei=B2523),0),0)),0))</f>
        <v>0</v>
      </c>
      <c r="I2534" s="79">
        <f ca="1">IF(COUNTIFS(instructor,B2523,diad,$I$2,desa,1,hord,"18:00 - 22:00")&gt;0,"-",IFERROR(INDEX(saba,MATCH(1,INDEX((bloq=3)*(sabi=B2523),0),0)),0))</f>
        <v>0</v>
      </c>
    </row>
    <row r="2535" spans="1:9" ht="38.15" customHeight="1" thickTop="1" thickBot="1" x14ac:dyDescent="0.35">
      <c r="A2535" s="742">
        <v>212</v>
      </c>
      <c r="B2535" s="743" t="str">
        <f>INDEX(instructor,A2535)</f>
        <v>YOLIMA GOMEZ CARACAS</v>
      </c>
      <c r="C2535" s="743" t="str">
        <f>INDEX(area,A2535)</f>
        <v>COMPETENCIAS CLAVES - COMUNICACIÓN</v>
      </c>
      <c r="D2535" s="72">
        <f ca="1">IF(COUNTIFS(instructor,B2535,diad,$D$2,desa,1,hord,"08:00 - 12:00")&gt;0,INDEX(hord,MATCH(1,INDEX((instructor=B2535)*(instructor=B2535),0),0)),IFERROR(INDEX(hora,MATCH(1,INDEX((bloq=1)*(luni=B2535),0),0)),0))</f>
        <v>0</v>
      </c>
      <c r="E2535" s="72" t="str">
        <f>IF(COUNTIFS(instructor,B2535,diad,$E$2,desa,1,hord,"08:00 - 12:00")&gt;0,INDEX(hord,MATCH(1,INDEX((instructor=B2535)*(instructor=B2535),0),0)),IFERROR(INDEX(hora,MATCH(1,INDEX((bloq=1)*(mari=B2535),0),0)),0))</f>
        <v>08:00 - 12:00</v>
      </c>
      <c r="F2535" s="72" t="str">
        <f ca="1">IF(COUNTIFS(instructor,B2535,diad,$F$2,desa,1,hord,"08:00 - 12:00")&gt;0,INDEX(hord,MATCH(1,INDEX((instructor=B2535)*(instructor=B2535),0),0)),IFERROR(INDEX(hora,MATCH(1,INDEX((bloq=1)*(miei=B2535),0),0)),0))</f>
        <v>7:00 - 11:00</v>
      </c>
      <c r="G2535" s="72">
        <f ca="1">IF(COUNTIFS(instructor,B2535,diad,$G$2,desa,1,hord,"08:00 - 12:00")&gt;0,INDEX(hord,MATCH(1,INDEX((instructor=B2535)*(instructor=B2535),0),0)),IFERROR(INDEX(hora,MATCH(1,INDEX((bloq=1)*(juei=B2535),0),0)),0))</f>
        <v>0</v>
      </c>
      <c r="H2535" s="72" t="str">
        <f ca="1">IF(COUNTIFS(instructor,B2535,diad,$H$2,desa,1,hord,"08:00 - 12:00")&gt;0,INDEX(hord,MATCH(1,INDEX((instructor=B2535)*(instructor=B2535),0),0)),IFERROR(INDEX(hora,MATCH(1,INDEX((bloq=1)*(viei=B2535),0),0)),0))</f>
        <v>7:00 - 11:00</v>
      </c>
      <c r="I2535" s="73">
        <f ca="1">IF(COUNTIFS(instructor,B2535,diad,$I$2,desa,1,hord,"08:00 - 12:00")&gt;0,INDEX(hord,MATCH(1,INDEX((instructor=B2535)*(instructor=B2535),0),0)),IFERROR(INDEX(hora,MATCH(1,INDEX((bloq=1)*(sabi=B2535),0),0)),0))</f>
        <v>0</v>
      </c>
    </row>
    <row r="2536" spans="1:9" ht="38.15" customHeight="1" thickTop="1" thickBot="1" x14ac:dyDescent="0.35">
      <c r="A2536" s="742"/>
      <c r="B2536" s="743"/>
      <c r="C2536" s="743"/>
      <c r="D2536" s="68">
        <f ca="1">IF(COUNTIFS(instructor,B2535,diad,$D$2,desa,1,hord,"08:00 - 12:00")&gt;0,"-",IFERROR(INDEX(ficha,MATCH(1,INDEX((bloq=1)*(luni=B2535),0),0)),0))</f>
        <v>0</v>
      </c>
      <c r="E2536" s="68" t="str">
        <f>IF(COUNTIFS(instructor,B2535,diad,$E$2,desa,1,hord,"08:00 - 12:00")&gt;0,"-",IFERROR(INDEX(ficha,MATCH(1,INDEX((bloq=1)*(mari=B2535),0),0)),0))</f>
        <v>-</v>
      </c>
      <c r="F2536" s="68" t="str">
        <f ca="1">IF(COUNTIFS(instructor,B2535,diad,$F$2,desa,1,hord,"08:00 - 12:00")&gt;0,"-",IFERROR(INDEX(ficha,MATCH(1,INDEX((bloq=1)*(miei=B2535),0),0)),0))</f>
        <v xml:space="preserve">NUEVA 1 TDMAI - DIBUJO Y MODELADO ARQUITECTONICO Y DE INGENIERIA (TECNÓLOGO) </v>
      </c>
      <c r="G2536" s="68">
        <f ca="1">IF(COUNTIFS(instructor,B2535,diad,$G$2,desa,1,hord,"08:00 - 12:00")&gt;0,"-",IFERROR(INDEX(ficha,MATCH(1,INDEX((bloq=1)*(juei=B2535),0),0)),0))</f>
        <v>0</v>
      </c>
      <c r="H2536" s="68" t="str">
        <f ca="1">IF(COUNTIFS(instructor,B2535,diad,$H$2,desa,1,hord,"08:00 - 12:00")&gt;0,"-",IFERROR(INDEX(ficha,MATCH(1,INDEX((bloq=1)*(viei=B2535),0),0)),0))</f>
        <v xml:space="preserve">3390267 - DIBUJO Y MODELADO ARQUITECTONICO Y DE INGENIERIA (TECNÓLOGO) </v>
      </c>
      <c r="I2536" s="69">
        <f ca="1">IF(COUNTIFS(instructor,B2535,diad,$I$2,desa,1,hord,"08:00 - 12:00")&gt;0,"-",IFERROR(INDEX(ficha,MATCH(1,INDEX((bloq=1)*(sabi=B2535),0),0)),0))</f>
        <v>0</v>
      </c>
    </row>
    <row r="2537" spans="1:9" ht="38.15" customHeight="1" thickTop="1" thickBot="1" x14ac:dyDescent="0.35">
      <c r="A2537" s="742"/>
      <c r="B2537" s="743"/>
      <c r="C2537" s="743"/>
      <c r="D2537" s="70">
        <f ca="1">IF(COUNTIFS(instructor,B2535,diad,$D$2,desa,1,hord,"08:00 - 12:00")&gt;0,"DESARROLLO CURRICULAR",IFERROR(INDEX(lunc,MATCH(1,INDEX((bloq=1)*(luni=B2535),0),0)),0))</f>
        <v>0</v>
      </c>
      <c r="E2537" s="70" t="str">
        <f>IF(COUNTIFS(instructor,B2535,diad,$E$2,desa,1,hord,"08:00 - 12:00")&gt;0,"DESARROLLO CURRICULAR",IFERROR(INDEX(marc,MATCH(1,INDEX((bloq=1)*(mari=B2535),0),0)),0))</f>
        <v>DESARROLLO CURRICULAR</v>
      </c>
      <c r="F2537" s="70" t="str">
        <f ca="1">IF(COUNTIFS(instructor,B2535,diad,$F$2,desa,1,hord,"08:00 - 12:00")&gt;0,"DESARROLLO CURRICULAR",IFERROR(INDEX(miec,MATCH(1,INDEX((bloq=1)*(miei=B2535),0),0)),0))</f>
        <v>DESARROLLAR PROCESOS DE COMUNICACIÓN EFICACES Y EFECTIVOS, TENIENDO EN
CUENTA SITUACIONES DE ORDEN SOCIAL, PERSONAL Y PRODUCTIVO.</v>
      </c>
      <c r="G2537" s="70">
        <f ca="1">IF(COUNTIFS(instructor,B2535,diad,$G$2,desa,1,hord,"08:00 - 12:00")&gt;0,"DESARROLLO CURRICULAR",IFERROR(INDEX(juec,MATCH(1,INDEX((bloq=1)*(juei=B2535),0),0)),0))</f>
        <v>0</v>
      </c>
      <c r="H2537" s="70" t="str">
        <f ca="1">IF(COUNTIFS(instructor,B2535,diad,$H$2,desa,1,hord,"08:00 - 12:00")&gt;0,"DESARROLLO CURRICULAR",IFERROR(INDEX(viec,MATCH(1,INDEX((bloq=1)*(viei=B2535),0),0)),0))</f>
        <v>DESARROLLAR PROCESOS DE COMUNICACIÓN EFICACES Y EFECTIVOS, TENIENDO EN
CUENTA SITUACIONES DE ORDEN SOCIAL, PERSONAL Y PRODUCTIVO.</v>
      </c>
      <c r="I2537" s="71">
        <f ca="1">IF(COUNTIFS(instructor,B2535,diad,$I$2,desa,1,hord,"08:00 - 12:00")&gt;0,"DESARROLLO CURRICULAR",IFERROR(INDEX(sabc,MATCH(1,INDEX((bloq=1)*(sabi=B2535),0),0)),0))</f>
        <v>0</v>
      </c>
    </row>
    <row r="2538" spans="1:9" ht="38.15" customHeight="1" thickTop="1" thickBot="1" x14ac:dyDescent="0.35">
      <c r="A2538" s="742"/>
      <c r="B2538" s="743"/>
      <c r="C2538" s="743"/>
      <c r="D2538" s="74">
        <f ca="1">IF(COUNTIFS(instructor,B2535,diad,$D$2,desa,1,hord,"08:00 - 12:00")&gt;0,"-",IFERROR(INDEX(luna,MATCH(1,INDEX((bloq=1)*(luni=B2535),0),0)),0))</f>
        <v>0</v>
      </c>
      <c r="E2538" s="74" t="str">
        <f>IF(COUNTIFS(instructor,B2535,diad,$E$2,desa,1,hord,"08:00 - 12:00")&gt;0,"-",IFERROR(INDEX(mara,MATCH(1,INDEX((bloq=1)*(mari=B2535),0),0)),0))</f>
        <v>-</v>
      </c>
      <c r="F2538" s="74" t="str">
        <f ca="1">IF(COUNTIFS(instructor,B2535,diad,$F$2,desa,1,hord,"08:00 - 12:00")&gt;0,"-",IFERROR(INDEX(miea,MATCH(1,INDEX((bloq=1)*(miei=B2535),0),0)),0))</f>
        <v>106 - TALLER DE PROTOTIPADO - SENA CENTRO DE LA CONSTRUCCIÓN</v>
      </c>
      <c r="G2538" s="74">
        <f ca="1">IF(COUNTIFS(instructor,B2535,diad,$G$2,desa,1,hord,"08:00 - 12:00")&gt;0,"-",IFERROR(INDEX(juea,MATCH(1,INDEX((bloq=1)*(juei=B2535),0),0)),0))</f>
        <v>0</v>
      </c>
      <c r="H2538" s="74" t="str">
        <f ca="1">IF(COUNTIFS(instructor,B2535,diad,$H$2,desa,1,hord,"08:00 - 12:00")&gt;0,"-",IFERROR(INDEX(viea,MATCH(1,INDEX((bloq=1)*(viei=B2535),0),0)),0))</f>
        <v>106 - TALLER DE PROTOTIPADO - SENA CENTRO DE LA CONSTRUCCIÓN</v>
      </c>
      <c r="I2538" s="75">
        <f ca="1">IF(COUNTIFS(instructor,B2535,diad,$I$2,desa,1,hord,"08:00 - 12:00")&gt;0,"-",IFERROR(INDEX(saba,MATCH(1,INDEX((bloq=1)*(sabi=B2535),0),0)),0))</f>
        <v>0</v>
      </c>
    </row>
    <row r="2539" spans="1:9" ht="38.15" customHeight="1" thickTop="1" thickBot="1" x14ac:dyDescent="0.35">
      <c r="A2539" s="742"/>
      <c r="B2539" s="743"/>
      <c r="C2539" s="743"/>
      <c r="D2539" s="76" t="str">
        <f ca="1">IF(COUNTIFS(instructor,B2535,diad,$D$2,desa,1,hord,"14:00 - 18:00")&gt;0,INDEX(hord,MATCH(1,INDEX((instructor=B2535)*(instructor=B2535),0),0)),IFERROR(INDEX(hora,MATCH(1,INDEX((bloq=2)*(luni=B2535),0),0)),0))</f>
        <v>15:00 - 18:00</v>
      </c>
      <c r="E2539" s="76" t="str">
        <f ca="1">IF(COUNTIFS(instructor,B2535,diad,$E$2,desa,1,hord,"14:00 - 18:00")&gt;0,INDEX(hord,MATCH(1,INDEX((instructor=B2535)*(instructor=B2535),0),0)),IFERROR(INDEX(hora,MATCH(1,INDEX((bloq=2)*(mari=B2535),0),0)),0))</f>
        <v>12:00 - 15:00</v>
      </c>
      <c r="F2539" s="76">
        <f ca="1">IF(COUNTIFS(instructor,B2535,diad,$F$2,desa,1,hord,"14:00 - 18:00")&gt;0,INDEX(hord,MATCH(1,INDEX((instructor=B2535)*(instructor=B2535),0),0)),IFERROR(INDEX(hora,MATCH(1,INDEX((bloq=2)*(miei=B2535),0),0)),0))</f>
        <v>0</v>
      </c>
      <c r="G2539" s="76" t="str">
        <f ca="1">IF(COUNTIFS(instructor,B2535,diad,$G$2,desa,1,hord,"14:00 - 18:00")&gt;0,INDEX(hord,MATCH(1,INDEX((instructor=B2535)*(instructor=B2535),0),0)),IFERROR(INDEX(hora,MATCH(1,INDEX((bloq=2)*(juei=B2535),0),0)),0))</f>
        <v>12:00 - 15:00</v>
      </c>
      <c r="H2539" s="76" t="str">
        <f ca="1">IF(COUNTIFS(instructor,B2535,diad,$H$2,desa,1,hord,"14:00 - 18:00")&gt;0,INDEX(hord,MATCH(1,INDEX((instructor=B2535)*(instructor=B2535),0),0)),IFERROR(INDEX(hora,MATCH(1,INDEX((bloq=2)*(viei=B2535),0),0)),0))</f>
        <v>12:00 - 15:00</v>
      </c>
      <c r="I2539" s="77">
        <f ca="1">IF(COUNTIFS(instructor,B2535,diad,$I$2,desa,1,hord,"14:00 - 18:00")&gt;0,INDEX(hord,MATCH(1,INDEX((instructor=B2535)*(instructor=B2535),0),0)),IFERROR(INDEX(hora,MATCH(1,INDEX((bloq=2)*(sabi=B2535),0),0)),0))</f>
        <v>0</v>
      </c>
    </row>
    <row r="2540" spans="1:9" ht="38.15" customHeight="1" thickTop="1" thickBot="1" x14ac:dyDescent="0.35">
      <c r="A2540" s="742"/>
      <c r="B2540" s="743"/>
      <c r="C2540" s="743"/>
      <c r="D2540" s="68" t="str">
        <f ca="1">IF(COUNTIFS(instructor,B2535,diad,$D$2,desa,1,hord,"14:00 - 18:00")&gt;0,"-",IFERROR(INDEX(ficha,MATCH(1,INDEX((bloq=2)*(luni=B2535),0),0)),0))</f>
        <v xml:space="preserve">3406421 - DIBUJO Y MODELADO ARQUITECTONICO Y DE INGENIERIA (TECNÓLOGO) </v>
      </c>
      <c r="E2540" s="68" t="str">
        <f ca="1">IF(COUNTIFS(instructor,B2535,diad,$E$2,desa,1,hord,"14:00 - 18:00")&gt;0,"-",IFERROR(INDEX(ficha,MATCH(1,INDEX((bloq=2)*(mari=B2535),0),0)),0))</f>
        <v xml:space="preserve">NUEVA 1 STG - SOPORTE DE TOPOGRAFIA Y GEORREFERENCIACION (TÉCNICO) </v>
      </c>
      <c r="F2540" s="68">
        <f ca="1">IF(COUNTIFS(instructor,B2535,diad,$F$2,desa,1,hord,"14:00 - 18:00")&gt;0,"-",IFERROR(INDEX(ficha,MATCH(1,INDEX((bloq=2)*(miei=B2535),0),0)),0))</f>
        <v>0</v>
      </c>
      <c r="G2540" s="68" t="str">
        <f ca="1">IF(COUNTIFS(instructor,B2535,diad,$G$2,desa,1,hord,"14:00 - 18:00")&gt;0,"-",IFERROR(INDEX(ficha,MATCH(1,INDEX((bloq=2)*(juei=B2535),0),0)),0))</f>
        <v>3390282 GESTION DE PROYECTOS DE DESARROLLO ECONOMICO Y SOCIAL ( TECNOLOGO)</v>
      </c>
      <c r="H2540" s="68" t="str">
        <f ca="1">IF(COUNTIFS(instructor,B2535,diad,$H$2,desa,1,hord,"14:00 - 18:00")&gt;0,"-",IFERROR(INDEX(ficha,MATCH(1,INDEX((bloq=2)*(viei=B2535),0),0)),0))</f>
        <v>NUEVA 1 PREVENCION Y CONTROL AMBIENTAL ( TECNOLOGO)</v>
      </c>
      <c r="I2540" s="69">
        <f ca="1">IF(COUNTIFS(instructor,B2535,diad,$I$2,desa,1,hord,"14:00 - 18:00")&gt;0,"-",IFERROR(INDEX(ficha,MATCH(1,INDEX((bloq=2)*(sabi=B2535),0),0)),0))</f>
        <v>0</v>
      </c>
    </row>
    <row r="2541" spans="1:9" ht="38.15" customHeight="1" thickTop="1" thickBot="1" x14ac:dyDescent="0.35">
      <c r="A2541" s="742"/>
      <c r="B2541" s="743"/>
      <c r="C2541" s="743"/>
      <c r="D2541" s="70" t="str">
        <f ca="1">IF(COUNTIFS(instructor,B2535,diad,$D$2,desa,1,hord,"14:00 - 18:00")&gt;0,"DESARROLLO CURRICULAR",IFERROR(INDEX(lunc,MATCH(1,INDEX((bloq=2)*(luni=B2535),0),0)),0))</f>
        <v>DESARROLLAR PROCESOS DE COMUNICACIÓN EFICACES Y EFECTIVOS, TENIENDO EN
CUENTA SITUACIONES DE ORDEN SOCIAL, PERSONAL Y PRODUCTIVO.</v>
      </c>
      <c r="E2541" s="70" t="str">
        <f ca="1">IF(COUNTIFS(instructor,B2535,diad,$E$2,desa,1,hord,"14:00 - 18:00")&gt;0,"DESARROLLO CURRICULAR",IFERROR(INDEX(marc,MATCH(1,INDEX((bloq=2)*(mari=B2535),0),0)),0))</f>
        <v>DESARROLLO DE PROCESOS DE COMUNCICACION EFICACES Y EFECTIVOS
RA1: DECODIFICAR MENSAJES COMUNICATIVOS EN SITUACIONES DE LA VIDA SOCIAL Y LABORAL, TENIENDO EN
CUENTA EL CONTEXTO DE LA COMUNICACIÓN.
RA2: VALIDAR LA IMPORTANCIA DE LOS PROCESOS COMUNICATIVOS TENIENDO EN CUENTA CRITERIOS DE LÓGICA
Y RACIONALIDAD.
RA3: APLICAR ACCIONES DE MEJORAMIENTO EN EL DESARROLLO DE PROCESOS COMUNICATIVOS SEGÚN
REQUERIMIENTOS DEL CONTEXTO.
RA4: INTERPRETAR EL SENTIDO DE LA COMUNICACIÓN COMO MEDIO DE EXPRESIÓN SOCIAL, CULTURAL, LABORAL
Y ARTÍSTICA</v>
      </c>
      <c r="F2541" s="70">
        <f ca="1">IF(COUNTIFS(instructor,B2535,diad,$F$2,desa,1,hord,"14:00 - 18:00")&gt;0,"DESARROLLO CURRICULAR",IFERROR(INDEX(miec,MATCH(1,INDEX((bloq=2)*(miei=B2535),0),0)),0))</f>
        <v>0</v>
      </c>
      <c r="G2541" s="70" t="str">
        <f ca="1">IF(COUNTIFS(instructor,B2535,diad,$G$2,desa,1,hord,"14:00 - 18:00")&gt;0,"DESARROLLO CURRICULAR",IFERROR(INDEX(juec,MATCH(1,INDEX((bloq=2)*(juei=B2535),0),0)),0))</f>
        <v xml:space="preserve"> PROMOVER LA INTERACCIÓN IDÓNEA CONSIGO MISMO, CON LOS DEMÁS Y CON LA NATURALEZA EN LOS CONTEXTOS</v>
      </c>
      <c r="H2541" s="70" t="str">
        <f ca="1">IF(COUNTIFS(instructor,B2535,diad,$H$2,desa,1,hord,"14:00 - 18:00")&gt;0,"DESARROLLO CURRICULAR",IFERROR(INDEX(viec,MATCH(1,INDEX((bloq=2)*(viei=B2535),0),0)),0))</f>
        <v>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
r.3. relacionar los procesos comunicativos teniendo en cuenta criterios d</v>
      </c>
      <c r="I2541" s="71">
        <f ca="1">IF(COUNTIFS(instructor,B2535,diad,$I$2,desa,1,hord,"14:00 - 18:00")&gt;0,"DESARROLLO CURRICULAR",IFERROR(INDEX(sabc,MATCH(1,INDEX((bloq=2)*(sabi=B2535),0),0)),0))</f>
        <v>0</v>
      </c>
    </row>
    <row r="2542" spans="1:9" ht="38.15" customHeight="1" thickTop="1" thickBot="1" x14ac:dyDescent="0.35">
      <c r="A2542" s="742"/>
      <c r="B2542" s="743"/>
      <c r="C2542" s="743"/>
      <c r="D2542" s="74" t="str">
        <f ca="1">IF(COUNTIFS(instructor,B2535,diad,$D$2,desa,1,hord,"14:00 - 18:00")&gt;0,"-",IFERROR(INDEX(luna,MATCH(1,INDEX((bloq=2)*(luni=B2535),0),0)),0))</f>
        <v>106 - TALLER DE PROTOTIPADO - SENA CENTRO DE LA CONSTRUCCIÓN</v>
      </c>
      <c r="E2542" s="74" t="str">
        <f ca="1">IF(COUNTIFS(instructor,B2535,diad,$E$2,desa,1,hord,"14:00 - 18:00")&gt;0,"-",IFERROR(INDEX(mara,MATCH(1,INDEX((bloq=2)*(mari=B2535),0),0)),0))</f>
        <v>204A- SALA DE SISTEMAS SENA CENTRO DE LA CONSTRUCCIÓN</v>
      </c>
      <c r="F2542" s="74">
        <f ca="1">IF(COUNTIFS(instructor,B2535,diad,$F$2,desa,1,hord,"14:00 - 18:00")&gt;0,"-",IFERROR(INDEX(miea,MATCH(1,INDEX((bloq=2)*(miei=B2535),0),0)),0))</f>
        <v>0</v>
      </c>
      <c r="G2542" s="74" t="str">
        <f ca="1">IF(COUNTIFS(instructor,B2535,diad,$G$2,desa,1,hord,"14:00 - 18:00")&gt;0,"-",IFERROR(INDEX(juea,MATCH(1,INDEX((bloq=2)*(juei=B2535),0),0)),0))</f>
        <v>SEDE ANDRÉS SANÍN - AULA 112 - (CALLE 75 No. 19-52)</v>
      </c>
      <c r="H2542" s="74">
        <f ca="1">IF(COUNTIFS(instructor,B2535,diad,$H$2,desa,1,hord,"14:00 - 18:00")&gt;0,"-",IFERROR(INDEX(viea,MATCH(1,INDEX((bloq=2)*(viei=B2535),0),0)),0))</f>
        <v>0</v>
      </c>
      <c r="I2542" s="75">
        <f ca="1">IF(COUNTIFS(instructor,B2535,diad,$I$2,desa,1,hord,"14:00 - 18:00")&gt;0,"-",IFERROR(INDEX(saba,MATCH(1,INDEX((bloq=2)*(sabi=B2535),0),0)),0))</f>
        <v>0</v>
      </c>
    </row>
    <row r="2543" spans="1:9" ht="38.15" customHeight="1" thickTop="1" thickBot="1" x14ac:dyDescent="0.35">
      <c r="A2543" s="742"/>
      <c r="B2543" s="743"/>
      <c r="C2543" s="743"/>
      <c r="D2543" s="76">
        <f ca="1">IF(COUNTIFS(instructor,B2535,diad,$D$2,desa,1,hord,"18:00 - 22:00")&gt;0,INDEX(hord,MATCH(1,INDEX((instructor=B2535)*(instructor=B2535),0),0)),IFERROR(INDEX(hora,MATCH(1,INDEX((bloq=3)*(luni=B2535),0),0)),0))</f>
        <v>0</v>
      </c>
      <c r="E2543" s="76" t="str">
        <f ca="1">IF(COUNTIFS(instructor,B2535,diad,$E$2,desa,1,hord,"18:00 - 22:00")&gt;0,INDEX(hord,MATCH(1,INDEX((instructor=B2535)*(instructor=B2535),0),0)),IFERROR(INDEX(hora,MATCH(1,INDEX((bloq=3)*(mari=B2535),0),0)),0))</f>
        <v>18:00 - 21:00</v>
      </c>
      <c r="F2543" s="76" t="str">
        <f ca="1">IF(COUNTIFS(instructor,B2535,diad,$F$2,desa,1,hord,"18:00 - 22:00")&gt;0,INDEX(hord,MATCH(1,INDEX((instructor=B2535)*(instructor=B2535),0),0)),IFERROR(INDEX(hora,MATCH(1,INDEX((bloq=3)*(miei=B2535),0),0)),0))</f>
        <v>18:00 - 21:00</v>
      </c>
      <c r="G2543" s="76" t="str">
        <f ca="1">IF(COUNTIFS(instructor,B2535,diad,$G$2,desa,1,hord,"18:00 - 22:00")&gt;0,INDEX(hord,MATCH(1,INDEX((instructor=B2535)*(instructor=B2535),0),0)),IFERROR(INDEX(hora,MATCH(1,INDEX((bloq=3)*(juei=B2535),0),0)),0))</f>
        <v>18:00 - 21:00</v>
      </c>
      <c r="H2543" s="76" t="str">
        <f ca="1">IF(COUNTIFS(instructor,B2535,diad,$H$2,desa,1,hord,"18:00 - 22:00")&gt;0,INDEX(hord,MATCH(1,INDEX((instructor=B2535)*(instructor=B2535),0),0)),IFERROR(INDEX(hora,MATCH(1,INDEX((bloq=3)*(viei=B2535),0),0)),0))</f>
        <v>18:00 - 21:00</v>
      </c>
      <c r="I2543" s="77">
        <f ca="1">IF(COUNTIFS(instructor,B2535,diad,$I$2,desa,1,hord,"18:00 - 22:00")&gt;0,INDEX(hord,MATCH(1,INDEX((instructor=B2535)*(instructor=B2535),0),0)),IFERROR(INDEX(hora,MATCH(1,INDEX((bloq=3)*(sabi=B2535),0),0)),0))</f>
        <v>0</v>
      </c>
    </row>
    <row r="2544" spans="1:9" ht="38.15" customHeight="1" thickTop="1" thickBot="1" x14ac:dyDescent="0.35">
      <c r="A2544" s="742"/>
      <c r="B2544" s="743"/>
      <c r="C2544" s="743"/>
      <c r="D2544" s="68">
        <f ca="1">IF(COUNTIFS(instructor,B2535,diad,$D$2,desa,1,hord,"18:00 - 22:00")&gt;0,"-",IFERROR(INDEX(ficha,MATCH(1,INDEX((bloq=3)*(luni=B2535),0),0)),0))</f>
        <v>0</v>
      </c>
      <c r="E2544" s="68" t="str">
        <f ca="1">IF(COUNTIFS(instructor,B2535,diad,$E$2,desa,1,hord,"18:00 - 22:00")&gt;0,"-",IFERROR(INDEX(ficha,MATCH(1,INDEX((bloq=3)*(mari=B2535),0),0)),0))</f>
        <v>3406268  PREVENCION Y CONTROL AMBIENTAL ( TECNOLOGO)</v>
      </c>
      <c r="F2544" s="68" t="str">
        <f ca="1">IF(COUNTIFS(instructor,B2535,diad,$F$2,desa,1,hord,"18:00 - 22:00")&gt;0,"-",IFERROR(INDEX(ficha,MATCH(1,INDEX((bloq=3)*(miei=B2535),0),0)),0))</f>
        <v>NUEVA 2 PREVENCION Y CONTROL AMBIENTAL ( TECNOLOGO) DISTANCIA</v>
      </c>
      <c r="G2544" s="68" t="str">
        <f ca="1">IF(COUNTIFS(instructor,B2535,diad,$G$2,desa,1,hord,"18:00 - 22:00")&gt;0,"-",IFERROR(INDEX(ficha,MATCH(1,INDEX((bloq=3)*(juei=B2535),0),0)),0))</f>
        <v xml:space="preserve"> NUEVA MANEJO INTEGRAL DE RESIDUOS SÓLIDOS</v>
      </c>
      <c r="H2544" s="68" t="str">
        <f ca="1">IF(COUNTIFS(instructor,B2535,diad,$H$2,desa,1,hord,"18:00 - 22:00")&gt;0,"-",IFERROR(INDEX(ficha,MATCH(1,INDEX((bloq=3)*(viei=B2535),0),0)),0))</f>
        <v xml:space="preserve">NUEVA 2 TDMAI - DIBUJO Y MODELADO ARQUITECTONICO Y DE INGENIERIA (TECNÓLOGO) </v>
      </c>
      <c r="I2544" s="69">
        <f ca="1">IF(COUNTIFS(instructor,B2535,diad,$I$2,desa,1,hord,"18:00 - 22:00")&gt;0,"-",IFERROR(INDEX(ficha,MATCH(1,INDEX((bloq=3)*(sabi=B2535),0),0)),0))</f>
        <v>0</v>
      </c>
    </row>
    <row r="2545" spans="1:9" ht="38.15" customHeight="1" thickTop="1" thickBot="1" x14ac:dyDescent="0.35">
      <c r="A2545" s="742"/>
      <c r="B2545" s="743"/>
      <c r="C2545" s="743"/>
      <c r="D2545" s="70">
        <f ca="1">IF(COUNTIFS(instructor,B2535,diad,$D$2,desa,1,hord,"18:00 - 22:00")&gt;0,"DESARROLLO CURRICULAR",IFERROR(INDEX(lunc,MATCH(1,INDEX((bloq=3)*(luni=B2535),0),0)),0))</f>
        <v>0</v>
      </c>
      <c r="E2545" s="70" t="str">
        <f ca="1">IF(COUNTIFS(instructor,B2535,diad,$E$2,desa,1,hord,"18:00 - 22:00")&gt;0,"DESARROLLO CURRICULAR",IFERROR(INDEX(marc,MATCH(1,INDEX((bloq=3)*(mari=B2535),0),0)),0))</f>
        <v>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
r.3. relacionar los procesos comunicativos teniendo en cuenta criterios de lógica y racionalidad
r.4. establecer procesos de enriquecimiento lexical y acciones de mejoramiento en el desarrollo de procesos comunicativos según requerimientos del contexto.</v>
      </c>
      <c r="F2545" s="70" t="str">
        <f ca="1">IF(COUNTIFS(instructor,B2535,diad,$F$2,desa,1,hord,"18:00 - 22:00")&gt;0,"DESARROLLO CURRICULAR",IFERROR(INDEX(miec,MATCH(1,INDEX((bloq=3)*(miei=B2535),0),0)),0))</f>
        <v>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
r.3. relacionar los procesos comunicativos teniendo en cuenta criterios de lógica y racionalidad
r.4. establecer procesos de enriquecimiento lexical y acciones de mejoramiento en el desarrollo de procesos comunicativos según requerimientos del contexto.</v>
      </c>
      <c r="G2545" s="70" t="str">
        <f ca="1">IF(COUNTIFS(instructor,B2535,diad,$G$2,desa,1,hord,"18:00 - 22:00")&gt;0,"DESARROLLO CURRICULAR",IFERROR(INDEX(juec,MATCH(1,INDEX((bloq=3)*(juei=B2535),0),0)),0))</f>
        <v xml:space="preserve"> PROMOVER LA INTERACCIÓN IDÓNEA CONSIGO MISMO, CON LOS DEMÁS Y CON LA NATURALEZA EN LOS CONTEXTOS LABORAL Y SOCIAL/43005 - DESARROLLAR PROCESOS COMUNICATIVOS EFICACES Y ASERTIVOS DENTRO DE CRITERIOS DE RACIONALIDAD QUE POSIBILITEN LA CONVIVENCIA, EL ESTABLECIMIENTO DE ACUERDOS, LA CONSTRUCCIÓN COLECTIVA DEL CONOCIMIENTO Y LA RESOLUCIÓN DE PROBLEMAS DE CARÁCTER PRODUCTIVO Y SOCIAL.</v>
      </c>
      <c r="H2545" s="70" t="str">
        <f ca="1">IF(COUNTIFS(instructor,B2535,diad,$H$2,desa,1,hord,"18:00 - 22:00")&gt;0,"DESARROLLO CURRICULAR",IFERROR(INDEX(viec,MATCH(1,INDEX((bloq=3)*(viei=B2535),0),0)),0))</f>
        <v>DESARROLLAR PROCESOS DE COMUNICACIÓN EFICACES Y EFECTIVOS, TENIENDO EN
CUENTA SITUACIONES DE ORDEN SOCIAL, PERSONAL Y PRODUCTIVO.</v>
      </c>
      <c r="I2545" s="71">
        <f ca="1">IF(COUNTIFS(instructor,B2535,diad,$I$2,desa,1,hord,"18:00 - 22:00")&gt;0,"DESARROLLO CURRICULAR",IFERROR(INDEX(sabc,MATCH(1,INDEX((bloq=3)*(sabi=B2535),0),0)),0))</f>
        <v>0</v>
      </c>
    </row>
    <row r="2546" spans="1:9" ht="38.15" customHeight="1" thickTop="1" thickBot="1" x14ac:dyDescent="0.35">
      <c r="A2546" s="742"/>
      <c r="B2546" s="743"/>
      <c r="C2546" s="743"/>
      <c r="D2546" s="78">
        <f ca="1">IF(COUNTIFS(instructor,B2535,diad,$D$2,desa,1,hord,"18:00 - 22:00")&gt;0,"-",IFERROR(INDEX(luna,MATCH(1,INDEX((bloq=3)*(luni=B2535),0),0)),0))</f>
        <v>0</v>
      </c>
      <c r="E2546" s="78" t="str">
        <f ca="1">IF(COUNTIFS(instructor,B2535,diad,$E$2,desa,1,hord,"18:00 - 22:00")&gt;0,"-",IFERROR(INDEX(mara,MATCH(1,INDEX((bloq=3)*(mari=B2535),0),0)),0))</f>
        <v>INSTITUCIÓN EDUCATIVA SANTAFÉ - AULA 206</v>
      </c>
      <c r="F2546" s="78" t="str">
        <f ca="1">IF(COUNTIFS(instructor,B2535,diad,$F$2,desa,1,hord,"18:00 - 22:00")&gt;0,"-",IFERROR(INDEX(miea,MATCH(1,INDEX((bloq=3)*(miei=B2535),0),0)),0))</f>
        <v>Google Meet / MS Teams / Zoom</v>
      </c>
      <c r="G2546" s="78" t="str">
        <f ca="1">IF(COUNTIFS(instructor,B2535,diad,$G$2,desa,1,hord,"18:00 - 22:00")&gt;0,"-",IFERROR(INDEX(juea,MATCH(1,INDEX((bloq=3)*(juei=B2535),0),0)),0))</f>
        <v>INSTITUCIÓN EDUCATIVA SANTAFÉ - AULA 208</v>
      </c>
      <c r="H2546" s="78" t="str">
        <f ca="1">IF(COUNTIFS(instructor,B2535,diad,$H$2,desa,1,hord,"18:00 - 22:00")&gt;0,"-",IFERROR(INDEX(viea,MATCH(1,INDEX((bloq=3)*(viei=B2535),0),0)),0))</f>
        <v>SEDE ANDRÉS SANÍN - AULA 108 - SALA DE SISTEMAS (CALLE 75 No. 19-52)</v>
      </c>
      <c r="I2546" s="79">
        <f ca="1">IF(COUNTIFS(instructor,B2535,diad,$I$2,desa,1,hord,"18:00 - 22:00")&gt;0,"-",IFERROR(INDEX(saba,MATCH(1,INDEX((bloq=3)*(sabi=B2535),0),0)),0))</f>
        <v>0</v>
      </c>
    </row>
    <row r="2547" spans="1:9" ht="14.15" customHeight="1" thickTop="1" thickBot="1" x14ac:dyDescent="0.35">
      <c r="A2547" s="742">
        <v>213</v>
      </c>
      <c r="B2547" s="743">
        <f>INDEX(instructor,A2547)</f>
        <v>0</v>
      </c>
      <c r="C2547" s="743" t="str">
        <f>INDEX(area,A2547)</f>
        <v>COMPETENCIAS TRANSVERSALES - MEDIO AMBIENTE Y SEGURIDAD Y SALUD EN EL TRABAJO</v>
      </c>
      <c r="D2547" s="72" t="str">
        <f ca="1">IF(COUNTIFS(instructor,B2547,diad,$D$2,desa,1,hord,"08:00 - 12:00")&gt;0,INDEX(hord,MATCH(1,INDEX((instructor=B2547)*(instructor=B2547),0),0)),IFERROR(INDEX(hora,MATCH(1,INDEX((bloq=1)*(luni=B2547),0),0)),0))</f>
        <v>7:00 - 12:00</v>
      </c>
      <c r="E2547" s="72" t="str">
        <f ca="1">IF(COUNTIFS(instructor,B2547,diad,$E$2,desa,1,hord,"08:00 - 12:00")&gt;0,INDEX(hord,MATCH(1,INDEX((instructor=B2547)*(instructor=B2547),0),0)),IFERROR(INDEX(hora,MATCH(1,INDEX((bloq=1)*(mari=B2547),0),0)),0))</f>
        <v>7:00 - 12:00</v>
      </c>
      <c r="F2547" s="72" t="str">
        <f ca="1">IF(COUNTIFS(instructor,B2547,diad,$F$2,desa,1,hord,"08:00 - 12:00")&gt;0,INDEX(hord,MATCH(1,INDEX((instructor=B2547)*(instructor=B2547),0),0)),IFERROR(INDEX(hora,MATCH(1,INDEX((bloq=1)*(miei=B2547),0),0)),0))</f>
        <v>7:00 - 12:00</v>
      </c>
      <c r="G2547" s="72" t="str">
        <f ca="1">IF(COUNTIFS(instructor,B2547,diad,$G$2,desa,1,hord,"08:00 - 12:00")&gt;0,INDEX(hord,MATCH(1,INDEX((instructor=B2547)*(instructor=B2547),0),0)),IFERROR(INDEX(hora,MATCH(1,INDEX((bloq=1)*(juei=B2547),0),0)),0))</f>
        <v>7:00 - 12:00</v>
      </c>
      <c r="H2547" s="72" t="str">
        <f ca="1">IF(COUNTIFS(instructor,B2547,diad,$H$2,desa,1,hord,"08:00 - 12:00")&gt;0,INDEX(hord,MATCH(1,INDEX((instructor=B2547)*(instructor=B2547),0),0)),IFERROR(INDEX(hora,MATCH(1,INDEX((bloq=1)*(viei=B2547),0),0)),0))</f>
        <v>7:00 - 12:00</v>
      </c>
      <c r="I2547" s="73" t="str">
        <f ca="1">IF(COUNTIFS(instructor,B2547,diad,$I$2,desa,1,hord,"08:00 - 12:00")&gt;0,INDEX(hord,MATCH(1,INDEX((instructor=B2547)*(instructor=B2547),0),0)),IFERROR(INDEX(hora,MATCH(1,INDEX((bloq=1)*(sabi=B2547),0),0)),0))</f>
        <v>7:00 - 12:00</v>
      </c>
    </row>
    <row r="2548" spans="1:9" ht="14.15" customHeight="1" thickTop="1" thickBot="1" x14ac:dyDescent="0.35">
      <c r="A2548" s="742"/>
      <c r="B2548" s="743"/>
      <c r="C2548" s="743"/>
      <c r="D2548" s="68" t="str">
        <f ca="1">IF(COUNTIFS(instructor,B2547,diad,$D$2,desa,1,hord,"08:00 - 12:00")&gt;0,"-",IFERROR(INDEX(ficha,MATCH(1,INDEX((bloq=1)*(luni=B2547),0),0)),0))</f>
        <v>3190195 - DIBUJO DIGITAL DE ARQUITECTURA E INGENIERIA (INSTITUCIÓN EDUCATIVA TÉCNICO INDUSTRIAL PEDRO ANTONIO MOLINA - CALI)</v>
      </c>
      <c r="E2548" s="68" t="str">
        <f ca="1">IF(COUNTIFS(instructor,B2547,diad,$E$2,desa,1,hord,"08:00 - 12:00")&gt;0,"-",IFERROR(INDEX(ficha,MATCH(1,INDEX((bloq=1)*(mari=B2547),0),0)),0))</f>
        <v>3190815 - DIBUJO DIGITAL DE ARQUITECTURA E INGENIERIA (INSTITUCIÓN EDUCATIVA TÉCNICO INDUSTRIAL PEDRO ANTONIO MOLINA - CALI)</v>
      </c>
      <c r="F2548" s="68" t="str">
        <f ca="1">IF(COUNTIFS(instructor,B2547,diad,$F$2,desa,1,hord,"08:00 - 12:00")&gt;0,"-",IFERROR(INDEX(ficha,MATCH(1,INDEX((bloq=1)*(miei=B2547),0),0)),0))</f>
        <v>3190195 - DIBUJO DIGITAL DE ARQUITECTURA E INGENIERIA (INSTITUCIÓN EDUCATIVA TÉCNICO INDUSTRIAL PEDRO ANTONIO MOLINA - CALI)</v>
      </c>
      <c r="G2548" s="68" t="str">
        <f ca="1">IF(COUNTIFS(instructor,B2547,diad,$G$2,desa,1,hord,"08:00 - 12:00")&gt;0,"-",IFERROR(INDEX(ficha,MATCH(1,INDEX((bloq=1)*(juei=B2547),0),0)),0))</f>
        <v>3190195 - DIBUJO DIGITAL DE ARQUITECTURA E INGENIERIA (INSTITUCIÓN EDUCATIVA TÉCNICO INDUSTRIAL PEDRO ANTONIO MOLINA - CALI)</v>
      </c>
      <c r="H2548" s="68" t="str">
        <f ca="1">IF(COUNTIFS(instructor,B2547,diad,$H$2,desa,1,hord,"08:00 - 12:00")&gt;0,"-",IFERROR(INDEX(ficha,MATCH(1,INDEX((bloq=1)*(viei=B2547),0),0)),0))</f>
        <v>3190195 - DIBUJO DIGITAL DE ARQUITECTURA E INGENIERIA (INSTITUCIÓN EDUCATIVA TÉCNICO INDUSTRIAL PEDRO ANTONIO MOLINA - CALI)</v>
      </c>
      <c r="I2548" s="69" t="str">
        <f ca="1">IF(COUNTIFS(instructor,B2547,diad,$I$2,desa,1,hord,"08:00 - 12:00")&gt;0,"-",IFERROR(INDEX(ficha,MATCH(1,INDEX((bloq=1)*(sabi=B2547),0),0)),0))</f>
        <v>3190195 - DIBUJO DIGITAL DE ARQUITECTURA E INGENIERIA (INSTITUCIÓN EDUCATIVA TÉCNICO INDUSTRIAL PEDRO ANTONIO MOLINA - CALI)</v>
      </c>
    </row>
    <row r="2549" spans="1:9" ht="14.15" customHeight="1" thickTop="1" thickBot="1" x14ac:dyDescent="0.35">
      <c r="A2549" s="742"/>
      <c r="B2549" s="743"/>
      <c r="C2549" s="743"/>
      <c r="D2549" s="70">
        <f ca="1">IF(COUNTIFS(instructor,B2547,diad,$D$2,desa,1,hord,"08:00 - 12:00")&gt;0,"DESARROLLO CURRICULAR",IFERROR(INDEX(lunc,MATCH(1,INDEX((bloq=1)*(luni=B2547),0),0)),0))</f>
        <v>0</v>
      </c>
      <c r="E2549" s="70">
        <f ca="1">IF(COUNTIFS(instructor,B2547,diad,$E$2,desa,1,hord,"08:00 - 12:00")&gt;0,"DESARROLLO CURRICULAR",IFERROR(INDEX(marc,MATCH(1,INDEX((bloq=1)*(mari=B2547),0),0)),0))</f>
        <v>0</v>
      </c>
      <c r="F2549" s="70">
        <f ca="1">IF(COUNTIFS(instructor,B2547,diad,$F$2,desa,1,hord,"08:00 - 12:00")&gt;0,"DESARROLLO CURRICULAR",IFERROR(INDEX(miec,MATCH(1,INDEX((bloq=1)*(miei=B2547),0),0)),0))</f>
        <v>0</v>
      </c>
      <c r="G2549" s="70">
        <f ca="1">IF(COUNTIFS(instructor,B2547,diad,$G$2,desa,1,hord,"08:00 - 12:00")&gt;0,"DESARROLLO CURRICULAR",IFERROR(INDEX(juec,MATCH(1,INDEX((bloq=1)*(juei=B2547),0),0)),0))</f>
        <v>0</v>
      </c>
      <c r="H2549" s="70">
        <f ca="1">IF(COUNTIFS(instructor,B2547,diad,$H$2,desa,1,hord,"08:00 - 12:00")&gt;0,"DESARROLLO CURRICULAR",IFERROR(INDEX(viec,MATCH(1,INDEX((bloq=1)*(viei=B2547),0),0)),0))</f>
        <v>0</v>
      </c>
      <c r="I2549" s="71">
        <f ca="1">IF(COUNTIFS(instructor,B2547,diad,$I$2,desa,1,hord,"08:00 - 12:00")&gt;0,"DESARROLLO CURRICULAR",IFERROR(INDEX(sabc,MATCH(1,INDEX((bloq=1)*(sabi=B2547),0),0)),0))</f>
        <v>0</v>
      </c>
    </row>
    <row r="2550" spans="1:9" ht="14.15" customHeight="1" thickTop="1" thickBot="1" x14ac:dyDescent="0.35">
      <c r="A2550" s="742"/>
      <c r="B2550" s="743"/>
      <c r="C2550" s="743"/>
      <c r="D2550" s="74">
        <f ca="1">IF(COUNTIFS(instructor,B2547,diad,$D$2,desa,1,hord,"08:00 - 12:00")&gt;0,"-",IFERROR(INDEX(luna,MATCH(1,INDEX((bloq=1)*(luni=B2547),0),0)),0))</f>
        <v>0</v>
      </c>
      <c r="E2550" s="74">
        <f ca="1">IF(COUNTIFS(instructor,B2547,diad,$E$2,desa,1,hord,"08:00 - 12:00")&gt;0,"-",IFERROR(INDEX(mara,MATCH(1,INDEX((bloq=1)*(mari=B2547),0),0)),0))</f>
        <v>0</v>
      </c>
      <c r="F2550" s="74">
        <f ca="1">IF(COUNTIFS(instructor,B2547,diad,$F$2,desa,1,hord,"08:00 - 12:00")&gt;0,"-",IFERROR(INDEX(miea,MATCH(1,INDEX((bloq=1)*(miei=B2547),0),0)),0))</f>
        <v>0</v>
      </c>
      <c r="G2550" s="74">
        <f ca="1">IF(COUNTIFS(instructor,B2547,diad,$G$2,desa,1,hord,"08:00 - 12:00")&gt;0,"-",IFERROR(INDEX(juea,MATCH(1,INDEX((bloq=1)*(juei=B2547),0),0)),0))</f>
        <v>0</v>
      </c>
      <c r="H2550" s="74">
        <f ca="1">IF(COUNTIFS(instructor,B2547,diad,$H$2,desa,1,hord,"08:00 - 12:00")&gt;0,"-",IFERROR(INDEX(viea,MATCH(1,INDEX((bloq=1)*(viei=B2547),0),0)),0))</f>
        <v>0</v>
      </c>
      <c r="I2550" s="75">
        <f ca="1">IF(COUNTIFS(instructor,B2547,diad,$I$2,desa,1,hord,"08:00 - 12:00")&gt;0,"-",IFERROR(INDEX(saba,MATCH(1,INDEX((bloq=1)*(sabi=B2547),0),0)),0))</f>
        <v>0</v>
      </c>
    </row>
    <row r="2551" spans="1:9" ht="14.15" customHeight="1" thickTop="1" thickBot="1" x14ac:dyDescent="0.35">
      <c r="A2551" s="742"/>
      <c r="B2551" s="743"/>
      <c r="C2551" s="743"/>
      <c r="D2551" s="76" t="str">
        <f ca="1">IF(COUNTIFS(instructor,B2547,diad,$D$2,desa,1,hord,"14:00 - 18:00")&gt;0,INDEX(hord,MATCH(1,INDEX((instructor=B2547)*(instructor=B2547),0),0)),IFERROR(INDEX(hora,MATCH(1,INDEX((bloq=2)*(luni=B2547),0),0)),0))</f>
        <v>13:00 - 18:00</v>
      </c>
      <c r="E2551" s="76" t="str">
        <f ca="1">IF(COUNTIFS(instructor,B2547,diad,$E$2,desa,1,hord,"14:00 - 18:00")&gt;0,INDEX(hord,MATCH(1,INDEX((instructor=B2547)*(instructor=B2547),0),0)),IFERROR(INDEX(hora,MATCH(1,INDEX((bloq=2)*(mari=B2547),0),0)),0))</f>
        <v>13:00 - 18:00</v>
      </c>
      <c r="F2551" s="76" t="str">
        <f ca="1">IF(COUNTIFS(instructor,B2547,diad,$F$2,desa,1,hord,"14:00 - 18:00")&gt;0,INDEX(hord,MATCH(1,INDEX((instructor=B2547)*(instructor=B2547),0),0)),IFERROR(INDEX(hora,MATCH(1,INDEX((bloq=2)*(miei=B2547),0),0)),0))</f>
        <v>13:00 - 18:00</v>
      </c>
      <c r="G2551" s="76" t="str">
        <f ca="1">IF(COUNTIFS(instructor,B2547,diad,$G$2,desa,1,hord,"14:00 - 18:00")&gt;0,INDEX(hord,MATCH(1,INDEX((instructor=B2547)*(instructor=B2547),0),0)),IFERROR(INDEX(hora,MATCH(1,INDEX((bloq=2)*(juei=B2547),0),0)),0))</f>
        <v>13:00 - 18:00</v>
      </c>
      <c r="H2551" s="76" t="str">
        <f ca="1">IF(COUNTIFS(instructor,B2547,diad,$H$2,desa,1,hord,"14:00 - 18:00")&gt;0,INDEX(hord,MATCH(1,INDEX((instructor=B2547)*(instructor=B2547),0),0)),IFERROR(INDEX(hora,MATCH(1,INDEX((bloq=2)*(viei=B2547),0),0)),0))</f>
        <v>13:00 - 18:00</v>
      </c>
      <c r="I2551" s="77" t="str">
        <f ca="1">IF(COUNTIFS(instructor,B2547,diad,$I$2,desa,1,hord,"14:00 - 18:00")&gt;0,INDEX(hord,MATCH(1,INDEX((instructor=B2547)*(instructor=B2547),0),0)),IFERROR(INDEX(hora,MATCH(1,INDEX((bloq=2)*(sabi=B2547),0),0)),0))</f>
        <v>13:00 - 18:00</v>
      </c>
    </row>
    <row r="2552" spans="1:9" ht="14.15" customHeight="1" thickTop="1" thickBot="1" x14ac:dyDescent="0.35">
      <c r="A2552" s="742"/>
      <c r="B2552" s="743"/>
      <c r="C2552" s="743"/>
      <c r="D2552" s="68" t="str">
        <f ca="1">IF(COUNTIFS(instructor,B2547,diad,$D$2,desa,1,hord,"14:00 - 18:00")&gt;0,"-",IFERROR(INDEX(ficha,MATCH(1,INDEX((bloq=2)*(luni=B2547),0),0)),0))</f>
        <v>3190195 - DIBUJO DIGITAL DE ARQUITECTURA E INGENIERIA (INSTITUCIÓN EDUCATIVA TÉCNICO INDUSTRIAL PEDRO ANTONIO MOLINA - CALI)</v>
      </c>
      <c r="E2552" s="68" t="str">
        <f ca="1">IF(COUNTIFS(instructor,B2547,diad,$E$2,desa,1,hord,"14:00 - 18:00")&gt;0,"-",IFERROR(INDEX(ficha,MATCH(1,INDEX((bloq=2)*(mari=B2547),0),0)),0))</f>
        <v>3190195 - DIBUJO DIGITAL DE ARQUITECTURA E INGENIERIA (INSTITUCIÓN EDUCATIVA TÉCNICO INDUSTRIAL PEDRO ANTONIO MOLINA - CALI)</v>
      </c>
      <c r="F2552" s="68" t="str">
        <f ca="1">IF(COUNTIFS(instructor,B2547,diad,$F$2,desa,1,hord,"14:00 - 18:00")&gt;0,"-",IFERROR(INDEX(ficha,MATCH(1,INDEX((bloq=2)*(miei=B2547),0),0)),0))</f>
        <v>3190195 - DIBUJO DIGITAL DE ARQUITECTURA E INGENIERIA (INSTITUCIÓN EDUCATIVA TÉCNICO INDUSTRIAL PEDRO ANTONIO MOLINA - CALI)</v>
      </c>
      <c r="G2552" s="68" t="str">
        <f ca="1">IF(COUNTIFS(instructor,B2547,diad,$G$2,desa,1,hord,"14:00 - 18:00")&gt;0,"-",IFERROR(INDEX(ficha,MATCH(1,INDEX((bloq=2)*(juei=B2547),0),0)),0))</f>
        <v>3190195 - DIBUJO DIGITAL DE ARQUITECTURA E INGENIERIA (INSTITUCIÓN EDUCATIVA TÉCNICO INDUSTRIAL PEDRO ANTONIO MOLINA - CALI)</v>
      </c>
      <c r="H2552" s="68" t="str">
        <f ca="1">IF(COUNTIFS(instructor,B2547,diad,$H$2,desa,1,hord,"14:00 - 18:00")&gt;0,"-",IFERROR(INDEX(ficha,MATCH(1,INDEX((bloq=2)*(viei=B2547),0),0)),0))</f>
        <v>3190195 - DIBUJO DIGITAL DE ARQUITECTURA E INGENIERIA (INSTITUCIÓN EDUCATIVA TÉCNICO INDUSTRIAL PEDRO ANTONIO MOLINA - CALI)</v>
      </c>
      <c r="I2552" s="69" t="str">
        <f ca="1">IF(COUNTIFS(instructor,B2547,diad,$I$2,desa,1,hord,"14:00 - 18:00")&gt;0,"-",IFERROR(INDEX(ficha,MATCH(1,INDEX((bloq=2)*(sabi=B2547),0),0)),0))</f>
        <v>3190195 - DIBUJO DIGITAL DE ARQUITECTURA E INGENIERIA (INSTITUCIÓN EDUCATIVA TÉCNICO INDUSTRIAL PEDRO ANTONIO MOLINA - CALI)</v>
      </c>
    </row>
    <row r="2553" spans="1:9" ht="14.15" customHeight="1" thickTop="1" thickBot="1" x14ac:dyDescent="0.35">
      <c r="A2553" s="742"/>
      <c r="B2553" s="743"/>
      <c r="C2553" s="743"/>
      <c r="D2553" s="70">
        <f ca="1">IF(COUNTIFS(instructor,B2547,diad,$D$2,desa,1,hord,"14:00 - 18:00")&gt;0,"DESARROLLO CURRICULAR",IFERROR(INDEX(lunc,MATCH(1,INDEX((bloq=2)*(luni=B2547),0),0)),0))</f>
        <v>0</v>
      </c>
      <c r="E2553" s="70">
        <f ca="1">IF(COUNTIFS(instructor,B2547,diad,$E$2,desa,1,hord,"14:00 - 18:00")&gt;0,"DESARROLLO CURRICULAR",IFERROR(INDEX(marc,MATCH(1,INDEX((bloq=2)*(mari=B2547),0),0)),0))</f>
        <v>0</v>
      </c>
      <c r="F2553" s="70">
        <f ca="1">IF(COUNTIFS(instructor,B2547,diad,$F$2,desa,1,hord,"14:00 - 18:00")&gt;0,"DESARROLLO CURRICULAR",IFERROR(INDEX(miec,MATCH(1,INDEX((bloq=2)*(miei=B2547),0),0)),0))</f>
        <v>0</v>
      </c>
      <c r="G2553" s="70">
        <f ca="1">IF(COUNTIFS(instructor,B2547,diad,$G$2,desa,1,hord,"14:00 - 18:00")&gt;0,"DESARROLLO CURRICULAR",IFERROR(INDEX(juec,MATCH(1,INDEX((bloq=2)*(juei=B2547),0),0)),0))</f>
        <v>0</v>
      </c>
      <c r="H2553" s="70">
        <f ca="1">IF(COUNTIFS(instructor,B2547,diad,$H$2,desa,1,hord,"14:00 - 18:00")&gt;0,"DESARROLLO CURRICULAR",IFERROR(INDEX(viec,MATCH(1,INDEX((bloq=2)*(viei=B2547),0),0)),0))</f>
        <v>0</v>
      </c>
      <c r="I2553" s="71">
        <f ca="1">IF(COUNTIFS(instructor,B2547,diad,$I$2,desa,1,hord,"14:00 - 18:00")&gt;0,"DESARROLLO CURRICULAR",IFERROR(INDEX(sabc,MATCH(1,INDEX((bloq=2)*(sabi=B2547),0),0)),0))</f>
        <v>0</v>
      </c>
    </row>
    <row r="2554" spans="1:9" ht="14.15" customHeight="1" thickTop="1" thickBot="1" x14ac:dyDescent="0.35">
      <c r="A2554" s="742"/>
      <c r="B2554" s="743"/>
      <c r="C2554" s="743"/>
      <c r="D2554" s="74">
        <f ca="1">IF(COUNTIFS(instructor,B2547,diad,$D$2,desa,1,hord,"14:00 - 18:00")&gt;0,"-",IFERROR(INDEX(luna,MATCH(1,INDEX((bloq=2)*(luni=B2547),0),0)),0))</f>
        <v>0</v>
      </c>
      <c r="E2554" s="74">
        <f ca="1">IF(COUNTIFS(instructor,B2547,diad,$E$2,desa,1,hord,"14:00 - 18:00")&gt;0,"-",IFERROR(INDEX(mara,MATCH(1,INDEX((bloq=2)*(mari=B2547),0),0)),0))</f>
        <v>0</v>
      </c>
      <c r="F2554" s="74">
        <f ca="1">IF(COUNTIFS(instructor,B2547,diad,$F$2,desa,1,hord,"14:00 - 18:00")&gt;0,"-",IFERROR(INDEX(miea,MATCH(1,INDEX((bloq=2)*(miei=B2547),0),0)),0))</f>
        <v>0</v>
      </c>
      <c r="G2554" s="74">
        <f ca="1">IF(COUNTIFS(instructor,B2547,diad,$G$2,desa,1,hord,"14:00 - 18:00")&gt;0,"-",IFERROR(INDEX(juea,MATCH(1,INDEX((bloq=2)*(juei=B2547),0),0)),0))</f>
        <v>0</v>
      </c>
      <c r="H2554" s="74">
        <f ca="1">IF(COUNTIFS(instructor,B2547,diad,$H$2,desa,1,hord,"14:00 - 18:00")&gt;0,"-",IFERROR(INDEX(viea,MATCH(1,INDEX((bloq=2)*(viei=B2547),0),0)),0))</f>
        <v>0</v>
      </c>
      <c r="I2554" s="75">
        <f ca="1">IF(COUNTIFS(instructor,B2547,diad,$I$2,desa,1,hord,"14:00 - 18:00")&gt;0,"-",IFERROR(INDEX(saba,MATCH(1,INDEX((bloq=2)*(sabi=B2547),0),0)),0))</f>
        <v>0</v>
      </c>
    </row>
    <row r="2555" spans="1:9" ht="14.15" customHeight="1" thickTop="1" thickBot="1" x14ac:dyDescent="0.35">
      <c r="A2555" s="742"/>
      <c r="B2555" s="743"/>
      <c r="C2555" s="743"/>
      <c r="D2555" s="76" t="str">
        <f ca="1">IF(COUNTIFS(instructor,B2547,diad,$D$2,desa,1,hord,"18:00 - 22:00")&gt;0,INDEX(hord,MATCH(1,INDEX((instructor=B2547)*(instructor=B2547),0),0)),IFERROR(INDEX(hora,MATCH(1,INDEX((bloq=3)*(luni=B2547),0),0)),0))</f>
        <v>18:00 - 21:00</v>
      </c>
      <c r="E2555" s="76" t="str">
        <f ca="1">IF(COUNTIFS(instructor,B2547,diad,$E$2,desa,1,hord,"18:00 - 22:00")&gt;0,INDEX(hord,MATCH(1,INDEX((instructor=B2547)*(instructor=B2547),0),0)),IFERROR(INDEX(hora,MATCH(1,INDEX((bloq=3)*(mari=B2547),0),0)),0))</f>
        <v>18:00 - 21:00</v>
      </c>
      <c r="F2555" s="76" t="str">
        <f ca="1">IF(COUNTIFS(instructor,B2547,diad,$F$2,desa,1,hord,"18:00 - 22:00")&gt;0,INDEX(hord,MATCH(1,INDEX((instructor=B2547)*(instructor=B2547),0),0)),IFERROR(INDEX(hora,MATCH(1,INDEX((bloq=3)*(miei=B2547),0),0)),0))</f>
        <v>18:00 - 21:00</v>
      </c>
      <c r="G2555" s="76" t="str">
        <f ca="1">IF(COUNTIFS(instructor,B2547,diad,$G$2,desa,1,hord,"18:00 - 22:00")&gt;0,INDEX(hord,MATCH(1,INDEX((instructor=B2547)*(instructor=B2547),0),0)),IFERROR(INDEX(hora,MATCH(1,INDEX((bloq=3)*(juei=B2547),0),0)),0))</f>
        <v>18:00 - 21:00</v>
      </c>
      <c r="H2555" s="76" t="str">
        <f ca="1">IF(COUNTIFS(instructor,B2547,diad,$H$2,desa,1,hord,"18:00 - 22:00")&gt;0,INDEX(hord,MATCH(1,INDEX((instructor=B2547)*(instructor=B2547),0),0)),IFERROR(INDEX(hora,MATCH(1,INDEX((bloq=3)*(viei=B2547),0),0)),0))</f>
        <v>18:00 - 21:00</v>
      </c>
      <c r="I2555" s="77" t="str">
        <f ca="1">IF(COUNTIFS(instructor,B2547,diad,$I$2,desa,1,hord,"18:00 - 22:00")&gt;0,INDEX(hord,MATCH(1,INDEX((instructor=B2547)*(instructor=B2547),0),0)),IFERROR(INDEX(hora,MATCH(1,INDEX((bloq=3)*(sabi=B2547),0),0)),0))</f>
        <v>18:00 - 21:00</v>
      </c>
    </row>
    <row r="2556" spans="1:9" ht="14.15" customHeight="1" thickTop="1" thickBot="1" x14ac:dyDescent="0.35">
      <c r="A2556" s="742"/>
      <c r="B2556" s="743"/>
      <c r="C2556" s="743"/>
      <c r="D2556" s="68" t="str">
        <f ca="1">IF(COUNTIFS(instructor,B2547,diad,$D$2,desa,1,hord,"18:00 - 22:00")&gt;0,"-",IFERROR(INDEX(ficha,MATCH(1,INDEX((bloq=3)*(luni=B2547),0),0)),0))</f>
        <v>3190195 - DIBUJO DIGITAL DE ARQUITECTURA E INGENIERIA (INSTITUCIÓN EDUCATIVA TÉCNICO INDUSTRIAL PEDRO ANTONIO MOLINA - CALI)</v>
      </c>
      <c r="E2556" s="68" t="str">
        <f ca="1">IF(COUNTIFS(instructor,B2547,diad,$E$2,desa,1,hord,"18:00 - 22:00")&gt;0,"-",IFERROR(INDEX(ficha,MATCH(1,INDEX((bloq=3)*(mari=B2547),0),0)),0))</f>
        <v>3190195 - DIBUJO DIGITAL DE ARQUITECTURA E INGENIERIA (INSTITUCIÓN EDUCATIVA TÉCNICO INDUSTRIAL PEDRO ANTONIO MOLINA - CALI)</v>
      </c>
      <c r="F2556" s="68" t="str">
        <f ca="1">IF(COUNTIFS(instructor,B2547,diad,$F$2,desa,1,hord,"18:00 - 22:00")&gt;0,"-",IFERROR(INDEX(ficha,MATCH(1,INDEX((bloq=3)*(miei=B2547),0),0)),0))</f>
        <v>3190195 - DIBUJO DIGITAL DE ARQUITECTURA E INGENIERIA (INSTITUCIÓN EDUCATIVA TÉCNICO INDUSTRIAL PEDRO ANTONIO MOLINA - CALI)</v>
      </c>
      <c r="G2556" s="68" t="str">
        <f ca="1">IF(COUNTIFS(instructor,B2547,diad,$G$2,desa,1,hord,"18:00 - 22:00")&gt;0,"-",IFERROR(INDEX(ficha,MATCH(1,INDEX((bloq=3)*(juei=B2547),0),0)),0))</f>
        <v>3190195 - DIBUJO DIGITAL DE ARQUITECTURA E INGENIERIA (INSTITUCIÓN EDUCATIVA TÉCNICO INDUSTRIAL PEDRO ANTONIO MOLINA - CALI)</v>
      </c>
      <c r="H2556" s="68" t="str">
        <f ca="1">IF(COUNTIFS(instructor,B2547,diad,$H$2,desa,1,hord,"18:00 - 22:00")&gt;0,"-",IFERROR(INDEX(ficha,MATCH(1,INDEX((bloq=3)*(viei=B2547),0),0)),0))</f>
        <v>3190195 - DIBUJO DIGITAL DE ARQUITECTURA E INGENIERIA (INSTITUCIÓN EDUCATIVA TÉCNICO INDUSTRIAL PEDRO ANTONIO MOLINA - CALI)</v>
      </c>
      <c r="I2556" s="69" t="str">
        <f ca="1">IF(COUNTIFS(instructor,B2547,diad,$I$2,desa,1,hord,"18:00 - 22:00")&gt;0,"-",IFERROR(INDEX(ficha,MATCH(1,INDEX((bloq=3)*(sabi=B2547),0),0)),0))</f>
        <v>3190195 - DIBUJO DIGITAL DE ARQUITECTURA E INGENIERIA (INSTITUCIÓN EDUCATIVA TÉCNICO INDUSTRIAL PEDRO ANTONIO MOLINA - CALI)</v>
      </c>
    </row>
    <row r="2557" spans="1:9" ht="14.15" customHeight="1" thickTop="1" thickBot="1" x14ac:dyDescent="0.35">
      <c r="A2557" s="742"/>
      <c r="B2557" s="743"/>
      <c r="C2557" s="743"/>
      <c r="D2557" s="70">
        <f ca="1">IF(COUNTIFS(instructor,B2547,diad,$D$2,desa,1,hord,"18:00 - 22:00")&gt;0,"DESARROLLO CURRICULAR",IFERROR(INDEX(lunc,MATCH(1,INDEX((bloq=3)*(luni=B2547),0),0)),0))</f>
        <v>0</v>
      </c>
      <c r="E2557" s="70">
        <f ca="1">IF(COUNTIFS(instructor,B2547,diad,$E$2,desa,1,hord,"18:00 - 22:00")&gt;0,"DESARROLLO CURRICULAR",IFERROR(INDEX(marc,MATCH(1,INDEX((bloq=3)*(mari=B2547),0),0)),0))</f>
        <v>0</v>
      </c>
      <c r="F2557" s="70">
        <f ca="1">IF(COUNTIFS(instructor,B2547,diad,$F$2,desa,1,hord,"18:00 - 22:00")&gt;0,"DESARROLLO CURRICULAR",IFERROR(INDEX(miec,MATCH(1,INDEX((bloq=3)*(miei=B2547),0),0)),0))</f>
        <v>0</v>
      </c>
      <c r="G2557" s="70">
        <f ca="1">IF(COUNTIFS(instructor,B2547,diad,$G$2,desa,1,hord,"18:00 - 22:00")&gt;0,"DESARROLLO CURRICULAR",IFERROR(INDEX(juec,MATCH(1,INDEX((bloq=3)*(juei=B2547),0),0)),0))</f>
        <v>0</v>
      </c>
      <c r="H2557" s="70">
        <f ca="1">IF(COUNTIFS(instructor,B2547,diad,$H$2,desa,1,hord,"18:00 - 22:00")&gt;0,"DESARROLLO CURRICULAR",IFERROR(INDEX(viec,MATCH(1,INDEX((bloq=3)*(viei=B2547),0),0)),0))</f>
        <v>0</v>
      </c>
      <c r="I2557" s="71">
        <f ca="1">IF(COUNTIFS(instructor,B2547,diad,$I$2,desa,1,hord,"18:00 - 22:00")&gt;0,"DESARROLLO CURRICULAR",IFERROR(INDEX(sabc,MATCH(1,INDEX((bloq=3)*(sabi=B2547),0),0)),0))</f>
        <v>0</v>
      </c>
    </row>
    <row r="2558" spans="1:9" ht="14.15" customHeight="1" thickTop="1" thickBot="1" x14ac:dyDescent="0.35">
      <c r="A2558" s="742"/>
      <c r="B2558" s="743"/>
      <c r="C2558" s="743"/>
      <c r="D2558" s="78">
        <f ca="1">IF(COUNTIFS(instructor,B2547,diad,$D$2,desa,1,hord,"18:00 - 22:00")&gt;0,"-",IFERROR(INDEX(luna,MATCH(1,INDEX((bloq=3)*(luni=B2547),0),0)),0))</f>
        <v>0</v>
      </c>
      <c r="E2558" s="78">
        <f ca="1">IF(COUNTIFS(instructor,B2547,diad,$E$2,desa,1,hord,"18:00 - 22:00")&gt;0,"-",IFERROR(INDEX(mara,MATCH(1,INDEX((bloq=3)*(mari=B2547),0),0)),0))</f>
        <v>0</v>
      </c>
      <c r="F2558" s="78">
        <f ca="1">IF(COUNTIFS(instructor,B2547,diad,$F$2,desa,1,hord,"18:00 - 22:00")&gt;0,"-",IFERROR(INDEX(miea,MATCH(1,INDEX((bloq=3)*(miei=B2547),0),0)),0))</f>
        <v>0</v>
      </c>
      <c r="G2558" s="78">
        <f ca="1">IF(COUNTIFS(instructor,B2547,diad,$G$2,desa,1,hord,"18:00 - 22:00")&gt;0,"-",IFERROR(INDEX(juea,MATCH(1,INDEX((bloq=3)*(juei=B2547),0),0)),0))</f>
        <v>0</v>
      </c>
      <c r="H2558" s="78">
        <f ca="1">IF(COUNTIFS(instructor,B2547,diad,$H$2,desa,1,hord,"18:00 - 22:00")&gt;0,"-",IFERROR(INDEX(viea,MATCH(1,INDEX((bloq=3)*(viei=B2547),0),0)),0))</f>
        <v>0</v>
      </c>
      <c r="I2558" s="79">
        <f ca="1">IF(COUNTIFS(instructor,B2547,diad,$I$2,desa,1,hord,"18:00 - 22:00")&gt;0,"-",IFERROR(INDEX(saba,MATCH(1,INDEX((bloq=3)*(sabi=B2547),0),0)),0))</f>
        <v>0</v>
      </c>
    </row>
    <row r="2559" spans="1:9" ht="14.15" customHeight="1" thickTop="1" thickBot="1" x14ac:dyDescent="0.35">
      <c r="A2559" s="742">
        <v>214</v>
      </c>
      <c r="B2559" s="743">
        <f>INDEX(instructor,A2559)</f>
        <v>0</v>
      </c>
      <c r="C2559" s="743">
        <f>INDEX(area,A2559)</f>
        <v>0</v>
      </c>
      <c r="D2559" s="72" t="str">
        <f ca="1">IF(COUNTIFS(instructor,B2559,diad,$D$2,desa,1,hord,"08:00 - 12:00")&gt;0,INDEX(hord,MATCH(1,INDEX((instructor=B2559)*(instructor=B2559),0),0)),IFERROR(INDEX(hora,MATCH(1,INDEX((bloq=1)*(luni=B2559),0),0)),0))</f>
        <v>7:00 - 12:00</v>
      </c>
      <c r="E2559" s="72" t="str">
        <f ca="1">IF(COUNTIFS(instructor,B2559,diad,$E$2,desa,1,hord,"08:00 - 12:00")&gt;0,INDEX(hord,MATCH(1,INDEX((instructor=B2559)*(instructor=B2559),0),0)),IFERROR(INDEX(hora,MATCH(1,INDEX((bloq=1)*(mari=B2559),0),0)),0))</f>
        <v>7:00 - 12:00</v>
      </c>
      <c r="F2559" s="72" t="str">
        <f ca="1">IF(COUNTIFS(instructor,B2559,diad,$F$2,desa,1,hord,"08:00 - 12:00")&gt;0,INDEX(hord,MATCH(1,INDEX((instructor=B2559)*(instructor=B2559),0),0)),IFERROR(INDEX(hora,MATCH(1,INDEX((bloq=1)*(miei=B2559),0),0)),0))</f>
        <v>7:00 - 12:00</v>
      </c>
      <c r="G2559" s="72" t="str">
        <f ca="1">IF(COUNTIFS(instructor,B2559,diad,$G$2,desa,1,hord,"08:00 - 12:00")&gt;0,INDEX(hord,MATCH(1,INDEX((instructor=B2559)*(instructor=B2559),0),0)),IFERROR(INDEX(hora,MATCH(1,INDEX((bloq=1)*(juei=B2559),0),0)),0))</f>
        <v>7:00 - 12:00</v>
      </c>
      <c r="H2559" s="72" t="str">
        <f ca="1">IF(COUNTIFS(instructor,B2559,diad,$H$2,desa,1,hord,"08:00 - 12:00")&gt;0,INDEX(hord,MATCH(1,INDEX((instructor=B2559)*(instructor=B2559),0),0)),IFERROR(INDEX(hora,MATCH(1,INDEX((bloq=1)*(viei=B2559),0),0)),0))</f>
        <v>7:00 - 12:00</v>
      </c>
      <c r="I2559" s="73" t="str">
        <f ca="1">IF(COUNTIFS(instructor,B2559,diad,$I$2,desa,1,hord,"08:00 - 12:00")&gt;0,INDEX(hord,MATCH(1,INDEX((instructor=B2559)*(instructor=B2559),0),0)),IFERROR(INDEX(hora,MATCH(1,INDEX((bloq=1)*(sabi=B2559),0),0)),0))</f>
        <v>7:00 - 12:00</v>
      </c>
    </row>
    <row r="2560" spans="1:9" ht="14.15" customHeight="1" thickTop="1" thickBot="1" x14ac:dyDescent="0.35">
      <c r="A2560" s="742"/>
      <c r="B2560" s="743"/>
      <c r="C2560" s="743"/>
      <c r="D2560" s="68" t="str">
        <f ca="1">IF(COUNTIFS(instructor,B2559,diad,$D$2,desa,1,hord,"08:00 - 12:00")&gt;0,"-",IFERROR(INDEX(ficha,MATCH(1,INDEX((bloq=1)*(luni=B2559),0),0)),0))</f>
        <v>3190195 - DIBUJO DIGITAL DE ARQUITECTURA E INGENIERIA (INSTITUCIÓN EDUCATIVA TÉCNICO INDUSTRIAL PEDRO ANTONIO MOLINA - CALI)</v>
      </c>
      <c r="E2560" s="68" t="str">
        <f ca="1">IF(COUNTIFS(instructor,B2559,diad,$E$2,desa,1,hord,"08:00 - 12:00")&gt;0,"-",IFERROR(INDEX(ficha,MATCH(1,INDEX((bloq=1)*(mari=B2559),0),0)),0))</f>
        <v>3190815 - DIBUJO DIGITAL DE ARQUITECTURA E INGENIERIA (INSTITUCIÓN EDUCATIVA TÉCNICO INDUSTRIAL PEDRO ANTONIO MOLINA - CALI)</v>
      </c>
      <c r="F2560" s="68" t="str">
        <f ca="1">IF(COUNTIFS(instructor,B2559,diad,$F$2,desa,1,hord,"08:00 - 12:00")&gt;0,"-",IFERROR(INDEX(ficha,MATCH(1,INDEX((bloq=1)*(miei=B2559),0),0)),0))</f>
        <v>3190195 - DIBUJO DIGITAL DE ARQUITECTURA E INGENIERIA (INSTITUCIÓN EDUCATIVA TÉCNICO INDUSTRIAL PEDRO ANTONIO MOLINA - CALI)</v>
      </c>
      <c r="G2560" s="68" t="str">
        <f ca="1">IF(COUNTIFS(instructor,B2559,diad,$G$2,desa,1,hord,"08:00 - 12:00")&gt;0,"-",IFERROR(INDEX(ficha,MATCH(1,INDEX((bloq=1)*(juei=B2559),0),0)),0))</f>
        <v>3190195 - DIBUJO DIGITAL DE ARQUITECTURA E INGENIERIA (INSTITUCIÓN EDUCATIVA TÉCNICO INDUSTRIAL PEDRO ANTONIO MOLINA - CALI)</v>
      </c>
      <c r="H2560" s="68" t="str">
        <f ca="1">IF(COUNTIFS(instructor,B2559,diad,$H$2,desa,1,hord,"08:00 - 12:00")&gt;0,"-",IFERROR(INDEX(ficha,MATCH(1,INDEX((bloq=1)*(viei=B2559),0),0)),0))</f>
        <v>3190195 - DIBUJO DIGITAL DE ARQUITECTURA E INGENIERIA (INSTITUCIÓN EDUCATIVA TÉCNICO INDUSTRIAL PEDRO ANTONIO MOLINA - CALI)</v>
      </c>
      <c r="I2560" s="69" t="str">
        <f ca="1">IF(COUNTIFS(instructor,B2559,diad,$I$2,desa,1,hord,"08:00 - 12:00")&gt;0,"-",IFERROR(INDEX(ficha,MATCH(1,INDEX((bloq=1)*(sabi=B2559),0),0)),0))</f>
        <v>3190195 - DIBUJO DIGITAL DE ARQUITECTURA E INGENIERIA (INSTITUCIÓN EDUCATIVA TÉCNICO INDUSTRIAL PEDRO ANTONIO MOLINA - CALI)</v>
      </c>
    </row>
    <row r="2561" spans="1:9" ht="14.15" customHeight="1" thickTop="1" thickBot="1" x14ac:dyDescent="0.35">
      <c r="A2561" s="742"/>
      <c r="B2561" s="743"/>
      <c r="C2561" s="743"/>
      <c r="D2561" s="70">
        <f ca="1">IF(COUNTIFS(instructor,B2559,diad,$D$2,desa,1,hord,"08:00 - 12:00")&gt;0,"DESARROLLO CURRICULAR",IFERROR(INDEX(lunc,MATCH(1,INDEX((bloq=1)*(luni=B2559),0),0)),0))</f>
        <v>0</v>
      </c>
      <c r="E2561" s="70">
        <f ca="1">IF(COUNTIFS(instructor,B2559,diad,$E$2,desa,1,hord,"08:00 - 12:00")&gt;0,"DESARROLLO CURRICULAR",IFERROR(INDEX(marc,MATCH(1,INDEX((bloq=1)*(mari=B2559),0),0)),0))</f>
        <v>0</v>
      </c>
      <c r="F2561" s="70">
        <f ca="1">IF(COUNTIFS(instructor,B2559,diad,$F$2,desa,1,hord,"08:00 - 12:00")&gt;0,"DESARROLLO CURRICULAR",IFERROR(INDEX(miec,MATCH(1,INDEX((bloq=1)*(miei=B2559),0),0)),0))</f>
        <v>0</v>
      </c>
      <c r="G2561" s="70">
        <f ca="1">IF(COUNTIFS(instructor,B2559,diad,$G$2,desa,1,hord,"08:00 - 12:00")&gt;0,"DESARROLLO CURRICULAR",IFERROR(INDEX(juec,MATCH(1,INDEX((bloq=1)*(juei=B2559),0),0)),0))</f>
        <v>0</v>
      </c>
      <c r="H2561" s="70">
        <f ca="1">IF(COUNTIFS(instructor,B2559,diad,$H$2,desa,1,hord,"08:00 - 12:00")&gt;0,"DESARROLLO CURRICULAR",IFERROR(INDEX(viec,MATCH(1,INDEX((bloq=1)*(viei=B2559),0),0)),0))</f>
        <v>0</v>
      </c>
      <c r="I2561" s="71">
        <f ca="1">IF(COUNTIFS(instructor,B2559,diad,$I$2,desa,1,hord,"08:00 - 12:00")&gt;0,"DESARROLLO CURRICULAR",IFERROR(INDEX(sabc,MATCH(1,INDEX((bloq=1)*(sabi=B2559),0),0)),0))</f>
        <v>0</v>
      </c>
    </row>
    <row r="2562" spans="1:9" ht="14.15" customHeight="1" thickTop="1" thickBot="1" x14ac:dyDescent="0.35">
      <c r="A2562" s="742"/>
      <c r="B2562" s="743"/>
      <c r="C2562" s="743"/>
      <c r="D2562" s="74">
        <f ca="1">IF(COUNTIFS(instructor,B2559,diad,$D$2,desa,1,hord,"08:00 - 12:00")&gt;0,"-",IFERROR(INDEX(luna,MATCH(1,INDEX((bloq=1)*(luni=B2559),0),0)),0))</f>
        <v>0</v>
      </c>
      <c r="E2562" s="74">
        <f ca="1">IF(COUNTIFS(instructor,B2559,diad,$E$2,desa,1,hord,"08:00 - 12:00")&gt;0,"-",IFERROR(INDEX(mara,MATCH(1,INDEX((bloq=1)*(mari=B2559),0),0)),0))</f>
        <v>0</v>
      </c>
      <c r="F2562" s="74">
        <f ca="1">IF(COUNTIFS(instructor,B2559,diad,$F$2,desa,1,hord,"08:00 - 12:00")&gt;0,"-",IFERROR(INDEX(miea,MATCH(1,INDEX((bloq=1)*(miei=B2559),0),0)),0))</f>
        <v>0</v>
      </c>
      <c r="G2562" s="74">
        <f ca="1">IF(COUNTIFS(instructor,B2559,diad,$G$2,desa,1,hord,"08:00 - 12:00")&gt;0,"-",IFERROR(INDEX(juea,MATCH(1,INDEX((bloq=1)*(juei=B2559),0),0)),0))</f>
        <v>0</v>
      </c>
      <c r="H2562" s="74">
        <f ca="1">IF(COUNTIFS(instructor,B2559,diad,$H$2,desa,1,hord,"08:00 - 12:00")&gt;0,"-",IFERROR(INDEX(viea,MATCH(1,INDEX((bloq=1)*(viei=B2559),0),0)),0))</f>
        <v>0</v>
      </c>
      <c r="I2562" s="75">
        <f ca="1">IF(COUNTIFS(instructor,B2559,diad,$I$2,desa,1,hord,"08:00 - 12:00")&gt;0,"-",IFERROR(INDEX(saba,MATCH(1,INDEX((bloq=1)*(sabi=B2559),0),0)),0))</f>
        <v>0</v>
      </c>
    </row>
    <row r="2563" spans="1:9" ht="14.15" customHeight="1" thickTop="1" thickBot="1" x14ac:dyDescent="0.35">
      <c r="A2563" s="742"/>
      <c r="B2563" s="743"/>
      <c r="C2563" s="743"/>
      <c r="D2563" s="76" t="str">
        <f ca="1">IF(COUNTIFS(instructor,B2559,diad,$D$2,desa,1,hord,"14:00 - 18:00")&gt;0,INDEX(hord,MATCH(1,INDEX((instructor=B2559)*(instructor=B2559),0),0)),IFERROR(INDEX(hora,MATCH(1,INDEX((bloq=2)*(luni=B2559),0),0)),0))</f>
        <v>13:00 - 18:00</v>
      </c>
      <c r="E2563" s="76" t="str">
        <f ca="1">IF(COUNTIFS(instructor,B2559,diad,$E$2,desa,1,hord,"14:00 - 18:00")&gt;0,INDEX(hord,MATCH(1,INDEX((instructor=B2559)*(instructor=B2559),0),0)),IFERROR(INDEX(hora,MATCH(1,INDEX((bloq=2)*(mari=B2559),0),0)),0))</f>
        <v>13:00 - 18:00</v>
      </c>
      <c r="F2563" s="76" t="str">
        <f ca="1">IF(COUNTIFS(instructor,B2559,diad,$F$2,desa,1,hord,"14:00 - 18:00")&gt;0,INDEX(hord,MATCH(1,INDEX((instructor=B2559)*(instructor=B2559),0),0)),IFERROR(INDEX(hora,MATCH(1,INDEX((bloq=2)*(miei=B2559),0),0)),0))</f>
        <v>13:00 - 18:00</v>
      </c>
      <c r="G2563" s="76" t="str">
        <f ca="1">IF(COUNTIFS(instructor,B2559,diad,$G$2,desa,1,hord,"14:00 - 18:00")&gt;0,INDEX(hord,MATCH(1,INDEX((instructor=B2559)*(instructor=B2559),0),0)),IFERROR(INDEX(hora,MATCH(1,INDEX((bloq=2)*(juei=B2559),0),0)),0))</f>
        <v>13:00 - 18:00</v>
      </c>
      <c r="H2563" s="76" t="str">
        <f ca="1">IF(COUNTIFS(instructor,B2559,diad,$H$2,desa,1,hord,"14:00 - 18:00")&gt;0,INDEX(hord,MATCH(1,INDEX((instructor=B2559)*(instructor=B2559),0),0)),IFERROR(INDEX(hora,MATCH(1,INDEX((bloq=2)*(viei=B2559),0),0)),0))</f>
        <v>13:00 - 18:00</v>
      </c>
      <c r="I2563" s="77" t="str">
        <f ca="1">IF(COUNTIFS(instructor,B2559,diad,$I$2,desa,1,hord,"14:00 - 18:00")&gt;0,INDEX(hord,MATCH(1,INDEX((instructor=B2559)*(instructor=B2559),0),0)),IFERROR(INDEX(hora,MATCH(1,INDEX((bloq=2)*(sabi=B2559),0),0)),0))</f>
        <v>13:00 - 18:00</v>
      </c>
    </row>
    <row r="2564" spans="1:9" ht="14.15" customHeight="1" thickTop="1" thickBot="1" x14ac:dyDescent="0.35">
      <c r="A2564" s="742"/>
      <c r="B2564" s="743"/>
      <c r="C2564" s="743"/>
      <c r="D2564" s="68" t="str">
        <f ca="1">IF(COUNTIFS(instructor,B2559,diad,$D$2,desa,1,hord,"14:00 - 18:00")&gt;0,"-",IFERROR(INDEX(ficha,MATCH(1,INDEX((bloq=2)*(luni=B2559),0),0)),0))</f>
        <v>3190195 - DIBUJO DIGITAL DE ARQUITECTURA E INGENIERIA (INSTITUCIÓN EDUCATIVA TÉCNICO INDUSTRIAL PEDRO ANTONIO MOLINA - CALI)</v>
      </c>
      <c r="E2564" s="68" t="str">
        <f ca="1">IF(COUNTIFS(instructor,B2559,diad,$E$2,desa,1,hord,"14:00 - 18:00")&gt;0,"-",IFERROR(INDEX(ficha,MATCH(1,INDEX((bloq=2)*(mari=B2559),0),0)),0))</f>
        <v>3190195 - DIBUJO DIGITAL DE ARQUITECTURA E INGENIERIA (INSTITUCIÓN EDUCATIVA TÉCNICO INDUSTRIAL PEDRO ANTONIO MOLINA - CALI)</v>
      </c>
      <c r="F2564" s="68" t="str">
        <f ca="1">IF(COUNTIFS(instructor,B2559,diad,$F$2,desa,1,hord,"14:00 - 18:00")&gt;0,"-",IFERROR(INDEX(ficha,MATCH(1,INDEX((bloq=2)*(miei=B2559),0),0)),0))</f>
        <v>3190195 - DIBUJO DIGITAL DE ARQUITECTURA E INGENIERIA (INSTITUCIÓN EDUCATIVA TÉCNICO INDUSTRIAL PEDRO ANTONIO MOLINA - CALI)</v>
      </c>
      <c r="G2564" s="68" t="str">
        <f ca="1">IF(COUNTIFS(instructor,B2559,diad,$G$2,desa,1,hord,"14:00 - 18:00")&gt;0,"-",IFERROR(INDEX(ficha,MATCH(1,INDEX((bloq=2)*(juei=B2559),0),0)),0))</f>
        <v>3190195 - DIBUJO DIGITAL DE ARQUITECTURA E INGENIERIA (INSTITUCIÓN EDUCATIVA TÉCNICO INDUSTRIAL PEDRO ANTONIO MOLINA - CALI)</v>
      </c>
      <c r="H2564" s="68" t="str">
        <f ca="1">IF(COUNTIFS(instructor,B2559,diad,$H$2,desa,1,hord,"14:00 - 18:00")&gt;0,"-",IFERROR(INDEX(ficha,MATCH(1,INDEX((bloq=2)*(viei=B2559),0),0)),0))</f>
        <v>3190195 - DIBUJO DIGITAL DE ARQUITECTURA E INGENIERIA (INSTITUCIÓN EDUCATIVA TÉCNICO INDUSTRIAL PEDRO ANTONIO MOLINA - CALI)</v>
      </c>
      <c r="I2564" s="69" t="str">
        <f ca="1">IF(COUNTIFS(instructor,B2559,diad,$I$2,desa,1,hord,"14:00 - 18:00")&gt;0,"-",IFERROR(INDEX(ficha,MATCH(1,INDEX((bloq=2)*(sabi=B2559),0),0)),0))</f>
        <v>3190195 - DIBUJO DIGITAL DE ARQUITECTURA E INGENIERIA (INSTITUCIÓN EDUCATIVA TÉCNICO INDUSTRIAL PEDRO ANTONIO MOLINA - CALI)</v>
      </c>
    </row>
    <row r="2565" spans="1:9" s="81" customFormat="1" ht="14.15" customHeight="1" thickTop="1" thickBot="1" x14ac:dyDescent="0.35">
      <c r="A2565" s="742"/>
      <c r="B2565" s="743"/>
      <c r="C2565" s="743"/>
      <c r="D2565" s="160">
        <f ca="1">IF(COUNTIFS(instructor,B2559,diad,$D$2,desa,1,hord,"14:00 - 18:00")&gt;0,"DESARROLLO CURRICULAR",IFERROR(INDEX(lunc,MATCH(1,INDEX((bloq=2)*(luni=B2559),0),0)),0))</f>
        <v>0</v>
      </c>
      <c r="E2565" s="160">
        <f ca="1">IF(COUNTIFS(instructor,B2559,diad,$E$2,desa,1,hord,"14:00 - 18:00")&gt;0,"DESARROLLO CURRICULAR",IFERROR(INDEX(marc,MATCH(1,INDEX((bloq=2)*(mari=B2559),0),0)),0))</f>
        <v>0</v>
      </c>
      <c r="F2565" s="160">
        <f ca="1">IF(COUNTIFS(instructor,B2559,diad,$F$2,desa,1,hord,"14:00 - 18:00")&gt;0,"DESARROLLO CURRICULAR",IFERROR(INDEX(miec,MATCH(1,INDEX((bloq=2)*(miei=B2559),0),0)),0))</f>
        <v>0</v>
      </c>
      <c r="G2565" s="160">
        <f ca="1">IF(COUNTIFS(instructor,B2559,diad,$G$2,desa,1,hord,"14:00 - 18:00")&gt;0,"DESARROLLO CURRICULAR",IFERROR(INDEX(juec,MATCH(1,INDEX((bloq=2)*(juei=B2559),0),0)),0))</f>
        <v>0</v>
      </c>
      <c r="H2565" s="160">
        <f ca="1">IF(COUNTIFS(instructor,B2559,diad,$H$2,desa,1,hord,"14:00 - 18:00")&gt;0,"DESARROLLO CURRICULAR",IFERROR(INDEX(viec,MATCH(1,INDEX((bloq=2)*(viei=B2559),0),0)),0))</f>
        <v>0</v>
      </c>
      <c r="I2565" s="175">
        <f ca="1">IF(COUNTIFS(instructor,B2559,diad,$I$2,desa,1,hord,"14:00 - 18:00")&gt;0,"DESARROLLO CURRICULAR",IFERROR(INDEX(sabc,MATCH(1,INDEX((bloq=2)*(sabi=B2559),0),0)),0))</f>
        <v>0</v>
      </c>
    </row>
    <row r="2566" spans="1:9" ht="14.15" customHeight="1" thickTop="1" thickBot="1" x14ac:dyDescent="0.35">
      <c r="A2566" s="742"/>
      <c r="B2566" s="743"/>
      <c r="C2566" s="743"/>
      <c r="D2566" s="74">
        <f ca="1">IF(COUNTIFS(instructor,B2559,diad,$D$2,desa,1,hord,"14:00 - 18:00")&gt;0,"-",IFERROR(INDEX(luna,MATCH(1,INDEX((bloq=2)*(luni=B2559),0),0)),0))</f>
        <v>0</v>
      </c>
      <c r="E2566" s="74">
        <f ca="1">IF(COUNTIFS(instructor,B2559,diad,$E$2,desa,1,hord,"14:00 - 18:00")&gt;0,"-",IFERROR(INDEX(mara,MATCH(1,INDEX((bloq=2)*(mari=B2559),0),0)),0))</f>
        <v>0</v>
      </c>
      <c r="F2566" s="74">
        <f ca="1">IF(COUNTIFS(instructor,B2559,diad,$F$2,desa,1,hord,"14:00 - 18:00")&gt;0,"-",IFERROR(INDEX(miea,MATCH(1,INDEX((bloq=2)*(miei=B2559),0),0)),0))</f>
        <v>0</v>
      </c>
      <c r="G2566" s="74">
        <f ca="1">IF(COUNTIFS(instructor,B2559,diad,$G$2,desa,1,hord,"14:00 - 18:00")&gt;0,"-",IFERROR(INDEX(juea,MATCH(1,INDEX((bloq=2)*(juei=B2559),0),0)),0))</f>
        <v>0</v>
      </c>
      <c r="H2566" s="74">
        <f ca="1">IF(COUNTIFS(instructor,B2559,diad,$H$2,desa,1,hord,"14:00 - 18:00")&gt;0,"-",IFERROR(INDEX(viea,MATCH(1,INDEX((bloq=2)*(viei=B2559),0),0)),0))</f>
        <v>0</v>
      </c>
      <c r="I2566" s="75">
        <f ca="1">IF(COUNTIFS(instructor,B2559,diad,$I$2,desa,1,hord,"14:00 - 18:00")&gt;0,"-",IFERROR(INDEX(saba,MATCH(1,INDEX((bloq=2)*(sabi=B2559),0),0)),0))</f>
        <v>0</v>
      </c>
    </row>
    <row r="2567" spans="1:9" ht="14.15" customHeight="1" thickTop="1" thickBot="1" x14ac:dyDescent="0.35">
      <c r="A2567" s="742"/>
      <c r="B2567" s="743"/>
      <c r="C2567" s="743"/>
      <c r="D2567" s="76" t="str">
        <f ca="1">IF(COUNTIFS(instructor,B2559,diad,$D$2,desa,1,hord,"18:00 - 22:00")&gt;0,INDEX(hord,MATCH(1,INDEX((instructor=B2559)*(instructor=B2559),0),0)),IFERROR(INDEX(hora,MATCH(1,INDEX((bloq=3)*(luni=B2559),0),0)),0))</f>
        <v>18:00 - 21:00</v>
      </c>
      <c r="E2567" s="76" t="str">
        <f ca="1">IF(COUNTIFS(instructor,B2559,diad,$E$2,desa,1,hord,"18:00 - 22:00")&gt;0,INDEX(hord,MATCH(1,INDEX((instructor=B2559)*(instructor=B2559),0),0)),IFERROR(INDEX(hora,MATCH(1,INDEX((bloq=3)*(mari=B2559),0),0)),0))</f>
        <v>18:00 - 21:00</v>
      </c>
      <c r="F2567" s="76" t="str">
        <f ca="1">IF(COUNTIFS(instructor,B2559,diad,$F$2,desa,1,hord,"18:00 - 22:00")&gt;0,INDEX(hord,MATCH(1,INDEX((instructor=B2559)*(instructor=B2559),0),0)),IFERROR(INDEX(hora,MATCH(1,INDEX((bloq=3)*(miei=B2559),0),0)),0))</f>
        <v>18:00 - 21:00</v>
      </c>
      <c r="G2567" s="76" t="str">
        <f ca="1">IF(COUNTIFS(instructor,B2559,diad,$G$2,desa,1,hord,"18:00 - 22:00")&gt;0,INDEX(hord,MATCH(1,INDEX((instructor=B2559)*(instructor=B2559),0),0)),IFERROR(INDEX(hora,MATCH(1,INDEX((bloq=3)*(juei=B2559),0),0)),0))</f>
        <v>18:00 - 21:00</v>
      </c>
      <c r="H2567" s="76" t="str">
        <f ca="1">IF(COUNTIFS(instructor,B2559,diad,$H$2,desa,1,hord,"18:00 - 22:00")&gt;0,INDEX(hord,MATCH(1,INDEX((instructor=B2559)*(instructor=B2559),0),0)),IFERROR(INDEX(hora,MATCH(1,INDEX((bloq=3)*(viei=B2559),0),0)),0))</f>
        <v>18:00 - 21:00</v>
      </c>
      <c r="I2567" s="77" t="str">
        <f ca="1">IF(COUNTIFS(instructor,B2559,diad,$I$2,desa,1,hord,"18:00 - 22:00")&gt;0,INDEX(hord,MATCH(1,INDEX((instructor=B2559)*(instructor=B2559),0),0)),IFERROR(INDEX(hora,MATCH(1,INDEX((bloq=3)*(sabi=B2559),0),0)),0))</f>
        <v>18:00 - 21:00</v>
      </c>
    </row>
    <row r="2568" spans="1:9" ht="14.15" customHeight="1" thickTop="1" thickBot="1" x14ac:dyDescent="0.35">
      <c r="A2568" s="742"/>
      <c r="B2568" s="743"/>
      <c r="C2568" s="743"/>
      <c r="D2568" s="68" t="str">
        <f ca="1">IF(COUNTIFS(instructor,B2559,diad,$D$2,desa,1,hord,"18:00 - 22:00")&gt;0,"-",IFERROR(INDEX(ficha,MATCH(1,INDEX((bloq=3)*(luni=B2559),0),0)),0))</f>
        <v>3190195 - DIBUJO DIGITAL DE ARQUITECTURA E INGENIERIA (INSTITUCIÓN EDUCATIVA TÉCNICO INDUSTRIAL PEDRO ANTONIO MOLINA - CALI)</v>
      </c>
      <c r="E2568" s="68" t="str">
        <f ca="1">IF(COUNTIFS(instructor,B2559,diad,$E$2,desa,1,hord,"18:00 - 22:00")&gt;0,"-",IFERROR(INDEX(ficha,MATCH(1,INDEX((bloq=3)*(mari=B2559),0),0)),0))</f>
        <v>3190195 - DIBUJO DIGITAL DE ARQUITECTURA E INGENIERIA (INSTITUCIÓN EDUCATIVA TÉCNICO INDUSTRIAL PEDRO ANTONIO MOLINA - CALI)</v>
      </c>
      <c r="F2568" s="68" t="str">
        <f ca="1">IF(COUNTIFS(instructor,B2559,diad,$F$2,desa,1,hord,"18:00 - 22:00")&gt;0,"-",IFERROR(INDEX(ficha,MATCH(1,INDEX((bloq=3)*(miei=B2559),0),0)),0))</f>
        <v>3190195 - DIBUJO DIGITAL DE ARQUITECTURA E INGENIERIA (INSTITUCIÓN EDUCATIVA TÉCNICO INDUSTRIAL PEDRO ANTONIO MOLINA - CALI)</v>
      </c>
      <c r="G2568" s="68" t="str">
        <f ca="1">IF(COUNTIFS(instructor,B2559,diad,$G$2,desa,1,hord,"18:00 - 22:00")&gt;0,"-",IFERROR(INDEX(ficha,MATCH(1,INDEX((bloq=3)*(juei=B2559),0),0)),0))</f>
        <v>3190195 - DIBUJO DIGITAL DE ARQUITECTURA E INGENIERIA (INSTITUCIÓN EDUCATIVA TÉCNICO INDUSTRIAL PEDRO ANTONIO MOLINA - CALI)</v>
      </c>
      <c r="H2568" s="68" t="str">
        <f ca="1">IF(COUNTIFS(instructor,B2559,diad,$H$2,desa,1,hord,"18:00 - 22:00")&gt;0,"-",IFERROR(INDEX(ficha,MATCH(1,INDEX((bloq=3)*(viei=B2559),0),0)),0))</f>
        <v>3190195 - DIBUJO DIGITAL DE ARQUITECTURA E INGENIERIA (INSTITUCIÓN EDUCATIVA TÉCNICO INDUSTRIAL PEDRO ANTONIO MOLINA - CALI)</v>
      </c>
      <c r="I2568" s="69" t="str">
        <f ca="1">IF(COUNTIFS(instructor,B2559,diad,$I$2,desa,1,hord,"18:00 - 22:00")&gt;0,"-",IFERROR(INDEX(ficha,MATCH(1,INDEX((bloq=3)*(sabi=B2559),0),0)),0))</f>
        <v>3190195 - DIBUJO DIGITAL DE ARQUITECTURA E INGENIERIA (INSTITUCIÓN EDUCATIVA TÉCNICO INDUSTRIAL PEDRO ANTONIO MOLINA - CALI)</v>
      </c>
    </row>
    <row r="2569" spans="1:9" ht="14.15" customHeight="1" thickTop="1" thickBot="1" x14ac:dyDescent="0.35">
      <c r="A2569" s="742"/>
      <c r="B2569" s="743"/>
      <c r="C2569" s="743"/>
      <c r="D2569" s="70">
        <f ca="1">IF(COUNTIFS(instructor,B2559,diad,$D$2,desa,1,hord,"18:00 - 22:00")&gt;0,"DESARROLLO CURRICULAR",IFERROR(INDEX(lunc,MATCH(1,INDEX((bloq=3)*(luni=B2559),0),0)),0))</f>
        <v>0</v>
      </c>
      <c r="E2569" s="70">
        <f ca="1">IF(COUNTIFS(instructor,B2559,diad,$E$2,desa,1,hord,"18:00 - 22:00")&gt;0,"DESARROLLO CURRICULAR",IFERROR(INDEX(marc,MATCH(1,INDEX((bloq=3)*(mari=B2559),0),0)),0))</f>
        <v>0</v>
      </c>
      <c r="F2569" s="70">
        <f ca="1">IF(COUNTIFS(instructor,B2559,diad,$F$2,desa,1,hord,"18:00 - 22:00")&gt;0,"DESARROLLO CURRICULAR",IFERROR(INDEX(miec,MATCH(1,INDEX((bloq=3)*(miei=B2559),0),0)),0))</f>
        <v>0</v>
      </c>
      <c r="G2569" s="70">
        <f ca="1">IF(COUNTIFS(instructor,B2559,diad,$G$2,desa,1,hord,"18:00 - 22:00")&gt;0,"DESARROLLO CURRICULAR",IFERROR(INDEX(juec,MATCH(1,INDEX((bloq=3)*(juei=B2559),0),0)),0))</f>
        <v>0</v>
      </c>
      <c r="H2569" s="70">
        <f ca="1">IF(COUNTIFS(instructor,B2559,diad,$H$2,desa,1,hord,"18:00 - 22:00")&gt;0,"DESARROLLO CURRICULAR",IFERROR(INDEX(viec,MATCH(1,INDEX((bloq=3)*(viei=B2559),0),0)),0))</f>
        <v>0</v>
      </c>
      <c r="I2569" s="71">
        <f ca="1">IF(COUNTIFS(instructor,B2559,diad,$I$2,desa,1,hord,"18:00 - 22:00")&gt;0,"DESARROLLO CURRICULAR",IFERROR(INDEX(sabc,MATCH(1,INDEX((bloq=3)*(sabi=B2559),0),0)),0))</f>
        <v>0</v>
      </c>
    </row>
    <row r="2570" spans="1:9" ht="14.15" customHeight="1" thickTop="1" thickBot="1" x14ac:dyDescent="0.35">
      <c r="A2570" s="742"/>
      <c r="B2570" s="743"/>
      <c r="C2570" s="743"/>
      <c r="D2570" s="78">
        <f ca="1">IF(COUNTIFS(instructor,B2559,diad,$D$2,desa,1,hord,"18:00 - 22:00")&gt;0,"-",IFERROR(INDEX(luna,MATCH(1,INDEX((bloq=3)*(luni=B2559),0),0)),0))</f>
        <v>0</v>
      </c>
      <c r="E2570" s="78">
        <f ca="1">IF(COUNTIFS(instructor,B2559,diad,$E$2,desa,1,hord,"18:00 - 22:00")&gt;0,"-",IFERROR(INDEX(mara,MATCH(1,INDEX((bloq=3)*(mari=B2559),0),0)),0))</f>
        <v>0</v>
      </c>
      <c r="F2570" s="78">
        <f ca="1">IF(COUNTIFS(instructor,B2559,diad,$F$2,desa,1,hord,"18:00 - 22:00")&gt;0,"-",IFERROR(INDEX(miea,MATCH(1,INDEX((bloq=3)*(miei=B2559),0),0)),0))</f>
        <v>0</v>
      </c>
      <c r="G2570" s="78">
        <f ca="1">IF(COUNTIFS(instructor,B2559,diad,$G$2,desa,1,hord,"18:00 - 22:00")&gt;0,"-",IFERROR(INDEX(juea,MATCH(1,INDEX((bloq=3)*(juei=B2559),0),0)),0))</f>
        <v>0</v>
      </c>
      <c r="H2570" s="78">
        <f ca="1">IF(COUNTIFS(instructor,B2559,diad,$H$2,desa,1,hord,"18:00 - 22:00")&gt;0,"-",IFERROR(INDEX(viea,MATCH(1,INDEX((bloq=3)*(viei=B2559),0),0)),0))</f>
        <v>0</v>
      </c>
      <c r="I2570" s="79">
        <f ca="1">IF(COUNTIFS(instructor,B2559,diad,$I$2,desa,1,hord,"18:00 - 22:00")&gt;0,"-",IFERROR(INDEX(saba,MATCH(1,INDEX((bloq=3)*(sabi=B2559),0),0)),0))</f>
        <v>0</v>
      </c>
    </row>
    <row r="2571" spans="1:9" ht="14.15" customHeight="1" thickTop="1" thickBot="1" x14ac:dyDescent="0.35">
      <c r="A2571" s="742">
        <v>215</v>
      </c>
      <c r="B2571" s="743" t="e">
        <f>INDEX(instructor,A2571)</f>
        <v>#REF!</v>
      </c>
      <c r="C2571" s="743" t="e">
        <f>INDEX(area,A2571)</f>
        <v>#REF!</v>
      </c>
      <c r="D2571" s="72">
        <f ca="1">IF(COUNTIFS(instructor,B2571,diad,$D$2,desa,1,hord,"08:00 - 12:00")&gt;0,INDEX(hord,MATCH(1,INDEX((instructor=B2571)*(instructor=B2571),0),0)),IFERROR(INDEX(hora,MATCH(1,INDEX((bloq=1)*(luni=B2571),0),0)),0))</f>
        <v>0</v>
      </c>
      <c r="E2571" s="72">
        <f ca="1">IF(COUNTIFS(instructor,B2571,diad,$E$2,desa,1,hord,"08:00 - 12:00")&gt;0,INDEX(hord,MATCH(1,INDEX((instructor=B2571)*(instructor=B2571),0),0)),IFERROR(INDEX(hora,MATCH(1,INDEX((bloq=1)*(mari=B2571),0),0)),0))</f>
        <v>0</v>
      </c>
      <c r="F2571" s="72">
        <f ca="1">IF(COUNTIFS(instructor,B2571,diad,$F$2,desa,1,hord,"08:00 - 12:00")&gt;0,INDEX(hord,MATCH(1,INDEX((instructor=B2571)*(instructor=B2571),0),0)),IFERROR(INDEX(hora,MATCH(1,INDEX((bloq=1)*(miei=B2571),0),0)),0))</f>
        <v>0</v>
      </c>
      <c r="G2571" s="72">
        <f ca="1">IF(COUNTIFS(instructor,B2571,diad,$G$2,desa,1,hord,"08:00 - 12:00")&gt;0,INDEX(hord,MATCH(1,INDEX((instructor=B2571)*(instructor=B2571),0),0)),IFERROR(INDEX(hora,MATCH(1,INDEX((bloq=1)*(juei=B2571),0),0)),0))</f>
        <v>0</v>
      </c>
      <c r="H2571" s="72">
        <f ca="1">IF(COUNTIFS(instructor,B2571,diad,$H$2,desa,1,hord,"08:00 - 12:00")&gt;0,INDEX(hord,MATCH(1,INDEX((instructor=B2571)*(instructor=B2571),0),0)),IFERROR(INDEX(hora,MATCH(1,INDEX((bloq=1)*(viei=B2571),0),0)),0))</f>
        <v>0</v>
      </c>
      <c r="I2571" s="73">
        <f ca="1">IF(COUNTIFS(instructor,B2571,diad,$I$2,desa,1,hord,"08:00 - 12:00")&gt;0,INDEX(hord,MATCH(1,INDEX((instructor=B2571)*(instructor=B2571),0),0)),IFERROR(INDEX(hora,MATCH(1,INDEX((bloq=1)*(sabi=B2571),0),0)),0))</f>
        <v>0</v>
      </c>
    </row>
    <row r="2572" spans="1:9" ht="14.15" customHeight="1" thickTop="1" thickBot="1" x14ac:dyDescent="0.35">
      <c r="A2572" s="742"/>
      <c r="B2572" s="743"/>
      <c r="C2572" s="743"/>
      <c r="D2572" s="68">
        <f ca="1">IF(COUNTIFS(instructor,B2571,diad,$D$2,desa,1,hord,"08:00 - 12:00")&gt;0,"-",IFERROR(INDEX(ficha,MATCH(1,INDEX((bloq=1)*(luni=B2571),0),0)),0))</f>
        <v>0</v>
      </c>
      <c r="E2572" s="68">
        <f ca="1">IF(COUNTIFS(instructor,B2571,diad,$E$2,desa,1,hord,"08:00 - 12:00")&gt;0,"-",IFERROR(INDEX(ficha,MATCH(1,INDEX((bloq=1)*(mari=B2571),0),0)),0))</f>
        <v>0</v>
      </c>
      <c r="F2572" s="68">
        <f ca="1">IF(COUNTIFS(instructor,B2571,diad,$F$2,desa,1,hord,"08:00 - 12:00")&gt;0,"-",IFERROR(INDEX(ficha,MATCH(1,INDEX((bloq=1)*(miei=B2571),0),0)),0))</f>
        <v>0</v>
      </c>
      <c r="G2572" s="68">
        <f ca="1">IF(COUNTIFS(instructor,B2571,diad,$G$2,desa,1,hord,"08:00 - 12:00")&gt;0,"-",IFERROR(INDEX(ficha,MATCH(1,INDEX((bloq=1)*(juei=B2571),0),0)),0))</f>
        <v>0</v>
      </c>
      <c r="H2572" s="68">
        <f ca="1">IF(COUNTIFS(instructor,B2571,diad,$H$2,desa,1,hord,"08:00 - 12:00")&gt;0,"-",IFERROR(INDEX(ficha,MATCH(1,INDEX((bloq=1)*(viei=B2571),0),0)),0))</f>
        <v>0</v>
      </c>
      <c r="I2572" s="69">
        <f ca="1">IF(COUNTIFS(instructor,B2571,diad,$I$2,desa,1,hord,"08:00 - 12:00")&gt;0,"-",IFERROR(INDEX(ficha,MATCH(1,INDEX((bloq=1)*(sabi=B2571),0),0)),0))</f>
        <v>0</v>
      </c>
    </row>
    <row r="2573" spans="1:9" ht="14.15" customHeight="1" thickTop="1" thickBot="1" x14ac:dyDescent="0.35">
      <c r="A2573" s="742"/>
      <c r="B2573" s="743"/>
      <c r="C2573" s="743"/>
      <c r="D2573" s="70">
        <f ca="1">IF(COUNTIFS(instructor,B2571,diad,$D$2,desa,1,hord,"08:00 - 12:00")&gt;0,"DESARROLLO CURRICULAR",IFERROR(INDEX(lunc,MATCH(1,INDEX((bloq=1)*(luni=B2571),0),0)),0))</f>
        <v>0</v>
      </c>
      <c r="E2573" s="70">
        <f ca="1">IF(COUNTIFS(instructor,B2571,diad,$E$2,desa,1,hord,"08:00 - 12:00")&gt;0,"DESARROLLO CURRICULAR",IFERROR(INDEX(marc,MATCH(1,INDEX((bloq=1)*(mari=B2571),0),0)),0))</f>
        <v>0</v>
      </c>
      <c r="F2573" s="70">
        <f ca="1">IF(COUNTIFS(instructor,B2571,diad,$F$2,desa,1,hord,"08:00 - 12:00")&gt;0,"DESARROLLO CURRICULAR",IFERROR(INDEX(miec,MATCH(1,INDEX((bloq=1)*(miei=B2571),0),0)),0))</f>
        <v>0</v>
      </c>
      <c r="G2573" s="70">
        <f ca="1">IF(COUNTIFS(instructor,B2571,diad,$G$2,desa,1,hord,"08:00 - 12:00")&gt;0,"DESARROLLO CURRICULAR",IFERROR(INDEX(juec,MATCH(1,INDEX((bloq=1)*(juei=B2571),0),0)),0))</f>
        <v>0</v>
      </c>
      <c r="H2573" s="70">
        <f ca="1">IF(COUNTIFS(instructor,B2571,diad,$H$2,desa,1,hord,"08:00 - 12:00")&gt;0,"DESARROLLO CURRICULAR",IFERROR(INDEX(viec,MATCH(1,INDEX((bloq=1)*(viei=B2571),0),0)),0))</f>
        <v>0</v>
      </c>
      <c r="I2573" s="71">
        <f ca="1">IF(COUNTIFS(instructor,B2571,diad,$I$2,desa,1,hord,"08:00 - 12:00")&gt;0,"DESARROLLO CURRICULAR",IFERROR(INDEX(sabc,MATCH(1,INDEX((bloq=1)*(sabi=B2571),0),0)),0))</f>
        <v>0</v>
      </c>
    </row>
    <row r="2574" spans="1:9" ht="14.15" customHeight="1" thickTop="1" thickBot="1" x14ac:dyDescent="0.35">
      <c r="A2574" s="742"/>
      <c r="B2574" s="743"/>
      <c r="C2574" s="743"/>
      <c r="D2574" s="74">
        <f ca="1">IF(COUNTIFS(instructor,B2571,diad,$D$2,desa,1,hord,"08:00 - 12:00")&gt;0,"-",IFERROR(INDEX(luna,MATCH(1,INDEX((bloq=1)*(luni=B2571),0),0)),0))</f>
        <v>0</v>
      </c>
      <c r="E2574" s="74">
        <f ca="1">IF(COUNTIFS(instructor,B2571,diad,$E$2,desa,1,hord,"08:00 - 12:00")&gt;0,"-",IFERROR(INDEX(mara,MATCH(1,INDEX((bloq=1)*(mari=B2571),0),0)),0))</f>
        <v>0</v>
      </c>
      <c r="F2574" s="74">
        <f ca="1">IF(COUNTIFS(instructor,B2571,diad,$F$2,desa,1,hord,"08:00 - 12:00")&gt;0,"-",IFERROR(INDEX(miea,MATCH(1,INDEX((bloq=1)*(miei=B2571),0),0)),0))</f>
        <v>0</v>
      </c>
      <c r="G2574" s="74">
        <f ca="1">IF(COUNTIFS(instructor,B2571,diad,$G$2,desa,1,hord,"08:00 - 12:00")&gt;0,"-",IFERROR(INDEX(juea,MATCH(1,INDEX((bloq=1)*(juei=B2571),0),0)),0))</f>
        <v>0</v>
      </c>
      <c r="H2574" s="74">
        <f ca="1">IF(COUNTIFS(instructor,B2571,diad,$H$2,desa,1,hord,"08:00 - 12:00")&gt;0,"-",IFERROR(INDEX(viea,MATCH(1,INDEX((bloq=1)*(viei=B2571),0),0)),0))</f>
        <v>0</v>
      </c>
      <c r="I2574" s="75">
        <f ca="1">IF(COUNTIFS(instructor,B2571,diad,$I$2,desa,1,hord,"08:00 - 12:00")&gt;0,"-",IFERROR(INDEX(saba,MATCH(1,INDEX((bloq=1)*(sabi=B2571),0),0)),0))</f>
        <v>0</v>
      </c>
    </row>
    <row r="2575" spans="1:9" ht="14.15" customHeight="1" thickTop="1" thickBot="1" x14ac:dyDescent="0.35">
      <c r="A2575" s="742"/>
      <c r="B2575" s="743"/>
      <c r="C2575" s="743"/>
      <c r="D2575" s="76">
        <f ca="1">IF(COUNTIFS(instructor,B2571,diad,$D$2,desa,1,hord,"14:00 - 18:00")&gt;0,INDEX(hord,MATCH(1,INDEX((instructor=B2571)*(instructor=B2571),0),0)),IFERROR(INDEX(hora,MATCH(1,INDEX((bloq=2)*(luni=B2571),0),0)),0))</f>
        <v>0</v>
      </c>
      <c r="E2575" s="76">
        <f ca="1">IF(COUNTIFS(instructor,B2571,diad,$E$2,desa,1,hord,"14:00 - 18:00")&gt;0,INDEX(hord,MATCH(1,INDEX((instructor=B2571)*(instructor=B2571),0),0)),IFERROR(INDEX(hora,MATCH(1,INDEX((bloq=2)*(mari=B2571),0),0)),0))</f>
        <v>0</v>
      </c>
      <c r="F2575" s="76">
        <f ca="1">IF(COUNTIFS(instructor,B2571,diad,$F$2,desa,1,hord,"14:00 - 18:00")&gt;0,INDEX(hord,MATCH(1,INDEX((instructor=B2571)*(instructor=B2571),0),0)),IFERROR(INDEX(hora,MATCH(1,INDEX((bloq=2)*(miei=B2571),0),0)),0))</f>
        <v>0</v>
      </c>
      <c r="G2575" s="76">
        <f ca="1">IF(COUNTIFS(instructor,B2571,diad,$G$2,desa,1,hord,"14:00 - 18:00")&gt;0,INDEX(hord,MATCH(1,INDEX((instructor=B2571)*(instructor=B2571),0),0)),IFERROR(INDEX(hora,MATCH(1,INDEX((bloq=2)*(juei=B2571),0),0)),0))</f>
        <v>0</v>
      </c>
      <c r="H2575" s="76">
        <f ca="1">IF(COUNTIFS(instructor,B2571,diad,$H$2,desa,1,hord,"14:00 - 18:00")&gt;0,INDEX(hord,MATCH(1,INDEX((instructor=B2571)*(instructor=B2571),0),0)),IFERROR(INDEX(hora,MATCH(1,INDEX((bloq=2)*(viei=B2571),0),0)),0))</f>
        <v>0</v>
      </c>
      <c r="I2575" s="77">
        <f ca="1">IF(COUNTIFS(instructor,B2571,diad,$I$2,desa,1,hord,"14:00 - 18:00")&gt;0,INDEX(hord,MATCH(1,INDEX((instructor=B2571)*(instructor=B2571),0),0)),IFERROR(INDEX(hora,MATCH(1,INDEX((bloq=2)*(sabi=B2571),0),0)),0))</f>
        <v>0</v>
      </c>
    </row>
    <row r="2576" spans="1:9" ht="14.15" customHeight="1" thickTop="1" thickBot="1" x14ac:dyDescent="0.35">
      <c r="A2576" s="742"/>
      <c r="B2576" s="743"/>
      <c r="C2576" s="743"/>
      <c r="D2576" s="68">
        <f ca="1">IF(COUNTIFS(instructor,B2571,diad,$D$2,desa,1,hord,"14:00 - 18:00")&gt;0,"-",IFERROR(INDEX(ficha,MATCH(1,INDEX((bloq=2)*(luni=B2571),0),0)),0))</f>
        <v>0</v>
      </c>
      <c r="E2576" s="68">
        <f ca="1">IF(COUNTIFS(instructor,B2571,diad,$E$2,desa,1,hord,"14:00 - 18:00")&gt;0,"-",IFERROR(INDEX(ficha,MATCH(1,INDEX((bloq=2)*(mari=B2571),0),0)),0))</f>
        <v>0</v>
      </c>
      <c r="F2576" s="68">
        <f ca="1">IF(COUNTIFS(instructor,B2571,diad,$F$2,desa,1,hord,"14:00 - 18:00")&gt;0,"-",IFERROR(INDEX(ficha,MATCH(1,INDEX((bloq=2)*(miei=B2571),0),0)),0))</f>
        <v>0</v>
      </c>
      <c r="G2576" s="68">
        <f ca="1">IF(COUNTIFS(instructor,B2571,diad,$G$2,desa,1,hord,"14:00 - 18:00")&gt;0,"-",IFERROR(INDEX(ficha,MATCH(1,INDEX((bloq=2)*(juei=B2571),0),0)),0))</f>
        <v>0</v>
      </c>
      <c r="H2576" s="68">
        <f ca="1">IF(COUNTIFS(instructor,B2571,diad,$H$2,desa,1,hord,"14:00 - 18:00")&gt;0,"-",IFERROR(INDEX(ficha,MATCH(1,INDEX((bloq=2)*(viei=B2571),0),0)),0))</f>
        <v>0</v>
      </c>
      <c r="I2576" s="69">
        <f ca="1">IF(COUNTIFS(instructor,B2571,diad,$I$2,desa,1,hord,"14:00 - 18:00")&gt;0,"-",IFERROR(INDEX(ficha,MATCH(1,INDEX((bloq=2)*(sabi=B2571),0),0)),0))</f>
        <v>0</v>
      </c>
    </row>
    <row r="2577" spans="1:9" ht="14.15" customHeight="1" thickTop="1" thickBot="1" x14ac:dyDescent="0.35">
      <c r="A2577" s="742"/>
      <c r="B2577" s="743"/>
      <c r="C2577" s="743"/>
      <c r="D2577" s="70">
        <f ca="1">IF(COUNTIFS(instructor,B2571,diad,$D$2,desa,1,hord,"14:00 - 18:00")&gt;0,"DESARROLLO CURRICULAR",IFERROR(INDEX(lunc,MATCH(1,INDEX((bloq=2)*(luni=B2571),0),0)),0))</f>
        <v>0</v>
      </c>
      <c r="E2577" s="70">
        <f ca="1">IF(COUNTIFS(instructor,B2571,diad,$E$2,desa,1,hord,"14:00 - 18:00")&gt;0,"DESARROLLO CURRICULAR",IFERROR(INDEX(marc,MATCH(1,INDEX((bloq=2)*(mari=B2571),0),0)),0))</f>
        <v>0</v>
      </c>
      <c r="F2577" s="70">
        <f ca="1">IF(COUNTIFS(instructor,B2571,diad,$F$2,desa,1,hord,"14:00 - 18:00")&gt;0,"DESARROLLO CURRICULAR",IFERROR(INDEX(miec,MATCH(1,INDEX((bloq=2)*(miei=B2571),0),0)),0))</f>
        <v>0</v>
      </c>
      <c r="G2577" s="70">
        <f ca="1">IF(COUNTIFS(instructor,B2571,diad,$G$2,desa,1,hord,"14:00 - 18:00")&gt;0,"DESARROLLO CURRICULAR",IFERROR(INDEX(juec,MATCH(1,INDEX((bloq=2)*(juei=B2571),0),0)),0))</f>
        <v>0</v>
      </c>
      <c r="H2577" s="70">
        <f ca="1">IF(COUNTIFS(instructor,B2571,diad,$H$2,desa,1,hord,"14:00 - 18:00")&gt;0,"DESARROLLO CURRICULAR",IFERROR(INDEX(viec,MATCH(1,INDEX((bloq=2)*(viei=B2571),0),0)),0))</f>
        <v>0</v>
      </c>
      <c r="I2577" s="71">
        <f ca="1">IF(COUNTIFS(instructor,B2571,diad,$I$2,desa,1,hord,"14:00 - 18:00")&gt;0,"DESARROLLO CURRICULAR",IFERROR(INDEX(sabc,MATCH(1,INDEX((bloq=2)*(sabi=B2571),0),0)),0))</f>
        <v>0</v>
      </c>
    </row>
    <row r="2578" spans="1:9" ht="14.15" customHeight="1" thickTop="1" thickBot="1" x14ac:dyDescent="0.35">
      <c r="A2578" s="742"/>
      <c r="B2578" s="743"/>
      <c r="C2578" s="743"/>
      <c r="D2578" s="74">
        <f ca="1">IF(COUNTIFS(instructor,B2571,diad,$D$2,desa,1,hord,"14:00 - 18:00")&gt;0,"-",IFERROR(INDEX(luna,MATCH(1,INDEX((bloq=2)*(luni=B2571),0),0)),0))</f>
        <v>0</v>
      </c>
      <c r="E2578" s="74">
        <f ca="1">IF(COUNTIFS(instructor,B2571,diad,$E$2,desa,1,hord,"14:00 - 18:00")&gt;0,"-",IFERROR(INDEX(mara,MATCH(1,INDEX((bloq=2)*(mari=B2571),0),0)),0))</f>
        <v>0</v>
      </c>
      <c r="F2578" s="74">
        <f ca="1">IF(COUNTIFS(instructor,B2571,diad,$F$2,desa,1,hord,"14:00 - 18:00")&gt;0,"-",IFERROR(INDEX(miea,MATCH(1,INDEX((bloq=2)*(miei=B2571),0),0)),0))</f>
        <v>0</v>
      </c>
      <c r="G2578" s="74">
        <f ca="1">IF(COUNTIFS(instructor,B2571,diad,$G$2,desa,1,hord,"14:00 - 18:00")&gt;0,"-",IFERROR(INDEX(juea,MATCH(1,INDEX((bloq=2)*(juei=B2571),0),0)),0))</f>
        <v>0</v>
      </c>
      <c r="H2578" s="74">
        <f ca="1">IF(COUNTIFS(instructor,B2571,diad,$H$2,desa,1,hord,"14:00 - 18:00")&gt;0,"-",IFERROR(INDEX(viea,MATCH(1,INDEX((bloq=2)*(viei=B2571),0),0)),0))</f>
        <v>0</v>
      </c>
      <c r="I2578" s="75">
        <f ca="1">IF(COUNTIFS(instructor,B2571,diad,$I$2,desa,1,hord,"14:00 - 18:00")&gt;0,"-",IFERROR(INDEX(saba,MATCH(1,INDEX((bloq=2)*(sabi=B2571),0),0)),0))</f>
        <v>0</v>
      </c>
    </row>
    <row r="2579" spans="1:9" ht="14.15" customHeight="1" thickTop="1" thickBot="1" x14ac:dyDescent="0.35">
      <c r="A2579" s="742"/>
      <c r="B2579" s="743"/>
      <c r="C2579" s="743"/>
      <c r="D2579" s="76">
        <f ca="1">IF(COUNTIFS(instructor,B2571,diad,$D$2,desa,1,hord,"18:00 - 22:00")&gt;0,INDEX(hord,MATCH(1,INDEX((instructor=B2571)*(instructor=B2571),0),0)),IFERROR(INDEX(hora,MATCH(1,INDEX((bloq=3)*(luni=B2571),0),0)),0))</f>
        <v>0</v>
      </c>
      <c r="E2579" s="76">
        <f ca="1">IF(COUNTIFS(instructor,B2571,diad,$E$2,desa,1,hord,"18:00 - 22:00")&gt;0,INDEX(hord,MATCH(1,INDEX((instructor=B2571)*(instructor=B2571),0),0)),IFERROR(INDEX(hora,MATCH(1,INDEX((bloq=3)*(mari=B2571),0),0)),0))</f>
        <v>0</v>
      </c>
      <c r="F2579" s="76">
        <f ca="1">IF(COUNTIFS(instructor,B2571,diad,$F$2,desa,1,hord,"18:00 - 22:00")&gt;0,INDEX(hord,MATCH(1,INDEX((instructor=B2571)*(instructor=B2571),0),0)),IFERROR(INDEX(hora,MATCH(1,INDEX((bloq=3)*(miei=B2571),0),0)),0))</f>
        <v>0</v>
      </c>
      <c r="G2579" s="76">
        <f ca="1">IF(COUNTIFS(instructor,B2571,diad,$G$2,desa,1,hord,"18:00 - 22:00")&gt;0,INDEX(hord,MATCH(1,INDEX((instructor=B2571)*(instructor=B2571),0),0)),IFERROR(INDEX(hora,MATCH(1,INDEX((bloq=3)*(juei=B2571),0),0)),0))</f>
        <v>0</v>
      </c>
      <c r="H2579" s="76">
        <f ca="1">IF(COUNTIFS(instructor,B2571,diad,$H$2,desa,1,hord,"18:00 - 22:00")&gt;0,INDEX(hord,MATCH(1,INDEX((instructor=B2571)*(instructor=B2571),0),0)),IFERROR(INDEX(hora,MATCH(1,INDEX((bloq=3)*(viei=B2571),0),0)),0))</f>
        <v>0</v>
      </c>
      <c r="I2579" s="77">
        <f ca="1">IF(COUNTIFS(instructor,B2571,diad,$I$2,desa,1,hord,"18:00 - 22:00")&gt;0,INDEX(hord,MATCH(1,INDEX((instructor=B2571)*(instructor=B2571),0),0)),IFERROR(INDEX(hora,MATCH(1,INDEX((bloq=3)*(sabi=B2571),0),0)),0))</f>
        <v>0</v>
      </c>
    </row>
    <row r="2580" spans="1:9" ht="14.15" customHeight="1" thickTop="1" thickBot="1" x14ac:dyDescent="0.35">
      <c r="A2580" s="742"/>
      <c r="B2580" s="743"/>
      <c r="C2580" s="743"/>
      <c r="D2580" s="68">
        <f ca="1">IF(COUNTIFS(instructor,B2571,diad,$D$2,desa,1,hord,"18:00 - 22:00")&gt;0,"-",IFERROR(INDEX(ficha,MATCH(1,INDEX((bloq=3)*(luni=B2571),0),0)),0))</f>
        <v>0</v>
      </c>
      <c r="E2580" s="68">
        <f ca="1">IF(COUNTIFS(instructor,B2571,diad,$E$2,desa,1,hord,"18:00 - 22:00")&gt;0,"-",IFERROR(INDEX(ficha,MATCH(1,INDEX((bloq=3)*(mari=B2571),0),0)),0))</f>
        <v>0</v>
      </c>
      <c r="F2580" s="68">
        <f ca="1">IF(COUNTIFS(instructor,B2571,diad,$F$2,desa,1,hord,"18:00 - 22:00")&gt;0,"-",IFERROR(INDEX(ficha,MATCH(1,INDEX((bloq=3)*(miei=B2571),0),0)),0))</f>
        <v>0</v>
      </c>
      <c r="G2580" s="68">
        <f ca="1">IF(COUNTIFS(instructor,B2571,diad,$G$2,desa,1,hord,"18:00 - 22:00")&gt;0,"-",IFERROR(INDEX(ficha,MATCH(1,INDEX((bloq=3)*(juei=B2571),0),0)),0))</f>
        <v>0</v>
      </c>
      <c r="H2580" s="68">
        <f ca="1">IF(COUNTIFS(instructor,B2571,diad,$H$2,desa,1,hord,"18:00 - 22:00")&gt;0,"-",IFERROR(INDEX(ficha,MATCH(1,INDEX((bloq=3)*(viei=B2571),0),0)),0))</f>
        <v>0</v>
      </c>
      <c r="I2580" s="69">
        <f ca="1">IF(COUNTIFS(instructor,B2571,diad,$I$2,desa,1,hord,"18:00 - 22:00")&gt;0,"-",IFERROR(INDEX(ficha,MATCH(1,INDEX((bloq=3)*(sabi=B2571),0),0)),0))</f>
        <v>0</v>
      </c>
    </row>
    <row r="2581" spans="1:9" ht="14.15" customHeight="1" thickTop="1" thickBot="1" x14ac:dyDescent="0.35">
      <c r="A2581" s="742"/>
      <c r="B2581" s="743"/>
      <c r="C2581" s="743"/>
      <c r="D2581" s="70">
        <f ca="1">IF(COUNTIFS(instructor,B2571,diad,$D$2,desa,1,hord,"18:00 - 22:00")&gt;0,"DESARROLLO CURRICULAR",IFERROR(INDEX(lunc,MATCH(1,INDEX((bloq=3)*(luni=B2571),0),0)),0))</f>
        <v>0</v>
      </c>
      <c r="E2581" s="70">
        <f ca="1">IF(COUNTIFS(instructor,B2571,diad,$E$2,desa,1,hord,"18:00 - 22:00")&gt;0,"DESARROLLO CURRICULAR",IFERROR(INDEX(marc,MATCH(1,INDEX((bloq=3)*(mari=B2571),0),0)),0))</f>
        <v>0</v>
      </c>
      <c r="F2581" s="70">
        <f ca="1">IF(COUNTIFS(instructor,B2571,diad,$F$2,desa,1,hord,"18:00 - 22:00")&gt;0,"DESARROLLO CURRICULAR",IFERROR(INDEX(miec,MATCH(1,INDEX((bloq=3)*(miei=B2571),0),0)),0))</f>
        <v>0</v>
      </c>
      <c r="G2581" s="70">
        <f ca="1">IF(COUNTIFS(instructor,B2571,diad,$G$2,desa,1,hord,"18:00 - 22:00")&gt;0,"DESARROLLO CURRICULAR",IFERROR(INDEX(juec,MATCH(1,INDEX((bloq=3)*(juei=B2571),0),0)),0))</f>
        <v>0</v>
      </c>
      <c r="H2581" s="70">
        <f ca="1">IF(COUNTIFS(instructor,B2571,diad,$H$2,desa,1,hord,"18:00 - 22:00")&gt;0,"DESARROLLO CURRICULAR",IFERROR(INDEX(viec,MATCH(1,INDEX((bloq=3)*(viei=B2571),0),0)),0))</f>
        <v>0</v>
      </c>
      <c r="I2581" s="71">
        <f ca="1">IF(COUNTIFS(instructor,B2571,diad,$I$2,desa,1,hord,"18:00 - 22:00")&gt;0,"DESARROLLO CURRICULAR",IFERROR(INDEX(sabc,MATCH(1,INDEX((bloq=3)*(sabi=B2571),0),0)),0))</f>
        <v>0</v>
      </c>
    </row>
    <row r="2582" spans="1:9" ht="14.15" customHeight="1" thickTop="1" thickBot="1" x14ac:dyDescent="0.35">
      <c r="A2582" s="742"/>
      <c r="B2582" s="743"/>
      <c r="C2582" s="743"/>
      <c r="D2582" s="78">
        <f ca="1">IF(COUNTIFS(instructor,B2571,diad,$D$2,desa,1,hord,"18:00 - 22:00")&gt;0,"-",IFERROR(INDEX(luna,MATCH(1,INDEX((bloq=3)*(luni=B2571),0),0)),0))</f>
        <v>0</v>
      </c>
      <c r="E2582" s="78">
        <f ca="1">IF(COUNTIFS(instructor,B2571,diad,$E$2,desa,1,hord,"18:00 - 22:00")&gt;0,"-",IFERROR(INDEX(mara,MATCH(1,INDEX((bloq=3)*(mari=B2571),0),0)),0))</f>
        <v>0</v>
      </c>
      <c r="F2582" s="78">
        <f ca="1">IF(COUNTIFS(instructor,B2571,diad,$F$2,desa,1,hord,"18:00 - 22:00")&gt;0,"-",IFERROR(INDEX(miea,MATCH(1,INDEX((bloq=3)*(miei=B2571),0),0)),0))</f>
        <v>0</v>
      </c>
      <c r="G2582" s="78">
        <f ca="1">IF(COUNTIFS(instructor,B2571,diad,$G$2,desa,1,hord,"18:00 - 22:00")&gt;0,"-",IFERROR(INDEX(juea,MATCH(1,INDEX((bloq=3)*(juei=B2571),0),0)),0))</f>
        <v>0</v>
      </c>
      <c r="H2582" s="78">
        <f ca="1">IF(COUNTIFS(instructor,B2571,diad,$H$2,desa,1,hord,"18:00 - 22:00")&gt;0,"-",IFERROR(INDEX(viea,MATCH(1,INDEX((bloq=3)*(viei=B2571),0),0)),0))</f>
        <v>0</v>
      </c>
      <c r="I2582" s="79">
        <f ca="1">IF(COUNTIFS(instructor,B2571,diad,$I$2,desa,1,hord,"18:00 - 22:00")&gt;0,"-",IFERROR(INDEX(saba,MATCH(1,INDEX((bloq=3)*(sabi=B2571),0),0)),0))</f>
        <v>0</v>
      </c>
    </row>
    <row r="2583" spans="1:9" ht="14.15" customHeight="1" thickTop="1" thickBot="1" x14ac:dyDescent="0.35">
      <c r="A2583" s="742">
        <v>216</v>
      </c>
      <c r="B2583" s="743" t="e">
        <f>INDEX(instructor,A2583)</f>
        <v>#REF!</v>
      </c>
      <c r="C2583" s="743" t="e">
        <f>INDEX(area,A2583)</f>
        <v>#REF!</v>
      </c>
      <c r="D2583" s="72">
        <f ca="1">IF(COUNTIFS(instructor,B2583,diad,$D$2,desa,1,hord,"08:00 - 12:00")&gt;0,INDEX(hord,MATCH(1,INDEX((instructor=B2583)*(instructor=B2583),0),0)),IFERROR(INDEX(hora,MATCH(1,INDEX((bloq=1)*(luni=B2583),0),0)),0))</f>
        <v>0</v>
      </c>
      <c r="E2583" s="72">
        <f ca="1">IF(COUNTIFS(instructor,B2583,diad,$E$2,desa,1,hord,"08:00 - 12:00")&gt;0,INDEX(hord,MATCH(1,INDEX((instructor=B2583)*(instructor=B2583),0),0)),IFERROR(INDEX(hora,MATCH(1,INDEX((bloq=1)*(mari=B2583),0),0)),0))</f>
        <v>0</v>
      </c>
      <c r="F2583" s="72">
        <f ca="1">IF(COUNTIFS(instructor,B2583,diad,$F$2,desa,1,hord,"08:00 - 12:00")&gt;0,INDEX(hord,MATCH(1,INDEX((instructor=B2583)*(instructor=B2583),0),0)),IFERROR(INDEX(hora,MATCH(1,INDEX((bloq=1)*(miei=B2583),0),0)),0))</f>
        <v>0</v>
      </c>
      <c r="G2583" s="72">
        <f ca="1">IF(COUNTIFS(instructor,B2583,diad,$G$2,desa,1,hord,"08:00 - 12:00")&gt;0,INDEX(hord,MATCH(1,INDEX((instructor=B2583)*(instructor=B2583),0),0)),IFERROR(INDEX(hora,MATCH(1,INDEX((bloq=1)*(juei=B2583),0),0)),0))</f>
        <v>0</v>
      </c>
      <c r="H2583" s="72">
        <f ca="1">IF(COUNTIFS(instructor,B2583,diad,$H$2,desa,1,hord,"08:00 - 12:00")&gt;0,INDEX(hord,MATCH(1,INDEX((instructor=B2583)*(instructor=B2583),0),0)),IFERROR(INDEX(hora,MATCH(1,INDEX((bloq=1)*(viei=B2583),0),0)),0))</f>
        <v>0</v>
      </c>
      <c r="I2583" s="73">
        <f ca="1">IF(COUNTIFS(instructor,B2583,diad,$I$2,desa,1,hord,"08:00 - 12:00")&gt;0,INDEX(hord,MATCH(1,INDEX((instructor=B2583)*(instructor=B2583),0),0)),IFERROR(INDEX(hora,MATCH(1,INDEX((bloq=1)*(sabi=B2583),0),0)),0))</f>
        <v>0</v>
      </c>
    </row>
    <row r="2584" spans="1:9" ht="14.15" customHeight="1" thickTop="1" thickBot="1" x14ac:dyDescent="0.35">
      <c r="A2584" s="742"/>
      <c r="B2584" s="743"/>
      <c r="C2584" s="743"/>
      <c r="D2584" s="68">
        <f ca="1">IF(COUNTIFS(instructor,B2583,diad,$D$2,desa,1,hord,"08:00 - 12:00")&gt;0,"-",IFERROR(INDEX(ficha,MATCH(1,INDEX((bloq=1)*(luni=B2583),0),0)),0))</f>
        <v>0</v>
      </c>
      <c r="E2584" s="68">
        <f ca="1">IF(COUNTIFS(instructor,B2583,diad,$E$2,desa,1,hord,"08:00 - 12:00")&gt;0,"-",IFERROR(INDEX(ficha,MATCH(1,INDEX((bloq=1)*(mari=B2583),0),0)),0))</f>
        <v>0</v>
      </c>
      <c r="F2584" s="68">
        <f ca="1">IF(COUNTIFS(instructor,B2583,diad,$F$2,desa,1,hord,"08:00 - 12:00")&gt;0,"-",IFERROR(INDEX(ficha,MATCH(1,INDEX((bloq=1)*(miei=B2583),0),0)),0))</f>
        <v>0</v>
      </c>
      <c r="G2584" s="68">
        <f ca="1">IF(COUNTIFS(instructor,B2583,diad,$G$2,desa,1,hord,"08:00 - 12:00")&gt;0,"-",IFERROR(INDEX(ficha,MATCH(1,INDEX((bloq=1)*(juei=B2583),0),0)),0))</f>
        <v>0</v>
      </c>
      <c r="H2584" s="68">
        <f ca="1">IF(COUNTIFS(instructor,B2583,diad,$H$2,desa,1,hord,"08:00 - 12:00")&gt;0,"-",IFERROR(INDEX(ficha,MATCH(1,INDEX((bloq=1)*(viei=B2583),0),0)),0))</f>
        <v>0</v>
      </c>
      <c r="I2584" s="69">
        <f ca="1">IF(COUNTIFS(instructor,B2583,diad,$I$2,desa,1,hord,"08:00 - 12:00")&gt;0,"-",IFERROR(INDEX(ficha,MATCH(1,INDEX((bloq=1)*(sabi=B2583),0),0)),0))</f>
        <v>0</v>
      </c>
    </row>
    <row r="2585" spans="1:9" ht="14.15" customHeight="1" thickTop="1" thickBot="1" x14ac:dyDescent="0.35">
      <c r="A2585" s="742"/>
      <c r="B2585" s="743"/>
      <c r="C2585" s="743"/>
      <c r="D2585" s="70">
        <f ca="1">IF(COUNTIFS(instructor,B2583,diad,$D$2,desa,1,hord,"08:00 - 12:00")&gt;0,"DESARROLLO CURRICULAR",IFERROR(INDEX(lunc,MATCH(1,INDEX((bloq=1)*(luni=B2583),0),0)),0))</f>
        <v>0</v>
      </c>
      <c r="E2585" s="70">
        <f ca="1">IF(COUNTIFS(instructor,B2583,diad,$E$2,desa,1,hord,"08:00 - 12:00")&gt;0,"DESARROLLO CURRICULAR",IFERROR(INDEX(marc,MATCH(1,INDEX((bloq=1)*(mari=B2583),0),0)),0))</f>
        <v>0</v>
      </c>
      <c r="F2585" s="70">
        <f ca="1">IF(COUNTIFS(instructor,B2583,diad,$F$2,desa,1,hord,"08:00 - 12:00")&gt;0,"DESARROLLO CURRICULAR",IFERROR(INDEX(miec,MATCH(1,INDEX((bloq=1)*(miei=B2583),0),0)),0))</f>
        <v>0</v>
      </c>
      <c r="G2585" s="70">
        <f ca="1">IF(COUNTIFS(instructor,B2583,diad,$G$2,desa,1,hord,"08:00 - 12:00")&gt;0,"DESARROLLO CURRICULAR",IFERROR(INDEX(juec,MATCH(1,INDEX((bloq=1)*(juei=B2583),0),0)),0))</f>
        <v>0</v>
      </c>
      <c r="H2585" s="70">
        <f ca="1">IF(COUNTIFS(instructor,B2583,diad,$H$2,desa,1,hord,"08:00 - 12:00")&gt;0,"DESARROLLO CURRICULAR",IFERROR(INDEX(viec,MATCH(1,INDEX((bloq=1)*(viei=B2583),0),0)),0))</f>
        <v>0</v>
      </c>
      <c r="I2585" s="71">
        <f ca="1">IF(COUNTIFS(instructor,B2583,diad,$I$2,desa,1,hord,"08:00 - 12:00")&gt;0,"DESARROLLO CURRICULAR",IFERROR(INDEX(sabc,MATCH(1,INDEX((bloq=1)*(sabi=B2583),0),0)),0))</f>
        <v>0</v>
      </c>
    </row>
    <row r="2586" spans="1:9" ht="14.15" customHeight="1" thickTop="1" thickBot="1" x14ac:dyDescent="0.35">
      <c r="A2586" s="742"/>
      <c r="B2586" s="743"/>
      <c r="C2586" s="743"/>
      <c r="D2586" s="74">
        <f ca="1">IF(COUNTIFS(instructor,B2583,diad,$D$2,desa,1,hord,"08:00 - 12:00")&gt;0,"-",IFERROR(INDEX(luna,MATCH(1,INDEX((bloq=1)*(luni=B2583),0),0)),0))</f>
        <v>0</v>
      </c>
      <c r="E2586" s="74">
        <f ca="1">IF(COUNTIFS(instructor,B2583,diad,$E$2,desa,1,hord,"08:00 - 12:00")&gt;0,"-",IFERROR(INDEX(mara,MATCH(1,INDEX((bloq=1)*(mari=B2583),0),0)),0))</f>
        <v>0</v>
      </c>
      <c r="F2586" s="74">
        <f ca="1">IF(COUNTIFS(instructor,B2583,diad,$F$2,desa,1,hord,"08:00 - 12:00")&gt;0,"-",IFERROR(INDEX(miea,MATCH(1,INDEX((bloq=1)*(miei=B2583),0),0)),0))</f>
        <v>0</v>
      </c>
      <c r="G2586" s="74">
        <f ca="1">IF(COUNTIFS(instructor,B2583,diad,$G$2,desa,1,hord,"08:00 - 12:00")&gt;0,"-",IFERROR(INDEX(juea,MATCH(1,INDEX((bloq=1)*(juei=B2583),0),0)),0))</f>
        <v>0</v>
      </c>
      <c r="H2586" s="74">
        <f ca="1">IF(COUNTIFS(instructor,B2583,diad,$H$2,desa,1,hord,"08:00 - 12:00")&gt;0,"-",IFERROR(INDEX(viea,MATCH(1,INDEX((bloq=1)*(viei=B2583),0),0)),0))</f>
        <v>0</v>
      </c>
      <c r="I2586" s="75">
        <f ca="1">IF(COUNTIFS(instructor,B2583,diad,$I$2,desa,1,hord,"08:00 - 12:00")&gt;0,"-",IFERROR(INDEX(saba,MATCH(1,INDEX((bloq=1)*(sabi=B2583),0),0)),0))</f>
        <v>0</v>
      </c>
    </row>
    <row r="2587" spans="1:9" ht="14.15" customHeight="1" thickTop="1" thickBot="1" x14ac:dyDescent="0.35">
      <c r="A2587" s="742"/>
      <c r="B2587" s="743"/>
      <c r="C2587" s="743"/>
      <c r="D2587" s="76">
        <f ca="1">IF(COUNTIFS(instructor,B2583,diad,$D$2,desa,1,hord,"14:00 - 18:00")&gt;0,INDEX(hord,MATCH(1,INDEX((instructor=B2583)*(instructor=B2583),0),0)),IFERROR(INDEX(hora,MATCH(1,INDEX((bloq=2)*(luni=B2583),0),0)),0))</f>
        <v>0</v>
      </c>
      <c r="E2587" s="76">
        <f ca="1">IF(COUNTIFS(instructor,B2583,diad,$E$2,desa,1,hord,"14:00 - 18:00")&gt;0,INDEX(hord,MATCH(1,INDEX((instructor=B2583)*(instructor=B2583),0),0)),IFERROR(INDEX(hora,MATCH(1,INDEX((bloq=2)*(mari=B2583),0),0)),0))</f>
        <v>0</v>
      </c>
      <c r="F2587" s="76">
        <f ca="1">IF(COUNTIFS(instructor,B2583,diad,$F$2,desa,1,hord,"14:00 - 18:00")&gt;0,INDEX(hord,MATCH(1,INDEX((instructor=B2583)*(instructor=B2583),0),0)),IFERROR(INDEX(hora,MATCH(1,INDEX((bloq=2)*(miei=B2583),0),0)),0))</f>
        <v>0</v>
      </c>
      <c r="G2587" s="76">
        <f ca="1">IF(COUNTIFS(instructor,B2583,diad,$G$2,desa,1,hord,"14:00 - 18:00")&gt;0,INDEX(hord,MATCH(1,INDEX((instructor=B2583)*(instructor=B2583),0),0)),IFERROR(INDEX(hora,MATCH(1,INDEX((bloq=2)*(juei=B2583),0),0)),0))</f>
        <v>0</v>
      </c>
      <c r="H2587" s="76">
        <f ca="1">IF(COUNTIFS(instructor,B2583,diad,$H$2,desa,1,hord,"14:00 - 18:00")&gt;0,INDEX(hord,MATCH(1,INDEX((instructor=B2583)*(instructor=B2583),0),0)),IFERROR(INDEX(hora,MATCH(1,INDEX((bloq=2)*(viei=B2583),0),0)),0))</f>
        <v>0</v>
      </c>
      <c r="I2587" s="77">
        <f ca="1">IF(COUNTIFS(instructor,B2583,diad,$I$2,desa,1,hord,"14:00 - 18:00")&gt;0,INDEX(hord,MATCH(1,INDEX((instructor=B2583)*(instructor=B2583),0),0)),IFERROR(INDEX(hora,MATCH(1,INDEX((bloq=2)*(sabi=B2583),0),0)),0))</f>
        <v>0</v>
      </c>
    </row>
    <row r="2588" spans="1:9" ht="14.15" customHeight="1" thickTop="1" thickBot="1" x14ac:dyDescent="0.35">
      <c r="A2588" s="742"/>
      <c r="B2588" s="743"/>
      <c r="C2588" s="743"/>
      <c r="D2588" s="68">
        <f ca="1">IF(COUNTIFS(instructor,B2583,diad,$D$2,desa,1,hord,"14:00 - 18:00")&gt;0,"-",IFERROR(INDEX(ficha,MATCH(1,INDEX((bloq=2)*(luni=B2583),0),0)),0))</f>
        <v>0</v>
      </c>
      <c r="E2588" s="68">
        <f ca="1">IF(COUNTIFS(instructor,B2583,diad,$E$2,desa,1,hord,"14:00 - 18:00")&gt;0,"-",IFERROR(INDEX(ficha,MATCH(1,INDEX((bloq=2)*(mari=B2583),0),0)),0))</f>
        <v>0</v>
      </c>
      <c r="F2588" s="68">
        <f ca="1">IF(COUNTIFS(instructor,B2583,diad,$F$2,desa,1,hord,"14:00 - 18:00")&gt;0,"-",IFERROR(INDEX(ficha,MATCH(1,INDEX((bloq=2)*(miei=B2583),0),0)),0))</f>
        <v>0</v>
      </c>
      <c r="G2588" s="68">
        <f ca="1">IF(COUNTIFS(instructor,B2583,diad,$G$2,desa,1,hord,"14:00 - 18:00")&gt;0,"-",IFERROR(INDEX(ficha,MATCH(1,INDEX((bloq=2)*(juei=B2583),0),0)),0))</f>
        <v>0</v>
      </c>
      <c r="H2588" s="68">
        <f ca="1">IF(COUNTIFS(instructor,B2583,diad,$H$2,desa,1,hord,"14:00 - 18:00")&gt;0,"-",IFERROR(INDEX(ficha,MATCH(1,INDEX((bloq=2)*(viei=B2583),0),0)),0))</f>
        <v>0</v>
      </c>
      <c r="I2588" s="69">
        <f ca="1">IF(COUNTIFS(instructor,B2583,diad,$I$2,desa,1,hord,"14:00 - 18:00")&gt;0,"-",IFERROR(INDEX(ficha,MATCH(1,INDEX((bloq=2)*(sabi=B2583),0),0)),0))</f>
        <v>0</v>
      </c>
    </row>
    <row r="2589" spans="1:9" ht="14.15" customHeight="1" thickTop="1" thickBot="1" x14ac:dyDescent="0.35">
      <c r="A2589" s="742"/>
      <c r="B2589" s="743"/>
      <c r="C2589" s="743"/>
      <c r="D2589" s="70">
        <f ca="1">IF(COUNTIFS(instructor,B2583,diad,$D$2,desa,1,hord,"14:00 - 18:00")&gt;0,"DESARROLLO CURRICULAR",IFERROR(INDEX(lunc,MATCH(1,INDEX((bloq=2)*(luni=B2583),0),0)),0))</f>
        <v>0</v>
      </c>
      <c r="E2589" s="70">
        <f ca="1">IF(COUNTIFS(instructor,B2583,diad,$E$2,desa,1,hord,"14:00 - 18:00")&gt;0,"DESARROLLO CURRICULAR",IFERROR(INDEX(marc,MATCH(1,INDEX((bloq=2)*(mari=B2583),0),0)),0))</f>
        <v>0</v>
      </c>
      <c r="F2589" s="70">
        <f ca="1">IF(COUNTIFS(instructor,B2583,diad,$F$2,desa,1,hord,"14:00 - 18:00")&gt;0,"DESARROLLO CURRICULAR",IFERROR(INDEX(miec,MATCH(1,INDEX((bloq=2)*(miei=B2583),0),0)),0))</f>
        <v>0</v>
      </c>
      <c r="G2589" s="70">
        <f ca="1">IF(COUNTIFS(instructor,B2583,diad,$G$2,desa,1,hord,"14:00 - 18:00")&gt;0,"DESARROLLO CURRICULAR",IFERROR(INDEX(juec,MATCH(1,INDEX((bloq=2)*(juei=B2583),0),0)),0))</f>
        <v>0</v>
      </c>
      <c r="H2589" s="70">
        <f ca="1">IF(COUNTIFS(instructor,B2583,diad,$H$2,desa,1,hord,"14:00 - 18:00")&gt;0,"DESARROLLO CURRICULAR",IFERROR(INDEX(viec,MATCH(1,INDEX((bloq=2)*(viei=B2583),0),0)),0))</f>
        <v>0</v>
      </c>
      <c r="I2589" s="71">
        <f ca="1">IF(COUNTIFS(instructor,B2583,diad,$I$2,desa,1,hord,"14:00 - 18:00")&gt;0,"DESARROLLO CURRICULAR",IFERROR(INDEX(sabc,MATCH(1,INDEX((bloq=2)*(sabi=B2583),0),0)),0))</f>
        <v>0</v>
      </c>
    </row>
    <row r="2590" spans="1:9" ht="14.15" customHeight="1" thickTop="1" thickBot="1" x14ac:dyDescent="0.35">
      <c r="A2590" s="742"/>
      <c r="B2590" s="743"/>
      <c r="C2590" s="743"/>
      <c r="D2590" s="74">
        <f ca="1">IF(COUNTIFS(instructor,B2583,diad,$D$2,desa,1,hord,"14:00 - 18:00")&gt;0,"-",IFERROR(INDEX(luna,MATCH(1,INDEX((bloq=2)*(luni=B2583),0),0)),0))</f>
        <v>0</v>
      </c>
      <c r="E2590" s="74">
        <f ca="1">IF(COUNTIFS(instructor,B2583,diad,$E$2,desa,1,hord,"14:00 - 18:00")&gt;0,"-",IFERROR(INDEX(mara,MATCH(1,INDEX((bloq=2)*(mari=B2583),0),0)),0))</f>
        <v>0</v>
      </c>
      <c r="F2590" s="74">
        <f ca="1">IF(COUNTIFS(instructor,B2583,diad,$F$2,desa,1,hord,"14:00 - 18:00")&gt;0,"-",IFERROR(INDEX(miea,MATCH(1,INDEX((bloq=2)*(miei=B2583),0),0)),0))</f>
        <v>0</v>
      </c>
      <c r="G2590" s="74">
        <f ca="1">IF(COUNTIFS(instructor,B2583,diad,$G$2,desa,1,hord,"14:00 - 18:00")&gt;0,"-",IFERROR(INDEX(juea,MATCH(1,INDEX((bloq=2)*(juei=B2583),0),0)),0))</f>
        <v>0</v>
      </c>
      <c r="H2590" s="74">
        <f ca="1">IF(COUNTIFS(instructor,B2583,diad,$H$2,desa,1,hord,"14:00 - 18:00")&gt;0,"-",IFERROR(INDEX(viea,MATCH(1,INDEX((bloq=2)*(viei=B2583),0),0)),0))</f>
        <v>0</v>
      </c>
      <c r="I2590" s="75">
        <f ca="1">IF(COUNTIFS(instructor,B2583,diad,$I$2,desa,1,hord,"14:00 - 18:00")&gt;0,"-",IFERROR(INDEX(saba,MATCH(1,INDEX((bloq=2)*(sabi=B2583),0),0)),0))</f>
        <v>0</v>
      </c>
    </row>
    <row r="2591" spans="1:9" ht="14.15" customHeight="1" thickTop="1" thickBot="1" x14ac:dyDescent="0.35">
      <c r="A2591" s="742"/>
      <c r="B2591" s="743"/>
      <c r="C2591" s="743"/>
      <c r="D2591" s="76">
        <f ca="1">IF(COUNTIFS(instructor,B2583,diad,$D$2,desa,1,hord,"18:00 - 22:00")&gt;0,INDEX(hord,MATCH(1,INDEX((instructor=B2583)*(instructor=B2583),0),0)),IFERROR(INDEX(hora,MATCH(1,INDEX((bloq=3)*(luni=B2583),0),0)),0))</f>
        <v>0</v>
      </c>
      <c r="E2591" s="76">
        <f ca="1">IF(COUNTIFS(instructor,B2583,diad,$E$2,desa,1,hord,"18:00 - 22:00")&gt;0,INDEX(hord,MATCH(1,INDEX((instructor=B2583)*(instructor=B2583),0),0)),IFERROR(INDEX(hora,MATCH(1,INDEX((bloq=3)*(mari=B2583),0),0)),0))</f>
        <v>0</v>
      </c>
      <c r="F2591" s="76">
        <f ca="1">IF(COUNTIFS(instructor,B2583,diad,$F$2,desa,1,hord,"18:00 - 22:00")&gt;0,INDEX(hord,MATCH(1,INDEX((instructor=B2583)*(instructor=B2583),0),0)),IFERROR(INDEX(hora,MATCH(1,INDEX((bloq=3)*(miei=B2583),0),0)),0))</f>
        <v>0</v>
      </c>
      <c r="G2591" s="76">
        <f ca="1">IF(COUNTIFS(instructor,B2583,diad,$G$2,desa,1,hord,"18:00 - 22:00")&gt;0,INDEX(hord,MATCH(1,INDEX((instructor=B2583)*(instructor=B2583),0),0)),IFERROR(INDEX(hora,MATCH(1,INDEX((bloq=3)*(juei=B2583),0),0)),0))</f>
        <v>0</v>
      </c>
      <c r="H2591" s="76">
        <f ca="1">IF(COUNTIFS(instructor,B2583,diad,$H$2,desa,1,hord,"18:00 - 22:00")&gt;0,INDEX(hord,MATCH(1,INDEX((instructor=B2583)*(instructor=B2583),0),0)),IFERROR(INDEX(hora,MATCH(1,INDEX((bloq=3)*(viei=B2583),0),0)),0))</f>
        <v>0</v>
      </c>
      <c r="I2591" s="77">
        <f ca="1">IF(COUNTIFS(instructor,B2583,diad,$I$2,desa,1,hord,"18:00 - 22:00")&gt;0,INDEX(hord,MATCH(1,INDEX((instructor=B2583)*(instructor=B2583),0),0)),IFERROR(INDEX(hora,MATCH(1,INDEX((bloq=3)*(sabi=B2583),0),0)),0))</f>
        <v>0</v>
      </c>
    </row>
    <row r="2592" spans="1:9" ht="14.15" customHeight="1" thickTop="1" thickBot="1" x14ac:dyDescent="0.35">
      <c r="A2592" s="742"/>
      <c r="B2592" s="743"/>
      <c r="C2592" s="743"/>
      <c r="D2592" s="68">
        <f ca="1">IF(COUNTIFS(instructor,B2583,diad,$D$2,desa,1,hord,"18:00 - 22:00")&gt;0,"-",IFERROR(INDEX(ficha,MATCH(1,INDEX((bloq=3)*(luni=B2583),0),0)),0))</f>
        <v>0</v>
      </c>
      <c r="E2592" s="68">
        <f ca="1">IF(COUNTIFS(instructor,B2583,diad,$E$2,desa,1,hord,"18:00 - 22:00")&gt;0,"-",IFERROR(INDEX(ficha,MATCH(1,INDEX((bloq=3)*(mari=B2583),0),0)),0))</f>
        <v>0</v>
      </c>
      <c r="F2592" s="68">
        <f ca="1">IF(COUNTIFS(instructor,B2583,diad,$F$2,desa,1,hord,"18:00 - 22:00")&gt;0,"-",IFERROR(INDEX(ficha,MATCH(1,INDEX((bloq=3)*(miei=B2583),0),0)),0))</f>
        <v>0</v>
      </c>
      <c r="G2592" s="68">
        <f ca="1">IF(COUNTIFS(instructor,B2583,diad,$G$2,desa,1,hord,"18:00 - 22:00")&gt;0,"-",IFERROR(INDEX(ficha,MATCH(1,INDEX((bloq=3)*(juei=B2583),0),0)),0))</f>
        <v>0</v>
      </c>
      <c r="H2592" s="68">
        <f ca="1">IF(COUNTIFS(instructor,B2583,diad,$H$2,desa,1,hord,"18:00 - 22:00")&gt;0,"-",IFERROR(INDEX(ficha,MATCH(1,INDEX((bloq=3)*(viei=B2583),0),0)),0))</f>
        <v>0</v>
      </c>
      <c r="I2592" s="69">
        <f ca="1">IF(COUNTIFS(instructor,B2583,diad,$I$2,desa,1,hord,"18:00 - 22:00")&gt;0,"-",IFERROR(INDEX(ficha,MATCH(1,INDEX((bloq=3)*(sabi=B2583),0),0)),0))</f>
        <v>0</v>
      </c>
    </row>
    <row r="2593" spans="1:9" ht="14.15" customHeight="1" thickTop="1" thickBot="1" x14ac:dyDescent="0.35">
      <c r="A2593" s="742"/>
      <c r="B2593" s="743"/>
      <c r="C2593" s="743"/>
      <c r="D2593" s="70">
        <f ca="1">IF(COUNTIFS(instructor,B2583,diad,$D$2,desa,1,hord,"18:00 - 22:00")&gt;0,"DESARROLLO CURRICULAR",IFERROR(INDEX(lunc,MATCH(1,INDEX((bloq=3)*(luni=B2583),0),0)),0))</f>
        <v>0</v>
      </c>
      <c r="E2593" s="70">
        <f ca="1">IF(COUNTIFS(instructor,B2583,diad,$E$2,desa,1,hord,"18:00 - 22:00")&gt;0,"DESARROLLO CURRICULAR",IFERROR(INDEX(marc,MATCH(1,INDEX((bloq=3)*(mari=B2583),0),0)),0))</f>
        <v>0</v>
      </c>
      <c r="F2593" s="70">
        <f ca="1">IF(COUNTIFS(instructor,B2583,diad,$F$2,desa,1,hord,"18:00 - 22:00")&gt;0,"DESARROLLO CURRICULAR",IFERROR(INDEX(miec,MATCH(1,INDEX((bloq=3)*(miei=B2583),0),0)),0))</f>
        <v>0</v>
      </c>
      <c r="G2593" s="70">
        <f ca="1">IF(COUNTIFS(instructor,B2583,diad,$G$2,desa,1,hord,"18:00 - 22:00")&gt;0,"DESARROLLO CURRICULAR",IFERROR(INDEX(juec,MATCH(1,INDEX((bloq=3)*(juei=B2583),0),0)),0))</f>
        <v>0</v>
      </c>
      <c r="H2593" s="70">
        <f ca="1">IF(COUNTIFS(instructor,B2583,diad,$H$2,desa,1,hord,"18:00 - 22:00")&gt;0,"DESARROLLO CURRICULAR",IFERROR(INDEX(viec,MATCH(1,INDEX((bloq=3)*(viei=B2583),0),0)),0))</f>
        <v>0</v>
      </c>
      <c r="I2593" s="71">
        <f ca="1">IF(COUNTIFS(instructor,B2583,diad,$I$2,desa,1,hord,"18:00 - 22:00")&gt;0,"DESARROLLO CURRICULAR",IFERROR(INDEX(sabc,MATCH(1,INDEX((bloq=3)*(sabi=B2583),0),0)),0))</f>
        <v>0</v>
      </c>
    </row>
    <row r="2594" spans="1:9" ht="14.15" customHeight="1" thickTop="1" thickBot="1" x14ac:dyDescent="0.35">
      <c r="A2594" s="742"/>
      <c r="B2594" s="743"/>
      <c r="C2594" s="743"/>
      <c r="D2594" s="78">
        <f ca="1">IF(COUNTIFS(instructor,B2583,diad,$D$2,desa,1,hord,"18:00 - 22:00")&gt;0,"-",IFERROR(INDEX(luna,MATCH(1,INDEX((bloq=3)*(luni=B2583),0),0)),0))</f>
        <v>0</v>
      </c>
      <c r="E2594" s="78">
        <f ca="1">IF(COUNTIFS(instructor,B2583,diad,$E$2,desa,1,hord,"18:00 - 22:00")&gt;0,"-",IFERROR(INDEX(mara,MATCH(1,INDEX((bloq=3)*(mari=B2583),0),0)),0))</f>
        <v>0</v>
      </c>
      <c r="F2594" s="78">
        <f ca="1">IF(COUNTIFS(instructor,B2583,diad,$F$2,desa,1,hord,"18:00 - 22:00")&gt;0,"-",IFERROR(INDEX(miea,MATCH(1,INDEX((bloq=3)*(miei=B2583),0),0)),0))</f>
        <v>0</v>
      </c>
      <c r="G2594" s="78">
        <f ca="1">IF(COUNTIFS(instructor,B2583,diad,$G$2,desa,1,hord,"18:00 - 22:00")&gt;0,"-",IFERROR(INDEX(juea,MATCH(1,INDEX((bloq=3)*(juei=B2583),0),0)),0))</f>
        <v>0</v>
      </c>
      <c r="H2594" s="78">
        <f ca="1">IF(COUNTIFS(instructor,B2583,diad,$H$2,desa,1,hord,"18:00 - 22:00")&gt;0,"-",IFERROR(INDEX(viea,MATCH(1,INDEX((bloq=3)*(viei=B2583),0),0)),0))</f>
        <v>0</v>
      </c>
      <c r="I2594" s="79">
        <f ca="1">IF(COUNTIFS(instructor,B2583,diad,$I$2,desa,1,hord,"18:00 - 22:00")&gt;0,"-",IFERROR(INDEX(saba,MATCH(1,INDEX((bloq=3)*(sabi=B2583),0),0)),0))</f>
        <v>0</v>
      </c>
    </row>
    <row r="2595" spans="1:9" ht="14.15" customHeight="1" thickTop="1" thickBot="1" x14ac:dyDescent="0.35">
      <c r="A2595" s="742">
        <v>217</v>
      </c>
      <c r="B2595" s="743" t="e">
        <f>INDEX(instructor,A2595)</f>
        <v>#REF!</v>
      </c>
      <c r="C2595" s="743" t="e">
        <f>INDEX(area,A2595)</f>
        <v>#REF!</v>
      </c>
      <c r="D2595" s="72">
        <f ca="1">IF(COUNTIFS(instructor,B2595,diad,$D$2,desa,1,hord,"08:00 - 12:00")&gt;0,INDEX(hord,MATCH(1,INDEX((instructor=B2595)*(instructor=B2595),0),0)),IFERROR(INDEX(hora,MATCH(1,INDEX((bloq=1)*(luni=B2595),0),0)),0))</f>
        <v>0</v>
      </c>
      <c r="E2595" s="72">
        <f ca="1">IF(COUNTIFS(instructor,B2595,diad,$E$2,desa,1,hord,"08:00 - 12:00")&gt;0,INDEX(hord,MATCH(1,INDEX((instructor=B2595)*(instructor=B2595),0),0)),IFERROR(INDEX(hora,MATCH(1,INDEX((bloq=1)*(mari=B2595),0),0)),0))</f>
        <v>0</v>
      </c>
      <c r="F2595" s="72">
        <f ca="1">IF(COUNTIFS(instructor,B2595,diad,$F$2,desa,1,hord,"08:00 - 12:00")&gt;0,INDEX(hord,MATCH(1,INDEX((instructor=B2595)*(instructor=B2595),0),0)),IFERROR(INDEX(hora,MATCH(1,INDEX((bloq=1)*(miei=B2595),0),0)),0))</f>
        <v>0</v>
      </c>
      <c r="G2595" s="72">
        <f ca="1">IF(COUNTIFS(instructor,B2595,diad,$G$2,desa,1,hord,"08:00 - 12:00")&gt;0,INDEX(hord,MATCH(1,INDEX((instructor=B2595)*(instructor=B2595),0),0)),IFERROR(INDEX(hora,MATCH(1,INDEX((bloq=1)*(juei=B2595),0),0)),0))</f>
        <v>0</v>
      </c>
      <c r="H2595" s="72">
        <f ca="1">IF(COUNTIFS(instructor,B2595,diad,$H$2,desa,1,hord,"08:00 - 12:00")&gt;0,INDEX(hord,MATCH(1,INDEX((instructor=B2595)*(instructor=B2595),0),0)),IFERROR(INDEX(hora,MATCH(1,INDEX((bloq=1)*(viei=B2595),0),0)),0))</f>
        <v>0</v>
      </c>
      <c r="I2595" s="73">
        <f ca="1">IF(COUNTIFS(instructor,B2595,diad,$I$2,desa,1,hord,"08:00 - 12:00")&gt;0,INDEX(hord,MATCH(1,INDEX((instructor=B2595)*(instructor=B2595),0),0)),IFERROR(INDEX(hora,MATCH(1,INDEX((bloq=1)*(sabi=B2595),0),0)),0))</f>
        <v>0</v>
      </c>
    </row>
    <row r="2596" spans="1:9" ht="14.15" customHeight="1" thickTop="1" thickBot="1" x14ac:dyDescent="0.35">
      <c r="A2596" s="742"/>
      <c r="B2596" s="743"/>
      <c r="C2596" s="743"/>
      <c r="D2596" s="68">
        <f ca="1">IF(COUNTIFS(instructor,B2595,diad,$D$2,desa,1,hord,"08:00 - 12:00")&gt;0,"-",IFERROR(INDEX(ficha,MATCH(1,INDEX((bloq=1)*(luni=B2595),0),0)),0))</f>
        <v>0</v>
      </c>
      <c r="E2596" s="68">
        <f ca="1">IF(COUNTIFS(instructor,B2595,diad,$E$2,desa,1,hord,"08:00 - 12:00")&gt;0,"-",IFERROR(INDEX(ficha,MATCH(1,INDEX((bloq=1)*(mari=B2595),0),0)),0))</f>
        <v>0</v>
      </c>
      <c r="F2596" s="68">
        <f ca="1">IF(COUNTIFS(instructor,B2595,diad,$F$2,desa,1,hord,"08:00 - 12:00")&gt;0,"-",IFERROR(INDEX(ficha,MATCH(1,INDEX((bloq=1)*(miei=B2595),0),0)),0))</f>
        <v>0</v>
      </c>
      <c r="G2596" s="68">
        <f ca="1">IF(COUNTIFS(instructor,B2595,diad,$G$2,desa,1,hord,"08:00 - 12:00")&gt;0,"-",IFERROR(INDEX(ficha,MATCH(1,INDEX((bloq=1)*(juei=B2595),0),0)),0))</f>
        <v>0</v>
      </c>
      <c r="H2596" s="68">
        <f ca="1">IF(COUNTIFS(instructor,B2595,diad,$H$2,desa,1,hord,"08:00 - 12:00")&gt;0,"-",IFERROR(INDEX(ficha,MATCH(1,INDEX((bloq=1)*(viei=B2595),0),0)),0))</f>
        <v>0</v>
      </c>
      <c r="I2596" s="69">
        <f ca="1">IF(COUNTIFS(instructor,B2595,diad,$I$2,desa,1,hord,"08:00 - 12:00")&gt;0,"-",IFERROR(INDEX(ficha,MATCH(1,INDEX((bloq=1)*(sabi=B2595),0),0)),0))</f>
        <v>0</v>
      </c>
    </row>
    <row r="2597" spans="1:9" ht="14.15" customHeight="1" thickTop="1" thickBot="1" x14ac:dyDescent="0.35">
      <c r="A2597" s="742"/>
      <c r="B2597" s="743"/>
      <c r="C2597" s="743"/>
      <c r="D2597" s="70">
        <f ca="1">IF(COUNTIFS(instructor,B2595,diad,$D$2,desa,1,hord,"08:00 - 12:00")&gt;0,"DESARROLLO CURRICULAR",IFERROR(INDEX(lunc,MATCH(1,INDEX((bloq=1)*(luni=B2595),0),0)),0))</f>
        <v>0</v>
      </c>
      <c r="E2597" s="70">
        <f ca="1">IF(COUNTIFS(instructor,B2595,diad,$E$2,desa,1,hord,"08:00 - 12:00")&gt;0,"DESARROLLO CURRICULAR",IFERROR(INDEX(marc,MATCH(1,INDEX((bloq=1)*(mari=B2595),0),0)),0))</f>
        <v>0</v>
      </c>
      <c r="F2597" s="70">
        <f ca="1">IF(COUNTIFS(instructor,B2595,diad,$F$2,desa,1,hord,"08:00 - 12:00")&gt;0,"DESARROLLO CURRICULAR",IFERROR(INDEX(miec,MATCH(1,INDEX((bloq=1)*(miei=B2595),0),0)),0))</f>
        <v>0</v>
      </c>
      <c r="G2597" s="70">
        <f ca="1">IF(COUNTIFS(instructor,B2595,diad,$G$2,desa,1,hord,"08:00 - 12:00")&gt;0,"DESARROLLO CURRICULAR",IFERROR(INDEX(juec,MATCH(1,INDEX((bloq=1)*(juei=B2595),0),0)),0))</f>
        <v>0</v>
      </c>
      <c r="H2597" s="70">
        <f ca="1">IF(COUNTIFS(instructor,B2595,diad,$H$2,desa,1,hord,"08:00 - 12:00")&gt;0,"DESARROLLO CURRICULAR",IFERROR(INDEX(viec,MATCH(1,INDEX((bloq=1)*(viei=B2595),0),0)),0))</f>
        <v>0</v>
      </c>
      <c r="I2597" s="71">
        <f ca="1">IF(COUNTIFS(instructor,B2595,diad,$I$2,desa,1,hord,"08:00 - 12:00")&gt;0,"DESARROLLO CURRICULAR",IFERROR(INDEX(sabc,MATCH(1,INDEX((bloq=1)*(sabi=B2595),0),0)),0))</f>
        <v>0</v>
      </c>
    </row>
    <row r="2598" spans="1:9" ht="14.15" customHeight="1" thickTop="1" thickBot="1" x14ac:dyDescent="0.35">
      <c r="A2598" s="742"/>
      <c r="B2598" s="743"/>
      <c r="C2598" s="743"/>
      <c r="D2598" s="74">
        <f ca="1">IF(COUNTIFS(instructor,B2595,diad,$D$2,desa,1,hord,"08:00 - 12:00")&gt;0,"-",IFERROR(INDEX(luna,MATCH(1,INDEX((bloq=1)*(luni=B2595),0),0)),0))</f>
        <v>0</v>
      </c>
      <c r="E2598" s="74">
        <f ca="1">IF(COUNTIFS(instructor,B2595,diad,$E$2,desa,1,hord,"08:00 - 12:00")&gt;0,"-",IFERROR(INDEX(mara,MATCH(1,INDEX((bloq=1)*(mari=B2595),0),0)),0))</f>
        <v>0</v>
      </c>
      <c r="F2598" s="74">
        <f ca="1">IF(COUNTIFS(instructor,B2595,diad,$F$2,desa,1,hord,"08:00 - 12:00")&gt;0,"-",IFERROR(INDEX(miea,MATCH(1,INDEX((bloq=1)*(miei=B2595),0),0)),0))</f>
        <v>0</v>
      </c>
      <c r="G2598" s="74">
        <f ca="1">IF(COUNTIFS(instructor,B2595,diad,$G$2,desa,1,hord,"08:00 - 12:00")&gt;0,"-",IFERROR(INDEX(juea,MATCH(1,INDEX((bloq=1)*(juei=B2595),0),0)),0))</f>
        <v>0</v>
      </c>
      <c r="H2598" s="74">
        <f ca="1">IF(COUNTIFS(instructor,B2595,diad,$H$2,desa,1,hord,"08:00 - 12:00")&gt;0,"-",IFERROR(INDEX(viea,MATCH(1,INDEX((bloq=1)*(viei=B2595),0),0)),0))</f>
        <v>0</v>
      </c>
      <c r="I2598" s="75">
        <f ca="1">IF(COUNTIFS(instructor,B2595,diad,$I$2,desa,1,hord,"08:00 - 12:00")&gt;0,"-",IFERROR(INDEX(saba,MATCH(1,INDEX((bloq=1)*(sabi=B2595),0),0)),0))</f>
        <v>0</v>
      </c>
    </row>
    <row r="2599" spans="1:9" ht="14.15" customHeight="1" thickTop="1" thickBot="1" x14ac:dyDescent="0.35">
      <c r="A2599" s="742"/>
      <c r="B2599" s="743"/>
      <c r="C2599" s="743"/>
      <c r="D2599" s="76">
        <f ca="1">IF(COUNTIFS(instructor,B2595,diad,$D$2,desa,1,hord,"14:00 - 18:00")&gt;0,INDEX(hord,MATCH(1,INDEX((instructor=B2595)*(instructor=B2595),0),0)),IFERROR(INDEX(hora,MATCH(1,INDEX((bloq=2)*(luni=B2595),0),0)),0))</f>
        <v>0</v>
      </c>
      <c r="E2599" s="76">
        <f ca="1">IF(COUNTIFS(instructor,B2595,diad,$E$2,desa,1,hord,"14:00 - 18:00")&gt;0,INDEX(hord,MATCH(1,INDEX((instructor=B2595)*(instructor=B2595),0),0)),IFERROR(INDEX(hora,MATCH(1,INDEX((bloq=2)*(mari=B2595),0),0)),0))</f>
        <v>0</v>
      </c>
      <c r="F2599" s="76">
        <f ca="1">IF(COUNTIFS(instructor,B2595,diad,$F$2,desa,1,hord,"14:00 - 18:00")&gt;0,INDEX(hord,MATCH(1,INDEX((instructor=B2595)*(instructor=B2595),0),0)),IFERROR(INDEX(hora,MATCH(1,INDEX((bloq=2)*(miei=B2595),0),0)),0))</f>
        <v>0</v>
      </c>
      <c r="G2599" s="76">
        <f ca="1">IF(COUNTIFS(instructor,B2595,diad,$G$2,desa,1,hord,"14:00 - 18:00")&gt;0,INDEX(hord,MATCH(1,INDEX((instructor=B2595)*(instructor=B2595),0),0)),IFERROR(INDEX(hora,MATCH(1,INDEX((bloq=2)*(juei=B2595),0),0)),0))</f>
        <v>0</v>
      </c>
      <c r="H2599" s="76">
        <f ca="1">IF(COUNTIFS(instructor,B2595,diad,$H$2,desa,1,hord,"14:00 - 18:00")&gt;0,INDEX(hord,MATCH(1,INDEX((instructor=B2595)*(instructor=B2595),0),0)),IFERROR(INDEX(hora,MATCH(1,INDEX((bloq=2)*(viei=B2595),0),0)),0))</f>
        <v>0</v>
      </c>
      <c r="I2599" s="77">
        <f ca="1">IF(COUNTIFS(instructor,B2595,diad,$I$2,desa,1,hord,"14:00 - 18:00")&gt;0,INDEX(hord,MATCH(1,INDEX((instructor=B2595)*(instructor=B2595),0),0)),IFERROR(INDEX(hora,MATCH(1,INDEX((bloq=2)*(sabi=B2595),0),0)),0))</f>
        <v>0</v>
      </c>
    </row>
    <row r="2600" spans="1:9" ht="14.15" customHeight="1" thickTop="1" thickBot="1" x14ac:dyDescent="0.35">
      <c r="A2600" s="742"/>
      <c r="B2600" s="743"/>
      <c r="C2600" s="743"/>
      <c r="D2600" s="68">
        <f ca="1">IF(COUNTIFS(instructor,B2595,diad,$D$2,desa,1,hord,"14:00 - 18:00")&gt;0,"-",IFERROR(INDEX(ficha,MATCH(1,INDEX((bloq=2)*(luni=B2595),0),0)),0))</f>
        <v>0</v>
      </c>
      <c r="E2600" s="68">
        <f ca="1">IF(COUNTIFS(instructor,B2595,diad,$E$2,desa,1,hord,"14:00 - 18:00")&gt;0,"-",IFERROR(INDEX(ficha,MATCH(1,INDEX((bloq=2)*(mari=B2595),0),0)),0))</f>
        <v>0</v>
      </c>
      <c r="F2600" s="68">
        <f ca="1">IF(COUNTIFS(instructor,B2595,diad,$F$2,desa,1,hord,"14:00 - 18:00")&gt;0,"-",IFERROR(INDEX(ficha,MATCH(1,INDEX((bloq=2)*(miei=B2595),0),0)),0))</f>
        <v>0</v>
      </c>
      <c r="G2600" s="68">
        <f ca="1">IF(COUNTIFS(instructor,B2595,diad,$G$2,desa,1,hord,"14:00 - 18:00")&gt;0,"-",IFERROR(INDEX(ficha,MATCH(1,INDEX((bloq=2)*(juei=B2595),0),0)),0))</f>
        <v>0</v>
      </c>
      <c r="H2600" s="68">
        <f ca="1">IF(COUNTIFS(instructor,B2595,diad,$H$2,desa,1,hord,"14:00 - 18:00")&gt;0,"-",IFERROR(INDEX(ficha,MATCH(1,INDEX((bloq=2)*(viei=B2595),0),0)),0))</f>
        <v>0</v>
      </c>
      <c r="I2600" s="69">
        <f ca="1">IF(COUNTIFS(instructor,B2595,diad,$I$2,desa,1,hord,"14:00 - 18:00")&gt;0,"-",IFERROR(INDEX(ficha,MATCH(1,INDEX((bloq=2)*(sabi=B2595),0),0)),0))</f>
        <v>0</v>
      </c>
    </row>
    <row r="2601" spans="1:9" ht="14.15" customHeight="1" thickTop="1" thickBot="1" x14ac:dyDescent="0.35">
      <c r="A2601" s="742"/>
      <c r="B2601" s="743"/>
      <c r="C2601" s="743"/>
      <c r="D2601" s="70">
        <f ca="1">IF(COUNTIFS(instructor,B2595,diad,$D$2,desa,1,hord,"14:00 - 18:00")&gt;0,"DESARROLLO CURRICULAR",IFERROR(INDEX(lunc,MATCH(1,INDEX((bloq=2)*(luni=B2595),0),0)),0))</f>
        <v>0</v>
      </c>
      <c r="E2601" s="70">
        <f ca="1">IF(COUNTIFS(instructor,B2595,diad,$E$2,desa,1,hord,"14:00 - 18:00")&gt;0,"DESARROLLO CURRICULAR",IFERROR(INDEX(marc,MATCH(1,INDEX((bloq=2)*(mari=B2595),0),0)),0))</f>
        <v>0</v>
      </c>
      <c r="F2601" s="70">
        <f ca="1">IF(COUNTIFS(instructor,B2595,diad,$F$2,desa,1,hord,"14:00 - 18:00")&gt;0,"DESARROLLO CURRICULAR",IFERROR(INDEX(miec,MATCH(1,INDEX((bloq=2)*(miei=B2595),0),0)),0))</f>
        <v>0</v>
      </c>
      <c r="G2601" s="70">
        <f ca="1">IF(COUNTIFS(instructor,B2595,diad,$G$2,desa,1,hord,"14:00 - 18:00")&gt;0,"DESARROLLO CURRICULAR",IFERROR(INDEX(juec,MATCH(1,INDEX((bloq=2)*(juei=B2595),0),0)),0))</f>
        <v>0</v>
      </c>
      <c r="H2601" s="70">
        <f ca="1">IF(COUNTIFS(instructor,B2595,diad,$H$2,desa,1,hord,"14:00 - 18:00")&gt;0,"DESARROLLO CURRICULAR",IFERROR(INDEX(viec,MATCH(1,INDEX((bloq=2)*(viei=B2595),0),0)),0))</f>
        <v>0</v>
      </c>
      <c r="I2601" s="71">
        <f ca="1">IF(COUNTIFS(instructor,B2595,diad,$I$2,desa,1,hord,"14:00 - 18:00")&gt;0,"DESARROLLO CURRICULAR",IFERROR(INDEX(sabc,MATCH(1,INDEX((bloq=2)*(sabi=B2595),0),0)),0))</f>
        <v>0</v>
      </c>
    </row>
    <row r="2602" spans="1:9" ht="14.15" customHeight="1" thickTop="1" thickBot="1" x14ac:dyDescent="0.35">
      <c r="A2602" s="742"/>
      <c r="B2602" s="743"/>
      <c r="C2602" s="743"/>
      <c r="D2602" s="74">
        <f ca="1">IF(COUNTIFS(instructor,B2595,diad,$D$2,desa,1,hord,"14:00 - 18:00")&gt;0,"-",IFERROR(INDEX(luna,MATCH(1,INDEX((bloq=2)*(luni=B2595),0),0)),0))</f>
        <v>0</v>
      </c>
      <c r="E2602" s="74">
        <f ca="1">IF(COUNTIFS(instructor,B2595,diad,$E$2,desa,1,hord,"14:00 - 18:00")&gt;0,"-",IFERROR(INDEX(mara,MATCH(1,INDEX((bloq=2)*(mari=B2595),0),0)),0))</f>
        <v>0</v>
      </c>
      <c r="F2602" s="74">
        <f ca="1">IF(COUNTIFS(instructor,B2595,diad,$F$2,desa,1,hord,"14:00 - 18:00")&gt;0,"-",IFERROR(INDEX(miea,MATCH(1,INDEX((bloq=2)*(miei=B2595),0),0)),0))</f>
        <v>0</v>
      </c>
      <c r="G2602" s="74">
        <f ca="1">IF(COUNTIFS(instructor,B2595,diad,$G$2,desa,1,hord,"14:00 - 18:00")&gt;0,"-",IFERROR(INDEX(juea,MATCH(1,INDEX((bloq=2)*(juei=B2595),0),0)),0))</f>
        <v>0</v>
      </c>
      <c r="H2602" s="74">
        <f ca="1">IF(COUNTIFS(instructor,B2595,diad,$H$2,desa,1,hord,"14:00 - 18:00")&gt;0,"-",IFERROR(INDEX(viea,MATCH(1,INDEX((bloq=2)*(viei=B2595),0),0)),0))</f>
        <v>0</v>
      </c>
      <c r="I2602" s="75">
        <f ca="1">IF(COUNTIFS(instructor,B2595,diad,$I$2,desa,1,hord,"14:00 - 18:00")&gt;0,"-",IFERROR(INDEX(saba,MATCH(1,INDEX((bloq=2)*(sabi=B2595),0),0)),0))</f>
        <v>0</v>
      </c>
    </row>
    <row r="2603" spans="1:9" ht="14.15" customHeight="1" thickTop="1" thickBot="1" x14ac:dyDescent="0.35">
      <c r="A2603" s="742"/>
      <c r="B2603" s="743"/>
      <c r="C2603" s="743"/>
      <c r="D2603" s="76">
        <f ca="1">IF(COUNTIFS(instructor,B2595,diad,$D$2,desa,1,hord,"18:00 - 22:00")&gt;0,INDEX(hord,MATCH(1,INDEX((instructor=B2595)*(instructor=B2595),0),0)),IFERROR(INDEX(hora,MATCH(1,INDEX((bloq=3)*(luni=B2595),0),0)),0))</f>
        <v>0</v>
      </c>
      <c r="E2603" s="76">
        <f ca="1">IF(COUNTIFS(instructor,B2595,diad,$E$2,desa,1,hord,"18:00 - 22:00")&gt;0,INDEX(hord,MATCH(1,INDEX((instructor=B2595)*(instructor=B2595),0),0)),IFERROR(INDEX(hora,MATCH(1,INDEX((bloq=3)*(mari=B2595),0),0)),0))</f>
        <v>0</v>
      </c>
      <c r="F2603" s="76">
        <f ca="1">IF(COUNTIFS(instructor,B2595,diad,$F$2,desa,1,hord,"18:00 - 22:00")&gt;0,INDEX(hord,MATCH(1,INDEX((instructor=B2595)*(instructor=B2595),0),0)),IFERROR(INDEX(hora,MATCH(1,INDEX((bloq=3)*(miei=B2595),0),0)),0))</f>
        <v>0</v>
      </c>
      <c r="G2603" s="76">
        <f ca="1">IF(COUNTIFS(instructor,B2595,diad,$G$2,desa,1,hord,"18:00 - 22:00")&gt;0,INDEX(hord,MATCH(1,INDEX((instructor=B2595)*(instructor=B2595),0),0)),IFERROR(INDEX(hora,MATCH(1,INDEX((bloq=3)*(juei=B2595),0),0)),0))</f>
        <v>0</v>
      </c>
      <c r="H2603" s="76">
        <f ca="1">IF(COUNTIFS(instructor,B2595,diad,$H$2,desa,1,hord,"18:00 - 22:00")&gt;0,INDEX(hord,MATCH(1,INDEX((instructor=B2595)*(instructor=B2595),0),0)),IFERROR(INDEX(hora,MATCH(1,INDEX((bloq=3)*(viei=B2595),0),0)),0))</f>
        <v>0</v>
      </c>
      <c r="I2603" s="77">
        <f ca="1">IF(COUNTIFS(instructor,B2595,diad,$I$2,desa,1,hord,"18:00 - 22:00")&gt;0,INDEX(hord,MATCH(1,INDEX((instructor=B2595)*(instructor=B2595),0),0)),IFERROR(INDEX(hora,MATCH(1,INDEX((bloq=3)*(sabi=B2595),0),0)),0))</f>
        <v>0</v>
      </c>
    </row>
    <row r="2604" spans="1:9" ht="14.15" customHeight="1" thickTop="1" thickBot="1" x14ac:dyDescent="0.35">
      <c r="A2604" s="742"/>
      <c r="B2604" s="743"/>
      <c r="C2604" s="743"/>
      <c r="D2604" s="68">
        <f ca="1">IF(COUNTIFS(instructor,B2595,diad,$D$2,desa,1,hord,"18:00 - 22:00")&gt;0,"-",IFERROR(INDEX(ficha,MATCH(1,INDEX((bloq=3)*(luni=B2595),0),0)),0))</f>
        <v>0</v>
      </c>
      <c r="E2604" s="68">
        <f ca="1">IF(COUNTIFS(instructor,B2595,diad,$E$2,desa,1,hord,"18:00 - 22:00")&gt;0,"-",IFERROR(INDEX(ficha,MATCH(1,INDEX((bloq=3)*(mari=B2595),0),0)),0))</f>
        <v>0</v>
      </c>
      <c r="F2604" s="68">
        <f ca="1">IF(COUNTIFS(instructor,B2595,diad,$F$2,desa,1,hord,"18:00 - 22:00")&gt;0,"-",IFERROR(INDEX(ficha,MATCH(1,INDEX((bloq=3)*(miei=B2595),0),0)),0))</f>
        <v>0</v>
      </c>
      <c r="G2604" s="68">
        <f ca="1">IF(COUNTIFS(instructor,B2595,diad,$G$2,desa,1,hord,"18:00 - 22:00")&gt;0,"-",IFERROR(INDEX(ficha,MATCH(1,INDEX((bloq=3)*(juei=B2595),0),0)),0))</f>
        <v>0</v>
      </c>
      <c r="H2604" s="68">
        <f ca="1">IF(COUNTIFS(instructor,B2595,diad,$H$2,desa,1,hord,"18:00 - 22:00")&gt;0,"-",IFERROR(INDEX(ficha,MATCH(1,INDEX((bloq=3)*(viei=B2595),0),0)),0))</f>
        <v>0</v>
      </c>
      <c r="I2604" s="69">
        <f ca="1">IF(COUNTIFS(instructor,B2595,diad,$I$2,desa,1,hord,"18:00 - 22:00")&gt;0,"-",IFERROR(INDEX(ficha,MATCH(1,INDEX((bloq=3)*(sabi=B2595),0),0)),0))</f>
        <v>0</v>
      </c>
    </row>
    <row r="2605" spans="1:9" ht="14.15" customHeight="1" thickTop="1" thickBot="1" x14ac:dyDescent="0.35">
      <c r="A2605" s="742"/>
      <c r="B2605" s="743"/>
      <c r="C2605" s="743"/>
      <c r="D2605" s="70">
        <f ca="1">IF(COUNTIFS(instructor,B2595,diad,$D$2,desa,1,hord,"18:00 - 22:00")&gt;0,"DESARROLLO CURRICULAR",IFERROR(INDEX(lunc,MATCH(1,INDEX((bloq=3)*(luni=B2595),0),0)),0))</f>
        <v>0</v>
      </c>
      <c r="E2605" s="70">
        <f ca="1">IF(COUNTIFS(instructor,B2595,diad,$E$2,desa,1,hord,"18:00 - 22:00")&gt;0,"DESARROLLO CURRICULAR",IFERROR(INDEX(marc,MATCH(1,INDEX((bloq=3)*(mari=B2595),0),0)),0))</f>
        <v>0</v>
      </c>
      <c r="F2605" s="70">
        <f ca="1">IF(COUNTIFS(instructor,B2595,diad,$F$2,desa,1,hord,"18:00 - 22:00")&gt;0,"DESARROLLO CURRICULAR",IFERROR(INDEX(miec,MATCH(1,INDEX((bloq=3)*(miei=B2595),0),0)),0))</f>
        <v>0</v>
      </c>
      <c r="G2605" s="70">
        <f ca="1">IF(COUNTIFS(instructor,B2595,diad,$G$2,desa,1,hord,"18:00 - 22:00")&gt;0,"DESARROLLO CURRICULAR",IFERROR(INDEX(juec,MATCH(1,INDEX((bloq=3)*(juei=B2595),0),0)),0))</f>
        <v>0</v>
      </c>
      <c r="H2605" s="70">
        <f ca="1">IF(COUNTIFS(instructor,B2595,diad,$H$2,desa,1,hord,"18:00 - 22:00")&gt;0,"DESARROLLO CURRICULAR",IFERROR(INDEX(viec,MATCH(1,INDEX((bloq=3)*(viei=B2595),0),0)),0))</f>
        <v>0</v>
      </c>
      <c r="I2605" s="71">
        <f ca="1">IF(COUNTIFS(instructor,B2595,diad,$I$2,desa,1,hord,"18:00 - 22:00")&gt;0,"DESARROLLO CURRICULAR",IFERROR(INDEX(sabc,MATCH(1,INDEX((bloq=3)*(sabi=B2595),0),0)),0))</f>
        <v>0</v>
      </c>
    </row>
    <row r="2606" spans="1:9" ht="14.15" customHeight="1" thickTop="1" thickBot="1" x14ac:dyDescent="0.35">
      <c r="A2606" s="742"/>
      <c r="B2606" s="743"/>
      <c r="C2606" s="743"/>
      <c r="D2606" s="78">
        <f ca="1">IF(COUNTIFS(instructor,B2595,diad,$D$2,desa,1,hord,"18:00 - 22:00")&gt;0,"-",IFERROR(INDEX(luna,MATCH(1,INDEX((bloq=3)*(luni=B2595),0),0)),0))</f>
        <v>0</v>
      </c>
      <c r="E2606" s="78">
        <f ca="1">IF(COUNTIFS(instructor,B2595,diad,$E$2,desa,1,hord,"18:00 - 22:00")&gt;0,"-",IFERROR(INDEX(mara,MATCH(1,INDEX((bloq=3)*(mari=B2595),0),0)),0))</f>
        <v>0</v>
      </c>
      <c r="F2606" s="78">
        <f ca="1">IF(COUNTIFS(instructor,B2595,diad,$F$2,desa,1,hord,"18:00 - 22:00")&gt;0,"-",IFERROR(INDEX(miea,MATCH(1,INDEX((bloq=3)*(miei=B2595),0),0)),0))</f>
        <v>0</v>
      </c>
      <c r="G2606" s="78">
        <f ca="1">IF(COUNTIFS(instructor,B2595,diad,$G$2,desa,1,hord,"18:00 - 22:00")&gt;0,"-",IFERROR(INDEX(juea,MATCH(1,INDEX((bloq=3)*(juei=B2595),0),0)),0))</f>
        <v>0</v>
      </c>
      <c r="H2606" s="78">
        <f ca="1">IF(COUNTIFS(instructor,B2595,diad,$H$2,desa,1,hord,"18:00 - 22:00")&gt;0,"-",IFERROR(INDEX(viea,MATCH(1,INDEX((bloq=3)*(viei=B2595),0),0)),0))</f>
        <v>0</v>
      </c>
      <c r="I2606" s="79">
        <f ca="1">IF(COUNTIFS(instructor,B2595,diad,$I$2,desa,1,hord,"18:00 - 22:00")&gt;0,"-",IFERROR(INDEX(saba,MATCH(1,INDEX((bloq=3)*(sabi=B2595),0),0)),0))</f>
        <v>0</v>
      </c>
    </row>
    <row r="2607" spans="1:9" ht="14.15" customHeight="1" thickTop="1" thickBot="1" x14ac:dyDescent="0.35">
      <c r="A2607" s="742">
        <v>218</v>
      </c>
      <c r="B2607" s="743" t="e">
        <f>INDEX(instructor,A2607)</f>
        <v>#REF!</v>
      </c>
      <c r="C2607" s="743" t="e">
        <f>INDEX(area,A2607)</f>
        <v>#REF!</v>
      </c>
      <c r="D2607" s="72">
        <f ca="1">IF(COUNTIFS(instructor,B2607,diad,$D$2,desa,1,hord,"08:00 - 12:00")&gt;0,INDEX(hord,MATCH(1,INDEX((instructor=B2607)*(instructor=B2607),0),0)),IFERROR(INDEX(hora,MATCH(1,INDEX((bloq=1)*(luni=B2607),0),0)),0))</f>
        <v>0</v>
      </c>
      <c r="E2607" s="72">
        <f ca="1">IF(COUNTIFS(instructor,B2607,diad,$E$2,desa,1,hord,"08:00 - 12:00")&gt;0,INDEX(hord,MATCH(1,INDEX((instructor=B2607)*(instructor=B2607),0),0)),IFERROR(INDEX(hora,MATCH(1,INDEX((bloq=1)*(mari=B2607),0),0)),0))</f>
        <v>0</v>
      </c>
      <c r="F2607" s="72">
        <f ca="1">IF(COUNTIFS(instructor,B2607,diad,$F$2,desa,1,hord,"08:00 - 12:00")&gt;0,INDEX(hord,MATCH(1,INDEX((instructor=B2607)*(instructor=B2607),0),0)),IFERROR(INDEX(hora,MATCH(1,INDEX((bloq=1)*(miei=B2607),0),0)),0))</f>
        <v>0</v>
      </c>
      <c r="G2607" s="72">
        <f ca="1">IF(COUNTIFS(instructor,B2607,diad,$G$2,desa,1,hord,"08:00 - 12:00")&gt;0,INDEX(hord,MATCH(1,INDEX((instructor=B2607)*(instructor=B2607),0),0)),IFERROR(INDEX(hora,MATCH(1,INDEX((bloq=1)*(juei=B2607),0),0)),0))</f>
        <v>0</v>
      </c>
      <c r="H2607" s="72">
        <f ca="1">IF(COUNTIFS(instructor,B2607,diad,$H$2,desa,1,hord,"08:00 - 12:00")&gt;0,INDEX(hord,MATCH(1,INDEX((instructor=B2607)*(instructor=B2607),0),0)),IFERROR(INDEX(hora,MATCH(1,INDEX((bloq=1)*(viei=B2607),0),0)),0))</f>
        <v>0</v>
      </c>
      <c r="I2607" s="73">
        <f ca="1">IF(COUNTIFS(instructor,B2607,diad,$I$2,desa,1,hord,"08:00 - 12:00")&gt;0,INDEX(hord,MATCH(1,INDEX((instructor=B2607)*(instructor=B2607),0),0)),IFERROR(INDEX(hora,MATCH(1,INDEX((bloq=1)*(sabi=B2607),0),0)),0))</f>
        <v>0</v>
      </c>
    </row>
    <row r="2608" spans="1:9" ht="14.15" customHeight="1" thickTop="1" thickBot="1" x14ac:dyDescent="0.35">
      <c r="A2608" s="742"/>
      <c r="B2608" s="743"/>
      <c r="C2608" s="743"/>
      <c r="D2608" s="68">
        <f ca="1">IF(COUNTIFS(instructor,B2607,diad,$D$2,desa,1,hord,"08:00 - 12:00")&gt;0,"-",IFERROR(INDEX(ficha,MATCH(1,INDEX((bloq=1)*(luni=B2607),0),0)),0))</f>
        <v>0</v>
      </c>
      <c r="E2608" s="68">
        <f ca="1">IF(COUNTIFS(instructor,B2607,diad,$E$2,desa,1,hord,"08:00 - 12:00")&gt;0,"-",IFERROR(INDEX(ficha,MATCH(1,INDEX((bloq=1)*(mari=B2607),0),0)),0))</f>
        <v>0</v>
      </c>
      <c r="F2608" s="68">
        <f ca="1">IF(COUNTIFS(instructor,B2607,diad,$F$2,desa,1,hord,"08:00 - 12:00")&gt;0,"-",IFERROR(INDEX(ficha,MATCH(1,INDEX((bloq=1)*(miei=B2607),0),0)),0))</f>
        <v>0</v>
      </c>
      <c r="G2608" s="68">
        <f ca="1">IF(COUNTIFS(instructor,B2607,diad,$G$2,desa,1,hord,"08:00 - 12:00")&gt;0,"-",IFERROR(INDEX(ficha,MATCH(1,INDEX((bloq=1)*(juei=B2607),0),0)),0))</f>
        <v>0</v>
      </c>
      <c r="H2608" s="68">
        <f ca="1">IF(COUNTIFS(instructor,B2607,diad,$H$2,desa,1,hord,"08:00 - 12:00")&gt;0,"-",IFERROR(INDEX(ficha,MATCH(1,INDEX((bloq=1)*(viei=B2607),0),0)),0))</f>
        <v>0</v>
      </c>
      <c r="I2608" s="69">
        <f ca="1">IF(COUNTIFS(instructor,B2607,diad,$I$2,desa,1,hord,"08:00 - 12:00")&gt;0,"-",IFERROR(INDEX(ficha,MATCH(1,INDEX((bloq=1)*(sabi=B2607),0),0)),0))</f>
        <v>0</v>
      </c>
    </row>
    <row r="2609" spans="1:9" ht="14.15" customHeight="1" thickTop="1" thickBot="1" x14ac:dyDescent="0.35">
      <c r="A2609" s="742"/>
      <c r="B2609" s="743"/>
      <c r="C2609" s="743"/>
      <c r="D2609" s="70">
        <f ca="1">IF(COUNTIFS(instructor,B2607,diad,$D$2,desa,1,hord,"08:00 - 12:00")&gt;0,"DESARROLLO CURRICULAR",IFERROR(INDEX(lunc,MATCH(1,INDEX((bloq=1)*(luni=B2607),0),0)),0))</f>
        <v>0</v>
      </c>
      <c r="E2609" s="70">
        <f ca="1">IF(COUNTIFS(instructor,B2607,diad,$E$2,desa,1,hord,"08:00 - 12:00")&gt;0,"DESARROLLO CURRICULAR",IFERROR(INDEX(marc,MATCH(1,INDEX((bloq=1)*(mari=B2607),0),0)),0))</f>
        <v>0</v>
      </c>
      <c r="F2609" s="70">
        <f ca="1">IF(COUNTIFS(instructor,B2607,diad,$F$2,desa,1,hord,"08:00 - 12:00")&gt;0,"DESARROLLO CURRICULAR",IFERROR(INDEX(miec,MATCH(1,INDEX((bloq=1)*(miei=B2607),0),0)),0))</f>
        <v>0</v>
      </c>
      <c r="G2609" s="70">
        <f ca="1">IF(COUNTIFS(instructor,B2607,diad,$G$2,desa,1,hord,"08:00 - 12:00")&gt;0,"DESARROLLO CURRICULAR",IFERROR(INDEX(juec,MATCH(1,INDEX((bloq=1)*(juei=B2607),0),0)),0))</f>
        <v>0</v>
      </c>
      <c r="H2609" s="70">
        <f ca="1">IF(COUNTIFS(instructor,B2607,diad,$H$2,desa,1,hord,"08:00 - 12:00")&gt;0,"DESARROLLO CURRICULAR",IFERROR(INDEX(viec,MATCH(1,INDEX((bloq=1)*(viei=B2607),0),0)),0))</f>
        <v>0</v>
      </c>
      <c r="I2609" s="71">
        <f ca="1">IF(COUNTIFS(instructor,B2607,diad,$I$2,desa,1,hord,"08:00 - 12:00")&gt;0,"DESARROLLO CURRICULAR",IFERROR(INDEX(sabc,MATCH(1,INDEX((bloq=1)*(sabi=B2607),0),0)),0))</f>
        <v>0</v>
      </c>
    </row>
    <row r="2610" spans="1:9" ht="14.15" customHeight="1" thickTop="1" thickBot="1" x14ac:dyDescent="0.35">
      <c r="A2610" s="742"/>
      <c r="B2610" s="743"/>
      <c r="C2610" s="743"/>
      <c r="D2610" s="74">
        <f ca="1">IF(COUNTIFS(instructor,B2607,diad,$D$2,desa,1,hord,"08:00 - 12:00")&gt;0,"-",IFERROR(INDEX(luna,MATCH(1,INDEX((bloq=1)*(luni=B2607),0),0)),0))</f>
        <v>0</v>
      </c>
      <c r="E2610" s="74">
        <f ca="1">IF(COUNTIFS(instructor,B2607,diad,$E$2,desa,1,hord,"08:00 - 12:00")&gt;0,"-",IFERROR(INDEX(mara,MATCH(1,INDEX((bloq=1)*(mari=B2607),0),0)),0))</f>
        <v>0</v>
      </c>
      <c r="F2610" s="74">
        <f ca="1">IF(COUNTIFS(instructor,B2607,diad,$F$2,desa,1,hord,"08:00 - 12:00")&gt;0,"-",IFERROR(INDEX(miea,MATCH(1,INDEX((bloq=1)*(miei=B2607),0),0)),0))</f>
        <v>0</v>
      </c>
      <c r="G2610" s="74">
        <f ca="1">IF(COUNTIFS(instructor,B2607,diad,$G$2,desa,1,hord,"08:00 - 12:00")&gt;0,"-",IFERROR(INDEX(juea,MATCH(1,INDEX((bloq=1)*(juei=B2607),0),0)),0))</f>
        <v>0</v>
      </c>
      <c r="H2610" s="74">
        <f ca="1">IF(COUNTIFS(instructor,B2607,diad,$H$2,desa,1,hord,"08:00 - 12:00")&gt;0,"-",IFERROR(INDEX(viea,MATCH(1,INDEX((bloq=1)*(viei=B2607),0),0)),0))</f>
        <v>0</v>
      </c>
      <c r="I2610" s="75">
        <f ca="1">IF(COUNTIFS(instructor,B2607,diad,$I$2,desa,1,hord,"08:00 - 12:00")&gt;0,"-",IFERROR(INDEX(saba,MATCH(1,INDEX((bloq=1)*(sabi=B2607),0),0)),0))</f>
        <v>0</v>
      </c>
    </row>
    <row r="2611" spans="1:9" ht="14.15" customHeight="1" thickTop="1" thickBot="1" x14ac:dyDescent="0.35">
      <c r="A2611" s="742"/>
      <c r="B2611" s="743"/>
      <c r="C2611" s="743"/>
      <c r="D2611" s="76">
        <f ca="1">IF(COUNTIFS(instructor,B2607,diad,$D$2,desa,1,hord,"14:00 - 18:00")&gt;0,INDEX(hord,MATCH(1,INDEX((instructor=B2607)*(instructor=B2607),0),0)),IFERROR(INDEX(hora,MATCH(1,INDEX((bloq=2)*(luni=B2607),0),0)),0))</f>
        <v>0</v>
      </c>
      <c r="E2611" s="76">
        <f ca="1">IF(COUNTIFS(instructor,B2607,diad,$E$2,desa,1,hord,"14:00 - 18:00")&gt;0,INDEX(hord,MATCH(1,INDEX((instructor=B2607)*(instructor=B2607),0),0)),IFERROR(INDEX(hora,MATCH(1,INDEX((bloq=2)*(mari=B2607),0),0)),0))</f>
        <v>0</v>
      </c>
      <c r="F2611" s="76">
        <f ca="1">IF(COUNTIFS(instructor,B2607,diad,$F$2,desa,1,hord,"14:00 - 18:00")&gt;0,INDEX(hord,MATCH(1,INDEX((instructor=B2607)*(instructor=B2607),0),0)),IFERROR(INDEX(hora,MATCH(1,INDEX((bloq=2)*(miei=B2607),0),0)),0))</f>
        <v>0</v>
      </c>
      <c r="G2611" s="76">
        <f ca="1">IF(COUNTIFS(instructor,B2607,diad,$G$2,desa,1,hord,"14:00 - 18:00")&gt;0,INDEX(hord,MATCH(1,INDEX((instructor=B2607)*(instructor=B2607),0),0)),IFERROR(INDEX(hora,MATCH(1,INDEX((bloq=2)*(juei=B2607),0),0)),0))</f>
        <v>0</v>
      </c>
      <c r="H2611" s="76">
        <f ca="1">IF(COUNTIFS(instructor,B2607,diad,$H$2,desa,1,hord,"14:00 - 18:00")&gt;0,INDEX(hord,MATCH(1,INDEX((instructor=B2607)*(instructor=B2607),0),0)),IFERROR(INDEX(hora,MATCH(1,INDEX((bloq=2)*(viei=B2607),0),0)),0))</f>
        <v>0</v>
      </c>
      <c r="I2611" s="77">
        <f ca="1">IF(COUNTIFS(instructor,B2607,diad,$I$2,desa,1,hord,"14:00 - 18:00")&gt;0,INDEX(hord,MATCH(1,INDEX((instructor=B2607)*(instructor=B2607),0),0)),IFERROR(INDEX(hora,MATCH(1,INDEX((bloq=2)*(sabi=B2607),0),0)),0))</f>
        <v>0</v>
      </c>
    </row>
    <row r="2612" spans="1:9" ht="14.15" customHeight="1" thickTop="1" thickBot="1" x14ac:dyDescent="0.35">
      <c r="A2612" s="742"/>
      <c r="B2612" s="743"/>
      <c r="C2612" s="743"/>
      <c r="D2612" s="68">
        <f ca="1">IF(COUNTIFS(instructor,B2607,diad,$D$2,desa,1,hord,"14:00 - 18:00")&gt;0,"-",IFERROR(INDEX(ficha,MATCH(1,INDEX((bloq=2)*(luni=B2607),0),0)),0))</f>
        <v>0</v>
      </c>
      <c r="E2612" s="68">
        <f ca="1">IF(COUNTIFS(instructor,B2607,diad,$E$2,desa,1,hord,"14:00 - 18:00")&gt;0,"-",IFERROR(INDEX(ficha,MATCH(1,INDEX((bloq=2)*(mari=B2607),0),0)),0))</f>
        <v>0</v>
      </c>
      <c r="F2612" s="68">
        <f ca="1">IF(COUNTIFS(instructor,B2607,diad,$F$2,desa,1,hord,"14:00 - 18:00")&gt;0,"-",IFERROR(INDEX(ficha,MATCH(1,INDEX((bloq=2)*(miei=B2607),0),0)),0))</f>
        <v>0</v>
      </c>
      <c r="G2612" s="68">
        <f ca="1">IF(COUNTIFS(instructor,B2607,diad,$G$2,desa,1,hord,"14:00 - 18:00")&gt;0,"-",IFERROR(INDEX(ficha,MATCH(1,INDEX((bloq=2)*(juei=B2607),0),0)),0))</f>
        <v>0</v>
      </c>
      <c r="H2612" s="68">
        <f ca="1">IF(COUNTIFS(instructor,B2607,diad,$H$2,desa,1,hord,"14:00 - 18:00")&gt;0,"-",IFERROR(INDEX(ficha,MATCH(1,INDEX((bloq=2)*(viei=B2607),0),0)),0))</f>
        <v>0</v>
      </c>
      <c r="I2612" s="69">
        <f ca="1">IF(COUNTIFS(instructor,B2607,diad,$I$2,desa,1,hord,"14:00 - 18:00")&gt;0,"-",IFERROR(INDEX(ficha,MATCH(1,INDEX((bloq=2)*(sabi=B2607),0),0)),0))</f>
        <v>0</v>
      </c>
    </row>
    <row r="2613" spans="1:9" ht="14.15" customHeight="1" thickTop="1" thickBot="1" x14ac:dyDescent="0.35">
      <c r="A2613" s="742"/>
      <c r="B2613" s="743"/>
      <c r="C2613" s="743"/>
      <c r="D2613" s="70">
        <f ca="1">IF(COUNTIFS(instructor,B2607,diad,$D$2,desa,1,hord,"14:00 - 18:00")&gt;0,"DESARROLLO CURRICULAR",IFERROR(INDEX(lunc,MATCH(1,INDEX((bloq=2)*(luni=B2607),0),0)),0))</f>
        <v>0</v>
      </c>
      <c r="E2613" s="70">
        <f ca="1">IF(COUNTIFS(instructor,B2607,diad,$E$2,desa,1,hord,"14:00 - 18:00")&gt;0,"DESARROLLO CURRICULAR",IFERROR(INDEX(marc,MATCH(1,INDEX((bloq=2)*(mari=B2607),0),0)),0))</f>
        <v>0</v>
      </c>
      <c r="F2613" s="70">
        <f ca="1">IF(COUNTIFS(instructor,B2607,diad,$F$2,desa,1,hord,"14:00 - 18:00")&gt;0,"DESARROLLO CURRICULAR",IFERROR(INDEX(miec,MATCH(1,INDEX((bloq=2)*(miei=B2607),0),0)),0))</f>
        <v>0</v>
      </c>
      <c r="G2613" s="70">
        <f ca="1">IF(COUNTIFS(instructor,B2607,diad,$G$2,desa,1,hord,"14:00 - 18:00")&gt;0,"DESARROLLO CURRICULAR",IFERROR(INDEX(juec,MATCH(1,INDEX((bloq=2)*(juei=B2607),0),0)),0))</f>
        <v>0</v>
      </c>
      <c r="H2613" s="70">
        <f ca="1">IF(COUNTIFS(instructor,B2607,diad,$H$2,desa,1,hord,"14:00 - 18:00")&gt;0,"DESARROLLO CURRICULAR",IFERROR(INDEX(viec,MATCH(1,INDEX((bloq=2)*(viei=B2607),0),0)),0))</f>
        <v>0</v>
      </c>
      <c r="I2613" s="71">
        <f ca="1">IF(COUNTIFS(instructor,B2607,diad,$I$2,desa,1,hord,"14:00 - 18:00")&gt;0,"DESARROLLO CURRICULAR",IFERROR(INDEX(sabc,MATCH(1,INDEX((bloq=2)*(sabi=B2607),0),0)),0))</f>
        <v>0</v>
      </c>
    </row>
    <row r="2614" spans="1:9" ht="14.15" customHeight="1" thickTop="1" thickBot="1" x14ac:dyDescent="0.35">
      <c r="A2614" s="742"/>
      <c r="B2614" s="743"/>
      <c r="C2614" s="743"/>
      <c r="D2614" s="74">
        <f ca="1">IF(COUNTIFS(instructor,B2607,diad,$D$2,desa,1,hord,"14:00 - 18:00")&gt;0,"-",IFERROR(INDEX(luna,MATCH(1,INDEX((bloq=2)*(luni=B2607),0),0)),0))</f>
        <v>0</v>
      </c>
      <c r="E2614" s="74">
        <f ca="1">IF(COUNTIFS(instructor,B2607,diad,$E$2,desa,1,hord,"14:00 - 18:00")&gt;0,"-",IFERROR(INDEX(mara,MATCH(1,INDEX((bloq=2)*(mari=B2607),0),0)),0))</f>
        <v>0</v>
      </c>
      <c r="F2614" s="74">
        <f ca="1">IF(COUNTIFS(instructor,B2607,diad,$F$2,desa,1,hord,"14:00 - 18:00")&gt;0,"-",IFERROR(INDEX(miea,MATCH(1,INDEX((bloq=2)*(miei=B2607),0),0)),0))</f>
        <v>0</v>
      </c>
      <c r="G2614" s="74">
        <f ca="1">IF(COUNTIFS(instructor,B2607,diad,$G$2,desa,1,hord,"14:00 - 18:00")&gt;0,"-",IFERROR(INDEX(juea,MATCH(1,INDEX((bloq=2)*(juei=B2607),0),0)),0))</f>
        <v>0</v>
      </c>
      <c r="H2614" s="74">
        <f ca="1">IF(COUNTIFS(instructor,B2607,diad,$H$2,desa,1,hord,"14:00 - 18:00")&gt;0,"-",IFERROR(INDEX(viea,MATCH(1,INDEX((bloq=2)*(viei=B2607),0),0)),0))</f>
        <v>0</v>
      </c>
      <c r="I2614" s="75">
        <f ca="1">IF(COUNTIFS(instructor,B2607,diad,$I$2,desa,1,hord,"14:00 - 18:00")&gt;0,"-",IFERROR(INDEX(saba,MATCH(1,INDEX((bloq=2)*(sabi=B2607),0),0)),0))</f>
        <v>0</v>
      </c>
    </row>
    <row r="2615" spans="1:9" ht="14.15" customHeight="1" thickTop="1" thickBot="1" x14ac:dyDescent="0.35">
      <c r="A2615" s="742"/>
      <c r="B2615" s="743"/>
      <c r="C2615" s="743"/>
      <c r="D2615" s="76">
        <f ca="1">IF(COUNTIFS(instructor,B2607,diad,$D$2,desa,1,hord,"18:00 - 22:00")&gt;0,INDEX(hord,MATCH(1,INDEX((instructor=B2607)*(instructor=B2607),0),0)),IFERROR(INDEX(hora,MATCH(1,INDEX((bloq=3)*(luni=B2607),0),0)),0))</f>
        <v>0</v>
      </c>
      <c r="E2615" s="76">
        <f ca="1">IF(COUNTIFS(instructor,B2607,diad,$E$2,desa,1,hord,"18:00 - 22:00")&gt;0,INDEX(hord,MATCH(1,INDEX((instructor=B2607)*(instructor=B2607),0),0)),IFERROR(INDEX(hora,MATCH(1,INDEX((bloq=3)*(mari=B2607),0),0)),0))</f>
        <v>0</v>
      </c>
      <c r="F2615" s="76">
        <f ca="1">IF(COUNTIFS(instructor,B2607,diad,$F$2,desa,1,hord,"18:00 - 22:00")&gt;0,INDEX(hord,MATCH(1,INDEX((instructor=B2607)*(instructor=B2607),0),0)),IFERROR(INDEX(hora,MATCH(1,INDEX((bloq=3)*(miei=B2607),0),0)),0))</f>
        <v>0</v>
      </c>
      <c r="G2615" s="76">
        <f ca="1">IF(COUNTIFS(instructor,B2607,diad,$G$2,desa,1,hord,"18:00 - 22:00")&gt;0,INDEX(hord,MATCH(1,INDEX((instructor=B2607)*(instructor=B2607),0),0)),IFERROR(INDEX(hora,MATCH(1,INDEX((bloq=3)*(juei=B2607),0),0)),0))</f>
        <v>0</v>
      </c>
      <c r="H2615" s="76">
        <f ca="1">IF(COUNTIFS(instructor,B2607,diad,$H$2,desa,1,hord,"18:00 - 22:00")&gt;0,INDEX(hord,MATCH(1,INDEX((instructor=B2607)*(instructor=B2607),0),0)),IFERROR(INDEX(hora,MATCH(1,INDEX((bloq=3)*(viei=B2607),0),0)),0))</f>
        <v>0</v>
      </c>
      <c r="I2615" s="77">
        <f ca="1">IF(COUNTIFS(instructor,B2607,diad,$I$2,desa,1,hord,"18:00 - 22:00")&gt;0,INDEX(hord,MATCH(1,INDEX((instructor=B2607)*(instructor=B2607),0),0)),IFERROR(INDEX(hora,MATCH(1,INDEX((bloq=3)*(sabi=B2607),0),0)),0))</f>
        <v>0</v>
      </c>
    </row>
    <row r="2616" spans="1:9" ht="14.15" customHeight="1" thickTop="1" thickBot="1" x14ac:dyDescent="0.35">
      <c r="A2616" s="742"/>
      <c r="B2616" s="743"/>
      <c r="C2616" s="743"/>
      <c r="D2616" s="68">
        <f ca="1">IF(COUNTIFS(instructor,B2607,diad,$D$2,desa,1,hord,"18:00 - 22:00")&gt;0,"-",IFERROR(INDEX(ficha,MATCH(1,INDEX((bloq=3)*(luni=B2607),0),0)),0))</f>
        <v>0</v>
      </c>
      <c r="E2616" s="68">
        <f ca="1">IF(COUNTIFS(instructor,B2607,diad,$E$2,desa,1,hord,"18:00 - 22:00")&gt;0,"-",IFERROR(INDEX(ficha,MATCH(1,INDEX((bloq=3)*(mari=B2607),0),0)),0))</f>
        <v>0</v>
      </c>
      <c r="F2616" s="68">
        <f ca="1">IF(COUNTIFS(instructor,B2607,diad,$F$2,desa,1,hord,"18:00 - 22:00")&gt;0,"-",IFERROR(INDEX(ficha,MATCH(1,INDEX((bloq=3)*(miei=B2607),0),0)),0))</f>
        <v>0</v>
      </c>
      <c r="G2616" s="68">
        <f ca="1">IF(COUNTIFS(instructor,B2607,diad,$G$2,desa,1,hord,"18:00 - 22:00")&gt;0,"-",IFERROR(INDEX(ficha,MATCH(1,INDEX((bloq=3)*(juei=B2607),0),0)),0))</f>
        <v>0</v>
      </c>
      <c r="H2616" s="68">
        <f ca="1">IF(COUNTIFS(instructor,B2607,diad,$H$2,desa,1,hord,"18:00 - 22:00")&gt;0,"-",IFERROR(INDEX(ficha,MATCH(1,INDEX((bloq=3)*(viei=B2607),0),0)),0))</f>
        <v>0</v>
      </c>
      <c r="I2616" s="69">
        <f ca="1">IF(COUNTIFS(instructor,B2607,diad,$I$2,desa,1,hord,"18:00 - 22:00")&gt;0,"-",IFERROR(INDEX(ficha,MATCH(1,INDEX((bloq=3)*(sabi=B2607),0),0)),0))</f>
        <v>0</v>
      </c>
    </row>
    <row r="2617" spans="1:9" ht="14.15" customHeight="1" thickTop="1" thickBot="1" x14ac:dyDescent="0.35">
      <c r="A2617" s="742"/>
      <c r="B2617" s="743"/>
      <c r="C2617" s="743"/>
      <c r="D2617" s="70">
        <f ca="1">IF(COUNTIFS(instructor,B2607,diad,$D$2,desa,1,hord,"18:00 - 22:00")&gt;0,"DESARROLLO CURRICULAR",IFERROR(INDEX(lunc,MATCH(1,INDEX((bloq=3)*(luni=B2607),0),0)),0))</f>
        <v>0</v>
      </c>
      <c r="E2617" s="70">
        <f ca="1">IF(COUNTIFS(instructor,B2607,diad,$E$2,desa,1,hord,"18:00 - 22:00")&gt;0,"DESARROLLO CURRICULAR",IFERROR(INDEX(marc,MATCH(1,INDEX((bloq=3)*(mari=B2607),0),0)),0))</f>
        <v>0</v>
      </c>
      <c r="F2617" s="70">
        <f ca="1">IF(COUNTIFS(instructor,B2607,diad,$F$2,desa,1,hord,"18:00 - 22:00")&gt;0,"DESARROLLO CURRICULAR",IFERROR(INDEX(miec,MATCH(1,INDEX((bloq=3)*(miei=B2607),0),0)),0))</f>
        <v>0</v>
      </c>
      <c r="G2617" s="70">
        <f ca="1">IF(COUNTIFS(instructor,B2607,diad,$G$2,desa,1,hord,"18:00 - 22:00")&gt;0,"DESARROLLO CURRICULAR",IFERROR(INDEX(juec,MATCH(1,INDEX((bloq=3)*(juei=B2607),0),0)),0))</f>
        <v>0</v>
      </c>
      <c r="H2617" s="70">
        <f ca="1">IF(COUNTIFS(instructor,B2607,diad,$H$2,desa,1,hord,"18:00 - 22:00")&gt;0,"DESARROLLO CURRICULAR",IFERROR(INDEX(viec,MATCH(1,INDEX((bloq=3)*(viei=B2607),0),0)),0))</f>
        <v>0</v>
      </c>
      <c r="I2617" s="71">
        <f ca="1">IF(COUNTIFS(instructor,B2607,diad,$I$2,desa,1,hord,"18:00 - 22:00")&gt;0,"DESARROLLO CURRICULAR",IFERROR(INDEX(sabc,MATCH(1,INDEX((bloq=3)*(sabi=B2607),0),0)),0))</f>
        <v>0</v>
      </c>
    </row>
    <row r="2618" spans="1:9" ht="14.15" customHeight="1" thickTop="1" thickBot="1" x14ac:dyDescent="0.35">
      <c r="A2618" s="742"/>
      <c r="B2618" s="743"/>
      <c r="C2618" s="743"/>
      <c r="D2618" s="78">
        <f ca="1">IF(COUNTIFS(instructor,B2607,diad,$D$2,desa,1,hord,"18:00 - 22:00")&gt;0,"-",IFERROR(INDEX(luna,MATCH(1,INDEX((bloq=3)*(luni=B2607),0),0)),0))</f>
        <v>0</v>
      </c>
      <c r="E2618" s="78">
        <f ca="1">IF(COUNTIFS(instructor,B2607,diad,$E$2,desa,1,hord,"18:00 - 22:00")&gt;0,"-",IFERROR(INDEX(mara,MATCH(1,INDEX((bloq=3)*(mari=B2607),0),0)),0))</f>
        <v>0</v>
      </c>
      <c r="F2618" s="78">
        <f ca="1">IF(COUNTIFS(instructor,B2607,diad,$F$2,desa,1,hord,"18:00 - 22:00")&gt;0,"-",IFERROR(INDEX(miea,MATCH(1,INDEX((bloq=3)*(miei=B2607),0),0)),0))</f>
        <v>0</v>
      </c>
      <c r="G2618" s="78">
        <f ca="1">IF(COUNTIFS(instructor,B2607,diad,$G$2,desa,1,hord,"18:00 - 22:00")&gt;0,"-",IFERROR(INDEX(juea,MATCH(1,INDEX((bloq=3)*(juei=B2607),0),0)),0))</f>
        <v>0</v>
      </c>
      <c r="H2618" s="78">
        <f ca="1">IF(COUNTIFS(instructor,B2607,diad,$H$2,desa,1,hord,"18:00 - 22:00")&gt;0,"-",IFERROR(INDEX(viea,MATCH(1,INDEX((bloq=3)*(viei=B2607),0),0)),0))</f>
        <v>0</v>
      </c>
      <c r="I2618" s="79">
        <f ca="1">IF(COUNTIFS(instructor,B2607,diad,$I$2,desa,1,hord,"18:00 - 22:00")&gt;0,"-",IFERROR(INDEX(saba,MATCH(1,INDEX((bloq=3)*(sabi=B2607),0),0)),0))</f>
        <v>0</v>
      </c>
    </row>
    <row r="2619" spans="1:9" ht="14.15" customHeight="1" thickTop="1" thickBot="1" x14ac:dyDescent="0.35">
      <c r="A2619" s="742">
        <v>219</v>
      </c>
      <c r="B2619" s="743" t="e">
        <f>INDEX(instructor,A2619)</f>
        <v>#REF!</v>
      </c>
      <c r="C2619" s="743" t="e">
        <f>INDEX(area,A2619)</f>
        <v>#REF!</v>
      </c>
      <c r="D2619" s="72">
        <f ca="1">IF(COUNTIFS(instructor,B2619,diad,$D$2,desa,1,hord,"08:00 - 12:00")&gt;0,INDEX(hord,MATCH(1,INDEX((instructor=B2619)*(instructor=B2619),0),0)),IFERROR(INDEX(hora,MATCH(1,INDEX((bloq=1)*(luni=B2619),0),0)),0))</f>
        <v>0</v>
      </c>
      <c r="E2619" s="72">
        <f ca="1">IF(COUNTIFS(instructor,B2619,diad,$E$2,desa,1,hord,"08:00 - 12:00")&gt;0,INDEX(hord,MATCH(1,INDEX((instructor=B2619)*(instructor=B2619),0),0)),IFERROR(INDEX(hora,MATCH(1,INDEX((bloq=1)*(mari=B2619),0),0)),0))</f>
        <v>0</v>
      </c>
      <c r="F2619" s="72">
        <f ca="1">IF(COUNTIFS(instructor,B2619,diad,$F$2,desa,1,hord,"08:00 - 12:00")&gt;0,INDEX(hord,MATCH(1,INDEX((instructor=B2619)*(instructor=B2619),0),0)),IFERROR(INDEX(hora,MATCH(1,INDEX((bloq=1)*(miei=B2619),0),0)),0))</f>
        <v>0</v>
      </c>
      <c r="G2619" s="72">
        <f ca="1">IF(COUNTIFS(instructor,B2619,diad,$G$2,desa,1,hord,"08:00 - 12:00")&gt;0,INDEX(hord,MATCH(1,INDEX((instructor=B2619)*(instructor=B2619),0),0)),IFERROR(INDEX(hora,MATCH(1,INDEX((bloq=1)*(juei=B2619),0),0)),0))</f>
        <v>0</v>
      </c>
      <c r="H2619" s="72">
        <f ca="1">IF(COUNTIFS(instructor,B2619,diad,$H$2,desa,1,hord,"08:00 - 12:00")&gt;0,INDEX(hord,MATCH(1,INDEX((instructor=B2619)*(instructor=B2619),0),0)),IFERROR(INDEX(hora,MATCH(1,INDEX((bloq=1)*(viei=B2619),0),0)),0))</f>
        <v>0</v>
      </c>
      <c r="I2619" s="73">
        <f ca="1">IF(COUNTIFS(instructor,B2619,diad,$I$2,desa,1,hord,"08:00 - 12:00")&gt;0,INDEX(hord,MATCH(1,INDEX((instructor=B2619)*(instructor=B2619),0),0)),IFERROR(INDEX(hora,MATCH(1,INDEX((bloq=1)*(sabi=B2619),0),0)),0))</f>
        <v>0</v>
      </c>
    </row>
    <row r="2620" spans="1:9" ht="14.15" customHeight="1" thickTop="1" thickBot="1" x14ac:dyDescent="0.35">
      <c r="A2620" s="742"/>
      <c r="B2620" s="743"/>
      <c r="C2620" s="743"/>
      <c r="D2620" s="68">
        <f ca="1">IF(COUNTIFS(instructor,B2619,diad,$D$2,desa,1,hord,"08:00 - 12:00")&gt;0,"-",IFERROR(INDEX(ficha,MATCH(1,INDEX((bloq=1)*(luni=B2619),0),0)),0))</f>
        <v>0</v>
      </c>
      <c r="E2620" s="68">
        <f ca="1">IF(COUNTIFS(instructor,B2619,diad,$E$2,desa,1,hord,"08:00 - 12:00")&gt;0,"-",IFERROR(INDEX(ficha,MATCH(1,INDEX((bloq=1)*(mari=B2619),0),0)),0))</f>
        <v>0</v>
      </c>
      <c r="F2620" s="68">
        <f ca="1">IF(COUNTIFS(instructor,B2619,diad,$F$2,desa,1,hord,"08:00 - 12:00")&gt;0,"-",IFERROR(INDEX(ficha,MATCH(1,INDEX((bloq=1)*(miei=B2619),0),0)),0))</f>
        <v>0</v>
      </c>
      <c r="G2620" s="68">
        <f ca="1">IF(COUNTIFS(instructor,B2619,diad,$G$2,desa,1,hord,"08:00 - 12:00")&gt;0,"-",IFERROR(INDEX(ficha,MATCH(1,INDEX((bloq=1)*(juei=B2619),0),0)),0))</f>
        <v>0</v>
      </c>
      <c r="H2620" s="68">
        <f ca="1">IF(COUNTIFS(instructor,B2619,diad,$H$2,desa,1,hord,"08:00 - 12:00")&gt;0,"-",IFERROR(INDEX(ficha,MATCH(1,INDEX((bloq=1)*(viei=B2619),0),0)),0))</f>
        <v>0</v>
      </c>
      <c r="I2620" s="69">
        <f ca="1">IF(COUNTIFS(instructor,B2619,diad,$I$2,desa,1,hord,"08:00 - 12:00")&gt;0,"-",IFERROR(INDEX(ficha,MATCH(1,INDEX((bloq=1)*(sabi=B2619),0),0)),0))</f>
        <v>0</v>
      </c>
    </row>
    <row r="2621" spans="1:9" ht="14.15" customHeight="1" thickTop="1" thickBot="1" x14ac:dyDescent="0.35">
      <c r="A2621" s="742"/>
      <c r="B2621" s="743"/>
      <c r="C2621" s="743"/>
      <c r="D2621" s="70">
        <f ca="1">IF(COUNTIFS(instructor,B2619,diad,$D$2,desa,1,hord,"08:00 - 12:00")&gt;0,"DESARROLLO CURRICULAR",IFERROR(INDEX(lunc,MATCH(1,INDEX((bloq=1)*(luni=B2619),0),0)),0))</f>
        <v>0</v>
      </c>
      <c r="E2621" s="70">
        <f ca="1">IF(COUNTIFS(instructor,B2619,diad,$E$2,desa,1,hord,"08:00 - 12:00")&gt;0,"DESARROLLO CURRICULAR",IFERROR(INDEX(marc,MATCH(1,INDEX((bloq=1)*(mari=B2619),0),0)),0))</f>
        <v>0</v>
      </c>
      <c r="F2621" s="70">
        <f ca="1">IF(COUNTIFS(instructor,B2619,diad,$F$2,desa,1,hord,"08:00 - 12:00")&gt;0,"DESARROLLO CURRICULAR",IFERROR(INDEX(miec,MATCH(1,INDEX((bloq=1)*(miei=B2619),0),0)),0))</f>
        <v>0</v>
      </c>
      <c r="G2621" s="70">
        <f ca="1">IF(COUNTIFS(instructor,B2619,diad,$G$2,desa,1,hord,"08:00 - 12:00")&gt;0,"DESARROLLO CURRICULAR",IFERROR(INDEX(juec,MATCH(1,INDEX((bloq=1)*(juei=B2619),0),0)),0))</f>
        <v>0</v>
      </c>
      <c r="H2621" s="70">
        <f ca="1">IF(COUNTIFS(instructor,B2619,diad,$H$2,desa,1,hord,"08:00 - 12:00")&gt;0,"DESARROLLO CURRICULAR",IFERROR(INDEX(viec,MATCH(1,INDEX((bloq=1)*(viei=B2619),0),0)),0))</f>
        <v>0</v>
      </c>
      <c r="I2621" s="71">
        <f ca="1">IF(COUNTIFS(instructor,B2619,diad,$I$2,desa,1,hord,"08:00 - 12:00")&gt;0,"DESARROLLO CURRICULAR",IFERROR(INDEX(sabc,MATCH(1,INDEX((bloq=1)*(sabi=B2619),0),0)),0))</f>
        <v>0</v>
      </c>
    </row>
    <row r="2622" spans="1:9" ht="14.15" customHeight="1" thickTop="1" thickBot="1" x14ac:dyDescent="0.35">
      <c r="A2622" s="742"/>
      <c r="B2622" s="743"/>
      <c r="C2622" s="743"/>
      <c r="D2622" s="74">
        <f ca="1">IF(COUNTIFS(instructor,B2619,diad,$D$2,desa,1,hord,"08:00 - 12:00")&gt;0,"-",IFERROR(INDEX(luna,MATCH(1,INDEX((bloq=1)*(luni=B2619),0),0)),0))</f>
        <v>0</v>
      </c>
      <c r="E2622" s="74">
        <f ca="1">IF(COUNTIFS(instructor,B2619,diad,$E$2,desa,1,hord,"08:00 - 12:00")&gt;0,"-",IFERROR(INDEX(mara,MATCH(1,INDEX((bloq=1)*(mari=B2619),0),0)),0))</f>
        <v>0</v>
      </c>
      <c r="F2622" s="74">
        <f ca="1">IF(COUNTIFS(instructor,B2619,diad,$F$2,desa,1,hord,"08:00 - 12:00")&gt;0,"-",IFERROR(INDEX(miea,MATCH(1,INDEX((bloq=1)*(miei=B2619),0),0)),0))</f>
        <v>0</v>
      </c>
      <c r="G2622" s="74">
        <f ca="1">IF(COUNTIFS(instructor,B2619,diad,$G$2,desa,1,hord,"08:00 - 12:00")&gt;0,"-",IFERROR(INDEX(juea,MATCH(1,INDEX((bloq=1)*(juei=B2619),0),0)),0))</f>
        <v>0</v>
      </c>
      <c r="H2622" s="74">
        <f ca="1">IF(COUNTIFS(instructor,B2619,diad,$H$2,desa,1,hord,"08:00 - 12:00")&gt;0,"-",IFERROR(INDEX(viea,MATCH(1,INDEX((bloq=1)*(viei=B2619),0),0)),0))</f>
        <v>0</v>
      </c>
      <c r="I2622" s="75">
        <f ca="1">IF(COUNTIFS(instructor,B2619,diad,$I$2,desa,1,hord,"08:00 - 12:00")&gt;0,"-",IFERROR(INDEX(saba,MATCH(1,INDEX((bloq=1)*(sabi=B2619),0),0)),0))</f>
        <v>0</v>
      </c>
    </row>
    <row r="2623" spans="1:9" ht="14.15" customHeight="1" thickTop="1" thickBot="1" x14ac:dyDescent="0.35">
      <c r="A2623" s="742"/>
      <c r="B2623" s="743"/>
      <c r="C2623" s="743"/>
      <c r="D2623" s="76">
        <f ca="1">IF(COUNTIFS(instructor,B2619,diad,$D$2,desa,1,hord,"14:00 - 18:00")&gt;0,INDEX(hord,MATCH(1,INDEX((instructor=B2619)*(instructor=B2619),0),0)),IFERROR(INDEX(hora,MATCH(1,INDEX((bloq=2)*(luni=B2619),0),0)),0))</f>
        <v>0</v>
      </c>
      <c r="E2623" s="76">
        <f ca="1">IF(COUNTIFS(instructor,B2619,diad,$E$2,desa,1,hord,"14:00 - 18:00")&gt;0,INDEX(hord,MATCH(1,INDEX((instructor=B2619)*(instructor=B2619),0),0)),IFERROR(INDEX(hora,MATCH(1,INDEX((bloq=2)*(mari=B2619),0),0)),0))</f>
        <v>0</v>
      </c>
      <c r="F2623" s="76">
        <f ca="1">IF(COUNTIFS(instructor,B2619,diad,$F$2,desa,1,hord,"14:00 - 18:00")&gt;0,INDEX(hord,MATCH(1,INDEX((instructor=B2619)*(instructor=B2619),0),0)),IFERROR(INDEX(hora,MATCH(1,INDEX((bloq=2)*(miei=B2619),0),0)),0))</f>
        <v>0</v>
      </c>
      <c r="G2623" s="76">
        <f ca="1">IF(COUNTIFS(instructor,B2619,diad,$G$2,desa,1,hord,"14:00 - 18:00")&gt;0,INDEX(hord,MATCH(1,INDEX((instructor=B2619)*(instructor=B2619),0),0)),IFERROR(INDEX(hora,MATCH(1,INDEX((bloq=2)*(juei=B2619),0),0)),0))</f>
        <v>0</v>
      </c>
      <c r="H2623" s="76">
        <f ca="1">IF(COUNTIFS(instructor,B2619,diad,$H$2,desa,1,hord,"14:00 - 18:00")&gt;0,INDEX(hord,MATCH(1,INDEX((instructor=B2619)*(instructor=B2619),0),0)),IFERROR(INDEX(hora,MATCH(1,INDEX((bloq=2)*(viei=B2619),0),0)),0))</f>
        <v>0</v>
      </c>
      <c r="I2623" s="77">
        <f ca="1">IF(COUNTIFS(instructor,B2619,diad,$I$2,desa,1,hord,"14:00 - 18:00")&gt;0,INDEX(hord,MATCH(1,INDEX((instructor=B2619)*(instructor=B2619),0),0)),IFERROR(INDEX(hora,MATCH(1,INDEX((bloq=2)*(sabi=B2619),0),0)),0))</f>
        <v>0</v>
      </c>
    </row>
    <row r="2624" spans="1:9" ht="14.15" customHeight="1" thickTop="1" thickBot="1" x14ac:dyDescent="0.35">
      <c r="A2624" s="742"/>
      <c r="B2624" s="743"/>
      <c r="C2624" s="743"/>
      <c r="D2624" s="68">
        <f ca="1">IF(COUNTIFS(instructor,B2619,diad,$D$2,desa,1,hord,"14:00 - 18:00")&gt;0,"-",IFERROR(INDEX(ficha,MATCH(1,INDEX((bloq=2)*(luni=B2619),0),0)),0))</f>
        <v>0</v>
      </c>
      <c r="E2624" s="68">
        <f ca="1">IF(COUNTIFS(instructor,B2619,diad,$E$2,desa,1,hord,"14:00 - 18:00")&gt;0,"-",IFERROR(INDEX(ficha,MATCH(1,INDEX((bloq=2)*(mari=B2619),0),0)),0))</f>
        <v>0</v>
      </c>
      <c r="F2624" s="68">
        <f ca="1">IF(COUNTIFS(instructor,B2619,diad,$F$2,desa,1,hord,"14:00 - 18:00")&gt;0,"-",IFERROR(INDEX(ficha,MATCH(1,INDEX((bloq=2)*(miei=B2619),0),0)),0))</f>
        <v>0</v>
      </c>
      <c r="G2624" s="68">
        <f ca="1">IF(COUNTIFS(instructor,B2619,diad,$G$2,desa,1,hord,"14:00 - 18:00")&gt;0,"-",IFERROR(INDEX(ficha,MATCH(1,INDEX((bloq=2)*(juei=B2619),0),0)),0))</f>
        <v>0</v>
      </c>
      <c r="H2624" s="68">
        <f ca="1">IF(COUNTIFS(instructor,B2619,diad,$H$2,desa,1,hord,"14:00 - 18:00")&gt;0,"-",IFERROR(INDEX(ficha,MATCH(1,INDEX((bloq=2)*(viei=B2619),0),0)),0))</f>
        <v>0</v>
      </c>
      <c r="I2624" s="69">
        <f ca="1">IF(COUNTIFS(instructor,B2619,diad,$I$2,desa,1,hord,"14:00 - 18:00")&gt;0,"-",IFERROR(INDEX(ficha,MATCH(1,INDEX((bloq=2)*(sabi=B2619),0),0)),0))</f>
        <v>0</v>
      </c>
    </row>
    <row r="2625" spans="1:9" ht="14.15" customHeight="1" thickTop="1" thickBot="1" x14ac:dyDescent="0.35">
      <c r="A2625" s="742"/>
      <c r="B2625" s="743"/>
      <c r="C2625" s="743"/>
      <c r="D2625" s="70">
        <f ca="1">IF(COUNTIFS(instructor,B2619,diad,$D$2,desa,1,hord,"14:00 - 18:00")&gt;0,"DESARROLLO CURRICULAR",IFERROR(INDEX(lunc,MATCH(1,INDEX((bloq=2)*(luni=B2619),0),0)),0))</f>
        <v>0</v>
      </c>
      <c r="E2625" s="70">
        <f ca="1">IF(COUNTIFS(instructor,B2619,diad,$E$2,desa,1,hord,"14:00 - 18:00")&gt;0,"DESARROLLO CURRICULAR",IFERROR(INDEX(marc,MATCH(1,INDEX((bloq=2)*(mari=B2619),0),0)),0))</f>
        <v>0</v>
      </c>
      <c r="F2625" s="70">
        <f ca="1">IF(COUNTIFS(instructor,B2619,diad,$F$2,desa,1,hord,"14:00 - 18:00")&gt;0,"DESARROLLO CURRICULAR",IFERROR(INDEX(miec,MATCH(1,INDEX((bloq=2)*(miei=B2619),0),0)),0))</f>
        <v>0</v>
      </c>
      <c r="G2625" s="70">
        <f ca="1">IF(COUNTIFS(instructor,B2619,diad,$G$2,desa,1,hord,"14:00 - 18:00")&gt;0,"DESARROLLO CURRICULAR",IFERROR(INDEX(juec,MATCH(1,INDEX((bloq=2)*(juei=B2619),0),0)),0))</f>
        <v>0</v>
      </c>
      <c r="H2625" s="70">
        <f ca="1">IF(COUNTIFS(instructor,B2619,diad,$H$2,desa,1,hord,"14:00 - 18:00")&gt;0,"DESARROLLO CURRICULAR",IFERROR(INDEX(viec,MATCH(1,INDEX((bloq=2)*(viei=B2619),0),0)),0))</f>
        <v>0</v>
      </c>
      <c r="I2625" s="71">
        <f ca="1">IF(COUNTIFS(instructor,B2619,diad,$I$2,desa,1,hord,"14:00 - 18:00")&gt;0,"DESARROLLO CURRICULAR",IFERROR(INDEX(sabc,MATCH(1,INDEX((bloq=2)*(sabi=B2619),0),0)),0))</f>
        <v>0</v>
      </c>
    </row>
    <row r="2626" spans="1:9" ht="14.15" customHeight="1" thickTop="1" thickBot="1" x14ac:dyDescent="0.35">
      <c r="A2626" s="742"/>
      <c r="B2626" s="743"/>
      <c r="C2626" s="743"/>
      <c r="D2626" s="74">
        <f ca="1">IF(COUNTIFS(instructor,B2619,diad,$D$2,desa,1,hord,"14:00 - 18:00")&gt;0,"-",IFERROR(INDEX(luna,MATCH(1,INDEX((bloq=2)*(luni=B2619),0),0)),0))</f>
        <v>0</v>
      </c>
      <c r="E2626" s="74">
        <f ca="1">IF(COUNTIFS(instructor,B2619,diad,$E$2,desa,1,hord,"14:00 - 18:00")&gt;0,"-",IFERROR(INDEX(mara,MATCH(1,INDEX((bloq=2)*(mari=B2619),0),0)),0))</f>
        <v>0</v>
      </c>
      <c r="F2626" s="74">
        <f ca="1">IF(COUNTIFS(instructor,B2619,diad,$F$2,desa,1,hord,"14:00 - 18:00")&gt;0,"-",IFERROR(INDEX(miea,MATCH(1,INDEX((bloq=2)*(miei=B2619),0),0)),0))</f>
        <v>0</v>
      </c>
      <c r="G2626" s="74">
        <f ca="1">IF(COUNTIFS(instructor,B2619,diad,$G$2,desa,1,hord,"14:00 - 18:00")&gt;0,"-",IFERROR(INDEX(juea,MATCH(1,INDEX((bloq=2)*(juei=B2619),0),0)),0))</f>
        <v>0</v>
      </c>
      <c r="H2626" s="74">
        <f ca="1">IF(COUNTIFS(instructor,B2619,diad,$H$2,desa,1,hord,"14:00 - 18:00")&gt;0,"-",IFERROR(INDEX(viea,MATCH(1,INDEX((bloq=2)*(viei=B2619),0),0)),0))</f>
        <v>0</v>
      </c>
      <c r="I2626" s="75">
        <f ca="1">IF(COUNTIFS(instructor,B2619,diad,$I$2,desa,1,hord,"14:00 - 18:00")&gt;0,"-",IFERROR(INDEX(saba,MATCH(1,INDEX((bloq=2)*(sabi=B2619),0),0)),0))</f>
        <v>0</v>
      </c>
    </row>
    <row r="2627" spans="1:9" ht="14.15" customHeight="1" thickTop="1" thickBot="1" x14ac:dyDescent="0.35">
      <c r="A2627" s="742"/>
      <c r="B2627" s="743"/>
      <c r="C2627" s="743"/>
      <c r="D2627" s="76">
        <f ca="1">IF(COUNTIFS(instructor,B2619,diad,$D$2,desa,1,hord,"18:00 - 22:00")&gt;0,INDEX(hord,MATCH(1,INDEX((instructor=B2619)*(instructor=B2619),0),0)),IFERROR(INDEX(hora,MATCH(1,INDEX((bloq=3)*(luni=B2619),0),0)),0))</f>
        <v>0</v>
      </c>
      <c r="E2627" s="76">
        <f ca="1">IF(COUNTIFS(instructor,B2619,diad,$E$2,desa,1,hord,"18:00 - 22:00")&gt;0,INDEX(hord,MATCH(1,INDEX((instructor=B2619)*(instructor=B2619),0),0)),IFERROR(INDEX(hora,MATCH(1,INDEX((bloq=3)*(mari=B2619),0),0)),0))</f>
        <v>0</v>
      </c>
      <c r="F2627" s="76">
        <f ca="1">IF(COUNTIFS(instructor,B2619,diad,$F$2,desa,1,hord,"18:00 - 22:00")&gt;0,INDEX(hord,MATCH(1,INDEX((instructor=B2619)*(instructor=B2619),0),0)),IFERROR(INDEX(hora,MATCH(1,INDEX((bloq=3)*(miei=B2619),0),0)),0))</f>
        <v>0</v>
      </c>
      <c r="G2627" s="76">
        <f ca="1">IF(COUNTIFS(instructor,B2619,diad,$G$2,desa,1,hord,"18:00 - 22:00")&gt;0,INDEX(hord,MATCH(1,INDEX((instructor=B2619)*(instructor=B2619),0),0)),IFERROR(INDEX(hora,MATCH(1,INDEX((bloq=3)*(juei=B2619),0),0)),0))</f>
        <v>0</v>
      </c>
      <c r="H2627" s="76">
        <f ca="1">IF(COUNTIFS(instructor,B2619,diad,$H$2,desa,1,hord,"18:00 - 22:00")&gt;0,INDEX(hord,MATCH(1,INDEX((instructor=B2619)*(instructor=B2619),0),0)),IFERROR(INDEX(hora,MATCH(1,INDEX((bloq=3)*(viei=B2619),0),0)),0))</f>
        <v>0</v>
      </c>
      <c r="I2627" s="77">
        <f ca="1">IF(COUNTIFS(instructor,B2619,diad,$I$2,desa,1,hord,"18:00 - 22:00")&gt;0,INDEX(hord,MATCH(1,INDEX((instructor=B2619)*(instructor=B2619),0),0)),IFERROR(INDEX(hora,MATCH(1,INDEX((bloq=3)*(sabi=B2619),0),0)),0))</f>
        <v>0</v>
      </c>
    </row>
    <row r="2628" spans="1:9" ht="14.15" customHeight="1" thickTop="1" thickBot="1" x14ac:dyDescent="0.35">
      <c r="A2628" s="742"/>
      <c r="B2628" s="743"/>
      <c r="C2628" s="743"/>
      <c r="D2628" s="68">
        <f ca="1">IF(COUNTIFS(instructor,B2619,diad,$D$2,desa,1,hord,"18:00 - 22:00")&gt;0,"-",IFERROR(INDEX(ficha,MATCH(1,INDEX((bloq=3)*(luni=B2619),0),0)),0))</f>
        <v>0</v>
      </c>
      <c r="E2628" s="68">
        <f ca="1">IF(COUNTIFS(instructor,B2619,diad,$E$2,desa,1,hord,"18:00 - 22:00")&gt;0,"-",IFERROR(INDEX(ficha,MATCH(1,INDEX((bloq=3)*(mari=B2619),0),0)),0))</f>
        <v>0</v>
      </c>
      <c r="F2628" s="68">
        <f ca="1">IF(COUNTIFS(instructor,B2619,diad,$F$2,desa,1,hord,"18:00 - 22:00")&gt;0,"-",IFERROR(INDEX(ficha,MATCH(1,INDEX((bloq=3)*(miei=B2619),0),0)),0))</f>
        <v>0</v>
      </c>
      <c r="G2628" s="68">
        <f ca="1">IF(COUNTIFS(instructor,B2619,diad,$G$2,desa,1,hord,"18:00 - 22:00")&gt;0,"-",IFERROR(INDEX(ficha,MATCH(1,INDEX((bloq=3)*(juei=B2619),0),0)),0))</f>
        <v>0</v>
      </c>
      <c r="H2628" s="68">
        <f ca="1">IF(COUNTIFS(instructor,B2619,diad,$H$2,desa,1,hord,"18:00 - 22:00")&gt;0,"-",IFERROR(INDEX(ficha,MATCH(1,INDEX((bloq=3)*(viei=B2619),0),0)),0))</f>
        <v>0</v>
      </c>
      <c r="I2628" s="69">
        <f ca="1">IF(COUNTIFS(instructor,B2619,diad,$I$2,desa,1,hord,"18:00 - 22:00")&gt;0,"-",IFERROR(INDEX(ficha,MATCH(1,INDEX((bloq=3)*(sabi=B2619),0),0)),0))</f>
        <v>0</v>
      </c>
    </row>
    <row r="2629" spans="1:9" ht="14.15" customHeight="1" thickTop="1" thickBot="1" x14ac:dyDescent="0.35">
      <c r="A2629" s="742"/>
      <c r="B2629" s="743"/>
      <c r="C2629" s="743"/>
      <c r="D2629" s="70">
        <f ca="1">IF(COUNTIFS(instructor,B2619,diad,$D$2,desa,1,hord,"18:00 - 22:00")&gt;0,"DESARROLLO CURRICULAR",IFERROR(INDEX(lunc,MATCH(1,INDEX((bloq=3)*(luni=B2619),0),0)),0))</f>
        <v>0</v>
      </c>
      <c r="E2629" s="70">
        <f ca="1">IF(COUNTIFS(instructor,B2619,diad,$E$2,desa,1,hord,"18:00 - 22:00")&gt;0,"DESARROLLO CURRICULAR",IFERROR(INDEX(marc,MATCH(1,INDEX((bloq=3)*(mari=B2619),0),0)),0))</f>
        <v>0</v>
      </c>
      <c r="F2629" s="70">
        <f ca="1">IF(COUNTIFS(instructor,B2619,diad,$F$2,desa,1,hord,"18:00 - 22:00")&gt;0,"DESARROLLO CURRICULAR",IFERROR(INDEX(miec,MATCH(1,INDEX((bloq=3)*(miei=B2619),0),0)),0))</f>
        <v>0</v>
      </c>
      <c r="G2629" s="70">
        <f ca="1">IF(COUNTIFS(instructor,B2619,diad,$G$2,desa,1,hord,"18:00 - 22:00")&gt;0,"DESARROLLO CURRICULAR",IFERROR(INDEX(juec,MATCH(1,INDEX((bloq=3)*(juei=B2619),0),0)),0))</f>
        <v>0</v>
      </c>
      <c r="H2629" s="70">
        <f ca="1">IF(COUNTIFS(instructor,B2619,diad,$H$2,desa,1,hord,"18:00 - 22:00")&gt;0,"DESARROLLO CURRICULAR",IFERROR(INDEX(viec,MATCH(1,INDEX((bloq=3)*(viei=B2619),0),0)),0))</f>
        <v>0</v>
      </c>
      <c r="I2629" s="71">
        <f ca="1">IF(COUNTIFS(instructor,B2619,diad,$I$2,desa,1,hord,"18:00 - 22:00")&gt;0,"DESARROLLO CURRICULAR",IFERROR(INDEX(sabc,MATCH(1,INDEX((bloq=3)*(sabi=B2619),0),0)),0))</f>
        <v>0</v>
      </c>
    </row>
    <row r="2630" spans="1:9" ht="14.15" customHeight="1" thickTop="1" thickBot="1" x14ac:dyDescent="0.35">
      <c r="A2630" s="742"/>
      <c r="B2630" s="743"/>
      <c r="C2630" s="743"/>
      <c r="D2630" s="78">
        <f ca="1">IF(COUNTIFS(instructor,B2619,diad,$D$2,desa,1,hord,"18:00 - 22:00")&gt;0,"-",IFERROR(INDEX(luna,MATCH(1,INDEX((bloq=3)*(luni=B2619),0),0)),0))</f>
        <v>0</v>
      </c>
      <c r="E2630" s="78">
        <f ca="1">IF(COUNTIFS(instructor,B2619,diad,$E$2,desa,1,hord,"18:00 - 22:00")&gt;0,"-",IFERROR(INDEX(mara,MATCH(1,INDEX((bloq=3)*(mari=B2619),0),0)),0))</f>
        <v>0</v>
      </c>
      <c r="F2630" s="78">
        <f ca="1">IF(COUNTIFS(instructor,B2619,diad,$F$2,desa,1,hord,"18:00 - 22:00")&gt;0,"-",IFERROR(INDEX(miea,MATCH(1,INDEX((bloq=3)*(miei=B2619),0),0)),0))</f>
        <v>0</v>
      </c>
      <c r="G2630" s="78">
        <f ca="1">IF(COUNTIFS(instructor,B2619,diad,$G$2,desa,1,hord,"18:00 - 22:00")&gt;0,"-",IFERROR(INDEX(juea,MATCH(1,INDEX((bloq=3)*(juei=B2619),0),0)),0))</f>
        <v>0</v>
      </c>
      <c r="H2630" s="78">
        <f ca="1">IF(COUNTIFS(instructor,B2619,diad,$H$2,desa,1,hord,"18:00 - 22:00")&gt;0,"-",IFERROR(INDEX(viea,MATCH(1,INDEX((bloq=3)*(viei=B2619),0),0)),0))</f>
        <v>0</v>
      </c>
      <c r="I2630" s="79">
        <f ca="1">IF(COUNTIFS(instructor,B2619,diad,$I$2,desa,1,hord,"18:00 - 22:00")&gt;0,"-",IFERROR(INDEX(saba,MATCH(1,INDEX((bloq=3)*(sabi=B2619),0),0)),0))</f>
        <v>0</v>
      </c>
    </row>
    <row r="2631" spans="1:9" ht="14.15" customHeight="1" thickTop="1" thickBot="1" x14ac:dyDescent="0.35">
      <c r="A2631" s="742">
        <v>220</v>
      </c>
      <c r="B2631" s="743" t="e">
        <f>INDEX(instructor,A2631)</f>
        <v>#REF!</v>
      </c>
      <c r="C2631" s="743" t="e">
        <f>INDEX(area,A2631)</f>
        <v>#REF!</v>
      </c>
      <c r="D2631" s="72">
        <f ca="1">IF(COUNTIFS(instructor,B2631,diad,$D$2,desa,1,hord,"08:00 - 12:00")&gt;0,INDEX(hord,MATCH(1,INDEX((instructor=B2631)*(instructor=B2631),0),0)),IFERROR(INDEX(hora,MATCH(1,INDEX((bloq=1)*(luni=B2631),0),0)),0))</f>
        <v>0</v>
      </c>
      <c r="E2631" s="72">
        <f ca="1">IF(COUNTIFS(instructor,B2631,diad,$E$2,desa,1,hord,"08:00 - 12:00")&gt;0,INDEX(hord,MATCH(1,INDEX((instructor=B2631)*(instructor=B2631),0),0)),IFERROR(INDEX(hora,MATCH(1,INDEX((bloq=1)*(mari=B2631),0),0)),0))</f>
        <v>0</v>
      </c>
      <c r="F2631" s="72">
        <f ca="1">IF(COUNTIFS(instructor,B2631,diad,$F$2,desa,1,hord,"08:00 - 12:00")&gt;0,INDEX(hord,MATCH(1,INDEX((instructor=B2631)*(instructor=B2631),0),0)),IFERROR(INDEX(hora,MATCH(1,INDEX((bloq=1)*(miei=B2631),0),0)),0))</f>
        <v>0</v>
      </c>
      <c r="G2631" s="72">
        <f ca="1">IF(COUNTIFS(instructor,B2631,diad,$G$2,desa,1,hord,"08:00 - 12:00")&gt;0,INDEX(hord,MATCH(1,INDEX((instructor=B2631)*(instructor=B2631),0),0)),IFERROR(INDEX(hora,MATCH(1,INDEX((bloq=1)*(juei=B2631),0),0)),0))</f>
        <v>0</v>
      </c>
      <c r="H2631" s="72">
        <f ca="1">IF(COUNTIFS(instructor,B2631,diad,$H$2,desa,1,hord,"08:00 - 12:00")&gt;0,INDEX(hord,MATCH(1,INDEX((instructor=B2631)*(instructor=B2631),0),0)),IFERROR(INDEX(hora,MATCH(1,INDEX((bloq=1)*(viei=B2631),0),0)),0))</f>
        <v>0</v>
      </c>
      <c r="I2631" s="73">
        <f ca="1">IF(COUNTIFS(instructor,B2631,diad,$I$2,desa,1,hord,"08:00 - 12:00")&gt;0,INDEX(hord,MATCH(1,INDEX((instructor=B2631)*(instructor=B2631),0),0)),IFERROR(INDEX(hora,MATCH(1,INDEX((bloq=1)*(sabi=B2631),0),0)),0))</f>
        <v>0</v>
      </c>
    </row>
    <row r="2632" spans="1:9" ht="14.15" customHeight="1" thickTop="1" thickBot="1" x14ac:dyDescent="0.35">
      <c r="A2632" s="742"/>
      <c r="B2632" s="743"/>
      <c r="C2632" s="743"/>
      <c r="D2632" s="68">
        <f ca="1">IF(COUNTIFS(instructor,B2631,diad,$D$2,desa,1,hord,"08:00 - 12:00")&gt;0,"-",IFERROR(INDEX(ficha,MATCH(1,INDEX((bloq=1)*(luni=B2631),0),0)),0))</f>
        <v>0</v>
      </c>
      <c r="E2632" s="68">
        <f ca="1">IF(COUNTIFS(instructor,B2631,diad,$E$2,desa,1,hord,"08:00 - 12:00")&gt;0,"-",IFERROR(INDEX(ficha,MATCH(1,INDEX((bloq=1)*(mari=B2631),0),0)),0))</f>
        <v>0</v>
      </c>
      <c r="F2632" s="68">
        <f ca="1">IF(COUNTIFS(instructor,B2631,diad,$F$2,desa,1,hord,"08:00 - 12:00")&gt;0,"-",IFERROR(INDEX(ficha,MATCH(1,INDEX((bloq=1)*(miei=B2631),0),0)),0))</f>
        <v>0</v>
      </c>
      <c r="G2632" s="68">
        <f ca="1">IF(COUNTIFS(instructor,B2631,diad,$G$2,desa,1,hord,"08:00 - 12:00")&gt;0,"-",IFERROR(INDEX(ficha,MATCH(1,INDEX((bloq=1)*(juei=B2631),0),0)),0))</f>
        <v>0</v>
      </c>
      <c r="H2632" s="68">
        <f ca="1">IF(COUNTIFS(instructor,B2631,diad,$H$2,desa,1,hord,"08:00 - 12:00")&gt;0,"-",IFERROR(INDEX(ficha,MATCH(1,INDEX((bloq=1)*(viei=B2631),0),0)),0))</f>
        <v>0</v>
      </c>
      <c r="I2632" s="69">
        <f ca="1">IF(COUNTIFS(instructor,B2631,diad,$I$2,desa,1,hord,"08:00 - 12:00")&gt;0,"-",IFERROR(INDEX(ficha,MATCH(1,INDEX((bloq=1)*(sabi=B2631),0),0)),0))</f>
        <v>0</v>
      </c>
    </row>
    <row r="2633" spans="1:9" ht="14.15" customHeight="1" thickTop="1" thickBot="1" x14ac:dyDescent="0.35">
      <c r="A2633" s="742"/>
      <c r="B2633" s="743"/>
      <c r="C2633" s="743"/>
      <c r="D2633" s="70">
        <f ca="1">IF(COUNTIFS(instructor,B2631,diad,$D$2,desa,1,hord,"08:00 - 12:00")&gt;0,"DESARROLLO CURRICULAR",IFERROR(INDEX(lunc,MATCH(1,INDEX((bloq=1)*(luni=B2631),0),0)),0))</f>
        <v>0</v>
      </c>
      <c r="E2633" s="70">
        <f ca="1">IF(COUNTIFS(instructor,B2631,diad,$E$2,desa,1,hord,"08:00 - 12:00")&gt;0,"DESARROLLO CURRICULAR",IFERROR(INDEX(marc,MATCH(1,INDEX((bloq=1)*(mari=B2631),0),0)),0))</f>
        <v>0</v>
      </c>
      <c r="F2633" s="70">
        <f ca="1">IF(COUNTIFS(instructor,B2631,diad,$F$2,desa,1,hord,"08:00 - 12:00")&gt;0,"DESARROLLO CURRICULAR",IFERROR(INDEX(miec,MATCH(1,INDEX((bloq=1)*(miei=B2631),0),0)),0))</f>
        <v>0</v>
      </c>
      <c r="G2633" s="70">
        <f ca="1">IF(COUNTIFS(instructor,B2631,diad,$G$2,desa,1,hord,"08:00 - 12:00")&gt;0,"DESARROLLO CURRICULAR",IFERROR(INDEX(juec,MATCH(1,INDEX((bloq=1)*(juei=B2631),0),0)),0))</f>
        <v>0</v>
      </c>
      <c r="H2633" s="70">
        <f ca="1">IF(COUNTIFS(instructor,B2631,diad,$H$2,desa,1,hord,"08:00 - 12:00")&gt;0,"DESARROLLO CURRICULAR",IFERROR(INDEX(viec,MATCH(1,INDEX((bloq=1)*(viei=B2631),0),0)),0))</f>
        <v>0</v>
      </c>
      <c r="I2633" s="71">
        <f ca="1">IF(COUNTIFS(instructor,B2631,diad,$I$2,desa,1,hord,"08:00 - 12:00")&gt;0,"DESARROLLO CURRICULAR",IFERROR(INDEX(sabc,MATCH(1,INDEX((bloq=1)*(sabi=B2631),0),0)),0))</f>
        <v>0</v>
      </c>
    </row>
    <row r="2634" spans="1:9" ht="14.15" customHeight="1" thickTop="1" thickBot="1" x14ac:dyDescent="0.35">
      <c r="A2634" s="742"/>
      <c r="B2634" s="743"/>
      <c r="C2634" s="743"/>
      <c r="D2634" s="74">
        <f ca="1">IF(COUNTIFS(instructor,B2631,diad,$D$2,desa,1,hord,"08:00 - 12:00")&gt;0,"-",IFERROR(INDEX(luna,MATCH(1,INDEX((bloq=1)*(luni=B2631),0),0)),0))</f>
        <v>0</v>
      </c>
      <c r="E2634" s="74">
        <f ca="1">IF(COUNTIFS(instructor,B2631,diad,$E$2,desa,1,hord,"08:00 - 12:00")&gt;0,"-",IFERROR(INDEX(mara,MATCH(1,INDEX((bloq=1)*(mari=B2631),0),0)),0))</f>
        <v>0</v>
      </c>
      <c r="F2634" s="74">
        <f ca="1">IF(COUNTIFS(instructor,B2631,diad,$F$2,desa,1,hord,"08:00 - 12:00")&gt;0,"-",IFERROR(INDEX(miea,MATCH(1,INDEX((bloq=1)*(miei=B2631),0),0)),0))</f>
        <v>0</v>
      </c>
      <c r="G2634" s="74">
        <f ca="1">IF(COUNTIFS(instructor,B2631,diad,$G$2,desa,1,hord,"08:00 - 12:00")&gt;0,"-",IFERROR(INDEX(juea,MATCH(1,INDEX((bloq=1)*(juei=B2631),0),0)),0))</f>
        <v>0</v>
      </c>
      <c r="H2634" s="74">
        <f ca="1">IF(COUNTIFS(instructor,B2631,diad,$H$2,desa,1,hord,"08:00 - 12:00")&gt;0,"-",IFERROR(INDEX(viea,MATCH(1,INDEX((bloq=1)*(viei=B2631),0),0)),0))</f>
        <v>0</v>
      </c>
      <c r="I2634" s="75">
        <f ca="1">IF(COUNTIFS(instructor,B2631,diad,$I$2,desa,1,hord,"08:00 - 12:00")&gt;0,"-",IFERROR(INDEX(saba,MATCH(1,INDEX((bloq=1)*(sabi=B2631),0),0)),0))</f>
        <v>0</v>
      </c>
    </row>
    <row r="2635" spans="1:9" ht="14.15" customHeight="1" thickTop="1" thickBot="1" x14ac:dyDescent="0.35">
      <c r="A2635" s="742"/>
      <c r="B2635" s="743"/>
      <c r="C2635" s="743"/>
      <c r="D2635" s="76">
        <f ca="1">IF(COUNTIFS(instructor,B2631,diad,$D$2,desa,1,hord,"14:00 - 18:00")&gt;0,INDEX(hord,MATCH(1,INDEX((instructor=B2631)*(instructor=B2631),0),0)),IFERROR(INDEX(hora,MATCH(1,INDEX((bloq=2)*(luni=B2631),0),0)),0))</f>
        <v>0</v>
      </c>
      <c r="E2635" s="76">
        <f ca="1">IF(COUNTIFS(instructor,B2631,diad,$E$2,desa,1,hord,"14:00 - 18:00")&gt;0,INDEX(hord,MATCH(1,INDEX((instructor=B2631)*(instructor=B2631),0),0)),IFERROR(INDEX(hora,MATCH(1,INDEX((bloq=2)*(mari=B2631),0),0)),0))</f>
        <v>0</v>
      </c>
      <c r="F2635" s="76">
        <f ca="1">IF(COUNTIFS(instructor,B2631,diad,$F$2,desa,1,hord,"14:00 - 18:00")&gt;0,INDEX(hord,MATCH(1,INDEX((instructor=B2631)*(instructor=B2631),0),0)),IFERROR(INDEX(hora,MATCH(1,INDEX((bloq=2)*(miei=B2631),0),0)),0))</f>
        <v>0</v>
      </c>
      <c r="G2635" s="76">
        <f ca="1">IF(COUNTIFS(instructor,B2631,diad,$G$2,desa,1,hord,"14:00 - 18:00")&gt;0,INDEX(hord,MATCH(1,INDEX((instructor=B2631)*(instructor=B2631),0),0)),IFERROR(INDEX(hora,MATCH(1,INDEX((bloq=2)*(juei=B2631),0),0)),0))</f>
        <v>0</v>
      </c>
      <c r="H2635" s="76">
        <f ca="1">IF(COUNTIFS(instructor,B2631,diad,$H$2,desa,1,hord,"14:00 - 18:00")&gt;0,INDEX(hord,MATCH(1,INDEX((instructor=B2631)*(instructor=B2631),0),0)),IFERROR(INDEX(hora,MATCH(1,INDEX((bloq=2)*(viei=B2631),0),0)),0))</f>
        <v>0</v>
      </c>
      <c r="I2635" s="77">
        <f ca="1">IF(COUNTIFS(instructor,B2631,diad,$I$2,desa,1,hord,"14:00 - 18:00")&gt;0,INDEX(hord,MATCH(1,INDEX((instructor=B2631)*(instructor=B2631),0),0)),IFERROR(INDEX(hora,MATCH(1,INDEX((bloq=2)*(sabi=B2631),0),0)),0))</f>
        <v>0</v>
      </c>
    </row>
    <row r="2636" spans="1:9" ht="14.15" customHeight="1" thickTop="1" thickBot="1" x14ac:dyDescent="0.35">
      <c r="A2636" s="742"/>
      <c r="B2636" s="743"/>
      <c r="C2636" s="743"/>
      <c r="D2636" s="68">
        <f ca="1">IF(COUNTIFS(instructor,B2631,diad,$D$2,desa,1,hord,"14:00 - 18:00")&gt;0,"-",IFERROR(INDEX(ficha,MATCH(1,INDEX((bloq=2)*(luni=B2631),0),0)),0))</f>
        <v>0</v>
      </c>
      <c r="E2636" s="68">
        <f ca="1">IF(COUNTIFS(instructor,B2631,diad,$E$2,desa,1,hord,"14:00 - 18:00")&gt;0,"-",IFERROR(INDEX(ficha,MATCH(1,INDEX((bloq=2)*(mari=B2631),0),0)),0))</f>
        <v>0</v>
      </c>
      <c r="F2636" s="68">
        <f ca="1">IF(COUNTIFS(instructor,B2631,diad,$F$2,desa,1,hord,"14:00 - 18:00")&gt;0,"-",IFERROR(INDEX(ficha,MATCH(1,INDEX((bloq=2)*(miei=B2631),0),0)),0))</f>
        <v>0</v>
      </c>
      <c r="G2636" s="68">
        <f ca="1">IF(COUNTIFS(instructor,B2631,diad,$G$2,desa,1,hord,"14:00 - 18:00")&gt;0,"-",IFERROR(INDEX(ficha,MATCH(1,INDEX((bloq=2)*(juei=B2631),0),0)),0))</f>
        <v>0</v>
      </c>
      <c r="H2636" s="68">
        <f ca="1">IF(COUNTIFS(instructor,B2631,diad,$H$2,desa,1,hord,"14:00 - 18:00")&gt;0,"-",IFERROR(INDEX(ficha,MATCH(1,INDEX((bloq=2)*(viei=B2631),0),0)),0))</f>
        <v>0</v>
      </c>
      <c r="I2636" s="69">
        <f ca="1">IF(COUNTIFS(instructor,B2631,diad,$I$2,desa,1,hord,"14:00 - 18:00")&gt;0,"-",IFERROR(INDEX(ficha,MATCH(1,INDEX((bloq=2)*(sabi=B2631),0),0)),0))</f>
        <v>0</v>
      </c>
    </row>
    <row r="2637" spans="1:9" ht="14.15" customHeight="1" thickTop="1" thickBot="1" x14ac:dyDescent="0.35">
      <c r="A2637" s="742"/>
      <c r="B2637" s="743"/>
      <c r="C2637" s="743"/>
      <c r="D2637" s="70">
        <f ca="1">IF(COUNTIFS(instructor,B2631,diad,$D$2,desa,1,hord,"14:00 - 18:00")&gt;0,"DESARROLLO CURRICULAR",IFERROR(INDEX(lunc,MATCH(1,INDEX((bloq=2)*(luni=B2631),0),0)),0))</f>
        <v>0</v>
      </c>
      <c r="E2637" s="70">
        <f ca="1">IF(COUNTIFS(instructor,B2631,diad,$E$2,desa,1,hord,"14:00 - 18:00")&gt;0,"DESARROLLO CURRICULAR",IFERROR(INDEX(marc,MATCH(1,INDEX((bloq=2)*(mari=B2631),0),0)),0))</f>
        <v>0</v>
      </c>
      <c r="F2637" s="70">
        <f ca="1">IF(COUNTIFS(instructor,B2631,diad,$F$2,desa,1,hord,"14:00 - 18:00")&gt;0,"DESARROLLO CURRICULAR",IFERROR(INDEX(miec,MATCH(1,INDEX((bloq=2)*(miei=B2631),0),0)),0))</f>
        <v>0</v>
      </c>
      <c r="G2637" s="70">
        <f ca="1">IF(COUNTIFS(instructor,B2631,diad,$G$2,desa,1,hord,"14:00 - 18:00")&gt;0,"DESARROLLO CURRICULAR",IFERROR(INDEX(juec,MATCH(1,INDEX((bloq=2)*(juei=B2631),0),0)),0))</f>
        <v>0</v>
      </c>
      <c r="H2637" s="70">
        <f ca="1">IF(COUNTIFS(instructor,B2631,diad,$H$2,desa,1,hord,"14:00 - 18:00")&gt;0,"DESARROLLO CURRICULAR",IFERROR(INDEX(viec,MATCH(1,INDEX((bloq=2)*(viei=B2631),0),0)),0))</f>
        <v>0</v>
      </c>
      <c r="I2637" s="71">
        <f ca="1">IF(COUNTIFS(instructor,B2631,diad,$I$2,desa,1,hord,"14:00 - 18:00")&gt;0,"DESARROLLO CURRICULAR",IFERROR(INDEX(sabc,MATCH(1,INDEX((bloq=2)*(sabi=B2631),0),0)),0))</f>
        <v>0</v>
      </c>
    </row>
    <row r="2638" spans="1:9" ht="14.15" customHeight="1" thickTop="1" thickBot="1" x14ac:dyDescent="0.35">
      <c r="A2638" s="742"/>
      <c r="B2638" s="743"/>
      <c r="C2638" s="743"/>
      <c r="D2638" s="74">
        <f ca="1">IF(COUNTIFS(instructor,B2631,diad,$D$2,desa,1,hord,"14:00 - 18:00")&gt;0,"-",IFERROR(INDEX(luna,MATCH(1,INDEX((bloq=2)*(luni=B2631),0),0)),0))</f>
        <v>0</v>
      </c>
      <c r="E2638" s="74">
        <f ca="1">IF(COUNTIFS(instructor,B2631,diad,$E$2,desa,1,hord,"14:00 - 18:00")&gt;0,"-",IFERROR(INDEX(mara,MATCH(1,INDEX((bloq=2)*(mari=B2631),0),0)),0))</f>
        <v>0</v>
      </c>
      <c r="F2638" s="74">
        <f ca="1">IF(COUNTIFS(instructor,B2631,diad,$F$2,desa,1,hord,"14:00 - 18:00")&gt;0,"-",IFERROR(INDEX(miea,MATCH(1,INDEX((bloq=2)*(miei=B2631),0),0)),0))</f>
        <v>0</v>
      </c>
      <c r="G2638" s="74">
        <f ca="1">IF(COUNTIFS(instructor,B2631,diad,$G$2,desa,1,hord,"14:00 - 18:00")&gt;0,"-",IFERROR(INDEX(juea,MATCH(1,INDEX((bloq=2)*(juei=B2631),0),0)),0))</f>
        <v>0</v>
      </c>
      <c r="H2638" s="74">
        <f ca="1">IF(COUNTIFS(instructor,B2631,diad,$H$2,desa,1,hord,"14:00 - 18:00")&gt;0,"-",IFERROR(INDEX(viea,MATCH(1,INDEX((bloq=2)*(viei=B2631),0),0)),0))</f>
        <v>0</v>
      </c>
      <c r="I2638" s="75">
        <f ca="1">IF(COUNTIFS(instructor,B2631,diad,$I$2,desa,1,hord,"14:00 - 18:00")&gt;0,"-",IFERROR(INDEX(saba,MATCH(1,INDEX((bloq=2)*(sabi=B2631),0),0)),0))</f>
        <v>0</v>
      </c>
    </row>
    <row r="2639" spans="1:9" ht="14.15" customHeight="1" thickTop="1" thickBot="1" x14ac:dyDescent="0.35">
      <c r="A2639" s="742"/>
      <c r="B2639" s="743"/>
      <c r="C2639" s="743"/>
      <c r="D2639" s="76">
        <f ca="1">IF(COUNTIFS(instructor,B2631,diad,$D$2,desa,1,hord,"18:00 - 22:00")&gt;0,INDEX(hord,MATCH(1,INDEX((instructor=B2631)*(instructor=B2631),0),0)),IFERROR(INDEX(hora,MATCH(1,INDEX((bloq=3)*(luni=B2631),0),0)),0))</f>
        <v>0</v>
      </c>
      <c r="E2639" s="76">
        <f ca="1">IF(COUNTIFS(instructor,B2631,diad,$E$2,desa,1,hord,"18:00 - 22:00")&gt;0,INDEX(hord,MATCH(1,INDEX((instructor=B2631)*(instructor=B2631),0),0)),IFERROR(INDEX(hora,MATCH(1,INDEX((bloq=3)*(mari=B2631),0),0)),0))</f>
        <v>0</v>
      </c>
      <c r="F2639" s="76">
        <f ca="1">IF(COUNTIFS(instructor,B2631,diad,$F$2,desa,1,hord,"18:00 - 22:00")&gt;0,INDEX(hord,MATCH(1,INDEX((instructor=B2631)*(instructor=B2631),0),0)),IFERROR(INDEX(hora,MATCH(1,INDEX((bloq=3)*(miei=B2631),0),0)),0))</f>
        <v>0</v>
      </c>
      <c r="G2639" s="76">
        <f ca="1">IF(COUNTIFS(instructor,B2631,diad,$G$2,desa,1,hord,"18:00 - 22:00")&gt;0,INDEX(hord,MATCH(1,INDEX((instructor=B2631)*(instructor=B2631),0),0)),IFERROR(INDEX(hora,MATCH(1,INDEX((bloq=3)*(juei=B2631),0),0)),0))</f>
        <v>0</v>
      </c>
      <c r="H2639" s="76">
        <f ca="1">IF(COUNTIFS(instructor,B2631,diad,$H$2,desa,1,hord,"18:00 - 22:00")&gt;0,INDEX(hord,MATCH(1,INDEX((instructor=B2631)*(instructor=B2631),0),0)),IFERROR(INDEX(hora,MATCH(1,INDEX((bloq=3)*(viei=B2631),0),0)),0))</f>
        <v>0</v>
      </c>
      <c r="I2639" s="77">
        <f ca="1">IF(COUNTIFS(instructor,B2631,diad,$I$2,desa,1,hord,"18:00 - 22:00")&gt;0,INDEX(hord,MATCH(1,INDEX((instructor=B2631)*(instructor=B2631),0),0)),IFERROR(INDEX(hora,MATCH(1,INDEX((bloq=3)*(sabi=B2631),0),0)),0))</f>
        <v>0</v>
      </c>
    </row>
    <row r="2640" spans="1:9" ht="14.15" customHeight="1" thickTop="1" thickBot="1" x14ac:dyDescent="0.35">
      <c r="A2640" s="742"/>
      <c r="B2640" s="743"/>
      <c r="C2640" s="743"/>
      <c r="D2640" s="68">
        <f ca="1">IF(COUNTIFS(instructor,B2631,diad,$D$2,desa,1,hord,"18:00 - 22:00")&gt;0,"-",IFERROR(INDEX(ficha,MATCH(1,INDEX((bloq=3)*(luni=B2631),0),0)),0))</f>
        <v>0</v>
      </c>
      <c r="E2640" s="68">
        <f ca="1">IF(COUNTIFS(instructor,B2631,diad,$E$2,desa,1,hord,"18:00 - 22:00")&gt;0,"-",IFERROR(INDEX(ficha,MATCH(1,INDEX((bloq=3)*(mari=B2631),0),0)),0))</f>
        <v>0</v>
      </c>
      <c r="F2640" s="68">
        <f ca="1">IF(COUNTIFS(instructor,B2631,diad,$F$2,desa,1,hord,"18:00 - 22:00")&gt;0,"-",IFERROR(INDEX(ficha,MATCH(1,INDEX((bloq=3)*(miei=B2631),0),0)),0))</f>
        <v>0</v>
      </c>
      <c r="G2640" s="68">
        <f ca="1">IF(COUNTIFS(instructor,B2631,diad,$G$2,desa,1,hord,"18:00 - 22:00")&gt;0,"-",IFERROR(INDEX(ficha,MATCH(1,INDEX((bloq=3)*(juei=B2631),0),0)),0))</f>
        <v>0</v>
      </c>
      <c r="H2640" s="68">
        <f ca="1">IF(COUNTIFS(instructor,B2631,diad,$H$2,desa,1,hord,"18:00 - 22:00")&gt;0,"-",IFERROR(INDEX(ficha,MATCH(1,INDEX((bloq=3)*(viei=B2631),0),0)),0))</f>
        <v>0</v>
      </c>
      <c r="I2640" s="69">
        <f ca="1">IF(COUNTIFS(instructor,B2631,diad,$I$2,desa,1,hord,"18:00 - 22:00")&gt;0,"-",IFERROR(INDEX(ficha,MATCH(1,INDEX((bloq=3)*(sabi=B2631),0),0)),0))</f>
        <v>0</v>
      </c>
    </row>
    <row r="2641" spans="1:9" ht="14.15" customHeight="1" thickTop="1" thickBot="1" x14ac:dyDescent="0.35">
      <c r="A2641" s="742"/>
      <c r="B2641" s="743"/>
      <c r="C2641" s="743"/>
      <c r="D2641" s="70">
        <f ca="1">IF(COUNTIFS(instructor,B2631,diad,$D$2,desa,1,hord,"18:00 - 22:00")&gt;0,"DESARROLLO CURRICULAR",IFERROR(INDEX(lunc,MATCH(1,INDEX((bloq=3)*(luni=B2631),0),0)),0))</f>
        <v>0</v>
      </c>
      <c r="E2641" s="70">
        <f ca="1">IF(COUNTIFS(instructor,B2631,diad,$E$2,desa,1,hord,"18:00 - 22:00")&gt;0,"DESARROLLO CURRICULAR",IFERROR(INDEX(marc,MATCH(1,INDEX((bloq=3)*(mari=B2631),0),0)),0))</f>
        <v>0</v>
      </c>
      <c r="F2641" s="70">
        <f ca="1">IF(COUNTIFS(instructor,B2631,diad,$F$2,desa,1,hord,"18:00 - 22:00")&gt;0,"DESARROLLO CURRICULAR",IFERROR(INDEX(miec,MATCH(1,INDEX((bloq=3)*(miei=B2631),0),0)),0))</f>
        <v>0</v>
      </c>
      <c r="G2641" s="70">
        <f ca="1">IF(COUNTIFS(instructor,B2631,diad,$G$2,desa,1,hord,"18:00 - 22:00")&gt;0,"DESARROLLO CURRICULAR",IFERROR(INDEX(juec,MATCH(1,INDEX((bloq=3)*(juei=B2631),0),0)),0))</f>
        <v>0</v>
      </c>
      <c r="H2641" s="70">
        <f ca="1">IF(COUNTIFS(instructor,B2631,diad,$H$2,desa,1,hord,"18:00 - 22:00")&gt;0,"DESARROLLO CURRICULAR",IFERROR(INDEX(viec,MATCH(1,INDEX((bloq=3)*(viei=B2631),0),0)),0))</f>
        <v>0</v>
      </c>
      <c r="I2641" s="71">
        <f ca="1">IF(COUNTIFS(instructor,B2631,diad,$I$2,desa,1,hord,"18:00 - 22:00")&gt;0,"DESARROLLO CURRICULAR",IFERROR(INDEX(sabc,MATCH(1,INDEX((bloq=3)*(sabi=B2631),0),0)),0))</f>
        <v>0</v>
      </c>
    </row>
    <row r="2642" spans="1:9" ht="14.15" customHeight="1" thickTop="1" thickBot="1" x14ac:dyDescent="0.35">
      <c r="A2642" s="742"/>
      <c r="B2642" s="743"/>
      <c r="C2642" s="743"/>
      <c r="D2642" s="78">
        <f ca="1">IF(COUNTIFS(instructor,B2631,diad,$D$2,desa,1,hord,"18:00 - 22:00")&gt;0,"-",IFERROR(INDEX(luna,MATCH(1,INDEX((bloq=3)*(luni=B2631),0),0)),0))</f>
        <v>0</v>
      </c>
      <c r="E2642" s="78">
        <f ca="1">IF(COUNTIFS(instructor,B2631,diad,$E$2,desa,1,hord,"18:00 - 22:00")&gt;0,"-",IFERROR(INDEX(mara,MATCH(1,INDEX((bloq=3)*(mari=B2631),0),0)),0))</f>
        <v>0</v>
      </c>
      <c r="F2642" s="78">
        <f ca="1">IF(COUNTIFS(instructor,B2631,diad,$F$2,desa,1,hord,"18:00 - 22:00")&gt;0,"-",IFERROR(INDEX(miea,MATCH(1,INDEX((bloq=3)*(miei=B2631),0),0)),0))</f>
        <v>0</v>
      </c>
      <c r="G2642" s="78">
        <f ca="1">IF(COUNTIFS(instructor,B2631,diad,$G$2,desa,1,hord,"18:00 - 22:00")&gt;0,"-",IFERROR(INDEX(juea,MATCH(1,INDEX((bloq=3)*(juei=B2631),0),0)),0))</f>
        <v>0</v>
      </c>
      <c r="H2642" s="78">
        <f ca="1">IF(COUNTIFS(instructor,B2631,diad,$H$2,desa,1,hord,"18:00 - 22:00")&gt;0,"-",IFERROR(INDEX(viea,MATCH(1,INDEX((bloq=3)*(viei=B2631),0),0)),0))</f>
        <v>0</v>
      </c>
      <c r="I2642" s="79">
        <f ca="1">IF(COUNTIFS(instructor,B2631,diad,$I$2,desa,1,hord,"18:00 - 22:00")&gt;0,"-",IFERROR(INDEX(saba,MATCH(1,INDEX((bloq=3)*(sabi=B2631),0),0)),0))</f>
        <v>0</v>
      </c>
    </row>
    <row r="2643" spans="1:9" ht="14.15" customHeight="1" thickTop="1" thickBot="1" x14ac:dyDescent="0.35">
      <c r="A2643" s="742">
        <v>221</v>
      </c>
      <c r="B2643" s="743" t="e">
        <f>INDEX(instructor,A2643)</f>
        <v>#REF!</v>
      </c>
      <c r="C2643" s="743" t="e">
        <f>INDEX(area,A2643)</f>
        <v>#REF!</v>
      </c>
      <c r="D2643" s="72">
        <f ca="1">IF(COUNTIFS(instructor,B2643,diad,$D$2,desa,1,hord,"08:00 - 12:00")&gt;0,INDEX(hord,MATCH(1,INDEX((instructor=B2643)*(instructor=B2643),0),0)),IFERROR(INDEX(hora,MATCH(1,INDEX((bloq=1)*(luni=B2643),0),0)),0))</f>
        <v>0</v>
      </c>
      <c r="E2643" s="72">
        <f ca="1">IF(COUNTIFS(instructor,B2643,diad,$E$2,desa,1,hord,"08:00 - 12:00")&gt;0,INDEX(hord,MATCH(1,INDEX((instructor=B2643)*(instructor=B2643),0),0)),IFERROR(INDEX(hora,MATCH(1,INDEX((bloq=1)*(mari=B2643),0),0)),0))</f>
        <v>0</v>
      </c>
      <c r="F2643" s="72">
        <f ca="1">IF(COUNTIFS(instructor,B2643,diad,$F$2,desa,1,hord,"08:00 - 12:00")&gt;0,INDEX(hord,MATCH(1,INDEX((instructor=B2643)*(instructor=B2643),0),0)),IFERROR(INDEX(hora,MATCH(1,INDEX((bloq=1)*(miei=B2643),0),0)),0))</f>
        <v>0</v>
      </c>
      <c r="G2643" s="72">
        <f ca="1">IF(COUNTIFS(instructor,B2643,diad,$G$2,desa,1,hord,"08:00 - 12:00")&gt;0,INDEX(hord,MATCH(1,INDEX((instructor=B2643)*(instructor=B2643),0),0)),IFERROR(INDEX(hora,MATCH(1,INDEX((bloq=1)*(juei=B2643),0),0)),0))</f>
        <v>0</v>
      </c>
      <c r="H2643" s="72">
        <f ca="1">IF(COUNTIFS(instructor,B2643,diad,$H$2,desa,1,hord,"08:00 - 12:00")&gt;0,INDEX(hord,MATCH(1,INDEX((instructor=B2643)*(instructor=B2643),0),0)),IFERROR(INDEX(hora,MATCH(1,INDEX((bloq=1)*(viei=B2643),0),0)),0))</f>
        <v>0</v>
      </c>
      <c r="I2643" s="73">
        <f ca="1">IF(COUNTIFS(instructor,B2643,diad,$I$2,desa,1,hord,"08:00 - 12:00")&gt;0,INDEX(hord,MATCH(1,INDEX((instructor=B2643)*(instructor=B2643),0),0)),IFERROR(INDEX(hora,MATCH(1,INDEX((bloq=1)*(sabi=B2643),0),0)),0))</f>
        <v>0</v>
      </c>
    </row>
    <row r="2644" spans="1:9" ht="14.15" customHeight="1" thickTop="1" thickBot="1" x14ac:dyDescent="0.35">
      <c r="A2644" s="742"/>
      <c r="B2644" s="743"/>
      <c r="C2644" s="743"/>
      <c r="D2644" s="68">
        <f ca="1">IF(COUNTIFS(instructor,B2643,diad,$D$2,desa,1,hord,"08:00 - 12:00")&gt;0,"-",IFERROR(INDEX(ficha,MATCH(1,INDEX((bloq=1)*(luni=B2643),0),0)),0))</f>
        <v>0</v>
      </c>
      <c r="E2644" s="68">
        <f ca="1">IF(COUNTIFS(instructor,B2643,diad,$E$2,desa,1,hord,"08:00 - 12:00")&gt;0,"-",IFERROR(INDEX(ficha,MATCH(1,INDEX((bloq=1)*(mari=B2643),0),0)),0))</f>
        <v>0</v>
      </c>
      <c r="F2644" s="68">
        <f ca="1">IF(COUNTIFS(instructor,B2643,diad,$F$2,desa,1,hord,"08:00 - 12:00")&gt;0,"-",IFERROR(INDEX(ficha,MATCH(1,INDEX((bloq=1)*(miei=B2643),0),0)),0))</f>
        <v>0</v>
      </c>
      <c r="G2644" s="68">
        <f ca="1">IF(COUNTIFS(instructor,B2643,diad,$G$2,desa,1,hord,"08:00 - 12:00")&gt;0,"-",IFERROR(INDEX(ficha,MATCH(1,INDEX((bloq=1)*(juei=B2643),0),0)),0))</f>
        <v>0</v>
      </c>
      <c r="H2644" s="68">
        <f ca="1">IF(COUNTIFS(instructor,B2643,diad,$H$2,desa,1,hord,"08:00 - 12:00")&gt;0,"-",IFERROR(INDEX(ficha,MATCH(1,INDEX((bloq=1)*(viei=B2643),0),0)),0))</f>
        <v>0</v>
      </c>
      <c r="I2644" s="69">
        <f ca="1">IF(COUNTIFS(instructor,B2643,diad,$I$2,desa,1,hord,"08:00 - 12:00")&gt;0,"-",IFERROR(INDEX(ficha,MATCH(1,INDEX((bloq=1)*(sabi=B2643),0),0)),0))</f>
        <v>0</v>
      </c>
    </row>
    <row r="2645" spans="1:9" ht="14.15" customHeight="1" thickTop="1" thickBot="1" x14ac:dyDescent="0.35">
      <c r="A2645" s="742"/>
      <c r="B2645" s="743"/>
      <c r="C2645" s="743"/>
      <c r="D2645" s="70">
        <f ca="1">IF(COUNTIFS(instructor,B2643,diad,$D$2,desa,1,hord,"08:00 - 12:00")&gt;0,"DESARROLLO CURRICULAR",IFERROR(INDEX(lunc,MATCH(1,INDEX((bloq=1)*(luni=B2643),0),0)),0))</f>
        <v>0</v>
      </c>
      <c r="E2645" s="70">
        <f ca="1">IF(COUNTIFS(instructor,B2643,diad,$E$2,desa,1,hord,"08:00 - 12:00")&gt;0,"DESARROLLO CURRICULAR",IFERROR(INDEX(marc,MATCH(1,INDEX((bloq=1)*(mari=B2643),0),0)),0))</f>
        <v>0</v>
      </c>
      <c r="F2645" s="70">
        <f ca="1">IF(COUNTIFS(instructor,B2643,diad,$F$2,desa,1,hord,"08:00 - 12:00")&gt;0,"DESARROLLO CURRICULAR",IFERROR(INDEX(miec,MATCH(1,INDEX((bloq=1)*(miei=B2643),0),0)),0))</f>
        <v>0</v>
      </c>
      <c r="G2645" s="70">
        <f ca="1">IF(COUNTIFS(instructor,B2643,diad,$G$2,desa,1,hord,"08:00 - 12:00")&gt;0,"DESARROLLO CURRICULAR",IFERROR(INDEX(juec,MATCH(1,INDEX((bloq=1)*(juei=B2643),0),0)),0))</f>
        <v>0</v>
      </c>
      <c r="H2645" s="70">
        <f ca="1">IF(COUNTIFS(instructor,B2643,diad,$H$2,desa,1,hord,"08:00 - 12:00")&gt;0,"DESARROLLO CURRICULAR",IFERROR(INDEX(viec,MATCH(1,INDEX((bloq=1)*(viei=B2643),0),0)),0))</f>
        <v>0</v>
      </c>
      <c r="I2645" s="71">
        <f ca="1">IF(COUNTIFS(instructor,B2643,diad,$I$2,desa,1,hord,"08:00 - 12:00")&gt;0,"DESARROLLO CURRICULAR",IFERROR(INDEX(sabc,MATCH(1,INDEX((bloq=1)*(sabi=B2643),0),0)),0))</f>
        <v>0</v>
      </c>
    </row>
    <row r="2646" spans="1:9" ht="14.15" customHeight="1" thickTop="1" thickBot="1" x14ac:dyDescent="0.35">
      <c r="A2646" s="742"/>
      <c r="B2646" s="743"/>
      <c r="C2646" s="743"/>
      <c r="D2646" s="74">
        <f ca="1">IF(COUNTIFS(instructor,B2643,diad,$D$2,desa,1,hord,"08:00 - 12:00")&gt;0,"-",IFERROR(INDEX(luna,MATCH(1,INDEX((bloq=1)*(luni=B2643),0),0)),0))</f>
        <v>0</v>
      </c>
      <c r="E2646" s="74">
        <f ca="1">IF(COUNTIFS(instructor,B2643,diad,$E$2,desa,1,hord,"08:00 - 12:00")&gt;0,"-",IFERROR(INDEX(mara,MATCH(1,INDEX((bloq=1)*(mari=B2643),0),0)),0))</f>
        <v>0</v>
      </c>
      <c r="F2646" s="74">
        <f ca="1">IF(COUNTIFS(instructor,B2643,diad,$F$2,desa,1,hord,"08:00 - 12:00")&gt;0,"-",IFERROR(INDEX(miea,MATCH(1,INDEX((bloq=1)*(miei=B2643),0),0)),0))</f>
        <v>0</v>
      </c>
      <c r="G2646" s="74">
        <f ca="1">IF(COUNTIFS(instructor,B2643,diad,$G$2,desa,1,hord,"08:00 - 12:00")&gt;0,"-",IFERROR(INDEX(juea,MATCH(1,INDEX((bloq=1)*(juei=B2643),0),0)),0))</f>
        <v>0</v>
      </c>
      <c r="H2646" s="74">
        <f ca="1">IF(COUNTIFS(instructor,B2643,diad,$H$2,desa,1,hord,"08:00 - 12:00")&gt;0,"-",IFERROR(INDEX(viea,MATCH(1,INDEX((bloq=1)*(viei=B2643),0),0)),0))</f>
        <v>0</v>
      </c>
      <c r="I2646" s="75">
        <f ca="1">IF(COUNTIFS(instructor,B2643,diad,$I$2,desa,1,hord,"08:00 - 12:00")&gt;0,"-",IFERROR(INDEX(saba,MATCH(1,INDEX((bloq=1)*(sabi=B2643),0),0)),0))</f>
        <v>0</v>
      </c>
    </row>
    <row r="2647" spans="1:9" ht="14.15" customHeight="1" thickTop="1" thickBot="1" x14ac:dyDescent="0.35">
      <c r="A2647" s="742"/>
      <c r="B2647" s="743"/>
      <c r="C2647" s="743"/>
      <c r="D2647" s="76">
        <f ca="1">IF(COUNTIFS(instructor,B2643,diad,$D$2,desa,1,hord,"14:00 - 18:00")&gt;0,INDEX(hord,MATCH(1,INDEX((instructor=B2643)*(instructor=B2643),0),0)),IFERROR(INDEX(hora,MATCH(1,INDEX((bloq=2)*(luni=B2643),0),0)),0))</f>
        <v>0</v>
      </c>
      <c r="E2647" s="76">
        <f ca="1">IF(COUNTIFS(instructor,B2643,diad,$E$2,desa,1,hord,"14:00 - 18:00")&gt;0,INDEX(hord,MATCH(1,INDEX((instructor=B2643)*(instructor=B2643),0),0)),IFERROR(INDEX(hora,MATCH(1,INDEX((bloq=2)*(mari=B2643),0),0)),0))</f>
        <v>0</v>
      </c>
      <c r="F2647" s="76">
        <f ca="1">IF(COUNTIFS(instructor,B2643,diad,$F$2,desa,1,hord,"14:00 - 18:00")&gt;0,INDEX(hord,MATCH(1,INDEX((instructor=B2643)*(instructor=B2643),0),0)),IFERROR(INDEX(hora,MATCH(1,INDEX((bloq=2)*(miei=B2643),0),0)),0))</f>
        <v>0</v>
      </c>
      <c r="G2647" s="76">
        <f ca="1">IF(COUNTIFS(instructor,B2643,diad,$G$2,desa,1,hord,"14:00 - 18:00")&gt;0,INDEX(hord,MATCH(1,INDEX((instructor=B2643)*(instructor=B2643),0),0)),IFERROR(INDEX(hora,MATCH(1,INDEX((bloq=2)*(juei=B2643),0),0)),0))</f>
        <v>0</v>
      </c>
      <c r="H2647" s="76">
        <f ca="1">IF(COUNTIFS(instructor,B2643,diad,$H$2,desa,1,hord,"14:00 - 18:00")&gt;0,INDEX(hord,MATCH(1,INDEX((instructor=B2643)*(instructor=B2643),0),0)),IFERROR(INDEX(hora,MATCH(1,INDEX((bloq=2)*(viei=B2643),0),0)),0))</f>
        <v>0</v>
      </c>
      <c r="I2647" s="77">
        <f ca="1">IF(COUNTIFS(instructor,B2643,diad,$I$2,desa,1,hord,"14:00 - 18:00")&gt;0,INDEX(hord,MATCH(1,INDEX((instructor=B2643)*(instructor=B2643),0),0)),IFERROR(INDEX(hora,MATCH(1,INDEX((bloq=2)*(sabi=B2643),0),0)),0))</f>
        <v>0</v>
      </c>
    </row>
    <row r="2648" spans="1:9" ht="14.15" customHeight="1" thickTop="1" thickBot="1" x14ac:dyDescent="0.35">
      <c r="A2648" s="742"/>
      <c r="B2648" s="743"/>
      <c r="C2648" s="743"/>
      <c r="D2648" s="68">
        <f ca="1">IF(COUNTIFS(instructor,B2643,diad,$D$2,desa,1,hord,"14:00 - 18:00")&gt;0,"-",IFERROR(INDEX(ficha,MATCH(1,INDEX((bloq=2)*(luni=B2643),0),0)),0))</f>
        <v>0</v>
      </c>
      <c r="E2648" s="68">
        <f ca="1">IF(COUNTIFS(instructor,B2643,diad,$E$2,desa,1,hord,"14:00 - 18:00")&gt;0,"-",IFERROR(INDEX(ficha,MATCH(1,INDEX((bloq=2)*(mari=B2643),0),0)),0))</f>
        <v>0</v>
      </c>
      <c r="F2648" s="68">
        <f ca="1">IF(COUNTIFS(instructor,B2643,diad,$F$2,desa,1,hord,"14:00 - 18:00")&gt;0,"-",IFERROR(INDEX(ficha,MATCH(1,INDEX((bloq=2)*(miei=B2643),0),0)),0))</f>
        <v>0</v>
      </c>
      <c r="G2648" s="68">
        <f ca="1">IF(COUNTIFS(instructor,B2643,diad,$G$2,desa,1,hord,"14:00 - 18:00")&gt;0,"-",IFERROR(INDEX(ficha,MATCH(1,INDEX((bloq=2)*(juei=B2643),0),0)),0))</f>
        <v>0</v>
      </c>
      <c r="H2648" s="68">
        <f ca="1">IF(COUNTIFS(instructor,B2643,diad,$H$2,desa,1,hord,"14:00 - 18:00")&gt;0,"-",IFERROR(INDEX(ficha,MATCH(1,INDEX((bloq=2)*(viei=B2643),0),0)),0))</f>
        <v>0</v>
      </c>
      <c r="I2648" s="69">
        <f ca="1">IF(COUNTIFS(instructor,B2643,diad,$I$2,desa,1,hord,"14:00 - 18:00")&gt;0,"-",IFERROR(INDEX(ficha,MATCH(1,INDEX((bloq=2)*(sabi=B2643),0),0)),0))</f>
        <v>0</v>
      </c>
    </row>
    <row r="2649" spans="1:9" ht="14.15" customHeight="1" thickTop="1" thickBot="1" x14ac:dyDescent="0.35">
      <c r="A2649" s="742"/>
      <c r="B2649" s="743"/>
      <c r="C2649" s="743"/>
      <c r="D2649" s="70">
        <f ca="1">IF(COUNTIFS(instructor,B2643,diad,$D$2,desa,1,hord,"14:00 - 18:00")&gt;0,"DESARROLLO CURRICULAR",IFERROR(INDEX(lunc,MATCH(1,INDEX((bloq=2)*(luni=B2643),0),0)),0))</f>
        <v>0</v>
      </c>
      <c r="E2649" s="70">
        <f ca="1">IF(COUNTIFS(instructor,B2643,diad,$E$2,desa,1,hord,"14:00 - 18:00")&gt;0,"DESARROLLO CURRICULAR",IFERROR(INDEX(marc,MATCH(1,INDEX((bloq=2)*(mari=B2643),0),0)),0))</f>
        <v>0</v>
      </c>
      <c r="F2649" s="70">
        <f ca="1">IF(COUNTIFS(instructor,B2643,diad,$F$2,desa,1,hord,"14:00 - 18:00")&gt;0,"DESARROLLO CURRICULAR",IFERROR(INDEX(miec,MATCH(1,INDEX((bloq=2)*(miei=B2643),0),0)),0))</f>
        <v>0</v>
      </c>
      <c r="G2649" s="70">
        <f ca="1">IF(COUNTIFS(instructor,B2643,diad,$G$2,desa,1,hord,"14:00 - 18:00")&gt;0,"DESARROLLO CURRICULAR",IFERROR(INDEX(juec,MATCH(1,INDEX((bloq=2)*(juei=B2643),0),0)),0))</f>
        <v>0</v>
      </c>
      <c r="H2649" s="70">
        <f ca="1">IF(COUNTIFS(instructor,B2643,diad,$H$2,desa,1,hord,"14:00 - 18:00")&gt;0,"DESARROLLO CURRICULAR",IFERROR(INDEX(viec,MATCH(1,INDEX((bloq=2)*(viei=B2643),0),0)),0))</f>
        <v>0</v>
      </c>
      <c r="I2649" s="71">
        <f ca="1">IF(COUNTIFS(instructor,B2643,diad,$I$2,desa,1,hord,"14:00 - 18:00")&gt;0,"DESARROLLO CURRICULAR",IFERROR(INDEX(sabc,MATCH(1,INDEX((bloq=2)*(sabi=B2643),0),0)),0))</f>
        <v>0</v>
      </c>
    </row>
    <row r="2650" spans="1:9" ht="14.15" customHeight="1" thickTop="1" thickBot="1" x14ac:dyDescent="0.35">
      <c r="A2650" s="742"/>
      <c r="B2650" s="743"/>
      <c r="C2650" s="743"/>
      <c r="D2650" s="74">
        <f ca="1">IF(COUNTIFS(instructor,B2643,diad,$D$2,desa,1,hord,"14:00 - 18:00")&gt;0,"-",IFERROR(INDEX(luna,MATCH(1,INDEX((bloq=2)*(luni=B2643),0),0)),0))</f>
        <v>0</v>
      </c>
      <c r="E2650" s="74">
        <f ca="1">IF(COUNTIFS(instructor,B2643,diad,$E$2,desa,1,hord,"14:00 - 18:00")&gt;0,"-",IFERROR(INDEX(mara,MATCH(1,INDEX((bloq=2)*(mari=B2643),0),0)),0))</f>
        <v>0</v>
      </c>
      <c r="F2650" s="74">
        <f ca="1">IF(COUNTIFS(instructor,B2643,diad,$F$2,desa,1,hord,"14:00 - 18:00")&gt;0,"-",IFERROR(INDEX(miea,MATCH(1,INDEX((bloq=2)*(miei=B2643),0),0)),0))</f>
        <v>0</v>
      </c>
      <c r="G2650" s="74">
        <f ca="1">IF(COUNTIFS(instructor,B2643,diad,$G$2,desa,1,hord,"14:00 - 18:00")&gt;0,"-",IFERROR(INDEX(juea,MATCH(1,INDEX((bloq=2)*(juei=B2643),0),0)),0))</f>
        <v>0</v>
      </c>
      <c r="H2650" s="74">
        <f ca="1">IF(COUNTIFS(instructor,B2643,diad,$H$2,desa,1,hord,"14:00 - 18:00")&gt;0,"-",IFERROR(INDEX(viea,MATCH(1,INDEX((bloq=2)*(viei=B2643),0),0)),0))</f>
        <v>0</v>
      </c>
      <c r="I2650" s="75">
        <f ca="1">IF(COUNTIFS(instructor,B2643,diad,$I$2,desa,1,hord,"14:00 - 18:00")&gt;0,"-",IFERROR(INDEX(saba,MATCH(1,INDEX((bloq=2)*(sabi=B2643),0),0)),0))</f>
        <v>0</v>
      </c>
    </row>
    <row r="2651" spans="1:9" ht="14.15" customHeight="1" thickTop="1" thickBot="1" x14ac:dyDescent="0.35">
      <c r="A2651" s="742"/>
      <c r="B2651" s="743"/>
      <c r="C2651" s="743"/>
      <c r="D2651" s="76">
        <f ca="1">IF(COUNTIFS(instructor,B2643,diad,$D$2,desa,1,hord,"18:00 - 22:00")&gt;0,INDEX(hord,MATCH(1,INDEX((instructor=B2643)*(instructor=B2643),0),0)),IFERROR(INDEX(hora,MATCH(1,INDEX((bloq=3)*(luni=B2643),0),0)),0))</f>
        <v>0</v>
      </c>
      <c r="E2651" s="76">
        <f ca="1">IF(COUNTIFS(instructor,B2643,diad,$E$2,desa,1,hord,"18:00 - 22:00")&gt;0,INDEX(hord,MATCH(1,INDEX((instructor=B2643)*(instructor=B2643),0),0)),IFERROR(INDEX(hora,MATCH(1,INDEX((bloq=3)*(mari=B2643),0),0)),0))</f>
        <v>0</v>
      </c>
      <c r="F2651" s="76">
        <f ca="1">IF(COUNTIFS(instructor,B2643,diad,$F$2,desa,1,hord,"18:00 - 22:00")&gt;0,INDEX(hord,MATCH(1,INDEX((instructor=B2643)*(instructor=B2643),0),0)),IFERROR(INDEX(hora,MATCH(1,INDEX((bloq=3)*(miei=B2643),0),0)),0))</f>
        <v>0</v>
      </c>
      <c r="G2651" s="76">
        <f ca="1">IF(COUNTIFS(instructor,B2643,diad,$G$2,desa,1,hord,"18:00 - 22:00")&gt;0,INDEX(hord,MATCH(1,INDEX((instructor=B2643)*(instructor=B2643),0),0)),IFERROR(INDEX(hora,MATCH(1,INDEX((bloq=3)*(juei=B2643),0),0)),0))</f>
        <v>0</v>
      </c>
      <c r="H2651" s="76">
        <f ca="1">IF(COUNTIFS(instructor,B2643,diad,$H$2,desa,1,hord,"18:00 - 22:00")&gt;0,INDEX(hord,MATCH(1,INDEX((instructor=B2643)*(instructor=B2643),0),0)),IFERROR(INDEX(hora,MATCH(1,INDEX((bloq=3)*(viei=B2643),0),0)),0))</f>
        <v>0</v>
      </c>
      <c r="I2651" s="77">
        <f ca="1">IF(COUNTIFS(instructor,B2643,diad,$I$2,desa,1,hord,"18:00 - 22:00")&gt;0,INDEX(hord,MATCH(1,INDEX((instructor=B2643)*(instructor=B2643),0),0)),IFERROR(INDEX(hora,MATCH(1,INDEX((bloq=3)*(sabi=B2643),0),0)),0))</f>
        <v>0</v>
      </c>
    </row>
    <row r="2652" spans="1:9" ht="14.15" customHeight="1" thickTop="1" thickBot="1" x14ac:dyDescent="0.35">
      <c r="A2652" s="742"/>
      <c r="B2652" s="743"/>
      <c r="C2652" s="743"/>
      <c r="D2652" s="68">
        <f ca="1">IF(COUNTIFS(instructor,B2643,diad,$D$2,desa,1,hord,"18:00 - 22:00")&gt;0,"-",IFERROR(INDEX(ficha,MATCH(1,INDEX((bloq=3)*(luni=B2643),0),0)),0))</f>
        <v>0</v>
      </c>
      <c r="E2652" s="68">
        <f ca="1">IF(COUNTIFS(instructor,B2643,diad,$E$2,desa,1,hord,"18:00 - 22:00")&gt;0,"-",IFERROR(INDEX(ficha,MATCH(1,INDEX((bloq=3)*(mari=B2643),0),0)),0))</f>
        <v>0</v>
      </c>
      <c r="F2652" s="68">
        <f ca="1">IF(COUNTIFS(instructor,B2643,diad,$F$2,desa,1,hord,"18:00 - 22:00")&gt;0,"-",IFERROR(INDEX(ficha,MATCH(1,INDEX((bloq=3)*(miei=B2643),0),0)),0))</f>
        <v>0</v>
      </c>
      <c r="G2652" s="68">
        <f ca="1">IF(COUNTIFS(instructor,B2643,diad,$G$2,desa,1,hord,"18:00 - 22:00")&gt;0,"-",IFERROR(INDEX(ficha,MATCH(1,INDEX((bloq=3)*(juei=B2643),0),0)),0))</f>
        <v>0</v>
      </c>
      <c r="H2652" s="68">
        <f ca="1">IF(COUNTIFS(instructor,B2643,diad,$H$2,desa,1,hord,"18:00 - 22:00")&gt;0,"-",IFERROR(INDEX(ficha,MATCH(1,INDEX((bloq=3)*(viei=B2643),0),0)),0))</f>
        <v>0</v>
      </c>
      <c r="I2652" s="69">
        <f ca="1">IF(COUNTIFS(instructor,B2643,diad,$I$2,desa,1,hord,"18:00 - 22:00")&gt;0,"-",IFERROR(INDEX(ficha,MATCH(1,INDEX((bloq=3)*(sabi=B2643),0),0)),0))</f>
        <v>0</v>
      </c>
    </row>
    <row r="2653" spans="1:9" ht="14.15" customHeight="1" thickTop="1" thickBot="1" x14ac:dyDescent="0.35">
      <c r="A2653" s="742"/>
      <c r="B2653" s="743"/>
      <c r="C2653" s="743"/>
      <c r="D2653" s="70">
        <f ca="1">IF(COUNTIFS(instructor,B2643,diad,$D$2,desa,1,hord,"18:00 - 22:00")&gt;0,"DESARROLLO CURRICULAR",IFERROR(INDEX(lunc,MATCH(1,INDEX((bloq=3)*(luni=B2643),0),0)),0))</f>
        <v>0</v>
      </c>
      <c r="E2653" s="70">
        <f ca="1">IF(COUNTIFS(instructor,B2643,diad,$E$2,desa,1,hord,"18:00 - 22:00")&gt;0,"DESARROLLO CURRICULAR",IFERROR(INDEX(marc,MATCH(1,INDEX((bloq=3)*(mari=B2643),0),0)),0))</f>
        <v>0</v>
      </c>
      <c r="F2653" s="70">
        <f ca="1">IF(COUNTIFS(instructor,B2643,diad,$F$2,desa,1,hord,"18:00 - 22:00")&gt;0,"DESARROLLO CURRICULAR",IFERROR(INDEX(miec,MATCH(1,INDEX((bloq=3)*(miei=B2643),0),0)),0))</f>
        <v>0</v>
      </c>
      <c r="G2653" s="70">
        <f ca="1">IF(COUNTIFS(instructor,B2643,diad,$G$2,desa,1,hord,"18:00 - 22:00")&gt;0,"DESARROLLO CURRICULAR",IFERROR(INDEX(juec,MATCH(1,INDEX((bloq=3)*(juei=B2643),0),0)),0))</f>
        <v>0</v>
      </c>
      <c r="H2653" s="70">
        <f ca="1">IF(COUNTIFS(instructor,B2643,diad,$H$2,desa,1,hord,"18:00 - 22:00")&gt;0,"DESARROLLO CURRICULAR",IFERROR(INDEX(viec,MATCH(1,INDEX((bloq=3)*(viei=B2643),0),0)),0))</f>
        <v>0</v>
      </c>
      <c r="I2653" s="71">
        <f ca="1">IF(COUNTIFS(instructor,B2643,diad,$I$2,desa,1,hord,"18:00 - 22:00")&gt;0,"DESARROLLO CURRICULAR",IFERROR(INDEX(sabc,MATCH(1,INDEX((bloq=3)*(sabi=B2643),0),0)),0))</f>
        <v>0</v>
      </c>
    </row>
    <row r="2654" spans="1:9" ht="14.15" customHeight="1" thickTop="1" thickBot="1" x14ac:dyDescent="0.35">
      <c r="A2654" s="742"/>
      <c r="B2654" s="743"/>
      <c r="C2654" s="743"/>
      <c r="D2654" s="78">
        <f ca="1">IF(COUNTIFS(instructor,B2643,diad,$D$2,desa,1,hord,"18:00 - 22:00")&gt;0,"-",IFERROR(INDEX(luna,MATCH(1,INDEX((bloq=3)*(luni=B2643),0),0)),0))</f>
        <v>0</v>
      </c>
      <c r="E2654" s="78">
        <f ca="1">IF(COUNTIFS(instructor,B2643,diad,$E$2,desa,1,hord,"18:00 - 22:00")&gt;0,"-",IFERROR(INDEX(mara,MATCH(1,INDEX((bloq=3)*(mari=B2643),0),0)),0))</f>
        <v>0</v>
      </c>
      <c r="F2654" s="78">
        <f ca="1">IF(COUNTIFS(instructor,B2643,diad,$F$2,desa,1,hord,"18:00 - 22:00")&gt;0,"-",IFERROR(INDEX(miea,MATCH(1,INDEX((bloq=3)*(miei=B2643),0),0)),0))</f>
        <v>0</v>
      </c>
      <c r="G2654" s="78">
        <f ca="1">IF(COUNTIFS(instructor,B2643,diad,$G$2,desa,1,hord,"18:00 - 22:00")&gt;0,"-",IFERROR(INDEX(juea,MATCH(1,INDEX((bloq=3)*(juei=B2643),0),0)),0))</f>
        <v>0</v>
      </c>
      <c r="H2654" s="78">
        <f ca="1">IF(COUNTIFS(instructor,B2643,diad,$H$2,desa,1,hord,"18:00 - 22:00")&gt;0,"-",IFERROR(INDEX(viea,MATCH(1,INDEX((bloq=3)*(viei=B2643),0),0)),0))</f>
        <v>0</v>
      </c>
      <c r="I2654" s="79">
        <f ca="1">IF(COUNTIFS(instructor,B2643,diad,$I$2,desa,1,hord,"18:00 - 22:00")&gt;0,"-",IFERROR(INDEX(saba,MATCH(1,INDEX((bloq=3)*(sabi=B2643),0),0)),0))</f>
        <v>0</v>
      </c>
    </row>
    <row r="2655" spans="1:9" ht="14.15" customHeight="1" thickTop="1" thickBot="1" x14ac:dyDescent="0.35">
      <c r="A2655" s="742">
        <v>222</v>
      </c>
      <c r="B2655" s="743" t="e">
        <f>INDEX(instructor,A2655)</f>
        <v>#REF!</v>
      </c>
      <c r="C2655" s="743" t="e">
        <f>INDEX(area,A2655)</f>
        <v>#REF!</v>
      </c>
      <c r="D2655" s="72">
        <f ca="1">IF(COUNTIFS(instructor,B2655,diad,$D$2,desa,1,hord,"08:00 - 12:00")&gt;0,INDEX(hord,MATCH(1,INDEX((instructor=B2655)*(instructor=B2655),0),0)),IFERROR(INDEX(hora,MATCH(1,INDEX((bloq=1)*(luni=B2655),0),0)),0))</f>
        <v>0</v>
      </c>
      <c r="E2655" s="72">
        <f ca="1">IF(COUNTIFS(instructor,B2655,diad,$E$2,desa,1,hord,"08:00 - 12:00")&gt;0,INDEX(hord,MATCH(1,INDEX((instructor=B2655)*(instructor=B2655),0),0)),IFERROR(INDEX(hora,MATCH(1,INDEX((bloq=1)*(mari=B2655),0),0)),0))</f>
        <v>0</v>
      </c>
      <c r="F2655" s="72">
        <f ca="1">IF(COUNTIFS(instructor,B2655,diad,$F$2,desa,1,hord,"08:00 - 12:00")&gt;0,INDEX(hord,MATCH(1,INDEX((instructor=B2655)*(instructor=B2655),0),0)),IFERROR(INDEX(hora,MATCH(1,INDEX((bloq=1)*(miei=B2655),0),0)),0))</f>
        <v>0</v>
      </c>
      <c r="G2655" s="72">
        <f ca="1">IF(COUNTIFS(instructor,B2655,diad,$G$2,desa,1,hord,"08:00 - 12:00")&gt;0,INDEX(hord,MATCH(1,INDEX((instructor=B2655)*(instructor=B2655),0),0)),IFERROR(INDEX(hora,MATCH(1,INDEX((bloq=1)*(juei=B2655),0),0)),0))</f>
        <v>0</v>
      </c>
      <c r="H2655" s="72">
        <f ca="1">IF(COUNTIFS(instructor,B2655,diad,$H$2,desa,1,hord,"08:00 - 12:00")&gt;0,INDEX(hord,MATCH(1,INDEX((instructor=B2655)*(instructor=B2655),0),0)),IFERROR(INDEX(hora,MATCH(1,INDEX((bloq=1)*(viei=B2655),0),0)),0))</f>
        <v>0</v>
      </c>
      <c r="I2655" s="73">
        <f ca="1">IF(COUNTIFS(instructor,B2655,diad,$I$2,desa,1,hord,"08:00 - 12:00")&gt;0,INDEX(hord,MATCH(1,INDEX((instructor=B2655)*(instructor=B2655),0),0)),IFERROR(INDEX(hora,MATCH(1,INDEX((bloq=1)*(sabi=B2655),0),0)),0))</f>
        <v>0</v>
      </c>
    </row>
    <row r="2656" spans="1:9" ht="14.15" customHeight="1" thickTop="1" thickBot="1" x14ac:dyDescent="0.35">
      <c r="A2656" s="742"/>
      <c r="B2656" s="743"/>
      <c r="C2656" s="743"/>
      <c r="D2656" s="68">
        <f ca="1">IF(COUNTIFS(instructor,B2655,diad,$D$2,desa,1,hord,"08:00 - 12:00")&gt;0,"-",IFERROR(INDEX(ficha,MATCH(1,INDEX((bloq=1)*(luni=B2655),0),0)),0))</f>
        <v>0</v>
      </c>
      <c r="E2656" s="68">
        <f ca="1">IF(COUNTIFS(instructor,B2655,diad,$E$2,desa,1,hord,"08:00 - 12:00")&gt;0,"-",IFERROR(INDEX(ficha,MATCH(1,INDEX((bloq=1)*(mari=B2655),0),0)),0))</f>
        <v>0</v>
      </c>
      <c r="F2656" s="68">
        <f ca="1">IF(COUNTIFS(instructor,B2655,diad,$F$2,desa,1,hord,"08:00 - 12:00")&gt;0,"-",IFERROR(INDEX(ficha,MATCH(1,INDEX((bloq=1)*(miei=B2655),0),0)),0))</f>
        <v>0</v>
      </c>
      <c r="G2656" s="68">
        <f ca="1">IF(COUNTIFS(instructor,B2655,diad,$G$2,desa,1,hord,"08:00 - 12:00")&gt;0,"-",IFERROR(INDEX(ficha,MATCH(1,INDEX((bloq=1)*(juei=B2655),0),0)),0))</f>
        <v>0</v>
      </c>
      <c r="H2656" s="68">
        <f ca="1">IF(COUNTIFS(instructor,B2655,diad,$H$2,desa,1,hord,"08:00 - 12:00")&gt;0,"-",IFERROR(INDEX(ficha,MATCH(1,INDEX((bloq=1)*(viei=B2655),0),0)),0))</f>
        <v>0</v>
      </c>
      <c r="I2656" s="69">
        <f ca="1">IF(COUNTIFS(instructor,B2655,diad,$I$2,desa,1,hord,"08:00 - 12:00")&gt;0,"-",IFERROR(INDEX(ficha,MATCH(1,INDEX((bloq=1)*(sabi=B2655),0),0)),0))</f>
        <v>0</v>
      </c>
    </row>
    <row r="2657" spans="1:9" ht="14.15" customHeight="1" thickTop="1" thickBot="1" x14ac:dyDescent="0.35">
      <c r="A2657" s="742"/>
      <c r="B2657" s="743"/>
      <c r="C2657" s="743"/>
      <c r="D2657" s="70">
        <f ca="1">IF(COUNTIFS(instructor,B2655,diad,$D$2,desa,1,hord,"08:00 - 12:00")&gt;0,"DESARROLLO CURRICULAR",IFERROR(INDEX(lunc,MATCH(1,INDEX((bloq=1)*(luni=B2655),0),0)),0))</f>
        <v>0</v>
      </c>
      <c r="E2657" s="70">
        <f ca="1">IF(COUNTIFS(instructor,B2655,diad,$E$2,desa,1,hord,"08:00 - 12:00")&gt;0,"DESARROLLO CURRICULAR",IFERROR(INDEX(marc,MATCH(1,INDEX((bloq=1)*(mari=B2655),0),0)),0))</f>
        <v>0</v>
      </c>
      <c r="F2657" s="70">
        <f ca="1">IF(COUNTIFS(instructor,B2655,diad,$F$2,desa,1,hord,"08:00 - 12:00")&gt;0,"DESARROLLO CURRICULAR",IFERROR(INDEX(miec,MATCH(1,INDEX((bloq=1)*(miei=B2655),0),0)),0))</f>
        <v>0</v>
      </c>
      <c r="G2657" s="70">
        <f ca="1">IF(COUNTIFS(instructor,B2655,diad,$G$2,desa,1,hord,"08:00 - 12:00")&gt;0,"DESARROLLO CURRICULAR",IFERROR(INDEX(juec,MATCH(1,INDEX((bloq=1)*(juei=B2655),0),0)),0))</f>
        <v>0</v>
      </c>
      <c r="H2657" s="70">
        <f ca="1">IF(COUNTIFS(instructor,B2655,diad,$H$2,desa,1,hord,"08:00 - 12:00")&gt;0,"DESARROLLO CURRICULAR",IFERROR(INDEX(viec,MATCH(1,INDEX((bloq=1)*(viei=B2655),0),0)),0))</f>
        <v>0</v>
      </c>
      <c r="I2657" s="71">
        <f ca="1">IF(COUNTIFS(instructor,B2655,diad,$I$2,desa,1,hord,"08:00 - 12:00")&gt;0,"DESARROLLO CURRICULAR",IFERROR(INDEX(sabc,MATCH(1,INDEX((bloq=1)*(sabi=B2655),0),0)),0))</f>
        <v>0</v>
      </c>
    </row>
    <row r="2658" spans="1:9" ht="14.15" customHeight="1" thickTop="1" thickBot="1" x14ac:dyDescent="0.35">
      <c r="A2658" s="742"/>
      <c r="B2658" s="743"/>
      <c r="C2658" s="743"/>
      <c r="D2658" s="74">
        <f ca="1">IF(COUNTIFS(instructor,B2655,diad,$D$2,desa,1,hord,"08:00 - 12:00")&gt;0,"-",IFERROR(INDEX(luna,MATCH(1,INDEX((bloq=1)*(luni=B2655),0),0)),0))</f>
        <v>0</v>
      </c>
      <c r="E2658" s="74">
        <f ca="1">IF(COUNTIFS(instructor,B2655,diad,$E$2,desa,1,hord,"08:00 - 12:00")&gt;0,"-",IFERROR(INDEX(mara,MATCH(1,INDEX((bloq=1)*(mari=B2655),0),0)),0))</f>
        <v>0</v>
      </c>
      <c r="F2658" s="74">
        <f ca="1">IF(COUNTIFS(instructor,B2655,diad,$F$2,desa,1,hord,"08:00 - 12:00")&gt;0,"-",IFERROR(INDEX(miea,MATCH(1,INDEX((bloq=1)*(miei=B2655),0),0)),0))</f>
        <v>0</v>
      </c>
      <c r="G2658" s="74">
        <f ca="1">IF(COUNTIFS(instructor,B2655,diad,$G$2,desa,1,hord,"08:00 - 12:00")&gt;0,"-",IFERROR(INDEX(juea,MATCH(1,INDEX((bloq=1)*(juei=B2655),0),0)),0))</f>
        <v>0</v>
      </c>
      <c r="H2658" s="74">
        <f ca="1">IF(COUNTIFS(instructor,B2655,diad,$H$2,desa,1,hord,"08:00 - 12:00")&gt;0,"-",IFERROR(INDEX(viea,MATCH(1,INDEX((bloq=1)*(viei=B2655),0),0)),0))</f>
        <v>0</v>
      </c>
      <c r="I2658" s="75">
        <f ca="1">IF(COUNTIFS(instructor,B2655,diad,$I$2,desa,1,hord,"08:00 - 12:00")&gt;0,"-",IFERROR(INDEX(saba,MATCH(1,INDEX((bloq=1)*(sabi=B2655),0),0)),0))</f>
        <v>0</v>
      </c>
    </row>
    <row r="2659" spans="1:9" ht="14.15" customHeight="1" thickTop="1" thickBot="1" x14ac:dyDescent="0.35">
      <c r="A2659" s="742"/>
      <c r="B2659" s="743"/>
      <c r="C2659" s="743"/>
      <c r="D2659" s="76">
        <f ca="1">IF(COUNTIFS(instructor,B2655,diad,$D$2,desa,1,hord,"14:00 - 18:00")&gt;0,INDEX(hord,MATCH(1,INDEX((instructor=B2655)*(instructor=B2655),0),0)),IFERROR(INDEX(hora,MATCH(1,INDEX((bloq=2)*(luni=B2655),0),0)),0))</f>
        <v>0</v>
      </c>
      <c r="E2659" s="76">
        <f ca="1">IF(COUNTIFS(instructor,B2655,diad,$E$2,desa,1,hord,"14:00 - 18:00")&gt;0,INDEX(hord,MATCH(1,INDEX((instructor=B2655)*(instructor=B2655),0),0)),IFERROR(INDEX(hora,MATCH(1,INDEX((bloq=2)*(mari=B2655),0),0)),0))</f>
        <v>0</v>
      </c>
      <c r="F2659" s="76">
        <f ca="1">IF(COUNTIFS(instructor,B2655,diad,$F$2,desa,1,hord,"14:00 - 18:00")&gt;0,INDEX(hord,MATCH(1,INDEX((instructor=B2655)*(instructor=B2655),0),0)),IFERROR(INDEX(hora,MATCH(1,INDEX((bloq=2)*(miei=B2655),0),0)),0))</f>
        <v>0</v>
      </c>
      <c r="G2659" s="76">
        <f ca="1">IF(COUNTIFS(instructor,B2655,diad,$G$2,desa,1,hord,"14:00 - 18:00")&gt;0,INDEX(hord,MATCH(1,INDEX((instructor=B2655)*(instructor=B2655),0),0)),IFERROR(INDEX(hora,MATCH(1,INDEX((bloq=2)*(juei=B2655),0),0)),0))</f>
        <v>0</v>
      </c>
      <c r="H2659" s="76">
        <f ca="1">IF(COUNTIFS(instructor,B2655,diad,$H$2,desa,1,hord,"14:00 - 18:00")&gt;0,INDEX(hord,MATCH(1,INDEX((instructor=B2655)*(instructor=B2655),0),0)),IFERROR(INDEX(hora,MATCH(1,INDEX((bloq=2)*(viei=B2655),0),0)),0))</f>
        <v>0</v>
      </c>
      <c r="I2659" s="77">
        <f ca="1">IF(COUNTIFS(instructor,B2655,diad,$I$2,desa,1,hord,"14:00 - 18:00")&gt;0,INDEX(hord,MATCH(1,INDEX((instructor=B2655)*(instructor=B2655),0),0)),IFERROR(INDEX(hora,MATCH(1,INDEX((bloq=2)*(sabi=B2655),0),0)),0))</f>
        <v>0</v>
      </c>
    </row>
    <row r="2660" spans="1:9" ht="14.15" customHeight="1" thickTop="1" thickBot="1" x14ac:dyDescent="0.35">
      <c r="A2660" s="742"/>
      <c r="B2660" s="743"/>
      <c r="C2660" s="743"/>
      <c r="D2660" s="68">
        <f ca="1">IF(COUNTIFS(instructor,B2655,diad,$D$2,desa,1,hord,"14:00 - 18:00")&gt;0,"-",IFERROR(INDEX(ficha,MATCH(1,INDEX((bloq=2)*(luni=B2655),0),0)),0))</f>
        <v>0</v>
      </c>
      <c r="E2660" s="68">
        <f ca="1">IF(COUNTIFS(instructor,B2655,diad,$E$2,desa,1,hord,"14:00 - 18:00")&gt;0,"-",IFERROR(INDEX(ficha,MATCH(1,INDEX((bloq=2)*(mari=B2655),0),0)),0))</f>
        <v>0</v>
      </c>
      <c r="F2660" s="68">
        <f ca="1">IF(COUNTIFS(instructor,B2655,diad,$F$2,desa,1,hord,"14:00 - 18:00")&gt;0,"-",IFERROR(INDEX(ficha,MATCH(1,INDEX((bloq=2)*(miei=B2655),0),0)),0))</f>
        <v>0</v>
      </c>
      <c r="G2660" s="68">
        <f ca="1">IF(COUNTIFS(instructor,B2655,diad,$G$2,desa,1,hord,"14:00 - 18:00")&gt;0,"-",IFERROR(INDEX(ficha,MATCH(1,INDEX((bloq=2)*(juei=B2655),0),0)),0))</f>
        <v>0</v>
      </c>
      <c r="H2660" s="68">
        <f ca="1">IF(COUNTIFS(instructor,B2655,diad,$H$2,desa,1,hord,"14:00 - 18:00")&gt;0,"-",IFERROR(INDEX(ficha,MATCH(1,INDEX((bloq=2)*(viei=B2655),0),0)),0))</f>
        <v>0</v>
      </c>
      <c r="I2660" s="69">
        <f ca="1">IF(COUNTIFS(instructor,B2655,diad,$I$2,desa,1,hord,"14:00 - 18:00")&gt;0,"-",IFERROR(INDEX(ficha,MATCH(1,INDEX((bloq=2)*(sabi=B2655),0),0)),0))</f>
        <v>0</v>
      </c>
    </row>
    <row r="2661" spans="1:9" ht="14.15" customHeight="1" thickTop="1" thickBot="1" x14ac:dyDescent="0.35">
      <c r="A2661" s="742"/>
      <c r="B2661" s="743"/>
      <c r="C2661" s="743"/>
      <c r="D2661" s="70">
        <f ca="1">IF(COUNTIFS(instructor,B2655,diad,$D$2,desa,1,hord,"14:00 - 18:00")&gt;0,"DESARROLLO CURRICULAR",IFERROR(INDEX(lunc,MATCH(1,INDEX((bloq=2)*(luni=B2655),0),0)),0))</f>
        <v>0</v>
      </c>
      <c r="E2661" s="70">
        <f ca="1">IF(COUNTIFS(instructor,B2655,diad,$E$2,desa,1,hord,"14:00 - 18:00")&gt;0,"DESARROLLO CURRICULAR",IFERROR(INDEX(marc,MATCH(1,INDEX((bloq=2)*(mari=B2655),0),0)),0))</f>
        <v>0</v>
      </c>
      <c r="F2661" s="70">
        <f ca="1">IF(COUNTIFS(instructor,B2655,diad,$F$2,desa,1,hord,"14:00 - 18:00")&gt;0,"DESARROLLO CURRICULAR",IFERROR(INDEX(miec,MATCH(1,INDEX((bloq=2)*(miei=B2655),0),0)),0))</f>
        <v>0</v>
      </c>
      <c r="G2661" s="70">
        <f ca="1">IF(COUNTIFS(instructor,B2655,diad,$G$2,desa,1,hord,"14:00 - 18:00")&gt;0,"DESARROLLO CURRICULAR",IFERROR(INDEX(juec,MATCH(1,INDEX((bloq=2)*(juei=B2655),0),0)),0))</f>
        <v>0</v>
      </c>
      <c r="H2661" s="70">
        <f ca="1">IF(COUNTIFS(instructor,B2655,diad,$H$2,desa,1,hord,"14:00 - 18:00")&gt;0,"DESARROLLO CURRICULAR",IFERROR(INDEX(viec,MATCH(1,INDEX((bloq=2)*(viei=B2655),0),0)),0))</f>
        <v>0</v>
      </c>
      <c r="I2661" s="71">
        <f ca="1">IF(COUNTIFS(instructor,B2655,diad,$I$2,desa,1,hord,"14:00 - 18:00")&gt;0,"DESARROLLO CURRICULAR",IFERROR(INDEX(sabc,MATCH(1,INDEX((bloq=2)*(sabi=B2655),0),0)),0))</f>
        <v>0</v>
      </c>
    </row>
    <row r="2662" spans="1:9" ht="14.15" customHeight="1" thickTop="1" thickBot="1" x14ac:dyDescent="0.35">
      <c r="A2662" s="742"/>
      <c r="B2662" s="743"/>
      <c r="C2662" s="743"/>
      <c r="D2662" s="74">
        <f ca="1">IF(COUNTIFS(instructor,B2655,diad,$D$2,desa,1,hord,"14:00 - 18:00")&gt;0,"-",IFERROR(INDEX(luna,MATCH(1,INDEX((bloq=2)*(luni=B2655),0),0)),0))</f>
        <v>0</v>
      </c>
      <c r="E2662" s="74">
        <f ca="1">IF(COUNTIFS(instructor,B2655,diad,$E$2,desa,1,hord,"14:00 - 18:00")&gt;0,"-",IFERROR(INDEX(mara,MATCH(1,INDEX((bloq=2)*(mari=B2655),0),0)),0))</f>
        <v>0</v>
      </c>
      <c r="F2662" s="74">
        <f ca="1">IF(COUNTIFS(instructor,B2655,diad,$F$2,desa,1,hord,"14:00 - 18:00")&gt;0,"-",IFERROR(INDEX(miea,MATCH(1,INDEX((bloq=2)*(miei=B2655),0),0)),0))</f>
        <v>0</v>
      </c>
      <c r="G2662" s="74">
        <f ca="1">IF(COUNTIFS(instructor,B2655,diad,$G$2,desa,1,hord,"14:00 - 18:00")&gt;0,"-",IFERROR(INDEX(juea,MATCH(1,INDEX((bloq=2)*(juei=B2655),0),0)),0))</f>
        <v>0</v>
      </c>
      <c r="H2662" s="74">
        <f ca="1">IF(COUNTIFS(instructor,B2655,diad,$H$2,desa,1,hord,"14:00 - 18:00")&gt;0,"-",IFERROR(INDEX(viea,MATCH(1,INDEX((bloq=2)*(viei=B2655),0),0)),0))</f>
        <v>0</v>
      </c>
      <c r="I2662" s="75">
        <f ca="1">IF(COUNTIFS(instructor,B2655,diad,$I$2,desa,1,hord,"14:00 - 18:00")&gt;0,"-",IFERROR(INDEX(saba,MATCH(1,INDEX((bloq=2)*(sabi=B2655),0),0)),0))</f>
        <v>0</v>
      </c>
    </row>
    <row r="2663" spans="1:9" ht="14.15" customHeight="1" thickTop="1" thickBot="1" x14ac:dyDescent="0.35">
      <c r="A2663" s="742"/>
      <c r="B2663" s="743"/>
      <c r="C2663" s="743"/>
      <c r="D2663" s="76">
        <f ca="1">IF(COUNTIFS(instructor,B2655,diad,$D$2,desa,1,hord,"18:00 - 22:00")&gt;0,INDEX(hord,MATCH(1,INDEX((instructor=B2655)*(instructor=B2655),0),0)),IFERROR(INDEX(hora,MATCH(1,INDEX((bloq=3)*(luni=B2655),0),0)),0))</f>
        <v>0</v>
      </c>
      <c r="E2663" s="76">
        <f ca="1">IF(COUNTIFS(instructor,B2655,diad,$E$2,desa,1,hord,"18:00 - 22:00")&gt;0,INDEX(hord,MATCH(1,INDEX((instructor=B2655)*(instructor=B2655),0),0)),IFERROR(INDEX(hora,MATCH(1,INDEX((bloq=3)*(mari=B2655),0),0)),0))</f>
        <v>0</v>
      </c>
      <c r="F2663" s="76">
        <f ca="1">IF(COUNTIFS(instructor,B2655,diad,$F$2,desa,1,hord,"18:00 - 22:00")&gt;0,INDEX(hord,MATCH(1,INDEX((instructor=B2655)*(instructor=B2655),0),0)),IFERROR(INDEX(hora,MATCH(1,INDEX((bloq=3)*(miei=B2655),0),0)),0))</f>
        <v>0</v>
      </c>
      <c r="G2663" s="76">
        <f ca="1">IF(COUNTIFS(instructor,B2655,diad,$G$2,desa,1,hord,"18:00 - 22:00")&gt;0,INDEX(hord,MATCH(1,INDEX((instructor=B2655)*(instructor=B2655),0),0)),IFERROR(INDEX(hora,MATCH(1,INDEX((bloq=3)*(juei=B2655),0),0)),0))</f>
        <v>0</v>
      </c>
      <c r="H2663" s="76">
        <f ca="1">IF(COUNTIFS(instructor,B2655,diad,$H$2,desa,1,hord,"18:00 - 22:00")&gt;0,INDEX(hord,MATCH(1,INDEX((instructor=B2655)*(instructor=B2655),0),0)),IFERROR(INDEX(hora,MATCH(1,INDEX((bloq=3)*(viei=B2655),0),0)),0))</f>
        <v>0</v>
      </c>
      <c r="I2663" s="77">
        <f ca="1">IF(COUNTIFS(instructor,B2655,diad,$I$2,desa,1,hord,"18:00 - 22:00")&gt;0,INDEX(hord,MATCH(1,INDEX((instructor=B2655)*(instructor=B2655),0),0)),IFERROR(INDEX(hora,MATCH(1,INDEX((bloq=3)*(sabi=B2655),0),0)),0))</f>
        <v>0</v>
      </c>
    </row>
    <row r="2664" spans="1:9" ht="14.15" customHeight="1" thickTop="1" thickBot="1" x14ac:dyDescent="0.35">
      <c r="A2664" s="742"/>
      <c r="B2664" s="743"/>
      <c r="C2664" s="743"/>
      <c r="D2664" s="68">
        <f ca="1">IF(COUNTIFS(instructor,B2655,diad,$D$2,desa,1,hord,"18:00 - 22:00")&gt;0,"-",IFERROR(INDEX(ficha,MATCH(1,INDEX((bloq=3)*(luni=B2655),0),0)),0))</f>
        <v>0</v>
      </c>
      <c r="E2664" s="68">
        <f ca="1">IF(COUNTIFS(instructor,B2655,diad,$E$2,desa,1,hord,"18:00 - 22:00")&gt;0,"-",IFERROR(INDEX(ficha,MATCH(1,INDEX((bloq=3)*(mari=B2655),0),0)),0))</f>
        <v>0</v>
      </c>
      <c r="F2664" s="68">
        <f ca="1">IF(COUNTIFS(instructor,B2655,diad,$F$2,desa,1,hord,"18:00 - 22:00")&gt;0,"-",IFERROR(INDEX(ficha,MATCH(1,INDEX((bloq=3)*(miei=B2655),0),0)),0))</f>
        <v>0</v>
      </c>
      <c r="G2664" s="68">
        <f ca="1">IF(COUNTIFS(instructor,B2655,diad,$G$2,desa,1,hord,"18:00 - 22:00")&gt;0,"-",IFERROR(INDEX(ficha,MATCH(1,INDEX((bloq=3)*(juei=B2655),0),0)),0))</f>
        <v>0</v>
      </c>
      <c r="H2664" s="68">
        <f ca="1">IF(COUNTIFS(instructor,B2655,diad,$H$2,desa,1,hord,"18:00 - 22:00")&gt;0,"-",IFERROR(INDEX(ficha,MATCH(1,INDEX((bloq=3)*(viei=B2655),0),0)),0))</f>
        <v>0</v>
      </c>
      <c r="I2664" s="69">
        <f ca="1">IF(COUNTIFS(instructor,B2655,diad,$I$2,desa,1,hord,"18:00 - 22:00")&gt;0,"-",IFERROR(INDEX(ficha,MATCH(1,INDEX((bloq=3)*(sabi=B2655),0),0)),0))</f>
        <v>0</v>
      </c>
    </row>
    <row r="2665" spans="1:9" ht="14.15" customHeight="1" thickTop="1" thickBot="1" x14ac:dyDescent="0.35">
      <c r="A2665" s="742"/>
      <c r="B2665" s="743"/>
      <c r="C2665" s="743"/>
      <c r="D2665" s="70">
        <f ca="1">IF(COUNTIFS(instructor,B2655,diad,$D$2,desa,1,hord,"18:00 - 22:00")&gt;0,"DESARROLLO CURRICULAR",IFERROR(INDEX(lunc,MATCH(1,INDEX((bloq=3)*(luni=B2655),0),0)),0))</f>
        <v>0</v>
      </c>
      <c r="E2665" s="70">
        <f ca="1">IF(COUNTIFS(instructor,B2655,diad,$E$2,desa,1,hord,"18:00 - 22:00")&gt;0,"DESARROLLO CURRICULAR",IFERROR(INDEX(marc,MATCH(1,INDEX((bloq=3)*(mari=B2655),0),0)),0))</f>
        <v>0</v>
      </c>
      <c r="F2665" s="70">
        <f ca="1">IF(COUNTIFS(instructor,B2655,diad,$F$2,desa,1,hord,"18:00 - 22:00")&gt;0,"DESARROLLO CURRICULAR",IFERROR(INDEX(miec,MATCH(1,INDEX((bloq=3)*(miei=B2655),0),0)),0))</f>
        <v>0</v>
      </c>
      <c r="G2665" s="70">
        <f ca="1">IF(COUNTIFS(instructor,B2655,diad,$G$2,desa,1,hord,"18:00 - 22:00")&gt;0,"DESARROLLO CURRICULAR",IFERROR(INDEX(juec,MATCH(1,INDEX((bloq=3)*(juei=B2655),0),0)),0))</f>
        <v>0</v>
      </c>
      <c r="H2665" s="70">
        <f ca="1">IF(COUNTIFS(instructor,B2655,diad,$H$2,desa,1,hord,"18:00 - 22:00")&gt;0,"DESARROLLO CURRICULAR",IFERROR(INDEX(viec,MATCH(1,INDEX((bloq=3)*(viei=B2655),0),0)),0))</f>
        <v>0</v>
      </c>
      <c r="I2665" s="71">
        <f ca="1">IF(COUNTIFS(instructor,B2655,diad,$I$2,desa,1,hord,"18:00 - 22:00")&gt;0,"DESARROLLO CURRICULAR",IFERROR(INDEX(sabc,MATCH(1,INDEX((bloq=3)*(sabi=B2655),0),0)),0))</f>
        <v>0</v>
      </c>
    </row>
    <row r="2666" spans="1:9" ht="14.15" customHeight="1" thickTop="1" thickBot="1" x14ac:dyDescent="0.35">
      <c r="A2666" s="742"/>
      <c r="B2666" s="743"/>
      <c r="C2666" s="743"/>
      <c r="D2666" s="78">
        <f ca="1">IF(COUNTIFS(instructor,B2655,diad,$D$2,desa,1,hord,"18:00 - 22:00")&gt;0,"-",IFERROR(INDEX(luna,MATCH(1,INDEX((bloq=3)*(luni=B2655),0),0)),0))</f>
        <v>0</v>
      </c>
      <c r="E2666" s="78">
        <f ca="1">IF(COUNTIFS(instructor,B2655,diad,$E$2,desa,1,hord,"18:00 - 22:00")&gt;0,"-",IFERROR(INDEX(mara,MATCH(1,INDEX((bloq=3)*(mari=B2655),0),0)),0))</f>
        <v>0</v>
      </c>
      <c r="F2666" s="78">
        <f ca="1">IF(COUNTIFS(instructor,B2655,diad,$F$2,desa,1,hord,"18:00 - 22:00")&gt;0,"-",IFERROR(INDEX(miea,MATCH(1,INDEX((bloq=3)*(miei=B2655),0),0)),0))</f>
        <v>0</v>
      </c>
      <c r="G2666" s="78">
        <f ca="1">IF(COUNTIFS(instructor,B2655,diad,$G$2,desa,1,hord,"18:00 - 22:00")&gt;0,"-",IFERROR(INDEX(juea,MATCH(1,INDEX((bloq=3)*(juei=B2655),0),0)),0))</f>
        <v>0</v>
      </c>
      <c r="H2666" s="78">
        <f ca="1">IF(COUNTIFS(instructor,B2655,diad,$H$2,desa,1,hord,"18:00 - 22:00")&gt;0,"-",IFERROR(INDEX(viea,MATCH(1,INDEX((bloq=3)*(viei=B2655),0),0)),0))</f>
        <v>0</v>
      </c>
      <c r="I2666" s="79">
        <f ca="1">IF(COUNTIFS(instructor,B2655,diad,$I$2,desa,1,hord,"18:00 - 22:00")&gt;0,"-",IFERROR(INDEX(saba,MATCH(1,INDEX((bloq=3)*(sabi=B2655),0),0)),0))</f>
        <v>0</v>
      </c>
    </row>
    <row r="2667" spans="1:9" ht="14.15" customHeight="1" thickTop="1" thickBot="1" x14ac:dyDescent="0.35">
      <c r="A2667" s="742">
        <v>223</v>
      </c>
      <c r="B2667" s="743" t="e">
        <f>INDEX(instructor,A2667)</f>
        <v>#REF!</v>
      </c>
      <c r="C2667" s="743" t="e">
        <f>INDEX(area,A2667)</f>
        <v>#REF!</v>
      </c>
      <c r="D2667" s="72">
        <f ca="1">IF(COUNTIFS(instructor,B2667,diad,$D$2,desa,1,hord,"08:00 - 12:00")&gt;0,INDEX(hord,MATCH(1,INDEX((instructor=B2667)*(instructor=B2667),0),0)),IFERROR(INDEX(hora,MATCH(1,INDEX((bloq=1)*(luni=B2667),0),0)),0))</f>
        <v>0</v>
      </c>
      <c r="E2667" s="72">
        <f ca="1">IF(COUNTIFS(instructor,B2667,diad,$E$2,desa,1,hord,"08:00 - 12:00")&gt;0,INDEX(hord,MATCH(1,INDEX((instructor=B2667)*(instructor=B2667),0),0)),IFERROR(INDEX(hora,MATCH(1,INDEX((bloq=1)*(mari=B2667),0),0)),0))</f>
        <v>0</v>
      </c>
      <c r="F2667" s="72">
        <f ca="1">IF(COUNTIFS(instructor,B2667,diad,$F$2,desa,1,hord,"08:00 - 12:00")&gt;0,INDEX(hord,MATCH(1,INDEX((instructor=B2667)*(instructor=B2667),0),0)),IFERROR(INDEX(hora,MATCH(1,INDEX((bloq=1)*(miei=B2667),0),0)),0))</f>
        <v>0</v>
      </c>
      <c r="G2667" s="72">
        <f ca="1">IF(COUNTIFS(instructor,B2667,diad,$G$2,desa,1,hord,"08:00 - 12:00")&gt;0,INDEX(hord,MATCH(1,INDEX((instructor=B2667)*(instructor=B2667),0),0)),IFERROR(INDEX(hora,MATCH(1,INDEX((bloq=1)*(juei=B2667),0),0)),0))</f>
        <v>0</v>
      </c>
      <c r="H2667" s="72">
        <f ca="1">IF(COUNTIFS(instructor,B2667,diad,$H$2,desa,1,hord,"08:00 - 12:00")&gt;0,INDEX(hord,MATCH(1,INDEX((instructor=B2667)*(instructor=B2667),0),0)),IFERROR(INDEX(hora,MATCH(1,INDEX((bloq=1)*(viei=B2667),0),0)),0))</f>
        <v>0</v>
      </c>
      <c r="I2667" s="73">
        <f ca="1">IF(COUNTIFS(instructor,B2667,diad,$I$2,desa,1,hord,"08:00 - 12:00")&gt;0,INDEX(hord,MATCH(1,INDEX((instructor=B2667)*(instructor=B2667),0),0)),IFERROR(INDEX(hora,MATCH(1,INDEX((bloq=1)*(sabi=B2667),0),0)),0))</f>
        <v>0</v>
      </c>
    </row>
    <row r="2668" spans="1:9" ht="14.15" customHeight="1" thickTop="1" thickBot="1" x14ac:dyDescent="0.35">
      <c r="A2668" s="742"/>
      <c r="B2668" s="743"/>
      <c r="C2668" s="743"/>
      <c r="D2668" s="68">
        <f ca="1">IF(COUNTIFS(instructor,B2667,diad,$D$2,desa,1,hord,"08:00 - 12:00")&gt;0,"-",IFERROR(INDEX(ficha,MATCH(1,INDEX((bloq=1)*(luni=B2667),0),0)),0))</f>
        <v>0</v>
      </c>
      <c r="E2668" s="68">
        <f ca="1">IF(COUNTIFS(instructor,B2667,diad,$E$2,desa,1,hord,"08:00 - 12:00")&gt;0,"-",IFERROR(INDEX(ficha,MATCH(1,INDEX((bloq=1)*(mari=B2667),0),0)),0))</f>
        <v>0</v>
      </c>
      <c r="F2668" s="68">
        <f ca="1">IF(COUNTIFS(instructor,B2667,diad,$F$2,desa,1,hord,"08:00 - 12:00")&gt;0,"-",IFERROR(INDEX(ficha,MATCH(1,INDEX((bloq=1)*(miei=B2667),0),0)),0))</f>
        <v>0</v>
      </c>
      <c r="G2668" s="68">
        <f ca="1">IF(COUNTIFS(instructor,B2667,diad,$G$2,desa,1,hord,"08:00 - 12:00")&gt;0,"-",IFERROR(INDEX(ficha,MATCH(1,INDEX((bloq=1)*(juei=B2667),0),0)),0))</f>
        <v>0</v>
      </c>
      <c r="H2668" s="68">
        <f ca="1">IF(COUNTIFS(instructor,B2667,diad,$H$2,desa,1,hord,"08:00 - 12:00")&gt;0,"-",IFERROR(INDEX(ficha,MATCH(1,INDEX((bloq=1)*(viei=B2667),0),0)),0))</f>
        <v>0</v>
      </c>
      <c r="I2668" s="69">
        <f ca="1">IF(COUNTIFS(instructor,B2667,diad,$I$2,desa,1,hord,"08:00 - 12:00")&gt;0,"-",IFERROR(INDEX(ficha,MATCH(1,INDEX((bloq=1)*(sabi=B2667),0),0)),0))</f>
        <v>0</v>
      </c>
    </row>
    <row r="2669" spans="1:9" ht="14.15" customHeight="1" thickTop="1" thickBot="1" x14ac:dyDescent="0.35">
      <c r="A2669" s="742"/>
      <c r="B2669" s="743"/>
      <c r="C2669" s="743"/>
      <c r="D2669" s="70">
        <f ca="1">IF(COUNTIFS(instructor,B2667,diad,$D$2,desa,1,hord,"08:00 - 12:00")&gt;0,"DESARROLLO CURRICULAR",IFERROR(INDEX(lunc,MATCH(1,INDEX((bloq=1)*(luni=B2667),0),0)),0))</f>
        <v>0</v>
      </c>
      <c r="E2669" s="70">
        <f ca="1">IF(COUNTIFS(instructor,B2667,diad,$E$2,desa,1,hord,"08:00 - 12:00")&gt;0,"DESARROLLO CURRICULAR",IFERROR(INDEX(marc,MATCH(1,INDEX((bloq=1)*(mari=B2667),0),0)),0))</f>
        <v>0</v>
      </c>
      <c r="F2669" s="70">
        <f ca="1">IF(COUNTIFS(instructor,B2667,diad,$F$2,desa,1,hord,"08:00 - 12:00")&gt;0,"DESARROLLO CURRICULAR",IFERROR(INDEX(miec,MATCH(1,INDEX((bloq=1)*(miei=B2667),0),0)),0))</f>
        <v>0</v>
      </c>
      <c r="G2669" s="70">
        <f ca="1">IF(COUNTIFS(instructor,B2667,diad,$G$2,desa,1,hord,"08:00 - 12:00")&gt;0,"DESARROLLO CURRICULAR",IFERROR(INDEX(juec,MATCH(1,INDEX((bloq=1)*(juei=B2667),0),0)),0))</f>
        <v>0</v>
      </c>
      <c r="H2669" s="70">
        <f ca="1">IF(COUNTIFS(instructor,B2667,diad,$H$2,desa,1,hord,"08:00 - 12:00")&gt;0,"DESARROLLO CURRICULAR",IFERROR(INDEX(viec,MATCH(1,INDEX((bloq=1)*(viei=B2667),0),0)),0))</f>
        <v>0</v>
      </c>
      <c r="I2669" s="71">
        <f ca="1">IF(COUNTIFS(instructor,B2667,diad,$I$2,desa,1,hord,"08:00 - 12:00")&gt;0,"DESARROLLO CURRICULAR",IFERROR(INDEX(sabc,MATCH(1,INDEX((bloq=1)*(sabi=B2667),0),0)),0))</f>
        <v>0</v>
      </c>
    </row>
    <row r="2670" spans="1:9" ht="14.15" customHeight="1" thickTop="1" thickBot="1" x14ac:dyDescent="0.35">
      <c r="A2670" s="742"/>
      <c r="B2670" s="743"/>
      <c r="C2670" s="743"/>
      <c r="D2670" s="74">
        <f ca="1">IF(COUNTIFS(instructor,B2667,diad,$D$2,desa,1,hord,"08:00 - 12:00")&gt;0,"-",IFERROR(INDEX(luna,MATCH(1,INDEX((bloq=1)*(luni=B2667),0),0)),0))</f>
        <v>0</v>
      </c>
      <c r="E2670" s="74">
        <f ca="1">IF(COUNTIFS(instructor,B2667,diad,$E$2,desa,1,hord,"08:00 - 12:00")&gt;0,"-",IFERROR(INDEX(mara,MATCH(1,INDEX((bloq=1)*(mari=B2667),0),0)),0))</f>
        <v>0</v>
      </c>
      <c r="F2670" s="74">
        <f ca="1">IF(COUNTIFS(instructor,B2667,diad,$F$2,desa,1,hord,"08:00 - 12:00")&gt;0,"-",IFERROR(INDEX(miea,MATCH(1,INDEX((bloq=1)*(miei=B2667),0),0)),0))</f>
        <v>0</v>
      </c>
      <c r="G2670" s="74">
        <f ca="1">IF(COUNTIFS(instructor,B2667,diad,$G$2,desa,1,hord,"08:00 - 12:00")&gt;0,"-",IFERROR(INDEX(juea,MATCH(1,INDEX((bloq=1)*(juei=B2667),0),0)),0))</f>
        <v>0</v>
      </c>
      <c r="H2670" s="74">
        <f ca="1">IF(COUNTIFS(instructor,B2667,diad,$H$2,desa,1,hord,"08:00 - 12:00")&gt;0,"-",IFERROR(INDEX(viea,MATCH(1,INDEX((bloq=1)*(viei=B2667),0),0)),0))</f>
        <v>0</v>
      </c>
      <c r="I2670" s="75">
        <f ca="1">IF(COUNTIFS(instructor,B2667,diad,$I$2,desa,1,hord,"08:00 - 12:00")&gt;0,"-",IFERROR(INDEX(saba,MATCH(1,INDEX((bloq=1)*(sabi=B2667),0),0)),0))</f>
        <v>0</v>
      </c>
    </row>
    <row r="2671" spans="1:9" ht="14.15" customHeight="1" thickTop="1" thickBot="1" x14ac:dyDescent="0.35">
      <c r="A2671" s="742"/>
      <c r="B2671" s="743"/>
      <c r="C2671" s="743"/>
      <c r="D2671" s="76">
        <f ca="1">IF(COUNTIFS(instructor,B2667,diad,$D$2,desa,1,hord,"14:00 - 18:00")&gt;0,INDEX(hord,MATCH(1,INDEX((instructor=B2667)*(instructor=B2667),0),0)),IFERROR(INDEX(hora,MATCH(1,INDEX((bloq=2)*(luni=B2667),0),0)),0))</f>
        <v>0</v>
      </c>
      <c r="E2671" s="76">
        <f ca="1">IF(COUNTIFS(instructor,B2667,diad,$E$2,desa,1,hord,"14:00 - 18:00")&gt;0,INDEX(hord,MATCH(1,INDEX((instructor=B2667)*(instructor=B2667),0),0)),IFERROR(INDEX(hora,MATCH(1,INDEX((bloq=2)*(mari=B2667),0),0)),0))</f>
        <v>0</v>
      </c>
      <c r="F2671" s="76">
        <f ca="1">IF(COUNTIFS(instructor,B2667,diad,$F$2,desa,1,hord,"14:00 - 18:00")&gt;0,INDEX(hord,MATCH(1,INDEX((instructor=B2667)*(instructor=B2667),0),0)),IFERROR(INDEX(hora,MATCH(1,INDEX((bloq=2)*(miei=B2667),0),0)),0))</f>
        <v>0</v>
      </c>
      <c r="G2671" s="76">
        <f ca="1">IF(COUNTIFS(instructor,B2667,diad,$G$2,desa,1,hord,"14:00 - 18:00")&gt;0,INDEX(hord,MATCH(1,INDEX((instructor=B2667)*(instructor=B2667),0),0)),IFERROR(INDEX(hora,MATCH(1,INDEX((bloq=2)*(juei=B2667),0),0)),0))</f>
        <v>0</v>
      </c>
      <c r="H2671" s="76">
        <f ca="1">IF(COUNTIFS(instructor,B2667,diad,$H$2,desa,1,hord,"14:00 - 18:00")&gt;0,INDEX(hord,MATCH(1,INDEX((instructor=B2667)*(instructor=B2667),0),0)),IFERROR(INDEX(hora,MATCH(1,INDEX((bloq=2)*(viei=B2667),0),0)),0))</f>
        <v>0</v>
      </c>
      <c r="I2671" s="77">
        <f ca="1">IF(COUNTIFS(instructor,B2667,diad,$I$2,desa,1,hord,"14:00 - 18:00")&gt;0,INDEX(hord,MATCH(1,INDEX((instructor=B2667)*(instructor=B2667),0),0)),IFERROR(INDEX(hora,MATCH(1,INDEX((bloq=2)*(sabi=B2667),0),0)),0))</f>
        <v>0</v>
      </c>
    </row>
    <row r="2672" spans="1:9" ht="14.15" customHeight="1" thickTop="1" thickBot="1" x14ac:dyDescent="0.35">
      <c r="A2672" s="742"/>
      <c r="B2672" s="743"/>
      <c r="C2672" s="743"/>
      <c r="D2672" s="68">
        <f ca="1">IF(COUNTIFS(instructor,B2667,diad,$D$2,desa,1,hord,"14:00 - 18:00")&gt;0,"-",IFERROR(INDEX(ficha,MATCH(1,INDEX((bloq=2)*(luni=B2667),0),0)),0))</f>
        <v>0</v>
      </c>
      <c r="E2672" s="68">
        <f ca="1">IF(COUNTIFS(instructor,B2667,diad,$E$2,desa,1,hord,"14:00 - 18:00")&gt;0,"-",IFERROR(INDEX(ficha,MATCH(1,INDEX((bloq=2)*(mari=B2667),0),0)),0))</f>
        <v>0</v>
      </c>
      <c r="F2672" s="68">
        <f ca="1">IF(COUNTIFS(instructor,B2667,diad,$F$2,desa,1,hord,"14:00 - 18:00")&gt;0,"-",IFERROR(INDEX(ficha,MATCH(1,INDEX((bloq=2)*(miei=B2667),0),0)),0))</f>
        <v>0</v>
      </c>
      <c r="G2672" s="68">
        <f ca="1">IF(COUNTIFS(instructor,B2667,diad,$G$2,desa,1,hord,"14:00 - 18:00")&gt;0,"-",IFERROR(INDEX(ficha,MATCH(1,INDEX((bloq=2)*(juei=B2667),0),0)),0))</f>
        <v>0</v>
      </c>
      <c r="H2672" s="68">
        <f ca="1">IF(COUNTIFS(instructor,B2667,diad,$H$2,desa,1,hord,"14:00 - 18:00")&gt;0,"-",IFERROR(INDEX(ficha,MATCH(1,INDEX((bloq=2)*(viei=B2667),0),0)),0))</f>
        <v>0</v>
      </c>
      <c r="I2672" s="69">
        <f ca="1">IF(COUNTIFS(instructor,B2667,diad,$I$2,desa,1,hord,"14:00 - 18:00")&gt;0,"-",IFERROR(INDEX(ficha,MATCH(1,INDEX((bloq=2)*(sabi=B2667),0),0)),0))</f>
        <v>0</v>
      </c>
    </row>
    <row r="2673" spans="1:9" ht="14.15" customHeight="1" thickTop="1" thickBot="1" x14ac:dyDescent="0.35">
      <c r="A2673" s="742"/>
      <c r="B2673" s="743"/>
      <c r="C2673" s="743"/>
      <c r="D2673" s="70">
        <f ca="1">IF(COUNTIFS(instructor,B2667,diad,$D$2,desa,1,hord,"14:00 - 18:00")&gt;0,"DESARROLLO CURRICULAR",IFERROR(INDEX(lunc,MATCH(1,INDEX((bloq=2)*(luni=B2667),0),0)),0))</f>
        <v>0</v>
      </c>
      <c r="E2673" s="70">
        <f ca="1">IF(COUNTIFS(instructor,B2667,diad,$E$2,desa,1,hord,"14:00 - 18:00")&gt;0,"DESARROLLO CURRICULAR",IFERROR(INDEX(marc,MATCH(1,INDEX((bloq=2)*(mari=B2667),0),0)),0))</f>
        <v>0</v>
      </c>
      <c r="F2673" s="70">
        <f ca="1">IF(COUNTIFS(instructor,B2667,diad,$F$2,desa,1,hord,"14:00 - 18:00")&gt;0,"DESARROLLO CURRICULAR",IFERROR(INDEX(miec,MATCH(1,INDEX((bloq=2)*(miei=B2667),0),0)),0))</f>
        <v>0</v>
      </c>
      <c r="G2673" s="70">
        <f ca="1">IF(COUNTIFS(instructor,B2667,diad,$G$2,desa,1,hord,"14:00 - 18:00")&gt;0,"DESARROLLO CURRICULAR",IFERROR(INDEX(juec,MATCH(1,INDEX((bloq=2)*(juei=B2667),0),0)),0))</f>
        <v>0</v>
      </c>
      <c r="H2673" s="70">
        <f ca="1">IF(COUNTIFS(instructor,B2667,diad,$H$2,desa,1,hord,"14:00 - 18:00")&gt;0,"DESARROLLO CURRICULAR",IFERROR(INDEX(viec,MATCH(1,INDEX((bloq=2)*(viei=B2667),0),0)),0))</f>
        <v>0</v>
      </c>
      <c r="I2673" s="71">
        <f ca="1">IF(COUNTIFS(instructor,B2667,diad,$I$2,desa,1,hord,"14:00 - 18:00")&gt;0,"DESARROLLO CURRICULAR",IFERROR(INDEX(sabc,MATCH(1,INDEX((bloq=2)*(sabi=B2667),0),0)),0))</f>
        <v>0</v>
      </c>
    </row>
    <row r="2674" spans="1:9" ht="14.15" customHeight="1" thickTop="1" thickBot="1" x14ac:dyDescent="0.35">
      <c r="A2674" s="742"/>
      <c r="B2674" s="743"/>
      <c r="C2674" s="743"/>
      <c r="D2674" s="74">
        <f ca="1">IF(COUNTIFS(instructor,B2667,diad,$D$2,desa,1,hord,"14:00 - 18:00")&gt;0,"-",IFERROR(INDEX(luna,MATCH(1,INDEX((bloq=2)*(luni=B2667),0),0)),0))</f>
        <v>0</v>
      </c>
      <c r="E2674" s="74">
        <f ca="1">IF(COUNTIFS(instructor,B2667,diad,$E$2,desa,1,hord,"14:00 - 18:00")&gt;0,"-",IFERROR(INDEX(mara,MATCH(1,INDEX((bloq=2)*(mari=B2667),0),0)),0))</f>
        <v>0</v>
      </c>
      <c r="F2674" s="74">
        <f ca="1">IF(COUNTIFS(instructor,B2667,diad,$F$2,desa,1,hord,"14:00 - 18:00")&gt;0,"-",IFERROR(INDEX(miea,MATCH(1,INDEX((bloq=2)*(miei=B2667),0),0)),0))</f>
        <v>0</v>
      </c>
      <c r="G2674" s="74">
        <f ca="1">IF(COUNTIFS(instructor,B2667,diad,$G$2,desa,1,hord,"14:00 - 18:00")&gt;0,"-",IFERROR(INDEX(juea,MATCH(1,INDEX((bloq=2)*(juei=B2667),0),0)),0))</f>
        <v>0</v>
      </c>
      <c r="H2674" s="74">
        <f ca="1">IF(COUNTIFS(instructor,B2667,diad,$H$2,desa,1,hord,"14:00 - 18:00")&gt;0,"-",IFERROR(INDEX(viea,MATCH(1,INDEX((bloq=2)*(viei=B2667),0),0)),0))</f>
        <v>0</v>
      </c>
      <c r="I2674" s="75">
        <f ca="1">IF(COUNTIFS(instructor,B2667,diad,$I$2,desa,1,hord,"14:00 - 18:00")&gt;0,"-",IFERROR(INDEX(saba,MATCH(1,INDEX((bloq=2)*(sabi=B2667),0),0)),0))</f>
        <v>0</v>
      </c>
    </row>
    <row r="2675" spans="1:9" ht="14.15" customHeight="1" thickTop="1" thickBot="1" x14ac:dyDescent="0.35">
      <c r="A2675" s="742"/>
      <c r="B2675" s="743"/>
      <c r="C2675" s="743"/>
      <c r="D2675" s="76">
        <f ca="1">IF(COUNTIFS(instructor,B2667,diad,$D$2,desa,1,hord,"18:00 - 22:00")&gt;0,INDEX(hord,MATCH(1,INDEX((instructor=B2667)*(instructor=B2667),0),0)),IFERROR(INDEX(hora,MATCH(1,INDEX((bloq=3)*(luni=B2667),0),0)),0))</f>
        <v>0</v>
      </c>
      <c r="E2675" s="76">
        <f ca="1">IF(COUNTIFS(instructor,B2667,diad,$E$2,desa,1,hord,"18:00 - 22:00")&gt;0,INDEX(hord,MATCH(1,INDEX((instructor=B2667)*(instructor=B2667),0),0)),IFERROR(INDEX(hora,MATCH(1,INDEX((bloq=3)*(mari=B2667),0),0)),0))</f>
        <v>0</v>
      </c>
      <c r="F2675" s="76">
        <f ca="1">IF(COUNTIFS(instructor,B2667,diad,$F$2,desa,1,hord,"18:00 - 22:00")&gt;0,INDEX(hord,MATCH(1,INDEX((instructor=B2667)*(instructor=B2667),0),0)),IFERROR(INDEX(hora,MATCH(1,INDEX((bloq=3)*(miei=B2667),0),0)),0))</f>
        <v>0</v>
      </c>
      <c r="G2675" s="76">
        <f ca="1">IF(COUNTIFS(instructor,B2667,diad,$G$2,desa,1,hord,"18:00 - 22:00")&gt;0,INDEX(hord,MATCH(1,INDEX((instructor=B2667)*(instructor=B2667),0),0)),IFERROR(INDEX(hora,MATCH(1,INDEX((bloq=3)*(juei=B2667),0),0)),0))</f>
        <v>0</v>
      </c>
      <c r="H2675" s="76">
        <f ca="1">IF(COUNTIFS(instructor,B2667,diad,$H$2,desa,1,hord,"18:00 - 22:00")&gt;0,INDEX(hord,MATCH(1,INDEX((instructor=B2667)*(instructor=B2667),0),0)),IFERROR(INDEX(hora,MATCH(1,INDEX((bloq=3)*(viei=B2667),0),0)),0))</f>
        <v>0</v>
      </c>
      <c r="I2675" s="77">
        <f ca="1">IF(COUNTIFS(instructor,B2667,diad,$I$2,desa,1,hord,"18:00 - 22:00")&gt;0,INDEX(hord,MATCH(1,INDEX((instructor=B2667)*(instructor=B2667),0),0)),IFERROR(INDEX(hora,MATCH(1,INDEX((bloq=3)*(sabi=B2667),0),0)),0))</f>
        <v>0</v>
      </c>
    </row>
    <row r="2676" spans="1:9" ht="14.15" customHeight="1" thickTop="1" thickBot="1" x14ac:dyDescent="0.35">
      <c r="A2676" s="742"/>
      <c r="B2676" s="743"/>
      <c r="C2676" s="743"/>
      <c r="D2676" s="68">
        <f ca="1">IF(COUNTIFS(instructor,B2667,diad,$D$2,desa,1,hord,"18:00 - 22:00")&gt;0,"-",IFERROR(INDEX(ficha,MATCH(1,INDEX((bloq=3)*(luni=B2667),0),0)),0))</f>
        <v>0</v>
      </c>
      <c r="E2676" s="68">
        <f ca="1">IF(COUNTIFS(instructor,B2667,diad,$E$2,desa,1,hord,"18:00 - 22:00")&gt;0,"-",IFERROR(INDEX(ficha,MATCH(1,INDEX((bloq=3)*(mari=B2667),0),0)),0))</f>
        <v>0</v>
      </c>
      <c r="F2676" s="68">
        <f ca="1">IF(COUNTIFS(instructor,B2667,diad,$F$2,desa,1,hord,"18:00 - 22:00")&gt;0,"-",IFERROR(INDEX(ficha,MATCH(1,INDEX((bloq=3)*(miei=B2667),0),0)),0))</f>
        <v>0</v>
      </c>
      <c r="G2676" s="68">
        <f ca="1">IF(COUNTIFS(instructor,B2667,diad,$G$2,desa,1,hord,"18:00 - 22:00")&gt;0,"-",IFERROR(INDEX(ficha,MATCH(1,INDEX((bloq=3)*(juei=B2667),0),0)),0))</f>
        <v>0</v>
      </c>
      <c r="H2676" s="68">
        <f ca="1">IF(COUNTIFS(instructor,B2667,diad,$H$2,desa,1,hord,"18:00 - 22:00")&gt;0,"-",IFERROR(INDEX(ficha,MATCH(1,INDEX((bloq=3)*(viei=B2667),0),0)),0))</f>
        <v>0</v>
      </c>
      <c r="I2676" s="69">
        <f ca="1">IF(COUNTIFS(instructor,B2667,diad,$I$2,desa,1,hord,"18:00 - 22:00")&gt;0,"-",IFERROR(INDEX(ficha,MATCH(1,INDEX((bloq=3)*(sabi=B2667),0),0)),0))</f>
        <v>0</v>
      </c>
    </row>
    <row r="2677" spans="1:9" ht="14.15" customHeight="1" thickTop="1" thickBot="1" x14ac:dyDescent="0.35">
      <c r="A2677" s="742"/>
      <c r="B2677" s="743"/>
      <c r="C2677" s="743"/>
      <c r="D2677" s="70">
        <f ca="1">IF(COUNTIFS(instructor,B2667,diad,$D$2,desa,1,hord,"18:00 - 22:00")&gt;0,"DESARROLLO CURRICULAR",IFERROR(INDEX(lunc,MATCH(1,INDEX((bloq=3)*(luni=B2667),0),0)),0))</f>
        <v>0</v>
      </c>
      <c r="E2677" s="70">
        <f ca="1">IF(COUNTIFS(instructor,B2667,diad,$E$2,desa,1,hord,"18:00 - 22:00")&gt;0,"DESARROLLO CURRICULAR",IFERROR(INDEX(marc,MATCH(1,INDEX((bloq=3)*(mari=B2667),0),0)),0))</f>
        <v>0</v>
      </c>
      <c r="F2677" s="70">
        <f ca="1">IF(COUNTIFS(instructor,B2667,diad,$F$2,desa,1,hord,"18:00 - 22:00")&gt;0,"DESARROLLO CURRICULAR",IFERROR(INDEX(miec,MATCH(1,INDEX((bloq=3)*(miei=B2667),0),0)),0))</f>
        <v>0</v>
      </c>
      <c r="G2677" s="70">
        <f ca="1">IF(COUNTIFS(instructor,B2667,diad,$G$2,desa,1,hord,"18:00 - 22:00")&gt;0,"DESARROLLO CURRICULAR",IFERROR(INDEX(juec,MATCH(1,INDEX((bloq=3)*(juei=B2667),0),0)),0))</f>
        <v>0</v>
      </c>
      <c r="H2677" s="70">
        <f ca="1">IF(COUNTIFS(instructor,B2667,diad,$H$2,desa,1,hord,"18:00 - 22:00")&gt;0,"DESARROLLO CURRICULAR",IFERROR(INDEX(viec,MATCH(1,INDEX((bloq=3)*(viei=B2667),0),0)),0))</f>
        <v>0</v>
      </c>
      <c r="I2677" s="71">
        <f ca="1">IF(COUNTIFS(instructor,B2667,diad,$I$2,desa,1,hord,"18:00 - 22:00")&gt;0,"DESARROLLO CURRICULAR",IFERROR(INDEX(sabc,MATCH(1,INDEX((bloq=3)*(sabi=B2667),0),0)),0))</f>
        <v>0</v>
      </c>
    </row>
    <row r="2678" spans="1:9" ht="14.15" customHeight="1" thickTop="1" thickBot="1" x14ac:dyDescent="0.35">
      <c r="A2678" s="742"/>
      <c r="B2678" s="743"/>
      <c r="C2678" s="743"/>
      <c r="D2678" s="78">
        <f ca="1">IF(COUNTIFS(instructor,B2667,diad,$D$2,desa,1,hord,"18:00 - 22:00")&gt;0,"-",IFERROR(INDEX(luna,MATCH(1,INDEX((bloq=3)*(luni=B2667),0),0)),0))</f>
        <v>0</v>
      </c>
      <c r="E2678" s="78">
        <f ca="1">IF(COUNTIFS(instructor,B2667,diad,$E$2,desa,1,hord,"18:00 - 22:00")&gt;0,"-",IFERROR(INDEX(mara,MATCH(1,INDEX((bloq=3)*(mari=B2667),0),0)),0))</f>
        <v>0</v>
      </c>
      <c r="F2678" s="78">
        <f ca="1">IF(COUNTIFS(instructor,B2667,diad,$F$2,desa,1,hord,"18:00 - 22:00")&gt;0,"-",IFERROR(INDEX(miea,MATCH(1,INDEX((bloq=3)*(miei=B2667),0),0)),0))</f>
        <v>0</v>
      </c>
      <c r="G2678" s="78">
        <f ca="1">IF(COUNTIFS(instructor,B2667,diad,$G$2,desa,1,hord,"18:00 - 22:00")&gt;0,"-",IFERROR(INDEX(juea,MATCH(1,INDEX((bloq=3)*(juei=B2667),0),0)),0))</f>
        <v>0</v>
      </c>
      <c r="H2678" s="78">
        <f ca="1">IF(COUNTIFS(instructor,B2667,diad,$H$2,desa,1,hord,"18:00 - 22:00")&gt;0,"-",IFERROR(INDEX(viea,MATCH(1,INDEX((bloq=3)*(viei=B2667),0),0)),0))</f>
        <v>0</v>
      </c>
      <c r="I2678" s="79">
        <f ca="1">IF(COUNTIFS(instructor,B2667,diad,$I$2,desa,1,hord,"18:00 - 22:00")&gt;0,"-",IFERROR(INDEX(saba,MATCH(1,INDEX((bloq=3)*(sabi=B2667),0),0)),0))</f>
        <v>0</v>
      </c>
    </row>
    <row r="2679" spans="1:9" ht="14.15" customHeight="1" thickTop="1" thickBot="1" x14ac:dyDescent="0.35">
      <c r="A2679" s="742">
        <v>224</v>
      </c>
      <c r="B2679" s="743" t="e">
        <f>INDEX(instructor,A2679)</f>
        <v>#REF!</v>
      </c>
      <c r="C2679" s="743" t="e">
        <f>INDEX(area,A2679)</f>
        <v>#REF!</v>
      </c>
      <c r="D2679" s="72">
        <f ca="1">IF(COUNTIFS(instructor,B2679,diad,$D$2,desa,1,hord,"08:00 - 12:00")&gt;0,INDEX(hord,MATCH(1,INDEX((instructor=B2679)*(instructor=B2679),0),0)),IFERROR(INDEX(hora,MATCH(1,INDEX((bloq=1)*(luni=B2679),0),0)),0))</f>
        <v>0</v>
      </c>
      <c r="E2679" s="72">
        <f ca="1">IF(COUNTIFS(instructor,B2679,diad,$E$2,desa,1,hord,"08:00 - 12:00")&gt;0,INDEX(hord,MATCH(1,INDEX((instructor=B2679)*(instructor=B2679),0),0)),IFERROR(INDEX(hora,MATCH(1,INDEX((bloq=1)*(mari=B2679),0),0)),0))</f>
        <v>0</v>
      </c>
      <c r="F2679" s="72">
        <f ca="1">IF(COUNTIFS(instructor,B2679,diad,$F$2,desa,1,hord,"08:00 - 12:00")&gt;0,INDEX(hord,MATCH(1,INDEX((instructor=B2679)*(instructor=B2679),0),0)),IFERROR(INDEX(hora,MATCH(1,INDEX((bloq=1)*(miei=B2679),0),0)),0))</f>
        <v>0</v>
      </c>
      <c r="G2679" s="72">
        <f ca="1">IF(COUNTIFS(instructor,B2679,diad,$G$2,desa,1,hord,"08:00 - 12:00")&gt;0,INDEX(hord,MATCH(1,INDEX((instructor=B2679)*(instructor=B2679),0),0)),IFERROR(INDEX(hora,MATCH(1,INDEX((bloq=1)*(juei=B2679),0),0)),0))</f>
        <v>0</v>
      </c>
      <c r="H2679" s="72">
        <f ca="1">IF(COUNTIFS(instructor,B2679,diad,$H$2,desa,1,hord,"08:00 - 12:00")&gt;0,INDEX(hord,MATCH(1,INDEX((instructor=B2679)*(instructor=B2679),0),0)),IFERROR(INDEX(hora,MATCH(1,INDEX((bloq=1)*(viei=B2679),0),0)),0))</f>
        <v>0</v>
      </c>
      <c r="I2679" s="73">
        <f ca="1">IF(COUNTIFS(instructor,B2679,diad,$I$2,desa,1,hord,"08:00 - 12:00")&gt;0,INDEX(hord,MATCH(1,INDEX((instructor=B2679)*(instructor=B2679),0),0)),IFERROR(INDEX(hora,MATCH(1,INDEX((bloq=1)*(sabi=B2679),0),0)),0))</f>
        <v>0</v>
      </c>
    </row>
    <row r="2680" spans="1:9" ht="14.15" customHeight="1" thickTop="1" thickBot="1" x14ac:dyDescent="0.35">
      <c r="A2680" s="742"/>
      <c r="B2680" s="743"/>
      <c r="C2680" s="743"/>
      <c r="D2680" s="68">
        <f ca="1">IF(COUNTIFS(instructor,B2679,diad,$D$2,desa,1,hord,"08:00 - 12:00")&gt;0,"-",IFERROR(INDEX(ficha,MATCH(1,INDEX((bloq=1)*(luni=B2679),0),0)),0))</f>
        <v>0</v>
      </c>
      <c r="E2680" s="68">
        <f ca="1">IF(COUNTIFS(instructor,B2679,diad,$E$2,desa,1,hord,"08:00 - 12:00")&gt;0,"-",IFERROR(INDEX(ficha,MATCH(1,INDEX((bloq=1)*(mari=B2679),0),0)),0))</f>
        <v>0</v>
      </c>
      <c r="F2680" s="68">
        <f ca="1">IF(COUNTIFS(instructor,B2679,diad,$F$2,desa,1,hord,"08:00 - 12:00")&gt;0,"-",IFERROR(INDEX(ficha,MATCH(1,INDEX((bloq=1)*(miei=B2679),0),0)),0))</f>
        <v>0</v>
      </c>
      <c r="G2680" s="68">
        <f ca="1">IF(COUNTIFS(instructor,B2679,diad,$G$2,desa,1,hord,"08:00 - 12:00")&gt;0,"-",IFERROR(INDEX(ficha,MATCH(1,INDEX((bloq=1)*(juei=B2679),0),0)),0))</f>
        <v>0</v>
      </c>
      <c r="H2680" s="68">
        <f ca="1">IF(COUNTIFS(instructor,B2679,diad,$H$2,desa,1,hord,"08:00 - 12:00")&gt;0,"-",IFERROR(INDEX(ficha,MATCH(1,INDEX((bloq=1)*(viei=B2679),0),0)),0))</f>
        <v>0</v>
      </c>
      <c r="I2680" s="69">
        <f ca="1">IF(COUNTIFS(instructor,B2679,diad,$I$2,desa,1,hord,"08:00 - 12:00")&gt;0,"-",IFERROR(INDEX(ficha,MATCH(1,INDEX((bloq=1)*(sabi=B2679),0),0)),0))</f>
        <v>0</v>
      </c>
    </row>
    <row r="2681" spans="1:9" ht="14.15" customHeight="1" thickTop="1" thickBot="1" x14ac:dyDescent="0.35">
      <c r="A2681" s="742"/>
      <c r="B2681" s="743"/>
      <c r="C2681" s="743"/>
      <c r="D2681" s="70">
        <f ca="1">IF(COUNTIFS(instructor,B2679,diad,$D$2,desa,1,hord,"08:00 - 12:00")&gt;0,"DESARROLLO CURRICULAR",IFERROR(INDEX(lunc,MATCH(1,INDEX((bloq=1)*(luni=B2679),0),0)),0))</f>
        <v>0</v>
      </c>
      <c r="E2681" s="70">
        <f ca="1">IF(COUNTIFS(instructor,B2679,diad,$E$2,desa,1,hord,"08:00 - 12:00")&gt;0,"DESARROLLO CURRICULAR",IFERROR(INDEX(marc,MATCH(1,INDEX((bloq=1)*(mari=B2679),0),0)),0))</f>
        <v>0</v>
      </c>
      <c r="F2681" s="70">
        <f ca="1">IF(COUNTIFS(instructor,B2679,diad,$F$2,desa,1,hord,"08:00 - 12:00")&gt;0,"DESARROLLO CURRICULAR",IFERROR(INDEX(miec,MATCH(1,INDEX((bloq=1)*(miei=B2679),0),0)),0))</f>
        <v>0</v>
      </c>
      <c r="G2681" s="70">
        <f ca="1">IF(COUNTIFS(instructor,B2679,diad,$G$2,desa,1,hord,"08:00 - 12:00")&gt;0,"DESARROLLO CURRICULAR",IFERROR(INDEX(juec,MATCH(1,INDEX((bloq=1)*(juei=B2679),0),0)),0))</f>
        <v>0</v>
      </c>
      <c r="H2681" s="70">
        <f ca="1">IF(COUNTIFS(instructor,B2679,diad,$H$2,desa,1,hord,"08:00 - 12:00")&gt;0,"DESARROLLO CURRICULAR",IFERROR(INDEX(viec,MATCH(1,INDEX((bloq=1)*(viei=B2679),0),0)),0))</f>
        <v>0</v>
      </c>
      <c r="I2681" s="71">
        <f ca="1">IF(COUNTIFS(instructor,B2679,diad,$I$2,desa,1,hord,"08:00 - 12:00")&gt;0,"DESARROLLO CURRICULAR",IFERROR(INDEX(sabc,MATCH(1,INDEX((bloq=1)*(sabi=B2679),0),0)),0))</f>
        <v>0</v>
      </c>
    </row>
    <row r="2682" spans="1:9" ht="14.15" customHeight="1" thickTop="1" thickBot="1" x14ac:dyDescent="0.35">
      <c r="A2682" s="742"/>
      <c r="B2682" s="743"/>
      <c r="C2682" s="743"/>
      <c r="D2682" s="74">
        <f ca="1">IF(COUNTIFS(instructor,B2679,diad,$D$2,desa,1,hord,"08:00 - 12:00")&gt;0,"-",IFERROR(INDEX(luna,MATCH(1,INDEX((bloq=1)*(luni=B2679),0),0)),0))</f>
        <v>0</v>
      </c>
      <c r="E2682" s="74">
        <f ca="1">IF(COUNTIFS(instructor,B2679,diad,$E$2,desa,1,hord,"08:00 - 12:00")&gt;0,"-",IFERROR(INDEX(mara,MATCH(1,INDEX((bloq=1)*(mari=B2679),0),0)),0))</f>
        <v>0</v>
      </c>
      <c r="F2682" s="74">
        <f ca="1">IF(COUNTIFS(instructor,B2679,diad,$F$2,desa,1,hord,"08:00 - 12:00")&gt;0,"-",IFERROR(INDEX(miea,MATCH(1,INDEX((bloq=1)*(miei=B2679),0),0)),0))</f>
        <v>0</v>
      </c>
      <c r="G2682" s="74">
        <f ca="1">IF(COUNTIFS(instructor,B2679,diad,$G$2,desa,1,hord,"08:00 - 12:00")&gt;0,"-",IFERROR(INDEX(juea,MATCH(1,INDEX((bloq=1)*(juei=B2679),0),0)),0))</f>
        <v>0</v>
      </c>
      <c r="H2682" s="74">
        <f ca="1">IF(COUNTIFS(instructor,B2679,diad,$H$2,desa,1,hord,"08:00 - 12:00")&gt;0,"-",IFERROR(INDEX(viea,MATCH(1,INDEX((bloq=1)*(viei=B2679),0),0)),0))</f>
        <v>0</v>
      </c>
      <c r="I2682" s="75">
        <f ca="1">IF(COUNTIFS(instructor,B2679,diad,$I$2,desa,1,hord,"08:00 - 12:00")&gt;0,"-",IFERROR(INDEX(saba,MATCH(1,INDEX((bloq=1)*(sabi=B2679),0),0)),0))</f>
        <v>0</v>
      </c>
    </row>
    <row r="2683" spans="1:9" ht="14.15" customHeight="1" thickTop="1" thickBot="1" x14ac:dyDescent="0.35">
      <c r="A2683" s="742"/>
      <c r="B2683" s="743"/>
      <c r="C2683" s="743"/>
      <c r="D2683" s="76">
        <f ca="1">IF(COUNTIFS(instructor,B2679,diad,$D$2,desa,1,hord,"14:00 - 18:00")&gt;0,INDEX(hord,MATCH(1,INDEX((instructor=B2679)*(instructor=B2679),0),0)),IFERROR(INDEX(hora,MATCH(1,INDEX((bloq=2)*(luni=B2679),0),0)),0))</f>
        <v>0</v>
      </c>
      <c r="E2683" s="76">
        <f ca="1">IF(COUNTIFS(instructor,B2679,diad,$E$2,desa,1,hord,"14:00 - 18:00")&gt;0,INDEX(hord,MATCH(1,INDEX((instructor=B2679)*(instructor=B2679),0),0)),IFERROR(INDEX(hora,MATCH(1,INDEX((bloq=2)*(mari=B2679),0),0)),0))</f>
        <v>0</v>
      </c>
      <c r="F2683" s="76">
        <f ca="1">IF(COUNTIFS(instructor,B2679,diad,$F$2,desa,1,hord,"14:00 - 18:00")&gt;0,INDEX(hord,MATCH(1,INDEX((instructor=B2679)*(instructor=B2679),0),0)),IFERROR(INDEX(hora,MATCH(1,INDEX((bloq=2)*(miei=B2679),0),0)),0))</f>
        <v>0</v>
      </c>
      <c r="G2683" s="76">
        <f ca="1">IF(COUNTIFS(instructor,B2679,diad,$G$2,desa,1,hord,"14:00 - 18:00")&gt;0,INDEX(hord,MATCH(1,INDEX((instructor=B2679)*(instructor=B2679),0),0)),IFERROR(INDEX(hora,MATCH(1,INDEX((bloq=2)*(juei=B2679),0),0)),0))</f>
        <v>0</v>
      </c>
      <c r="H2683" s="76">
        <f ca="1">IF(COUNTIFS(instructor,B2679,diad,$H$2,desa,1,hord,"14:00 - 18:00")&gt;0,INDEX(hord,MATCH(1,INDEX((instructor=B2679)*(instructor=B2679),0),0)),IFERROR(INDEX(hora,MATCH(1,INDEX((bloq=2)*(viei=B2679),0),0)),0))</f>
        <v>0</v>
      </c>
      <c r="I2683" s="77">
        <f ca="1">IF(COUNTIFS(instructor,B2679,diad,$I$2,desa,1,hord,"14:00 - 18:00")&gt;0,INDEX(hord,MATCH(1,INDEX((instructor=B2679)*(instructor=B2679),0),0)),IFERROR(INDEX(hora,MATCH(1,INDEX((bloq=2)*(sabi=B2679),0),0)),0))</f>
        <v>0</v>
      </c>
    </row>
    <row r="2684" spans="1:9" ht="14.15" customHeight="1" thickTop="1" thickBot="1" x14ac:dyDescent="0.35">
      <c r="A2684" s="742"/>
      <c r="B2684" s="743"/>
      <c r="C2684" s="743"/>
      <c r="D2684" s="68">
        <f ca="1">IF(COUNTIFS(instructor,B2679,diad,$D$2,desa,1,hord,"14:00 - 18:00")&gt;0,"-",IFERROR(INDEX(ficha,MATCH(1,INDEX((bloq=2)*(luni=B2679),0),0)),0))</f>
        <v>0</v>
      </c>
      <c r="E2684" s="68">
        <f ca="1">IF(COUNTIFS(instructor,B2679,diad,$E$2,desa,1,hord,"14:00 - 18:00")&gt;0,"-",IFERROR(INDEX(ficha,MATCH(1,INDEX((bloq=2)*(mari=B2679),0),0)),0))</f>
        <v>0</v>
      </c>
      <c r="F2684" s="68">
        <f ca="1">IF(COUNTIFS(instructor,B2679,diad,$F$2,desa,1,hord,"14:00 - 18:00")&gt;0,"-",IFERROR(INDEX(ficha,MATCH(1,INDEX((bloq=2)*(miei=B2679),0),0)),0))</f>
        <v>0</v>
      </c>
      <c r="G2684" s="68">
        <f ca="1">IF(COUNTIFS(instructor,B2679,diad,$G$2,desa,1,hord,"14:00 - 18:00")&gt;0,"-",IFERROR(INDEX(ficha,MATCH(1,INDEX((bloq=2)*(juei=B2679),0),0)),0))</f>
        <v>0</v>
      </c>
      <c r="H2684" s="68">
        <f ca="1">IF(COUNTIFS(instructor,B2679,diad,$H$2,desa,1,hord,"14:00 - 18:00")&gt;0,"-",IFERROR(INDEX(ficha,MATCH(1,INDEX((bloq=2)*(viei=B2679),0),0)),0))</f>
        <v>0</v>
      </c>
      <c r="I2684" s="69">
        <f ca="1">IF(COUNTIFS(instructor,B2679,diad,$I$2,desa,1,hord,"14:00 - 18:00")&gt;0,"-",IFERROR(INDEX(ficha,MATCH(1,INDEX((bloq=2)*(sabi=B2679),0),0)),0))</f>
        <v>0</v>
      </c>
    </row>
    <row r="2685" spans="1:9" ht="14.15" customHeight="1" thickTop="1" thickBot="1" x14ac:dyDescent="0.35">
      <c r="A2685" s="742"/>
      <c r="B2685" s="743"/>
      <c r="C2685" s="743"/>
      <c r="D2685" s="70">
        <f ca="1">IF(COUNTIFS(instructor,B2679,diad,$D$2,desa,1,hord,"14:00 - 18:00")&gt;0,"DESARROLLO CURRICULAR",IFERROR(INDEX(lunc,MATCH(1,INDEX((bloq=2)*(luni=B2679),0),0)),0))</f>
        <v>0</v>
      </c>
      <c r="E2685" s="70">
        <f ca="1">IF(COUNTIFS(instructor,B2679,diad,$E$2,desa,1,hord,"14:00 - 18:00")&gt;0,"DESARROLLO CURRICULAR",IFERROR(INDEX(marc,MATCH(1,INDEX((bloq=2)*(mari=B2679),0),0)),0))</f>
        <v>0</v>
      </c>
      <c r="F2685" s="70">
        <f ca="1">IF(COUNTIFS(instructor,B2679,diad,$F$2,desa,1,hord,"14:00 - 18:00")&gt;0,"DESARROLLO CURRICULAR",IFERROR(INDEX(miec,MATCH(1,INDEX((bloq=2)*(miei=B2679),0),0)),0))</f>
        <v>0</v>
      </c>
      <c r="G2685" s="70">
        <f ca="1">IF(COUNTIFS(instructor,B2679,diad,$G$2,desa,1,hord,"14:00 - 18:00")&gt;0,"DESARROLLO CURRICULAR",IFERROR(INDEX(juec,MATCH(1,INDEX((bloq=2)*(juei=B2679),0),0)),0))</f>
        <v>0</v>
      </c>
      <c r="H2685" s="160">
        <f ca="1">IF(COUNTIFS(instructor,B2679,diad,$H$2,desa,1,hord,"14:00 - 18:00")&gt;0,"DESARROLLO CURRICULAR",IFERROR(INDEX(viec,MATCH(1,INDEX((bloq=2)*(viei=B2679),0),0)),0))</f>
        <v>0</v>
      </c>
      <c r="I2685" s="71">
        <f ca="1">IF(COUNTIFS(instructor,B2679,diad,$I$2,desa,1,hord,"14:00 - 18:00")&gt;0,"DESARROLLO CURRICULAR",IFERROR(INDEX(sabc,MATCH(1,INDEX((bloq=2)*(sabi=B2679),0),0)),0))</f>
        <v>0</v>
      </c>
    </row>
    <row r="2686" spans="1:9" ht="14.15" customHeight="1" thickTop="1" thickBot="1" x14ac:dyDescent="0.35">
      <c r="A2686" s="742"/>
      <c r="B2686" s="743"/>
      <c r="C2686" s="743"/>
      <c r="D2686" s="74">
        <f ca="1">IF(COUNTIFS(instructor,B2679,diad,$D$2,desa,1,hord,"14:00 - 18:00")&gt;0,"-",IFERROR(INDEX(luna,MATCH(1,INDEX((bloq=2)*(luni=B2679),0),0)),0))</f>
        <v>0</v>
      </c>
      <c r="E2686" s="74">
        <f ca="1">IF(COUNTIFS(instructor,B2679,diad,$E$2,desa,1,hord,"14:00 - 18:00")&gt;0,"-",IFERROR(INDEX(mara,MATCH(1,INDEX((bloq=2)*(mari=B2679),0),0)),0))</f>
        <v>0</v>
      </c>
      <c r="F2686" s="74">
        <f ca="1">IF(COUNTIFS(instructor,B2679,diad,$F$2,desa,1,hord,"14:00 - 18:00")&gt;0,"-",IFERROR(INDEX(miea,MATCH(1,INDEX((bloq=2)*(miei=B2679),0),0)),0))</f>
        <v>0</v>
      </c>
      <c r="G2686" s="74">
        <f ca="1">IF(COUNTIFS(instructor,B2679,diad,$G$2,desa,1,hord,"14:00 - 18:00")&gt;0,"-",IFERROR(INDEX(juea,MATCH(1,INDEX((bloq=2)*(juei=B2679),0),0)),0))</f>
        <v>0</v>
      </c>
      <c r="H2686" s="74">
        <f ca="1">IF(COUNTIFS(instructor,B2679,diad,$H$2,desa,1,hord,"14:00 - 18:00")&gt;0,"-",IFERROR(INDEX(viea,MATCH(1,INDEX((bloq=2)*(viei=B2679),0),0)),0))</f>
        <v>0</v>
      </c>
      <c r="I2686" s="75">
        <f ca="1">IF(COUNTIFS(instructor,B2679,diad,$I$2,desa,1,hord,"14:00 - 18:00")&gt;0,"-",IFERROR(INDEX(saba,MATCH(1,INDEX((bloq=2)*(sabi=B2679),0),0)),0))</f>
        <v>0</v>
      </c>
    </row>
    <row r="2687" spans="1:9" ht="14.15" customHeight="1" thickTop="1" thickBot="1" x14ac:dyDescent="0.35">
      <c r="A2687" s="742"/>
      <c r="B2687" s="743"/>
      <c r="C2687" s="743"/>
      <c r="D2687" s="76">
        <f ca="1">IF(COUNTIFS(instructor,B2679,diad,$D$2,desa,1,hord,"18:00 - 22:00")&gt;0,INDEX(hord,MATCH(1,INDEX((instructor=B2679)*(instructor=B2679),0),0)),IFERROR(INDEX(hora,MATCH(1,INDEX((bloq=3)*(luni=B2679),0),0)),0))</f>
        <v>0</v>
      </c>
      <c r="E2687" s="76">
        <f ca="1">IF(COUNTIFS(instructor,B2679,diad,$E$2,desa,1,hord,"18:00 - 22:00")&gt;0,INDEX(hord,MATCH(1,INDEX((instructor=B2679)*(instructor=B2679),0),0)),IFERROR(INDEX(hora,MATCH(1,INDEX((bloq=3)*(mari=B2679),0),0)),0))</f>
        <v>0</v>
      </c>
      <c r="F2687" s="76">
        <f ca="1">IF(COUNTIFS(instructor,B2679,diad,$F$2,desa,1,hord,"18:00 - 22:00")&gt;0,INDEX(hord,MATCH(1,INDEX((instructor=B2679)*(instructor=B2679),0),0)),IFERROR(INDEX(hora,MATCH(1,INDEX((bloq=3)*(miei=B2679),0),0)),0))</f>
        <v>0</v>
      </c>
      <c r="G2687" s="76">
        <f ca="1">IF(COUNTIFS(instructor,B2679,diad,$G$2,desa,1,hord,"18:00 - 22:00")&gt;0,INDEX(hord,MATCH(1,INDEX((instructor=B2679)*(instructor=B2679),0),0)),IFERROR(INDEX(hora,MATCH(1,INDEX((bloq=3)*(juei=B2679),0),0)),0))</f>
        <v>0</v>
      </c>
      <c r="H2687" s="76">
        <f ca="1">IF(COUNTIFS(instructor,B2679,diad,$H$2,desa,1,hord,"18:00 - 22:00")&gt;0,INDEX(hord,MATCH(1,INDEX((instructor=B2679)*(instructor=B2679),0),0)),IFERROR(INDEX(hora,MATCH(1,INDEX((bloq=3)*(viei=B2679),0),0)),0))</f>
        <v>0</v>
      </c>
      <c r="I2687" s="77">
        <f ca="1">IF(COUNTIFS(instructor,B2679,diad,$I$2,desa,1,hord,"18:00 - 22:00")&gt;0,INDEX(hord,MATCH(1,INDEX((instructor=B2679)*(instructor=B2679),0),0)),IFERROR(INDEX(hora,MATCH(1,INDEX((bloq=3)*(sabi=B2679),0),0)),0))</f>
        <v>0</v>
      </c>
    </row>
    <row r="2688" spans="1:9" ht="14.15" customHeight="1" thickTop="1" thickBot="1" x14ac:dyDescent="0.35">
      <c r="A2688" s="742"/>
      <c r="B2688" s="743"/>
      <c r="C2688" s="743"/>
      <c r="D2688" s="68">
        <f ca="1">IF(COUNTIFS(instructor,B2679,diad,$D$2,desa,1,hord,"18:00 - 22:00")&gt;0,"-",IFERROR(INDEX(ficha,MATCH(1,INDEX((bloq=3)*(luni=B2679),0),0)),0))</f>
        <v>0</v>
      </c>
      <c r="E2688" s="68">
        <f ca="1">IF(COUNTIFS(instructor,B2679,diad,$E$2,desa,1,hord,"18:00 - 22:00")&gt;0,"-",IFERROR(INDEX(ficha,MATCH(1,INDEX((bloq=3)*(mari=B2679),0),0)),0))</f>
        <v>0</v>
      </c>
      <c r="F2688" s="68">
        <f ca="1">IF(COUNTIFS(instructor,B2679,diad,$F$2,desa,1,hord,"18:00 - 22:00")&gt;0,"-",IFERROR(INDEX(ficha,MATCH(1,INDEX((bloq=3)*(miei=B2679),0),0)),0))</f>
        <v>0</v>
      </c>
      <c r="G2688" s="68">
        <f ca="1">IF(COUNTIFS(instructor,B2679,diad,$G$2,desa,1,hord,"18:00 - 22:00")&gt;0,"-",IFERROR(INDEX(ficha,MATCH(1,INDEX((bloq=3)*(juei=B2679),0),0)),0))</f>
        <v>0</v>
      </c>
      <c r="H2688" s="68">
        <f ca="1">IF(COUNTIFS(instructor,B2679,diad,$H$2,desa,1,hord,"18:00 - 22:00")&gt;0,"-",IFERROR(INDEX(ficha,MATCH(1,INDEX((bloq=3)*(viei=B2679),0),0)),0))</f>
        <v>0</v>
      </c>
      <c r="I2688" s="69">
        <f ca="1">IF(COUNTIFS(instructor,B2679,diad,$I$2,desa,1,hord,"18:00 - 22:00")&gt;0,"-",IFERROR(INDEX(ficha,MATCH(1,INDEX((bloq=3)*(sabi=B2679),0),0)),0))</f>
        <v>0</v>
      </c>
    </row>
    <row r="2689" spans="1:9" ht="14.15" customHeight="1" thickTop="1" thickBot="1" x14ac:dyDescent="0.35">
      <c r="A2689" s="742"/>
      <c r="B2689" s="743"/>
      <c r="C2689" s="743"/>
      <c r="D2689" s="70">
        <f ca="1">IF(COUNTIFS(instructor,B2679,diad,$D$2,desa,1,hord,"18:00 - 22:00")&gt;0,"DESARROLLO CURRICULAR",IFERROR(INDEX(lunc,MATCH(1,INDEX((bloq=3)*(luni=B2679),0),0)),0))</f>
        <v>0</v>
      </c>
      <c r="E2689" s="70">
        <f ca="1">IF(COUNTIFS(instructor,B2679,diad,$E$2,desa,1,hord,"18:00 - 22:00")&gt;0,"DESARROLLO CURRICULAR",IFERROR(INDEX(marc,MATCH(1,INDEX((bloq=3)*(mari=B2679),0),0)),0))</f>
        <v>0</v>
      </c>
      <c r="F2689" s="70">
        <f ca="1">IF(COUNTIFS(instructor,B2679,diad,$F$2,desa,1,hord,"18:00 - 22:00")&gt;0,"DESARROLLO CURRICULAR",IFERROR(INDEX(miec,MATCH(1,INDEX((bloq=3)*(miei=B2679),0),0)),0))</f>
        <v>0</v>
      </c>
      <c r="G2689" s="70">
        <f ca="1">IF(COUNTIFS(instructor,B2679,diad,$G$2,desa,1,hord,"18:00 - 22:00")&gt;0,"DESARROLLO CURRICULAR",IFERROR(INDEX(juec,MATCH(1,INDEX((bloq=3)*(juei=B2679),0),0)),0))</f>
        <v>0</v>
      </c>
      <c r="H2689" s="70">
        <f ca="1">IF(COUNTIFS(instructor,B2679,diad,$H$2,desa,1,hord,"18:00 - 22:00")&gt;0,"DESARROLLO CURRICULAR",IFERROR(INDEX(viec,MATCH(1,INDEX((bloq=3)*(viei=B2679),0),0)),0))</f>
        <v>0</v>
      </c>
      <c r="I2689" s="71">
        <f ca="1">IF(COUNTIFS(instructor,B2679,diad,$I$2,desa,1,hord,"18:00 - 22:00")&gt;0,"DESARROLLO CURRICULAR",IFERROR(INDEX(sabc,MATCH(1,INDEX((bloq=3)*(sabi=B2679),0),0)),0))</f>
        <v>0</v>
      </c>
    </row>
    <row r="2690" spans="1:9" ht="14.15" customHeight="1" thickTop="1" thickBot="1" x14ac:dyDescent="0.35">
      <c r="A2690" s="742"/>
      <c r="B2690" s="743"/>
      <c r="C2690" s="743"/>
      <c r="D2690" s="78">
        <f ca="1">IF(COUNTIFS(instructor,B2679,diad,$D$2,desa,1,hord,"18:00 - 22:00")&gt;0,"-",IFERROR(INDEX(luna,MATCH(1,INDEX((bloq=3)*(luni=B2679),0),0)),0))</f>
        <v>0</v>
      </c>
      <c r="E2690" s="78">
        <f ca="1">IF(COUNTIFS(instructor,B2679,diad,$E$2,desa,1,hord,"18:00 - 22:00")&gt;0,"-",IFERROR(INDEX(mara,MATCH(1,INDEX((bloq=3)*(mari=B2679),0),0)),0))</f>
        <v>0</v>
      </c>
      <c r="F2690" s="78">
        <f ca="1">IF(COUNTIFS(instructor,B2679,diad,$F$2,desa,1,hord,"18:00 - 22:00")&gt;0,"-",IFERROR(INDEX(miea,MATCH(1,INDEX((bloq=3)*(miei=B2679),0),0)),0))</f>
        <v>0</v>
      </c>
      <c r="G2690" s="78">
        <f ca="1">IF(COUNTIFS(instructor,B2679,diad,$G$2,desa,1,hord,"18:00 - 22:00")&gt;0,"-",IFERROR(INDEX(juea,MATCH(1,INDEX((bloq=3)*(juei=B2679),0),0)),0))</f>
        <v>0</v>
      </c>
      <c r="H2690" s="78">
        <f ca="1">IF(COUNTIFS(instructor,B2679,diad,$H$2,desa,1,hord,"18:00 - 22:00")&gt;0,"-",IFERROR(INDEX(viea,MATCH(1,INDEX((bloq=3)*(viei=B2679),0),0)),0))</f>
        <v>0</v>
      </c>
      <c r="I2690" s="79">
        <f ca="1">IF(COUNTIFS(instructor,B2679,diad,$I$2,desa,1,hord,"18:00 - 22:00")&gt;0,"-",IFERROR(INDEX(saba,MATCH(1,INDEX((bloq=3)*(sabi=B2679),0),0)),0))</f>
        <v>0</v>
      </c>
    </row>
    <row r="2691" spans="1:9" ht="14.15" customHeight="1" thickTop="1" thickBot="1" x14ac:dyDescent="0.35">
      <c r="A2691" s="742">
        <v>225</v>
      </c>
      <c r="B2691" s="743" t="e">
        <f>INDEX(instructor,A2691)</f>
        <v>#REF!</v>
      </c>
      <c r="C2691" s="743" t="e">
        <f>INDEX(area,A2691)</f>
        <v>#REF!</v>
      </c>
      <c r="D2691" s="72">
        <f ca="1">IF(COUNTIFS(instructor,B2691,diad,$D$2,desa,1,hord,"08:00 - 12:00")&gt;0,INDEX(hord,MATCH(1,INDEX((instructor=B2691)*(instructor=B2691),0),0)),IFERROR(INDEX(hora,MATCH(1,INDEX((bloq=1)*(luni=B2691),0),0)),0))</f>
        <v>0</v>
      </c>
      <c r="E2691" s="72">
        <f ca="1">IF(COUNTIFS(instructor,B2691,diad,$E$2,desa,1,hord,"08:00 - 12:00")&gt;0,INDEX(hord,MATCH(1,INDEX((instructor=B2691)*(instructor=B2691),0),0)),IFERROR(INDEX(hora,MATCH(1,INDEX((bloq=1)*(mari=B2691),0),0)),0))</f>
        <v>0</v>
      </c>
      <c r="F2691" s="72">
        <f ca="1">IF(COUNTIFS(instructor,B2691,diad,$F$2,desa,1,hord,"08:00 - 12:00")&gt;0,INDEX(hord,MATCH(1,INDEX((instructor=B2691)*(instructor=B2691),0),0)),IFERROR(INDEX(hora,MATCH(1,INDEX((bloq=1)*(miei=B2691),0),0)),0))</f>
        <v>0</v>
      </c>
      <c r="G2691" s="72">
        <f ca="1">IF(COUNTIFS(instructor,B2691,diad,$G$2,desa,1,hord,"08:00 - 12:00")&gt;0,INDEX(hord,MATCH(1,INDEX((instructor=B2691)*(instructor=B2691),0),0)),IFERROR(INDEX(hora,MATCH(1,INDEX((bloq=1)*(juei=B2691),0),0)),0))</f>
        <v>0</v>
      </c>
      <c r="H2691" s="72">
        <f ca="1">IF(COUNTIFS(instructor,B2691,diad,$H$2,desa,1,hord,"08:00 - 12:00")&gt;0,INDEX(hord,MATCH(1,INDEX((instructor=B2691)*(instructor=B2691),0),0)),IFERROR(INDEX(hora,MATCH(1,INDEX((bloq=1)*(viei=B2691),0),0)),0))</f>
        <v>0</v>
      </c>
      <c r="I2691" s="73">
        <f ca="1">IF(COUNTIFS(instructor,B2691,diad,$I$2,desa,1,hord,"08:00 - 12:00")&gt;0,INDEX(hord,MATCH(1,INDEX((instructor=B2691)*(instructor=B2691),0),0)),IFERROR(INDEX(hora,MATCH(1,INDEX((bloq=1)*(sabi=B2691),0),0)),0))</f>
        <v>0</v>
      </c>
    </row>
    <row r="2692" spans="1:9" ht="14.15" customHeight="1" thickTop="1" thickBot="1" x14ac:dyDescent="0.35">
      <c r="A2692" s="742"/>
      <c r="B2692" s="743"/>
      <c r="C2692" s="743"/>
      <c r="D2692" s="68">
        <f ca="1">IF(COUNTIFS(instructor,B2691,diad,$D$2,desa,1,hord,"08:00 - 12:00")&gt;0,"-",IFERROR(INDEX(ficha,MATCH(1,INDEX((bloq=1)*(luni=B2691),0),0)),0))</f>
        <v>0</v>
      </c>
      <c r="E2692" s="68">
        <f ca="1">IF(COUNTIFS(instructor,B2691,diad,$E$2,desa,1,hord,"08:00 - 12:00")&gt;0,"-",IFERROR(INDEX(ficha,MATCH(1,INDEX((bloq=1)*(mari=B2691),0),0)),0))</f>
        <v>0</v>
      </c>
      <c r="F2692" s="68">
        <f ca="1">IF(COUNTIFS(instructor,B2691,diad,$F$2,desa,1,hord,"08:00 - 12:00")&gt;0,"-",IFERROR(INDEX(ficha,MATCH(1,INDEX((bloq=1)*(miei=B2691),0),0)),0))</f>
        <v>0</v>
      </c>
      <c r="G2692" s="68">
        <f ca="1">IF(COUNTIFS(instructor,B2691,diad,$G$2,desa,1,hord,"08:00 - 12:00")&gt;0,"-",IFERROR(INDEX(ficha,MATCH(1,INDEX((bloq=1)*(juei=B2691),0),0)),0))</f>
        <v>0</v>
      </c>
      <c r="H2692" s="68">
        <f ca="1">IF(COUNTIFS(instructor,B2691,diad,$H$2,desa,1,hord,"08:00 - 12:00")&gt;0,"-",IFERROR(INDEX(ficha,MATCH(1,INDEX((bloq=1)*(viei=B2691),0),0)),0))</f>
        <v>0</v>
      </c>
      <c r="I2692" s="69">
        <f ca="1">IF(COUNTIFS(instructor,B2691,diad,$I$2,desa,1,hord,"08:00 - 12:00")&gt;0,"-",IFERROR(INDEX(ficha,MATCH(1,INDEX((bloq=1)*(sabi=B2691),0),0)),0))</f>
        <v>0</v>
      </c>
    </row>
    <row r="2693" spans="1:9" ht="14.15" customHeight="1" thickTop="1" thickBot="1" x14ac:dyDescent="0.35">
      <c r="A2693" s="742"/>
      <c r="B2693" s="743"/>
      <c r="C2693" s="743"/>
      <c r="D2693" s="70">
        <f ca="1">IF(COUNTIFS(instructor,B2691,diad,$D$2,desa,1,hord,"08:00 - 12:00")&gt;0,"DESARROLLO CURRICULAR",IFERROR(INDEX(lunc,MATCH(1,INDEX((bloq=1)*(luni=B2691),0),0)),0))</f>
        <v>0</v>
      </c>
      <c r="E2693" s="70">
        <f ca="1">IF(COUNTIFS(instructor,B2691,diad,$E$2,desa,1,hord,"08:00 - 12:00")&gt;0,"DESARROLLO CURRICULAR",IFERROR(INDEX(marc,MATCH(1,INDEX((bloq=1)*(mari=B2691),0),0)),0))</f>
        <v>0</v>
      </c>
      <c r="F2693" s="70">
        <f ca="1">IF(COUNTIFS(instructor,B2691,diad,$F$2,desa,1,hord,"08:00 - 12:00")&gt;0,"DESARROLLO CURRICULAR",IFERROR(INDEX(miec,MATCH(1,INDEX((bloq=1)*(miei=B2691),0),0)),0))</f>
        <v>0</v>
      </c>
      <c r="G2693" s="70">
        <f ca="1">IF(COUNTIFS(instructor,B2691,diad,$G$2,desa,1,hord,"08:00 - 12:00")&gt;0,"DESARROLLO CURRICULAR",IFERROR(INDEX(juec,MATCH(1,INDEX((bloq=1)*(juei=B2691),0),0)),0))</f>
        <v>0</v>
      </c>
      <c r="H2693" s="70">
        <f ca="1">IF(COUNTIFS(instructor,B2691,diad,$H$2,desa,1,hord,"08:00 - 12:00")&gt;0,"DESARROLLO CURRICULAR",IFERROR(INDEX(viec,MATCH(1,INDEX((bloq=1)*(viei=B2691),0),0)),0))</f>
        <v>0</v>
      </c>
      <c r="I2693" s="71">
        <f ca="1">IF(COUNTIFS(instructor,B2691,diad,$I$2,desa,1,hord,"08:00 - 12:00")&gt;0,"DESARROLLO CURRICULAR",IFERROR(INDEX(sabc,MATCH(1,INDEX((bloq=1)*(sabi=B2691),0),0)),0))</f>
        <v>0</v>
      </c>
    </row>
    <row r="2694" spans="1:9" ht="14.15" customHeight="1" thickTop="1" thickBot="1" x14ac:dyDescent="0.35">
      <c r="A2694" s="742"/>
      <c r="B2694" s="743"/>
      <c r="C2694" s="743"/>
      <c r="D2694" s="74">
        <f ca="1">IF(COUNTIFS(instructor,B2691,diad,$D$2,desa,1,hord,"08:00 - 12:00")&gt;0,"-",IFERROR(INDEX(luna,MATCH(1,INDEX((bloq=1)*(luni=B2691),0),0)),0))</f>
        <v>0</v>
      </c>
      <c r="E2694" s="74">
        <f ca="1">IF(COUNTIFS(instructor,B2691,diad,$E$2,desa,1,hord,"08:00 - 12:00")&gt;0,"-",IFERROR(INDEX(mara,MATCH(1,INDEX((bloq=1)*(mari=B2691),0),0)),0))</f>
        <v>0</v>
      </c>
      <c r="F2694" s="74">
        <f ca="1">IF(COUNTIFS(instructor,B2691,diad,$F$2,desa,1,hord,"08:00 - 12:00")&gt;0,"-",IFERROR(INDEX(miea,MATCH(1,INDEX((bloq=1)*(miei=B2691),0),0)),0))</f>
        <v>0</v>
      </c>
      <c r="G2694" s="74">
        <f ca="1">IF(COUNTIFS(instructor,B2691,diad,$G$2,desa,1,hord,"08:00 - 12:00")&gt;0,"-",IFERROR(INDEX(juea,MATCH(1,INDEX((bloq=1)*(juei=B2691),0),0)),0))</f>
        <v>0</v>
      </c>
      <c r="H2694" s="74">
        <f ca="1">IF(COUNTIFS(instructor,B2691,diad,$H$2,desa,1,hord,"08:00 - 12:00")&gt;0,"-",IFERROR(INDEX(viea,MATCH(1,INDEX((bloq=1)*(viei=B2691),0),0)),0))</f>
        <v>0</v>
      </c>
      <c r="I2694" s="75">
        <f ca="1">IF(COUNTIFS(instructor,B2691,diad,$I$2,desa,1,hord,"08:00 - 12:00")&gt;0,"-",IFERROR(INDEX(saba,MATCH(1,INDEX((bloq=1)*(sabi=B2691),0),0)),0))</f>
        <v>0</v>
      </c>
    </row>
    <row r="2695" spans="1:9" ht="14.15" customHeight="1" thickTop="1" thickBot="1" x14ac:dyDescent="0.35">
      <c r="A2695" s="742"/>
      <c r="B2695" s="743"/>
      <c r="C2695" s="743"/>
      <c r="D2695" s="76">
        <f ca="1">IF(COUNTIFS(instructor,B2691,diad,$D$2,desa,1,hord,"14:00 - 18:00")&gt;0,INDEX(hord,MATCH(1,INDEX((instructor=B2691)*(instructor=B2691),0),0)),IFERROR(INDEX(hora,MATCH(1,INDEX((bloq=2)*(luni=B2691),0),0)),0))</f>
        <v>0</v>
      </c>
      <c r="E2695" s="76">
        <f ca="1">IF(COUNTIFS(instructor,B2691,diad,$E$2,desa,1,hord,"14:00 - 18:00")&gt;0,INDEX(hord,MATCH(1,INDEX((instructor=B2691)*(instructor=B2691),0),0)),IFERROR(INDEX(hora,MATCH(1,INDEX((bloq=2)*(mari=B2691),0),0)),0))</f>
        <v>0</v>
      </c>
      <c r="F2695" s="76">
        <f ca="1">IF(COUNTIFS(instructor,B2691,diad,$F$2,desa,1,hord,"14:00 - 18:00")&gt;0,INDEX(hord,MATCH(1,INDEX((instructor=B2691)*(instructor=B2691),0),0)),IFERROR(INDEX(hora,MATCH(1,INDEX((bloq=2)*(miei=B2691),0),0)),0))</f>
        <v>0</v>
      </c>
      <c r="G2695" s="76">
        <f ca="1">IF(COUNTIFS(instructor,B2691,diad,$G$2,desa,1,hord,"14:00 - 18:00")&gt;0,INDEX(hord,MATCH(1,INDEX((instructor=B2691)*(instructor=B2691),0),0)),IFERROR(INDEX(hora,MATCH(1,INDEX((bloq=2)*(juei=B2691),0),0)),0))</f>
        <v>0</v>
      </c>
      <c r="H2695" s="76">
        <f ca="1">IF(COUNTIFS(instructor,B2691,diad,$H$2,desa,1,hord,"14:00 - 18:00")&gt;0,INDEX(hord,MATCH(1,INDEX((instructor=B2691)*(instructor=B2691),0),0)),IFERROR(INDEX(hora,MATCH(1,INDEX((bloq=2)*(viei=B2691),0),0)),0))</f>
        <v>0</v>
      </c>
      <c r="I2695" s="77">
        <f ca="1">IF(COUNTIFS(instructor,B2691,diad,$I$2,desa,1,hord,"14:00 - 18:00")&gt;0,INDEX(hord,MATCH(1,INDEX((instructor=B2691)*(instructor=B2691),0),0)),IFERROR(INDEX(hora,MATCH(1,INDEX((bloq=2)*(sabi=B2691),0),0)),0))</f>
        <v>0</v>
      </c>
    </row>
    <row r="2696" spans="1:9" ht="14.15" customHeight="1" thickTop="1" thickBot="1" x14ac:dyDescent="0.35">
      <c r="A2696" s="742"/>
      <c r="B2696" s="743"/>
      <c r="C2696" s="743"/>
      <c r="D2696" s="68">
        <f ca="1">IF(COUNTIFS(instructor,B2691,diad,$D$2,desa,1,hord,"14:00 - 18:00")&gt;0,"-",IFERROR(INDEX(ficha,MATCH(1,INDEX((bloq=2)*(luni=B2691),0),0)),0))</f>
        <v>0</v>
      </c>
      <c r="E2696" s="68">
        <f ca="1">IF(COUNTIFS(instructor,B2691,diad,$E$2,desa,1,hord,"14:00 - 18:00")&gt;0,"-",IFERROR(INDEX(ficha,MATCH(1,INDEX((bloq=2)*(mari=B2691),0),0)),0))</f>
        <v>0</v>
      </c>
      <c r="F2696" s="68">
        <f ca="1">IF(COUNTIFS(instructor,B2691,diad,$F$2,desa,1,hord,"14:00 - 18:00")&gt;0,"-",IFERROR(INDEX(ficha,MATCH(1,INDEX((bloq=2)*(miei=B2691),0),0)),0))</f>
        <v>0</v>
      </c>
      <c r="G2696" s="68">
        <f ca="1">IF(COUNTIFS(instructor,B2691,diad,$G$2,desa,1,hord,"14:00 - 18:00")&gt;0,"-",IFERROR(INDEX(ficha,MATCH(1,INDEX((bloq=2)*(juei=B2691),0),0)),0))</f>
        <v>0</v>
      </c>
      <c r="H2696" s="68">
        <f ca="1">IF(COUNTIFS(instructor,B2691,diad,$H$2,desa,1,hord,"14:00 - 18:00")&gt;0,"-",IFERROR(INDEX(ficha,MATCH(1,INDEX((bloq=2)*(viei=B2691),0),0)),0))</f>
        <v>0</v>
      </c>
      <c r="I2696" s="69">
        <f ca="1">IF(COUNTIFS(instructor,B2691,diad,$I$2,desa,1,hord,"14:00 - 18:00")&gt;0,"-",IFERROR(INDEX(ficha,MATCH(1,INDEX((bloq=2)*(sabi=B2691),0),0)),0))</f>
        <v>0</v>
      </c>
    </row>
    <row r="2697" spans="1:9" ht="14.15" customHeight="1" thickTop="1" thickBot="1" x14ac:dyDescent="0.35">
      <c r="A2697" s="742"/>
      <c r="B2697" s="743"/>
      <c r="C2697" s="743"/>
      <c r="D2697" s="70">
        <f ca="1">IF(COUNTIFS(instructor,B2691,diad,$D$2,desa,1,hord,"14:00 - 18:00")&gt;0,"DESARROLLO CURRICULAR",IFERROR(INDEX(lunc,MATCH(1,INDEX((bloq=2)*(luni=B2691),0),0)),0))</f>
        <v>0</v>
      </c>
      <c r="E2697" s="70">
        <f ca="1">IF(COUNTIFS(instructor,B2691,diad,$E$2,desa,1,hord,"14:00 - 18:00")&gt;0,"DESARROLLO CURRICULAR",IFERROR(INDEX(marc,MATCH(1,INDEX((bloq=2)*(mari=B2691),0),0)),0))</f>
        <v>0</v>
      </c>
      <c r="F2697" s="70">
        <f ca="1">IF(COUNTIFS(instructor,B2691,diad,$F$2,desa,1,hord,"14:00 - 18:00")&gt;0,"DESARROLLO CURRICULAR",IFERROR(INDEX(miec,MATCH(1,INDEX((bloq=2)*(miei=B2691),0),0)),0))</f>
        <v>0</v>
      </c>
      <c r="G2697" s="70">
        <f ca="1">IF(COUNTIFS(instructor,B2691,diad,$G$2,desa,1,hord,"14:00 - 18:00")&gt;0,"DESARROLLO CURRICULAR",IFERROR(INDEX(juec,MATCH(1,INDEX((bloq=2)*(juei=B2691),0),0)),0))</f>
        <v>0</v>
      </c>
      <c r="H2697" s="70">
        <f ca="1">IF(COUNTIFS(instructor,B2691,diad,$H$2,desa,1,hord,"14:00 - 18:00")&gt;0,"DESARROLLO CURRICULAR",IFERROR(INDEX(viec,MATCH(1,INDEX((bloq=2)*(viei=B2691),0),0)),0))</f>
        <v>0</v>
      </c>
      <c r="I2697" s="71">
        <f ca="1">IF(COUNTIFS(instructor,B2691,diad,$I$2,desa,1,hord,"14:00 - 18:00")&gt;0,"DESARROLLO CURRICULAR",IFERROR(INDEX(sabc,MATCH(1,INDEX((bloq=2)*(sabi=B2691),0),0)),0))</f>
        <v>0</v>
      </c>
    </row>
    <row r="2698" spans="1:9" ht="14.15" customHeight="1" thickTop="1" thickBot="1" x14ac:dyDescent="0.35">
      <c r="A2698" s="742"/>
      <c r="B2698" s="743"/>
      <c r="C2698" s="743"/>
      <c r="D2698" s="74">
        <f ca="1">IF(COUNTIFS(instructor,B2691,diad,$D$2,desa,1,hord,"14:00 - 18:00")&gt;0,"-",IFERROR(INDEX(luna,MATCH(1,INDEX((bloq=2)*(luni=B2691),0),0)),0))</f>
        <v>0</v>
      </c>
      <c r="E2698" s="74">
        <f ca="1">IF(COUNTIFS(instructor,B2691,diad,$E$2,desa,1,hord,"14:00 - 18:00")&gt;0,"-",IFERROR(INDEX(mara,MATCH(1,INDEX((bloq=2)*(mari=B2691),0),0)),0))</f>
        <v>0</v>
      </c>
      <c r="F2698" s="74">
        <f ca="1">IF(COUNTIFS(instructor,B2691,diad,$F$2,desa,1,hord,"14:00 - 18:00")&gt;0,"-",IFERROR(INDEX(miea,MATCH(1,INDEX((bloq=2)*(miei=B2691),0),0)),0))</f>
        <v>0</v>
      </c>
      <c r="G2698" s="74">
        <f ca="1">IF(COUNTIFS(instructor,B2691,diad,$G$2,desa,1,hord,"14:00 - 18:00")&gt;0,"-",IFERROR(INDEX(juea,MATCH(1,INDEX((bloq=2)*(juei=B2691),0),0)),0))</f>
        <v>0</v>
      </c>
      <c r="H2698" s="74">
        <f ca="1">IF(COUNTIFS(instructor,B2691,diad,$H$2,desa,1,hord,"14:00 - 18:00")&gt;0,"-",IFERROR(INDEX(viea,MATCH(1,INDEX((bloq=2)*(viei=B2691),0),0)),0))</f>
        <v>0</v>
      </c>
      <c r="I2698" s="75">
        <f ca="1">IF(COUNTIFS(instructor,B2691,diad,$I$2,desa,1,hord,"14:00 - 18:00")&gt;0,"-",IFERROR(INDEX(saba,MATCH(1,INDEX((bloq=2)*(sabi=B2691),0),0)),0))</f>
        <v>0</v>
      </c>
    </row>
    <row r="2699" spans="1:9" ht="14.15" customHeight="1" thickTop="1" thickBot="1" x14ac:dyDescent="0.35">
      <c r="A2699" s="742"/>
      <c r="B2699" s="743"/>
      <c r="C2699" s="743"/>
      <c r="D2699" s="76">
        <f ca="1">IF(COUNTIFS(instructor,B2691,diad,$D$2,desa,1,hord,"18:00 - 22:00")&gt;0,INDEX(hord,MATCH(1,INDEX((instructor=B2691)*(instructor=B2691),0),0)),IFERROR(INDEX(hora,MATCH(1,INDEX((bloq=3)*(luni=B2691),0),0)),0))</f>
        <v>0</v>
      </c>
      <c r="E2699" s="76">
        <f ca="1">IF(COUNTIFS(instructor,B2691,diad,$E$2,desa,1,hord,"18:00 - 22:00")&gt;0,INDEX(hord,MATCH(1,INDEX((instructor=B2691)*(instructor=B2691),0),0)),IFERROR(INDEX(hora,MATCH(1,INDEX((bloq=3)*(mari=B2691),0),0)),0))</f>
        <v>0</v>
      </c>
      <c r="F2699" s="76">
        <f ca="1">IF(COUNTIFS(instructor,B2691,diad,$F$2,desa,1,hord,"18:00 - 22:00")&gt;0,INDEX(hord,MATCH(1,INDEX((instructor=B2691)*(instructor=B2691),0),0)),IFERROR(INDEX(hora,MATCH(1,INDEX((bloq=3)*(miei=B2691),0),0)),0))</f>
        <v>0</v>
      </c>
      <c r="G2699" s="76">
        <f ca="1">IF(COUNTIFS(instructor,B2691,diad,$G$2,desa,1,hord,"18:00 - 22:00")&gt;0,INDEX(hord,MATCH(1,INDEX((instructor=B2691)*(instructor=B2691),0),0)),IFERROR(INDEX(hora,MATCH(1,INDEX((bloq=3)*(juei=B2691),0),0)),0))</f>
        <v>0</v>
      </c>
      <c r="H2699" s="76">
        <f ca="1">IF(COUNTIFS(instructor,B2691,diad,$H$2,desa,1,hord,"18:00 - 22:00")&gt;0,INDEX(hord,MATCH(1,INDEX((instructor=B2691)*(instructor=B2691),0),0)),IFERROR(INDEX(hora,MATCH(1,INDEX((bloq=3)*(viei=B2691),0),0)),0))</f>
        <v>0</v>
      </c>
      <c r="I2699" s="77">
        <f ca="1">IF(COUNTIFS(instructor,B2691,diad,$I$2,desa,1,hord,"18:00 - 22:00")&gt;0,INDEX(hord,MATCH(1,INDEX((instructor=B2691)*(instructor=B2691),0),0)),IFERROR(INDEX(hora,MATCH(1,INDEX((bloq=3)*(sabi=B2691),0),0)),0))</f>
        <v>0</v>
      </c>
    </row>
    <row r="2700" spans="1:9" ht="14.15" customHeight="1" thickTop="1" thickBot="1" x14ac:dyDescent="0.35">
      <c r="A2700" s="742"/>
      <c r="B2700" s="743"/>
      <c r="C2700" s="743"/>
      <c r="D2700" s="68">
        <f ca="1">IF(COUNTIFS(instructor,B2691,diad,$D$2,desa,1,hord,"18:00 - 22:00")&gt;0,"-",IFERROR(INDEX(ficha,MATCH(1,INDEX((bloq=3)*(luni=B2691),0),0)),0))</f>
        <v>0</v>
      </c>
      <c r="E2700" s="68">
        <f ca="1">IF(COUNTIFS(instructor,B2691,diad,$E$2,desa,1,hord,"18:00 - 22:00")&gt;0,"-",IFERROR(INDEX(ficha,MATCH(1,INDEX((bloq=3)*(mari=B2691),0),0)),0))</f>
        <v>0</v>
      </c>
      <c r="F2700" s="68">
        <f ca="1">IF(COUNTIFS(instructor,B2691,diad,$F$2,desa,1,hord,"18:00 - 22:00")&gt;0,"-",IFERROR(INDEX(ficha,MATCH(1,INDEX((bloq=3)*(miei=B2691),0),0)),0))</f>
        <v>0</v>
      </c>
      <c r="G2700" s="68">
        <f ca="1">IF(COUNTIFS(instructor,B2691,diad,$G$2,desa,1,hord,"18:00 - 22:00")&gt;0,"-",IFERROR(INDEX(ficha,MATCH(1,INDEX((bloq=3)*(juei=B2691),0),0)),0))</f>
        <v>0</v>
      </c>
      <c r="H2700" s="68">
        <f ca="1">IF(COUNTIFS(instructor,B2691,diad,$H$2,desa,1,hord,"18:00 - 22:00")&gt;0,"-",IFERROR(INDEX(ficha,MATCH(1,INDEX((bloq=3)*(viei=B2691),0),0)),0))</f>
        <v>0</v>
      </c>
      <c r="I2700" s="69">
        <f ca="1">IF(COUNTIFS(instructor,B2691,diad,$I$2,desa,1,hord,"18:00 - 22:00")&gt;0,"-",IFERROR(INDEX(ficha,MATCH(1,INDEX((bloq=3)*(sabi=B2691),0),0)),0))</f>
        <v>0</v>
      </c>
    </row>
    <row r="2701" spans="1:9" ht="14.15" customHeight="1" thickTop="1" thickBot="1" x14ac:dyDescent="0.35">
      <c r="A2701" s="742"/>
      <c r="B2701" s="743"/>
      <c r="C2701" s="743"/>
      <c r="D2701" s="70">
        <f ca="1">IF(COUNTIFS(instructor,B2691,diad,$D$2,desa,1,hord,"18:00 - 22:00")&gt;0,"DESARROLLO CURRICULAR",IFERROR(INDEX(lunc,MATCH(1,INDEX((bloq=3)*(luni=B2691),0),0)),0))</f>
        <v>0</v>
      </c>
      <c r="E2701" s="70">
        <f ca="1">IF(COUNTIFS(instructor,B2691,diad,$E$2,desa,1,hord,"18:00 - 22:00")&gt;0,"DESARROLLO CURRICULAR",IFERROR(INDEX(marc,MATCH(1,INDEX((bloq=3)*(mari=B2691),0),0)),0))</f>
        <v>0</v>
      </c>
      <c r="F2701" s="70">
        <f ca="1">IF(COUNTIFS(instructor,B2691,diad,$F$2,desa,1,hord,"18:00 - 22:00")&gt;0,"DESARROLLO CURRICULAR",IFERROR(INDEX(miec,MATCH(1,INDEX((bloq=3)*(miei=B2691),0),0)),0))</f>
        <v>0</v>
      </c>
      <c r="G2701" s="70">
        <f ca="1">IF(COUNTIFS(instructor,B2691,diad,$G$2,desa,1,hord,"18:00 - 22:00")&gt;0,"DESARROLLO CURRICULAR",IFERROR(INDEX(juec,MATCH(1,INDEX((bloq=3)*(juei=B2691),0),0)),0))</f>
        <v>0</v>
      </c>
      <c r="H2701" s="70">
        <f ca="1">IF(COUNTIFS(instructor,B2691,diad,$H$2,desa,1,hord,"18:00 - 22:00")&gt;0,"DESARROLLO CURRICULAR",IFERROR(INDEX(viec,MATCH(1,INDEX((bloq=3)*(viei=B2691),0),0)),0))</f>
        <v>0</v>
      </c>
      <c r="I2701" s="71">
        <f ca="1">IF(COUNTIFS(instructor,B2691,diad,$I$2,desa,1,hord,"18:00 - 22:00")&gt;0,"DESARROLLO CURRICULAR",IFERROR(INDEX(sabc,MATCH(1,INDEX((bloq=3)*(sabi=B2691),0),0)),0))</f>
        <v>0</v>
      </c>
    </row>
    <row r="2702" spans="1:9" ht="14.15" customHeight="1" thickTop="1" thickBot="1" x14ac:dyDescent="0.35">
      <c r="A2702" s="742"/>
      <c r="B2702" s="743"/>
      <c r="C2702" s="743"/>
      <c r="D2702" s="78">
        <f ca="1">IF(COUNTIFS(instructor,B2691,diad,$D$2,desa,1,hord,"18:00 - 22:00")&gt;0,"-",IFERROR(INDEX(luna,MATCH(1,INDEX((bloq=3)*(luni=B2691),0),0)),0))</f>
        <v>0</v>
      </c>
      <c r="E2702" s="78">
        <f ca="1">IF(COUNTIFS(instructor,B2691,diad,$E$2,desa,1,hord,"18:00 - 22:00")&gt;0,"-",IFERROR(INDEX(mara,MATCH(1,INDEX((bloq=3)*(mari=B2691),0),0)),0))</f>
        <v>0</v>
      </c>
      <c r="F2702" s="78">
        <f ca="1">IF(COUNTIFS(instructor,B2691,diad,$F$2,desa,1,hord,"18:00 - 22:00")&gt;0,"-",IFERROR(INDEX(miea,MATCH(1,INDEX((bloq=3)*(miei=B2691),0),0)),0))</f>
        <v>0</v>
      </c>
      <c r="G2702" s="78" t="s">
        <v>18</v>
      </c>
      <c r="H2702" s="78">
        <f ca="1">IF(COUNTIFS(instructor,B2691,diad,$H$2,desa,1,hord,"18:00 - 22:00")&gt;0,"-",IFERROR(INDEX(viea,MATCH(1,INDEX((bloq=3)*(viei=B2691),0),0)),0))</f>
        <v>0</v>
      </c>
      <c r="I2702" s="79">
        <f ca="1">IF(COUNTIFS(instructor,B2691,diad,$I$2,desa,1,hord,"18:00 - 22:00")&gt;0,"-",IFERROR(INDEX(saba,MATCH(1,INDEX((bloq=3)*(sabi=B2691),0),0)),0))</f>
        <v>0</v>
      </c>
    </row>
    <row r="2703" spans="1:9" ht="14.15" customHeight="1" thickTop="1" thickBot="1" x14ac:dyDescent="0.35">
      <c r="A2703" s="742">
        <v>226</v>
      </c>
      <c r="B2703" s="743" t="e">
        <f>INDEX(instructor,A2703)</f>
        <v>#REF!</v>
      </c>
      <c r="C2703" s="743" t="e">
        <f>INDEX(area,A2703)</f>
        <v>#REF!</v>
      </c>
      <c r="D2703" s="72">
        <f ca="1">IF(COUNTIFS(instructor,B2703,diad,$D$2,desa,1,hord,"08:00 - 12:00")&gt;0,INDEX(hord,MATCH(1,INDEX((instructor=B2703)*(instructor=B2703),0),0)),IFERROR(INDEX(hora,MATCH(1,INDEX((bloq=1)*(luni=B2703),0),0)),0))</f>
        <v>0</v>
      </c>
      <c r="E2703" s="72">
        <f ca="1">IF(COUNTIFS(instructor,B2703,diad,$E$2,desa,1,hord,"08:00 - 12:00")&gt;0,INDEX(hord,MATCH(1,INDEX((instructor=B2703)*(instructor=B2703),0),0)),IFERROR(INDEX(hora,MATCH(1,INDEX((bloq=1)*(mari=B2703),0),0)),0))</f>
        <v>0</v>
      </c>
      <c r="F2703" s="72">
        <f ca="1">IF(COUNTIFS(instructor,B2703,diad,$F$2,desa,1,hord,"08:00 - 12:00")&gt;0,INDEX(hord,MATCH(1,INDEX((instructor=B2703)*(instructor=B2703),0),0)),IFERROR(INDEX(hora,MATCH(1,INDEX((bloq=1)*(miei=B2703),0),0)),0))</f>
        <v>0</v>
      </c>
      <c r="G2703" s="72">
        <f ca="1">IF(COUNTIFS(instructor,B2703,diad,$G$2,desa,1,hord,"08:00 - 12:00")&gt;0,INDEX(hord,MATCH(1,INDEX((instructor=B2703)*(instructor=B2703),0),0)),IFERROR(INDEX(hora,MATCH(1,INDEX((bloq=1)*(juei=B2703),0),0)),0))</f>
        <v>0</v>
      </c>
      <c r="H2703" s="72">
        <f ca="1">IF(COUNTIFS(instructor,B2703,diad,$H$2,desa,1,hord,"08:00 - 12:00")&gt;0,INDEX(hord,MATCH(1,INDEX((instructor=B2703)*(instructor=B2703),0),0)),IFERROR(INDEX(hora,MATCH(1,INDEX((bloq=1)*(viei=B2703),0),0)),0))</f>
        <v>0</v>
      </c>
      <c r="I2703" s="73">
        <f ca="1">IF(COUNTIFS(instructor,B2703,diad,$I$2,desa,1,hord,"08:00 - 12:00")&gt;0,INDEX(hord,MATCH(1,INDEX((instructor=B2703)*(instructor=B2703),0),0)),IFERROR(INDEX(hora,MATCH(1,INDEX((bloq=1)*(sabi=B2703),0),0)),0))</f>
        <v>0</v>
      </c>
    </row>
    <row r="2704" spans="1:9" ht="14.15" customHeight="1" thickTop="1" thickBot="1" x14ac:dyDescent="0.35">
      <c r="A2704" s="742"/>
      <c r="B2704" s="743"/>
      <c r="C2704" s="743"/>
      <c r="D2704" s="68">
        <f ca="1">IF(COUNTIFS(instructor,B2703,diad,$D$2,desa,1,hord,"08:00 - 12:00")&gt;0,"-",IFERROR(INDEX(ficha,MATCH(1,INDEX((bloq=1)*(luni=B2703),0),0)),0))</f>
        <v>0</v>
      </c>
      <c r="E2704" s="68">
        <f ca="1">IF(COUNTIFS(instructor,B2703,diad,$E$2,desa,1,hord,"08:00 - 12:00")&gt;0,"-",IFERROR(INDEX(ficha,MATCH(1,INDEX((bloq=1)*(mari=B2703),0),0)),0))</f>
        <v>0</v>
      </c>
      <c r="F2704" s="68">
        <f ca="1">IF(COUNTIFS(instructor,B2703,diad,$F$2,desa,1,hord,"08:00 - 12:00")&gt;0,"-",IFERROR(INDEX(ficha,MATCH(1,INDEX((bloq=1)*(miei=B2703),0),0)),0))</f>
        <v>0</v>
      </c>
      <c r="G2704" s="68">
        <f ca="1">IF(COUNTIFS(instructor,B2703,diad,$G$2,desa,1,hord,"08:00 - 12:00")&gt;0,"-",IFERROR(INDEX(ficha,MATCH(1,INDEX((bloq=1)*(juei=B2703),0),0)),0))</f>
        <v>0</v>
      </c>
      <c r="H2704" s="68">
        <f ca="1">IF(COUNTIFS(instructor,B2703,diad,$H$2,desa,1,hord,"08:00 - 12:00")&gt;0,"-",IFERROR(INDEX(ficha,MATCH(1,INDEX((bloq=1)*(viei=B2703),0),0)),0))</f>
        <v>0</v>
      </c>
      <c r="I2704" s="69">
        <f ca="1">IF(COUNTIFS(instructor,B2703,diad,$I$2,desa,1,hord,"08:00 - 12:00")&gt;0,"-",IFERROR(INDEX(ficha,MATCH(1,INDEX((bloq=1)*(sabi=B2703),0),0)),0))</f>
        <v>0</v>
      </c>
    </row>
    <row r="2705" spans="1:9" ht="14.15" customHeight="1" thickTop="1" thickBot="1" x14ac:dyDescent="0.35">
      <c r="A2705" s="742"/>
      <c r="B2705" s="743"/>
      <c r="C2705" s="743"/>
      <c r="D2705" s="70">
        <f ca="1">IF(COUNTIFS(instructor,B2703,diad,$D$2,desa,1,hord,"08:00 - 12:00")&gt;0,"DESARROLLO CURRICULAR",IFERROR(INDEX(lunc,MATCH(1,INDEX((bloq=1)*(luni=B2703),0),0)),0))</f>
        <v>0</v>
      </c>
      <c r="E2705" s="70">
        <f ca="1">IF(COUNTIFS(instructor,B2703,diad,$E$2,desa,1,hord,"08:00 - 12:00")&gt;0,"DESARROLLO CURRICULAR",IFERROR(INDEX(marc,MATCH(1,INDEX((bloq=1)*(mari=B2703),0),0)),0))</f>
        <v>0</v>
      </c>
      <c r="F2705" s="70">
        <f ca="1">IF(COUNTIFS(instructor,B2703,diad,$F$2,desa,1,hord,"08:00 - 12:00")&gt;0,"DESARROLLO CURRICULAR",IFERROR(INDEX(miec,MATCH(1,INDEX((bloq=1)*(miei=B2703),0),0)),0))</f>
        <v>0</v>
      </c>
      <c r="G2705" s="70">
        <f ca="1">IF(COUNTIFS(instructor,B2703,diad,$G$2,desa,1,hord,"08:00 - 12:00")&gt;0,"DESARROLLO CURRICULAR",IFERROR(INDEX(juec,MATCH(1,INDEX((bloq=1)*(juei=B2703),0),0)),0))</f>
        <v>0</v>
      </c>
      <c r="H2705" s="70">
        <f ca="1">IF(COUNTIFS(instructor,B2703,diad,$H$2,desa,1,hord,"08:00 - 12:00")&gt;0,"DESARROLLO CURRICULAR",IFERROR(INDEX(viec,MATCH(1,INDEX((bloq=1)*(viei=B2703),0),0)),0))</f>
        <v>0</v>
      </c>
      <c r="I2705" s="71">
        <f ca="1">IF(COUNTIFS(instructor,B2703,diad,$I$2,desa,1,hord,"08:00 - 12:00")&gt;0,"DESARROLLO CURRICULAR",IFERROR(INDEX(sabc,MATCH(1,INDEX((bloq=1)*(sabi=B2703),0),0)),0))</f>
        <v>0</v>
      </c>
    </row>
    <row r="2706" spans="1:9" ht="14.15" customHeight="1" thickTop="1" thickBot="1" x14ac:dyDescent="0.35">
      <c r="A2706" s="742"/>
      <c r="B2706" s="743"/>
      <c r="C2706" s="743"/>
      <c r="D2706" s="74">
        <f ca="1">IF(COUNTIFS(instructor,B2703,diad,$D$2,desa,1,hord,"08:00 - 12:00")&gt;0,"-",IFERROR(INDEX(luna,MATCH(1,INDEX((bloq=1)*(luni=B2703),0),0)),0))</f>
        <v>0</v>
      </c>
      <c r="E2706" s="74">
        <f ca="1">IF(COUNTIFS(instructor,B2703,diad,$E$2,desa,1,hord,"08:00 - 12:00")&gt;0,"-",IFERROR(INDEX(mara,MATCH(1,INDEX((bloq=1)*(mari=B2703),0),0)),0))</f>
        <v>0</v>
      </c>
      <c r="F2706" s="74">
        <f ca="1">IF(COUNTIFS(instructor,B2703,diad,$F$2,desa,1,hord,"08:00 - 12:00")&gt;0,"-",IFERROR(INDEX(miea,MATCH(1,INDEX((bloq=1)*(miei=B2703),0),0)),0))</f>
        <v>0</v>
      </c>
      <c r="G2706" s="74">
        <f ca="1">IF(COUNTIFS(instructor,B2703,diad,$G$2,desa,1,hord,"08:00 - 12:00")&gt;0,"-",IFERROR(INDEX(juea,MATCH(1,INDEX((bloq=1)*(juei=B2703),0),0)),0))</f>
        <v>0</v>
      </c>
      <c r="H2706" s="74">
        <f ca="1">IF(COUNTIFS(instructor,B2703,diad,$H$2,desa,1,hord,"08:00 - 12:00")&gt;0,"-",IFERROR(INDEX(viea,MATCH(1,INDEX((bloq=1)*(viei=B2703),0),0)),0))</f>
        <v>0</v>
      </c>
      <c r="I2706" s="75">
        <f ca="1">IF(COUNTIFS(instructor,B2703,diad,$I$2,desa,1,hord,"08:00 - 12:00")&gt;0,"-",IFERROR(INDEX(saba,MATCH(1,INDEX((bloq=1)*(sabi=B2703),0),0)),0))</f>
        <v>0</v>
      </c>
    </row>
    <row r="2707" spans="1:9" ht="14.15" customHeight="1" thickTop="1" thickBot="1" x14ac:dyDescent="0.35">
      <c r="A2707" s="742"/>
      <c r="B2707" s="743"/>
      <c r="C2707" s="743"/>
      <c r="D2707" s="76">
        <f ca="1">IF(COUNTIFS(instructor,B2703,diad,$D$2,desa,1,hord,"14:00 - 18:00")&gt;0,INDEX(hord,MATCH(1,INDEX((instructor=B2703)*(instructor=B2703),0),0)),IFERROR(INDEX(hora,MATCH(1,INDEX((bloq=2)*(luni=B2703),0),0)),0))</f>
        <v>0</v>
      </c>
      <c r="E2707" s="76">
        <f ca="1">IF(COUNTIFS(instructor,B2703,diad,$E$2,desa,1,hord,"14:00 - 18:00")&gt;0,INDEX(hord,MATCH(1,INDEX((instructor=B2703)*(instructor=B2703),0),0)),IFERROR(INDEX(hora,MATCH(1,INDEX((bloq=2)*(mari=B2703),0),0)),0))</f>
        <v>0</v>
      </c>
      <c r="F2707" s="76">
        <f ca="1">IF(COUNTIFS(instructor,B2703,diad,$F$2,desa,1,hord,"14:00 - 18:00")&gt;0,INDEX(hord,MATCH(1,INDEX((instructor=B2703)*(instructor=B2703),0),0)),IFERROR(INDEX(hora,MATCH(1,INDEX((bloq=2)*(miei=B2703),0),0)),0))</f>
        <v>0</v>
      </c>
      <c r="G2707" s="76">
        <f ca="1">IF(COUNTIFS(instructor,B2703,diad,$G$2,desa,1,hord,"14:00 - 18:00")&gt;0,INDEX(hord,MATCH(1,INDEX((instructor=B2703)*(instructor=B2703),0),0)),IFERROR(INDEX(hora,MATCH(1,INDEX((bloq=2)*(juei=B2703),0),0)),0))</f>
        <v>0</v>
      </c>
      <c r="H2707" s="76">
        <f ca="1">IF(COUNTIFS(instructor,B2703,diad,$H$2,desa,1,hord,"14:00 - 18:00")&gt;0,INDEX(hord,MATCH(1,INDEX((instructor=B2703)*(instructor=B2703),0),0)),IFERROR(INDEX(hora,MATCH(1,INDEX((bloq=2)*(viei=B2703),0),0)),0))</f>
        <v>0</v>
      </c>
      <c r="I2707" s="77">
        <f ca="1">IF(COUNTIFS(instructor,B2703,diad,$I$2,desa,1,hord,"14:00 - 18:00")&gt;0,INDEX(hord,MATCH(1,INDEX((instructor=B2703)*(instructor=B2703),0),0)),IFERROR(INDEX(hora,MATCH(1,INDEX((bloq=2)*(sabi=B2703),0),0)),0))</f>
        <v>0</v>
      </c>
    </row>
    <row r="2708" spans="1:9" ht="14.15" customHeight="1" thickTop="1" thickBot="1" x14ac:dyDescent="0.35">
      <c r="A2708" s="742"/>
      <c r="B2708" s="743"/>
      <c r="C2708" s="743"/>
      <c r="D2708" s="68">
        <f ca="1">IF(COUNTIFS(instructor,B2703,diad,$D$2,desa,1,hord,"14:00 - 18:00")&gt;0,"-",IFERROR(INDEX(ficha,MATCH(1,INDEX((bloq=2)*(luni=B2703),0),0)),0))</f>
        <v>0</v>
      </c>
      <c r="E2708" s="68">
        <f ca="1">IF(COUNTIFS(instructor,B2703,diad,$E$2,desa,1,hord,"14:00 - 18:00")&gt;0,"-",IFERROR(INDEX(ficha,MATCH(1,INDEX((bloq=2)*(mari=B2703),0),0)),0))</f>
        <v>0</v>
      </c>
      <c r="F2708" s="68">
        <f ca="1">IF(COUNTIFS(instructor,B2703,diad,$F$2,desa,1,hord,"14:00 - 18:00")&gt;0,"-",IFERROR(INDEX(ficha,MATCH(1,INDEX((bloq=2)*(miei=B2703),0),0)),0))</f>
        <v>0</v>
      </c>
      <c r="G2708" s="68">
        <f ca="1">IF(COUNTIFS(instructor,B2703,diad,$G$2,desa,1,hord,"14:00 - 18:00")&gt;0,"-",IFERROR(INDEX(ficha,MATCH(1,INDEX((bloq=2)*(juei=B2703),0),0)),0))</f>
        <v>0</v>
      </c>
      <c r="H2708" s="68">
        <f ca="1">IF(COUNTIFS(instructor,B2703,diad,$H$2,desa,1,hord,"14:00 - 18:00")&gt;0,"-",IFERROR(INDEX(ficha,MATCH(1,INDEX((bloq=2)*(viei=B2703),0),0)),0))</f>
        <v>0</v>
      </c>
      <c r="I2708" s="69">
        <f ca="1">IF(COUNTIFS(instructor,B2703,diad,$I$2,desa,1,hord,"14:00 - 18:00")&gt;0,"-",IFERROR(INDEX(ficha,MATCH(1,INDEX((bloq=2)*(sabi=B2703),0),0)),0))</f>
        <v>0</v>
      </c>
    </row>
    <row r="2709" spans="1:9" ht="14.15" customHeight="1" thickTop="1" thickBot="1" x14ac:dyDescent="0.35">
      <c r="A2709" s="742"/>
      <c r="B2709" s="743"/>
      <c r="C2709" s="743"/>
      <c r="D2709" s="70">
        <f ca="1">IF(COUNTIFS(instructor,B2703,diad,$D$2,desa,1,hord,"14:00 - 18:00")&gt;0,"DESARROLLO CURRICULAR",IFERROR(INDEX(lunc,MATCH(1,INDEX((bloq=2)*(luni=B2703),0),0)),0))</f>
        <v>0</v>
      </c>
      <c r="E2709" s="70">
        <f ca="1">IF(COUNTIFS(instructor,B2703,diad,$E$2,desa,1,hord,"14:00 - 18:00")&gt;0,"DESARROLLO CURRICULAR",IFERROR(INDEX(marc,MATCH(1,INDEX((bloq=2)*(mari=B2703),0),0)),0))</f>
        <v>0</v>
      </c>
      <c r="F2709" s="70">
        <f ca="1">IF(COUNTIFS(instructor,B2703,diad,$F$2,desa,1,hord,"14:00 - 18:00")&gt;0,"DESARROLLO CURRICULAR",IFERROR(INDEX(miec,MATCH(1,INDEX((bloq=2)*(miei=B2703),0),0)),0))</f>
        <v>0</v>
      </c>
      <c r="G2709" s="70">
        <f ca="1">IF(COUNTIFS(instructor,B2703,diad,$G$2,desa,1,hord,"14:00 - 18:00")&gt;0,"DESARROLLO CURRICULAR",IFERROR(INDEX(juec,MATCH(1,INDEX((bloq=2)*(juei=B2703),0),0)),0))</f>
        <v>0</v>
      </c>
      <c r="H2709" s="70">
        <f ca="1">IF(COUNTIFS(instructor,B2703,diad,$H$2,desa,1,hord,"14:00 - 18:00")&gt;0,"DESARROLLO CURRICULAR",IFERROR(INDEX(viec,MATCH(1,INDEX((bloq=2)*(viei=B2703),0),0)),0))</f>
        <v>0</v>
      </c>
      <c r="I2709" s="71">
        <f ca="1">IF(COUNTIFS(instructor,B2703,diad,$I$2,desa,1,hord,"14:00 - 18:00")&gt;0,"DESARROLLO CURRICULAR",IFERROR(INDEX(sabc,MATCH(1,INDEX((bloq=2)*(sabi=B2703),0),0)),0))</f>
        <v>0</v>
      </c>
    </row>
    <row r="2710" spans="1:9" ht="14.15" customHeight="1" thickTop="1" thickBot="1" x14ac:dyDescent="0.35">
      <c r="A2710" s="742"/>
      <c r="B2710" s="743"/>
      <c r="C2710" s="743"/>
      <c r="D2710" s="74">
        <f ca="1">IF(COUNTIFS(instructor,B2703,diad,$D$2,desa,1,hord,"14:00 - 18:00")&gt;0,"-",IFERROR(INDEX(luna,MATCH(1,INDEX((bloq=2)*(luni=B2703),0),0)),0))</f>
        <v>0</v>
      </c>
      <c r="E2710" s="74">
        <f ca="1">IF(COUNTIFS(instructor,B2703,diad,$E$2,desa,1,hord,"14:00 - 18:00")&gt;0,"-",IFERROR(INDEX(mara,MATCH(1,INDEX((bloq=2)*(mari=B2703),0),0)),0))</f>
        <v>0</v>
      </c>
      <c r="F2710" s="74">
        <f ca="1">IF(COUNTIFS(instructor,B2703,diad,$F$2,desa,1,hord,"14:00 - 18:00")&gt;0,"-",IFERROR(INDEX(miea,MATCH(1,INDEX((bloq=2)*(miei=B2703),0),0)),0))</f>
        <v>0</v>
      </c>
      <c r="G2710" s="74">
        <f ca="1">IF(COUNTIFS(instructor,B2703,diad,$G$2,desa,1,hord,"14:00 - 18:00")&gt;0,"-",IFERROR(INDEX(juea,MATCH(1,INDEX((bloq=2)*(juei=B2703),0),0)),0))</f>
        <v>0</v>
      </c>
      <c r="H2710" s="74">
        <f ca="1">IF(COUNTIFS(instructor,B2703,diad,$H$2,desa,1,hord,"14:00 - 18:00")&gt;0,"-",IFERROR(INDEX(viea,MATCH(1,INDEX((bloq=2)*(viei=B2703),0),0)),0))</f>
        <v>0</v>
      </c>
      <c r="I2710" s="75">
        <f ca="1">IF(COUNTIFS(instructor,B2703,diad,$I$2,desa,1,hord,"14:00 - 18:00")&gt;0,"-",IFERROR(INDEX(saba,MATCH(1,INDEX((bloq=2)*(sabi=B2703),0),0)),0))</f>
        <v>0</v>
      </c>
    </row>
    <row r="2711" spans="1:9" ht="14.15" customHeight="1" thickTop="1" thickBot="1" x14ac:dyDescent="0.35">
      <c r="A2711" s="742"/>
      <c r="B2711" s="743"/>
      <c r="C2711" s="743"/>
      <c r="D2711" s="76">
        <f ca="1">IF(COUNTIFS(instructor,B2703,diad,$D$2,desa,1,hord,"18:00 - 22:00")&gt;0,INDEX(hord,MATCH(1,INDEX((instructor=B2703)*(instructor=B2703),0),0)),IFERROR(INDEX(hora,MATCH(1,INDEX((bloq=3)*(luni=B2703),0),0)),0))</f>
        <v>0</v>
      </c>
      <c r="E2711" s="76">
        <f ca="1">IF(COUNTIFS(instructor,B2703,diad,$E$2,desa,1,hord,"18:00 - 22:00")&gt;0,INDEX(hord,MATCH(1,INDEX((instructor=B2703)*(instructor=B2703),0),0)),IFERROR(INDEX(hora,MATCH(1,INDEX((bloq=3)*(mari=B2703),0),0)),0))</f>
        <v>0</v>
      </c>
      <c r="F2711" s="76">
        <f ca="1">IF(COUNTIFS(instructor,B2703,diad,$F$2,desa,1,hord,"18:00 - 22:00")&gt;0,INDEX(hord,MATCH(1,INDEX((instructor=B2703)*(instructor=B2703),0),0)),IFERROR(INDEX(hora,MATCH(1,INDEX((bloq=3)*(miei=B2703),0),0)),0))</f>
        <v>0</v>
      </c>
      <c r="G2711" s="76">
        <f ca="1">IF(COUNTIFS(instructor,B2703,diad,$G$2,desa,1,hord,"18:00 - 22:00")&gt;0,INDEX(hord,MATCH(1,INDEX((instructor=B2703)*(instructor=B2703),0),0)),IFERROR(INDEX(hora,MATCH(1,INDEX((bloq=3)*(juei=B2703),0),0)),0))</f>
        <v>0</v>
      </c>
      <c r="H2711" s="76">
        <f ca="1">IF(COUNTIFS(instructor,B2703,diad,$H$2,desa,1,hord,"18:00 - 22:00")&gt;0,INDEX(hord,MATCH(1,INDEX((instructor=B2703)*(instructor=B2703),0),0)),IFERROR(INDEX(hora,MATCH(1,INDEX((bloq=3)*(viei=B2703),0),0)),0))</f>
        <v>0</v>
      </c>
      <c r="I2711" s="77">
        <f ca="1">IF(COUNTIFS(instructor,B2703,diad,$I$2,desa,1,hord,"18:00 - 22:00")&gt;0,INDEX(hord,MATCH(1,INDEX((instructor=B2703)*(instructor=B2703),0),0)),IFERROR(INDEX(hora,MATCH(1,INDEX((bloq=3)*(sabi=B2703),0),0)),0))</f>
        <v>0</v>
      </c>
    </row>
    <row r="2712" spans="1:9" ht="14.15" customHeight="1" thickTop="1" thickBot="1" x14ac:dyDescent="0.35">
      <c r="A2712" s="742"/>
      <c r="B2712" s="743"/>
      <c r="C2712" s="743"/>
      <c r="D2712" s="68">
        <f ca="1">IF(COUNTIFS(instructor,B2703,diad,$D$2,desa,1,hord,"18:00 - 22:00")&gt;0,"-",IFERROR(INDEX(ficha,MATCH(1,INDEX((bloq=3)*(luni=B2703),0),0)),0))</f>
        <v>0</v>
      </c>
      <c r="E2712" s="68">
        <f ca="1">IF(COUNTIFS(instructor,B2703,diad,$E$2,desa,1,hord,"18:00 - 22:00")&gt;0,"-",IFERROR(INDEX(ficha,MATCH(1,INDEX((bloq=3)*(mari=B2703),0),0)),0))</f>
        <v>0</v>
      </c>
      <c r="F2712" s="68">
        <f ca="1">IF(COUNTIFS(instructor,B2703,diad,$F$2,desa,1,hord,"18:00 - 22:00")&gt;0,"-",IFERROR(INDEX(ficha,MATCH(1,INDEX((bloq=3)*(miei=B2703),0),0)),0))</f>
        <v>0</v>
      </c>
      <c r="G2712" s="68">
        <f ca="1">IF(COUNTIFS(instructor,B2703,diad,$G$2,desa,1,hord,"18:00 - 22:00")&gt;0,"-",IFERROR(INDEX(ficha,MATCH(1,INDEX((bloq=3)*(juei=B2703),0),0)),0))</f>
        <v>0</v>
      </c>
      <c r="H2712" s="68">
        <f ca="1">IF(COUNTIFS(instructor,B2703,diad,$H$2,desa,1,hord,"18:00 - 22:00")&gt;0,"-",IFERROR(INDEX(ficha,MATCH(1,INDEX((bloq=3)*(viei=B2703),0),0)),0))</f>
        <v>0</v>
      </c>
      <c r="I2712" s="69">
        <f ca="1">IF(COUNTIFS(instructor,B2703,diad,$I$2,desa,1,hord,"18:00 - 22:00")&gt;0,"-",IFERROR(INDEX(ficha,MATCH(1,INDEX((bloq=3)*(sabi=B2703),0),0)),0))</f>
        <v>0</v>
      </c>
    </row>
    <row r="2713" spans="1:9" ht="14.15" customHeight="1" thickTop="1" thickBot="1" x14ac:dyDescent="0.35">
      <c r="A2713" s="742"/>
      <c r="B2713" s="743"/>
      <c r="C2713" s="743"/>
      <c r="D2713" s="70">
        <f ca="1">IF(COUNTIFS(instructor,B2703,diad,$D$2,desa,1,hord,"18:00 - 22:00")&gt;0,"DESARROLLO CURRICULAR",IFERROR(INDEX(lunc,MATCH(1,INDEX((bloq=3)*(luni=B2703),0),0)),0))</f>
        <v>0</v>
      </c>
      <c r="E2713" s="70">
        <f ca="1">IF(COUNTIFS(instructor,B2703,diad,$E$2,desa,1,hord,"18:00 - 22:00")&gt;0,"DESARROLLO CURRICULAR",IFERROR(INDEX(marc,MATCH(1,INDEX((bloq=3)*(mari=B2703),0),0)),0))</f>
        <v>0</v>
      </c>
      <c r="F2713" s="70">
        <f ca="1">IF(COUNTIFS(instructor,B2703,diad,$F$2,desa,1,hord,"18:00 - 22:00")&gt;0,"DESARROLLO CURRICULAR",IFERROR(INDEX(miec,MATCH(1,INDEX((bloq=3)*(miei=B2703),0),0)),0))</f>
        <v>0</v>
      </c>
      <c r="G2713" s="70">
        <f ca="1">IF(COUNTIFS(instructor,B2703,diad,$G$2,desa,1,hord,"18:00 - 22:00")&gt;0,"DESARROLLO CURRICULAR",IFERROR(INDEX(juec,MATCH(1,INDEX((bloq=3)*(juei=B2703),0),0)),0))</f>
        <v>0</v>
      </c>
      <c r="H2713" s="70">
        <f ca="1">IF(COUNTIFS(instructor,B2703,diad,$H$2,desa,1,hord,"18:00 - 22:00")&gt;0,"DESARROLLO CURRICULAR",IFERROR(INDEX(viec,MATCH(1,INDEX((bloq=3)*(viei=B2703),0),0)),0))</f>
        <v>0</v>
      </c>
      <c r="I2713" s="71">
        <f ca="1">IF(COUNTIFS(instructor,B2703,diad,$I$2,desa,1,hord,"18:00 - 22:00")&gt;0,"DESARROLLO CURRICULAR",IFERROR(INDEX(sabc,MATCH(1,INDEX((bloq=3)*(sabi=B2703),0),0)),0))</f>
        <v>0</v>
      </c>
    </row>
    <row r="2714" spans="1:9" ht="14.15" customHeight="1" thickTop="1" thickBot="1" x14ac:dyDescent="0.35">
      <c r="A2714" s="742"/>
      <c r="B2714" s="743"/>
      <c r="C2714" s="743"/>
      <c r="D2714" s="78">
        <f ca="1">IF(COUNTIFS(instructor,B2703,diad,$D$2,desa,1,hord,"18:00 - 22:00")&gt;0,"-",IFERROR(INDEX(luna,MATCH(1,INDEX((bloq=3)*(luni=B2703),0),0)),0))</f>
        <v>0</v>
      </c>
      <c r="E2714" s="78">
        <f ca="1">IF(COUNTIFS(instructor,B2703,diad,$E$2,desa,1,hord,"18:00 - 22:00")&gt;0,"-",IFERROR(INDEX(mara,MATCH(1,INDEX((bloq=3)*(mari=B2703),0),0)),0))</f>
        <v>0</v>
      </c>
      <c r="F2714" s="78">
        <f ca="1">IF(COUNTIFS(instructor,B2703,diad,$F$2,desa,1,hord,"18:00 - 22:00")&gt;0,"-",IFERROR(INDEX(miea,MATCH(1,INDEX((bloq=3)*(miei=B2703),0),0)),0))</f>
        <v>0</v>
      </c>
      <c r="G2714" s="78">
        <f ca="1">IF(COUNTIFS(instructor,B2703,diad,$G$2,desa,1,hord,"18:00 - 22:00")&gt;0,"-",IFERROR(INDEX(juea,MATCH(1,INDEX((bloq=3)*(juei=B2703),0),0)),0))</f>
        <v>0</v>
      </c>
      <c r="H2714" s="78">
        <f ca="1">IF(COUNTIFS(instructor,B2703,diad,$H$2,desa,1,hord,"18:00 - 22:00")&gt;0,"-",IFERROR(INDEX(viea,MATCH(1,INDEX((bloq=3)*(viei=B2703),0),0)),0))</f>
        <v>0</v>
      </c>
      <c r="I2714" s="79">
        <f ca="1">IF(COUNTIFS(instructor,B2703,diad,$I$2,desa,1,hord,"18:00 - 22:00")&gt;0,"-",IFERROR(INDEX(saba,MATCH(1,INDEX((bloq=3)*(sabi=B2703),0),0)),0))</f>
        <v>0</v>
      </c>
    </row>
    <row r="2715" spans="1:9" ht="14.15" customHeight="1" thickTop="1" thickBot="1" x14ac:dyDescent="0.35">
      <c r="A2715" s="742">
        <v>227</v>
      </c>
      <c r="B2715" s="743" t="e">
        <f>INDEX(instructor,A2715)</f>
        <v>#REF!</v>
      </c>
      <c r="C2715" s="743" t="e">
        <f>INDEX(area,A2715)</f>
        <v>#REF!</v>
      </c>
      <c r="D2715" s="72">
        <f ca="1">IF(COUNTIFS(instructor,B2715,diad,$D$2,desa,1,hord,"08:00 - 12:00")&gt;0,INDEX(hord,MATCH(1,INDEX((instructor=B2715)*(instructor=B2715),0),0)),IFERROR(INDEX(hora,MATCH(1,INDEX((bloq=1)*(luni=B2715),0),0)),0))</f>
        <v>0</v>
      </c>
      <c r="E2715" s="72">
        <f ca="1">IF(COUNTIFS(instructor,B2715,diad,$E$2,desa,1,hord,"08:00 - 12:00")&gt;0,INDEX(hord,MATCH(1,INDEX((instructor=B2715)*(instructor=B2715),0),0)),IFERROR(INDEX(hora,MATCH(1,INDEX((bloq=1)*(mari=B2715),0),0)),0))</f>
        <v>0</v>
      </c>
      <c r="F2715" s="72">
        <f ca="1">IF(COUNTIFS(instructor,B2715,diad,$F$2,desa,1,hord,"08:00 - 12:00")&gt;0,INDEX(hord,MATCH(1,INDEX((instructor=B2715)*(instructor=B2715),0),0)),IFERROR(INDEX(hora,MATCH(1,INDEX((bloq=1)*(miei=B2715),0),0)),0))</f>
        <v>0</v>
      </c>
      <c r="G2715" s="72">
        <f ca="1">IF(COUNTIFS(instructor,B2715,diad,$G$2,desa,1,hord,"08:00 - 12:00")&gt;0,INDEX(hord,MATCH(1,INDEX((instructor=B2715)*(instructor=B2715),0),0)),IFERROR(INDEX(hora,MATCH(1,INDEX((bloq=1)*(juei=B2715),0),0)),0))</f>
        <v>0</v>
      </c>
      <c r="H2715" s="72">
        <f ca="1">IF(COUNTIFS(instructor,B2715,diad,$H$2,desa,1,hord,"08:00 - 12:00")&gt;0,INDEX(hord,MATCH(1,INDEX((instructor=B2715)*(instructor=B2715),0),0)),IFERROR(INDEX(hora,MATCH(1,INDEX((bloq=1)*(viei=B2715),0),0)),0))</f>
        <v>0</v>
      </c>
      <c r="I2715" s="73">
        <f ca="1">IF(COUNTIFS(instructor,B2715,diad,$I$2,desa,1,hord,"08:00 - 12:00")&gt;0,INDEX(hord,MATCH(1,INDEX((instructor=B2715)*(instructor=B2715),0),0)),IFERROR(INDEX(hora,MATCH(1,INDEX((bloq=1)*(sabi=B2715),0),0)),0))</f>
        <v>0</v>
      </c>
    </row>
    <row r="2716" spans="1:9" ht="14.15" customHeight="1" thickTop="1" thickBot="1" x14ac:dyDescent="0.35">
      <c r="A2716" s="742"/>
      <c r="B2716" s="743"/>
      <c r="C2716" s="743"/>
      <c r="D2716" s="68">
        <f ca="1">IF(COUNTIFS(instructor,B2715,diad,$D$2,desa,1,hord,"08:00 - 12:00")&gt;0,"-",IFERROR(INDEX(ficha,MATCH(1,INDEX((bloq=1)*(luni=B2715),0),0)),0))</f>
        <v>0</v>
      </c>
      <c r="E2716" s="68">
        <f ca="1">IF(COUNTIFS(instructor,B2715,diad,$E$2,desa,1,hord,"08:00 - 12:00")&gt;0,"-",IFERROR(INDEX(ficha,MATCH(1,INDEX((bloq=1)*(mari=B2715),0),0)),0))</f>
        <v>0</v>
      </c>
      <c r="F2716" s="68">
        <f ca="1">IF(COUNTIFS(instructor,B2715,diad,$F$2,desa,1,hord,"08:00 - 12:00")&gt;0,"-",IFERROR(INDEX(ficha,MATCH(1,INDEX((bloq=1)*(miei=B2715),0),0)),0))</f>
        <v>0</v>
      </c>
      <c r="G2716" s="68">
        <f ca="1">IF(COUNTIFS(instructor,B2715,diad,$G$2,desa,1,hord,"08:00 - 12:00")&gt;0,"-",IFERROR(INDEX(ficha,MATCH(1,INDEX((bloq=1)*(juei=B2715),0),0)),0))</f>
        <v>0</v>
      </c>
      <c r="H2716" s="68">
        <f ca="1">IF(COUNTIFS(instructor,B2715,diad,$H$2,desa,1,hord,"08:00 - 12:00")&gt;0,"-",IFERROR(INDEX(ficha,MATCH(1,INDEX((bloq=1)*(viei=B2715),0),0)),0))</f>
        <v>0</v>
      </c>
      <c r="I2716" s="69">
        <f ca="1">IF(COUNTIFS(instructor,B2715,diad,$I$2,desa,1,hord,"08:00 - 12:00")&gt;0,"-",IFERROR(INDEX(ficha,MATCH(1,INDEX((bloq=1)*(sabi=B2715),0),0)),0))</f>
        <v>0</v>
      </c>
    </row>
    <row r="2717" spans="1:9" ht="14.15" customHeight="1" thickTop="1" thickBot="1" x14ac:dyDescent="0.35">
      <c r="A2717" s="742"/>
      <c r="B2717" s="743"/>
      <c r="C2717" s="743"/>
      <c r="D2717" s="70">
        <f ca="1">IF(COUNTIFS(instructor,B2715,diad,$D$2,desa,1,hord,"08:00 - 12:00")&gt;0,"DESARROLLO CURRICULAR",IFERROR(INDEX(lunc,MATCH(1,INDEX((bloq=1)*(luni=B2715),0),0)),0))</f>
        <v>0</v>
      </c>
      <c r="E2717" s="70">
        <f ca="1">IF(COUNTIFS(instructor,B2715,diad,$E$2,desa,1,hord,"08:00 - 12:00")&gt;0,"DESARROLLO CURRICULAR",IFERROR(INDEX(marc,MATCH(1,INDEX((bloq=1)*(mari=B2715),0),0)),0))</f>
        <v>0</v>
      </c>
      <c r="F2717" s="70">
        <f ca="1">IF(COUNTIFS(instructor,B2715,diad,$F$2,desa,1,hord,"08:00 - 12:00")&gt;0,"DESARROLLO CURRICULAR",IFERROR(INDEX(miec,MATCH(1,INDEX((bloq=1)*(miei=B2715),0),0)),0))</f>
        <v>0</v>
      </c>
      <c r="G2717" s="70">
        <f ca="1">IF(COUNTIFS(instructor,B2715,diad,$G$2,desa,1,hord,"08:00 - 12:00")&gt;0,"DESARROLLO CURRICULAR",IFERROR(INDEX(juec,MATCH(1,INDEX((bloq=1)*(juei=B2715),0),0)),0))</f>
        <v>0</v>
      </c>
      <c r="H2717" s="70">
        <f ca="1">IF(COUNTIFS(instructor,B2715,diad,$H$2,desa,1,hord,"08:00 - 12:00")&gt;0,"DESARROLLO CURRICULAR",IFERROR(INDEX(viec,MATCH(1,INDEX((bloq=1)*(viei=B2715),0),0)),0))</f>
        <v>0</v>
      </c>
      <c r="I2717" s="71">
        <f ca="1">IF(COUNTIFS(instructor,B2715,diad,$I$2,desa,1,hord,"08:00 - 12:00")&gt;0,"DESARROLLO CURRICULAR",IFERROR(INDEX(sabc,MATCH(1,INDEX((bloq=1)*(sabi=B2715),0),0)),0))</f>
        <v>0</v>
      </c>
    </row>
    <row r="2718" spans="1:9" ht="14.15" customHeight="1" thickTop="1" thickBot="1" x14ac:dyDescent="0.35">
      <c r="A2718" s="742"/>
      <c r="B2718" s="743"/>
      <c r="C2718" s="743"/>
      <c r="D2718" s="74">
        <f ca="1">IF(COUNTIFS(instructor,B2715,diad,$D$2,desa,1,hord,"08:00 - 12:00")&gt;0,"-",IFERROR(INDEX(luna,MATCH(1,INDEX((bloq=1)*(luni=B2715),0),0)),0))</f>
        <v>0</v>
      </c>
      <c r="E2718" s="74">
        <f ca="1">IF(COUNTIFS(instructor,B2715,diad,$E$2,desa,1,hord,"08:00 - 12:00")&gt;0,"-",IFERROR(INDEX(mara,MATCH(1,INDEX((bloq=1)*(mari=B2715),0),0)),0))</f>
        <v>0</v>
      </c>
      <c r="F2718" s="74">
        <f ca="1">IF(COUNTIFS(instructor,B2715,diad,$F$2,desa,1,hord,"08:00 - 12:00")&gt;0,"-",IFERROR(INDEX(miea,MATCH(1,INDEX((bloq=1)*(miei=B2715),0),0)),0))</f>
        <v>0</v>
      </c>
      <c r="G2718" s="74">
        <f ca="1">IF(COUNTIFS(instructor,B2715,diad,$G$2,desa,1,hord,"08:00 - 12:00")&gt;0,"-",IFERROR(INDEX(juea,MATCH(1,INDEX((bloq=1)*(juei=B2715),0),0)),0))</f>
        <v>0</v>
      </c>
      <c r="H2718" s="74">
        <f ca="1">IF(COUNTIFS(instructor,B2715,diad,$H$2,desa,1,hord,"08:00 - 12:00")&gt;0,"-",IFERROR(INDEX(viea,MATCH(1,INDEX((bloq=1)*(viei=B2715),0),0)),0))</f>
        <v>0</v>
      </c>
      <c r="I2718" s="75">
        <f ca="1">IF(COUNTIFS(instructor,B2715,diad,$I$2,desa,1,hord,"08:00 - 12:00")&gt;0,"-",IFERROR(INDEX(saba,MATCH(1,INDEX((bloq=1)*(sabi=B2715),0),0)),0))</f>
        <v>0</v>
      </c>
    </row>
    <row r="2719" spans="1:9" ht="14.15" customHeight="1" thickTop="1" thickBot="1" x14ac:dyDescent="0.35">
      <c r="A2719" s="742"/>
      <c r="B2719" s="743"/>
      <c r="C2719" s="743"/>
      <c r="D2719" s="76">
        <f ca="1">IF(COUNTIFS(instructor,B2715,diad,$D$2,desa,1,hord,"14:00 - 18:00")&gt;0,INDEX(hord,MATCH(1,INDEX((instructor=B2715)*(instructor=B2715),0),0)),IFERROR(INDEX(hora,MATCH(1,INDEX((bloq=2)*(luni=B2715),0),0)),0))</f>
        <v>0</v>
      </c>
      <c r="E2719" s="76">
        <f ca="1">IF(COUNTIFS(instructor,B2715,diad,$E$2,desa,1,hord,"14:00 - 18:00")&gt;0,INDEX(hord,MATCH(1,INDEX((instructor=B2715)*(instructor=B2715),0),0)),IFERROR(INDEX(hora,MATCH(1,INDEX((bloq=2)*(mari=B2715),0),0)),0))</f>
        <v>0</v>
      </c>
      <c r="F2719" s="76">
        <f ca="1">IF(COUNTIFS(instructor,B2715,diad,$F$2,desa,1,hord,"14:00 - 18:00")&gt;0,INDEX(hord,MATCH(1,INDEX((instructor=B2715)*(instructor=B2715),0),0)),IFERROR(INDEX(hora,MATCH(1,INDEX((bloq=2)*(miei=B2715),0),0)),0))</f>
        <v>0</v>
      </c>
      <c r="G2719" s="76">
        <f ca="1">IF(COUNTIFS(instructor,B2715,diad,$G$2,desa,1,hord,"14:00 - 18:00")&gt;0,INDEX(hord,MATCH(1,INDEX((instructor=B2715)*(instructor=B2715),0),0)),IFERROR(INDEX(hora,MATCH(1,INDEX((bloq=2)*(juei=B2715),0),0)),0))</f>
        <v>0</v>
      </c>
      <c r="H2719" s="76">
        <f ca="1">IF(COUNTIFS(instructor,B2715,diad,$H$2,desa,1,hord,"14:00 - 18:00")&gt;0,INDEX(hord,MATCH(1,INDEX((instructor=B2715)*(instructor=B2715),0),0)),IFERROR(INDEX(hora,MATCH(1,INDEX((bloq=2)*(viei=B2715),0),0)),0))</f>
        <v>0</v>
      </c>
      <c r="I2719" s="77">
        <f ca="1">IF(COUNTIFS(instructor,B2715,diad,$I$2,desa,1,hord,"14:00 - 18:00")&gt;0,INDEX(hord,MATCH(1,INDEX((instructor=B2715)*(instructor=B2715),0),0)),IFERROR(INDEX(hora,MATCH(1,INDEX((bloq=2)*(sabi=B2715),0),0)),0))</f>
        <v>0</v>
      </c>
    </row>
    <row r="2720" spans="1:9" ht="14.15" customHeight="1" thickTop="1" thickBot="1" x14ac:dyDescent="0.35">
      <c r="A2720" s="742"/>
      <c r="B2720" s="743"/>
      <c r="C2720" s="743"/>
      <c r="D2720" s="68">
        <f ca="1">IF(COUNTIFS(instructor,B2715,diad,$D$2,desa,1,hord,"14:00 - 18:00")&gt;0,"-",IFERROR(INDEX(ficha,MATCH(1,INDEX((bloq=2)*(luni=B2715),0),0)),0))</f>
        <v>0</v>
      </c>
      <c r="E2720" s="68">
        <f ca="1">IF(COUNTIFS(instructor,B2715,diad,$E$2,desa,1,hord,"14:00 - 18:00")&gt;0,"-",IFERROR(INDEX(ficha,MATCH(1,INDEX((bloq=2)*(mari=B2715),0),0)),0))</f>
        <v>0</v>
      </c>
      <c r="F2720" s="68">
        <f ca="1">IF(COUNTIFS(instructor,B2715,diad,$F$2,desa,1,hord,"14:00 - 18:00")&gt;0,"-",IFERROR(INDEX(ficha,MATCH(1,INDEX((bloq=2)*(miei=B2715),0),0)),0))</f>
        <v>0</v>
      </c>
      <c r="G2720" s="68">
        <f ca="1">IF(COUNTIFS(instructor,B2715,diad,$G$2,desa,1,hord,"14:00 - 18:00")&gt;0,"-",IFERROR(INDEX(ficha,MATCH(1,INDEX((bloq=2)*(juei=B2715),0),0)),0))</f>
        <v>0</v>
      </c>
      <c r="H2720" s="68">
        <f ca="1">IF(COUNTIFS(instructor,B2715,diad,$H$2,desa,1,hord,"14:00 - 18:00")&gt;0,"-",IFERROR(INDEX(ficha,MATCH(1,INDEX((bloq=2)*(viei=B2715),0),0)),0))</f>
        <v>0</v>
      </c>
      <c r="I2720" s="69">
        <f ca="1">IF(COUNTIFS(instructor,B2715,diad,$I$2,desa,1,hord,"14:00 - 18:00")&gt;0,"-",IFERROR(INDEX(ficha,MATCH(1,INDEX((bloq=2)*(sabi=B2715),0),0)),0))</f>
        <v>0</v>
      </c>
    </row>
    <row r="2721" spans="1:9" ht="14.15" customHeight="1" thickTop="1" thickBot="1" x14ac:dyDescent="0.35">
      <c r="A2721" s="742"/>
      <c r="B2721" s="743"/>
      <c r="C2721" s="743"/>
      <c r="D2721" s="70">
        <f ca="1">IF(COUNTIFS(instructor,B2715,diad,$D$2,desa,1,hord,"14:00 - 18:00")&gt;0,"DESARROLLO CURRICULAR",IFERROR(INDEX(lunc,MATCH(1,INDEX((bloq=2)*(luni=B2715),0),0)),0))</f>
        <v>0</v>
      </c>
      <c r="E2721" s="70">
        <f ca="1">IF(COUNTIFS(instructor,B2715,diad,$E$2,desa,1,hord,"14:00 - 18:00")&gt;0,"DESARROLLO CURRICULAR",IFERROR(INDEX(marc,MATCH(1,INDEX((bloq=2)*(mari=B2715),0),0)),0))</f>
        <v>0</v>
      </c>
      <c r="F2721" s="70">
        <f ca="1">IF(COUNTIFS(instructor,B2715,diad,$F$2,desa,1,hord,"14:00 - 18:00")&gt;0,"DESARROLLO CURRICULAR",IFERROR(INDEX(miec,MATCH(1,INDEX((bloq=2)*(miei=B2715),0),0)),0))</f>
        <v>0</v>
      </c>
      <c r="G2721" s="70">
        <f ca="1">IF(COUNTIFS(instructor,B2715,diad,$G$2,desa,1,hord,"14:00 - 18:00")&gt;0,"DESARROLLO CURRICULAR",IFERROR(INDEX(juec,MATCH(1,INDEX((bloq=2)*(juei=B2715),0),0)),0))</f>
        <v>0</v>
      </c>
      <c r="H2721" s="70">
        <f ca="1">IF(COUNTIFS(instructor,B2715,diad,$H$2,desa,1,hord,"14:00 - 18:00")&gt;0,"DESARROLLO CURRICULAR",IFERROR(INDEX(viec,MATCH(1,INDEX((bloq=2)*(viei=B2715),0),0)),0))</f>
        <v>0</v>
      </c>
      <c r="I2721" s="71">
        <f ca="1">IF(COUNTIFS(instructor,B2715,diad,$I$2,desa,1,hord,"14:00 - 18:00")&gt;0,"DESARROLLO CURRICULAR",IFERROR(INDEX(sabc,MATCH(1,INDEX((bloq=2)*(sabi=B2715),0),0)),0))</f>
        <v>0</v>
      </c>
    </row>
    <row r="2722" spans="1:9" ht="14.15" customHeight="1" thickTop="1" thickBot="1" x14ac:dyDescent="0.35">
      <c r="A2722" s="742"/>
      <c r="B2722" s="743"/>
      <c r="C2722" s="743"/>
      <c r="D2722" s="74">
        <f ca="1">IF(COUNTIFS(instructor,B2715,diad,$D$2,desa,1,hord,"14:00 - 18:00")&gt;0,"-",IFERROR(INDEX(luna,MATCH(1,INDEX((bloq=2)*(luni=B2715),0),0)),0))</f>
        <v>0</v>
      </c>
      <c r="E2722" s="74">
        <f ca="1">IF(COUNTIFS(instructor,B2715,diad,$E$2,desa,1,hord,"14:00 - 18:00")&gt;0,"-",IFERROR(INDEX(mara,MATCH(1,INDEX((bloq=2)*(mari=B2715),0),0)),0))</f>
        <v>0</v>
      </c>
      <c r="F2722" s="74">
        <f ca="1">IF(COUNTIFS(instructor,B2715,diad,$F$2,desa,1,hord,"14:00 - 18:00")&gt;0,"-",IFERROR(INDEX(miea,MATCH(1,INDEX((bloq=2)*(miei=B2715),0),0)),0))</f>
        <v>0</v>
      </c>
      <c r="G2722" s="74">
        <f ca="1">IF(COUNTIFS(instructor,B2715,diad,$G$2,desa,1,hord,"14:00 - 18:00")&gt;0,"-",IFERROR(INDEX(juea,MATCH(1,INDEX((bloq=2)*(juei=B2715),0),0)),0))</f>
        <v>0</v>
      </c>
      <c r="H2722" s="74">
        <f ca="1">IF(COUNTIFS(instructor,B2715,diad,$H$2,desa,1,hord,"14:00 - 18:00")&gt;0,"-",IFERROR(INDEX(viea,MATCH(1,INDEX((bloq=2)*(viei=B2715),0),0)),0))</f>
        <v>0</v>
      </c>
      <c r="I2722" s="75">
        <f ca="1">IF(COUNTIFS(instructor,B2715,diad,$I$2,desa,1,hord,"14:00 - 18:00")&gt;0,"-",IFERROR(INDEX(saba,MATCH(1,INDEX((bloq=2)*(sabi=B2715),0),0)),0))</f>
        <v>0</v>
      </c>
    </row>
    <row r="2723" spans="1:9" ht="14.15" customHeight="1" thickTop="1" thickBot="1" x14ac:dyDescent="0.35">
      <c r="A2723" s="742"/>
      <c r="B2723" s="743"/>
      <c r="C2723" s="743"/>
      <c r="D2723" s="76">
        <f ca="1">IF(COUNTIFS(instructor,B2715,diad,$D$2,desa,1,hord,"18:00 - 22:00")&gt;0,INDEX(hord,MATCH(1,INDEX((instructor=B2715)*(instructor=B2715),0),0)),IFERROR(INDEX(hora,MATCH(1,INDEX((bloq=3)*(luni=B2715),0),0)),0))</f>
        <v>0</v>
      </c>
      <c r="E2723" s="76">
        <f ca="1">IF(COUNTIFS(instructor,B2715,diad,$E$2,desa,1,hord,"18:00 - 22:00")&gt;0,INDEX(hord,MATCH(1,INDEX((instructor=B2715)*(instructor=B2715),0),0)),IFERROR(INDEX(hora,MATCH(1,INDEX((bloq=3)*(mari=B2715),0),0)),0))</f>
        <v>0</v>
      </c>
      <c r="F2723" s="76">
        <f ca="1">IF(COUNTIFS(instructor,B2715,diad,$F$2,desa,1,hord,"18:00 - 22:00")&gt;0,INDEX(hord,MATCH(1,INDEX((instructor=B2715)*(instructor=B2715),0),0)),IFERROR(INDEX(hora,MATCH(1,INDEX((bloq=3)*(miei=B2715),0),0)),0))</f>
        <v>0</v>
      </c>
      <c r="G2723" s="76">
        <f ca="1">IF(COUNTIFS(instructor,B2715,diad,$G$2,desa,1,hord,"18:00 - 22:00")&gt;0,INDEX(hord,MATCH(1,INDEX((instructor=B2715)*(instructor=B2715),0),0)),IFERROR(INDEX(hora,MATCH(1,INDEX((bloq=3)*(juei=B2715),0),0)),0))</f>
        <v>0</v>
      </c>
      <c r="H2723" s="76">
        <f ca="1">IF(COUNTIFS(instructor,B2715,diad,$H$2,desa,1,hord,"18:00 - 22:00")&gt;0,INDEX(hord,MATCH(1,INDEX((instructor=B2715)*(instructor=B2715),0),0)),IFERROR(INDEX(hora,MATCH(1,INDEX((bloq=3)*(viei=B2715),0),0)),0))</f>
        <v>0</v>
      </c>
      <c r="I2723" s="77">
        <f ca="1">IF(COUNTIFS(instructor,B2715,diad,$I$2,desa,1,hord,"18:00 - 22:00")&gt;0,INDEX(hord,MATCH(1,INDEX((instructor=B2715)*(instructor=B2715),0),0)),IFERROR(INDEX(hora,MATCH(1,INDEX((bloq=3)*(sabi=B2715),0),0)),0))</f>
        <v>0</v>
      </c>
    </row>
    <row r="2724" spans="1:9" ht="14.15" customHeight="1" thickTop="1" thickBot="1" x14ac:dyDescent="0.35">
      <c r="A2724" s="742"/>
      <c r="B2724" s="743"/>
      <c r="C2724" s="743"/>
      <c r="D2724" s="68">
        <f ca="1">IF(COUNTIFS(instructor,B2715,diad,$D$2,desa,1,hord,"18:00 - 22:00")&gt;0,"-",IFERROR(INDEX(ficha,MATCH(1,INDEX((bloq=3)*(luni=B2715),0),0)),0))</f>
        <v>0</v>
      </c>
      <c r="E2724" s="68">
        <f ca="1">IF(COUNTIFS(instructor,B2715,diad,$E$2,desa,1,hord,"18:00 - 22:00")&gt;0,"-",IFERROR(INDEX(ficha,MATCH(1,INDEX((bloq=3)*(mari=B2715),0),0)),0))</f>
        <v>0</v>
      </c>
      <c r="F2724" s="68">
        <f ca="1">IF(COUNTIFS(instructor,B2715,diad,$F$2,desa,1,hord,"18:00 - 22:00")&gt;0,"-",IFERROR(INDEX(ficha,MATCH(1,INDEX((bloq=3)*(miei=B2715),0),0)),0))</f>
        <v>0</v>
      </c>
      <c r="G2724" s="68">
        <f ca="1">IF(COUNTIFS(instructor,B2715,diad,$G$2,desa,1,hord,"18:00 - 22:00")&gt;0,"-",IFERROR(INDEX(ficha,MATCH(1,INDEX((bloq=3)*(juei=B2715),0),0)),0))</f>
        <v>0</v>
      </c>
      <c r="H2724" s="68">
        <f ca="1">IF(COUNTIFS(instructor,B2715,diad,$H$2,desa,1,hord,"18:00 - 22:00")&gt;0,"-",IFERROR(INDEX(ficha,MATCH(1,INDEX((bloq=3)*(viei=B2715),0),0)),0))</f>
        <v>0</v>
      </c>
      <c r="I2724" s="69">
        <f ca="1">IF(COUNTIFS(instructor,B2715,diad,$I$2,desa,1,hord,"18:00 - 22:00")&gt;0,"-",IFERROR(INDEX(ficha,MATCH(1,INDEX((bloq=3)*(sabi=B2715),0),0)),0))</f>
        <v>0</v>
      </c>
    </row>
    <row r="2725" spans="1:9" ht="14.15" customHeight="1" thickTop="1" thickBot="1" x14ac:dyDescent="0.35">
      <c r="A2725" s="742"/>
      <c r="B2725" s="743"/>
      <c r="C2725" s="743"/>
      <c r="D2725" s="70">
        <f ca="1">IF(COUNTIFS(instructor,B2715,diad,$D$2,desa,1,hord,"18:00 - 22:00")&gt;0,"DESARROLLO CURRICULAR",IFERROR(INDEX(lunc,MATCH(1,INDEX((bloq=3)*(luni=B2715),0),0)),0))</f>
        <v>0</v>
      </c>
      <c r="E2725" s="70">
        <f ca="1">IF(COUNTIFS(instructor,B2715,diad,$E$2,desa,1,hord,"18:00 - 22:00")&gt;0,"DESARROLLO CURRICULAR",IFERROR(INDEX(marc,MATCH(1,INDEX((bloq=3)*(mari=B2715),0),0)),0))</f>
        <v>0</v>
      </c>
      <c r="F2725" s="70">
        <f ca="1">IF(COUNTIFS(instructor,B2715,diad,$F$2,desa,1,hord,"18:00 - 22:00")&gt;0,"DESARROLLO CURRICULAR",IFERROR(INDEX(miec,MATCH(1,INDEX((bloq=3)*(miei=B2715),0),0)),0))</f>
        <v>0</v>
      </c>
      <c r="G2725" s="70">
        <f ca="1">IF(COUNTIFS(instructor,B2715,diad,$G$2,desa,1,hord,"18:00 - 22:00")&gt;0,"DESARROLLO CURRICULAR",IFERROR(INDEX(juec,MATCH(1,INDEX((bloq=3)*(juei=B2715),0),0)),0))</f>
        <v>0</v>
      </c>
      <c r="H2725" s="70">
        <f ca="1">IF(COUNTIFS(instructor,B2715,diad,$H$2,desa,1,hord,"18:00 - 22:00")&gt;0,"DESARROLLO CURRICULAR",IFERROR(INDEX(viec,MATCH(1,INDEX((bloq=3)*(viei=B2715),0),0)),0))</f>
        <v>0</v>
      </c>
      <c r="I2725" s="71">
        <f ca="1">IF(COUNTIFS(instructor,B2715,diad,$I$2,desa,1,hord,"18:00 - 22:00")&gt;0,"DESARROLLO CURRICULAR",IFERROR(INDEX(sabc,MATCH(1,INDEX((bloq=3)*(sabi=B2715),0),0)),0))</f>
        <v>0</v>
      </c>
    </row>
    <row r="2726" spans="1:9" ht="14.15" customHeight="1" thickTop="1" thickBot="1" x14ac:dyDescent="0.35">
      <c r="A2726" s="742"/>
      <c r="B2726" s="743"/>
      <c r="C2726" s="743"/>
      <c r="D2726" s="78">
        <f ca="1">IF(COUNTIFS(instructor,B2715,diad,$D$2,desa,1,hord,"18:00 - 22:00")&gt;0,"-",IFERROR(INDEX(luna,MATCH(1,INDEX((bloq=3)*(luni=B2715),0),0)),0))</f>
        <v>0</v>
      </c>
      <c r="E2726" s="78">
        <f ca="1">IF(COUNTIFS(instructor,B2715,diad,$E$2,desa,1,hord,"18:00 - 22:00")&gt;0,"-",IFERROR(INDEX(mara,MATCH(1,INDEX((bloq=3)*(mari=B2715),0),0)),0))</f>
        <v>0</v>
      </c>
      <c r="F2726" s="78">
        <f ca="1">IF(COUNTIFS(instructor,B2715,diad,$F$2,desa,1,hord,"18:00 - 22:00")&gt;0,"-",IFERROR(INDEX(miea,MATCH(1,INDEX((bloq=3)*(miei=B2715),0),0)),0))</f>
        <v>0</v>
      </c>
      <c r="G2726" s="78">
        <f ca="1">IF(COUNTIFS(instructor,B2715,diad,$G$2,desa,1,hord,"18:00 - 22:00")&gt;0,"-",IFERROR(INDEX(juea,MATCH(1,INDEX((bloq=3)*(juei=B2715),0),0)),0))</f>
        <v>0</v>
      </c>
      <c r="H2726" s="78">
        <f ca="1">IF(COUNTIFS(instructor,B2715,diad,$H$2,desa,1,hord,"18:00 - 22:00")&gt;0,"-",IFERROR(INDEX(viea,MATCH(1,INDEX((bloq=3)*(viei=B2715),0),0)),0))</f>
        <v>0</v>
      </c>
      <c r="I2726" s="79">
        <f ca="1">IF(COUNTIFS(instructor,B2715,diad,$I$2,desa,1,hord,"18:00 - 22:00")&gt;0,"-",IFERROR(INDEX(saba,MATCH(1,INDEX((bloq=3)*(sabi=B2715),0),0)),0))</f>
        <v>0</v>
      </c>
    </row>
    <row r="2727" spans="1:9" ht="14.15" customHeight="1" thickTop="1" thickBot="1" x14ac:dyDescent="0.35">
      <c r="A2727" s="742">
        <v>228</v>
      </c>
      <c r="B2727" s="743" t="e">
        <f>INDEX(instructor,A2727)</f>
        <v>#REF!</v>
      </c>
      <c r="C2727" s="743" t="e">
        <f>INDEX(area,A2727)</f>
        <v>#REF!</v>
      </c>
      <c r="D2727" s="72">
        <f ca="1">IF(COUNTIFS(instructor,B2727,diad,$D$2,desa,1,hord,"08:00 - 12:00")&gt;0,INDEX(hord,MATCH(1,INDEX((instructor=B2727)*(instructor=B2727),0),0)),IFERROR(INDEX(hora,MATCH(1,INDEX((bloq=1)*(luni=B2727),0),0)),0))</f>
        <v>0</v>
      </c>
      <c r="E2727" s="72">
        <f ca="1">IF(COUNTIFS(instructor,B2727,diad,$E$2,desa,1,hord,"08:00 - 12:00")&gt;0,INDEX(hord,MATCH(1,INDEX((instructor=B2727)*(instructor=B2727),0),0)),IFERROR(INDEX(hora,MATCH(1,INDEX((bloq=1)*(mari=B2727),0),0)),0))</f>
        <v>0</v>
      </c>
      <c r="F2727" s="72">
        <f ca="1">IF(COUNTIFS(instructor,B2727,diad,$F$2,desa,1,hord,"08:00 - 12:00")&gt;0,INDEX(hord,MATCH(1,INDEX((instructor=B2727)*(instructor=B2727),0),0)),IFERROR(INDEX(hora,MATCH(1,INDEX((bloq=1)*(miei=B2727),0),0)),0))</f>
        <v>0</v>
      </c>
      <c r="G2727" s="72">
        <f ca="1">IF(COUNTIFS(instructor,B2727,diad,$G$2,desa,1,hord,"08:00 - 12:00")&gt;0,INDEX(hord,MATCH(1,INDEX((instructor=B2727)*(instructor=B2727),0),0)),IFERROR(INDEX(hora,MATCH(1,INDEX((bloq=1)*(juei=B2727),0),0)),0))</f>
        <v>0</v>
      </c>
      <c r="H2727" s="72">
        <f ca="1">IF(COUNTIFS(instructor,B2727,diad,$H$2,desa,1,hord,"08:00 - 12:00")&gt;0,INDEX(hord,MATCH(1,INDEX((instructor=B2727)*(instructor=B2727),0),0)),IFERROR(INDEX(hora,MATCH(1,INDEX((bloq=1)*(viei=B2727),0),0)),0))</f>
        <v>0</v>
      </c>
      <c r="I2727" s="73">
        <f ca="1">IF(COUNTIFS(instructor,B2727,diad,$I$2,desa,1,hord,"08:00 - 12:00")&gt;0,INDEX(hord,MATCH(1,INDEX((instructor=B2727)*(instructor=B2727),0),0)),IFERROR(INDEX(hora,MATCH(1,INDEX((bloq=1)*(sabi=B2727),0),0)),0))</f>
        <v>0</v>
      </c>
    </row>
    <row r="2728" spans="1:9" ht="14.15" customHeight="1" thickTop="1" thickBot="1" x14ac:dyDescent="0.35">
      <c r="A2728" s="742"/>
      <c r="B2728" s="743"/>
      <c r="C2728" s="743"/>
      <c r="D2728" s="68">
        <f ca="1">IF(COUNTIFS(instructor,B2727,diad,$D$2,desa,1,hord,"08:00 - 12:00")&gt;0,"-",IFERROR(INDEX(ficha,MATCH(1,INDEX((bloq=1)*(luni=B2727),0),0)),0))</f>
        <v>0</v>
      </c>
      <c r="E2728" s="68">
        <f ca="1">IF(COUNTIFS(instructor,B2727,diad,$E$2,desa,1,hord,"08:00 - 12:00")&gt;0,"-",IFERROR(INDEX(ficha,MATCH(1,INDEX((bloq=1)*(mari=B2727),0),0)),0))</f>
        <v>0</v>
      </c>
      <c r="F2728" s="180">
        <f ca="1">IF(COUNTIFS(instructor,B2727,diad,$F$2,desa,1,hord,"08:00 - 12:00")&gt;0,"-",IFERROR(INDEX(ficha,MATCH(1,INDEX((bloq=1)*(miei=B2727),0),0)),0))</f>
        <v>0</v>
      </c>
      <c r="G2728" s="180">
        <f ca="1">IF(COUNTIFS(instructor,B2727,diad,$G$2,desa,1,hord,"08:00 - 12:00")&gt;0,"-",IFERROR(INDEX(ficha,MATCH(1,INDEX((bloq=1)*(juei=B2727),0),0)),0))</f>
        <v>0</v>
      </c>
      <c r="H2728" s="68">
        <f ca="1">IF(COUNTIFS(instructor,B2727,diad,$H$2,desa,1,hord,"08:00 - 12:00")&gt;0,"-",IFERROR(INDEX(ficha,MATCH(1,INDEX((bloq=1)*(viei=B2727),0),0)),0))</f>
        <v>0</v>
      </c>
      <c r="I2728" s="69">
        <f ca="1">IF(COUNTIFS(instructor,B2727,diad,$I$2,desa,1,hord,"08:00 - 12:00")&gt;0,"-",IFERROR(INDEX(ficha,MATCH(1,INDEX((bloq=1)*(sabi=B2727),0),0)),0))</f>
        <v>0</v>
      </c>
    </row>
    <row r="2729" spans="1:9" ht="14.15" customHeight="1" thickTop="1" thickBot="1" x14ac:dyDescent="0.35">
      <c r="A2729" s="742"/>
      <c r="B2729" s="743"/>
      <c r="C2729" s="743"/>
      <c r="D2729" s="70">
        <f ca="1">IF(COUNTIFS(instructor,B2727,diad,$D$2,desa,1,hord,"08:00 - 12:00")&gt;0,"DESARROLLO CURRICULAR",IFERROR(INDEX(lunc,MATCH(1,INDEX((bloq=1)*(luni=B2727),0),0)),0))</f>
        <v>0</v>
      </c>
      <c r="E2729" s="70">
        <f ca="1">IF(COUNTIFS(instructor,B2727,diad,$E$2,desa,1,hord,"08:00 - 12:00")&gt;0,"DESARROLLO CURRICULAR",IFERROR(INDEX(marc,MATCH(1,INDEX((bloq=1)*(mari=B2727),0),0)),0))</f>
        <v>0</v>
      </c>
      <c r="F2729" s="70">
        <f ca="1">IF(COUNTIFS(instructor,B2727,diad,$F$2,desa,1,hord,"08:00 - 12:00")&gt;0,"DESARROLLO CURRICULAR",IFERROR(INDEX(miec,MATCH(1,INDEX((bloq=1)*(miei=B2727),0),0)),0))</f>
        <v>0</v>
      </c>
      <c r="G2729" s="70">
        <f ca="1">IF(COUNTIFS(instructor,B2727,diad,$G$2,desa,1,hord,"08:00 - 12:00")&gt;0,"DESARROLLO CURRICULAR",IFERROR(INDEX(juec,MATCH(1,INDEX((bloq=1)*(juei=B2727),0),0)),0))</f>
        <v>0</v>
      </c>
      <c r="H2729" s="70">
        <f ca="1">IF(COUNTIFS(instructor,B2727,diad,$H$2,desa,1,hord,"08:00 - 12:00")&gt;0,"DESARROLLO CURRICULAR",IFERROR(INDEX(viec,MATCH(1,INDEX((bloq=1)*(viei=B2727),0),0)),0))</f>
        <v>0</v>
      </c>
      <c r="I2729" s="71">
        <f ca="1">IF(COUNTIFS(instructor,B2727,diad,$I$2,desa,1,hord,"08:00 - 12:00")&gt;0,"DESARROLLO CURRICULAR",IFERROR(INDEX(sabc,MATCH(1,INDEX((bloq=1)*(sabi=B2727),0),0)),0))</f>
        <v>0</v>
      </c>
    </row>
    <row r="2730" spans="1:9" ht="14.15" customHeight="1" thickTop="1" thickBot="1" x14ac:dyDescent="0.35">
      <c r="A2730" s="742"/>
      <c r="B2730" s="743"/>
      <c r="C2730" s="743"/>
      <c r="D2730" s="74">
        <f ca="1">IF(COUNTIFS(instructor,B2727,diad,$D$2,desa,1,hord,"08:00 - 12:00")&gt;0,"-",IFERROR(INDEX(luna,MATCH(1,INDEX((bloq=1)*(luni=B2727),0),0)),0))</f>
        <v>0</v>
      </c>
      <c r="E2730" s="74">
        <f ca="1">IF(COUNTIFS(instructor,B2727,diad,$E$2,desa,1,hord,"08:00 - 12:00")&gt;0,"-",IFERROR(INDEX(mara,MATCH(1,INDEX((bloq=1)*(mari=B2727),0),0)),0))</f>
        <v>0</v>
      </c>
      <c r="F2730" s="74">
        <f ca="1">IF(COUNTIFS(instructor,B2727,diad,$F$2,desa,1,hord,"08:00 - 12:00")&gt;0,"-",IFERROR(INDEX(miea,MATCH(1,INDEX((bloq=1)*(miei=B2727),0),0)),0))</f>
        <v>0</v>
      </c>
      <c r="G2730" s="74">
        <f ca="1">IF(COUNTIFS(instructor,B2727,diad,$G$2,desa,1,hord,"08:00 - 12:00")&gt;0,"-",IFERROR(INDEX(juea,MATCH(1,INDEX((bloq=1)*(juei=B2727),0),0)),0))</f>
        <v>0</v>
      </c>
      <c r="H2730" s="74">
        <f ca="1">IF(COUNTIFS(instructor,B2727,diad,$H$2,desa,1,hord,"08:00 - 12:00")&gt;0,"-",IFERROR(INDEX(viea,MATCH(1,INDEX((bloq=1)*(viei=B2727),0),0)),0))</f>
        <v>0</v>
      </c>
      <c r="I2730" s="75">
        <f ca="1">IF(COUNTIFS(instructor,B2727,diad,$I$2,desa,1,hord,"08:00 - 12:00")&gt;0,"-",IFERROR(INDEX(saba,MATCH(1,INDEX((bloq=1)*(sabi=B2727),0),0)),0))</f>
        <v>0</v>
      </c>
    </row>
    <row r="2731" spans="1:9" ht="14.15" customHeight="1" thickTop="1" thickBot="1" x14ac:dyDescent="0.35">
      <c r="A2731" s="742"/>
      <c r="B2731" s="743"/>
      <c r="C2731" s="743"/>
      <c r="D2731" s="76">
        <f ca="1">IF(COUNTIFS(instructor,B2727,diad,$D$2,desa,1,hord,"14:00 - 18:00")&gt;0,INDEX(hord,MATCH(1,INDEX((instructor=B2727)*(instructor=B2727),0),0)),IFERROR(INDEX(hora,MATCH(1,INDEX((bloq=2)*(luni=B2727),0),0)),0))</f>
        <v>0</v>
      </c>
      <c r="E2731" s="76">
        <f ca="1">IF(COUNTIFS(instructor,B2727,diad,$E$2,desa,1,hord,"14:00 - 18:00")&gt;0,INDEX(hord,MATCH(1,INDEX((instructor=B2727)*(instructor=B2727),0),0)),IFERROR(INDEX(hora,MATCH(1,INDEX((bloq=2)*(mari=B2727),0),0)),0))</f>
        <v>0</v>
      </c>
      <c r="F2731" s="76">
        <f ca="1">IF(COUNTIFS(instructor,B2727,diad,$F$2,desa,1,hord,"14:00 - 18:00")&gt;0,INDEX(hord,MATCH(1,INDEX((instructor=B2727)*(instructor=B2727),0),0)),IFERROR(INDEX(hora,MATCH(1,INDEX((bloq=2)*(miei=B2727),0),0)),0))</f>
        <v>0</v>
      </c>
      <c r="G2731" s="76">
        <f ca="1">IF(COUNTIFS(instructor,B2727,diad,$G$2,desa,1,hord,"14:00 - 18:00")&gt;0,INDEX(hord,MATCH(1,INDEX((instructor=B2727)*(instructor=B2727),0),0)),IFERROR(INDEX(hora,MATCH(1,INDEX((bloq=2)*(juei=B2727),0),0)),0))</f>
        <v>0</v>
      </c>
      <c r="H2731" s="76">
        <f ca="1">IF(COUNTIFS(instructor,B2727,diad,$H$2,desa,1,hord,"14:00 - 18:00")&gt;0,INDEX(hord,MATCH(1,INDEX((instructor=B2727)*(instructor=B2727),0),0)),IFERROR(INDEX(hora,MATCH(1,INDEX((bloq=2)*(viei=B2727),0),0)),0))</f>
        <v>0</v>
      </c>
      <c r="I2731" s="77">
        <f ca="1">IF(COUNTIFS(instructor,B2727,diad,$I$2,desa,1,hord,"14:00 - 18:00")&gt;0,INDEX(hord,MATCH(1,INDEX((instructor=B2727)*(instructor=B2727),0),0)),IFERROR(INDEX(hora,MATCH(1,INDEX((bloq=2)*(sabi=B2727),0),0)),0))</f>
        <v>0</v>
      </c>
    </row>
    <row r="2732" spans="1:9" ht="14.15" customHeight="1" thickTop="1" thickBot="1" x14ac:dyDescent="0.35">
      <c r="A2732" s="742"/>
      <c r="B2732" s="743"/>
      <c r="C2732" s="743"/>
      <c r="D2732" s="68">
        <f ca="1">IF(COUNTIFS(instructor,B2727,diad,$D$2,desa,1,hord,"14:00 - 18:00")&gt;0,"-",IFERROR(INDEX(ficha,MATCH(1,INDEX((bloq=2)*(luni=B2727),0),0)),0))</f>
        <v>0</v>
      </c>
      <c r="E2732" s="68">
        <f ca="1">IF(COUNTIFS(instructor,B2727,diad,$E$2,desa,1,hord,"14:00 - 18:00")&gt;0,"-",IFERROR(INDEX(ficha,MATCH(1,INDEX((bloq=2)*(mari=B2727),0),0)),0))</f>
        <v>0</v>
      </c>
      <c r="F2732" s="68">
        <f ca="1">IF(COUNTIFS(instructor,B2727,diad,$F$2,desa,1,hord,"14:00 - 18:00")&gt;0,"-",IFERROR(INDEX(ficha,MATCH(1,INDEX((bloq=2)*(miei=B2727),0),0)),0))</f>
        <v>0</v>
      </c>
      <c r="G2732" s="180">
        <f ca="1">IF(COUNTIFS(instructor,B2727,diad,$G$2,desa,1,hord,"14:00 - 18:00")&gt;0,"-",IFERROR(INDEX(ficha,MATCH(1,INDEX((bloq=2)*(juei=B2727),0),0)),0))</f>
        <v>0</v>
      </c>
      <c r="H2732" s="68">
        <f ca="1">IF(COUNTIFS(instructor,B2727,diad,$H$2,desa,1,hord,"14:00 - 18:00")&gt;0,"-",IFERROR(INDEX(ficha,MATCH(1,INDEX((bloq=2)*(viei=B2727),0),0)),0))</f>
        <v>0</v>
      </c>
      <c r="I2732" s="273">
        <f ca="1">IF(COUNTIFS(instructor,B2727,diad,$I$2,desa,1,hord,"14:00 - 18:00")&gt;0,"-",IFERROR(INDEX(ficha,MATCH(1,INDEX((bloq=2)*(sabi=B2727),0),0)),0))</f>
        <v>0</v>
      </c>
    </row>
    <row r="2733" spans="1:9" ht="14.15" customHeight="1" thickTop="1" thickBot="1" x14ac:dyDescent="0.35">
      <c r="A2733" s="742"/>
      <c r="B2733" s="743"/>
      <c r="C2733" s="743"/>
      <c r="D2733" s="70">
        <f ca="1">IF(COUNTIFS(instructor,B2727,diad,$D$2,desa,1,hord,"14:00 - 18:00")&gt;0,"DESARROLLO CURRICULAR",IFERROR(INDEX(lunc,MATCH(1,INDEX((bloq=2)*(luni=B2727),0),0)),0))</f>
        <v>0</v>
      </c>
      <c r="E2733" s="70">
        <f ca="1">IF(COUNTIFS(instructor,B2727,diad,$E$2,desa,1,hord,"14:00 - 18:00")&gt;0,"DESARROLLO CURRICULAR",IFERROR(INDEX(marc,MATCH(1,INDEX((bloq=2)*(mari=B2727),0),0)),0))</f>
        <v>0</v>
      </c>
      <c r="F2733" s="70">
        <f ca="1">IF(COUNTIFS(instructor,B2727,diad,$F$2,desa,1,hord,"14:00 - 18:00")&gt;0,"DESARROLLO CURRICULAR",IFERROR(INDEX(miec,MATCH(1,INDEX((bloq=2)*(miei=B2727),0),0)),0))</f>
        <v>0</v>
      </c>
      <c r="G2733" s="70">
        <f ca="1">IF(COUNTIFS(instructor,B2727,diad,$G$2,desa,1,hord,"14:00 - 18:00")&gt;0,"DESARROLLO CURRICULAR",IFERROR(INDEX(juec,MATCH(1,INDEX((bloq=2)*(juei=B2727),0),0)),0))</f>
        <v>0</v>
      </c>
      <c r="H2733" s="160">
        <f ca="1">IF(COUNTIFS(instructor,B2727,diad,$H$2,desa,1,hord,"14:00 - 18:00")&gt;0,"DESARROLLO CURRICULAR",IFERROR(INDEX(viec,MATCH(1,INDEX((bloq=2)*(viei=B2727),0),0)),0))</f>
        <v>0</v>
      </c>
      <c r="I2733" s="71">
        <f ca="1">IF(COUNTIFS(instructor,B2727,diad,$I$2,desa,1,hord,"14:00 - 18:00")&gt;0,"DESARROLLO CURRICULAR",IFERROR(INDEX(sabc,MATCH(1,INDEX((bloq=2)*(sabi=B2727),0),0)),0))</f>
        <v>0</v>
      </c>
    </row>
    <row r="2734" spans="1:9" ht="14.15" customHeight="1" thickTop="1" thickBot="1" x14ac:dyDescent="0.35">
      <c r="A2734" s="742"/>
      <c r="B2734" s="743"/>
      <c r="C2734" s="743"/>
      <c r="D2734" s="74">
        <f ca="1">IF(COUNTIFS(instructor,B2727,diad,$D$2,desa,1,hord,"14:00 - 18:00")&gt;0,"-",IFERROR(INDEX(luna,MATCH(1,INDEX((bloq=2)*(luni=B2727),0),0)),0))</f>
        <v>0</v>
      </c>
      <c r="E2734" s="74">
        <f ca="1">IF(COUNTIFS(instructor,B2727,diad,$E$2,desa,1,hord,"14:00 - 18:00")&gt;0,"-",IFERROR(INDEX(mara,MATCH(1,INDEX((bloq=2)*(mari=B2727),0),0)),0))</f>
        <v>0</v>
      </c>
      <c r="F2734" s="74">
        <f ca="1">IF(COUNTIFS(instructor,B2727,diad,$F$2,desa,1,hord,"14:00 - 18:00")&gt;0,"-",IFERROR(INDEX(miea,MATCH(1,INDEX((bloq=2)*(miei=B2727),0),0)),0))</f>
        <v>0</v>
      </c>
      <c r="G2734" s="74">
        <f ca="1">IF(COUNTIFS(instructor,B2727,diad,$G$2,desa,1,hord,"14:00 - 18:00")&gt;0,"-",IFERROR(INDEX(juea,MATCH(1,INDEX((bloq=2)*(juei=B2727),0),0)),0))</f>
        <v>0</v>
      </c>
      <c r="H2734" s="74">
        <f ca="1">IF(COUNTIFS(instructor,B2727,diad,$H$2,desa,1,hord,"14:00 - 18:00")&gt;0,"-",IFERROR(INDEX(viea,MATCH(1,INDEX((bloq=2)*(viei=B2727),0),0)),0))</f>
        <v>0</v>
      </c>
      <c r="I2734" s="75">
        <f ca="1">IF(COUNTIFS(instructor,B2727,diad,$I$2,desa,1,hord,"14:00 - 18:00")&gt;0,"-",IFERROR(INDEX(saba,MATCH(1,INDEX((bloq=2)*(sabi=B2727),0),0)),0))</f>
        <v>0</v>
      </c>
    </row>
    <row r="2735" spans="1:9" ht="14.15" customHeight="1" thickTop="1" thickBot="1" x14ac:dyDescent="0.35">
      <c r="A2735" s="742"/>
      <c r="B2735" s="743"/>
      <c r="C2735" s="743"/>
      <c r="D2735" s="76">
        <f ca="1">IF(COUNTIFS(instructor,B2727,diad,$D$2,desa,1,hord,"18:00 - 22:00")&gt;0,INDEX(hord,MATCH(1,INDEX((instructor=B2727)*(instructor=B2727),0),0)),IFERROR(INDEX(hora,MATCH(1,INDEX((bloq=3)*(luni=B2727),0),0)),0))</f>
        <v>0</v>
      </c>
      <c r="E2735" s="76">
        <f ca="1">IF(COUNTIFS(instructor,B2727,diad,$E$2,desa,1,hord,"18:00 - 22:00")&gt;0,INDEX(hord,MATCH(1,INDEX((instructor=B2727)*(instructor=B2727),0),0)),IFERROR(INDEX(hora,MATCH(1,INDEX((bloq=3)*(mari=B2727),0),0)),0))</f>
        <v>0</v>
      </c>
      <c r="F2735" s="76">
        <f ca="1">IF(COUNTIFS(instructor,B2727,diad,$F$2,desa,1,hord,"18:00 - 22:00")&gt;0,INDEX(hord,MATCH(1,INDEX((instructor=B2727)*(instructor=B2727),0),0)),IFERROR(INDEX(hora,MATCH(1,INDEX((bloq=3)*(miei=B2727),0),0)),0))</f>
        <v>0</v>
      </c>
      <c r="G2735" s="76">
        <f ca="1">IF(COUNTIFS(instructor,B2727,diad,$G$2,desa,1,hord,"18:00 - 22:00")&gt;0,INDEX(hord,MATCH(1,INDEX((instructor=B2727)*(instructor=B2727),0),0)),IFERROR(INDEX(hora,MATCH(1,INDEX((bloq=3)*(juei=B2727),0),0)),0))</f>
        <v>0</v>
      </c>
      <c r="H2735" s="76">
        <f ca="1">IF(COUNTIFS(instructor,B2727,diad,$H$2,desa,1,hord,"18:00 - 22:00")&gt;0,INDEX(hord,MATCH(1,INDEX((instructor=B2727)*(instructor=B2727),0),0)),IFERROR(INDEX(hora,MATCH(1,INDEX((bloq=3)*(viei=B2727),0),0)),0))</f>
        <v>0</v>
      </c>
      <c r="I2735" s="77">
        <f ca="1">IF(COUNTIFS(instructor,B2727,diad,$I$2,desa,1,hord,"18:00 - 22:00")&gt;0,INDEX(hord,MATCH(1,INDEX((instructor=B2727)*(instructor=B2727),0),0)),IFERROR(INDEX(hora,MATCH(1,INDEX((bloq=3)*(sabi=B2727),0),0)),0))</f>
        <v>0</v>
      </c>
    </row>
    <row r="2736" spans="1:9" ht="14.15" customHeight="1" thickTop="1" thickBot="1" x14ac:dyDescent="0.35">
      <c r="A2736" s="742"/>
      <c r="B2736" s="743"/>
      <c r="C2736" s="743"/>
      <c r="D2736" s="180">
        <f ca="1">IF(COUNTIFS(instructor,B2727,diad,$D$2,desa,1,hord,"18:00 - 22:00")&gt;0,"-",IFERROR(INDEX(ficha,MATCH(1,INDEX((bloq=3)*(luni=B2727),0),0)),0))</f>
        <v>0</v>
      </c>
      <c r="E2736" s="180">
        <f ca="1">IF(COUNTIFS(instructor,B2727,diad,$E$2,desa,1,hord,"18:00 - 22:00")&gt;0,"-",IFERROR(INDEX(ficha,MATCH(1,INDEX((bloq=3)*(mari=B2727),0),0)),0))</f>
        <v>0</v>
      </c>
      <c r="F2736" s="180">
        <f ca="1">IF(COUNTIFS(instructor,B2727,diad,$F$2,desa,1,hord,"18:00 - 22:00")&gt;0,"-",IFERROR(INDEX(ficha,MATCH(1,INDEX((bloq=3)*(miei=B2727),0),0)),0))</f>
        <v>0</v>
      </c>
      <c r="G2736" s="180">
        <f ca="1">IF(COUNTIFS(instructor,B2727,diad,$G$2,desa,1,hord,"18:00 - 22:00")&gt;0,"-",IFERROR(INDEX(ficha,MATCH(1,INDEX((bloq=3)*(juei=B2727),0),0)),0))</f>
        <v>0</v>
      </c>
      <c r="H2736" s="68">
        <f ca="1">IF(COUNTIFS(instructor,B2727,diad,$H$2,desa,1,hord,"18:00 - 22:00")&gt;0,"-",IFERROR(INDEX(ficha,MATCH(1,INDEX((bloq=3)*(viei=B2727),0),0)),0))</f>
        <v>0</v>
      </c>
      <c r="I2736" s="69">
        <f ca="1">IF(COUNTIFS(instructor,B2727,diad,$I$2,desa,1,hord,"18:00 - 22:00")&gt;0,"-",IFERROR(INDEX(ficha,MATCH(1,INDEX((bloq=3)*(sabi=B2727),0),0)),0))</f>
        <v>0</v>
      </c>
    </row>
    <row r="2737" spans="1:9" ht="14.15" customHeight="1" thickTop="1" thickBot="1" x14ac:dyDescent="0.35">
      <c r="A2737" s="742"/>
      <c r="B2737" s="743"/>
      <c r="C2737" s="743"/>
      <c r="D2737" s="70">
        <f ca="1">IF(COUNTIFS(instructor,B2727,diad,$D$2,desa,1,hord,"18:00 - 22:00")&gt;0,"DESARROLLO CURRICULAR",IFERROR(INDEX(lunc,MATCH(1,INDEX((bloq=3)*(luni=B2727),0),0)),0))</f>
        <v>0</v>
      </c>
      <c r="E2737" s="70">
        <f ca="1">IF(COUNTIFS(instructor,B2727,diad,$E$2,desa,1,hord,"18:00 - 22:00")&gt;0,"DESARROLLO CURRICULAR",IFERROR(INDEX(marc,MATCH(1,INDEX((bloq=3)*(mari=B2727),0),0)),0))</f>
        <v>0</v>
      </c>
      <c r="F2737" s="70">
        <f ca="1">IF(COUNTIFS(instructor,B2727,diad,$F$2,desa,1,hord,"18:00 - 22:00")&gt;0,"DESARROLLO CURRICULAR",IFERROR(INDEX(miec,MATCH(1,INDEX((bloq=3)*(miei=B2727),0),0)),0))</f>
        <v>0</v>
      </c>
      <c r="G2737" s="70">
        <f ca="1">IF(COUNTIFS(instructor,B2727,diad,$G$2,desa,1,hord,"18:00 - 22:00")&gt;0,"DESARROLLO CURRICULAR",IFERROR(INDEX(juec,MATCH(1,INDEX((bloq=3)*(juei=B2727),0),0)),0))</f>
        <v>0</v>
      </c>
      <c r="H2737" s="70">
        <f ca="1">IF(COUNTIFS(instructor,B2727,diad,$H$2,desa,1,hord,"18:00 - 22:00")&gt;0,"DESARROLLO CURRICULAR",IFERROR(INDEX(viec,MATCH(1,INDEX((bloq=3)*(viei=B2727),0),0)),0))</f>
        <v>0</v>
      </c>
      <c r="I2737" s="71">
        <f ca="1">IF(COUNTIFS(instructor,B2727,diad,$I$2,desa,1,hord,"18:00 - 22:00")&gt;0,"DESARROLLO CURRICULAR",IFERROR(INDEX(sabc,MATCH(1,INDEX((bloq=3)*(sabi=B2727),0),0)),0))</f>
        <v>0</v>
      </c>
    </row>
    <row r="2738" spans="1:9" ht="14.15" customHeight="1" thickTop="1" thickBot="1" x14ac:dyDescent="0.35">
      <c r="A2738" s="742"/>
      <c r="B2738" s="743"/>
      <c r="C2738" s="743"/>
      <c r="D2738" s="78">
        <f ca="1">IF(COUNTIFS(instructor,B2727,diad,$D$2,desa,1,hord,"18:00 - 22:00")&gt;0,"-",IFERROR(INDEX(luna,MATCH(1,INDEX((bloq=3)*(luni=B2727),0),0)),0))</f>
        <v>0</v>
      </c>
      <c r="E2738" s="78">
        <f ca="1">IF(COUNTIFS(instructor,B2727,diad,$E$2,desa,1,hord,"18:00 - 22:00")&gt;0,"-",IFERROR(INDEX(mara,MATCH(1,INDEX((bloq=3)*(mari=B2727),0),0)),0))</f>
        <v>0</v>
      </c>
      <c r="F2738" s="78">
        <f ca="1">IF(COUNTIFS(instructor,B2727,diad,$F$2,desa,1,hord,"18:00 - 22:00")&gt;0,"-",IFERROR(INDEX(miea,MATCH(1,INDEX((bloq=3)*(miei=B2727),0),0)),0))</f>
        <v>0</v>
      </c>
      <c r="G2738" s="78">
        <f ca="1">IF(COUNTIFS(instructor,B2727,diad,$G$2,desa,1,hord,"18:00 - 22:00")&gt;0,"-",IFERROR(INDEX(juea,MATCH(1,INDEX((bloq=3)*(juei=B2727),0),0)),0))</f>
        <v>0</v>
      </c>
      <c r="H2738" s="78">
        <f ca="1">IF(COUNTIFS(instructor,B2727,diad,$H$2,desa,1,hord,"18:00 - 22:00")&gt;0,"-",IFERROR(INDEX(viea,MATCH(1,INDEX((bloq=3)*(viei=B2727),0),0)),0))</f>
        <v>0</v>
      </c>
      <c r="I2738" s="79">
        <f ca="1">IF(COUNTIFS(instructor,B2727,diad,$I$2,desa,1,hord,"18:00 - 22:00")&gt;0,"-",IFERROR(INDEX(saba,MATCH(1,INDEX((bloq=3)*(sabi=B2727),0),0)),0))</f>
        <v>0</v>
      </c>
    </row>
    <row r="2739" spans="1:9" ht="14.15" customHeight="1" thickTop="1" thickBot="1" x14ac:dyDescent="0.35">
      <c r="A2739" s="742">
        <v>229</v>
      </c>
      <c r="B2739" s="743" t="e">
        <f>INDEX(instructor,A2739)</f>
        <v>#REF!</v>
      </c>
      <c r="C2739" s="743" t="e">
        <f>INDEX(area,A2739)</f>
        <v>#REF!</v>
      </c>
      <c r="D2739" s="72">
        <f ca="1">IF(COUNTIFS(instructor,B2739,diad,$D$2,desa,1,hord,"08:00 - 12:00")&gt;0,INDEX(hord,MATCH(1,INDEX((instructor=B2739)*(instructor=B2739),0),0)),IFERROR(INDEX(hora,MATCH(1,INDEX((bloq=1)*(luni=B2739),0),0)),0))</f>
        <v>0</v>
      </c>
      <c r="E2739" s="72">
        <f ca="1">IF(COUNTIFS(instructor,B2739,diad,$E$2,desa,1,hord,"08:00 - 12:00")&gt;0,INDEX(hord,MATCH(1,INDEX((instructor=B2739)*(instructor=B2739),0),0)),IFERROR(INDEX(hora,MATCH(1,INDEX((bloq=1)*(mari=B2739),0),0)),0))</f>
        <v>0</v>
      </c>
      <c r="F2739" s="72">
        <f ca="1">IF(COUNTIFS(instructor,B2739,diad,$F$2,desa,1,hord,"08:00 - 12:00")&gt;0,INDEX(hord,MATCH(1,INDEX((instructor=B2739)*(instructor=B2739),0),0)),IFERROR(INDEX(hora,MATCH(1,INDEX((bloq=1)*(miei=B2739),0),0)),0))</f>
        <v>0</v>
      </c>
      <c r="G2739" s="72">
        <f ca="1">IF(COUNTIFS(instructor,B2739,diad,$G$2,desa,1,hord,"08:00 - 12:00")&gt;0,INDEX(hord,MATCH(1,INDEX((instructor=B2739)*(instructor=B2739),0),0)),IFERROR(INDEX(hora,MATCH(1,INDEX((bloq=1)*(juei=B2739),0),0)),0))</f>
        <v>0</v>
      </c>
      <c r="H2739" s="72">
        <f ca="1">IF(COUNTIFS(instructor,B2739,diad,$H$2,desa,1,hord,"08:00 - 12:00")&gt;0,INDEX(hord,MATCH(1,INDEX((instructor=B2739)*(instructor=B2739),0),0)),IFERROR(INDEX(hora,MATCH(1,INDEX((bloq=1)*(viei=B2739),0),0)),0))</f>
        <v>0</v>
      </c>
      <c r="I2739" s="73">
        <f ca="1">IF(COUNTIFS(instructor,B2739,diad,$I$2,desa,1,hord,"08:00 - 12:00")&gt;0,INDEX(hord,MATCH(1,INDEX((instructor=B2739)*(instructor=B2739),0),0)),IFERROR(INDEX(hora,MATCH(1,INDEX((bloq=1)*(sabi=B2739),0),0)),0))</f>
        <v>0</v>
      </c>
    </row>
    <row r="2740" spans="1:9" ht="14.15" customHeight="1" thickTop="1" thickBot="1" x14ac:dyDescent="0.35">
      <c r="A2740" s="742"/>
      <c r="B2740" s="743"/>
      <c r="C2740" s="743"/>
      <c r="D2740" s="68">
        <f ca="1">IF(COUNTIFS(instructor,B2739,diad,$D$2,desa,1,hord,"08:00 - 12:00")&gt;0,"-",IFERROR(INDEX(ficha,MATCH(1,INDEX((bloq=1)*(luni=B2739),0),0)),0))</f>
        <v>0</v>
      </c>
      <c r="E2740" s="68">
        <f ca="1">IF(COUNTIFS(instructor,B2739,diad,$E$2,desa,1,hord,"08:00 - 12:00")&gt;0,"-",IFERROR(INDEX(ficha,MATCH(1,INDEX((bloq=1)*(mari=B2739),0),0)),0))</f>
        <v>0</v>
      </c>
      <c r="F2740" s="68">
        <f ca="1">IF(COUNTIFS(instructor,B2739,diad,$F$2,desa,1,hord,"08:00 - 12:00")&gt;0,"-",IFERROR(INDEX(ficha,MATCH(1,INDEX((bloq=1)*(miei=B2739),0),0)),0))</f>
        <v>0</v>
      </c>
      <c r="G2740" s="68">
        <f ca="1">IF(COUNTIFS(instructor,B2739,diad,$G$2,desa,1,hord,"08:00 - 12:00")&gt;0,"-",IFERROR(INDEX(ficha,MATCH(1,INDEX((bloq=1)*(juei=B2739),0),0)),0))</f>
        <v>0</v>
      </c>
      <c r="H2740" s="68">
        <f ca="1">IF(COUNTIFS(instructor,B2739,diad,$H$2,desa,1,hord,"08:00 - 12:00")&gt;0,"-",IFERROR(INDEX(ficha,MATCH(1,INDEX((bloq=1)*(viei=B2739),0),0)),0))</f>
        <v>0</v>
      </c>
      <c r="I2740" s="69">
        <f ca="1">IF(COUNTIFS(instructor,B2739,diad,$I$2,desa,1,hord,"08:00 - 12:00")&gt;0,"-",IFERROR(INDEX(ficha,MATCH(1,INDEX((bloq=1)*(sabi=B2739),0),0)),0))</f>
        <v>0</v>
      </c>
    </row>
    <row r="2741" spans="1:9" ht="14.15" customHeight="1" thickTop="1" thickBot="1" x14ac:dyDescent="0.35">
      <c r="A2741" s="742"/>
      <c r="B2741" s="743"/>
      <c r="C2741" s="743"/>
      <c r="D2741" s="70">
        <f ca="1">IF(COUNTIFS(instructor,B2739,diad,$D$2,desa,1,hord,"08:00 - 12:00")&gt;0,"DESARROLLO CURRICULAR",IFERROR(INDEX(lunc,MATCH(1,INDEX((bloq=1)*(luni=B2739),0),0)),0))</f>
        <v>0</v>
      </c>
      <c r="E2741" s="70">
        <f ca="1">IF(COUNTIFS(instructor,B2739,diad,$E$2,desa,1,hord,"08:00 - 12:00")&gt;0,"DESARROLLO CURRICULAR",IFERROR(INDEX(marc,MATCH(1,INDEX((bloq=1)*(mari=B2739),0),0)),0))</f>
        <v>0</v>
      </c>
      <c r="F2741" s="70">
        <f ca="1">IF(COUNTIFS(instructor,B2739,diad,$F$2,desa,1,hord,"08:00 - 12:00")&gt;0,"DESARROLLO CURRICULAR",IFERROR(INDEX(miec,MATCH(1,INDEX((bloq=1)*(miei=B2739),0),0)),0))</f>
        <v>0</v>
      </c>
      <c r="G2741" s="70">
        <f ca="1">IF(COUNTIFS(instructor,B2739,diad,$G$2,desa,1,hord,"08:00 - 12:00")&gt;0,"DESARROLLO CURRICULAR",IFERROR(INDEX(juec,MATCH(1,INDEX((bloq=1)*(juei=B2739),0),0)),0))</f>
        <v>0</v>
      </c>
      <c r="H2741" s="70">
        <f ca="1">IF(COUNTIFS(instructor,B2739,diad,$H$2,desa,1,hord,"08:00 - 12:00")&gt;0,"DESARROLLO CURRICULAR",IFERROR(INDEX(viec,MATCH(1,INDEX((bloq=1)*(viei=B2739),0),0)),0))</f>
        <v>0</v>
      </c>
      <c r="I2741" s="71">
        <f ca="1">IF(COUNTIFS(instructor,B2739,diad,$I$2,desa,1,hord,"08:00 - 12:00")&gt;0,"DESARROLLO CURRICULAR",IFERROR(INDEX(sabc,MATCH(1,INDEX((bloq=1)*(sabi=B2739),0),0)),0))</f>
        <v>0</v>
      </c>
    </row>
    <row r="2742" spans="1:9" ht="14.15" customHeight="1" thickTop="1" thickBot="1" x14ac:dyDescent="0.35">
      <c r="A2742" s="742"/>
      <c r="B2742" s="743"/>
      <c r="C2742" s="743"/>
      <c r="D2742" s="74">
        <f ca="1">IF(COUNTIFS(instructor,B2739,diad,$D$2,desa,1,hord,"08:00 - 12:00")&gt;0,"-",IFERROR(INDEX(luna,MATCH(1,INDEX((bloq=1)*(luni=B2739),0),0)),0))</f>
        <v>0</v>
      </c>
      <c r="E2742" s="74">
        <f ca="1">IF(COUNTIFS(instructor,B2739,diad,$E$2,desa,1,hord,"08:00 - 12:00")&gt;0,"-",IFERROR(INDEX(mara,MATCH(1,INDEX((bloq=1)*(mari=B2739),0),0)),0))</f>
        <v>0</v>
      </c>
      <c r="F2742" s="74">
        <f ca="1">IF(COUNTIFS(instructor,B2739,diad,$F$2,desa,1,hord,"08:00 - 12:00")&gt;0,"-",IFERROR(INDEX(miea,MATCH(1,INDEX((bloq=1)*(miei=B2739),0),0)),0))</f>
        <v>0</v>
      </c>
      <c r="G2742" s="74">
        <f ca="1">IF(COUNTIFS(instructor,B2739,diad,$G$2,desa,1,hord,"08:00 - 12:00")&gt;0,"-",IFERROR(INDEX(juea,MATCH(1,INDEX((bloq=1)*(juei=B2739),0),0)),0))</f>
        <v>0</v>
      </c>
      <c r="H2742" s="74">
        <f ca="1">IF(COUNTIFS(instructor,B2739,diad,$H$2,desa,1,hord,"08:00 - 12:00")&gt;0,"-",IFERROR(INDEX(viea,MATCH(1,INDEX((bloq=1)*(viei=B2739),0),0)),0))</f>
        <v>0</v>
      </c>
      <c r="I2742" s="75">
        <f ca="1">IF(COUNTIFS(instructor,B2739,diad,$I$2,desa,1,hord,"08:00 - 12:00")&gt;0,"-",IFERROR(INDEX(saba,MATCH(1,INDEX((bloq=1)*(sabi=B2739),0),0)),0))</f>
        <v>0</v>
      </c>
    </row>
    <row r="2743" spans="1:9" ht="14.15" customHeight="1" thickTop="1" thickBot="1" x14ac:dyDescent="0.35">
      <c r="A2743" s="742"/>
      <c r="B2743" s="743"/>
      <c r="C2743" s="743"/>
      <c r="D2743" s="76">
        <f ca="1">IF(COUNTIFS(instructor,B2739,diad,$D$2,desa,1,hord,"14:00 - 18:00")&gt;0,INDEX(hord,MATCH(1,INDEX((instructor=B2739)*(instructor=B2739),0),0)),IFERROR(INDEX(hora,MATCH(1,INDEX((bloq=2)*(luni=B2739),0),0)),0))</f>
        <v>0</v>
      </c>
      <c r="E2743" s="76">
        <f ca="1">IF(COUNTIFS(instructor,B2739,diad,$E$2,desa,1,hord,"14:00 - 18:00")&gt;0,INDEX(hord,MATCH(1,INDEX((instructor=B2739)*(instructor=B2739),0),0)),IFERROR(INDEX(hora,MATCH(1,INDEX((bloq=2)*(mari=B2739),0),0)),0))</f>
        <v>0</v>
      </c>
      <c r="F2743" s="76">
        <f ca="1">IF(COUNTIFS(instructor,B2739,diad,$F$2,desa,1,hord,"14:00 - 18:00")&gt;0,INDEX(hord,MATCH(1,INDEX((instructor=B2739)*(instructor=B2739),0),0)),IFERROR(INDEX(hora,MATCH(1,INDEX((bloq=2)*(miei=B2739),0),0)),0))</f>
        <v>0</v>
      </c>
      <c r="G2743" s="76">
        <f ca="1">IF(COUNTIFS(instructor,B2739,diad,$G$2,desa,1,hord,"14:00 - 18:00")&gt;0,INDEX(hord,MATCH(1,INDEX((instructor=B2739)*(instructor=B2739),0),0)),IFERROR(INDEX(hora,MATCH(1,INDEX((bloq=2)*(juei=B2739),0),0)),0))</f>
        <v>0</v>
      </c>
      <c r="H2743" s="76">
        <f ca="1">IF(COUNTIFS(instructor,B2739,diad,$H$2,desa,1,hord,"14:00 - 18:00")&gt;0,INDEX(hord,MATCH(1,INDEX((instructor=B2739)*(instructor=B2739),0),0)),IFERROR(INDEX(hora,MATCH(1,INDEX((bloq=2)*(viei=B2739),0),0)),0))</f>
        <v>0</v>
      </c>
      <c r="I2743" s="77">
        <f ca="1">IF(COUNTIFS(instructor,B2739,diad,$I$2,desa,1,hord,"14:00 - 18:00")&gt;0,INDEX(hord,MATCH(1,INDEX((instructor=B2739)*(instructor=B2739),0),0)),IFERROR(INDEX(hora,MATCH(1,INDEX((bloq=2)*(sabi=B2739),0),0)),0))</f>
        <v>0</v>
      </c>
    </row>
    <row r="2744" spans="1:9" ht="14.15" customHeight="1" thickTop="1" thickBot="1" x14ac:dyDescent="0.35">
      <c r="A2744" s="742"/>
      <c r="B2744" s="743"/>
      <c r="C2744" s="743"/>
      <c r="D2744" s="68">
        <f ca="1">IF(COUNTIFS(instructor,B2739,diad,$D$2,desa,1,hord,"14:00 - 18:00")&gt;0,"-",IFERROR(INDEX(ficha,MATCH(1,INDEX((bloq=2)*(luni=B2739),0),0)),0))</f>
        <v>0</v>
      </c>
      <c r="E2744" s="68">
        <f ca="1">IF(COUNTIFS(instructor,B2739,diad,$E$2,desa,1,hord,"14:00 - 18:00")&gt;0,"-",IFERROR(INDEX(ficha,MATCH(1,INDEX((bloq=2)*(mari=B2739),0),0)),0))</f>
        <v>0</v>
      </c>
      <c r="F2744" s="68">
        <f ca="1">IF(COUNTIFS(instructor,B2739,diad,$F$2,desa,1,hord,"14:00 - 18:00")&gt;0,"-",IFERROR(INDEX(ficha,MATCH(1,INDEX((bloq=2)*(miei=B2739),0),0)),0))</f>
        <v>0</v>
      </c>
      <c r="G2744" s="68">
        <f ca="1">IF(COUNTIFS(instructor,B2739,diad,$G$2,desa,1,hord,"14:00 - 18:00")&gt;0,"-",IFERROR(INDEX(ficha,MATCH(1,INDEX((bloq=2)*(juei=B2739),0),0)),0))</f>
        <v>0</v>
      </c>
      <c r="H2744" s="68">
        <f ca="1">IF(COUNTIFS(instructor,B2739,diad,$H$2,desa,1,hord,"14:00 - 18:00")&gt;0,"-",IFERROR(INDEX(ficha,MATCH(1,INDEX((bloq=2)*(viei=B2739),0),0)),0))</f>
        <v>0</v>
      </c>
      <c r="I2744" s="69">
        <f ca="1">IF(COUNTIFS(instructor,B2739,diad,$I$2,desa,1,hord,"14:00 - 18:00")&gt;0,"-",IFERROR(INDEX(ficha,MATCH(1,INDEX((bloq=2)*(sabi=B2739),0),0)),0))</f>
        <v>0</v>
      </c>
    </row>
    <row r="2745" spans="1:9" ht="14.15" customHeight="1" thickTop="1" thickBot="1" x14ac:dyDescent="0.35">
      <c r="A2745" s="742"/>
      <c r="B2745" s="743"/>
      <c r="C2745" s="743"/>
      <c r="D2745" s="70">
        <f ca="1">IF(COUNTIFS(instructor,B2739,diad,$D$2,desa,1,hord,"14:00 - 18:00")&gt;0,"DESARROLLO CURRICULAR",IFERROR(INDEX(lunc,MATCH(1,INDEX((bloq=2)*(luni=B2739),0),0)),0))</f>
        <v>0</v>
      </c>
      <c r="E2745" s="70">
        <f ca="1">IF(COUNTIFS(instructor,B2739,diad,$E$2,desa,1,hord,"14:00 - 18:00")&gt;0,"DESARROLLO CURRICULAR",IFERROR(INDEX(marc,MATCH(1,INDEX((bloq=2)*(mari=B2739),0),0)),0))</f>
        <v>0</v>
      </c>
      <c r="F2745" s="70">
        <f ca="1">IF(COUNTIFS(instructor,B2739,diad,$F$2,desa,1,hord,"14:00 - 18:00")&gt;0,"DESARROLLO CURRICULAR",IFERROR(INDEX(miec,MATCH(1,INDEX((bloq=2)*(miei=B2739),0),0)),0))</f>
        <v>0</v>
      </c>
      <c r="G2745" s="70">
        <f ca="1">IF(COUNTIFS(instructor,B2739,diad,$G$2,desa,1,hord,"14:00 - 18:00")&gt;0,"DESARROLLO CURRICULAR",IFERROR(INDEX(juec,MATCH(1,INDEX((bloq=2)*(juei=B2739),0),0)),0))</f>
        <v>0</v>
      </c>
      <c r="H2745" s="70">
        <f ca="1">IF(COUNTIFS(instructor,B2739,diad,$H$2,desa,1,hord,"14:00 - 18:00")&gt;0,"DESARROLLO CURRICULAR",IFERROR(INDEX(viec,MATCH(1,INDEX((bloq=2)*(viei=B2739),0),0)),0))</f>
        <v>0</v>
      </c>
      <c r="I2745" s="71">
        <f ca="1">IF(COUNTIFS(instructor,B2739,diad,$I$2,desa,1,hord,"14:00 - 18:00")&gt;0,"DESARROLLO CURRICULAR",IFERROR(INDEX(sabc,MATCH(1,INDEX((bloq=2)*(sabi=B2739),0),0)),0))</f>
        <v>0</v>
      </c>
    </row>
    <row r="2746" spans="1:9" ht="14.15" customHeight="1" thickTop="1" thickBot="1" x14ac:dyDescent="0.35">
      <c r="A2746" s="742"/>
      <c r="B2746" s="743"/>
      <c r="C2746" s="743"/>
      <c r="D2746" s="74">
        <f ca="1">IF(COUNTIFS(instructor,B2739,diad,$D$2,desa,1,hord,"14:00 - 18:00")&gt;0,"-",IFERROR(INDEX(luna,MATCH(1,INDEX((bloq=2)*(luni=B2739),0),0)),0))</f>
        <v>0</v>
      </c>
      <c r="E2746" s="74">
        <f ca="1">IF(COUNTIFS(instructor,B2739,diad,$E$2,desa,1,hord,"14:00 - 18:00")&gt;0,"-",IFERROR(INDEX(mara,MATCH(1,INDEX((bloq=2)*(mari=B2739),0),0)),0))</f>
        <v>0</v>
      </c>
      <c r="F2746" s="74">
        <f ca="1">IF(COUNTIFS(instructor,B2739,diad,$F$2,desa,1,hord,"14:00 - 18:00")&gt;0,"-",IFERROR(INDEX(miea,MATCH(1,INDEX((bloq=2)*(miei=B2739),0),0)),0))</f>
        <v>0</v>
      </c>
      <c r="G2746" s="74">
        <f ca="1">IF(COUNTIFS(instructor,B2739,diad,$G$2,desa,1,hord,"14:00 - 18:00")&gt;0,"-",IFERROR(INDEX(juea,MATCH(1,INDEX((bloq=2)*(juei=B2739),0),0)),0))</f>
        <v>0</v>
      </c>
      <c r="H2746" s="74">
        <f ca="1">IF(COUNTIFS(instructor,B2739,diad,$H$2,desa,1,hord,"14:00 - 18:00")&gt;0,"-",IFERROR(INDEX(viea,MATCH(1,INDEX((bloq=2)*(viei=B2739),0),0)),0))</f>
        <v>0</v>
      </c>
      <c r="I2746" s="75">
        <f ca="1">IF(COUNTIFS(instructor,B2739,diad,$I$2,desa,1,hord,"14:00 - 18:00")&gt;0,"-",IFERROR(INDEX(saba,MATCH(1,INDEX((bloq=2)*(sabi=B2739),0),0)),0))</f>
        <v>0</v>
      </c>
    </row>
    <row r="2747" spans="1:9" ht="14.15" customHeight="1" thickTop="1" thickBot="1" x14ac:dyDescent="0.35">
      <c r="A2747" s="742"/>
      <c r="B2747" s="743"/>
      <c r="C2747" s="743"/>
      <c r="D2747" s="76">
        <f ca="1">IF(COUNTIFS(instructor,B2739,diad,$D$2,desa,1,hord,"18:00 - 22:00")&gt;0,INDEX(hord,MATCH(1,INDEX((instructor=B2739)*(instructor=B2739),0),0)),IFERROR(INDEX(hora,MATCH(1,INDEX((bloq=3)*(luni=B2739),0),0)),0))</f>
        <v>0</v>
      </c>
      <c r="E2747" s="76">
        <f ca="1">IF(COUNTIFS(instructor,B2739,diad,$E$2,desa,1,hord,"18:00 - 22:00")&gt;0,INDEX(hord,MATCH(1,INDEX((instructor=B2739)*(instructor=B2739),0),0)),IFERROR(INDEX(hora,MATCH(1,INDEX((bloq=3)*(mari=B2739),0),0)),0))</f>
        <v>0</v>
      </c>
      <c r="F2747" s="76">
        <f ca="1">IF(COUNTIFS(instructor,B2739,diad,$F$2,desa,1,hord,"18:00 - 22:00")&gt;0,INDEX(hord,MATCH(1,INDEX((instructor=B2739)*(instructor=B2739),0),0)),IFERROR(INDEX(hora,MATCH(1,INDEX((bloq=3)*(miei=B2739),0),0)),0))</f>
        <v>0</v>
      </c>
      <c r="G2747" s="76">
        <f ca="1">IF(COUNTIFS(instructor,B2739,diad,$G$2,desa,1,hord,"18:00 - 22:00")&gt;0,INDEX(hord,MATCH(1,INDEX((instructor=B2739)*(instructor=B2739),0),0)),IFERROR(INDEX(hora,MATCH(1,INDEX((bloq=3)*(juei=B2739),0),0)),0))</f>
        <v>0</v>
      </c>
      <c r="H2747" s="76">
        <f ca="1">IF(COUNTIFS(instructor,B2739,diad,$H$2,desa,1,hord,"18:00 - 22:00")&gt;0,INDEX(hord,MATCH(1,INDEX((instructor=B2739)*(instructor=B2739),0),0)),IFERROR(INDEX(hora,MATCH(1,INDEX((bloq=3)*(viei=B2739),0),0)),0))</f>
        <v>0</v>
      </c>
      <c r="I2747" s="77">
        <f ca="1">IF(COUNTIFS(instructor,B2739,diad,$I$2,desa,1,hord,"18:00 - 22:00")&gt;0,INDEX(hord,MATCH(1,INDEX((instructor=B2739)*(instructor=B2739),0),0)),IFERROR(INDEX(hora,MATCH(1,INDEX((bloq=3)*(sabi=B2739),0),0)),0))</f>
        <v>0</v>
      </c>
    </row>
    <row r="2748" spans="1:9" ht="14.15" customHeight="1" thickTop="1" thickBot="1" x14ac:dyDescent="0.35">
      <c r="A2748" s="742"/>
      <c r="B2748" s="743"/>
      <c r="C2748" s="743"/>
      <c r="D2748" s="68">
        <f ca="1">IF(COUNTIFS(instructor,B2739,diad,$D$2,desa,1,hord,"18:00 - 22:00")&gt;0,"-",IFERROR(INDEX(ficha,MATCH(1,INDEX((bloq=3)*(luni=B2739),0),0)),0))</f>
        <v>0</v>
      </c>
      <c r="E2748" s="68">
        <f ca="1">IF(COUNTIFS(instructor,B2739,diad,$E$2,desa,1,hord,"18:00 - 22:00")&gt;0,"-",IFERROR(INDEX(ficha,MATCH(1,INDEX((bloq=3)*(mari=B2739),0),0)),0))</f>
        <v>0</v>
      </c>
      <c r="F2748" s="68">
        <f ca="1">IF(COUNTIFS(instructor,B2739,diad,$F$2,desa,1,hord,"18:00 - 22:00")&gt;0,"-",IFERROR(INDEX(ficha,MATCH(1,INDEX((bloq=3)*(miei=B2739),0),0)),0))</f>
        <v>0</v>
      </c>
      <c r="G2748" s="68">
        <f ca="1">IF(COUNTIFS(instructor,B2739,diad,$G$2,desa,1,hord,"18:00 - 22:00")&gt;0,"-",IFERROR(INDEX(ficha,MATCH(1,INDEX((bloq=3)*(juei=B2739),0),0)),0))</f>
        <v>0</v>
      </c>
      <c r="H2748" s="68">
        <f ca="1">IF(COUNTIFS(instructor,B2739,diad,$H$2,desa,1,hord,"18:00 - 22:00")&gt;0,"-",IFERROR(INDEX(ficha,MATCH(1,INDEX((bloq=3)*(viei=B2739),0),0)),0))</f>
        <v>0</v>
      </c>
      <c r="I2748" s="69">
        <f ca="1">IF(COUNTIFS(instructor,B2739,diad,$I$2,desa,1,hord,"18:00 - 22:00")&gt;0,"-",IFERROR(INDEX(ficha,MATCH(1,INDEX((bloq=3)*(sabi=B2739),0),0)),0))</f>
        <v>0</v>
      </c>
    </row>
    <row r="2749" spans="1:9" ht="14.15" customHeight="1" thickTop="1" thickBot="1" x14ac:dyDescent="0.35">
      <c r="A2749" s="742"/>
      <c r="B2749" s="743"/>
      <c r="C2749" s="743"/>
      <c r="D2749" s="70">
        <f ca="1">IF(COUNTIFS(instructor,B2739,diad,$D$2,desa,1,hord,"18:00 - 22:00")&gt;0,"DESARROLLO CURRICULAR",IFERROR(INDEX(lunc,MATCH(1,INDEX((bloq=3)*(luni=B2739),0),0)),0))</f>
        <v>0</v>
      </c>
      <c r="E2749" s="70">
        <f ca="1">IF(COUNTIFS(instructor,B2739,diad,$E$2,desa,1,hord,"18:00 - 22:00")&gt;0,"DESARROLLO CURRICULAR",IFERROR(INDEX(marc,MATCH(1,INDEX((bloq=3)*(mari=B2739),0),0)),0))</f>
        <v>0</v>
      </c>
      <c r="F2749" s="70">
        <f ca="1">IF(COUNTIFS(instructor,B2739,diad,$F$2,desa,1,hord,"18:00 - 22:00")&gt;0,"DESARROLLO CURRICULAR",IFERROR(INDEX(miec,MATCH(1,INDEX((bloq=3)*(miei=B2739),0),0)),0))</f>
        <v>0</v>
      </c>
      <c r="G2749" s="70">
        <f ca="1">IF(COUNTIFS(instructor,B2739,diad,$G$2,desa,1,hord,"18:00 - 22:00")&gt;0,"DESARROLLO CURRICULAR",IFERROR(INDEX(juec,MATCH(1,INDEX((bloq=3)*(juei=B2739),0),0)),0))</f>
        <v>0</v>
      </c>
      <c r="H2749" s="70">
        <f ca="1">IF(COUNTIFS(instructor,B2739,diad,$H$2,desa,1,hord,"18:00 - 22:00")&gt;0,"DESARROLLO CURRICULAR",IFERROR(INDEX(viec,MATCH(1,INDEX((bloq=3)*(viei=B2739),0),0)),0))</f>
        <v>0</v>
      </c>
      <c r="I2749" s="71">
        <f ca="1">IF(COUNTIFS(instructor,B2739,diad,$I$2,desa,1,hord,"18:00 - 22:00")&gt;0,"DESARROLLO CURRICULAR",IFERROR(INDEX(sabc,MATCH(1,INDEX((bloq=3)*(sabi=B2739),0),0)),0))</f>
        <v>0</v>
      </c>
    </row>
    <row r="2750" spans="1:9" ht="14.15" customHeight="1" thickTop="1" thickBot="1" x14ac:dyDescent="0.35">
      <c r="A2750" s="742"/>
      <c r="B2750" s="743"/>
      <c r="C2750" s="743"/>
      <c r="D2750" s="78">
        <f ca="1">IF(COUNTIFS(instructor,B2739,diad,$D$2,desa,1,hord,"18:00 - 22:00")&gt;0,"-",IFERROR(INDEX(luna,MATCH(1,INDEX((bloq=3)*(luni=B2739),0),0)),0))</f>
        <v>0</v>
      </c>
      <c r="E2750" s="78">
        <f ca="1">IF(COUNTIFS(instructor,B2739,diad,$E$2,desa,1,hord,"18:00 - 22:00")&gt;0,"-",IFERROR(INDEX(mara,MATCH(1,INDEX((bloq=3)*(mari=B2739),0),0)),0))</f>
        <v>0</v>
      </c>
      <c r="F2750" s="78">
        <f ca="1">IF(COUNTIFS(instructor,B2739,diad,$F$2,desa,1,hord,"18:00 - 22:00")&gt;0,"-",IFERROR(INDEX(miea,MATCH(1,INDEX((bloq=3)*(miei=B2739),0),0)),0))</f>
        <v>0</v>
      </c>
      <c r="G2750" s="78">
        <f ca="1">IF(COUNTIFS(instructor,B2739,diad,$G$2,desa,1,hord,"18:00 - 22:00")&gt;0,"-",IFERROR(INDEX(juea,MATCH(1,INDEX((bloq=3)*(juei=B2739),0),0)),0))</f>
        <v>0</v>
      </c>
      <c r="H2750" s="78">
        <f ca="1">IF(COUNTIFS(instructor,B2739,diad,$H$2,desa,1,hord,"18:00 - 22:00")&gt;0,"-",IFERROR(INDEX(viea,MATCH(1,INDEX((bloq=3)*(viei=B2739),0),0)),0))</f>
        <v>0</v>
      </c>
      <c r="I2750" s="79">
        <f ca="1">IF(COUNTIFS(instructor,B2739,diad,$I$2,desa,1,hord,"18:00 - 22:00")&gt;0,"-",IFERROR(INDEX(saba,MATCH(1,INDEX((bloq=3)*(sabi=B2739),0),0)),0))</f>
        <v>0</v>
      </c>
    </row>
    <row r="2751" spans="1:9" ht="14.15" customHeight="1" thickTop="1" thickBot="1" x14ac:dyDescent="0.35">
      <c r="A2751" s="742">
        <v>230</v>
      </c>
      <c r="B2751" s="743" t="e">
        <f>INDEX(instructor,A2751)</f>
        <v>#REF!</v>
      </c>
      <c r="C2751" s="743" t="e">
        <f>INDEX(area,A2751)</f>
        <v>#REF!</v>
      </c>
      <c r="D2751" s="72">
        <f ca="1">IF(COUNTIFS(instructor,B2751,diad,$D$2,desa,1,hord,"08:00 - 12:00")&gt;0,INDEX(hord,MATCH(1,INDEX((instructor=B2751)*(instructor=B2751),0),0)),IFERROR(INDEX(hora,MATCH(1,INDEX((bloq=1)*(luni=B2751),0),0)),0))</f>
        <v>0</v>
      </c>
      <c r="E2751" s="72">
        <f ca="1">IF(COUNTIFS(instructor,B2751,diad,$E$2,desa,1,hord,"08:00 - 12:00")&gt;0,INDEX(hord,MATCH(1,INDEX((instructor=B2751)*(instructor=B2751),0),0)),IFERROR(INDEX(hora,MATCH(1,INDEX((bloq=1)*(mari=B2751),0),0)),0))</f>
        <v>0</v>
      </c>
      <c r="F2751" s="72">
        <f ca="1">IF(COUNTIFS(instructor,B2751,diad,$F$2,desa,1,hord,"08:00 - 12:00")&gt;0,INDEX(hord,MATCH(1,INDEX((instructor=B2751)*(instructor=B2751),0),0)),IFERROR(INDEX(hora,MATCH(1,INDEX((bloq=1)*(miei=B2751),0),0)),0))</f>
        <v>0</v>
      </c>
      <c r="G2751" s="72">
        <f ca="1">IF(COUNTIFS(instructor,B2751,diad,$G$2,desa,1,hord,"08:00 - 12:00")&gt;0,INDEX(hord,MATCH(1,INDEX((instructor=B2751)*(instructor=B2751),0),0)),IFERROR(INDEX(hora,MATCH(1,INDEX((bloq=1)*(juei=B2751),0),0)),0))</f>
        <v>0</v>
      </c>
      <c r="H2751" s="72">
        <f ca="1">IF(COUNTIFS(instructor,B2751,diad,$H$2,desa,1,hord,"08:00 - 12:00")&gt;0,INDEX(hord,MATCH(1,INDEX((instructor=B2751)*(instructor=B2751),0),0)),IFERROR(INDEX(hora,MATCH(1,INDEX((bloq=1)*(viei=B2751),0),0)),0))</f>
        <v>0</v>
      </c>
      <c r="I2751" s="73">
        <f ca="1">IF(COUNTIFS(instructor,B2751,diad,$I$2,desa,1,hord,"08:00 - 12:00")&gt;0,INDEX(hord,MATCH(1,INDEX((instructor=B2751)*(instructor=B2751),0),0)),IFERROR(INDEX(hora,MATCH(1,INDEX((bloq=1)*(sabi=B2751),0),0)),0))</f>
        <v>0</v>
      </c>
    </row>
    <row r="2752" spans="1:9" ht="14.15" customHeight="1" thickTop="1" thickBot="1" x14ac:dyDescent="0.35">
      <c r="A2752" s="742"/>
      <c r="B2752" s="743"/>
      <c r="C2752" s="743"/>
      <c r="D2752" s="68">
        <f ca="1">IF(COUNTIFS(instructor,B2751,diad,$D$2,desa,1,hord,"08:00 - 12:00")&gt;0,"-",IFERROR(INDEX(ficha,MATCH(1,INDEX((bloq=1)*(luni=B2751),0),0)),0))</f>
        <v>0</v>
      </c>
      <c r="E2752" s="68">
        <f ca="1">IF(COUNTIFS(instructor,B2751,diad,$E$2,desa,1,hord,"08:00 - 12:00")&gt;0,"-",IFERROR(INDEX(ficha,MATCH(1,INDEX((bloq=1)*(mari=B2751),0),0)),0))</f>
        <v>0</v>
      </c>
      <c r="F2752" s="68">
        <f ca="1">IF(COUNTIFS(instructor,B2751,diad,$F$2,desa,1,hord,"08:00 - 12:00")&gt;0,"-",IFERROR(INDEX(ficha,MATCH(1,INDEX((bloq=1)*(miei=B2751),0),0)),0))</f>
        <v>0</v>
      </c>
      <c r="G2752" s="68">
        <f ca="1">IF(COUNTIFS(instructor,B2751,diad,$G$2,desa,1,hord,"08:00 - 12:00")&gt;0,"-",IFERROR(INDEX(ficha,MATCH(1,INDEX((bloq=1)*(juei=B2751),0),0)),0))</f>
        <v>0</v>
      </c>
      <c r="H2752" s="68">
        <f ca="1">IF(COUNTIFS(instructor,B2751,diad,$H$2,desa,1,hord,"08:00 - 12:00")&gt;0,"-",IFERROR(INDEX(ficha,MATCH(1,INDEX((bloq=1)*(viei=B2751),0),0)),0))</f>
        <v>0</v>
      </c>
      <c r="I2752" s="69">
        <f ca="1">IF(COUNTIFS(instructor,B2751,diad,$I$2,desa,1,hord,"08:00 - 12:00")&gt;0,"-",IFERROR(INDEX(ficha,MATCH(1,INDEX((bloq=1)*(sabi=B2751),0),0)),0))</f>
        <v>0</v>
      </c>
    </row>
    <row r="2753" spans="1:9" ht="14.15" customHeight="1" thickTop="1" thickBot="1" x14ac:dyDescent="0.35">
      <c r="A2753" s="742"/>
      <c r="B2753" s="743"/>
      <c r="C2753" s="743"/>
      <c r="D2753" s="70">
        <f ca="1">IF(COUNTIFS(instructor,B2751,diad,$D$2,desa,1,hord,"08:00 - 12:00")&gt;0,"DESARROLLO CURRICULAR",IFERROR(INDEX(lunc,MATCH(1,INDEX((bloq=1)*(luni=B2751),0),0)),0))</f>
        <v>0</v>
      </c>
      <c r="E2753" s="70">
        <f ca="1">IF(COUNTIFS(instructor,B2751,diad,$E$2,desa,1,hord,"08:00 - 12:00")&gt;0,"DESARROLLO CURRICULAR",IFERROR(INDEX(marc,MATCH(1,INDEX((bloq=1)*(mari=B2751),0),0)),0))</f>
        <v>0</v>
      </c>
      <c r="F2753" s="70">
        <f ca="1">IF(COUNTIFS(instructor,B2751,diad,$F$2,desa,1,hord,"08:00 - 12:00")&gt;0,"DESARROLLO CURRICULAR",IFERROR(INDEX(miec,MATCH(1,INDEX((bloq=1)*(miei=B2751),0),0)),0))</f>
        <v>0</v>
      </c>
      <c r="G2753" s="70">
        <f ca="1">IF(COUNTIFS(instructor,B2751,diad,$G$2,desa,1,hord,"08:00 - 12:00")&gt;0,"DESARROLLO CURRICULAR",IFERROR(INDEX(juec,MATCH(1,INDEX((bloq=1)*(juei=B2751),0),0)),0))</f>
        <v>0</v>
      </c>
      <c r="H2753" s="70">
        <f ca="1">IF(COUNTIFS(instructor,B2751,diad,$H$2,desa,1,hord,"08:00 - 12:00")&gt;0,"DESARROLLO CURRICULAR",IFERROR(INDEX(viec,MATCH(1,INDEX((bloq=1)*(viei=B2751),0),0)),0))</f>
        <v>0</v>
      </c>
      <c r="I2753" s="71">
        <f ca="1">IF(COUNTIFS(instructor,B2751,diad,$I$2,desa,1,hord,"08:00 - 12:00")&gt;0,"DESARROLLO CURRICULAR",IFERROR(INDEX(sabc,MATCH(1,INDEX((bloq=1)*(sabi=B2751),0),0)),0))</f>
        <v>0</v>
      </c>
    </row>
    <row r="2754" spans="1:9" ht="14.15" customHeight="1" thickTop="1" thickBot="1" x14ac:dyDescent="0.35">
      <c r="A2754" s="742"/>
      <c r="B2754" s="743"/>
      <c r="C2754" s="743"/>
      <c r="D2754" s="74">
        <f ca="1">IF(COUNTIFS(instructor,B2751,diad,$D$2,desa,1,hord,"08:00 - 12:00")&gt;0,"-",IFERROR(INDEX(luna,MATCH(1,INDEX((bloq=1)*(luni=B2751),0),0)),0))</f>
        <v>0</v>
      </c>
      <c r="E2754" s="74">
        <f ca="1">IF(COUNTIFS(instructor,B2751,diad,$E$2,desa,1,hord,"08:00 - 12:00")&gt;0,"-",IFERROR(INDEX(mara,MATCH(1,INDEX((bloq=1)*(mari=B2751),0),0)),0))</f>
        <v>0</v>
      </c>
      <c r="F2754" s="74">
        <f ca="1">IF(COUNTIFS(instructor,B2751,diad,$F$2,desa,1,hord,"08:00 - 12:00")&gt;0,"-",IFERROR(INDEX(miea,MATCH(1,INDEX((bloq=1)*(miei=B2751),0),0)),0))</f>
        <v>0</v>
      </c>
      <c r="G2754" s="74">
        <f ca="1">IF(COUNTIFS(instructor,B2751,diad,$G$2,desa,1,hord,"08:00 - 12:00")&gt;0,"-",IFERROR(INDEX(juea,MATCH(1,INDEX((bloq=1)*(juei=B2751),0),0)),0))</f>
        <v>0</v>
      </c>
      <c r="H2754" s="74">
        <f ca="1">IF(COUNTIFS(instructor,B2751,diad,$H$2,desa,1,hord,"08:00 - 12:00")&gt;0,"-",IFERROR(INDEX(viea,MATCH(1,INDEX((bloq=1)*(viei=B2751),0),0)),0))</f>
        <v>0</v>
      </c>
      <c r="I2754" s="75">
        <f ca="1">IF(COUNTIFS(instructor,B2751,diad,$I$2,desa,1,hord,"08:00 - 12:00")&gt;0,"-",IFERROR(INDEX(saba,MATCH(1,INDEX((bloq=1)*(sabi=B2751),0),0)),0))</f>
        <v>0</v>
      </c>
    </row>
    <row r="2755" spans="1:9" ht="14.15" customHeight="1" thickTop="1" thickBot="1" x14ac:dyDescent="0.35">
      <c r="A2755" s="742"/>
      <c r="B2755" s="743"/>
      <c r="C2755" s="743"/>
      <c r="D2755" s="76">
        <f ca="1">IF(COUNTIFS(instructor,B2751,diad,$D$2,desa,1,hord,"14:00 - 18:00")&gt;0,INDEX(hord,MATCH(1,INDEX((instructor=B2751)*(instructor=B2751),0),0)),IFERROR(INDEX(hora,MATCH(1,INDEX((bloq=2)*(luni=B2751),0),0)),0))</f>
        <v>0</v>
      </c>
      <c r="E2755" s="76">
        <f ca="1">IF(COUNTIFS(instructor,B2751,diad,$E$2,desa,1,hord,"14:00 - 18:00")&gt;0,INDEX(hord,MATCH(1,INDEX((instructor=B2751)*(instructor=B2751),0),0)),IFERROR(INDEX(hora,MATCH(1,INDEX((bloq=2)*(mari=B2751),0),0)),0))</f>
        <v>0</v>
      </c>
      <c r="F2755" s="76">
        <f ca="1">IF(COUNTIFS(instructor,B2751,diad,$F$2,desa,1,hord,"14:00 - 18:00")&gt;0,INDEX(hord,MATCH(1,INDEX((instructor=B2751)*(instructor=B2751),0),0)),IFERROR(INDEX(hora,MATCH(1,INDEX((bloq=2)*(miei=B2751),0),0)),0))</f>
        <v>0</v>
      </c>
      <c r="G2755" s="76">
        <f ca="1">IF(COUNTIFS(instructor,B2751,diad,$G$2,desa,1,hord,"14:00 - 18:00")&gt;0,INDEX(hord,MATCH(1,INDEX((instructor=B2751)*(instructor=B2751),0),0)),IFERROR(INDEX(hora,MATCH(1,INDEX((bloq=2)*(juei=B2751),0),0)),0))</f>
        <v>0</v>
      </c>
      <c r="H2755" s="76">
        <f ca="1">IF(COUNTIFS(instructor,B2751,diad,$H$2,desa,1,hord,"14:00 - 18:00")&gt;0,INDEX(hord,MATCH(1,INDEX((instructor=B2751)*(instructor=B2751),0),0)),IFERROR(INDEX(hora,MATCH(1,INDEX((bloq=2)*(viei=B2751),0),0)),0))</f>
        <v>0</v>
      </c>
      <c r="I2755" s="77">
        <f ca="1">IF(COUNTIFS(instructor,B2751,diad,$I$2,desa,1,hord,"14:00 - 18:00")&gt;0,INDEX(hord,MATCH(1,INDEX((instructor=B2751)*(instructor=B2751),0),0)),IFERROR(INDEX(hora,MATCH(1,INDEX((bloq=2)*(sabi=B2751),0),0)),0))</f>
        <v>0</v>
      </c>
    </row>
    <row r="2756" spans="1:9" ht="14.15" customHeight="1" thickTop="1" thickBot="1" x14ac:dyDescent="0.35">
      <c r="A2756" s="742"/>
      <c r="B2756" s="743"/>
      <c r="C2756" s="743"/>
      <c r="D2756" s="68">
        <f ca="1">IF(COUNTIFS(instructor,B2751,diad,$D$2,desa,1,hord,"14:00 - 18:00")&gt;0,"-",IFERROR(INDEX(ficha,MATCH(1,INDEX((bloq=2)*(luni=B2751),0),0)),0))</f>
        <v>0</v>
      </c>
      <c r="E2756" s="68">
        <f ca="1">IF(COUNTIFS(instructor,B2751,diad,$E$2,desa,1,hord,"14:00 - 18:00")&gt;0,"-",IFERROR(INDEX(ficha,MATCH(1,INDEX((bloq=2)*(mari=B2751),0),0)),0))</f>
        <v>0</v>
      </c>
      <c r="F2756" s="68">
        <f ca="1">IF(COUNTIFS(instructor,B2751,diad,$F$2,desa,1,hord,"14:00 - 18:00")&gt;0,"-",IFERROR(INDEX(ficha,MATCH(1,INDEX((bloq=2)*(miei=B2751),0),0)),0))</f>
        <v>0</v>
      </c>
      <c r="G2756" s="68">
        <f ca="1">IF(COUNTIFS(instructor,B2751,diad,$G$2,desa,1,hord,"14:00 - 18:00")&gt;0,"-",IFERROR(INDEX(ficha,MATCH(1,INDEX((bloq=2)*(juei=B2751),0),0)),0))</f>
        <v>0</v>
      </c>
      <c r="H2756" s="68">
        <f ca="1">IF(COUNTIFS(instructor,B2751,diad,$H$2,desa,1,hord,"14:00 - 18:00")&gt;0,"-",IFERROR(INDEX(ficha,MATCH(1,INDEX((bloq=2)*(viei=B2751),0),0)),0))</f>
        <v>0</v>
      </c>
      <c r="I2756" s="69">
        <f ca="1">IF(COUNTIFS(instructor,B2751,diad,$I$2,desa,1,hord,"14:00 - 18:00")&gt;0,"-",IFERROR(INDEX(ficha,MATCH(1,INDEX((bloq=2)*(sabi=B2751),0),0)),0))</f>
        <v>0</v>
      </c>
    </row>
    <row r="2757" spans="1:9" ht="14.15" customHeight="1" thickTop="1" thickBot="1" x14ac:dyDescent="0.35">
      <c r="A2757" s="742"/>
      <c r="B2757" s="743"/>
      <c r="C2757" s="743"/>
      <c r="D2757" s="70">
        <f ca="1">IF(COUNTIFS(instructor,B2751,diad,$D$2,desa,1,hord,"14:00 - 18:00")&gt;0,"DESARROLLO CURRICULAR",IFERROR(INDEX(lunc,MATCH(1,INDEX((bloq=2)*(luni=B2751),0),0)),0))</f>
        <v>0</v>
      </c>
      <c r="E2757" s="70">
        <f ca="1">IF(COUNTIFS(instructor,B2751,diad,$E$2,desa,1,hord,"14:00 - 18:00")&gt;0,"DESARROLLO CURRICULAR",IFERROR(INDEX(marc,MATCH(1,INDEX((bloq=2)*(mari=B2751),0),0)),0))</f>
        <v>0</v>
      </c>
      <c r="F2757" s="70">
        <f ca="1">IF(COUNTIFS(instructor,B2751,diad,$F$2,desa,1,hord,"14:00 - 18:00")&gt;0,"DESARROLLO CURRICULAR",IFERROR(INDEX(miec,MATCH(1,INDEX((bloq=2)*(miei=B2751),0),0)),0))</f>
        <v>0</v>
      </c>
      <c r="G2757" s="70">
        <f ca="1">IF(COUNTIFS(instructor,B2751,diad,$G$2,desa,1,hord,"14:00 - 18:00")&gt;0,"DESARROLLO CURRICULAR",IFERROR(INDEX(juec,MATCH(1,INDEX((bloq=2)*(juei=B2751),0),0)),0))</f>
        <v>0</v>
      </c>
      <c r="H2757" s="70">
        <f ca="1">IF(COUNTIFS(instructor,B2751,diad,$H$2,desa,1,hord,"14:00 - 18:00")&gt;0,"DESARROLLO CURRICULAR",IFERROR(INDEX(viec,MATCH(1,INDEX((bloq=2)*(viei=B2751),0),0)),0))</f>
        <v>0</v>
      </c>
      <c r="I2757" s="71">
        <f ca="1">IF(COUNTIFS(instructor,B2751,diad,$I$2,desa,1,hord,"14:00 - 18:00")&gt;0,"DESARROLLO CURRICULAR",IFERROR(INDEX(sabc,MATCH(1,INDEX((bloq=2)*(sabi=B2751),0),0)),0))</f>
        <v>0</v>
      </c>
    </row>
    <row r="2758" spans="1:9" ht="14.15" customHeight="1" thickTop="1" thickBot="1" x14ac:dyDescent="0.35">
      <c r="A2758" s="742"/>
      <c r="B2758" s="743"/>
      <c r="C2758" s="743"/>
      <c r="D2758" s="74">
        <f ca="1">IF(COUNTIFS(instructor,B2751,diad,$D$2,desa,1,hord,"14:00 - 18:00")&gt;0,"-",IFERROR(INDEX(luna,MATCH(1,INDEX((bloq=2)*(luni=B2751),0),0)),0))</f>
        <v>0</v>
      </c>
      <c r="E2758" s="74">
        <f ca="1">IF(COUNTIFS(instructor,B2751,diad,$E$2,desa,1,hord,"14:00 - 18:00")&gt;0,"-",IFERROR(INDEX(mara,MATCH(1,INDEX((bloq=2)*(mari=B2751),0),0)),0))</f>
        <v>0</v>
      </c>
      <c r="F2758" s="74">
        <f ca="1">IF(COUNTIFS(instructor,B2751,diad,$F$2,desa,1,hord,"14:00 - 18:00")&gt;0,"-",IFERROR(INDEX(miea,MATCH(1,INDEX((bloq=2)*(miei=B2751),0),0)),0))</f>
        <v>0</v>
      </c>
      <c r="G2758" s="74">
        <f ca="1">IF(COUNTIFS(instructor,B2751,diad,$G$2,desa,1,hord,"14:00 - 18:00")&gt;0,"-",IFERROR(INDEX(juea,MATCH(1,INDEX((bloq=2)*(juei=B2751),0),0)),0))</f>
        <v>0</v>
      </c>
      <c r="H2758" s="74">
        <f ca="1">IF(COUNTIFS(instructor,B2751,diad,$H$2,desa,1,hord,"14:00 - 18:00")&gt;0,"-",IFERROR(INDEX(viea,MATCH(1,INDEX((bloq=2)*(viei=B2751),0),0)),0))</f>
        <v>0</v>
      </c>
      <c r="I2758" s="75">
        <f ca="1">IF(COUNTIFS(instructor,B2751,diad,$I$2,desa,1,hord,"14:00 - 18:00")&gt;0,"-",IFERROR(INDEX(saba,MATCH(1,INDEX((bloq=2)*(sabi=B2751),0),0)),0))</f>
        <v>0</v>
      </c>
    </row>
    <row r="2759" spans="1:9" ht="14.15" customHeight="1" thickTop="1" thickBot="1" x14ac:dyDescent="0.35">
      <c r="A2759" s="742"/>
      <c r="B2759" s="743"/>
      <c r="C2759" s="743"/>
      <c r="D2759" s="76">
        <f ca="1">IF(COUNTIFS(instructor,B2751,diad,$D$2,desa,1,hord,"18:00 - 22:00")&gt;0,INDEX(hord,MATCH(1,INDEX((instructor=B2751)*(instructor=B2751),0),0)),IFERROR(INDEX(hora,MATCH(1,INDEX((bloq=3)*(luni=B2751),0),0)),0))</f>
        <v>0</v>
      </c>
      <c r="E2759" s="76">
        <f ca="1">IF(COUNTIFS(instructor,B2751,diad,$E$2,desa,1,hord,"18:00 - 22:00")&gt;0,INDEX(hord,MATCH(1,INDEX((instructor=B2751)*(instructor=B2751),0),0)),IFERROR(INDEX(hora,MATCH(1,INDEX((bloq=3)*(mari=B2751),0),0)),0))</f>
        <v>0</v>
      </c>
      <c r="F2759" s="76">
        <f ca="1">IF(COUNTIFS(instructor,B2751,diad,$F$2,desa,1,hord,"18:00 - 22:00")&gt;0,INDEX(hord,MATCH(1,INDEX((instructor=B2751)*(instructor=B2751),0),0)),IFERROR(INDEX(hora,MATCH(1,INDEX((bloq=3)*(miei=B2751),0),0)),0))</f>
        <v>0</v>
      </c>
      <c r="G2759" s="76">
        <f ca="1">IF(COUNTIFS(instructor,B2751,diad,$G$2,desa,1,hord,"18:00 - 22:00")&gt;0,INDEX(hord,MATCH(1,INDEX((instructor=B2751)*(instructor=B2751),0),0)),IFERROR(INDEX(hora,MATCH(1,INDEX((bloq=3)*(juei=B2751),0),0)),0))</f>
        <v>0</v>
      </c>
      <c r="H2759" s="76">
        <f ca="1">IF(COUNTIFS(instructor,B2751,diad,$H$2,desa,1,hord,"18:00 - 22:00")&gt;0,INDEX(hord,MATCH(1,INDEX((instructor=B2751)*(instructor=B2751),0),0)),IFERROR(INDEX(hora,MATCH(1,INDEX((bloq=3)*(viei=B2751),0),0)),0))</f>
        <v>0</v>
      </c>
      <c r="I2759" s="77">
        <f ca="1">IF(COUNTIFS(instructor,B2751,diad,$I$2,desa,1,hord,"18:00 - 22:00")&gt;0,INDEX(hord,MATCH(1,INDEX((instructor=B2751)*(instructor=B2751),0),0)),IFERROR(INDEX(hora,MATCH(1,INDEX((bloq=3)*(sabi=B2751),0),0)),0))</f>
        <v>0</v>
      </c>
    </row>
    <row r="2760" spans="1:9" ht="14.15" customHeight="1" thickTop="1" thickBot="1" x14ac:dyDescent="0.35">
      <c r="A2760" s="742"/>
      <c r="B2760" s="743"/>
      <c r="C2760" s="743"/>
      <c r="D2760" s="68">
        <f ca="1">IF(COUNTIFS(instructor,B2751,diad,$D$2,desa,1,hord,"18:00 - 22:00")&gt;0,"-",IFERROR(INDEX(ficha,MATCH(1,INDEX((bloq=3)*(luni=B2751),0),0)),0))</f>
        <v>0</v>
      </c>
      <c r="E2760" s="68">
        <f ca="1">IF(COUNTIFS(instructor,B2751,diad,$E$2,desa,1,hord,"18:00 - 22:00")&gt;0,"-",IFERROR(INDEX(ficha,MATCH(1,INDEX((bloq=3)*(mari=B2751),0),0)),0))</f>
        <v>0</v>
      </c>
      <c r="F2760" s="68">
        <f ca="1">IF(COUNTIFS(instructor,B2751,diad,$F$2,desa,1,hord,"18:00 - 22:00")&gt;0,"-",IFERROR(INDEX(ficha,MATCH(1,INDEX((bloq=3)*(miei=B2751),0),0)),0))</f>
        <v>0</v>
      </c>
      <c r="G2760" s="68">
        <f ca="1">IF(COUNTIFS(instructor,B2751,diad,$G$2,desa,1,hord,"18:00 - 22:00")&gt;0,"-",IFERROR(INDEX(ficha,MATCH(1,INDEX((bloq=3)*(juei=B2751),0),0)),0))</f>
        <v>0</v>
      </c>
      <c r="H2760" s="68">
        <f ca="1">IF(COUNTIFS(instructor,B2751,diad,$H$2,desa,1,hord,"18:00 - 22:00")&gt;0,"-",IFERROR(INDEX(ficha,MATCH(1,INDEX((bloq=3)*(viei=B2751),0),0)),0))</f>
        <v>0</v>
      </c>
      <c r="I2760" s="69">
        <f ca="1">IF(COUNTIFS(instructor,B2751,diad,$I$2,desa,1,hord,"18:00 - 22:00")&gt;0,"-",IFERROR(INDEX(ficha,MATCH(1,INDEX((bloq=3)*(sabi=B2751),0),0)),0))</f>
        <v>0</v>
      </c>
    </row>
    <row r="2761" spans="1:9" ht="14.15" customHeight="1" thickTop="1" thickBot="1" x14ac:dyDescent="0.35">
      <c r="A2761" s="742"/>
      <c r="B2761" s="743"/>
      <c r="C2761" s="743"/>
      <c r="D2761" s="70">
        <f ca="1">IF(COUNTIFS(instructor,B2751,diad,$D$2,desa,1,hord,"18:00 - 22:00")&gt;0,"DESARROLLO CURRICULAR",IFERROR(INDEX(lunc,MATCH(1,INDEX((bloq=3)*(luni=B2751),0),0)),0))</f>
        <v>0</v>
      </c>
      <c r="E2761" s="70">
        <f ca="1">IF(COUNTIFS(instructor,B2751,diad,$E$2,desa,1,hord,"18:00 - 22:00")&gt;0,"DESARROLLO CURRICULAR",IFERROR(INDEX(marc,MATCH(1,INDEX((bloq=3)*(mari=B2751),0),0)),0))</f>
        <v>0</v>
      </c>
      <c r="F2761" s="70">
        <f ca="1">IF(COUNTIFS(instructor,B2751,diad,$F$2,desa,1,hord,"18:00 - 22:00")&gt;0,"DESARROLLO CURRICULAR",IFERROR(INDEX(miec,MATCH(1,INDEX((bloq=3)*(miei=B2751),0),0)),0))</f>
        <v>0</v>
      </c>
      <c r="G2761" s="70">
        <f ca="1">IF(COUNTIFS(instructor,B2751,diad,$G$2,desa,1,hord,"18:00 - 22:00")&gt;0,"DESARROLLO CURRICULAR",IFERROR(INDEX(juec,MATCH(1,INDEX((bloq=3)*(juei=B2751),0),0)),0))</f>
        <v>0</v>
      </c>
      <c r="H2761" s="70">
        <f ca="1">IF(COUNTIFS(instructor,B2751,diad,$H$2,desa,1,hord,"18:00 - 22:00")&gt;0,"DESARROLLO CURRICULAR",IFERROR(INDEX(viec,MATCH(1,INDEX((bloq=3)*(viei=B2751),0),0)),0))</f>
        <v>0</v>
      </c>
      <c r="I2761" s="71">
        <f ca="1">IF(COUNTIFS(instructor,B2751,diad,$I$2,desa,1,hord,"18:00 - 22:00")&gt;0,"DESARROLLO CURRICULAR",IFERROR(INDEX(sabc,MATCH(1,INDEX((bloq=3)*(sabi=B2751),0),0)),0))</f>
        <v>0</v>
      </c>
    </row>
    <row r="2762" spans="1:9" ht="14.15" customHeight="1" thickTop="1" thickBot="1" x14ac:dyDescent="0.35">
      <c r="A2762" s="742"/>
      <c r="B2762" s="743"/>
      <c r="C2762" s="743"/>
      <c r="D2762" s="78">
        <f ca="1">IF(COUNTIFS(instructor,B2751,diad,$D$2,desa,1,hord,"18:00 - 22:00")&gt;0,"-",IFERROR(INDEX(luna,MATCH(1,INDEX((bloq=3)*(luni=B2751),0),0)),0))</f>
        <v>0</v>
      </c>
      <c r="E2762" s="78">
        <f ca="1">IF(COUNTIFS(instructor,B2751,diad,$E$2,desa,1,hord,"18:00 - 22:00")&gt;0,"-",IFERROR(INDEX(mara,MATCH(1,INDEX((bloq=3)*(mari=B2751),0),0)),0))</f>
        <v>0</v>
      </c>
      <c r="F2762" s="78">
        <f ca="1">IF(COUNTIFS(instructor,B2751,diad,$F$2,desa,1,hord,"18:00 - 22:00")&gt;0,"-",IFERROR(INDEX(miea,MATCH(1,INDEX((bloq=3)*(miei=B2751),0),0)),0))</f>
        <v>0</v>
      </c>
      <c r="G2762" s="78">
        <f ca="1">IF(COUNTIFS(instructor,B2751,diad,$G$2,desa,1,hord,"18:00 - 22:00")&gt;0,"-",IFERROR(INDEX(juea,MATCH(1,INDEX((bloq=3)*(juei=B2751),0),0)),0))</f>
        <v>0</v>
      </c>
      <c r="H2762" s="78">
        <f ca="1">IF(COUNTIFS(instructor,B2751,diad,$H$2,desa,1,hord,"18:00 - 22:00")&gt;0,"-",IFERROR(INDEX(viea,MATCH(1,INDEX((bloq=3)*(viei=B2751),0),0)),0))</f>
        <v>0</v>
      </c>
      <c r="I2762" s="79">
        <f ca="1">IF(COUNTIFS(instructor,B2751,diad,$I$2,desa,1,hord,"18:00 - 22:00")&gt;0,"-",IFERROR(INDEX(saba,MATCH(1,INDEX((bloq=3)*(sabi=B2751),0),0)),0))</f>
        <v>0</v>
      </c>
    </row>
    <row r="2763" spans="1:9" ht="14.15" customHeight="1" thickTop="1" thickBot="1" x14ac:dyDescent="0.35">
      <c r="A2763" s="742">
        <v>231</v>
      </c>
      <c r="B2763" s="743" t="e">
        <f>INDEX(instructor,A2763)</f>
        <v>#REF!</v>
      </c>
      <c r="C2763" s="743" t="e">
        <f>INDEX(area,A2763)</f>
        <v>#REF!</v>
      </c>
      <c r="D2763" s="72">
        <f ca="1">IF(COUNTIFS(instructor,B2763,diad,$D$2,desa,1,hord,"08:00 - 12:00")&gt;0,INDEX(hord,MATCH(1,INDEX((instructor=B2763)*(instructor=B2763),0),0)),IFERROR(INDEX(hora,MATCH(1,INDEX((bloq=1)*(luni=B2763),0),0)),0))</f>
        <v>0</v>
      </c>
      <c r="E2763" s="72">
        <f ca="1">IF(COUNTIFS(instructor,B2763,diad,$E$2,desa,1,hord,"08:00 - 12:00")&gt;0,INDEX(hord,MATCH(1,INDEX((instructor=B2763)*(instructor=B2763),0),0)),IFERROR(INDEX(hora,MATCH(1,INDEX((bloq=1)*(mari=B2763),0),0)),0))</f>
        <v>0</v>
      </c>
      <c r="F2763" s="72">
        <f ca="1">IF(COUNTIFS(instructor,B2763,diad,$F$2,desa,1,hord,"08:00 - 12:00")&gt;0,INDEX(hord,MATCH(1,INDEX((instructor=B2763)*(instructor=B2763),0),0)),IFERROR(INDEX(hora,MATCH(1,INDEX((bloq=1)*(miei=B2763),0),0)),0))</f>
        <v>0</v>
      </c>
      <c r="G2763" s="72">
        <f ca="1">IF(COUNTIFS(instructor,B2763,diad,$G$2,desa,1,hord,"08:00 - 12:00")&gt;0,INDEX(hord,MATCH(1,INDEX((instructor=B2763)*(instructor=B2763),0),0)),IFERROR(INDEX(hora,MATCH(1,INDEX((bloq=1)*(juei=B2763),0),0)),0))</f>
        <v>0</v>
      </c>
      <c r="H2763" s="72">
        <f ca="1">IF(COUNTIFS(instructor,B2763,diad,$H$2,desa,1,hord,"08:00 - 12:00")&gt;0,INDEX(hord,MATCH(1,INDEX((instructor=B2763)*(instructor=B2763),0),0)),IFERROR(INDEX(hora,MATCH(1,INDEX((bloq=1)*(viei=B2763),0),0)),0))</f>
        <v>0</v>
      </c>
      <c r="I2763" s="73">
        <f ca="1">IF(COUNTIFS(instructor,B2763,diad,$I$2,desa,1,hord,"08:00 - 12:00")&gt;0,INDEX(hord,MATCH(1,INDEX((instructor=B2763)*(instructor=B2763),0),0)),IFERROR(INDEX(hora,MATCH(1,INDEX((bloq=1)*(sabi=B2763),0),0)),0))</f>
        <v>0</v>
      </c>
    </row>
    <row r="2764" spans="1:9" ht="14.15" customHeight="1" thickTop="1" thickBot="1" x14ac:dyDescent="0.35">
      <c r="A2764" s="742"/>
      <c r="B2764" s="743"/>
      <c r="C2764" s="743"/>
      <c r="D2764" s="68">
        <f ca="1">IF(COUNTIFS(instructor,B2763,diad,$D$2,desa,1,hord,"08:00 - 12:00")&gt;0,"-",IFERROR(INDEX(ficha,MATCH(1,INDEX((bloq=1)*(luni=B2763),0),0)),0))</f>
        <v>0</v>
      </c>
      <c r="E2764" s="68">
        <f ca="1">IF(COUNTIFS(instructor,B2763,diad,$E$2,desa,1,hord,"08:00 - 12:00")&gt;0,"-",IFERROR(INDEX(ficha,MATCH(1,INDEX((bloq=1)*(mari=B2763),0),0)),0))</f>
        <v>0</v>
      </c>
      <c r="F2764" s="68">
        <f ca="1">IF(COUNTIFS(instructor,B2763,diad,$F$2,desa,1,hord,"08:00 - 12:00")&gt;0,"-",IFERROR(INDEX(ficha,MATCH(1,INDEX((bloq=1)*(miei=B2763),0),0)),0))</f>
        <v>0</v>
      </c>
      <c r="G2764" s="68">
        <f ca="1">IF(COUNTIFS(instructor,B2763,diad,$G$2,desa,1,hord,"08:00 - 12:00")&gt;0,"-",IFERROR(INDEX(ficha,MATCH(1,INDEX((bloq=1)*(juei=B2763),0),0)),0))</f>
        <v>0</v>
      </c>
      <c r="H2764" s="68">
        <f ca="1">IF(COUNTIFS(instructor,B2763,diad,$H$2,desa,1,hord,"08:00 - 12:00")&gt;0,"-",IFERROR(INDEX(ficha,MATCH(1,INDEX((bloq=1)*(viei=B2763),0),0)),0))</f>
        <v>0</v>
      </c>
      <c r="I2764" s="69">
        <f ca="1">IF(COUNTIFS(instructor,B2763,diad,$I$2,desa,1,hord,"08:00 - 12:00")&gt;0,"-",IFERROR(INDEX(ficha,MATCH(1,INDEX((bloq=1)*(sabi=B2763),0),0)),0))</f>
        <v>0</v>
      </c>
    </row>
    <row r="2765" spans="1:9" ht="14.15" customHeight="1" thickTop="1" thickBot="1" x14ac:dyDescent="0.35">
      <c r="A2765" s="742"/>
      <c r="B2765" s="743"/>
      <c r="C2765" s="743"/>
      <c r="D2765" s="70">
        <f ca="1">IF(COUNTIFS(instructor,B2763,diad,$D$2,desa,1,hord,"08:00 - 12:00")&gt;0,"DESARROLLO CURRICULAR",IFERROR(INDEX(lunc,MATCH(1,INDEX((bloq=1)*(luni=B2763),0),0)),0))</f>
        <v>0</v>
      </c>
      <c r="E2765" s="70">
        <f ca="1">IF(COUNTIFS(instructor,B2763,diad,$E$2,desa,1,hord,"08:00 - 12:00")&gt;0,"DESARROLLO CURRICULAR",IFERROR(INDEX(marc,MATCH(1,INDEX((bloq=1)*(mari=B2763),0),0)),0))</f>
        <v>0</v>
      </c>
      <c r="F2765" s="160">
        <f ca="1">IF(COUNTIFS(instructor,B2763,diad,$F$2,desa,1,hord,"08:00 - 12:00")&gt;0,"DESARROLLO CURRICULAR",IFERROR(INDEX(miec,MATCH(1,INDEX((bloq=1)*(miei=B2763),0),0)),0))</f>
        <v>0</v>
      </c>
      <c r="G2765" s="70">
        <f ca="1">IF(COUNTIFS(instructor,B2763,diad,$G$2,desa,1,hord,"08:00 - 12:00")&gt;0,"DESARROLLO CURRICULAR",IFERROR(INDEX(juec,MATCH(1,INDEX((bloq=1)*(juei=B2763),0),0)),0))</f>
        <v>0</v>
      </c>
      <c r="H2765" s="70">
        <f ca="1">IF(COUNTIFS(instructor,B2763,diad,$H$2,desa,1,hord,"08:00 - 12:00")&gt;0,"DESARROLLO CURRICULAR",IFERROR(INDEX(viec,MATCH(1,INDEX((bloq=1)*(viei=B2763),0),0)),0))</f>
        <v>0</v>
      </c>
      <c r="I2765" s="71">
        <f ca="1">IF(COUNTIFS(instructor,B2763,diad,$I$2,desa,1,hord,"08:00 - 12:00")&gt;0,"DESARROLLO CURRICULAR",IFERROR(INDEX(sabc,MATCH(1,INDEX((bloq=1)*(sabi=B2763),0),0)),0))</f>
        <v>0</v>
      </c>
    </row>
    <row r="2766" spans="1:9" ht="14.15" customHeight="1" thickTop="1" thickBot="1" x14ac:dyDescent="0.35">
      <c r="A2766" s="742"/>
      <c r="B2766" s="743"/>
      <c r="C2766" s="743"/>
      <c r="D2766" s="74">
        <f ca="1">IF(COUNTIFS(instructor,B2763,diad,$D$2,desa,1,hord,"08:00 - 12:00")&gt;0,"-",IFERROR(INDEX(luna,MATCH(1,INDEX((bloq=1)*(luni=B2763),0),0)),0))</f>
        <v>0</v>
      </c>
      <c r="E2766" s="74">
        <f ca="1">IF(COUNTIFS(instructor,B2763,diad,$E$2,desa,1,hord,"08:00 - 12:00")&gt;0,"-",IFERROR(INDEX(mara,MATCH(1,INDEX((bloq=1)*(mari=B2763),0),0)),0))</f>
        <v>0</v>
      </c>
      <c r="F2766" s="74">
        <f ca="1">IF(COUNTIFS(instructor,B2763,diad,$F$2,desa,1,hord,"08:00 - 12:00")&gt;0,"-",IFERROR(INDEX(miea,MATCH(1,INDEX((bloq=1)*(miei=B2763),0),0)),0))</f>
        <v>0</v>
      </c>
      <c r="G2766" s="74">
        <f ca="1">IF(COUNTIFS(instructor,B2763,diad,$G$2,desa,1,hord,"08:00 - 12:00")&gt;0,"-",IFERROR(INDEX(juea,MATCH(1,INDEX((bloq=1)*(juei=B2763),0),0)),0))</f>
        <v>0</v>
      </c>
      <c r="H2766" s="74">
        <f ca="1">IF(COUNTIFS(instructor,B2763,diad,$H$2,desa,1,hord,"08:00 - 12:00")&gt;0,"-",IFERROR(INDEX(viea,MATCH(1,INDEX((bloq=1)*(viei=B2763),0),0)),0))</f>
        <v>0</v>
      </c>
      <c r="I2766" s="75">
        <f ca="1">IF(COUNTIFS(instructor,B2763,diad,$I$2,desa,1,hord,"08:00 - 12:00")&gt;0,"-",IFERROR(INDEX(saba,MATCH(1,INDEX((bloq=1)*(sabi=B2763),0),0)),0))</f>
        <v>0</v>
      </c>
    </row>
    <row r="2767" spans="1:9" ht="14.15" customHeight="1" thickTop="1" thickBot="1" x14ac:dyDescent="0.35">
      <c r="A2767" s="742"/>
      <c r="B2767" s="743"/>
      <c r="C2767" s="743"/>
      <c r="D2767" s="76">
        <f ca="1">IF(COUNTIFS(instructor,B2763,diad,$D$2,desa,1,hord,"14:00 - 18:00")&gt;0,INDEX(hord,MATCH(1,INDEX((instructor=B2763)*(instructor=B2763),0),0)),IFERROR(INDEX(hora,MATCH(1,INDEX((bloq=2)*(luni=B2763),0),0)),0))</f>
        <v>0</v>
      </c>
      <c r="E2767" s="76">
        <f ca="1">IF(COUNTIFS(instructor,B2763,diad,$E$2,desa,1,hord,"14:00 - 18:00")&gt;0,INDEX(hord,MATCH(1,INDEX((instructor=B2763)*(instructor=B2763),0),0)),IFERROR(INDEX(hora,MATCH(1,INDEX((bloq=2)*(mari=B2763),0),0)),0))</f>
        <v>0</v>
      </c>
      <c r="F2767" s="76">
        <f ca="1">IF(COUNTIFS(instructor,B2763,diad,$F$2,desa,1,hord,"14:00 - 18:00")&gt;0,INDEX(hord,MATCH(1,INDEX((instructor=B2763)*(instructor=B2763),0),0)),IFERROR(INDEX(hora,MATCH(1,INDEX((bloq=2)*(miei=B2763),0),0)),0))</f>
        <v>0</v>
      </c>
      <c r="G2767" s="76">
        <f ca="1">IF(COUNTIFS(instructor,B2763,diad,$G$2,desa,1,hord,"14:00 - 18:00")&gt;0,INDEX(hord,MATCH(1,INDEX((instructor=B2763)*(instructor=B2763),0),0)),IFERROR(INDEX(hora,MATCH(1,INDEX((bloq=2)*(juei=B2763),0),0)),0))</f>
        <v>0</v>
      </c>
      <c r="H2767" s="76">
        <f ca="1">IF(COUNTIFS(instructor,B2763,diad,$H$2,desa,1,hord,"14:00 - 18:00")&gt;0,INDEX(hord,MATCH(1,INDEX((instructor=B2763)*(instructor=B2763),0),0)),IFERROR(INDEX(hora,MATCH(1,INDEX((bloq=2)*(viei=B2763),0),0)),0))</f>
        <v>0</v>
      </c>
      <c r="I2767" s="77">
        <f ca="1">IF(COUNTIFS(instructor,B2763,diad,$I$2,desa,1,hord,"14:00 - 18:00")&gt;0,INDEX(hord,MATCH(1,INDEX((instructor=B2763)*(instructor=B2763),0),0)),IFERROR(INDEX(hora,MATCH(1,INDEX((bloq=2)*(sabi=B2763),0),0)),0))</f>
        <v>0</v>
      </c>
    </row>
    <row r="2768" spans="1:9" ht="14.15" customHeight="1" thickTop="1" thickBot="1" x14ac:dyDescent="0.35">
      <c r="A2768" s="742"/>
      <c r="B2768" s="743"/>
      <c r="C2768" s="743"/>
      <c r="D2768" s="68">
        <f ca="1">IF(COUNTIFS(instructor,B2763,diad,$D$2,desa,1,hord,"14:00 - 18:00")&gt;0,"-",IFERROR(INDEX(ficha,MATCH(1,INDEX((bloq=2)*(luni=B2763),0),0)),0))</f>
        <v>0</v>
      </c>
      <c r="E2768" s="68">
        <f ca="1">IF(COUNTIFS(instructor,B2763,diad,$E$2,desa,1,hord,"14:00 - 18:00")&gt;0,"-",IFERROR(INDEX(ficha,MATCH(1,INDEX((bloq=2)*(mari=B2763),0),0)),0))</f>
        <v>0</v>
      </c>
      <c r="F2768" s="68">
        <f ca="1">IF(COUNTIFS(instructor,B2763,diad,$F$2,desa,1,hord,"14:00 - 18:00")&gt;0,"-",IFERROR(INDEX(ficha,MATCH(1,INDEX((bloq=2)*(miei=B2763),0),0)),0))</f>
        <v>0</v>
      </c>
      <c r="G2768" s="68">
        <f ca="1">IF(COUNTIFS(instructor,B2763,diad,$G$2,desa,1,hord,"14:00 - 18:00")&gt;0,"-",IFERROR(INDEX(ficha,MATCH(1,INDEX((bloq=2)*(juei=B2763),0),0)),0))</f>
        <v>0</v>
      </c>
      <c r="H2768" s="68">
        <f ca="1">IF(COUNTIFS(instructor,B2763,diad,$H$2,desa,1,hord,"14:00 - 18:00")&gt;0,"-",IFERROR(INDEX(ficha,MATCH(1,INDEX((bloq=2)*(viei=B2763),0),0)),0))</f>
        <v>0</v>
      </c>
      <c r="I2768" s="69">
        <f ca="1">IF(COUNTIFS(instructor,B2763,diad,$I$2,desa,1,hord,"14:00 - 18:00")&gt;0,"-",IFERROR(INDEX(ficha,MATCH(1,INDEX((bloq=2)*(sabi=B2763),0),0)),0))</f>
        <v>0</v>
      </c>
    </row>
    <row r="2769" spans="1:9" s="81" customFormat="1" ht="14.15" customHeight="1" thickTop="1" thickBot="1" x14ac:dyDescent="0.35">
      <c r="A2769" s="742"/>
      <c r="B2769" s="743"/>
      <c r="C2769" s="743"/>
      <c r="D2769" s="160">
        <f ca="1">IF(COUNTIFS(instructor,B2763,diad,$D$2,desa,1,hord,"14:00 - 18:00")&gt;0,"DESARROLLO CURRICULAR",IFERROR(INDEX(lunc,MATCH(1,INDEX((bloq=2)*(luni=B2763),0),0)),0))</f>
        <v>0</v>
      </c>
      <c r="E2769" s="160">
        <f ca="1">IF(COUNTIFS(instructor,B2763,diad,$E$2,desa,1,hord,"14:00 - 18:00")&gt;0,"DESARROLLO CURRICULAR",IFERROR(INDEX(marc,MATCH(1,INDEX((bloq=2)*(mari=B2763),0),0)),0))</f>
        <v>0</v>
      </c>
      <c r="F2769" s="160">
        <f ca="1">IF(COUNTIFS(instructor,B2763,diad,$F$2,desa,1,hord,"14:00 - 18:00")&gt;0,"DESARROLLO CURRICULAR",IFERROR(INDEX(miec,MATCH(1,INDEX((bloq=2)*(miei=B2763),0),0)),0))</f>
        <v>0</v>
      </c>
      <c r="G2769" s="160">
        <f ca="1">IF(COUNTIFS(instructor,B2763,diad,$G$2,desa,1,hord,"14:00 - 18:00")&gt;0,"DESARROLLO CURRICULAR",IFERROR(INDEX(juec,MATCH(1,INDEX((bloq=2)*(juei=B2763),0),0)),0))</f>
        <v>0</v>
      </c>
      <c r="H2769" s="160">
        <f ca="1">IF(COUNTIFS(instructor,B2763,diad,$H$2,desa,1,hord,"14:00 - 18:00")&gt;0,"DESARROLLO CURRICULAR",IFERROR(INDEX(viec,MATCH(1,INDEX((bloq=2)*(viei=B2763),0),0)),0))</f>
        <v>0</v>
      </c>
      <c r="I2769" s="175">
        <f ca="1">IF(COUNTIFS(instructor,B2763,diad,$I$2,desa,1,hord,"14:00 - 18:00")&gt;0,"DESARROLLO CURRICULAR",IFERROR(INDEX(sabc,MATCH(1,INDEX((bloq=2)*(sabi=B2763),0),0)),0))</f>
        <v>0</v>
      </c>
    </row>
    <row r="2770" spans="1:9" ht="14.15" customHeight="1" thickTop="1" thickBot="1" x14ac:dyDescent="0.35">
      <c r="A2770" s="742"/>
      <c r="B2770" s="743"/>
      <c r="C2770" s="743"/>
      <c r="D2770" s="74">
        <f ca="1">IF(COUNTIFS(instructor,B2763,diad,$D$2,desa,1,hord,"14:00 - 18:00")&gt;0,"-",IFERROR(INDEX(luna,MATCH(1,INDEX((bloq=2)*(luni=B2763),0),0)),0))</f>
        <v>0</v>
      </c>
      <c r="E2770" s="74">
        <f ca="1">IF(COUNTIFS(instructor,B2763,diad,$E$2,desa,1,hord,"14:00 - 18:00")&gt;0,"-",IFERROR(INDEX(mara,MATCH(1,INDEX((bloq=2)*(mari=B2763),0),0)),0))</f>
        <v>0</v>
      </c>
      <c r="F2770" s="74">
        <f ca="1">IF(COUNTIFS(instructor,B2763,diad,$F$2,desa,1,hord,"14:00 - 18:00")&gt;0,"-",IFERROR(INDEX(miea,MATCH(1,INDEX((bloq=2)*(miei=B2763),0),0)),0))</f>
        <v>0</v>
      </c>
      <c r="G2770" s="74">
        <f ca="1">IF(COUNTIFS(instructor,B2763,diad,$G$2,desa,1,hord,"14:00 - 18:00")&gt;0,"-",IFERROR(INDEX(juea,MATCH(1,INDEX((bloq=2)*(juei=B2763),0),0)),0))</f>
        <v>0</v>
      </c>
      <c r="H2770" s="74">
        <f ca="1">IF(COUNTIFS(instructor,B2763,diad,$H$2,desa,1,hord,"14:00 - 18:00")&gt;0,"-",IFERROR(INDEX(viea,MATCH(1,INDEX((bloq=2)*(viei=B2763),0),0)),0))</f>
        <v>0</v>
      </c>
      <c r="I2770" s="75">
        <f ca="1">IF(COUNTIFS(instructor,B2763,diad,$I$2,desa,1,hord,"14:00 - 18:00")&gt;0,"-",IFERROR(INDEX(saba,MATCH(1,INDEX((bloq=2)*(sabi=B2763),0),0)),0))</f>
        <v>0</v>
      </c>
    </row>
    <row r="2771" spans="1:9" ht="14.15" customHeight="1" thickTop="1" thickBot="1" x14ac:dyDescent="0.35">
      <c r="A2771" s="742"/>
      <c r="B2771" s="743"/>
      <c r="C2771" s="743"/>
      <c r="D2771" s="76">
        <f ca="1">IF(COUNTIFS(instructor,B2763,diad,$D$2,desa,1,hord,"18:00 - 22:00")&gt;0,INDEX(hord,MATCH(1,INDEX((instructor=B2763)*(instructor=B2763),0),0)),IFERROR(INDEX(hora,MATCH(1,INDEX((bloq=3)*(luni=B2763),0),0)),0))</f>
        <v>0</v>
      </c>
      <c r="E2771" s="76">
        <f ca="1">IF(COUNTIFS(instructor,B2763,diad,$E$2,desa,1,hord,"18:00 - 22:00")&gt;0,INDEX(hord,MATCH(1,INDEX((instructor=B2763)*(instructor=B2763),0),0)),IFERROR(INDEX(hora,MATCH(1,INDEX((bloq=3)*(mari=B2763),0),0)),0))</f>
        <v>0</v>
      </c>
      <c r="F2771" s="76">
        <f ca="1">IF(COUNTIFS(instructor,B2763,diad,$F$2,desa,1,hord,"18:00 - 22:00")&gt;0,INDEX(hord,MATCH(1,INDEX((instructor=B2763)*(instructor=B2763),0),0)),IFERROR(INDEX(hora,MATCH(1,INDEX((bloq=3)*(miei=B2763),0),0)),0))</f>
        <v>0</v>
      </c>
      <c r="G2771" s="76">
        <f ca="1">IF(COUNTIFS(instructor,B2763,diad,$G$2,desa,1,hord,"18:00 - 22:00")&gt;0,INDEX(hord,MATCH(1,INDEX((instructor=B2763)*(instructor=B2763),0),0)),IFERROR(INDEX(hora,MATCH(1,INDEX((bloq=3)*(juei=B2763),0),0)),0))</f>
        <v>0</v>
      </c>
      <c r="H2771" s="76">
        <f ca="1">IF(COUNTIFS(instructor,B2763,diad,$H$2,desa,1,hord,"18:00 - 22:00")&gt;0,INDEX(hord,MATCH(1,INDEX((instructor=B2763)*(instructor=B2763),0),0)),IFERROR(INDEX(hora,MATCH(1,INDEX((bloq=3)*(viei=B2763),0),0)),0))</f>
        <v>0</v>
      </c>
      <c r="I2771" s="77">
        <f ca="1">IF(COUNTIFS(instructor,B2763,diad,$I$2,desa,1,hord,"18:00 - 22:00")&gt;0,INDEX(hord,MATCH(1,INDEX((instructor=B2763)*(instructor=B2763),0),0)),IFERROR(INDEX(hora,MATCH(1,INDEX((bloq=3)*(sabi=B2763),0),0)),0))</f>
        <v>0</v>
      </c>
    </row>
    <row r="2772" spans="1:9" ht="14.15" customHeight="1" thickTop="1" thickBot="1" x14ac:dyDescent="0.35">
      <c r="A2772" s="742"/>
      <c r="B2772" s="743"/>
      <c r="C2772" s="743"/>
      <c r="D2772" s="68">
        <f ca="1">IF(COUNTIFS(instructor,B2763,diad,$D$2,desa,1,hord,"18:00 - 22:00")&gt;0,"-",IFERROR(INDEX(ficha,MATCH(1,INDEX((bloq=3)*(luni=B2763),0),0)),0))</f>
        <v>0</v>
      </c>
      <c r="E2772" s="68">
        <f ca="1">IF(COUNTIFS(instructor,B2763,diad,$E$2,desa,1,hord,"18:00 - 22:00")&gt;0,"-",IFERROR(INDEX(ficha,MATCH(1,INDEX((bloq=3)*(mari=B2763),0),0)),0))</f>
        <v>0</v>
      </c>
      <c r="F2772" s="68">
        <f ca="1">IF(COUNTIFS(instructor,B2763,diad,$F$2,desa,1,hord,"18:00 - 22:00")&gt;0,"-",IFERROR(INDEX(ficha,MATCH(1,INDEX((bloq=3)*(miei=B2763),0),0)),0))</f>
        <v>0</v>
      </c>
      <c r="G2772" s="68">
        <f ca="1">IF(COUNTIFS(instructor,B2763,diad,$G$2,desa,1,hord,"18:00 - 22:00")&gt;0,"-",IFERROR(INDEX(ficha,MATCH(1,INDEX((bloq=3)*(juei=B2763),0),0)),0))</f>
        <v>0</v>
      </c>
      <c r="H2772" s="68">
        <f ca="1">IF(COUNTIFS(instructor,B2763,diad,$H$2,desa,1,hord,"18:00 - 22:00")&gt;0,"-",IFERROR(INDEX(ficha,MATCH(1,INDEX((bloq=3)*(viei=B2763),0),0)),0))</f>
        <v>0</v>
      </c>
      <c r="I2772" s="69">
        <f ca="1">IF(COUNTIFS(instructor,B2763,diad,$I$2,desa,1,hord,"18:00 - 22:00")&gt;0,"-",IFERROR(INDEX(ficha,MATCH(1,INDEX((bloq=3)*(sabi=B2763),0),0)),0))</f>
        <v>0</v>
      </c>
    </row>
    <row r="2773" spans="1:9" ht="14.15" customHeight="1" thickTop="1" thickBot="1" x14ac:dyDescent="0.35">
      <c r="A2773" s="742"/>
      <c r="B2773" s="743"/>
      <c r="C2773" s="743"/>
      <c r="D2773" s="70">
        <f ca="1">IF(COUNTIFS(instructor,B2763,diad,$D$2,desa,1,hord,"18:00 - 22:00")&gt;0,"DESARROLLO CURRICULAR",IFERROR(INDEX(lunc,MATCH(1,INDEX((bloq=3)*(luni=B2763),0),0)),0))</f>
        <v>0</v>
      </c>
      <c r="E2773" s="70">
        <f ca="1">IF(COUNTIFS(instructor,B2763,diad,$E$2,desa,1,hord,"18:00 - 22:00")&gt;0,"DESARROLLO CURRICULAR",IFERROR(INDEX(marc,MATCH(1,INDEX((bloq=3)*(mari=B2763),0),0)),0))</f>
        <v>0</v>
      </c>
      <c r="F2773" s="70">
        <f ca="1">IF(COUNTIFS(instructor,B2763,diad,$F$2,desa,1,hord,"18:00 - 22:00")&gt;0,"DESARROLLO CURRICULAR",IFERROR(INDEX(miec,MATCH(1,INDEX((bloq=3)*(miei=B2763),0),0)),0))</f>
        <v>0</v>
      </c>
      <c r="G2773" s="70">
        <f ca="1">IF(COUNTIFS(instructor,B2763,diad,$G$2,desa,1,hord,"18:00 - 22:00")&gt;0,"DESARROLLO CURRICULAR",IFERROR(INDEX(juec,MATCH(1,INDEX((bloq=3)*(juei=B2763),0),0)),0))</f>
        <v>0</v>
      </c>
      <c r="H2773" s="70">
        <f ca="1">IF(COUNTIFS(instructor,B2763,diad,$H$2,desa,1,hord,"18:00 - 22:00")&gt;0,"DESARROLLO CURRICULAR",IFERROR(INDEX(viec,MATCH(1,INDEX((bloq=3)*(viei=B2763),0),0)),0))</f>
        <v>0</v>
      </c>
      <c r="I2773" s="71">
        <f ca="1">IF(COUNTIFS(instructor,B2763,diad,$I$2,desa,1,hord,"18:00 - 22:00")&gt;0,"DESARROLLO CURRICULAR",IFERROR(INDEX(sabc,MATCH(1,INDEX((bloq=3)*(sabi=B2763),0),0)),0))</f>
        <v>0</v>
      </c>
    </row>
    <row r="2774" spans="1:9" ht="14.15" customHeight="1" thickTop="1" thickBot="1" x14ac:dyDescent="0.35">
      <c r="A2774" s="742"/>
      <c r="B2774" s="743"/>
      <c r="C2774" s="743"/>
      <c r="D2774" s="78">
        <f ca="1">IF(COUNTIFS(instructor,B2763,diad,$D$2,desa,1,hord,"18:00 - 22:00")&gt;0,"-",IFERROR(INDEX(luna,MATCH(1,INDEX((bloq=3)*(luni=B2763),0),0)),0))</f>
        <v>0</v>
      </c>
      <c r="E2774" s="78">
        <f ca="1">IF(COUNTIFS(instructor,B2763,diad,$E$2,desa,1,hord,"18:00 - 22:00")&gt;0,"-",IFERROR(INDEX(mara,MATCH(1,INDEX((bloq=3)*(mari=B2763),0),0)),0))</f>
        <v>0</v>
      </c>
      <c r="F2774" s="78">
        <f ca="1">IF(COUNTIFS(instructor,B2763,diad,$F$2,desa,1,hord,"18:00 - 22:00")&gt;0,"-",IFERROR(INDEX(miea,MATCH(1,INDEX((bloq=3)*(miei=B2763),0),0)),0))</f>
        <v>0</v>
      </c>
      <c r="G2774" s="78">
        <f ca="1">IF(COUNTIFS(instructor,B2763,diad,$G$2,desa,1,hord,"18:00 - 22:00")&gt;0,"-",IFERROR(INDEX(juea,MATCH(1,INDEX((bloq=3)*(juei=B2763),0),0)),0))</f>
        <v>0</v>
      </c>
      <c r="H2774" s="78">
        <f ca="1">IF(COUNTIFS(instructor,B2763,diad,$H$2,desa,1,hord,"18:00 - 22:00")&gt;0,"-",IFERROR(INDEX(viea,MATCH(1,INDEX((bloq=3)*(viei=B2763),0),0)),0))</f>
        <v>0</v>
      </c>
      <c r="I2774" s="79">
        <f ca="1">IF(COUNTIFS(instructor,B2763,diad,$I$2,desa,1,hord,"18:00 - 22:00")&gt;0,"-",IFERROR(INDEX(saba,MATCH(1,INDEX((bloq=3)*(sabi=B2763),0),0)),0))</f>
        <v>0</v>
      </c>
    </row>
    <row r="2775" spans="1:9" ht="14.15" customHeight="1" thickTop="1" thickBot="1" x14ac:dyDescent="0.35">
      <c r="A2775" s="742">
        <v>232</v>
      </c>
      <c r="B2775" s="743" t="e">
        <f>INDEX(instructor,A2775)</f>
        <v>#REF!</v>
      </c>
      <c r="C2775" s="743" t="e">
        <f>INDEX(area,A2775)</f>
        <v>#REF!</v>
      </c>
      <c r="D2775" s="72">
        <f ca="1">IF(COUNTIFS(instructor,B2775,diad,$D$2,desa,1,hord,"08:00 - 12:00")&gt;0,INDEX(hord,MATCH(1,INDEX((instructor=B2775)*(instructor=B2775),0),0)),IFERROR(INDEX(hora,MATCH(1,INDEX((bloq=1)*(luni=B2775),0),0)),0))</f>
        <v>0</v>
      </c>
      <c r="E2775" s="72">
        <f ca="1">IF(COUNTIFS(instructor,B2775,diad,$E$2,desa,1,hord,"08:00 - 12:00")&gt;0,INDEX(hord,MATCH(1,INDEX((instructor=B2775)*(instructor=B2775),0),0)),IFERROR(INDEX(hora,MATCH(1,INDEX((bloq=1)*(mari=B2775),0),0)),0))</f>
        <v>0</v>
      </c>
      <c r="F2775" s="72">
        <f ca="1">IF(COUNTIFS(instructor,B2775,diad,$F$2,desa,1,hord,"08:00 - 12:00")&gt;0,INDEX(hord,MATCH(1,INDEX((instructor=B2775)*(instructor=B2775),0),0)),IFERROR(INDEX(hora,MATCH(1,INDEX((bloq=1)*(miei=B2775),0),0)),0))</f>
        <v>0</v>
      </c>
      <c r="G2775" s="72">
        <f ca="1">IF(COUNTIFS(instructor,B2775,diad,$G$2,desa,1,hord,"08:00 - 12:00")&gt;0,INDEX(hord,MATCH(1,INDEX((instructor=B2775)*(instructor=B2775),0),0)),IFERROR(INDEX(hora,MATCH(1,INDEX((bloq=1)*(juei=B2775),0),0)),0))</f>
        <v>0</v>
      </c>
      <c r="H2775" s="72">
        <f ca="1">IF(COUNTIFS(instructor,B2775,diad,$H$2,desa,1,hord,"08:00 - 12:00")&gt;0,INDEX(hord,MATCH(1,INDEX((instructor=B2775)*(instructor=B2775),0),0)),IFERROR(INDEX(hora,MATCH(1,INDEX((bloq=1)*(viei=B2775),0),0)),0))</f>
        <v>0</v>
      </c>
      <c r="I2775" s="73">
        <f ca="1">IF(COUNTIFS(instructor,B2775,diad,$I$2,desa,1,hord,"08:00 - 12:00")&gt;0,INDEX(hord,MATCH(1,INDEX((instructor=B2775)*(instructor=B2775),0),0)),IFERROR(INDEX(hora,MATCH(1,INDEX((bloq=1)*(sabi=B2775),0),0)),0))</f>
        <v>0</v>
      </c>
    </row>
    <row r="2776" spans="1:9" ht="14.15" customHeight="1" thickTop="1" thickBot="1" x14ac:dyDescent="0.35">
      <c r="A2776" s="742"/>
      <c r="B2776" s="743"/>
      <c r="C2776" s="743"/>
      <c r="D2776" s="68">
        <f ca="1">IF(COUNTIFS(instructor,B2775,diad,$D$2,desa,1,hord,"08:00 - 12:00")&gt;0,"-",IFERROR(INDEX(ficha,MATCH(1,INDEX((bloq=1)*(luni=B2775),0),0)),0))</f>
        <v>0</v>
      </c>
      <c r="E2776" s="68">
        <f ca="1">IF(COUNTIFS(instructor,B2775,diad,$E$2,desa,1,hord,"08:00 - 12:00")&gt;0,"-",IFERROR(INDEX(ficha,MATCH(1,INDEX((bloq=1)*(mari=B2775),0),0)),0))</f>
        <v>0</v>
      </c>
      <c r="F2776" s="68">
        <f ca="1">IF(COUNTIFS(instructor,B2775,diad,$F$2,desa,1,hord,"08:00 - 12:00")&gt;0,"-",IFERROR(INDEX(ficha,MATCH(1,INDEX((bloq=1)*(miei=B2775),0),0)),0))</f>
        <v>0</v>
      </c>
      <c r="G2776" s="68">
        <f ca="1">IF(COUNTIFS(instructor,B2775,diad,$G$2,desa,1,hord,"08:00 - 12:00")&gt;0,"-",IFERROR(INDEX(ficha,MATCH(1,INDEX((bloq=1)*(juei=B2775),0),0)),0))</f>
        <v>0</v>
      </c>
      <c r="H2776" s="68">
        <f ca="1">IF(COUNTIFS(instructor,B2775,diad,$H$2,desa,1,hord,"08:00 - 12:00")&gt;0,"-",IFERROR(INDEX(ficha,MATCH(1,INDEX((bloq=1)*(viei=B2775),0),0)),0))</f>
        <v>0</v>
      </c>
      <c r="I2776" s="69">
        <f ca="1">IF(COUNTIFS(instructor,B2775,diad,$I$2,desa,1,hord,"08:00 - 12:00")&gt;0,"-",IFERROR(INDEX(ficha,MATCH(1,INDEX((bloq=1)*(sabi=B2775),0),0)),0))</f>
        <v>0</v>
      </c>
    </row>
    <row r="2777" spans="1:9" ht="14.15" customHeight="1" thickTop="1" thickBot="1" x14ac:dyDescent="0.35">
      <c r="A2777" s="742"/>
      <c r="B2777" s="743"/>
      <c r="C2777" s="743"/>
      <c r="D2777" s="70">
        <f ca="1">IF(COUNTIFS(instructor,B2775,diad,$D$2,desa,1,hord,"08:00 - 12:00")&gt;0,"DESARROLLO CURRICULAR",IFERROR(INDEX(lunc,MATCH(1,INDEX((bloq=1)*(luni=B2775),0),0)),0))</f>
        <v>0</v>
      </c>
      <c r="E2777" s="70">
        <f ca="1">IF(COUNTIFS(instructor,B2775,diad,$E$2,desa,1,hord,"08:00 - 12:00")&gt;0,"DESARROLLO CURRICULAR",IFERROR(INDEX(marc,MATCH(1,INDEX((bloq=1)*(mari=B2775),0),0)),0))</f>
        <v>0</v>
      </c>
      <c r="F2777" s="70">
        <f ca="1">IF(COUNTIFS(instructor,B2775,diad,$F$2,desa,1,hord,"08:00 - 12:00")&gt;0,"DESARROLLO CURRICULAR",IFERROR(INDEX(miec,MATCH(1,INDEX((bloq=1)*(miei=B2775),0),0)),0))</f>
        <v>0</v>
      </c>
      <c r="G2777" s="70">
        <f ca="1">IF(COUNTIFS(instructor,B2775,diad,$G$2,desa,1,hord,"08:00 - 12:00")&gt;0,"DESARROLLO CURRICULAR",IFERROR(INDEX(juec,MATCH(1,INDEX((bloq=1)*(juei=B2775),0),0)),0))</f>
        <v>0</v>
      </c>
      <c r="H2777" s="70">
        <f ca="1">IF(COUNTIFS(instructor,B2775,diad,$H$2,desa,1,hord,"08:00 - 12:00")&gt;0,"DESARROLLO CURRICULAR",IFERROR(INDEX(viec,MATCH(1,INDEX((bloq=1)*(viei=B2775),0),0)),0))</f>
        <v>0</v>
      </c>
      <c r="I2777" s="71">
        <f ca="1">IF(COUNTIFS(instructor,B2775,diad,$I$2,desa,1,hord,"08:00 - 12:00")&gt;0,"DESARROLLO CURRICULAR",IFERROR(INDEX(sabc,MATCH(1,INDEX((bloq=1)*(sabi=B2775),0),0)),0))</f>
        <v>0</v>
      </c>
    </row>
    <row r="2778" spans="1:9" ht="14.15" customHeight="1" thickTop="1" thickBot="1" x14ac:dyDescent="0.35">
      <c r="A2778" s="742"/>
      <c r="B2778" s="743"/>
      <c r="C2778" s="743"/>
      <c r="D2778" s="74">
        <f ca="1">IF(COUNTIFS(instructor,B2775,diad,$D$2,desa,1,hord,"08:00 - 12:00")&gt;0,"-",IFERROR(INDEX(luna,MATCH(1,INDEX((bloq=1)*(luni=B2775),0),0)),0))</f>
        <v>0</v>
      </c>
      <c r="E2778" s="74">
        <f ca="1">IF(COUNTIFS(instructor,B2775,diad,$E$2,desa,1,hord,"08:00 - 12:00")&gt;0,"-",IFERROR(INDEX(mara,MATCH(1,INDEX((bloq=1)*(mari=B2775),0),0)),0))</f>
        <v>0</v>
      </c>
      <c r="F2778" s="74">
        <f ca="1">IF(COUNTIFS(instructor,B2775,diad,$F$2,desa,1,hord,"08:00 - 12:00")&gt;0,"-",IFERROR(INDEX(miea,MATCH(1,INDEX((bloq=1)*(miei=B2775),0),0)),0))</f>
        <v>0</v>
      </c>
      <c r="G2778" s="74">
        <f ca="1">IF(COUNTIFS(instructor,B2775,diad,$G$2,desa,1,hord,"08:00 - 12:00")&gt;0,"-",IFERROR(INDEX(juea,MATCH(1,INDEX((bloq=1)*(juei=B2775),0),0)),0))</f>
        <v>0</v>
      </c>
      <c r="H2778" s="74">
        <f ca="1">IF(COUNTIFS(instructor,B2775,diad,$H$2,desa,1,hord,"08:00 - 12:00")&gt;0,"-",IFERROR(INDEX(viea,MATCH(1,INDEX((bloq=1)*(viei=B2775),0),0)),0))</f>
        <v>0</v>
      </c>
      <c r="I2778" s="75">
        <f ca="1">IF(COUNTIFS(instructor,B2775,diad,$I$2,desa,1,hord,"08:00 - 12:00")&gt;0,"-",IFERROR(INDEX(saba,MATCH(1,INDEX((bloq=1)*(sabi=B2775),0),0)),0))</f>
        <v>0</v>
      </c>
    </row>
    <row r="2779" spans="1:9" ht="14.15" customHeight="1" thickTop="1" thickBot="1" x14ac:dyDescent="0.35">
      <c r="A2779" s="742"/>
      <c r="B2779" s="743"/>
      <c r="C2779" s="743"/>
      <c r="D2779" s="76">
        <f ca="1">IF(COUNTIFS(instructor,B2775,diad,$D$2,desa,1,hord,"14:00 - 18:00")&gt;0,INDEX(hord,MATCH(1,INDEX((instructor=B2775)*(instructor=B2775),0),0)),IFERROR(INDEX(hora,MATCH(1,INDEX((bloq=2)*(luni=B2775),0),0)),0))</f>
        <v>0</v>
      </c>
      <c r="E2779" s="76">
        <f ca="1">IF(COUNTIFS(instructor,B2775,diad,$E$2,desa,1,hord,"14:00 - 18:00")&gt;0,INDEX(hord,MATCH(1,INDEX((instructor=B2775)*(instructor=B2775),0),0)),IFERROR(INDEX(hora,MATCH(1,INDEX((bloq=2)*(mari=B2775),0),0)),0))</f>
        <v>0</v>
      </c>
      <c r="F2779" s="76">
        <f ca="1">IF(COUNTIFS(instructor,B2775,diad,$F$2,desa,1,hord,"14:00 - 18:00")&gt;0,INDEX(hord,MATCH(1,INDEX((instructor=B2775)*(instructor=B2775),0),0)),IFERROR(INDEX(hora,MATCH(1,INDEX((bloq=2)*(miei=B2775),0),0)),0))</f>
        <v>0</v>
      </c>
      <c r="G2779" s="76">
        <f ca="1">IF(COUNTIFS(instructor,B2775,diad,$G$2,desa,1,hord,"14:00 - 18:00")&gt;0,INDEX(hord,MATCH(1,INDEX((instructor=B2775)*(instructor=B2775),0),0)),IFERROR(INDEX(hora,MATCH(1,INDEX((bloq=2)*(juei=B2775),0),0)),0))</f>
        <v>0</v>
      </c>
      <c r="H2779" s="76">
        <f ca="1">IF(COUNTIFS(instructor,B2775,diad,$H$2,desa,1,hord,"14:00 - 18:00")&gt;0,INDEX(hord,MATCH(1,INDEX((instructor=B2775)*(instructor=B2775),0),0)),IFERROR(INDEX(hora,MATCH(1,INDEX((bloq=2)*(viei=B2775),0),0)),0))</f>
        <v>0</v>
      </c>
      <c r="I2779" s="77">
        <f ca="1">IF(COUNTIFS(instructor,B2775,diad,$I$2,desa,1,hord,"14:00 - 18:00")&gt;0,INDEX(hord,MATCH(1,INDEX((instructor=B2775)*(instructor=B2775),0),0)),IFERROR(INDEX(hora,MATCH(1,INDEX((bloq=2)*(sabi=B2775),0),0)),0))</f>
        <v>0</v>
      </c>
    </row>
    <row r="2780" spans="1:9" ht="14.15" customHeight="1" thickTop="1" thickBot="1" x14ac:dyDescent="0.35">
      <c r="A2780" s="742"/>
      <c r="B2780" s="743"/>
      <c r="C2780" s="743"/>
      <c r="D2780" s="68">
        <f ca="1">IF(COUNTIFS(instructor,B2775,diad,$D$2,desa,1,hord,"14:00 - 18:00")&gt;0,"-",IFERROR(INDEX(ficha,MATCH(1,INDEX((bloq=2)*(luni=B2775),0),0)),0))</f>
        <v>0</v>
      </c>
      <c r="E2780" s="68">
        <f ca="1">IF(COUNTIFS(instructor,B2775,diad,$E$2,desa,1,hord,"14:00 - 18:00")&gt;0,"-",IFERROR(INDEX(ficha,MATCH(1,INDEX((bloq=2)*(mari=B2775),0),0)),0))</f>
        <v>0</v>
      </c>
      <c r="F2780" s="68">
        <f ca="1">IF(COUNTIFS(instructor,B2775,diad,$F$2,desa,1,hord,"14:00 - 18:00")&gt;0,"-",IFERROR(INDEX(ficha,MATCH(1,INDEX((bloq=2)*(miei=B2775),0),0)),0))</f>
        <v>0</v>
      </c>
      <c r="G2780" s="68">
        <f ca="1">IF(COUNTIFS(instructor,B2775,diad,$G$2,desa,1,hord,"14:00 - 18:00")&gt;0,"-",IFERROR(INDEX(ficha,MATCH(1,INDEX((bloq=2)*(juei=B2775),0),0)),0))</f>
        <v>0</v>
      </c>
      <c r="H2780" s="68">
        <f ca="1">IF(COUNTIFS(instructor,B2775,diad,$H$2,desa,1,hord,"14:00 - 18:00")&gt;0,"-",IFERROR(INDEX(ficha,MATCH(1,INDEX((bloq=2)*(viei=B2775),0),0)),0))</f>
        <v>0</v>
      </c>
      <c r="I2780" s="69">
        <f ca="1">IF(COUNTIFS(instructor,B2775,diad,$I$2,desa,1,hord,"14:00 - 18:00")&gt;0,"-",IFERROR(INDEX(ficha,MATCH(1,INDEX((bloq=2)*(sabi=B2775),0),0)),0))</f>
        <v>0</v>
      </c>
    </row>
    <row r="2781" spans="1:9" ht="14.15" customHeight="1" thickTop="1" thickBot="1" x14ac:dyDescent="0.35">
      <c r="A2781" s="742"/>
      <c r="B2781" s="743"/>
      <c r="C2781" s="743"/>
      <c r="D2781" s="70">
        <f ca="1">IF(COUNTIFS(instructor,B2775,diad,$D$2,desa,1,hord,"14:00 - 18:00")&gt;0,"DESARROLLO CURRICULAR",IFERROR(INDEX(lunc,MATCH(1,INDEX((bloq=2)*(luni=B2775),0),0)),0))</f>
        <v>0</v>
      </c>
      <c r="E2781" s="70">
        <f ca="1">IF(COUNTIFS(instructor,B2775,diad,$E$2,desa,1,hord,"14:00 - 18:00")&gt;0,"DESARROLLO CURRICULAR",IFERROR(INDEX(marc,MATCH(1,INDEX((bloq=2)*(mari=B2775),0),0)),0))</f>
        <v>0</v>
      </c>
      <c r="F2781" s="70">
        <f ca="1">IF(COUNTIFS(instructor,B2775,diad,$F$2,desa,1,hord,"14:00 - 18:00")&gt;0,"DESARROLLO CURRICULAR",IFERROR(INDEX(miec,MATCH(1,INDEX((bloq=2)*(miei=B2775),0),0)),0))</f>
        <v>0</v>
      </c>
      <c r="G2781" s="70">
        <f ca="1">IF(COUNTIFS(instructor,B2775,diad,$G$2,desa,1,hord,"14:00 - 18:00")&gt;0,"DESARROLLO CURRICULAR",IFERROR(INDEX(juec,MATCH(1,INDEX((bloq=2)*(juei=B2775),0),0)),0))</f>
        <v>0</v>
      </c>
      <c r="H2781" s="70">
        <f ca="1">IF(COUNTIFS(instructor,B2775,diad,$H$2,desa,1,hord,"14:00 - 18:00")&gt;0,"DESARROLLO CURRICULAR",IFERROR(INDEX(viec,MATCH(1,INDEX((bloq=2)*(viei=B2775),0),0)),0))</f>
        <v>0</v>
      </c>
      <c r="I2781" s="71">
        <f ca="1">IF(COUNTIFS(instructor,B2775,diad,$I$2,desa,1,hord,"14:00 - 18:00")&gt;0,"DESARROLLO CURRICULAR",IFERROR(INDEX(sabc,MATCH(1,INDEX((bloq=2)*(sabi=B2775),0),0)),0))</f>
        <v>0</v>
      </c>
    </row>
    <row r="2782" spans="1:9" ht="14.15" customHeight="1" thickTop="1" thickBot="1" x14ac:dyDescent="0.35">
      <c r="A2782" s="742"/>
      <c r="B2782" s="743"/>
      <c r="C2782" s="743"/>
      <c r="D2782" s="74">
        <f ca="1">IF(COUNTIFS(instructor,B2775,diad,$D$2,desa,1,hord,"14:00 - 18:00")&gt;0,"-",IFERROR(INDEX(luna,MATCH(1,INDEX((bloq=2)*(luni=B2775),0),0)),0))</f>
        <v>0</v>
      </c>
      <c r="E2782" s="74">
        <f ca="1">IF(COUNTIFS(instructor,B2775,diad,$E$2,desa,1,hord,"14:00 - 18:00")&gt;0,"-",IFERROR(INDEX(mara,MATCH(1,INDEX((bloq=2)*(mari=B2775),0),0)),0))</f>
        <v>0</v>
      </c>
      <c r="F2782" s="74">
        <f ca="1">IF(COUNTIFS(instructor,B2775,diad,$F$2,desa,1,hord,"14:00 - 18:00")&gt;0,"-",IFERROR(INDEX(miea,MATCH(1,INDEX((bloq=2)*(miei=B2775),0),0)),0))</f>
        <v>0</v>
      </c>
      <c r="G2782" s="74">
        <f ca="1">IF(COUNTIFS(instructor,B2775,diad,$G$2,desa,1,hord,"14:00 - 18:00")&gt;0,"-",IFERROR(INDEX(juea,MATCH(1,INDEX((bloq=2)*(juei=B2775),0),0)),0))</f>
        <v>0</v>
      </c>
      <c r="H2782" s="74">
        <f ca="1">IF(COUNTIFS(instructor,B2775,diad,$H$2,desa,1,hord,"14:00 - 18:00")&gt;0,"-",IFERROR(INDEX(viea,MATCH(1,INDEX((bloq=2)*(viei=B2775),0),0)),0))</f>
        <v>0</v>
      </c>
      <c r="I2782" s="75">
        <f ca="1">IF(COUNTIFS(instructor,B2775,diad,$I$2,desa,1,hord,"14:00 - 18:00")&gt;0,"-",IFERROR(INDEX(saba,MATCH(1,INDEX((bloq=2)*(sabi=B2775),0),0)),0))</f>
        <v>0</v>
      </c>
    </row>
    <row r="2783" spans="1:9" ht="14.15" customHeight="1" thickTop="1" thickBot="1" x14ac:dyDescent="0.35">
      <c r="A2783" s="742"/>
      <c r="B2783" s="743"/>
      <c r="C2783" s="743"/>
      <c r="D2783" s="76">
        <f ca="1">IF(COUNTIFS(instructor,B2775,diad,$D$2,desa,1,hord,"18:00 - 22:00")&gt;0,INDEX(hord,MATCH(1,INDEX((instructor=B2775)*(instructor=B2775),0),0)),IFERROR(INDEX(hora,MATCH(1,INDEX((bloq=3)*(luni=B2775),0),0)),0))</f>
        <v>0</v>
      </c>
      <c r="E2783" s="76">
        <f ca="1">IF(COUNTIFS(instructor,B2775,diad,$E$2,desa,1,hord,"18:00 - 22:00")&gt;0,INDEX(hord,MATCH(1,INDEX((instructor=B2775)*(instructor=B2775),0),0)),IFERROR(INDEX(hora,MATCH(1,INDEX((bloq=3)*(mari=B2775),0),0)),0))</f>
        <v>0</v>
      </c>
      <c r="F2783" s="76">
        <f ca="1">IF(COUNTIFS(instructor,B2775,diad,$F$2,desa,1,hord,"18:00 - 22:00")&gt;0,INDEX(hord,MATCH(1,INDEX((instructor=B2775)*(instructor=B2775),0),0)),IFERROR(INDEX(hora,MATCH(1,INDEX((bloq=3)*(miei=B2775),0),0)),0))</f>
        <v>0</v>
      </c>
      <c r="G2783" s="76">
        <f ca="1">IF(COUNTIFS(instructor,B2775,diad,$G$2,desa,1,hord,"18:00 - 22:00")&gt;0,INDEX(hord,MATCH(1,INDEX((instructor=B2775)*(instructor=B2775),0),0)),IFERROR(INDEX(hora,MATCH(1,INDEX((bloq=3)*(juei=B2775),0),0)),0))</f>
        <v>0</v>
      </c>
      <c r="H2783" s="76">
        <f ca="1">IF(COUNTIFS(instructor,B2775,diad,$H$2,desa,1,hord,"18:00 - 22:00")&gt;0,INDEX(hord,MATCH(1,INDEX((instructor=B2775)*(instructor=B2775),0),0)),IFERROR(INDEX(hora,MATCH(1,INDEX((bloq=3)*(viei=B2775),0),0)),0))</f>
        <v>0</v>
      </c>
      <c r="I2783" s="77">
        <f ca="1">IF(COUNTIFS(instructor,B2775,diad,$I$2,desa,1,hord,"18:00 - 22:00")&gt;0,INDEX(hord,MATCH(1,INDEX((instructor=B2775)*(instructor=B2775),0),0)),IFERROR(INDEX(hora,MATCH(1,INDEX((bloq=3)*(sabi=B2775),0),0)),0))</f>
        <v>0</v>
      </c>
    </row>
    <row r="2784" spans="1:9" ht="14.15" customHeight="1" thickTop="1" thickBot="1" x14ac:dyDescent="0.35">
      <c r="A2784" s="742"/>
      <c r="B2784" s="743"/>
      <c r="C2784" s="743"/>
      <c r="D2784" s="68">
        <f ca="1">IF(COUNTIFS(instructor,B2775,diad,$D$2,desa,1,hord,"18:00 - 22:00")&gt;0,"-",IFERROR(INDEX(ficha,MATCH(1,INDEX((bloq=3)*(luni=B2775),0),0)),0))</f>
        <v>0</v>
      </c>
      <c r="E2784" s="68">
        <f ca="1">IF(COUNTIFS(instructor,B2775,diad,$E$2,desa,1,hord,"18:00 - 22:00")&gt;0,"-",IFERROR(INDEX(ficha,MATCH(1,INDEX((bloq=3)*(mari=B2775),0),0)),0))</f>
        <v>0</v>
      </c>
      <c r="F2784" s="68">
        <f ca="1">IF(COUNTIFS(instructor,B2775,diad,$F$2,desa,1,hord,"18:00 - 22:00")&gt;0,"-",IFERROR(INDEX(ficha,MATCH(1,INDEX((bloq=3)*(miei=B2775),0),0)),0))</f>
        <v>0</v>
      </c>
      <c r="G2784" s="68">
        <f ca="1">IF(COUNTIFS(instructor,B2775,diad,$G$2,desa,1,hord,"18:00 - 22:00")&gt;0,"-",IFERROR(INDEX(ficha,MATCH(1,INDEX((bloq=3)*(juei=B2775),0),0)),0))</f>
        <v>0</v>
      </c>
      <c r="H2784" s="68">
        <f ca="1">IF(COUNTIFS(instructor,B2775,diad,$H$2,desa,1,hord,"18:00 - 22:00")&gt;0,"-",IFERROR(INDEX(ficha,MATCH(1,INDEX((bloq=3)*(viei=B2775),0),0)),0))</f>
        <v>0</v>
      </c>
      <c r="I2784" s="69">
        <f ca="1">IF(COUNTIFS(instructor,B2775,diad,$I$2,desa,1,hord,"18:00 - 22:00")&gt;0,"-",IFERROR(INDEX(ficha,MATCH(1,INDEX((bloq=3)*(sabi=B2775),0),0)),0))</f>
        <v>0</v>
      </c>
    </row>
    <row r="2785" spans="1:9" ht="14.15" customHeight="1" thickTop="1" thickBot="1" x14ac:dyDescent="0.35">
      <c r="A2785" s="742"/>
      <c r="B2785" s="743"/>
      <c r="C2785" s="743"/>
      <c r="D2785" s="70">
        <f ca="1">IF(COUNTIFS(instructor,B2775,diad,$D$2,desa,1,hord,"18:00 - 22:00")&gt;0,"DESARROLLO CURRICULAR",IFERROR(INDEX(lunc,MATCH(1,INDEX((bloq=3)*(luni=B2775),0),0)),0))</f>
        <v>0</v>
      </c>
      <c r="E2785" s="70">
        <f ca="1">IF(COUNTIFS(instructor,B2775,diad,$E$2,desa,1,hord,"18:00 - 22:00")&gt;0,"DESARROLLO CURRICULAR",IFERROR(INDEX(marc,MATCH(1,INDEX((bloq=3)*(mari=B2775),0),0)),0))</f>
        <v>0</v>
      </c>
      <c r="F2785" s="70">
        <f ca="1">IF(COUNTIFS(instructor,B2775,diad,$F$2,desa,1,hord,"18:00 - 22:00")&gt;0,"DESARROLLO CURRICULAR",IFERROR(INDEX(miec,MATCH(1,INDEX((bloq=3)*(miei=B2775),0),0)),0))</f>
        <v>0</v>
      </c>
      <c r="G2785" s="70">
        <f ca="1">IF(COUNTIFS(instructor,B2775,diad,$G$2,desa,1,hord,"18:00 - 22:00")&gt;0,"DESARROLLO CURRICULAR",IFERROR(INDEX(juec,MATCH(1,INDEX((bloq=3)*(juei=B2775),0),0)),0))</f>
        <v>0</v>
      </c>
      <c r="H2785" s="70">
        <f ca="1">IF(COUNTIFS(instructor,B2775,diad,$H$2,desa,1,hord,"18:00 - 22:00")&gt;0,"DESARROLLO CURRICULAR",IFERROR(INDEX(viec,MATCH(1,INDEX((bloq=3)*(viei=B2775),0),0)),0))</f>
        <v>0</v>
      </c>
      <c r="I2785" s="71">
        <f ca="1">IF(COUNTIFS(instructor,B2775,diad,$I$2,desa,1,hord,"18:00 - 22:00")&gt;0,"DESARROLLO CURRICULAR",IFERROR(INDEX(sabc,MATCH(1,INDEX((bloq=3)*(sabi=B2775),0),0)),0))</f>
        <v>0</v>
      </c>
    </row>
    <row r="2786" spans="1:9" ht="14.15" customHeight="1" thickTop="1" thickBot="1" x14ac:dyDescent="0.35">
      <c r="A2786" s="742"/>
      <c r="B2786" s="743"/>
      <c r="C2786" s="743"/>
      <c r="D2786" s="78">
        <f ca="1">IF(COUNTIFS(instructor,B2775,diad,$D$2,desa,1,hord,"18:00 - 22:00")&gt;0,"-",IFERROR(INDEX(luna,MATCH(1,INDEX((bloq=3)*(luni=B2775),0),0)),0))</f>
        <v>0</v>
      </c>
      <c r="E2786" s="78">
        <f ca="1">IF(COUNTIFS(instructor,B2775,diad,$E$2,desa,1,hord,"18:00 - 22:00")&gt;0,"-",IFERROR(INDEX(mara,MATCH(1,INDEX((bloq=3)*(mari=B2775),0),0)),0))</f>
        <v>0</v>
      </c>
      <c r="F2786" s="78">
        <f ca="1">IF(COUNTIFS(instructor,B2775,diad,$F$2,desa,1,hord,"18:00 - 22:00")&gt;0,"-",IFERROR(INDEX(miea,MATCH(1,INDEX((bloq=3)*(miei=B2775),0),0)),0))</f>
        <v>0</v>
      </c>
      <c r="G2786" s="78">
        <f ca="1">IF(COUNTIFS(instructor,B2775,diad,$G$2,desa,1,hord,"18:00 - 22:00")&gt;0,"-",IFERROR(INDEX(juea,MATCH(1,INDEX((bloq=3)*(juei=B2775),0),0)),0))</f>
        <v>0</v>
      </c>
      <c r="H2786" s="78">
        <f ca="1">IF(COUNTIFS(instructor,B2775,diad,$H$2,desa,1,hord,"18:00 - 22:00")&gt;0,"-",IFERROR(INDEX(viea,MATCH(1,INDEX((bloq=3)*(viei=B2775),0),0)),0))</f>
        <v>0</v>
      </c>
      <c r="I2786" s="79">
        <f ca="1">IF(COUNTIFS(instructor,B2775,diad,$I$2,desa,1,hord,"18:00 - 22:00")&gt;0,"-",IFERROR(INDEX(saba,MATCH(1,INDEX((bloq=3)*(sabi=B2775),0),0)),0))</f>
        <v>0</v>
      </c>
    </row>
    <row r="2787" spans="1:9" ht="14.15" customHeight="1" thickTop="1" thickBot="1" x14ac:dyDescent="0.35">
      <c r="A2787" s="742">
        <v>233</v>
      </c>
      <c r="B2787" s="743" t="e">
        <f>INDEX(instructor,A2787)</f>
        <v>#REF!</v>
      </c>
      <c r="C2787" s="743" t="e">
        <f>INDEX(area,A2787)</f>
        <v>#REF!</v>
      </c>
      <c r="D2787" s="72">
        <f ca="1">IF(COUNTIFS(instructor,B2787,diad,$D$2,desa,1,hord,"08:00 - 12:00")&gt;0,INDEX(hord,MATCH(1,INDEX((instructor=B2787)*(instructor=B2787),0),0)),IFERROR(INDEX(hora,MATCH(1,INDEX((bloq=1)*(luni=B2787),0),0)),0))</f>
        <v>0</v>
      </c>
      <c r="E2787" s="72">
        <f ca="1">IF(COUNTIFS(instructor,B2787,diad,$E$2,desa,1,hord,"08:00 - 12:00")&gt;0,INDEX(hord,MATCH(1,INDEX((instructor=B2787)*(instructor=B2787),0),0)),IFERROR(INDEX(hora,MATCH(1,INDEX((bloq=1)*(mari=B2787),0),0)),0))</f>
        <v>0</v>
      </c>
      <c r="F2787" s="72">
        <f ca="1">IF(COUNTIFS(instructor,B2787,diad,$F$2,desa,1,hord,"08:00 - 12:00")&gt;0,INDEX(hord,MATCH(1,INDEX((instructor=B2787)*(instructor=B2787),0),0)),IFERROR(INDEX(hora,MATCH(1,INDEX((bloq=1)*(miei=B2787),0),0)),0))</f>
        <v>0</v>
      </c>
      <c r="G2787" s="72">
        <f ca="1">IF(COUNTIFS(instructor,B2787,diad,$G$2,desa,1,hord,"08:00 - 12:00")&gt;0,INDEX(hord,MATCH(1,INDEX((instructor=B2787)*(instructor=B2787),0),0)),IFERROR(INDEX(hora,MATCH(1,INDEX((bloq=1)*(juei=B2787),0),0)),0))</f>
        <v>0</v>
      </c>
      <c r="H2787" s="72">
        <f ca="1">IF(COUNTIFS(instructor,B2787,diad,$H$2,desa,1,hord,"08:00 - 12:00")&gt;0,INDEX(hord,MATCH(1,INDEX((instructor=B2787)*(instructor=B2787),0),0)),IFERROR(INDEX(hora,MATCH(1,INDEX((bloq=1)*(viei=B2787),0),0)),0))</f>
        <v>0</v>
      </c>
      <c r="I2787" s="73">
        <f ca="1">IF(COUNTIFS(instructor,B2787,diad,$I$2,desa,1,hord,"08:00 - 12:00")&gt;0,INDEX(hord,MATCH(1,INDEX((instructor=B2787)*(instructor=B2787),0),0)),IFERROR(INDEX(hora,MATCH(1,INDEX((bloq=1)*(sabi=B2787),0),0)),0))</f>
        <v>0</v>
      </c>
    </row>
    <row r="2788" spans="1:9" ht="14.15" customHeight="1" thickTop="1" thickBot="1" x14ac:dyDescent="0.35">
      <c r="A2788" s="742"/>
      <c r="B2788" s="743"/>
      <c r="C2788" s="743"/>
      <c r="D2788" s="68">
        <f ca="1">IF(COUNTIFS(instructor,B2787,diad,$D$2,desa,1,hord,"08:00 - 12:00")&gt;0,"-",IFERROR(INDEX(ficha,MATCH(1,INDEX((bloq=1)*(luni=B2787),0),0)),0))</f>
        <v>0</v>
      </c>
      <c r="E2788" s="68">
        <f ca="1">IF(COUNTIFS(instructor,B2787,diad,$E$2,desa,1,hord,"08:00 - 12:00")&gt;0,"-",IFERROR(INDEX(ficha,MATCH(1,INDEX((bloq=1)*(mari=B2787),0),0)),0))</f>
        <v>0</v>
      </c>
      <c r="F2788" s="68">
        <f ca="1">IF(COUNTIFS(instructor,B2787,diad,$F$2,desa,1,hord,"08:00 - 12:00")&gt;0,"-",IFERROR(INDEX(ficha,MATCH(1,INDEX((bloq=1)*(miei=B2787),0),0)),0))</f>
        <v>0</v>
      </c>
      <c r="G2788" s="68">
        <f ca="1">IF(COUNTIFS(instructor,B2787,diad,$G$2,desa,1,hord,"08:00 - 12:00")&gt;0,"-",IFERROR(INDEX(ficha,MATCH(1,INDEX((bloq=1)*(juei=B2787),0),0)),0))</f>
        <v>0</v>
      </c>
      <c r="H2788" s="68">
        <f ca="1">IF(COUNTIFS(instructor,B2787,diad,$H$2,desa,1,hord,"08:00 - 12:00")&gt;0,"-",IFERROR(INDEX(ficha,MATCH(1,INDEX((bloq=1)*(viei=B2787),0),0)),0))</f>
        <v>0</v>
      </c>
      <c r="I2788" s="69">
        <f ca="1">IF(COUNTIFS(instructor,B2787,diad,$I$2,desa,1,hord,"08:00 - 12:00")&gt;0,"-",IFERROR(INDEX(ficha,MATCH(1,INDEX((bloq=1)*(sabi=B2787),0),0)),0))</f>
        <v>0</v>
      </c>
    </row>
    <row r="2789" spans="1:9" ht="14.15" customHeight="1" thickTop="1" thickBot="1" x14ac:dyDescent="0.35">
      <c r="A2789" s="742"/>
      <c r="B2789" s="743"/>
      <c r="C2789" s="743"/>
      <c r="D2789" s="70">
        <f ca="1">IF(COUNTIFS(instructor,B2787,diad,$D$2,desa,1,hord,"08:00 - 12:00")&gt;0,"DESARROLLO CURRICULAR",IFERROR(INDEX(lunc,MATCH(1,INDEX((bloq=1)*(luni=B2787),0),0)),0))</f>
        <v>0</v>
      </c>
      <c r="E2789" s="70">
        <f ca="1">IF(COUNTIFS(instructor,B2787,diad,$E$2,desa,1,hord,"08:00 - 12:00")&gt;0,"DESARROLLO CURRICULAR",IFERROR(INDEX(marc,MATCH(1,INDEX((bloq=1)*(mari=B2787),0),0)),0))</f>
        <v>0</v>
      </c>
      <c r="F2789" s="70">
        <f ca="1">IF(COUNTIFS(instructor,B2787,diad,$F$2,desa,1,hord,"08:00 - 12:00")&gt;0,"DESARROLLO CURRICULAR",IFERROR(INDEX(miec,MATCH(1,INDEX((bloq=1)*(miei=B2787),0),0)),0))</f>
        <v>0</v>
      </c>
      <c r="G2789" s="70">
        <f ca="1">IF(COUNTIFS(instructor,B2787,diad,$G$2,desa,1,hord,"08:00 - 12:00")&gt;0,"DESARROLLO CURRICULAR",IFERROR(INDEX(juec,MATCH(1,INDEX((bloq=1)*(juei=B2787),0),0)),0))</f>
        <v>0</v>
      </c>
      <c r="H2789" s="70">
        <f ca="1">IF(COUNTIFS(instructor,B2787,diad,$H$2,desa,1,hord,"08:00 - 12:00")&gt;0,"DESARROLLO CURRICULAR",IFERROR(INDEX(viec,MATCH(1,INDEX((bloq=1)*(viei=B2787),0),0)),0))</f>
        <v>0</v>
      </c>
      <c r="I2789" s="71">
        <f ca="1">IF(COUNTIFS(instructor,B2787,diad,$I$2,desa,1,hord,"08:00 - 12:00")&gt;0,"DESARROLLO CURRICULAR",IFERROR(INDEX(sabc,MATCH(1,INDEX((bloq=1)*(sabi=B2787),0),0)),0))</f>
        <v>0</v>
      </c>
    </row>
    <row r="2790" spans="1:9" ht="14.15" customHeight="1" thickTop="1" thickBot="1" x14ac:dyDescent="0.35">
      <c r="A2790" s="742"/>
      <c r="B2790" s="743"/>
      <c r="C2790" s="743"/>
      <c r="D2790" s="74">
        <f ca="1">IF(COUNTIFS(instructor,B2787,diad,$D$2,desa,1,hord,"08:00 - 12:00")&gt;0,"-",IFERROR(INDEX(luna,MATCH(1,INDEX((bloq=1)*(luni=B2787),0),0)),0))</f>
        <v>0</v>
      </c>
      <c r="E2790" s="74">
        <f ca="1">IF(COUNTIFS(instructor,B2787,diad,$E$2,desa,1,hord,"08:00 - 12:00")&gt;0,"-",IFERROR(INDEX(mara,MATCH(1,INDEX((bloq=1)*(mari=B2787),0),0)),0))</f>
        <v>0</v>
      </c>
      <c r="F2790" s="74">
        <f ca="1">IF(COUNTIFS(instructor,B2787,diad,$F$2,desa,1,hord,"08:00 - 12:00")&gt;0,"-",IFERROR(INDEX(miea,MATCH(1,INDEX((bloq=1)*(miei=B2787),0),0)),0))</f>
        <v>0</v>
      </c>
      <c r="G2790" s="74">
        <f ca="1">IF(COUNTIFS(instructor,B2787,diad,$G$2,desa,1,hord,"08:00 - 12:00")&gt;0,"-",IFERROR(INDEX(juea,MATCH(1,INDEX((bloq=1)*(juei=B2787),0),0)),0))</f>
        <v>0</v>
      </c>
      <c r="H2790" s="74">
        <f ca="1">IF(COUNTIFS(instructor,B2787,diad,$H$2,desa,1,hord,"08:00 - 12:00")&gt;0,"-",IFERROR(INDEX(viea,MATCH(1,INDEX((bloq=1)*(viei=B2787),0),0)),0))</f>
        <v>0</v>
      </c>
      <c r="I2790" s="75">
        <f ca="1">IF(COUNTIFS(instructor,B2787,diad,$I$2,desa,1,hord,"08:00 - 12:00")&gt;0,"-",IFERROR(INDEX(saba,MATCH(1,INDEX((bloq=1)*(sabi=B2787),0),0)),0))</f>
        <v>0</v>
      </c>
    </row>
    <row r="2791" spans="1:9" ht="14.15" customHeight="1" thickTop="1" thickBot="1" x14ac:dyDescent="0.35">
      <c r="A2791" s="742"/>
      <c r="B2791" s="743"/>
      <c r="C2791" s="743"/>
      <c r="D2791" s="76">
        <f ca="1">IF(COUNTIFS(instructor,B2787,diad,$D$2,desa,1,hord,"14:00 - 18:00")&gt;0,INDEX(hord,MATCH(1,INDEX((instructor=B2787)*(instructor=B2787),0),0)),IFERROR(INDEX(hora,MATCH(1,INDEX((bloq=2)*(luni=B2787),0),0)),0))</f>
        <v>0</v>
      </c>
      <c r="E2791" s="76">
        <f ca="1">IF(COUNTIFS(instructor,B2787,diad,$E$2,desa,1,hord,"14:00 - 18:00")&gt;0,INDEX(hord,MATCH(1,INDEX((instructor=B2787)*(instructor=B2787),0),0)),IFERROR(INDEX(hora,MATCH(1,INDEX((bloq=2)*(mari=B2787),0),0)),0))</f>
        <v>0</v>
      </c>
      <c r="F2791" s="76">
        <f ca="1">IF(COUNTIFS(instructor,B2787,diad,$F$2,desa,1,hord,"14:00 - 18:00")&gt;0,INDEX(hord,MATCH(1,INDEX((instructor=B2787)*(instructor=B2787),0),0)),IFERROR(INDEX(hora,MATCH(1,INDEX((bloq=2)*(miei=B2787),0),0)),0))</f>
        <v>0</v>
      </c>
      <c r="G2791" s="76">
        <f ca="1">IF(COUNTIFS(instructor,B2787,diad,$G$2,desa,1,hord,"14:00 - 18:00")&gt;0,INDEX(hord,MATCH(1,INDEX((instructor=B2787)*(instructor=B2787),0),0)),IFERROR(INDEX(hora,MATCH(1,INDEX((bloq=2)*(juei=B2787),0),0)),0))</f>
        <v>0</v>
      </c>
      <c r="H2791" s="76">
        <f ca="1">IF(COUNTIFS(instructor,B2787,diad,$H$2,desa,1,hord,"14:00 - 18:00")&gt;0,INDEX(hord,MATCH(1,INDEX((instructor=B2787)*(instructor=B2787),0),0)),IFERROR(INDEX(hora,MATCH(1,INDEX((bloq=2)*(viei=B2787),0),0)),0))</f>
        <v>0</v>
      </c>
      <c r="I2791" s="77">
        <f ca="1">IF(COUNTIFS(instructor,B2787,diad,$I$2,desa,1,hord,"14:00 - 18:00")&gt;0,INDEX(hord,MATCH(1,INDEX((instructor=B2787)*(instructor=B2787),0),0)),IFERROR(INDEX(hora,MATCH(1,INDEX((bloq=2)*(sabi=B2787),0),0)),0))</f>
        <v>0</v>
      </c>
    </row>
    <row r="2792" spans="1:9" ht="14.15" customHeight="1" thickTop="1" thickBot="1" x14ac:dyDescent="0.35">
      <c r="A2792" s="742"/>
      <c r="B2792" s="743"/>
      <c r="C2792" s="743"/>
      <c r="D2792" s="68">
        <f ca="1">IF(COUNTIFS(instructor,B2787,diad,$D$2,desa,1,hord,"14:00 - 18:00")&gt;0,"-",IFERROR(INDEX(ficha,MATCH(1,INDEX((bloq=2)*(luni=B2787),0),0)),0))</f>
        <v>0</v>
      </c>
      <c r="E2792" s="68">
        <f ca="1">IF(COUNTIFS(instructor,B2787,diad,$E$2,desa,1,hord,"14:00 - 18:00")&gt;0,"-",IFERROR(INDEX(ficha,MATCH(1,INDEX((bloq=2)*(mari=B2787),0),0)),0))</f>
        <v>0</v>
      </c>
      <c r="F2792" s="68">
        <f ca="1">IF(COUNTIFS(instructor,B2787,diad,$F$2,desa,1,hord,"14:00 - 18:00")&gt;0,"-",IFERROR(INDEX(ficha,MATCH(1,INDEX((bloq=2)*(miei=B2787),0),0)),0))</f>
        <v>0</v>
      </c>
      <c r="G2792" s="68">
        <f ca="1">IF(COUNTIFS(instructor,B2787,diad,$G$2,desa,1,hord,"14:00 - 18:00")&gt;0,"-",IFERROR(INDEX(ficha,MATCH(1,INDEX((bloq=2)*(juei=B2787),0),0)),0))</f>
        <v>0</v>
      </c>
      <c r="H2792" s="68">
        <f ca="1">IF(COUNTIFS(instructor,B2787,diad,$H$2,desa,1,hord,"14:00 - 18:00")&gt;0,"-",IFERROR(INDEX(ficha,MATCH(1,INDEX((bloq=2)*(viei=B2787),0),0)),0))</f>
        <v>0</v>
      </c>
      <c r="I2792" s="69">
        <f ca="1">IF(COUNTIFS(instructor,B2787,diad,$I$2,desa,1,hord,"14:00 - 18:00")&gt;0,"-",IFERROR(INDEX(ficha,MATCH(1,INDEX((bloq=2)*(sabi=B2787),0),0)),0))</f>
        <v>0</v>
      </c>
    </row>
    <row r="2793" spans="1:9" ht="14.15" customHeight="1" thickTop="1" thickBot="1" x14ac:dyDescent="0.35">
      <c r="A2793" s="742"/>
      <c r="B2793" s="743"/>
      <c r="C2793" s="743"/>
      <c r="D2793" s="70">
        <f ca="1">IF(COUNTIFS(instructor,B2787,diad,$D$2,desa,1,hord,"14:00 - 18:00")&gt;0,"DESARROLLO CURRICULAR",IFERROR(INDEX(lunc,MATCH(1,INDEX((bloq=2)*(luni=B2787),0),0)),0))</f>
        <v>0</v>
      </c>
      <c r="E2793" s="70">
        <f ca="1">IF(COUNTIFS(instructor,B2787,diad,$E$2,desa,1,hord,"14:00 - 18:00")&gt;0,"DESARROLLO CURRICULAR",IFERROR(INDEX(marc,MATCH(1,INDEX((bloq=2)*(mari=B2787),0),0)),0))</f>
        <v>0</v>
      </c>
      <c r="F2793" s="70">
        <f ca="1">IF(COUNTIFS(instructor,B2787,diad,$F$2,desa,1,hord,"14:00 - 18:00")&gt;0,"DESARROLLO CURRICULAR",IFERROR(INDEX(miec,MATCH(1,INDEX((bloq=2)*(miei=B2787),0),0)),0))</f>
        <v>0</v>
      </c>
      <c r="G2793" s="70">
        <f ca="1">IF(COUNTIFS(instructor,B2787,diad,$G$2,desa,1,hord,"14:00 - 18:00")&gt;0,"DESARROLLO CURRICULAR",IFERROR(INDEX(juec,MATCH(1,INDEX((bloq=2)*(juei=B2787),0),0)),0))</f>
        <v>0</v>
      </c>
      <c r="H2793" s="70">
        <f ca="1">IF(COUNTIFS(instructor,B2787,diad,$H$2,desa,1,hord,"14:00 - 18:00")&gt;0,"DESARROLLO CURRICULAR",IFERROR(INDEX(viec,MATCH(1,INDEX((bloq=2)*(viei=B2787),0),0)),0))</f>
        <v>0</v>
      </c>
      <c r="I2793" s="71">
        <f ca="1">IF(COUNTIFS(instructor,B2787,diad,$I$2,desa,1,hord,"14:00 - 18:00")&gt;0,"DESARROLLO CURRICULAR",IFERROR(INDEX(sabc,MATCH(1,INDEX((bloq=2)*(sabi=B2787),0),0)),0))</f>
        <v>0</v>
      </c>
    </row>
    <row r="2794" spans="1:9" ht="14.15" customHeight="1" thickTop="1" thickBot="1" x14ac:dyDescent="0.35">
      <c r="A2794" s="742"/>
      <c r="B2794" s="743"/>
      <c r="C2794" s="743"/>
      <c r="D2794" s="74">
        <f ca="1">IF(COUNTIFS(instructor,B2787,diad,$D$2,desa,1,hord,"14:00 - 18:00")&gt;0,"-",IFERROR(INDEX(luna,MATCH(1,INDEX((bloq=2)*(luni=B2787),0),0)),0))</f>
        <v>0</v>
      </c>
      <c r="E2794" s="74">
        <f ca="1">IF(COUNTIFS(instructor,B2787,diad,$E$2,desa,1,hord,"14:00 - 18:00")&gt;0,"-",IFERROR(INDEX(mara,MATCH(1,INDEX((bloq=2)*(mari=B2787),0),0)),0))</f>
        <v>0</v>
      </c>
      <c r="F2794" s="74">
        <f ca="1">IF(COUNTIFS(instructor,B2787,diad,$F$2,desa,1,hord,"14:00 - 18:00")&gt;0,"-",IFERROR(INDEX(miea,MATCH(1,INDEX((bloq=2)*(miei=B2787),0),0)),0))</f>
        <v>0</v>
      </c>
      <c r="G2794" s="74">
        <f ca="1">IF(COUNTIFS(instructor,B2787,diad,$G$2,desa,1,hord,"14:00 - 18:00")&gt;0,"-",IFERROR(INDEX(juea,MATCH(1,INDEX((bloq=2)*(juei=B2787),0),0)),0))</f>
        <v>0</v>
      </c>
      <c r="H2794" s="74">
        <f ca="1">IF(COUNTIFS(instructor,B2787,diad,$H$2,desa,1,hord,"14:00 - 18:00")&gt;0,"-",IFERROR(INDEX(viea,MATCH(1,INDEX((bloq=2)*(viei=B2787),0),0)),0))</f>
        <v>0</v>
      </c>
      <c r="I2794" s="75">
        <f ca="1">IF(COUNTIFS(instructor,B2787,diad,$I$2,desa,1,hord,"14:00 - 18:00")&gt;0,"-",IFERROR(INDEX(saba,MATCH(1,INDEX((bloq=2)*(sabi=B2787),0),0)),0))</f>
        <v>0</v>
      </c>
    </row>
    <row r="2795" spans="1:9" ht="14.15" customHeight="1" thickTop="1" thickBot="1" x14ac:dyDescent="0.35">
      <c r="A2795" s="742"/>
      <c r="B2795" s="743"/>
      <c r="C2795" s="743"/>
      <c r="D2795" s="76">
        <f ca="1">IF(COUNTIFS(instructor,B2787,diad,$D$2,desa,1,hord,"18:00 - 22:00")&gt;0,INDEX(hord,MATCH(1,INDEX((instructor=B2787)*(instructor=B2787),0),0)),IFERROR(INDEX(hora,MATCH(1,INDEX((bloq=3)*(luni=B2787),0),0)),0))</f>
        <v>0</v>
      </c>
      <c r="E2795" s="76">
        <f ca="1">IF(COUNTIFS(instructor,B2787,diad,$E$2,desa,1,hord,"18:00 - 22:00")&gt;0,INDEX(hord,MATCH(1,INDEX((instructor=B2787)*(instructor=B2787),0),0)),IFERROR(INDEX(hora,MATCH(1,INDEX((bloq=3)*(mari=B2787),0),0)),0))</f>
        <v>0</v>
      </c>
      <c r="F2795" s="76">
        <f ca="1">IF(COUNTIFS(instructor,B2787,diad,$F$2,desa,1,hord,"18:00 - 22:00")&gt;0,INDEX(hord,MATCH(1,INDEX((instructor=B2787)*(instructor=B2787),0),0)),IFERROR(INDEX(hora,MATCH(1,INDEX((bloq=3)*(miei=B2787),0),0)),0))</f>
        <v>0</v>
      </c>
      <c r="G2795" s="76">
        <f ca="1">IF(COUNTIFS(instructor,B2787,diad,$G$2,desa,1,hord,"18:00 - 22:00")&gt;0,INDEX(hord,MATCH(1,INDEX((instructor=B2787)*(instructor=B2787),0),0)),IFERROR(INDEX(hora,MATCH(1,INDEX((bloq=3)*(juei=B2787),0),0)),0))</f>
        <v>0</v>
      </c>
      <c r="H2795" s="76">
        <f ca="1">IF(COUNTIFS(instructor,B2787,diad,$H$2,desa,1,hord,"18:00 - 22:00")&gt;0,INDEX(hord,MATCH(1,INDEX((instructor=B2787)*(instructor=B2787),0),0)),IFERROR(INDEX(hora,MATCH(1,INDEX((bloq=3)*(viei=B2787),0),0)),0))</f>
        <v>0</v>
      </c>
      <c r="I2795" s="77">
        <f ca="1">IF(COUNTIFS(instructor,B2787,diad,$I$2,desa,1,hord,"18:00 - 22:00")&gt;0,INDEX(hord,MATCH(1,INDEX((instructor=B2787)*(instructor=B2787),0),0)),IFERROR(INDEX(hora,MATCH(1,INDEX((bloq=3)*(sabi=B2787),0),0)),0))</f>
        <v>0</v>
      </c>
    </row>
    <row r="2796" spans="1:9" ht="14.15" customHeight="1" thickTop="1" thickBot="1" x14ac:dyDescent="0.35">
      <c r="A2796" s="742"/>
      <c r="B2796" s="743"/>
      <c r="C2796" s="743"/>
      <c r="D2796" s="68">
        <f ca="1">IF(COUNTIFS(instructor,B2787,diad,$D$2,desa,1,hord,"18:00 - 22:00")&gt;0,"-",IFERROR(INDEX(ficha,MATCH(1,INDEX((bloq=3)*(luni=B2787),0),0)),0))</f>
        <v>0</v>
      </c>
      <c r="E2796" s="68">
        <f ca="1">IF(COUNTIFS(instructor,B2787,diad,$E$2,desa,1,hord,"18:00 - 22:00")&gt;0,"-",IFERROR(INDEX(ficha,MATCH(1,INDEX((bloq=3)*(mari=B2787),0),0)),0))</f>
        <v>0</v>
      </c>
      <c r="F2796" s="68">
        <f ca="1">IF(COUNTIFS(instructor,B2787,diad,$F$2,desa,1,hord,"18:00 - 22:00")&gt;0,"-",IFERROR(INDEX(ficha,MATCH(1,INDEX((bloq=3)*(miei=B2787),0),0)),0))</f>
        <v>0</v>
      </c>
      <c r="G2796" s="68">
        <f ca="1">IF(COUNTIFS(instructor,B2787,diad,$G$2,desa,1,hord,"18:00 - 22:00")&gt;0,"-",IFERROR(INDEX(ficha,MATCH(1,INDEX((bloq=3)*(juei=B2787),0),0)),0))</f>
        <v>0</v>
      </c>
      <c r="H2796" s="68">
        <f ca="1">IF(COUNTIFS(instructor,B2787,diad,$H$2,desa,1,hord,"18:00 - 22:00")&gt;0,"-",IFERROR(INDEX(ficha,MATCH(1,INDEX((bloq=3)*(viei=B2787),0),0)),0))</f>
        <v>0</v>
      </c>
      <c r="I2796" s="69">
        <f ca="1">IF(COUNTIFS(instructor,B2787,diad,$I$2,desa,1,hord,"18:00 - 22:00")&gt;0,"-",IFERROR(INDEX(ficha,MATCH(1,INDEX((bloq=3)*(sabi=B2787),0),0)),0))</f>
        <v>0</v>
      </c>
    </row>
    <row r="2797" spans="1:9" ht="14.15" customHeight="1" thickTop="1" thickBot="1" x14ac:dyDescent="0.35">
      <c r="A2797" s="742"/>
      <c r="B2797" s="743"/>
      <c r="C2797" s="743"/>
      <c r="D2797" s="70">
        <f ca="1">IF(COUNTIFS(instructor,B2787,diad,$D$2,desa,1,hord,"18:00 - 22:00")&gt;0,"DESARROLLO CURRICULAR",IFERROR(INDEX(lunc,MATCH(1,INDEX((bloq=3)*(luni=B2787),0),0)),0))</f>
        <v>0</v>
      </c>
      <c r="E2797" s="70">
        <f ca="1">IF(COUNTIFS(instructor,B2787,diad,$E$2,desa,1,hord,"18:00 - 22:00")&gt;0,"DESARROLLO CURRICULAR",IFERROR(INDEX(marc,MATCH(1,INDEX((bloq=3)*(mari=B2787),0),0)),0))</f>
        <v>0</v>
      </c>
      <c r="F2797" s="70">
        <f ca="1">IF(COUNTIFS(instructor,B2787,diad,$F$2,desa,1,hord,"18:00 - 22:00")&gt;0,"DESARROLLO CURRICULAR",IFERROR(INDEX(miec,MATCH(1,INDEX((bloq=3)*(miei=B2787),0),0)),0))</f>
        <v>0</v>
      </c>
      <c r="G2797" s="70">
        <f ca="1">IF(COUNTIFS(instructor,B2787,diad,$G$2,desa,1,hord,"18:00 - 22:00")&gt;0,"DESARROLLO CURRICULAR",IFERROR(INDEX(juec,MATCH(1,INDEX((bloq=3)*(juei=B2787),0),0)),0))</f>
        <v>0</v>
      </c>
      <c r="H2797" s="70">
        <f ca="1">IF(COUNTIFS(instructor,B2787,diad,$H$2,desa,1,hord,"18:00 - 22:00")&gt;0,"DESARROLLO CURRICULAR",IFERROR(INDEX(viec,MATCH(1,INDEX((bloq=3)*(viei=B2787),0),0)),0))</f>
        <v>0</v>
      </c>
      <c r="I2797" s="71">
        <f ca="1">IF(COUNTIFS(instructor,B2787,diad,$I$2,desa,1,hord,"18:00 - 22:00")&gt;0,"DESARROLLO CURRICULAR",IFERROR(INDEX(sabc,MATCH(1,INDEX((bloq=3)*(sabi=B2787),0),0)),0))</f>
        <v>0</v>
      </c>
    </row>
    <row r="2798" spans="1:9" ht="14.15" customHeight="1" thickTop="1" thickBot="1" x14ac:dyDescent="0.35">
      <c r="A2798" s="742"/>
      <c r="B2798" s="743"/>
      <c r="C2798" s="743"/>
      <c r="D2798" s="78">
        <f ca="1">IF(COUNTIFS(instructor,B2787,diad,$D$2,desa,1,hord,"18:00 - 22:00")&gt;0,"-",IFERROR(INDEX(luna,MATCH(1,INDEX((bloq=3)*(luni=B2787),0),0)),0))</f>
        <v>0</v>
      </c>
      <c r="E2798" s="78">
        <f ca="1">IF(COUNTIFS(instructor,B2787,diad,$E$2,desa,1,hord,"18:00 - 22:00")&gt;0,"-",IFERROR(INDEX(mara,MATCH(1,INDEX((bloq=3)*(mari=B2787),0),0)),0))</f>
        <v>0</v>
      </c>
      <c r="F2798" s="78">
        <f ca="1">IF(COUNTIFS(instructor,B2787,diad,$F$2,desa,1,hord,"18:00 - 22:00")&gt;0,"-",IFERROR(INDEX(miea,MATCH(1,INDEX((bloq=3)*(miei=B2787),0),0)),0))</f>
        <v>0</v>
      </c>
      <c r="G2798" s="78">
        <f ca="1">IF(COUNTIFS(instructor,B2787,diad,$G$2,desa,1,hord,"18:00 - 22:00")&gt;0,"-",IFERROR(INDEX(juea,MATCH(1,INDEX((bloq=3)*(juei=B2787),0),0)),0))</f>
        <v>0</v>
      </c>
      <c r="H2798" s="78">
        <f ca="1">IF(COUNTIFS(instructor,B2787,diad,$H$2,desa,1,hord,"18:00 - 22:00")&gt;0,"-",IFERROR(INDEX(viea,MATCH(1,INDEX((bloq=3)*(viei=B2787),0),0)),0))</f>
        <v>0</v>
      </c>
      <c r="I2798" s="79">
        <f ca="1">IF(COUNTIFS(instructor,B2787,diad,$I$2,desa,1,hord,"18:00 - 22:00")&gt;0,"-",IFERROR(INDEX(saba,MATCH(1,INDEX((bloq=3)*(sabi=B2787),0),0)),0))</f>
        <v>0</v>
      </c>
    </row>
    <row r="2799" spans="1:9" ht="14.15" customHeight="1" thickTop="1" thickBot="1" x14ac:dyDescent="0.35">
      <c r="A2799" s="742">
        <v>234</v>
      </c>
      <c r="B2799" s="743" t="e">
        <f>INDEX(instructor,A2799)</f>
        <v>#REF!</v>
      </c>
      <c r="C2799" s="743" t="e">
        <f>INDEX(area,A2799)</f>
        <v>#REF!</v>
      </c>
      <c r="D2799" s="72">
        <f ca="1">IF(COUNTIFS(instructor,B2799,diad,$D$2,desa,1,hord,"08:00 - 12:00")&gt;0,INDEX(hord,MATCH(1,INDEX((instructor=B2799)*(instructor=B2799),0),0)),IFERROR(INDEX(hora,MATCH(1,INDEX((bloq=1)*(luni=B2799),0),0)),0))</f>
        <v>0</v>
      </c>
      <c r="E2799" s="72">
        <f ca="1">IF(COUNTIFS(instructor,B2799,diad,$E$2,desa,1,hord,"08:00 - 12:00")&gt;0,INDEX(hord,MATCH(1,INDEX((instructor=B2799)*(instructor=B2799),0),0)),IFERROR(INDEX(hora,MATCH(1,INDEX((bloq=1)*(mari=B2799),0),0)),0))</f>
        <v>0</v>
      </c>
      <c r="F2799" s="72">
        <f ca="1">IF(COUNTIFS(instructor,B2799,diad,$F$2,desa,1,hord,"08:00 - 12:00")&gt;0,INDEX(hord,MATCH(1,INDEX((instructor=B2799)*(instructor=B2799),0),0)),IFERROR(INDEX(hora,MATCH(1,INDEX((bloq=1)*(miei=B2799),0),0)),0))</f>
        <v>0</v>
      </c>
      <c r="G2799" s="72">
        <f ca="1">IF(COUNTIFS(instructor,B2799,diad,$G$2,desa,1,hord,"08:00 - 12:00")&gt;0,INDEX(hord,MATCH(1,INDEX((instructor=B2799)*(instructor=B2799),0),0)),IFERROR(INDEX(hora,MATCH(1,INDEX((bloq=1)*(juei=B2799),0),0)),0))</f>
        <v>0</v>
      </c>
      <c r="H2799" s="72">
        <f ca="1">IF(COUNTIFS(instructor,B2799,diad,$H$2,desa,1,hord,"08:00 - 12:00")&gt;0,INDEX(hord,MATCH(1,INDEX((instructor=B2799)*(instructor=B2799),0),0)),IFERROR(INDEX(hora,MATCH(1,INDEX((bloq=1)*(viei=B2799),0),0)),0))</f>
        <v>0</v>
      </c>
      <c r="I2799" s="73">
        <f ca="1">IF(COUNTIFS(instructor,B2799,diad,$I$2,desa,1,hord,"08:00 - 12:00")&gt;0,INDEX(hord,MATCH(1,INDEX((instructor=B2799)*(instructor=B2799),0),0)),IFERROR(INDEX(hora,MATCH(1,INDEX((bloq=1)*(sabi=B2799),0),0)),0))</f>
        <v>0</v>
      </c>
    </row>
    <row r="2800" spans="1:9" ht="14.15" customHeight="1" thickTop="1" thickBot="1" x14ac:dyDescent="0.35">
      <c r="A2800" s="742"/>
      <c r="B2800" s="743"/>
      <c r="C2800" s="743"/>
      <c r="D2800" s="68">
        <f ca="1">IF(COUNTIFS(instructor,B2799,diad,$D$2,desa,1,hord,"08:00 - 12:00")&gt;0,"-",IFERROR(INDEX(ficha,MATCH(1,INDEX((bloq=1)*(luni=B2799),0),0)),0))</f>
        <v>0</v>
      </c>
      <c r="E2800" s="68">
        <f ca="1">IF(COUNTIFS(instructor,B2799,diad,$E$2,desa,1,hord,"08:00 - 12:00")&gt;0,"-",IFERROR(INDEX(ficha,MATCH(1,INDEX((bloq=1)*(mari=B2799),0),0)),0))</f>
        <v>0</v>
      </c>
      <c r="F2800" s="68">
        <f ca="1">IF(COUNTIFS(instructor,B2799,diad,$F$2,desa,1,hord,"08:00 - 12:00")&gt;0,"-",IFERROR(INDEX(ficha,MATCH(1,INDEX((bloq=1)*(miei=B2799),0),0)),0))</f>
        <v>0</v>
      </c>
      <c r="G2800" s="68">
        <f ca="1">IF(COUNTIFS(instructor,B2799,diad,$G$2,desa,1,hord,"08:00 - 12:00")&gt;0,"-",IFERROR(INDEX(ficha,MATCH(1,INDEX((bloq=1)*(juei=B2799),0),0)),0))</f>
        <v>0</v>
      </c>
      <c r="H2800" s="68">
        <f ca="1">IF(COUNTIFS(instructor,B2799,diad,$H$2,desa,1,hord,"08:00 - 12:00")&gt;0,"-",IFERROR(INDEX(ficha,MATCH(1,INDEX((bloq=1)*(viei=B2799),0),0)),0))</f>
        <v>0</v>
      </c>
      <c r="I2800" s="69">
        <f ca="1">IF(COUNTIFS(instructor,B2799,diad,$I$2,desa,1,hord,"08:00 - 12:00")&gt;0,"-",IFERROR(INDEX(ficha,MATCH(1,INDEX((bloq=1)*(sabi=B2799),0),0)),0))</f>
        <v>0</v>
      </c>
    </row>
    <row r="2801" spans="1:9" ht="14.15" customHeight="1" thickTop="1" thickBot="1" x14ac:dyDescent="0.35">
      <c r="A2801" s="742"/>
      <c r="B2801" s="743"/>
      <c r="C2801" s="743"/>
      <c r="D2801" s="70">
        <f ca="1">IF(COUNTIFS(instructor,B2799,diad,$D$2,desa,1,hord,"08:00 - 12:00")&gt;0,"DESARROLLO CURRICULAR",IFERROR(INDEX(lunc,MATCH(1,INDEX((bloq=1)*(luni=B2799),0),0)),0))</f>
        <v>0</v>
      </c>
      <c r="E2801" s="70">
        <f ca="1">IF(COUNTIFS(instructor,B2799,diad,$E$2,desa,1,hord,"08:00 - 12:00")&gt;0,"DESARROLLO CURRICULAR",IFERROR(INDEX(marc,MATCH(1,INDEX((bloq=1)*(mari=B2799),0),0)),0))</f>
        <v>0</v>
      </c>
      <c r="F2801" s="70">
        <f ca="1">IF(COUNTIFS(instructor,B2799,diad,$F$2,desa,1,hord,"08:00 - 12:00")&gt;0,"DESARROLLO CURRICULAR",IFERROR(INDEX(miec,MATCH(1,INDEX((bloq=1)*(miei=B2799),0),0)),0))</f>
        <v>0</v>
      </c>
      <c r="G2801" s="70">
        <f ca="1">IF(COUNTIFS(instructor,B2799,diad,$G$2,desa,1,hord,"08:00 - 12:00")&gt;0,"DESARROLLO CURRICULAR",IFERROR(INDEX(juec,MATCH(1,INDEX((bloq=1)*(juei=B2799),0),0)),0))</f>
        <v>0</v>
      </c>
      <c r="H2801" s="70">
        <f ca="1">IF(COUNTIFS(instructor,B2799,diad,$H$2,desa,1,hord,"08:00 - 12:00")&gt;0,"DESARROLLO CURRICULAR",IFERROR(INDEX(viec,MATCH(1,INDEX((bloq=1)*(viei=B2799),0),0)),0))</f>
        <v>0</v>
      </c>
      <c r="I2801" s="71">
        <f ca="1">IF(COUNTIFS(instructor,B2799,diad,$I$2,desa,1,hord,"08:00 - 12:00")&gt;0,"DESARROLLO CURRICULAR",IFERROR(INDEX(sabc,MATCH(1,INDEX((bloq=1)*(sabi=B2799),0),0)),0))</f>
        <v>0</v>
      </c>
    </row>
    <row r="2802" spans="1:9" ht="14.15" customHeight="1" thickTop="1" thickBot="1" x14ac:dyDescent="0.35">
      <c r="A2802" s="742"/>
      <c r="B2802" s="743"/>
      <c r="C2802" s="743"/>
      <c r="D2802" s="74">
        <f ca="1">IF(COUNTIFS(instructor,B2799,diad,$D$2,desa,1,hord,"08:00 - 12:00")&gt;0,"-",IFERROR(INDEX(luna,MATCH(1,INDEX((bloq=1)*(luni=B2799),0),0)),0))</f>
        <v>0</v>
      </c>
      <c r="E2802" s="74">
        <f ca="1">IF(COUNTIFS(instructor,B2799,diad,$E$2,desa,1,hord,"08:00 - 12:00")&gt;0,"-",IFERROR(INDEX(mara,MATCH(1,INDEX((bloq=1)*(mari=B2799),0),0)),0))</f>
        <v>0</v>
      </c>
      <c r="F2802" s="74">
        <f ca="1">IF(COUNTIFS(instructor,B2799,diad,$F$2,desa,1,hord,"08:00 - 12:00")&gt;0,"-",IFERROR(INDEX(miea,MATCH(1,INDEX((bloq=1)*(miei=B2799),0),0)),0))</f>
        <v>0</v>
      </c>
      <c r="G2802" s="74">
        <f ca="1">IF(COUNTIFS(instructor,B2799,diad,$G$2,desa,1,hord,"08:00 - 12:00")&gt;0,"-",IFERROR(INDEX(juea,MATCH(1,INDEX((bloq=1)*(juei=B2799),0),0)),0))</f>
        <v>0</v>
      </c>
      <c r="H2802" s="74">
        <f ca="1">IF(COUNTIFS(instructor,B2799,diad,$H$2,desa,1,hord,"08:00 - 12:00")&gt;0,"-",IFERROR(INDEX(viea,MATCH(1,INDEX((bloq=1)*(viei=B2799),0),0)),0))</f>
        <v>0</v>
      </c>
      <c r="I2802" s="75">
        <f ca="1">IF(COUNTIFS(instructor,B2799,diad,$I$2,desa,1,hord,"08:00 - 12:00")&gt;0,"-",IFERROR(INDEX(saba,MATCH(1,INDEX((bloq=1)*(sabi=B2799),0),0)),0))</f>
        <v>0</v>
      </c>
    </row>
    <row r="2803" spans="1:9" ht="14.15" customHeight="1" thickTop="1" thickBot="1" x14ac:dyDescent="0.35">
      <c r="A2803" s="742"/>
      <c r="B2803" s="743"/>
      <c r="C2803" s="743"/>
      <c r="D2803" s="76">
        <f ca="1">IF(COUNTIFS(instructor,B2799,diad,$D$2,desa,1,hord,"14:00 - 18:00")&gt;0,INDEX(hord,MATCH(1,INDEX((instructor=B2799)*(instructor=B2799),0),0)),IFERROR(INDEX(hora,MATCH(1,INDEX((bloq=2)*(luni=B2799),0),0)),0))</f>
        <v>0</v>
      </c>
      <c r="E2803" s="76">
        <f ca="1">IF(COUNTIFS(instructor,B2799,diad,$E$2,desa,1,hord,"14:00 - 18:00")&gt;0,INDEX(hord,MATCH(1,INDEX((instructor=B2799)*(instructor=B2799),0),0)),IFERROR(INDEX(hora,MATCH(1,INDEX((bloq=2)*(mari=B2799),0),0)),0))</f>
        <v>0</v>
      </c>
      <c r="F2803" s="76">
        <f ca="1">IF(COUNTIFS(instructor,B2799,diad,$F$2,desa,1,hord,"14:00 - 18:00")&gt;0,INDEX(hord,MATCH(1,INDEX((instructor=B2799)*(instructor=B2799),0),0)),IFERROR(INDEX(hora,MATCH(1,INDEX((bloq=2)*(miei=B2799),0),0)),0))</f>
        <v>0</v>
      </c>
      <c r="G2803" s="76">
        <f ca="1">IF(COUNTIFS(instructor,B2799,diad,$G$2,desa,1,hord,"14:00 - 18:00")&gt;0,INDEX(hord,MATCH(1,INDEX((instructor=B2799)*(instructor=B2799),0),0)),IFERROR(INDEX(hora,MATCH(1,INDEX((bloq=2)*(juei=B2799),0),0)),0))</f>
        <v>0</v>
      </c>
      <c r="H2803" s="76">
        <f ca="1">IF(COUNTIFS(instructor,B2799,diad,$H$2,desa,1,hord,"14:00 - 18:00")&gt;0,INDEX(hord,MATCH(1,INDEX((instructor=B2799)*(instructor=B2799),0),0)),IFERROR(INDEX(hora,MATCH(1,INDEX((bloq=2)*(viei=B2799),0),0)),0))</f>
        <v>0</v>
      </c>
      <c r="I2803" s="77">
        <f ca="1">IF(COUNTIFS(instructor,B2799,diad,$I$2,desa,1,hord,"14:00 - 18:00")&gt;0,INDEX(hord,MATCH(1,INDEX((instructor=B2799)*(instructor=B2799),0),0)),IFERROR(INDEX(hora,MATCH(1,INDEX((bloq=2)*(sabi=B2799),0),0)),0))</f>
        <v>0</v>
      </c>
    </row>
    <row r="2804" spans="1:9" ht="14.15" customHeight="1" thickTop="1" thickBot="1" x14ac:dyDescent="0.35">
      <c r="A2804" s="742"/>
      <c r="B2804" s="743"/>
      <c r="C2804" s="743"/>
      <c r="D2804" s="68">
        <f ca="1">IF(COUNTIFS(instructor,B2799,diad,$D$2,desa,1,hord,"14:00 - 18:00")&gt;0,"-",IFERROR(INDEX(ficha,MATCH(1,INDEX((bloq=2)*(luni=B2799),0),0)),0))</f>
        <v>0</v>
      </c>
      <c r="E2804" s="68">
        <f ca="1">IF(COUNTIFS(instructor,B2799,diad,$E$2,desa,1,hord,"14:00 - 18:00")&gt;0,"-",IFERROR(INDEX(ficha,MATCH(1,INDEX((bloq=2)*(mari=B2799),0),0)),0))</f>
        <v>0</v>
      </c>
      <c r="F2804" s="68">
        <f ca="1">IF(COUNTIFS(instructor,B2799,diad,$F$2,desa,1,hord,"14:00 - 18:00")&gt;0,"-",IFERROR(INDEX(ficha,MATCH(1,INDEX((bloq=2)*(miei=B2799),0),0)),0))</f>
        <v>0</v>
      </c>
      <c r="G2804" s="68">
        <f ca="1">IF(COUNTIFS(instructor,B2799,diad,$G$2,desa,1,hord,"14:00 - 18:00")&gt;0,"-",IFERROR(INDEX(ficha,MATCH(1,INDEX((bloq=2)*(juei=B2799),0),0)),0))</f>
        <v>0</v>
      </c>
      <c r="H2804" s="68">
        <f ca="1">IF(COUNTIFS(instructor,B2799,diad,$H$2,desa,1,hord,"14:00 - 18:00")&gt;0,"-",IFERROR(INDEX(ficha,MATCH(1,INDEX((bloq=2)*(viei=B2799),0),0)),0))</f>
        <v>0</v>
      </c>
      <c r="I2804" s="69">
        <f ca="1">IF(COUNTIFS(instructor,B2799,diad,$I$2,desa,1,hord,"14:00 - 18:00")&gt;0,"-",IFERROR(INDEX(ficha,MATCH(1,INDEX((bloq=2)*(sabi=B2799),0),0)),0))</f>
        <v>0</v>
      </c>
    </row>
    <row r="2805" spans="1:9" ht="14.15" customHeight="1" thickTop="1" thickBot="1" x14ac:dyDescent="0.35">
      <c r="A2805" s="742"/>
      <c r="B2805" s="743"/>
      <c r="C2805" s="743"/>
      <c r="D2805" s="70">
        <f ca="1">IF(COUNTIFS(instructor,B2799,diad,$D$2,desa,1,hord,"14:00 - 18:00")&gt;0,"DESARROLLO CURRICULAR",IFERROR(INDEX(lunc,MATCH(1,INDEX((bloq=2)*(luni=B2799),0),0)),0))</f>
        <v>0</v>
      </c>
      <c r="E2805" s="70">
        <f ca="1">IF(COUNTIFS(instructor,B2799,diad,$E$2,desa,1,hord,"14:00 - 18:00")&gt;0,"DESARROLLO CURRICULAR",IFERROR(INDEX(marc,MATCH(1,INDEX((bloq=2)*(mari=B2799),0),0)),0))</f>
        <v>0</v>
      </c>
      <c r="F2805" s="70">
        <f ca="1">IF(COUNTIFS(instructor,B2799,diad,$F$2,desa,1,hord,"14:00 - 18:00")&gt;0,"DESARROLLO CURRICULAR",IFERROR(INDEX(miec,MATCH(1,INDEX((bloq=2)*(miei=B2799),0),0)),0))</f>
        <v>0</v>
      </c>
      <c r="G2805" s="70">
        <f ca="1">IF(COUNTIFS(instructor,B2799,diad,$G$2,desa,1,hord,"14:00 - 18:00")&gt;0,"DESARROLLO CURRICULAR",IFERROR(INDEX(juec,MATCH(1,INDEX((bloq=2)*(juei=B2799),0),0)),0))</f>
        <v>0</v>
      </c>
      <c r="H2805" s="70">
        <f ca="1">IF(COUNTIFS(instructor,B2799,diad,$H$2,desa,1,hord,"14:00 - 18:00")&gt;0,"DESARROLLO CURRICULAR",IFERROR(INDEX(viec,MATCH(1,INDEX((bloq=2)*(viei=B2799),0),0)),0))</f>
        <v>0</v>
      </c>
      <c r="I2805" s="71">
        <f ca="1">IF(COUNTIFS(instructor,B2799,diad,$I$2,desa,1,hord,"14:00 - 18:00")&gt;0,"DESARROLLO CURRICULAR",IFERROR(INDEX(sabc,MATCH(1,INDEX((bloq=2)*(sabi=B2799),0),0)),0))</f>
        <v>0</v>
      </c>
    </row>
    <row r="2806" spans="1:9" ht="14.15" customHeight="1" thickTop="1" thickBot="1" x14ac:dyDescent="0.35">
      <c r="A2806" s="742"/>
      <c r="B2806" s="743"/>
      <c r="C2806" s="743"/>
      <c r="D2806" s="74">
        <f ca="1">IF(COUNTIFS(instructor,B2799,diad,$D$2,desa,1,hord,"14:00 - 18:00")&gt;0,"-",IFERROR(INDEX(luna,MATCH(1,INDEX((bloq=2)*(luni=B2799),0),0)),0))</f>
        <v>0</v>
      </c>
      <c r="E2806" s="74">
        <f ca="1">IF(COUNTIFS(instructor,B2799,diad,$E$2,desa,1,hord,"14:00 - 18:00")&gt;0,"-",IFERROR(INDEX(mara,MATCH(1,INDEX((bloq=2)*(mari=B2799),0),0)),0))</f>
        <v>0</v>
      </c>
      <c r="F2806" s="74">
        <f ca="1">IF(COUNTIFS(instructor,B2799,diad,$F$2,desa,1,hord,"14:00 - 18:00")&gt;0,"-",IFERROR(INDEX(miea,MATCH(1,INDEX((bloq=2)*(miei=B2799),0),0)),0))</f>
        <v>0</v>
      </c>
      <c r="G2806" s="74">
        <f ca="1">IF(COUNTIFS(instructor,B2799,diad,$G$2,desa,1,hord,"14:00 - 18:00")&gt;0,"-",IFERROR(INDEX(juea,MATCH(1,INDEX((bloq=2)*(juei=B2799),0),0)),0))</f>
        <v>0</v>
      </c>
      <c r="H2806" s="74">
        <f ca="1">IF(COUNTIFS(instructor,B2799,diad,$H$2,desa,1,hord,"14:00 - 18:00")&gt;0,"-",IFERROR(INDEX(viea,MATCH(1,INDEX((bloq=2)*(viei=B2799),0),0)),0))</f>
        <v>0</v>
      </c>
      <c r="I2806" s="75">
        <f ca="1">IF(COUNTIFS(instructor,B2799,diad,$I$2,desa,1,hord,"14:00 - 18:00")&gt;0,"-",IFERROR(INDEX(saba,MATCH(1,INDEX((bloq=2)*(sabi=B2799),0),0)),0))</f>
        <v>0</v>
      </c>
    </row>
    <row r="2807" spans="1:9" ht="14.15" customHeight="1" thickTop="1" thickBot="1" x14ac:dyDescent="0.35">
      <c r="A2807" s="742"/>
      <c r="B2807" s="743"/>
      <c r="C2807" s="743"/>
      <c r="D2807" s="76">
        <f ca="1">IF(COUNTIFS(instructor,B2799,diad,$D$2,desa,1,hord,"18:00 - 22:00")&gt;0,INDEX(hord,MATCH(1,INDEX((instructor=B2799)*(instructor=B2799),0),0)),IFERROR(INDEX(hora,MATCH(1,INDEX((bloq=3)*(luni=B2799),0),0)),0))</f>
        <v>0</v>
      </c>
      <c r="E2807" s="76">
        <f ca="1">IF(COUNTIFS(instructor,B2799,diad,$E$2,desa,1,hord,"18:00 - 22:00")&gt;0,INDEX(hord,MATCH(1,INDEX((instructor=B2799)*(instructor=B2799),0),0)),IFERROR(INDEX(hora,MATCH(1,INDEX((bloq=3)*(mari=B2799),0),0)),0))</f>
        <v>0</v>
      </c>
      <c r="F2807" s="76">
        <f ca="1">IF(COUNTIFS(instructor,B2799,diad,$F$2,desa,1,hord,"18:00 - 22:00")&gt;0,INDEX(hord,MATCH(1,INDEX((instructor=B2799)*(instructor=B2799),0),0)),IFERROR(INDEX(hora,MATCH(1,INDEX((bloq=3)*(miei=B2799),0),0)),0))</f>
        <v>0</v>
      </c>
      <c r="G2807" s="76">
        <f ca="1">IF(COUNTIFS(instructor,B2799,diad,$G$2,desa,1,hord,"18:00 - 22:00")&gt;0,INDEX(hord,MATCH(1,INDEX((instructor=B2799)*(instructor=B2799),0),0)),IFERROR(INDEX(hora,MATCH(1,INDEX((bloq=3)*(juei=B2799),0),0)),0))</f>
        <v>0</v>
      </c>
      <c r="H2807" s="76">
        <f ca="1">IF(COUNTIFS(instructor,B2799,diad,$H$2,desa,1,hord,"18:00 - 22:00")&gt;0,INDEX(hord,MATCH(1,INDEX((instructor=B2799)*(instructor=B2799),0),0)),IFERROR(INDEX(hora,MATCH(1,INDEX((bloq=3)*(viei=B2799),0),0)),0))</f>
        <v>0</v>
      </c>
      <c r="I2807" s="77">
        <f ca="1">IF(COUNTIFS(instructor,B2799,diad,$I$2,desa,1,hord,"18:00 - 22:00")&gt;0,INDEX(hord,MATCH(1,INDEX((instructor=B2799)*(instructor=B2799),0),0)),IFERROR(INDEX(hora,MATCH(1,INDEX((bloq=3)*(sabi=B2799),0),0)),0))</f>
        <v>0</v>
      </c>
    </row>
    <row r="2808" spans="1:9" ht="14.15" customHeight="1" thickTop="1" thickBot="1" x14ac:dyDescent="0.35">
      <c r="A2808" s="742"/>
      <c r="B2808" s="743"/>
      <c r="C2808" s="743"/>
      <c r="D2808" s="68">
        <f ca="1">IF(COUNTIFS(instructor,B2799,diad,$D$2,desa,1,hord,"18:00 - 22:00")&gt;0,"-",IFERROR(INDEX(ficha,MATCH(1,INDEX((bloq=3)*(luni=B2799),0),0)),0))</f>
        <v>0</v>
      </c>
      <c r="E2808" s="68">
        <f ca="1">IF(COUNTIFS(instructor,B2799,diad,$E$2,desa,1,hord,"18:00 - 22:00")&gt;0,"-",IFERROR(INDEX(ficha,MATCH(1,INDEX((bloq=3)*(mari=B2799),0),0)),0))</f>
        <v>0</v>
      </c>
      <c r="F2808" s="68">
        <f ca="1">IF(COUNTIFS(instructor,B2799,diad,$F$2,desa,1,hord,"18:00 - 22:00")&gt;0,"-",IFERROR(INDEX(ficha,MATCH(1,INDEX((bloq=3)*(miei=B2799),0),0)),0))</f>
        <v>0</v>
      </c>
      <c r="G2808" s="68">
        <f ca="1">IF(COUNTIFS(instructor,B2799,diad,$G$2,desa,1,hord,"18:00 - 22:00")&gt;0,"-",IFERROR(INDEX(ficha,MATCH(1,INDEX((bloq=3)*(juei=B2799),0),0)),0))</f>
        <v>0</v>
      </c>
      <c r="H2808" s="68">
        <f ca="1">IF(COUNTIFS(instructor,B2799,diad,$H$2,desa,1,hord,"18:00 - 22:00")&gt;0,"-",IFERROR(INDEX(ficha,MATCH(1,INDEX((bloq=3)*(viei=B2799),0),0)),0))</f>
        <v>0</v>
      </c>
      <c r="I2808" s="69">
        <f ca="1">IF(COUNTIFS(instructor,B2799,diad,$I$2,desa,1,hord,"18:00 - 22:00")&gt;0,"-",IFERROR(INDEX(ficha,MATCH(1,INDEX((bloq=3)*(sabi=B2799),0),0)),0))</f>
        <v>0</v>
      </c>
    </row>
    <row r="2809" spans="1:9" ht="14.15" customHeight="1" thickTop="1" thickBot="1" x14ac:dyDescent="0.35">
      <c r="A2809" s="742"/>
      <c r="B2809" s="743"/>
      <c r="C2809" s="743"/>
      <c r="D2809" s="70">
        <f ca="1">IF(COUNTIFS(instructor,B2799,diad,$D$2,desa,1,hord,"18:00 - 22:00")&gt;0,"DESARROLLO CURRICULAR",IFERROR(INDEX(lunc,MATCH(1,INDEX((bloq=3)*(luni=B2799),0),0)),0))</f>
        <v>0</v>
      </c>
      <c r="E2809" s="70">
        <f ca="1">IF(COUNTIFS(instructor,B2799,diad,$E$2,desa,1,hord,"18:00 - 22:00")&gt;0,"DESARROLLO CURRICULAR",IFERROR(INDEX(marc,MATCH(1,INDEX((bloq=3)*(mari=B2799),0),0)),0))</f>
        <v>0</v>
      </c>
      <c r="F2809" s="70">
        <f ca="1">IF(COUNTIFS(instructor,B2799,diad,$F$2,desa,1,hord,"18:00 - 22:00")&gt;0,"DESARROLLO CURRICULAR",IFERROR(INDEX(miec,MATCH(1,INDEX((bloq=3)*(miei=B2799),0),0)),0))</f>
        <v>0</v>
      </c>
      <c r="G2809" s="70">
        <f ca="1">IF(COUNTIFS(instructor,B2799,diad,$G$2,desa,1,hord,"18:00 - 22:00")&gt;0,"DESARROLLO CURRICULAR",IFERROR(INDEX(juec,MATCH(1,INDEX((bloq=3)*(juei=B2799),0),0)),0))</f>
        <v>0</v>
      </c>
      <c r="H2809" s="70">
        <f ca="1">IF(COUNTIFS(instructor,B2799,diad,$H$2,desa,1,hord,"18:00 - 22:00")&gt;0,"DESARROLLO CURRICULAR",IFERROR(INDEX(viec,MATCH(1,INDEX((bloq=3)*(viei=B2799),0),0)),0))</f>
        <v>0</v>
      </c>
      <c r="I2809" s="71">
        <f ca="1">IF(COUNTIFS(instructor,B2799,diad,$I$2,desa,1,hord,"18:00 - 22:00")&gt;0,"DESARROLLO CURRICULAR",IFERROR(INDEX(sabc,MATCH(1,INDEX((bloq=3)*(sabi=B2799),0),0)),0))</f>
        <v>0</v>
      </c>
    </row>
    <row r="2810" spans="1:9" ht="14.15" customHeight="1" thickTop="1" thickBot="1" x14ac:dyDescent="0.35">
      <c r="A2810" s="742"/>
      <c r="B2810" s="743"/>
      <c r="C2810" s="743"/>
      <c r="D2810" s="78">
        <f ca="1">IF(COUNTIFS(instructor,B2799,diad,$D$2,desa,1,hord,"18:00 - 22:00")&gt;0,"-",IFERROR(INDEX(luna,MATCH(1,INDEX((bloq=3)*(luni=B2799),0),0)),0))</f>
        <v>0</v>
      </c>
      <c r="E2810" s="78">
        <f ca="1">IF(COUNTIFS(instructor,B2799,diad,$E$2,desa,1,hord,"18:00 - 22:00")&gt;0,"-",IFERROR(INDEX(mara,MATCH(1,INDEX((bloq=3)*(mari=B2799),0),0)),0))</f>
        <v>0</v>
      </c>
      <c r="F2810" s="78">
        <f ca="1">IF(COUNTIFS(instructor,B2799,diad,$F$2,desa,1,hord,"18:00 - 22:00")&gt;0,"-",IFERROR(INDEX(miea,MATCH(1,INDEX((bloq=3)*(miei=B2799),0),0)),0))</f>
        <v>0</v>
      </c>
      <c r="G2810" s="78">
        <f ca="1">IF(COUNTIFS(instructor,B2799,diad,$G$2,desa,1,hord,"18:00 - 22:00")&gt;0,"-",IFERROR(INDEX(juea,MATCH(1,INDEX((bloq=3)*(juei=B2799),0),0)),0))</f>
        <v>0</v>
      </c>
      <c r="H2810" s="78">
        <f ca="1">IF(COUNTIFS(instructor,B2799,diad,$H$2,desa,1,hord,"18:00 - 22:00")&gt;0,"-",IFERROR(INDEX(viea,MATCH(1,INDEX((bloq=3)*(viei=B2799),0),0)),0))</f>
        <v>0</v>
      </c>
      <c r="I2810" s="79">
        <f ca="1">IF(COUNTIFS(instructor,B2799,diad,$I$2,desa,1,hord,"18:00 - 22:00")&gt;0,"-",IFERROR(INDEX(saba,MATCH(1,INDEX((bloq=3)*(sabi=B2799),0),0)),0))</f>
        <v>0</v>
      </c>
    </row>
    <row r="2811" spans="1:9" ht="14.15" customHeight="1" thickTop="1" thickBot="1" x14ac:dyDescent="0.35">
      <c r="A2811" s="742">
        <v>235</v>
      </c>
      <c r="B2811" s="743" t="e">
        <f>INDEX(instructor,A2811)</f>
        <v>#REF!</v>
      </c>
      <c r="C2811" s="743" t="e">
        <f>INDEX(area,A2811)</f>
        <v>#REF!</v>
      </c>
      <c r="D2811" s="72">
        <f ca="1">IF(COUNTIFS(instructor,B2811,diad,$D$2,desa,1,hord,"08:00 - 12:00")&gt;0,INDEX(hord,MATCH(1,INDEX((instructor=B2811)*(instructor=B2811),0),0)),IFERROR(INDEX(hora,MATCH(1,INDEX((bloq=1)*(luni=B2811),0),0)),0))</f>
        <v>0</v>
      </c>
      <c r="E2811" s="72">
        <f ca="1">IF(COUNTIFS(instructor,B2811,diad,$E$2,desa,1,hord,"08:00 - 12:00")&gt;0,INDEX(hord,MATCH(1,INDEX((instructor=B2811)*(instructor=B2811),0),0)),IFERROR(INDEX(hora,MATCH(1,INDEX((bloq=1)*(mari=B2811),0),0)),0))</f>
        <v>0</v>
      </c>
      <c r="F2811" s="72">
        <f ca="1">IF(COUNTIFS(instructor,B2811,diad,$F$2,desa,1,hord,"08:00 - 12:00")&gt;0,INDEX(hord,MATCH(1,INDEX((instructor=B2811)*(instructor=B2811),0),0)),IFERROR(INDEX(hora,MATCH(1,INDEX((bloq=1)*(miei=B2811),0),0)),0))</f>
        <v>0</v>
      </c>
      <c r="G2811" s="72">
        <f ca="1">IF(COUNTIFS(instructor,B2811,diad,$G$2,desa,1,hord,"08:00 - 12:00")&gt;0,INDEX(hord,MATCH(1,INDEX((instructor=B2811)*(instructor=B2811),0),0)),IFERROR(INDEX(hora,MATCH(1,INDEX((bloq=1)*(juei=B2811),0),0)),0))</f>
        <v>0</v>
      </c>
      <c r="H2811" s="72">
        <f ca="1">IF(COUNTIFS(instructor,B2811,diad,$H$2,desa,1,hord,"08:00 - 12:00")&gt;0,INDEX(hord,MATCH(1,INDEX((instructor=B2811)*(instructor=B2811),0),0)),IFERROR(INDEX(hora,MATCH(1,INDEX((bloq=1)*(viei=B2811),0),0)),0))</f>
        <v>0</v>
      </c>
      <c r="I2811" s="73">
        <f ca="1">IF(COUNTIFS(instructor,B2811,diad,$I$2,desa,1,hord,"08:00 - 12:00")&gt;0,INDEX(hord,MATCH(1,INDEX((instructor=B2811)*(instructor=B2811),0),0)),IFERROR(INDEX(hora,MATCH(1,INDEX((bloq=1)*(sabi=B2811),0),0)),0))</f>
        <v>0</v>
      </c>
    </row>
    <row r="2812" spans="1:9" ht="14.15" customHeight="1" thickTop="1" thickBot="1" x14ac:dyDescent="0.35">
      <c r="A2812" s="742"/>
      <c r="B2812" s="743"/>
      <c r="C2812" s="743"/>
      <c r="D2812" s="68">
        <f ca="1">IF(COUNTIFS(instructor,B2811,diad,$D$2,desa,1,hord,"08:00 - 12:00")&gt;0,"-",IFERROR(INDEX(ficha,MATCH(1,INDEX((bloq=1)*(luni=B2811),0),0)),0))</f>
        <v>0</v>
      </c>
      <c r="E2812" s="68">
        <f ca="1">IF(COUNTIFS(instructor,B2811,diad,$E$2,desa,1,hord,"08:00 - 12:00")&gt;0,"-",IFERROR(INDEX(ficha,MATCH(1,INDEX((bloq=1)*(mari=B2811),0),0)),0))</f>
        <v>0</v>
      </c>
      <c r="F2812" s="68">
        <f ca="1">IF(COUNTIFS(instructor,B2811,diad,$F$2,desa,1,hord,"08:00 - 12:00")&gt;0,"-",IFERROR(INDEX(ficha,MATCH(1,INDEX((bloq=1)*(miei=B2811),0),0)),0))</f>
        <v>0</v>
      </c>
      <c r="G2812" s="68">
        <f ca="1">IF(COUNTIFS(instructor,B2811,diad,$G$2,desa,1,hord,"08:00 - 12:00")&gt;0,"-",IFERROR(INDEX(ficha,MATCH(1,INDEX((bloq=1)*(juei=B2811),0),0)),0))</f>
        <v>0</v>
      </c>
      <c r="H2812" s="68">
        <f ca="1">IF(COUNTIFS(instructor,B2811,diad,$H$2,desa,1,hord,"08:00 - 12:00")&gt;0,"-",IFERROR(INDEX(ficha,MATCH(1,INDEX((bloq=1)*(viei=B2811),0),0)),0))</f>
        <v>0</v>
      </c>
      <c r="I2812" s="69">
        <f ca="1">IF(COUNTIFS(instructor,B2811,diad,$I$2,desa,1,hord,"08:00 - 12:00")&gt;0,"-",IFERROR(INDEX(ficha,MATCH(1,INDEX((bloq=1)*(sabi=B2811),0),0)),0))</f>
        <v>0</v>
      </c>
    </row>
    <row r="2813" spans="1:9" ht="14.15" customHeight="1" thickTop="1" thickBot="1" x14ac:dyDescent="0.35">
      <c r="A2813" s="742"/>
      <c r="B2813" s="743"/>
      <c r="C2813" s="743"/>
      <c r="D2813" s="70">
        <f ca="1">IF(COUNTIFS(instructor,B2811,diad,$D$2,desa,1,hord,"08:00 - 12:00")&gt;0,"DESARROLLO CURRICULAR",IFERROR(INDEX(lunc,MATCH(1,INDEX((bloq=1)*(luni=B2811),0),0)),0))</f>
        <v>0</v>
      </c>
      <c r="E2813" s="70">
        <f ca="1">IF(COUNTIFS(instructor,B2811,diad,$E$2,desa,1,hord,"08:00 - 12:00")&gt;0,"DESARROLLO CURRICULAR",IFERROR(INDEX(marc,MATCH(1,INDEX((bloq=1)*(mari=B2811),0),0)),0))</f>
        <v>0</v>
      </c>
      <c r="F2813" s="70">
        <f ca="1">IF(COUNTIFS(instructor,B2811,diad,$F$2,desa,1,hord,"08:00 - 12:00")&gt;0,"DESARROLLO CURRICULAR",IFERROR(INDEX(miec,MATCH(1,INDEX((bloq=1)*(miei=B2811),0),0)),0))</f>
        <v>0</v>
      </c>
      <c r="G2813" s="70">
        <f ca="1">IF(COUNTIFS(instructor,B2811,diad,$G$2,desa,1,hord,"08:00 - 12:00")&gt;0,"DESARROLLO CURRICULAR",IFERROR(INDEX(juec,MATCH(1,INDEX((bloq=1)*(juei=B2811),0),0)),0))</f>
        <v>0</v>
      </c>
      <c r="H2813" s="70">
        <f ca="1">IF(COUNTIFS(instructor,B2811,diad,$H$2,desa,1,hord,"08:00 - 12:00")&gt;0,"DESARROLLO CURRICULAR",IFERROR(INDEX(viec,MATCH(1,INDEX((bloq=1)*(viei=B2811),0),0)),0))</f>
        <v>0</v>
      </c>
      <c r="I2813" s="71">
        <f ca="1">IF(COUNTIFS(instructor,B2811,diad,$I$2,desa,1,hord,"08:00 - 12:00")&gt;0,"DESARROLLO CURRICULAR",IFERROR(INDEX(sabc,MATCH(1,INDEX((bloq=1)*(sabi=B2811),0),0)),0))</f>
        <v>0</v>
      </c>
    </row>
    <row r="2814" spans="1:9" ht="14.15" customHeight="1" thickTop="1" thickBot="1" x14ac:dyDescent="0.35">
      <c r="A2814" s="742"/>
      <c r="B2814" s="743"/>
      <c r="C2814" s="743"/>
      <c r="D2814" s="74">
        <f ca="1">IF(COUNTIFS(instructor,B2811,diad,$D$2,desa,1,hord,"08:00 - 12:00")&gt;0,"-",IFERROR(INDEX(luna,MATCH(1,INDEX((bloq=1)*(luni=B2811),0),0)),0))</f>
        <v>0</v>
      </c>
      <c r="E2814" s="74">
        <f ca="1">IF(COUNTIFS(instructor,B2811,diad,$E$2,desa,1,hord,"08:00 - 12:00")&gt;0,"-",IFERROR(INDEX(mara,MATCH(1,INDEX((bloq=1)*(mari=B2811),0),0)),0))</f>
        <v>0</v>
      </c>
      <c r="F2814" s="74">
        <f ca="1">IF(COUNTIFS(instructor,B2811,diad,$F$2,desa,1,hord,"08:00 - 12:00")&gt;0,"-",IFERROR(INDEX(miea,MATCH(1,INDEX((bloq=1)*(miei=B2811),0),0)),0))</f>
        <v>0</v>
      </c>
      <c r="G2814" s="74">
        <f ca="1">IF(COUNTIFS(instructor,B2811,diad,$G$2,desa,1,hord,"08:00 - 12:00")&gt;0,"-",IFERROR(INDEX(juea,MATCH(1,INDEX((bloq=1)*(juei=B2811),0),0)),0))</f>
        <v>0</v>
      </c>
      <c r="H2814" s="74">
        <f ca="1">IF(COUNTIFS(instructor,B2811,diad,$H$2,desa,1,hord,"08:00 - 12:00")&gt;0,"-",IFERROR(INDEX(viea,MATCH(1,INDEX((bloq=1)*(viei=B2811),0),0)),0))</f>
        <v>0</v>
      </c>
      <c r="I2814" s="75">
        <f ca="1">IF(COUNTIFS(instructor,B2811,diad,$I$2,desa,1,hord,"08:00 - 12:00")&gt;0,"-",IFERROR(INDEX(saba,MATCH(1,INDEX((bloq=1)*(sabi=B2811),0),0)),0))</f>
        <v>0</v>
      </c>
    </row>
    <row r="2815" spans="1:9" ht="14.15" customHeight="1" thickTop="1" thickBot="1" x14ac:dyDescent="0.35">
      <c r="A2815" s="742"/>
      <c r="B2815" s="743"/>
      <c r="C2815" s="743"/>
      <c r="D2815" s="76">
        <f ca="1">IF(COUNTIFS(instructor,B2811,diad,$D$2,desa,1,hord,"14:00 - 18:00")&gt;0,INDEX(hord,MATCH(1,INDEX((instructor=B2811)*(instructor=B2811),0),0)),IFERROR(INDEX(hora,MATCH(1,INDEX((bloq=2)*(luni=B2811),0),0)),0))</f>
        <v>0</v>
      </c>
      <c r="E2815" s="76">
        <f ca="1">IF(COUNTIFS(instructor,B2811,diad,$E$2,desa,1,hord,"14:00 - 18:00")&gt;0,INDEX(hord,MATCH(1,INDEX((instructor=B2811)*(instructor=B2811),0),0)),IFERROR(INDEX(hora,MATCH(1,INDEX((bloq=2)*(mari=B2811),0),0)),0))</f>
        <v>0</v>
      </c>
      <c r="F2815" s="76">
        <f ca="1">IF(COUNTIFS(instructor,B2811,diad,$F$2,desa,1,hord,"14:00 - 18:00")&gt;0,INDEX(hord,MATCH(1,INDEX((instructor=B2811)*(instructor=B2811),0),0)),IFERROR(INDEX(hora,MATCH(1,INDEX((bloq=2)*(miei=B2811),0),0)),0))</f>
        <v>0</v>
      </c>
      <c r="G2815" s="76">
        <f ca="1">IF(COUNTIFS(instructor,B2811,diad,$G$2,desa,1,hord,"14:00 - 18:00")&gt;0,INDEX(hord,MATCH(1,INDEX((instructor=B2811)*(instructor=B2811),0),0)),IFERROR(INDEX(hora,MATCH(1,INDEX((bloq=2)*(juei=B2811),0),0)),0))</f>
        <v>0</v>
      </c>
      <c r="H2815" s="76">
        <f ca="1">IF(COUNTIFS(instructor,B2811,diad,$H$2,desa,1,hord,"14:00 - 18:00")&gt;0,INDEX(hord,MATCH(1,INDEX((instructor=B2811)*(instructor=B2811),0),0)),IFERROR(INDEX(hora,MATCH(1,INDEX((bloq=2)*(viei=B2811),0),0)),0))</f>
        <v>0</v>
      </c>
      <c r="I2815" s="77">
        <f ca="1">IF(COUNTIFS(instructor,B2811,diad,$I$2,desa,1,hord,"14:00 - 18:00")&gt;0,INDEX(hord,MATCH(1,INDEX((instructor=B2811)*(instructor=B2811),0),0)),IFERROR(INDEX(hora,MATCH(1,INDEX((bloq=2)*(sabi=B2811),0),0)),0))</f>
        <v>0</v>
      </c>
    </row>
    <row r="2816" spans="1:9" ht="14.15" customHeight="1" thickTop="1" thickBot="1" x14ac:dyDescent="0.35">
      <c r="A2816" s="742"/>
      <c r="B2816" s="743"/>
      <c r="C2816" s="743"/>
      <c r="D2816" s="68">
        <f ca="1">IF(COUNTIFS(instructor,B2811,diad,$D$2,desa,1,hord,"14:00 - 18:00")&gt;0,"-",IFERROR(INDEX(ficha,MATCH(1,INDEX((bloq=2)*(luni=B2811),0),0)),0))</f>
        <v>0</v>
      </c>
      <c r="E2816" s="68">
        <f ca="1">IF(COUNTIFS(instructor,B2811,diad,$E$2,desa,1,hord,"14:00 - 18:00")&gt;0,"-",IFERROR(INDEX(ficha,MATCH(1,INDEX((bloq=2)*(mari=B2811),0),0)),0))</f>
        <v>0</v>
      </c>
      <c r="F2816" s="68">
        <f ca="1">IF(COUNTIFS(instructor,B2811,diad,$F$2,desa,1,hord,"14:00 - 18:00")&gt;0,"-",IFERROR(INDEX(ficha,MATCH(1,INDEX((bloq=2)*(miei=B2811),0),0)),0))</f>
        <v>0</v>
      </c>
      <c r="G2816" s="68">
        <f ca="1">IF(COUNTIFS(instructor,B2811,diad,$G$2,desa,1,hord,"14:00 - 18:00")&gt;0,"-",IFERROR(INDEX(ficha,MATCH(1,INDEX((bloq=2)*(juei=B2811),0),0)),0))</f>
        <v>0</v>
      </c>
      <c r="H2816" s="68">
        <f ca="1">IF(COUNTIFS(instructor,B2811,diad,$H$2,desa,1,hord,"14:00 - 18:00")&gt;0,"-",IFERROR(INDEX(ficha,MATCH(1,INDEX((bloq=2)*(viei=B2811),0),0)),0))</f>
        <v>0</v>
      </c>
      <c r="I2816" s="69">
        <f ca="1">IF(COUNTIFS(instructor,B2811,diad,$I$2,desa,1,hord,"14:00 - 18:00")&gt;0,"-",IFERROR(INDEX(ficha,MATCH(1,INDEX((bloq=2)*(sabi=B2811),0),0)),0))</f>
        <v>0</v>
      </c>
    </row>
    <row r="2817" spans="1:9" s="81" customFormat="1" ht="14.15" customHeight="1" thickTop="1" thickBot="1" x14ac:dyDescent="0.35">
      <c r="A2817" s="742"/>
      <c r="B2817" s="743"/>
      <c r="C2817" s="743"/>
      <c r="D2817" s="160">
        <f ca="1">IF(COUNTIFS(instructor,B2811,diad,$D$2,desa,1,hord,"14:00 - 18:00")&gt;0,"DESARROLLO CURRICULAR",IFERROR(INDEX(lunc,MATCH(1,INDEX((bloq=2)*(luni=B2811),0),0)),0))</f>
        <v>0</v>
      </c>
      <c r="E2817" s="160">
        <f ca="1">IF(COUNTIFS(instructor,B2811,diad,$E$2,desa,1,hord,"14:00 - 18:00")&gt;0,"DESARROLLO CURRICULAR",IFERROR(INDEX(marc,MATCH(1,INDEX((bloq=2)*(mari=B2811),0),0)),0))</f>
        <v>0</v>
      </c>
      <c r="F2817" s="160">
        <f ca="1">IF(COUNTIFS(instructor,B2811,diad,$F$2,desa,1,hord,"14:00 - 18:00")&gt;0,"DESARROLLO CURRICULAR",IFERROR(INDEX(miec,MATCH(1,INDEX((bloq=2)*(miei=B2811),0),0)),0))</f>
        <v>0</v>
      </c>
      <c r="G2817" s="160">
        <f ca="1">IF(COUNTIFS(instructor,B2811,diad,$G$2,desa,1,hord,"14:00 - 18:00")&gt;0,"DESARROLLO CURRICULAR",IFERROR(INDEX(juec,MATCH(1,INDEX((bloq=2)*(juei=B2811),0),0)),0))</f>
        <v>0</v>
      </c>
      <c r="H2817" s="160">
        <f ca="1">IF(COUNTIFS(instructor,B2811,diad,$H$2,desa,1,hord,"14:00 - 18:00")&gt;0,"DESARROLLO CURRICULAR",IFERROR(INDEX(viec,MATCH(1,INDEX((bloq=2)*(viei=B2811),0),0)),0))</f>
        <v>0</v>
      </c>
      <c r="I2817" s="175">
        <f ca="1">IF(COUNTIFS(instructor,B2811,diad,$I$2,desa,1,hord,"14:00 - 18:00")&gt;0,"DESARROLLO CURRICULAR",IFERROR(INDEX(sabc,MATCH(1,INDEX((bloq=2)*(sabi=B2811),0),0)),0))</f>
        <v>0</v>
      </c>
    </row>
    <row r="2818" spans="1:9" ht="14.15" customHeight="1" thickTop="1" thickBot="1" x14ac:dyDescent="0.35">
      <c r="A2818" s="742"/>
      <c r="B2818" s="743"/>
      <c r="C2818" s="743"/>
      <c r="D2818" s="74">
        <f ca="1">IF(COUNTIFS(instructor,B2811,diad,$D$2,desa,1,hord,"14:00 - 18:00")&gt;0,"-",IFERROR(INDEX(luna,MATCH(1,INDEX((bloq=2)*(luni=B2811),0),0)),0))</f>
        <v>0</v>
      </c>
      <c r="E2818" s="74">
        <f ca="1">IF(COUNTIFS(instructor,B2811,diad,$E$2,desa,1,hord,"14:00 - 18:00")&gt;0,"-",IFERROR(INDEX(mara,MATCH(1,INDEX((bloq=2)*(mari=B2811),0),0)),0))</f>
        <v>0</v>
      </c>
      <c r="F2818" s="74">
        <f ca="1">IF(COUNTIFS(instructor,B2811,diad,$F$2,desa,1,hord,"14:00 - 18:00")&gt;0,"-",IFERROR(INDEX(miea,MATCH(1,INDEX((bloq=2)*(miei=B2811),0),0)),0))</f>
        <v>0</v>
      </c>
      <c r="G2818" s="74">
        <f ca="1">IF(COUNTIFS(instructor,B2811,diad,$G$2,desa,1,hord,"14:00 - 18:00")&gt;0,"-",IFERROR(INDEX(juea,MATCH(1,INDEX((bloq=2)*(juei=B2811),0),0)),0))</f>
        <v>0</v>
      </c>
      <c r="H2818" s="74">
        <f ca="1">IF(COUNTIFS(instructor,B2811,diad,$H$2,desa,1,hord,"14:00 - 18:00")&gt;0,"-",IFERROR(INDEX(viea,MATCH(1,INDEX((bloq=2)*(viei=B2811),0),0)),0))</f>
        <v>0</v>
      </c>
      <c r="I2818" s="75">
        <f ca="1">IF(COUNTIFS(instructor,B2811,diad,$I$2,desa,1,hord,"14:00 - 18:00")&gt;0,"-",IFERROR(INDEX(saba,MATCH(1,INDEX((bloq=2)*(sabi=B2811),0),0)),0))</f>
        <v>0</v>
      </c>
    </row>
    <row r="2819" spans="1:9" ht="14.15" customHeight="1" thickTop="1" thickBot="1" x14ac:dyDescent="0.35">
      <c r="A2819" s="742"/>
      <c r="B2819" s="743"/>
      <c r="C2819" s="743"/>
      <c r="D2819" s="76">
        <f ca="1">IF(COUNTIFS(instructor,B2811,diad,$D$2,desa,1,hord,"18:00 - 22:00")&gt;0,INDEX(hord,MATCH(1,INDEX((instructor=B2811)*(instructor=B2811),0),0)),IFERROR(INDEX(hora,MATCH(1,INDEX((bloq=3)*(luni=B2811),0),0)),0))</f>
        <v>0</v>
      </c>
      <c r="E2819" s="76">
        <f ca="1">IF(COUNTIFS(instructor,B2811,diad,$E$2,desa,1,hord,"18:00 - 22:00")&gt;0,INDEX(hord,MATCH(1,INDEX((instructor=B2811)*(instructor=B2811),0),0)),IFERROR(INDEX(hora,MATCH(1,INDEX((bloq=3)*(mari=B2811),0),0)),0))</f>
        <v>0</v>
      </c>
      <c r="F2819" s="76">
        <f ca="1">IF(COUNTIFS(instructor,B2811,diad,$F$2,desa,1,hord,"18:00 - 22:00")&gt;0,INDEX(hord,MATCH(1,INDEX((instructor=B2811)*(instructor=B2811),0),0)),IFERROR(INDEX(hora,MATCH(1,INDEX((bloq=3)*(miei=B2811),0),0)),0))</f>
        <v>0</v>
      </c>
      <c r="G2819" s="76">
        <f ca="1">IF(COUNTIFS(instructor,B2811,diad,$G$2,desa,1,hord,"18:00 - 22:00")&gt;0,INDEX(hord,MATCH(1,INDEX((instructor=B2811)*(instructor=B2811),0),0)),IFERROR(INDEX(hora,MATCH(1,INDEX((bloq=3)*(juei=B2811),0),0)),0))</f>
        <v>0</v>
      </c>
      <c r="H2819" s="76">
        <f ca="1">IF(COUNTIFS(instructor,B2811,diad,$H$2,desa,1,hord,"18:00 - 22:00")&gt;0,INDEX(hord,MATCH(1,INDEX((instructor=B2811)*(instructor=B2811),0),0)),IFERROR(INDEX(hora,MATCH(1,INDEX((bloq=3)*(viei=B2811),0),0)),0))</f>
        <v>0</v>
      </c>
      <c r="I2819" s="77">
        <f ca="1">IF(COUNTIFS(instructor,B2811,diad,$I$2,desa,1,hord,"18:00 - 22:00")&gt;0,INDEX(hord,MATCH(1,INDEX((instructor=B2811)*(instructor=B2811),0),0)),IFERROR(INDEX(hora,MATCH(1,INDEX((bloq=3)*(sabi=B2811),0),0)),0))</f>
        <v>0</v>
      </c>
    </row>
    <row r="2820" spans="1:9" ht="14.15" customHeight="1" thickTop="1" thickBot="1" x14ac:dyDescent="0.35">
      <c r="A2820" s="742"/>
      <c r="B2820" s="743"/>
      <c r="C2820" s="743"/>
      <c r="D2820" s="68">
        <f ca="1">IF(COUNTIFS(instructor,B2811,diad,$D$2,desa,1,hord,"18:00 - 22:00")&gt;0,"-",IFERROR(INDEX(ficha,MATCH(1,INDEX((bloq=3)*(luni=B2811),0),0)),0))</f>
        <v>0</v>
      </c>
      <c r="E2820" s="68">
        <f ca="1">IF(COUNTIFS(instructor,B2811,diad,$E$2,desa,1,hord,"18:00 - 22:00")&gt;0,"-",IFERROR(INDEX(ficha,MATCH(1,INDEX((bloq=3)*(mari=B2811),0),0)),0))</f>
        <v>0</v>
      </c>
      <c r="F2820" s="68">
        <f ca="1">IF(COUNTIFS(instructor,B2811,diad,$F$2,desa,1,hord,"18:00 - 22:00")&gt;0,"-",IFERROR(INDEX(ficha,MATCH(1,INDEX((bloq=3)*(miei=B2811),0),0)),0))</f>
        <v>0</v>
      </c>
      <c r="G2820" s="68">
        <f ca="1">IF(COUNTIFS(instructor,B2811,diad,$G$2,desa,1,hord,"18:00 - 22:00")&gt;0,"-",IFERROR(INDEX(ficha,MATCH(1,INDEX((bloq=3)*(juei=B2811),0),0)),0))</f>
        <v>0</v>
      </c>
      <c r="H2820" s="68">
        <f ca="1">IF(COUNTIFS(instructor,B2811,diad,$H$2,desa,1,hord,"18:00 - 22:00")&gt;0,"-",IFERROR(INDEX(ficha,MATCH(1,INDEX((bloq=3)*(viei=B2811),0),0)),0))</f>
        <v>0</v>
      </c>
      <c r="I2820" s="69">
        <f ca="1">IF(COUNTIFS(instructor,B2811,diad,$I$2,desa,1,hord,"18:00 - 22:00")&gt;0,"-",IFERROR(INDEX(ficha,MATCH(1,INDEX((bloq=3)*(sabi=B2811),0),0)),0))</f>
        <v>0</v>
      </c>
    </row>
    <row r="2821" spans="1:9" ht="14.15" customHeight="1" thickTop="1" thickBot="1" x14ac:dyDescent="0.35">
      <c r="A2821" s="742"/>
      <c r="B2821" s="743"/>
      <c r="C2821" s="743"/>
      <c r="D2821" s="70">
        <f ca="1">IF(COUNTIFS(instructor,B2811,diad,$D$2,desa,1,hord,"18:00 - 22:00")&gt;0,"DESARROLLO CURRICULAR",IFERROR(INDEX(lunc,MATCH(1,INDEX((bloq=3)*(luni=B2811),0),0)),0))</f>
        <v>0</v>
      </c>
      <c r="E2821" s="70">
        <f ca="1">IF(COUNTIFS(instructor,B2811,diad,$E$2,desa,1,hord,"18:00 - 22:00")&gt;0,"DESARROLLO CURRICULAR",IFERROR(INDEX(marc,MATCH(1,INDEX((bloq=3)*(mari=B2811),0),0)),0))</f>
        <v>0</v>
      </c>
      <c r="F2821" s="70">
        <f ca="1">IF(COUNTIFS(instructor,B2811,diad,$F$2,desa,1,hord,"18:00 - 22:00")&gt;0,"DESARROLLO CURRICULAR",IFERROR(INDEX(miec,MATCH(1,INDEX((bloq=3)*(miei=B2811),0),0)),0))</f>
        <v>0</v>
      </c>
      <c r="G2821" s="70">
        <f ca="1">IF(COUNTIFS(instructor,B2811,diad,$G$2,desa,1,hord,"18:00 - 22:00")&gt;0,"DESARROLLO CURRICULAR",IFERROR(INDEX(juec,MATCH(1,INDEX((bloq=3)*(juei=B2811),0),0)),0))</f>
        <v>0</v>
      </c>
      <c r="H2821" s="70">
        <f ca="1">IF(COUNTIFS(instructor,B2811,diad,$H$2,desa,1,hord,"18:00 - 22:00")&gt;0,"DESARROLLO CURRICULAR",IFERROR(INDEX(viec,MATCH(1,INDEX((bloq=3)*(viei=B2811),0),0)),0))</f>
        <v>0</v>
      </c>
      <c r="I2821" s="71">
        <f ca="1">IF(COUNTIFS(instructor,B2811,diad,$I$2,desa,1,hord,"18:00 - 22:00")&gt;0,"DESARROLLO CURRICULAR",IFERROR(INDEX(sabc,MATCH(1,INDEX((bloq=3)*(sabi=B2811),0),0)),0))</f>
        <v>0</v>
      </c>
    </row>
    <row r="2822" spans="1:9" ht="14.15" customHeight="1" thickTop="1" thickBot="1" x14ac:dyDescent="0.35">
      <c r="A2822" s="742"/>
      <c r="B2822" s="743"/>
      <c r="C2822" s="743"/>
      <c r="D2822" s="78">
        <f ca="1">IF(COUNTIFS(instructor,B2811,diad,$D$2,desa,1,hord,"18:00 - 22:00")&gt;0,"-",IFERROR(INDEX(luna,MATCH(1,INDEX((bloq=3)*(luni=B2811),0),0)),0))</f>
        <v>0</v>
      </c>
      <c r="E2822" s="78">
        <f ca="1">IF(COUNTIFS(instructor,B2811,diad,$E$2,desa,1,hord,"18:00 - 22:00")&gt;0,"-",IFERROR(INDEX(mara,MATCH(1,INDEX((bloq=3)*(mari=B2811),0),0)),0))</f>
        <v>0</v>
      </c>
      <c r="F2822" s="78">
        <f ca="1">IF(COUNTIFS(instructor,B2811,diad,$F$2,desa,1,hord,"18:00 - 22:00")&gt;0,"-",IFERROR(INDEX(miea,MATCH(1,INDEX((bloq=3)*(miei=B2811),0),0)),0))</f>
        <v>0</v>
      </c>
      <c r="G2822" s="78">
        <f ca="1">IF(COUNTIFS(instructor,B2811,diad,$G$2,desa,1,hord,"18:00 - 22:00")&gt;0,"-",IFERROR(INDEX(juea,MATCH(1,INDEX((bloq=3)*(juei=B2811),0),0)),0))</f>
        <v>0</v>
      </c>
      <c r="H2822" s="78">
        <f ca="1">IF(COUNTIFS(instructor,B2811,diad,$H$2,desa,1,hord,"18:00 - 22:00")&gt;0,"-",IFERROR(INDEX(viea,MATCH(1,INDEX((bloq=3)*(viei=B2811),0),0)),0))</f>
        <v>0</v>
      </c>
      <c r="I2822" s="79">
        <f ca="1">IF(COUNTIFS(instructor,B2811,diad,$I$2,desa,1,hord,"18:00 - 22:00")&gt;0,"-",IFERROR(INDEX(saba,MATCH(1,INDEX((bloq=3)*(sabi=B2811),0),0)),0))</f>
        <v>0</v>
      </c>
    </row>
    <row r="2823" spans="1:9" ht="14.15" customHeight="1" thickTop="1" thickBot="1" x14ac:dyDescent="0.35">
      <c r="A2823" s="742">
        <v>236</v>
      </c>
      <c r="B2823" s="743" t="e">
        <f>INDEX(instructor,A2823)</f>
        <v>#REF!</v>
      </c>
      <c r="C2823" s="743" t="e">
        <f>INDEX(area,A2823)</f>
        <v>#REF!</v>
      </c>
      <c r="D2823" s="72">
        <f ca="1">IF(COUNTIFS(instructor,B2823,diad,$D$2,desa,1,hord,"08:00 - 12:00")&gt;0,INDEX(hord,MATCH(1,INDEX((instructor=B2823)*(instructor=B2823),0),0)),IFERROR(INDEX(hora,MATCH(1,INDEX((bloq=1)*(luni=B2823),0),0)),0))</f>
        <v>0</v>
      </c>
      <c r="E2823" s="72">
        <f ca="1">IF(COUNTIFS(instructor,B2823,diad,$E$2,desa,1,hord,"08:00 - 12:00")&gt;0,INDEX(hord,MATCH(1,INDEX((instructor=B2823)*(instructor=B2823),0),0)),IFERROR(INDEX(hora,MATCH(1,INDEX((bloq=1)*(mari=B2823),0),0)),0))</f>
        <v>0</v>
      </c>
      <c r="F2823" s="72">
        <f ca="1">IF(COUNTIFS(instructor,B2823,diad,$F$2,desa,1,hord,"08:00 - 12:00")&gt;0,INDEX(hord,MATCH(1,INDEX((instructor=B2823)*(instructor=B2823),0),0)),IFERROR(INDEX(hora,MATCH(1,INDEX((bloq=1)*(miei=B2823),0),0)),0))</f>
        <v>0</v>
      </c>
      <c r="G2823" s="72">
        <f ca="1">IF(COUNTIFS(instructor,B2823,diad,$G$2,desa,1,hord,"08:00 - 12:00")&gt;0,INDEX(hord,MATCH(1,INDEX((instructor=B2823)*(instructor=B2823),0),0)),IFERROR(INDEX(hora,MATCH(1,INDEX((bloq=1)*(juei=B2823),0),0)),0))</f>
        <v>0</v>
      </c>
      <c r="H2823" s="72">
        <f ca="1">IF(COUNTIFS(instructor,B2823,diad,$H$2,desa,1,hord,"08:00 - 12:00")&gt;0,INDEX(hord,MATCH(1,INDEX((instructor=B2823)*(instructor=B2823),0),0)),IFERROR(INDEX(hora,MATCH(1,INDEX((bloq=1)*(viei=B2823),0),0)),0))</f>
        <v>0</v>
      </c>
      <c r="I2823" s="73">
        <f ca="1">IF(COUNTIFS(instructor,B2823,diad,$I$2,desa,1,hord,"08:00 - 12:00")&gt;0,INDEX(hord,MATCH(1,INDEX((instructor=B2823)*(instructor=B2823),0),0)),IFERROR(INDEX(hora,MATCH(1,INDEX((bloq=1)*(sabi=B2823),0),0)),0))</f>
        <v>0</v>
      </c>
    </row>
    <row r="2824" spans="1:9" ht="14.15" customHeight="1" thickTop="1" thickBot="1" x14ac:dyDescent="0.35">
      <c r="A2824" s="742"/>
      <c r="B2824" s="743"/>
      <c r="C2824" s="743"/>
      <c r="D2824" s="68">
        <f ca="1">IF(COUNTIFS(instructor,B2823,diad,$D$2,desa,1,hord,"08:00 - 12:00")&gt;0,"-",IFERROR(INDEX(ficha,MATCH(1,INDEX((bloq=1)*(luni=B2823),0),0)),0))</f>
        <v>0</v>
      </c>
      <c r="E2824" s="68">
        <f ca="1">IF(COUNTIFS(instructor,B2823,diad,$E$2,desa,1,hord,"08:00 - 12:00")&gt;0,"-",IFERROR(INDEX(ficha,MATCH(1,INDEX((bloq=1)*(mari=B2823),0),0)),0))</f>
        <v>0</v>
      </c>
      <c r="F2824" s="68">
        <f ca="1">IF(COUNTIFS(instructor,B2823,diad,$F$2,desa,1,hord,"08:00 - 12:00")&gt;0,"-",IFERROR(INDEX(ficha,MATCH(1,INDEX((bloq=1)*(miei=B2823),0),0)),0))</f>
        <v>0</v>
      </c>
      <c r="G2824" s="68">
        <f ca="1">IF(COUNTIFS(instructor,B2823,diad,$G$2,desa,1,hord,"08:00 - 12:00")&gt;0,"-",IFERROR(INDEX(ficha,MATCH(1,INDEX((bloq=1)*(juei=B2823),0),0)),0))</f>
        <v>0</v>
      </c>
      <c r="H2824" s="68">
        <f ca="1">IF(COUNTIFS(instructor,B2823,diad,$H$2,desa,1,hord,"08:00 - 12:00")&gt;0,"-",IFERROR(INDEX(ficha,MATCH(1,INDEX((bloq=1)*(viei=B2823),0),0)),0))</f>
        <v>0</v>
      </c>
      <c r="I2824" s="69">
        <f ca="1">IF(COUNTIFS(instructor,B2823,diad,$I$2,desa,1,hord,"08:00 - 12:00")&gt;0,"-",IFERROR(INDEX(ficha,MATCH(1,INDEX((bloq=1)*(sabi=B2823),0),0)),0))</f>
        <v>0</v>
      </c>
    </row>
    <row r="2825" spans="1:9" ht="14.15" customHeight="1" thickTop="1" thickBot="1" x14ac:dyDescent="0.35">
      <c r="A2825" s="742"/>
      <c r="B2825" s="743"/>
      <c r="C2825" s="743"/>
      <c r="D2825" s="70">
        <f ca="1">IF(COUNTIFS(instructor,B2823,diad,$D$2,desa,1,hord,"08:00 - 12:00")&gt;0,"DESARROLLO CURRICULAR",IFERROR(INDEX(lunc,MATCH(1,INDEX((bloq=1)*(luni=B2823),0),0)),0))</f>
        <v>0</v>
      </c>
      <c r="E2825" s="70">
        <f ca="1">IF(COUNTIFS(instructor,B2823,diad,$E$2,desa,1,hord,"08:00 - 12:00")&gt;0,"DESARROLLO CURRICULAR",IFERROR(INDEX(marc,MATCH(1,INDEX((bloq=1)*(mari=B2823),0),0)),0))</f>
        <v>0</v>
      </c>
      <c r="F2825" s="70" cm="1">
        <f t="array" aca="1" ref="F2825" ca="1">IF(COUNTIFS(instructor,B2823,diad,$F$2,desa,1,hord,"08:00 - 12:00")&gt;0,"DESARROLLO CURRICULAR",IFERROR(INDEX(miec,MATCH(1,INDEX((bloq=1)*(miei=B2823),0),0)),0))</f>
        <v>0</v>
      </c>
      <c r="G2825" s="70">
        <f ca="1">IF(COUNTIFS(instructor,B2823,diad,$G$2,desa,1,hord,"08:00 - 12:00")&gt;0,"DESARROLLO CURRICULAR",IFERROR(INDEX(juec,MATCH(1,INDEX((bloq=1)*(juei=B2823),0),0)),0))</f>
        <v>0</v>
      </c>
      <c r="H2825" s="70">
        <f ca="1">IF(COUNTIFS(instructor,B2823,diad,$H$2,desa,1,hord,"08:00 - 12:00")&gt;0,"DESARROLLO CURRICULAR",IFERROR(INDEX(viec,MATCH(1,INDEX((bloq=1)*(viei=B2823),0),0)),0))</f>
        <v>0</v>
      </c>
      <c r="I2825" s="71">
        <f ca="1">IF(COUNTIFS(instructor,B2823,diad,$I$2,desa,1,hord,"08:00 - 12:00")&gt;0,"DESARROLLO CURRICULAR",IFERROR(INDEX(sabc,MATCH(1,INDEX((bloq=1)*(sabi=B2823),0),0)),0))</f>
        <v>0</v>
      </c>
    </row>
    <row r="2826" spans="1:9" ht="14.15" customHeight="1" thickTop="1" thickBot="1" x14ac:dyDescent="0.35">
      <c r="A2826" s="742"/>
      <c r="B2826" s="743"/>
      <c r="C2826" s="743"/>
      <c r="D2826" s="74">
        <f ca="1">IF(COUNTIFS(instructor,B2823,diad,$D$2,desa,1,hord,"08:00 - 12:00")&gt;0,"-",IFERROR(INDEX(luna,MATCH(1,INDEX((bloq=1)*(luni=B2823),0),0)),0))</f>
        <v>0</v>
      </c>
      <c r="E2826" s="74">
        <f ca="1">IF(COUNTIFS(instructor,B2823,diad,$E$2,desa,1,hord,"08:00 - 12:00")&gt;0,"-",IFERROR(INDEX(mara,MATCH(1,INDEX((bloq=1)*(mari=B2823),0),0)),0))</f>
        <v>0</v>
      </c>
      <c r="F2826" s="74">
        <f ca="1">IF(COUNTIFS(instructor,B2823,diad,$F$2,desa,1,hord,"08:00 - 12:00")&gt;0,"-",IFERROR(INDEX(miea,MATCH(1,INDEX((bloq=1)*(miei=B2823),0),0)),0))</f>
        <v>0</v>
      </c>
      <c r="G2826" s="74">
        <f ca="1">IF(COUNTIFS(instructor,B2823,diad,$G$2,desa,1,hord,"08:00 - 12:00")&gt;0,"-",IFERROR(INDEX(juea,MATCH(1,INDEX((bloq=1)*(juei=B2823),0),0)),0))</f>
        <v>0</v>
      </c>
      <c r="H2826" s="74">
        <f ca="1">IF(COUNTIFS(instructor,B2823,diad,$H$2,desa,1,hord,"08:00 - 12:00")&gt;0,"-",IFERROR(INDEX(viea,MATCH(1,INDEX((bloq=1)*(viei=B2823),0),0)),0))</f>
        <v>0</v>
      </c>
      <c r="I2826" s="75">
        <f ca="1">IF(COUNTIFS(instructor,B2823,diad,$I$2,desa,1,hord,"08:00 - 12:00")&gt;0,"-",IFERROR(INDEX(saba,MATCH(1,INDEX((bloq=1)*(sabi=B2823),0),0)),0))</f>
        <v>0</v>
      </c>
    </row>
    <row r="2827" spans="1:9" ht="14.15" customHeight="1" thickTop="1" thickBot="1" x14ac:dyDescent="0.35">
      <c r="A2827" s="742"/>
      <c r="B2827" s="743"/>
      <c r="C2827" s="743"/>
      <c r="D2827" s="76">
        <f ca="1">IF(COUNTIFS(instructor,B2823,diad,$D$2,desa,1,hord,"14:00 - 18:00")&gt;0,INDEX(hord,MATCH(1,INDEX((instructor=B2823)*(instructor=B2823),0),0)),IFERROR(INDEX(hora,MATCH(1,INDEX((bloq=2)*(luni=B2823),0),0)),0))</f>
        <v>0</v>
      </c>
      <c r="E2827" s="76">
        <f ca="1">IF(COUNTIFS(instructor,B2823,diad,$E$2,desa,1,hord,"14:00 - 18:00")&gt;0,INDEX(hord,MATCH(1,INDEX((instructor=B2823)*(instructor=B2823),0),0)),IFERROR(INDEX(hora,MATCH(1,INDEX((bloq=2)*(mari=B2823),0),0)),0))</f>
        <v>0</v>
      </c>
      <c r="F2827" s="76">
        <f ca="1">IF(COUNTIFS(instructor,B2823,diad,$F$2,desa,1,hord,"14:00 - 18:00")&gt;0,INDEX(hord,MATCH(1,INDEX((instructor=B2823)*(instructor=B2823),0),0)),IFERROR(INDEX(hora,MATCH(1,INDEX((bloq=2)*(miei=B2823),0),0)),0))</f>
        <v>0</v>
      </c>
      <c r="G2827" s="76">
        <f ca="1">IF(COUNTIFS(instructor,B2823,diad,$G$2,desa,1,hord,"14:00 - 18:00")&gt;0,INDEX(hord,MATCH(1,INDEX((instructor=B2823)*(instructor=B2823),0),0)),IFERROR(INDEX(hora,MATCH(1,INDEX((bloq=2)*(juei=B2823),0),0)),0))</f>
        <v>0</v>
      </c>
      <c r="H2827" s="76">
        <f ca="1">IF(COUNTIFS(instructor,B2823,diad,$H$2,desa,1,hord,"14:00 - 18:00")&gt;0,INDEX(hord,MATCH(1,INDEX((instructor=B2823)*(instructor=B2823),0),0)),IFERROR(INDEX(hora,MATCH(1,INDEX((bloq=2)*(viei=B2823),0),0)),0))</f>
        <v>0</v>
      </c>
      <c r="I2827" s="77">
        <f ca="1">IF(COUNTIFS(instructor,B2823,diad,$I$2,desa,1,hord,"14:00 - 18:00")&gt;0,INDEX(hord,MATCH(1,INDEX((instructor=B2823)*(instructor=B2823),0),0)),IFERROR(INDEX(hora,MATCH(1,INDEX((bloq=2)*(sabi=B2823),0),0)),0))</f>
        <v>0</v>
      </c>
    </row>
    <row r="2828" spans="1:9" ht="14.15" customHeight="1" thickTop="1" thickBot="1" x14ac:dyDescent="0.35">
      <c r="A2828" s="742"/>
      <c r="B2828" s="743"/>
      <c r="C2828" s="743"/>
      <c r="D2828" s="68">
        <f ca="1">IF(COUNTIFS(instructor,B2823,diad,$D$2,desa,1,hord,"14:00 - 18:00")&gt;0,"-",IFERROR(INDEX(ficha,MATCH(1,INDEX((bloq=2)*(luni=B2823),0),0)),0))</f>
        <v>0</v>
      </c>
      <c r="E2828" s="68">
        <f ca="1">IF(COUNTIFS(instructor,B2823,diad,$E$2,desa,1,hord,"14:00 - 18:00")&gt;0,"-",IFERROR(INDEX(ficha,MATCH(1,INDEX((bloq=2)*(mari=B2823),0),0)),0))</f>
        <v>0</v>
      </c>
      <c r="F2828" s="68">
        <f ca="1">IF(COUNTIFS(instructor,B2823,diad,$F$2,desa,1,hord,"14:00 - 18:00")&gt;0,"-",IFERROR(INDEX(ficha,MATCH(1,INDEX((bloq=2)*(miei=B2823),0),0)),0))</f>
        <v>0</v>
      </c>
      <c r="G2828" s="68">
        <f ca="1">IF(COUNTIFS(instructor,B2823,diad,$G$2,desa,1,hord,"14:00 - 18:00")&gt;0,"-",IFERROR(INDEX(ficha,MATCH(1,INDEX((bloq=2)*(juei=B2823),0),0)),0))</f>
        <v>0</v>
      </c>
      <c r="H2828" s="68">
        <f ca="1">IF(COUNTIFS(instructor,B2823,diad,$H$2,desa,1,hord,"14:00 - 18:00")&gt;0,"-",IFERROR(INDEX(ficha,MATCH(1,INDEX((bloq=2)*(viei=B2823),0),0)),0))</f>
        <v>0</v>
      </c>
      <c r="I2828" s="69">
        <f ca="1">IF(COUNTIFS(instructor,B2823,diad,$I$2,desa,1,hord,"14:00 - 18:00")&gt;0,"-",IFERROR(INDEX(ficha,MATCH(1,INDEX((bloq=2)*(sabi=B2823),0),0)),0))</f>
        <v>0</v>
      </c>
    </row>
    <row r="2829" spans="1:9" ht="14.15" customHeight="1" thickTop="1" thickBot="1" x14ac:dyDescent="0.35">
      <c r="A2829" s="742"/>
      <c r="B2829" s="743"/>
      <c r="C2829" s="743"/>
      <c r="D2829" s="70">
        <f ca="1">IF(COUNTIFS(instructor,B2823,diad,$D$2,desa,1,hord,"14:00 - 18:00")&gt;0,"DESARROLLO CURRICULAR",IFERROR(INDEX(lunc,MATCH(1,INDEX((bloq=2)*(luni=B2823),0),0)),0))</f>
        <v>0</v>
      </c>
      <c r="E2829" s="70">
        <f ca="1">IF(COUNTIFS(instructor,B2823,diad,$E$2,desa,1,hord,"14:00 - 18:00")&gt;0,"DESARROLLO CURRICULAR",IFERROR(INDEX(marc,MATCH(1,INDEX((bloq=2)*(mari=B2823),0),0)),0))</f>
        <v>0</v>
      </c>
      <c r="F2829" s="70">
        <f ca="1">IF(COUNTIFS(instructor,B2823,diad,$F$2,desa,1,hord,"14:00 - 18:00")&gt;0,"DESARROLLO CURRICULAR",IFERROR(INDEX(miec,MATCH(1,INDEX((bloq=2)*(miei=B2823),0),0)),0))</f>
        <v>0</v>
      </c>
      <c r="G2829" s="70">
        <f ca="1">IF(COUNTIFS(instructor,B2823,diad,$G$2,desa,1,hord,"14:00 - 18:00")&gt;0,"DESARROLLO CURRICULAR",IFERROR(INDEX(juec,MATCH(1,INDEX((bloq=2)*(juei=B2823),0),0)),0))</f>
        <v>0</v>
      </c>
      <c r="H2829" s="70">
        <f ca="1">IF(COUNTIFS(instructor,B2823,diad,$H$2,desa,1,hord,"14:00 - 18:00")&gt;0,"DESARROLLO CURRICULAR",IFERROR(INDEX(viec,MATCH(1,INDEX((bloq=2)*(viei=B2823),0),0)),0))</f>
        <v>0</v>
      </c>
      <c r="I2829" s="71">
        <f ca="1">IF(COUNTIFS(instructor,B2823,diad,$I$2,desa,1,hord,"14:00 - 18:00")&gt;0,"DESARROLLO CURRICULAR",IFERROR(INDEX(sabc,MATCH(1,INDEX((bloq=2)*(sabi=B2823),0),0)),0))</f>
        <v>0</v>
      </c>
    </row>
    <row r="2830" spans="1:9" ht="14.15" customHeight="1" thickTop="1" thickBot="1" x14ac:dyDescent="0.35">
      <c r="A2830" s="742"/>
      <c r="B2830" s="743"/>
      <c r="C2830" s="743"/>
      <c r="D2830" s="74">
        <f ca="1">IF(COUNTIFS(instructor,B2823,diad,$D$2,desa,1,hord,"14:00 - 18:00")&gt;0,"-",IFERROR(INDEX(luna,MATCH(1,INDEX((bloq=2)*(luni=B2823),0),0)),0))</f>
        <v>0</v>
      </c>
      <c r="E2830" s="74">
        <f ca="1">IF(COUNTIFS(instructor,B2823,diad,$E$2,desa,1,hord,"14:00 - 18:00")&gt;0,"-",IFERROR(INDEX(mara,MATCH(1,INDEX((bloq=2)*(mari=B2823),0),0)),0))</f>
        <v>0</v>
      </c>
      <c r="F2830" s="74">
        <f ca="1">IF(COUNTIFS(instructor,B2823,diad,$F$2,desa,1,hord,"14:00 - 18:00")&gt;0,"-",IFERROR(INDEX(miea,MATCH(1,INDEX((bloq=2)*(miei=B2823),0),0)),0))</f>
        <v>0</v>
      </c>
      <c r="G2830" s="74">
        <f ca="1">IF(COUNTIFS(instructor,B2823,diad,$G$2,desa,1,hord,"14:00 - 18:00")&gt;0,"-",IFERROR(INDEX(juea,MATCH(1,INDEX((bloq=2)*(juei=B2823),0),0)),0))</f>
        <v>0</v>
      </c>
      <c r="H2830" s="74">
        <f ca="1">IF(COUNTIFS(instructor,B2823,diad,$H$2,desa,1,hord,"14:00 - 18:00")&gt;0,"-",IFERROR(INDEX(viea,MATCH(1,INDEX((bloq=2)*(viei=B2823),0),0)),0))</f>
        <v>0</v>
      </c>
      <c r="I2830" s="75">
        <f ca="1">IF(COUNTIFS(instructor,B2823,diad,$I$2,desa,1,hord,"14:00 - 18:00")&gt;0,"-",IFERROR(INDEX(saba,MATCH(1,INDEX((bloq=2)*(sabi=B2823),0),0)),0))</f>
        <v>0</v>
      </c>
    </row>
    <row r="2831" spans="1:9" ht="14.15" customHeight="1" thickTop="1" thickBot="1" x14ac:dyDescent="0.35">
      <c r="A2831" s="742"/>
      <c r="B2831" s="743"/>
      <c r="C2831" s="743"/>
      <c r="D2831" s="76">
        <f ca="1">IF(COUNTIFS(instructor,B2823,diad,$D$2,desa,1,hord,"18:00 - 22:00")&gt;0,INDEX(hord,MATCH(1,INDEX((instructor=B2823)*(instructor=B2823),0),0)),IFERROR(INDEX(hora,MATCH(1,INDEX((bloq=3)*(luni=B2823),0),0)),0))</f>
        <v>0</v>
      </c>
      <c r="E2831" s="76">
        <f ca="1">IF(COUNTIFS(instructor,B2823,diad,$E$2,desa,1,hord,"18:00 - 22:00")&gt;0,INDEX(hord,MATCH(1,INDEX((instructor=B2823)*(instructor=B2823),0),0)),IFERROR(INDEX(hora,MATCH(1,INDEX((bloq=3)*(mari=B2823),0),0)),0))</f>
        <v>0</v>
      </c>
      <c r="F2831" s="76">
        <f ca="1">IF(COUNTIFS(instructor,B2823,diad,$F$2,desa,1,hord,"18:00 - 22:00")&gt;0,INDEX(hord,MATCH(1,INDEX((instructor=B2823)*(instructor=B2823),0),0)),IFERROR(INDEX(hora,MATCH(1,INDEX((bloq=3)*(miei=B2823),0),0)),0))</f>
        <v>0</v>
      </c>
      <c r="G2831" s="76">
        <f ca="1">IF(COUNTIFS(instructor,B2823,diad,$G$2,desa,1,hord,"18:00 - 22:00")&gt;0,INDEX(hord,MATCH(1,INDEX((instructor=B2823)*(instructor=B2823),0),0)),IFERROR(INDEX(hora,MATCH(1,INDEX((bloq=3)*(juei=B2823),0),0)),0))</f>
        <v>0</v>
      </c>
      <c r="H2831" s="76">
        <f ca="1">IF(COUNTIFS(instructor,B2823,diad,$H$2,desa,1,hord,"18:00 - 22:00")&gt;0,INDEX(hord,MATCH(1,INDEX((instructor=B2823)*(instructor=B2823),0),0)),IFERROR(INDEX(hora,MATCH(1,INDEX((bloq=3)*(viei=B2823),0),0)),0))</f>
        <v>0</v>
      </c>
      <c r="I2831" s="77">
        <f ca="1">IF(COUNTIFS(instructor,B2823,diad,$I$2,desa,1,hord,"18:00 - 22:00")&gt;0,INDEX(hord,MATCH(1,INDEX((instructor=B2823)*(instructor=B2823),0),0)),IFERROR(INDEX(hora,MATCH(1,INDEX((bloq=3)*(sabi=B2823),0),0)),0))</f>
        <v>0</v>
      </c>
    </row>
    <row r="2832" spans="1:9" ht="14.15" customHeight="1" thickTop="1" thickBot="1" x14ac:dyDescent="0.35">
      <c r="A2832" s="742"/>
      <c r="B2832" s="743"/>
      <c r="C2832" s="743"/>
      <c r="D2832" s="68">
        <f ca="1">IF(COUNTIFS(instructor,B2823,diad,$D$2,desa,1,hord,"18:00 - 22:00")&gt;0,"-",IFERROR(INDEX(ficha,MATCH(1,INDEX((bloq=3)*(luni=B2823),0),0)),0))</f>
        <v>0</v>
      </c>
      <c r="E2832" s="68">
        <f ca="1">IF(COUNTIFS(instructor,B2823,diad,$E$2,desa,1,hord,"18:00 - 22:00")&gt;0,"-",IFERROR(INDEX(ficha,MATCH(1,INDEX((bloq=3)*(mari=B2823),0),0)),0))</f>
        <v>0</v>
      </c>
      <c r="F2832" s="68">
        <f ca="1">IF(COUNTIFS(instructor,B2823,diad,$F$2,desa,1,hord,"18:00 - 22:00")&gt;0,"-",IFERROR(INDEX(ficha,MATCH(1,INDEX((bloq=3)*(miei=B2823),0),0)),0))</f>
        <v>0</v>
      </c>
      <c r="G2832" s="68">
        <f ca="1">IF(COUNTIFS(instructor,B2823,diad,$G$2,desa,1,hord,"18:00 - 22:00")&gt;0,"-",IFERROR(INDEX(ficha,MATCH(1,INDEX((bloq=3)*(juei=B2823),0),0)),0))</f>
        <v>0</v>
      </c>
      <c r="H2832" s="68">
        <f ca="1">IF(COUNTIFS(instructor,B2823,diad,$H$2,desa,1,hord,"18:00 - 22:00")&gt;0,"-",IFERROR(INDEX(ficha,MATCH(1,INDEX((bloq=3)*(viei=B2823),0),0)),0))</f>
        <v>0</v>
      </c>
      <c r="I2832" s="69">
        <f ca="1">IF(COUNTIFS(instructor,B2823,diad,$I$2,desa,1,hord,"18:00 - 22:00")&gt;0,"-",IFERROR(INDEX(ficha,MATCH(1,INDEX((bloq=3)*(sabi=B2823),0),0)),0))</f>
        <v>0</v>
      </c>
    </row>
    <row r="2833" spans="1:9" ht="14.15" customHeight="1" thickTop="1" thickBot="1" x14ac:dyDescent="0.35">
      <c r="A2833" s="742"/>
      <c r="B2833" s="743"/>
      <c r="C2833" s="743"/>
      <c r="D2833" s="70">
        <f ca="1">IF(COUNTIFS(instructor,B2823,diad,$D$2,desa,1,hord,"18:00 - 22:00")&gt;0,"DESARROLLO CURRICULAR",IFERROR(INDEX(lunc,MATCH(1,INDEX((bloq=3)*(luni=B2823),0),0)),0))</f>
        <v>0</v>
      </c>
      <c r="E2833" s="70">
        <f ca="1">IF(COUNTIFS(instructor,B2823,diad,$E$2,desa,1,hord,"18:00 - 22:00")&gt;0,"DESARROLLO CURRICULAR",IFERROR(INDEX(marc,MATCH(1,INDEX((bloq=3)*(mari=B2823),0),0)),0))</f>
        <v>0</v>
      </c>
      <c r="F2833" s="70">
        <f ca="1">IF(COUNTIFS(instructor,B2823,diad,$F$2,desa,1,hord,"18:00 - 22:00")&gt;0,"DESARROLLO CURRICULAR",IFERROR(INDEX(miec,MATCH(1,INDEX((bloq=3)*(miei=B2823),0),0)),0))</f>
        <v>0</v>
      </c>
      <c r="G2833" s="70">
        <f ca="1">IF(COUNTIFS(instructor,B2823,diad,$G$2,desa,1,hord,"18:00 - 22:00")&gt;0,"DESARROLLO CURRICULAR",IFERROR(INDEX(juec,MATCH(1,INDEX((bloq=3)*(juei=B2823),0),0)),0))</f>
        <v>0</v>
      </c>
      <c r="H2833" s="70">
        <f ca="1">IF(COUNTIFS(instructor,B2823,diad,$H$2,desa,1,hord,"18:00 - 22:00")&gt;0,"DESARROLLO CURRICULAR",IFERROR(INDEX(viec,MATCH(1,INDEX((bloq=3)*(viei=B2823),0),0)),0))</f>
        <v>0</v>
      </c>
      <c r="I2833" s="71">
        <f ca="1">IF(COUNTIFS(instructor,B2823,diad,$I$2,desa,1,hord,"18:00 - 22:00")&gt;0,"DESARROLLO CURRICULAR",IFERROR(INDEX(sabc,MATCH(1,INDEX((bloq=3)*(sabi=B2823),0),0)),0))</f>
        <v>0</v>
      </c>
    </row>
    <row r="2834" spans="1:9" ht="14.15" customHeight="1" thickTop="1" thickBot="1" x14ac:dyDescent="0.35">
      <c r="A2834" s="742"/>
      <c r="B2834" s="743"/>
      <c r="C2834" s="743"/>
      <c r="D2834" s="78">
        <f ca="1">IF(COUNTIFS(instructor,B2823,diad,$D$2,desa,1,hord,"18:00 - 22:00")&gt;0,"-",IFERROR(INDEX(luna,MATCH(1,INDEX((bloq=3)*(luni=B2823),0),0)),0))</f>
        <v>0</v>
      </c>
      <c r="E2834" s="78">
        <f ca="1">IF(COUNTIFS(instructor,B2823,diad,$E$2,desa,1,hord,"18:00 - 22:00")&gt;0,"-",IFERROR(INDEX(mara,MATCH(1,INDEX((bloq=3)*(mari=B2823),0),0)),0))</f>
        <v>0</v>
      </c>
      <c r="F2834" s="78">
        <f ca="1">IF(COUNTIFS(instructor,B2823,diad,$F$2,desa,1,hord,"18:00 - 22:00")&gt;0,"-",IFERROR(INDEX(miea,MATCH(1,INDEX((bloq=3)*(miei=B2823),0),0)),0))</f>
        <v>0</v>
      </c>
      <c r="G2834" s="78">
        <f ca="1">IF(COUNTIFS(instructor,B2823,diad,$G$2,desa,1,hord,"18:00 - 22:00")&gt;0,"-",IFERROR(INDEX(juea,MATCH(1,INDEX((bloq=3)*(juei=B2823),0),0)),0))</f>
        <v>0</v>
      </c>
      <c r="H2834" s="78">
        <f ca="1">IF(COUNTIFS(instructor,B2823,diad,$H$2,desa,1,hord,"18:00 - 22:00")&gt;0,"-",IFERROR(INDEX(viea,MATCH(1,INDEX((bloq=3)*(viei=B2823),0),0)),0))</f>
        <v>0</v>
      </c>
      <c r="I2834" s="79">
        <f ca="1">IF(COUNTIFS(instructor,B2823,diad,$I$2,desa,1,hord,"18:00 - 22:00")&gt;0,"-",IFERROR(INDEX(saba,MATCH(1,INDEX((bloq=3)*(sabi=B2823),0),0)),0))</f>
        <v>0</v>
      </c>
    </row>
    <row r="2835" spans="1:9" ht="14.15" customHeight="1" thickTop="1" thickBot="1" x14ac:dyDescent="0.35">
      <c r="A2835" s="742">
        <v>237</v>
      </c>
      <c r="B2835" s="743" t="e">
        <f>INDEX(instructor,A2835)</f>
        <v>#REF!</v>
      </c>
      <c r="C2835" s="743" t="e">
        <f>INDEX(area,A2835)</f>
        <v>#REF!</v>
      </c>
      <c r="D2835" s="72">
        <f ca="1">IF(COUNTIFS(instructor,B2835,diad,$D$2,desa,1,hord,"08:00 - 12:00")&gt;0,INDEX(hord,MATCH(1,INDEX((instructor=B2835)*(instructor=B2835),0),0)),IFERROR(INDEX(hora,MATCH(1,INDEX((bloq=1)*(luni=B2835),0),0)),0))</f>
        <v>0</v>
      </c>
      <c r="E2835" s="72">
        <f ca="1">IF(COUNTIFS(instructor,B2835,diad,$E$2,desa,1,hord,"08:00 - 12:00")&gt;0,INDEX(hord,MATCH(1,INDEX((instructor=B2835)*(instructor=B2835),0),0)),IFERROR(INDEX(hora,MATCH(1,INDEX((bloq=1)*(mari=B2835),0),0)),0))</f>
        <v>0</v>
      </c>
      <c r="F2835" s="72">
        <f ca="1">IF(COUNTIFS(instructor,B2835,diad,$F$2,desa,1,hord,"08:00 - 12:00")&gt;0,INDEX(hord,MATCH(1,INDEX((instructor=B2835)*(instructor=B2835),0),0)),IFERROR(INDEX(hora,MATCH(1,INDEX((bloq=1)*(miei=B2835),0),0)),0))</f>
        <v>0</v>
      </c>
      <c r="G2835" s="72">
        <f ca="1">IF(COUNTIFS(instructor,B2835,diad,$G$2,desa,1,hord,"08:00 - 12:00")&gt;0,INDEX(hord,MATCH(1,INDEX((instructor=B2835)*(instructor=B2835),0),0)),IFERROR(INDEX(hora,MATCH(1,INDEX((bloq=1)*(juei=B2835),0),0)),0))</f>
        <v>0</v>
      </c>
      <c r="H2835" s="72">
        <f ca="1">IF(COUNTIFS(instructor,B2835,diad,$H$2,desa,1,hord,"08:00 - 12:00")&gt;0,INDEX(hord,MATCH(1,INDEX((instructor=B2835)*(instructor=B2835),0),0)),IFERROR(INDEX(hora,MATCH(1,INDEX((bloq=1)*(viei=B2835),0),0)),0))</f>
        <v>0</v>
      </c>
      <c r="I2835" s="73">
        <f ca="1">IF(COUNTIFS(instructor,B2835,diad,$I$2,desa,1,hord,"08:00 - 12:00")&gt;0,INDEX(hord,MATCH(1,INDEX((instructor=B2835)*(instructor=B2835),0),0)),IFERROR(INDEX(hora,MATCH(1,INDEX((bloq=1)*(sabi=B2835),0),0)),0))</f>
        <v>0</v>
      </c>
    </row>
    <row r="2836" spans="1:9" ht="14.15" customHeight="1" thickTop="1" thickBot="1" x14ac:dyDescent="0.35">
      <c r="A2836" s="742"/>
      <c r="B2836" s="743"/>
      <c r="C2836" s="743"/>
      <c r="D2836" s="68">
        <f ca="1">IF(COUNTIFS(instructor,B2835,diad,$D$2,desa,1,hord,"08:00 - 12:00")&gt;0,"-",IFERROR(INDEX(ficha,MATCH(1,INDEX((bloq=1)*(luni=B2835),0),0)),0))</f>
        <v>0</v>
      </c>
      <c r="E2836" s="68">
        <f ca="1">IF(COUNTIFS(instructor,B2835,diad,$E$2,desa,1,hord,"08:00 - 12:00")&gt;0,"-",IFERROR(INDEX(ficha,MATCH(1,INDEX((bloq=1)*(mari=B2835),0),0)),0))</f>
        <v>0</v>
      </c>
      <c r="F2836" s="68">
        <f ca="1">IF(COUNTIFS(instructor,B2835,diad,$F$2,desa,1,hord,"08:00 - 12:00")&gt;0,"-",IFERROR(INDEX(ficha,MATCH(1,INDEX((bloq=1)*(miei=B2835),0),0)),0))</f>
        <v>0</v>
      </c>
      <c r="G2836" s="68">
        <f ca="1">IF(COUNTIFS(instructor,B2835,diad,$G$2,desa,1,hord,"08:00 - 12:00")&gt;0,"-",IFERROR(INDEX(ficha,MATCH(1,INDEX((bloq=1)*(juei=B2835),0),0)),0))</f>
        <v>0</v>
      </c>
      <c r="H2836" s="68">
        <f ca="1">IF(COUNTIFS(instructor,B2835,diad,$H$2,desa,1,hord,"08:00 - 12:00")&gt;0,"-",IFERROR(INDEX(ficha,MATCH(1,INDEX((bloq=1)*(viei=B2835),0),0)),0))</f>
        <v>0</v>
      </c>
      <c r="I2836" s="69">
        <f ca="1">IF(COUNTIFS(instructor,B2835,diad,$I$2,desa,1,hord,"08:00 - 12:00")&gt;0,"-",IFERROR(INDEX(ficha,MATCH(1,INDEX((bloq=1)*(sabi=B2835),0),0)),0))</f>
        <v>0</v>
      </c>
    </row>
    <row r="2837" spans="1:9" ht="14.15" customHeight="1" thickTop="1" thickBot="1" x14ac:dyDescent="0.35">
      <c r="A2837" s="742"/>
      <c r="B2837" s="743"/>
      <c r="C2837" s="743"/>
      <c r="D2837" s="70">
        <f ca="1">IF(COUNTIFS(instructor,B2835,diad,$D$2,desa,1,hord,"08:00 - 12:00")&gt;0,"DESARROLLO CURRICULAR",IFERROR(INDEX(lunc,MATCH(1,INDEX((bloq=1)*(luni=B2835),0),0)),0))</f>
        <v>0</v>
      </c>
      <c r="E2837" s="70">
        <f ca="1">IF(COUNTIFS(instructor,B2835,diad,$E$2,desa,1,hord,"08:00 - 12:00")&gt;0,"DESARROLLO CURRICULAR",IFERROR(INDEX(marc,MATCH(1,INDEX((bloq=1)*(mari=B2835),0),0)),0))</f>
        <v>0</v>
      </c>
      <c r="F2837" s="70">
        <f ca="1">IF(COUNTIFS(instructor,B2835,diad,$F$2,desa,1,hord,"08:00 - 12:00")&gt;0,"DESARROLLO CURRICULAR",IFERROR(INDEX(miec,MATCH(1,INDEX((bloq=1)*(miei=B2835),0),0)),0))</f>
        <v>0</v>
      </c>
      <c r="G2837" s="70">
        <f ca="1">IF(COUNTIFS(instructor,B2835,diad,$G$2,desa,1,hord,"08:00 - 12:00")&gt;0,"DESARROLLO CURRICULAR",IFERROR(INDEX(juec,MATCH(1,INDEX((bloq=1)*(juei=B2835),0),0)),0))</f>
        <v>0</v>
      </c>
      <c r="H2837" s="70">
        <f ca="1">IF(COUNTIFS(instructor,B2835,diad,$H$2,desa,1,hord,"08:00 - 12:00")&gt;0,"DESARROLLO CURRICULAR",IFERROR(INDEX(viec,MATCH(1,INDEX((bloq=1)*(viei=B2835),0),0)),0))</f>
        <v>0</v>
      </c>
      <c r="I2837" s="71">
        <f ca="1">IF(COUNTIFS(instructor,B2835,diad,$I$2,desa,1,hord,"08:00 - 12:00")&gt;0,"DESARROLLO CURRICULAR",IFERROR(INDEX(sabc,MATCH(1,INDEX((bloq=1)*(sabi=B2835),0),0)),0))</f>
        <v>0</v>
      </c>
    </row>
    <row r="2838" spans="1:9" ht="14.15" customHeight="1" thickTop="1" thickBot="1" x14ac:dyDescent="0.35">
      <c r="A2838" s="742"/>
      <c r="B2838" s="743"/>
      <c r="C2838" s="743"/>
      <c r="D2838" s="74">
        <f ca="1">IF(COUNTIFS(instructor,B2835,diad,$D$2,desa,1,hord,"08:00 - 12:00")&gt;0,"-",IFERROR(INDEX(luna,MATCH(1,INDEX((bloq=1)*(luni=B2835),0),0)),0))</f>
        <v>0</v>
      </c>
      <c r="E2838" s="74">
        <f ca="1">IF(COUNTIFS(instructor,B2835,diad,$E$2,desa,1,hord,"08:00 - 12:00")&gt;0,"-",IFERROR(INDEX(mara,MATCH(1,INDEX((bloq=1)*(mari=B2835),0),0)),0))</f>
        <v>0</v>
      </c>
      <c r="F2838" s="74">
        <f ca="1">IF(COUNTIFS(instructor,B2835,diad,$F$2,desa,1,hord,"08:00 - 12:00")&gt;0,"-",IFERROR(INDEX(miea,MATCH(1,INDEX((bloq=1)*(miei=B2835),0),0)),0))</f>
        <v>0</v>
      </c>
      <c r="G2838" s="74">
        <f ca="1">IF(COUNTIFS(instructor,B2835,diad,$G$2,desa,1,hord,"08:00 - 12:00")&gt;0,"-",IFERROR(INDEX(juea,MATCH(1,INDEX((bloq=1)*(juei=B2835),0),0)),0))</f>
        <v>0</v>
      </c>
      <c r="H2838" s="74">
        <f ca="1">IF(COUNTIFS(instructor,B2835,diad,$H$2,desa,1,hord,"08:00 - 12:00")&gt;0,"-",IFERROR(INDEX(viea,MATCH(1,INDEX((bloq=1)*(viei=B2835),0),0)),0))</f>
        <v>0</v>
      </c>
      <c r="I2838" s="75">
        <f ca="1">IF(COUNTIFS(instructor,B2835,diad,$I$2,desa,1,hord,"08:00 - 12:00")&gt;0,"-",IFERROR(INDEX(saba,MATCH(1,INDEX((bloq=1)*(sabi=B2835),0),0)),0))</f>
        <v>0</v>
      </c>
    </row>
    <row r="2839" spans="1:9" ht="14.15" customHeight="1" thickTop="1" thickBot="1" x14ac:dyDescent="0.35">
      <c r="A2839" s="742"/>
      <c r="B2839" s="743"/>
      <c r="C2839" s="743"/>
      <c r="D2839" s="76">
        <f ca="1">IF(COUNTIFS(instructor,B2835,diad,$D$2,desa,1,hord,"14:00 - 18:00")&gt;0,INDEX(hord,MATCH(1,INDEX((instructor=B2835)*(instructor=B2835),0),0)),IFERROR(INDEX(hora,MATCH(1,INDEX((bloq=2)*(luni=B2835),0),0)),0))</f>
        <v>0</v>
      </c>
      <c r="E2839" s="76">
        <f ca="1">IF(COUNTIFS(instructor,B2835,diad,$E$2,desa,1,hord,"14:00 - 18:00")&gt;0,INDEX(hord,MATCH(1,INDEX((instructor=B2835)*(instructor=B2835),0),0)),IFERROR(INDEX(hora,MATCH(1,INDEX((bloq=2)*(mari=B2835),0),0)),0))</f>
        <v>0</v>
      </c>
      <c r="F2839" s="76">
        <f ca="1">IF(COUNTIFS(instructor,B2835,diad,$F$2,desa,1,hord,"14:00 - 18:00")&gt;0,INDEX(hord,MATCH(1,INDEX((instructor=B2835)*(instructor=B2835),0),0)),IFERROR(INDEX(hora,MATCH(1,INDEX((bloq=2)*(miei=B2835),0),0)),0))</f>
        <v>0</v>
      </c>
      <c r="G2839" s="76">
        <f ca="1">IF(COUNTIFS(instructor,B2835,diad,$G$2,desa,1,hord,"14:00 - 18:00")&gt;0,INDEX(hord,MATCH(1,INDEX((instructor=B2835)*(instructor=B2835),0),0)),IFERROR(INDEX(hora,MATCH(1,INDEX((bloq=2)*(juei=B2835),0),0)),0))</f>
        <v>0</v>
      </c>
      <c r="H2839" s="76">
        <f ca="1">IF(COUNTIFS(instructor,B2835,diad,$H$2,desa,1,hord,"14:00 - 18:00")&gt;0,INDEX(hord,MATCH(1,INDEX((instructor=B2835)*(instructor=B2835),0),0)),IFERROR(INDEX(hora,MATCH(1,INDEX((bloq=2)*(viei=B2835),0),0)),0))</f>
        <v>0</v>
      </c>
      <c r="I2839" s="77">
        <f ca="1">IF(COUNTIFS(instructor,B2835,diad,$I$2,desa,1,hord,"14:00 - 18:00")&gt;0,INDEX(hord,MATCH(1,INDEX((instructor=B2835)*(instructor=B2835),0),0)),IFERROR(INDEX(hora,MATCH(1,INDEX((bloq=2)*(sabi=B2835),0),0)),0))</f>
        <v>0</v>
      </c>
    </row>
    <row r="2840" spans="1:9" ht="14.15" customHeight="1" thickTop="1" thickBot="1" x14ac:dyDescent="0.35">
      <c r="A2840" s="742"/>
      <c r="B2840" s="743"/>
      <c r="C2840" s="743"/>
      <c r="D2840" s="68">
        <f ca="1">IF(COUNTIFS(instructor,B2835,diad,$D$2,desa,1,hord,"14:00 - 18:00")&gt;0,"-",IFERROR(INDEX(ficha,MATCH(1,INDEX((bloq=2)*(luni=B2835),0),0)),0))</f>
        <v>0</v>
      </c>
      <c r="E2840" s="68">
        <f ca="1">IF(COUNTIFS(instructor,B2835,diad,$E$2,desa,1,hord,"14:00 - 18:00")&gt;0,"-",IFERROR(INDEX(ficha,MATCH(1,INDEX((bloq=2)*(mari=B2835),0),0)),0))</f>
        <v>0</v>
      </c>
      <c r="F2840" s="68">
        <f ca="1">IF(COUNTIFS(instructor,B2835,diad,$F$2,desa,1,hord,"14:00 - 18:00")&gt;0,"-",IFERROR(INDEX(ficha,MATCH(1,INDEX((bloq=2)*(miei=B2835),0),0)),0))</f>
        <v>0</v>
      </c>
      <c r="G2840" s="68">
        <f ca="1">IF(COUNTIFS(instructor,B2835,diad,$G$2,desa,1,hord,"14:00 - 18:00")&gt;0,"-",IFERROR(INDEX(ficha,MATCH(1,INDEX((bloq=2)*(juei=B2835),0),0)),0))</f>
        <v>0</v>
      </c>
      <c r="H2840" s="68">
        <f ca="1">IF(COUNTIFS(instructor,B2835,diad,$H$2,desa,1,hord,"14:00 - 18:00")&gt;0,"-",IFERROR(INDEX(ficha,MATCH(1,INDEX((bloq=2)*(viei=B2835),0),0)),0))</f>
        <v>0</v>
      </c>
      <c r="I2840" s="69">
        <f ca="1">IF(COUNTIFS(instructor,B2835,diad,$I$2,desa,1,hord,"14:00 - 18:00")&gt;0,"-",IFERROR(INDEX(ficha,MATCH(1,INDEX((bloq=2)*(sabi=B2835),0),0)),0))</f>
        <v>0</v>
      </c>
    </row>
    <row r="2841" spans="1:9" ht="14.15" customHeight="1" thickTop="1" thickBot="1" x14ac:dyDescent="0.35">
      <c r="A2841" s="742"/>
      <c r="B2841" s="743"/>
      <c r="C2841" s="743"/>
      <c r="D2841" s="70">
        <f ca="1">IF(COUNTIFS(instructor,B2835,diad,$D$2,desa,1,hord,"14:00 - 18:00")&gt;0,"DESARROLLO CURRICULAR",IFERROR(INDEX(lunc,MATCH(1,INDEX((bloq=2)*(luni=B2835),0),0)),0))</f>
        <v>0</v>
      </c>
      <c r="E2841" s="70">
        <f ca="1">IF(COUNTIFS(instructor,B2835,diad,$E$2,desa,1,hord,"14:00 - 18:00")&gt;0,"DESARROLLO CURRICULAR",IFERROR(INDEX(marc,MATCH(1,INDEX((bloq=2)*(mari=B2835),0),0)),0))</f>
        <v>0</v>
      </c>
      <c r="F2841" s="70">
        <f ca="1">IF(COUNTIFS(instructor,B2835,diad,$F$2,desa,1,hord,"14:00 - 18:00")&gt;0,"DESARROLLO CURRICULAR",IFERROR(INDEX(miec,MATCH(1,INDEX((bloq=2)*(miei=B2835),0),0)),0))</f>
        <v>0</v>
      </c>
      <c r="G2841" s="70">
        <f ca="1">IF(COUNTIFS(instructor,B2835,diad,$G$2,desa,1,hord,"14:00 - 18:00")&gt;0,"DESARROLLO CURRICULAR",IFERROR(INDEX(juec,MATCH(1,INDEX((bloq=2)*(juei=B2835),0),0)),0))</f>
        <v>0</v>
      </c>
      <c r="H2841" s="70">
        <f ca="1">IF(COUNTIFS(instructor,B2835,diad,$H$2,desa,1,hord,"14:00 - 18:00")&gt;0,"DESARROLLO CURRICULAR",IFERROR(INDEX(viec,MATCH(1,INDEX((bloq=2)*(viei=B2835),0),0)),0))</f>
        <v>0</v>
      </c>
      <c r="I2841" s="71">
        <f ca="1">IF(COUNTIFS(instructor,B2835,diad,$I$2,desa,1,hord,"14:00 - 18:00")&gt;0,"DESARROLLO CURRICULAR",IFERROR(INDEX(sabc,MATCH(1,INDEX((bloq=2)*(sabi=B2835),0),0)),0))</f>
        <v>0</v>
      </c>
    </row>
    <row r="2842" spans="1:9" ht="14.15" customHeight="1" thickTop="1" thickBot="1" x14ac:dyDescent="0.35">
      <c r="A2842" s="742"/>
      <c r="B2842" s="743"/>
      <c r="C2842" s="743"/>
      <c r="D2842" s="74">
        <f ca="1">IF(COUNTIFS(instructor,B2835,diad,$D$2,desa,1,hord,"14:00 - 18:00")&gt;0,"-",IFERROR(INDEX(luna,MATCH(1,INDEX((bloq=2)*(luni=B2835),0),0)),0))</f>
        <v>0</v>
      </c>
      <c r="E2842" s="74">
        <f ca="1">IF(COUNTIFS(instructor,B2835,diad,$E$2,desa,1,hord,"14:00 - 18:00")&gt;0,"-",IFERROR(INDEX(mara,MATCH(1,INDEX((bloq=2)*(mari=B2835),0),0)),0))</f>
        <v>0</v>
      </c>
      <c r="F2842" s="74">
        <f ca="1">IF(COUNTIFS(instructor,B2835,diad,$F$2,desa,1,hord,"14:00 - 18:00")&gt;0,"-",IFERROR(INDEX(miea,MATCH(1,INDEX((bloq=2)*(miei=B2835),0),0)),0))</f>
        <v>0</v>
      </c>
      <c r="G2842" s="74">
        <f ca="1">IF(COUNTIFS(instructor,B2835,diad,$G$2,desa,1,hord,"14:00 - 18:00")&gt;0,"-",IFERROR(INDEX(juea,MATCH(1,INDEX((bloq=2)*(juei=B2835),0),0)),0))</f>
        <v>0</v>
      </c>
      <c r="H2842" s="74">
        <f ca="1">IF(COUNTIFS(instructor,B2835,diad,$H$2,desa,1,hord,"14:00 - 18:00")&gt;0,"-",IFERROR(INDEX(viea,MATCH(1,INDEX((bloq=2)*(viei=B2835),0),0)),0))</f>
        <v>0</v>
      </c>
      <c r="I2842" s="75">
        <f ca="1">IF(COUNTIFS(instructor,B2835,diad,$I$2,desa,1,hord,"14:00 - 18:00")&gt;0,"-",IFERROR(INDEX(saba,MATCH(1,INDEX((bloq=2)*(sabi=B2835),0),0)),0))</f>
        <v>0</v>
      </c>
    </row>
    <row r="2843" spans="1:9" ht="14.15" customHeight="1" thickTop="1" thickBot="1" x14ac:dyDescent="0.35">
      <c r="A2843" s="742"/>
      <c r="B2843" s="743"/>
      <c r="C2843" s="743"/>
      <c r="D2843" s="76">
        <f ca="1">IF(COUNTIFS(instructor,B2835,diad,$D$2,desa,1,hord,"18:00 - 22:00")&gt;0,INDEX(hord,MATCH(1,INDEX((instructor=B2835)*(instructor=B2835),0),0)),IFERROR(INDEX(hora,MATCH(1,INDEX((bloq=3)*(luni=B2835),0),0)),0))</f>
        <v>0</v>
      </c>
      <c r="E2843" s="76">
        <f ca="1">IF(COUNTIFS(instructor,B2835,diad,$E$2,desa,1,hord,"18:00 - 22:00")&gt;0,INDEX(hord,MATCH(1,INDEX((instructor=B2835)*(instructor=B2835),0),0)),IFERROR(INDEX(hora,MATCH(1,INDEX((bloq=3)*(mari=B2835),0),0)),0))</f>
        <v>0</v>
      </c>
      <c r="F2843" s="76">
        <f ca="1">IF(COUNTIFS(instructor,B2835,diad,$F$2,desa,1,hord,"18:00 - 22:00")&gt;0,INDEX(hord,MATCH(1,INDEX((instructor=B2835)*(instructor=B2835),0),0)),IFERROR(INDEX(hora,MATCH(1,INDEX((bloq=3)*(miei=B2835),0),0)),0))</f>
        <v>0</v>
      </c>
      <c r="G2843" s="76">
        <f ca="1">IF(COUNTIFS(instructor,B2835,diad,$G$2,desa,1,hord,"18:00 - 22:00")&gt;0,INDEX(hord,MATCH(1,INDEX((instructor=B2835)*(instructor=B2835),0),0)),IFERROR(INDEX(hora,MATCH(1,INDEX((bloq=3)*(juei=B2835),0),0)),0))</f>
        <v>0</v>
      </c>
      <c r="H2843" s="76">
        <f ca="1">IF(COUNTIFS(instructor,B2835,diad,$H$2,desa,1,hord,"18:00 - 22:00")&gt;0,INDEX(hord,MATCH(1,INDEX((instructor=B2835)*(instructor=B2835),0),0)),IFERROR(INDEX(hora,MATCH(1,INDEX((bloq=3)*(viei=B2835),0),0)),0))</f>
        <v>0</v>
      </c>
      <c r="I2843" s="77">
        <f ca="1">IF(COUNTIFS(instructor,B2835,diad,$I$2,desa,1,hord,"18:00 - 22:00")&gt;0,INDEX(hord,MATCH(1,INDEX((instructor=B2835)*(instructor=B2835),0),0)),IFERROR(INDEX(hora,MATCH(1,INDEX((bloq=3)*(sabi=B2835),0),0)),0))</f>
        <v>0</v>
      </c>
    </row>
    <row r="2844" spans="1:9" ht="14.15" customHeight="1" thickTop="1" thickBot="1" x14ac:dyDescent="0.35">
      <c r="A2844" s="742"/>
      <c r="B2844" s="743"/>
      <c r="C2844" s="743"/>
      <c r="D2844" s="68">
        <f ca="1">IF(COUNTIFS(instructor,B2835,diad,$D$2,desa,1,hord,"18:00 - 22:00")&gt;0,"-",IFERROR(INDEX(ficha,MATCH(1,INDEX((bloq=3)*(luni=B2835),0),0)),0))</f>
        <v>0</v>
      </c>
      <c r="E2844" s="68">
        <f ca="1">IF(COUNTIFS(instructor,B2835,diad,$E$2,desa,1,hord,"18:00 - 22:00")&gt;0,"-",IFERROR(INDEX(ficha,MATCH(1,INDEX((bloq=3)*(mari=B2835),0),0)),0))</f>
        <v>0</v>
      </c>
      <c r="F2844" s="68">
        <f ca="1">IF(COUNTIFS(instructor,B2835,diad,$F$2,desa,1,hord,"18:00 - 22:00")&gt;0,"-",IFERROR(INDEX(ficha,MATCH(1,INDEX((bloq=3)*(miei=B2835),0),0)),0))</f>
        <v>0</v>
      </c>
      <c r="G2844" s="68">
        <f ca="1">IF(COUNTIFS(instructor,B2835,diad,$G$2,desa,1,hord,"18:00 - 22:00")&gt;0,"-",IFERROR(INDEX(ficha,MATCH(1,INDEX((bloq=3)*(juei=B2835),0),0)),0))</f>
        <v>0</v>
      </c>
      <c r="H2844" s="68">
        <f ca="1">IF(COUNTIFS(instructor,B2835,diad,$H$2,desa,1,hord,"18:00 - 22:00")&gt;0,"-",IFERROR(INDEX(ficha,MATCH(1,INDEX((bloq=3)*(viei=B2835),0),0)),0))</f>
        <v>0</v>
      </c>
      <c r="I2844" s="69">
        <f ca="1">IF(COUNTIFS(instructor,B2835,diad,$I$2,desa,1,hord,"18:00 - 22:00")&gt;0,"-",IFERROR(INDEX(ficha,MATCH(1,INDEX((bloq=3)*(sabi=B2835),0),0)),0))</f>
        <v>0</v>
      </c>
    </row>
    <row r="2845" spans="1:9" ht="14.15" customHeight="1" thickTop="1" thickBot="1" x14ac:dyDescent="0.35">
      <c r="A2845" s="742"/>
      <c r="B2845" s="743"/>
      <c r="C2845" s="743"/>
      <c r="D2845" s="70">
        <f ca="1">IF(COUNTIFS(instructor,B2835,diad,$D$2,desa,1,hord,"18:00 - 22:00")&gt;0,"DESARROLLO CURRICULAR",IFERROR(INDEX(lunc,MATCH(1,INDEX((bloq=3)*(luni=B2835),0),0)),0))</f>
        <v>0</v>
      </c>
      <c r="E2845" s="70">
        <f ca="1">IF(COUNTIFS(instructor,B2835,diad,$E$2,desa,1,hord,"18:00 - 22:00")&gt;0,"DESARROLLO CURRICULAR",IFERROR(INDEX(marc,MATCH(1,INDEX((bloq=3)*(mari=B2835),0),0)),0))</f>
        <v>0</v>
      </c>
      <c r="F2845" s="70">
        <f ca="1">IF(COUNTIFS(instructor,B2835,diad,$F$2,desa,1,hord,"18:00 - 22:00")&gt;0,"DESARROLLO CURRICULAR",IFERROR(INDEX(miec,MATCH(1,INDEX((bloq=3)*(miei=B2835),0),0)),0))</f>
        <v>0</v>
      </c>
      <c r="G2845" s="70">
        <f ca="1">IF(COUNTIFS(instructor,B2835,diad,$G$2,desa,1,hord,"18:00 - 22:00")&gt;0,"DESARROLLO CURRICULAR",IFERROR(INDEX(juec,MATCH(1,INDEX((bloq=3)*(juei=B2835),0),0)),0))</f>
        <v>0</v>
      </c>
      <c r="H2845" s="70">
        <f ca="1">IF(COUNTIFS(instructor,B2835,diad,$H$2,desa,1,hord,"18:00 - 22:00")&gt;0,"DESARROLLO CURRICULAR",IFERROR(INDEX(viec,MATCH(1,INDEX((bloq=3)*(viei=B2835),0),0)),0))</f>
        <v>0</v>
      </c>
      <c r="I2845" s="71">
        <f ca="1">IF(COUNTIFS(instructor,B2835,diad,$I$2,desa,1,hord,"18:00 - 22:00")&gt;0,"DESARROLLO CURRICULAR",IFERROR(INDEX(sabc,MATCH(1,INDEX((bloq=3)*(sabi=B2835),0),0)),0))</f>
        <v>0</v>
      </c>
    </row>
    <row r="2846" spans="1:9" ht="14.15" customHeight="1" thickTop="1" thickBot="1" x14ac:dyDescent="0.35">
      <c r="A2846" s="742"/>
      <c r="B2846" s="743"/>
      <c r="C2846" s="743"/>
      <c r="D2846" s="78">
        <f ca="1">IF(COUNTIFS(instructor,B2835,diad,$D$2,desa,1,hord,"18:00 - 22:00")&gt;0,"-",IFERROR(INDEX(luna,MATCH(1,INDEX((bloq=3)*(luni=B2835),0),0)),0))</f>
        <v>0</v>
      </c>
      <c r="E2846" s="78">
        <f ca="1">IF(COUNTIFS(instructor,B2835,diad,$E$2,desa,1,hord,"18:00 - 22:00")&gt;0,"-",IFERROR(INDEX(mara,MATCH(1,INDEX((bloq=3)*(mari=B2835),0),0)),0))</f>
        <v>0</v>
      </c>
      <c r="F2846" s="78">
        <f ca="1">IF(COUNTIFS(instructor,B2835,diad,$F$2,desa,1,hord,"18:00 - 22:00")&gt;0,"-",IFERROR(INDEX(miea,MATCH(1,INDEX((bloq=3)*(miei=B2835),0),0)),0))</f>
        <v>0</v>
      </c>
      <c r="G2846" s="78">
        <f ca="1">IF(COUNTIFS(instructor,B2835,diad,$G$2,desa,1,hord,"18:00 - 22:00")&gt;0,"-",IFERROR(INDEX(juea,MATCH(1,INDEX((bloq=3)*(juei=B2835),0),0)),0))</f>
        <v>0</v>
      </c>
      <c r="H2846" s="78">
        <f ca="1">IF(COUNTIFS(instructor,B2835,diad,$H$2,desa,1,hord,"18:00 - 22:00")&gt;0,"-",IFERROR(INDEX(viea,MATCH(1,INDEX((bloq=3)*(viei=B2835),0),0)),0))</f>
        <v>0</v>
      </c>
      <c r="I2846" s="79">
        <f ca="1">IF(COUNTIFS(instructor,B2835,diad,$I$2,desa,1,hord,"18:00 - 22:00")&gt;0,"-",IFERROR(INDEX(saba,MATCH(1,INDEX((bloq=3)*(sabi=B2835),0),0)),0))</f>
        <v>0</v>
      </c>
    </row>
    <row r="2847" spans="1:9" ht="14.15" customHeight="1" thickTop="1" thickBot="1" x14ac:dyDescent="0.35">
      <c r="A2847" s="742">
        <v>238</v>
      </c>
      <c r="B2847" s="743" t="e">
        <f>INDEX(instructor,A2847)</f>
        <v>#REF!</v>
      </c>
      <c r="C2847" s="743" t="e">
        <f>INDEX(area,A2847)</f>
        <v>#REF!</v>
      </c>
      <c r="D2847" s="72">
        <f ca="1">IF(COUNTIFS(instructor,B2847,diad,$D$2,desa,1,hord,"08:00 - 12:00")&gt;0,INDEX(hord,MATCH(1,INDEX((instructor=B2847)*(instructor=B2847),0),0)),IFERROR(INDEX(hora,MATCH(1,INDEX((bloq=1)*(luni=B2847),0),0)),0))</f>
        <v>0</v>
      </c>
      <c r="E2847" s="72">
        <f ca="1">IF(COUNTIFS(instructor,B2847,diad,$E$2,desa,1,hord,"08:00 - 12:00")&gt;0,INDEX(hord,MATCH(1,INDEX((instructor=B2847)*(instructor=B2847),0),0)),IFERROR(INDEX(hora,MATCH(1,INDEX((bloq=1)*(mari=B2847),0),0)),0))</f>
        <v>0</v>
      </c>
      <c r="F2847" s="72">
        <f ca="1">IF(COUNTIFS(instructor,B2847,diad,$F$2,desa,1,hord,"08:00 - 12:00")&gt;0,INDEX(hord,MATCH(1,INDEX((instructor=B2847)*(instructor=B2847),0),0)),IFERROR(INDEX(hora,MATCH(1,INDEX((bloq=1)*(miei=B2847),0),0)),0))</f>
        <v>0</v>
      </c>
      <c r="G2847" s="72">
        <f ca="1">IF(COUNTIFS(instructor,B2847,diad,$G$2,desa,1,hord,"08:00 - 12:00")&gt;0,INDEX(hord,MATCH(1,INDEX((instructor=B2847)*(instructor=B2847),0),0)),IFERROR(INDEX(hora,MATCH(1,INDEX((bloq=1)*(juei=B2847),0),0)),0))</f>
        <v>0</v>
      </c>
      <c r="H2847" s="72">
        <f ca="1">IF(COUNTIFS(instructor,B2847,diad,$H$2,desa,1,hord,"08:00 - 12:00")&gt;0,INDEX(hord,MATCH(1,INDEX((instructor=B2847)*(instructor=B2847),0),0)),IFERROR(INDEX(hora,MATCH(1,INDEX((bloq=1)*(viei=B2847),0),0)),0))</f>
        <v>0</v>
      </c>
      <c r="I2847" s="73">
        <f ca="1">IF(COUNTIFS(instructor,B2847,diad,$I$2,desa,1,hord,"08:00 - 12:00")&gt;0,INDEX(hord,MATCH(1,INDEX((instructor=B2847)*(instructor=B2847),0),0)),IFERROR(INDEX(hora,MATCH(1,INDEX((bloq=1)*(sabi=B2847),0),0)),0))</f>
        <v>0</v>
      </c>
    </row>
    <row r="2848" spans="1:9" ht="14.15" customHeight="1" thickTop="1" thickBot="1" x14ac:dyDescent="0.35">
      <c r="A2848" s="742"/>
      <c r="B2848" s="743"/>
      <c r="C2848" s="743"/>
      <c r="D2848" s="68">
        <f ca="1">IF(COUNTIFS(instructor,B2847,diad,$D$2,desa,1,hord,"08:00 - 12:00")&gt;0,"-",IFERROR(INDEX(ficha,MATCH(1,INDEX((bloq=1)*(luni=B2847),0),0)),0))</f>
        <v>0</v>
      </c>
      <c r="E2848" s="68">
        <f ca="1">IF(COUNTIFS(instructor,B2847,diad,$E$2,desa,1,hord,"08:00 - 12:00")&gt;0,"-",IFERROR(INDEX(ficha,MATCH(1,INDEX((bloq=1)*(mari=B2847),0),0)),0))</f>
        <v>0</v>
      </c>
      <c r="F2848" s="68">
        <f ca="1">IF(COUNTIFS(instructor,B2847,diad,$F$2,desa,1,hord,"08:00 - 12:00")&gt;0,"-",IFERROR(INDEX(ficha,MATCH(1,INDEX((bloq=1)*(miei=B2847),0),0)),0))</f>
        <v>0</v>
      </c>
      <c r="G2848" s="68">
        <f ca="1">IF(COUNTIFS(instructor,B2847,diad,$G$2,desa,1,hord,"08:00 - 12:00")&gt;0,"-",IFERROR(INDEX(ficha,MATCH(1,INDEX((bloq=1)*(juei=B2847),0),0)),0))</f>
        <v>0</v>
      </c>
      <c r="H2848" s="68">
        <f ca="1">IF(COUNTIFS(instructor,B2847,diad,$H$2,desa,1,hord,"08:00 - 12:00")&gt;0,"-",IFERROR(INDEX(ficha,MATCH(1,INDEX((bloq=1)*(viei=B2847),0),0)),0))</f>
        <v>0</v>
      </c>
      <c r="I2848" s="69">
        <f ca="1">IF(COUNTIFS(instructor,B2847,diad,$I$2,desa,1,hord,"08:00 - 12:00")&gt;0,"-",IFERROR(INDEX(ficha,MATCH(1,INDEX((bloq=1)*(sabi=B2847),0),0)),0))</f>
        <v>0</v>
      </c>
    </row>
    <row r="2849" spans="1:9" ht="14.15" customHeight="1" thickTop="1" thickBot="1" x14ac:dyDescent="0.35">
      <c r="A2849" s="742"/>
      <c r="B2849" s="743"/>
      <c r="C2849" s="743"/>
      <c r="D2849" s="70">
        <f ca="1">IF(COUNTIFS(instructor,B2847,diad,$D$2,desa,1,hord,"08:00 - 12:00")&gt;0,"DESARROLLO CURRICULAR",IFERROR(INDEX(lunc,MATCH(1,INDEX((bloq=1)*(luni=B2847),0),0)),0))</f>
        <v>0</v>
      </c>
      <c r="E2849" s="70">
        <f ca="1">IF(COUNTIFS(instructor,B2847,diad,$E$2,desa,1,hord,"08:00 - 12:00")&gt;0,"DESARROLLO CURRICULAR",IFERROR(INDEX(marc,MATCH(1,INDEX((bloq=1)*(mari=B2847),0),0)),0))</f>
        <v>0</v>
      </c>
      <c r="F2849" s="70">
        <f ca="1">IF(COUNTIFS(instructor,B2847,diad,$F$2,desa,1,hord,"08:00 - 12:00")&gt;0,"DESARROLLO CURRICULAR",IFERROR(INDEX(miec,MATCH(1,INDEX((bloq=1)*(miei=B2847),0),0)),0))</f>
        <v>0</v>
      </c>
      <c r="G2849" s="70">
        <f ca="1">IF(COUNTIFS(instructor,B2847,diad,$G$2,desa,1,hord,"08:00 - 12:00")&gt;0,"DESARROLLO CURRICULAR",IFERROR(INDEX(juec,MATCH(1,INDEX((bloq=1)*(juei=B2847),0),0)),0))</f>
        <v>0</v>
      </c>
      <c r="H2849" s="70">
        <f ca="1">IF(COUNTIFS(instructor,B2847,diad,$H$2,desa,1,hord,"08:00 - 12:00")&gt;0,"DESARROLLO CURRICULAR",IFERROR(INDEX(viec,MATCH(1,INDEX((bloq=1)*(viei=B2847),0),0)),0))</f>
        <v>0</v>
      </c>
      <c r="I2849" s="71">
        <f ca="1">IF(COUNTIFS(instructor,B2847,diad,$I$2,desa,1,hord,"08:00 - 12:00")&gt;0,"DESARROLLO CURRICULAR",IFERROR(INDEX(sabc,MATCH(1,INDEX((bloq=1)*(sabi=B2847),0),0)),0))</f>
        <v>0</v>
      </c>
    </row>
    <row r="2850" spans="1:9" ht="14.15" customHeight="1" thickTop="1" thickBot="1" x14ac:dyDescent="0.35">
      <c r="A2850" s="742"/>
      <c r="B2850" s="743"/>
      <c r="C2850" s="743"/>
      <c r="D2850" s="74">
        <f ca="1">IF(COUNTIFS(instructor,B2847,diad,$D$2,desa,1,hord,"08:00 - 12:00")&gt;0,"-",IFERROR(INDEX(luna,MATCH(1,INDEX((bloq=1)*(luni=B2847),0),0)),0))</f>
        <v>0</v>
      </c>
      <c r="E2850" s="74">
        <f ca="1">IF(COUNTIFS(instructor,B2847,diad,$E$2,desa,1,hord,"08:00 - 12:00")&gt;0,"-",IFERROR(INDEX(mara,MATCH(1,INDEX((bloq=1)*(mari=B2847),0),0)),0))</f>
        <v>0</v>
      </c>
      <c r="F2850" s="74">
        <f ca="1">IF(COUNTIFS(instructor,B2847,diad,$F$2,desa,1,hord,"08:00 - 12:00")&gt;0,"-",IFERROR(INDEX(miea,MATCH(1,INDEX((bloq=1)*(miei=B2847),0),0)),0))</f>
        <v>0</v>
      </c>
      <c r="G2850" s="74">
        <f ca="1">IF(COUNTIFS(instructor,B2847,diad,$G$2,desa,1,hord,"08:00 - 12:00")&gt;0,"-",IFERROR(INDEX(juea,MATCH(1,INDEX((bloq=1)*(juei=B2847),0),0)),0))</f>
        <v>0</v>
      </c>
      <c r="H2850" s="74">
        <f ca="1">IF(COUNTIFS(instructor,B2847,diad,$H$2,desa,1,hord,"08:00 - 12:00")&gt;0,"-",IFERROR(INDEX(viea,MATCH(1,INDEX((bloq=1)*(viei=B2847),0),0)),0))</f>
        <v>0</v>
      </c>
      <c r="I2850" s="75">
        <f ca="1">IF(COUNTIFS(instructor,B2847,diad,$I$2,desa,1,hord,"08:00 - 12:00")&gt;0,"-",IFERROR(INDEX(saba,MATCH(1,INDEX((bloq=1)*(sabi=B2847),0),0)),0))</f>
        <v>0</v>
      </c>
    </row>
    <row r="2851" spans="1:9" ht="14.15" customHeight="1" thickTop="1" thickBot="1" x14ac:dyDescent="0.35">
      <c r="A2851" s="742"/>
      <c r="B2851" s="743"/>
      <c r="C2851" s="743"/>
      <c r="D2851" s="76">
        <f ca="1">IF(COUNTIFS(instructor,B2847,diad,$D$2,desa,1,hord,"14:00 - 18:00")&gt;0,INDEX(hord,MATCH(1,INDEX((instructor=B2847)*(instructor=B2847),0),0)),IFERROR(INDEX(hora,MATCH(1,INDEX((bloq=2)*(luni=B2847),0),0)),0))</f>
        <v>0</v>
      </c>
      <c r="E2851" s="76">
        <f ca="1">IF(COUNTIFS(instructor,B2847,diad,$E$2,desa,1,hord,"14:00 - 18:00")&gt;0,INDEX(hord,MATCH(1,INDEX((instructor=B2847)*(instructor=B2847),0),0)),IFERROR(INDEX(hora,MATCH(1,INDEX((bloq=2)*(mari=B2847),0),0)),0))</f>
        <v>0</v>
      </c>
      <c r="F2851" s="76">
        <f ca="1">IF(COUNTIFS(instructor,B2847,diad,$F$2,desa,1,hord,"14:00 - 18:00")&gt;0,INDEX(hord,MATCH(1,INDEX((instructor=B2847)*(instructor=B2847),0),0)),IFERROR(INDEX(hora,MATCH(1,INDEX((bloq=2)*(miei=B2847),0),0)),0))</f>
        <v>0</v>
      </c>
      <c r="G2851" s="76">
        <f ca="1">IF(COUNTIFS(instructor,B2847,diad,$G$2,desa,1,hord,"14:00 - 18:00")&gt;0,INDEX(hord,MATCH(1,INDEX((instructor=B2847)*(instructor=B2847),0),0)),IFERROR(INDEX(hora,MATCH(1,INDEX((bloq=2)*(juei=B2847),0),0)),0))</f>
        <v>0</v>
      </c>
      <c r="H2851" s="76">
        <f ca="1">IF(COUNTIFS(instructor,B2847,diad,$H$2,desa,1,hord,"14:00 - 18:00")&gt;0,INDEX(hord,MATCH(1,INDEX((instructor=B2847)*(instructor=B2847),0),0)),IFERROR(INDEX(hora,MATCH(1,INDEX((bloq=2)*(viei=B2847),0),0)),0))</f>
        <v>0</v>
      </c>
      <c r="I2851" s="77">
        <f ca="1">IF(COUNTIFS(instructor,B2847,diad,$I$2,desa,1,hord,"14:00 - 18:00")&gt;0,INDEX(hord,MATCH(1,INDEX((instructor=B2847)*(instructor=B2847),0),0)),IFERROR(INDEX(hora,MATCH(1,INDEX((bloq=2)*(sabi=B2847),0),0)),0))</f>
        <v>0</v>
      </c>
    </row>
    <row r="2852" spans="1:9" ht="14.15" customHeight="1" thickTop="1" thickBot="1" x14ac:dyDescent="0.35">
      <c r="A2852" s="742"/>
      <c r="B2852" s="743"/>
      <c r="C2852" s="743"/>
      <c r="D2852" s="68">
        <f ca="1">IF(COUNTIFS(instructor,B2847,diad,$D$2,desa,1,hord,"14:00 - 18:00")&gt;0,"-",IFERROR(INDEX(ficha,MATCH(1,INDEX((bloq=2)*(luni=B2847),0),0)),0))</f>
        <v>0</v>
      </c>
      <c r="E2852" s="68">
        <f ca="1">IF(COUNTIFS(instructor,B2847,diad,$E$2,desa,1,hord,"14:00 - 18:00")&gt;0,"-",IFERROR(INDEX(ficha,MATCH(1,INDEX((bloq=2)*(mari=B2847),0),0)),0))</f>
        <v>0</v>
      </c>
      <c r="F2852" s="68">
        <f ca="1">IF(COUNTIFS(instructor,B2847,diad,$F$2,desa,1,hord,"14:00 - 18:00")&gt;0,"-",IFERROR(INDEX(ficha,MATCH(1,INDEX((bloq=2)*(miei=B2847),0),0)),0))</f>
        <v>0</v>
      </c>
      <c r="G2852" s="68">
        <f ca="1">IF(COUNTIFS(instructor,B2847,diad,$G$2,desa,1,hord,"14:00 - 18:00")&gt;0,"-",IFERROR(INDEX(ficha,MATCH(1,INDEX((bloq=2)*(juei=B2847),0),0)),0))</f>
        <v>0</v>
      </c>
      <c r="H2852" s="68">
        <f ca="1">IF(COUNTIFS(instructor,B2847,diad,$H$2,desa,1,hord,"14:00 - 18:00")&gt;0,"-",IFERROR(INDEX(ficha,MATCH(1,INDEX((bloq=2)*(viei=B2847),0),0)),0))</f>
        <v>0</v>
      </c>
      <c r="I2852" s="69">
        <f ca="1">IF(COUNTIFS(instructor,B2847,diad,$I$2,desa,1,hord,"14:00 - 18:00")&gt;0,"-",IFERROR(INDEX(ficha,MATCH(1,INDEX((bloq=2)*(sabi=B2847),0),0)),0))</f>
        <v>0</v>
      </c>
    </row>
    <row r="2853" spans="1:9" ht="14.15" customHeight="1" thickTop="1" thickBot="1" x14ac:dyDescent="0.35">
      <c r="A2853" s="742"/>
      <c r="B2853" s="743"/>
      <c r="C2853" s="743"/>
      <c r="D2853" s="70">
        <f ca="1">IF(COUNTIFS(instructor,B2847,diad,$D$2,desa,1,hord,"14:00 - 18:00")&gt;0,"DESARROLLO CURRICULAR",IFERROR(INDEX(lunc,MATCH(1,INDEX((bloq=2)*(luni=B2847),0),0)),0))</f>
        <v>0</v>
      </c>
      <c r="E2853" s="70">
        <f ca="1">IF(COUNTIFS(instructor,B2847,diad,$E$2,desa,1,hord,"14:00 - 18:00")&gt;0,"DESARROLLO CURRICULAR",IFERROR(INDEX(marc,MATCH(1,INDEX((bloq=2)*(mari=B2847),0),0)),0))</f>
        <v>0</v>
      </c>
      <c r="F2853" s="70">
        <f ca="1">IF(COUNTIFS(instructor,B2847,diad,$F$2,desa,1,hord,"14:00 - 18:00")&gt;0,"DESARROLLO CURRICULAR",IFERROR(INDEX(miec,MATCH(1,INDEX((bloq=2)*(miei=B2847),0),0)),0))</f>
        <v>0</v>
      </c>
      <c r="G2853" s="70">
        <f ca="1">IF(COUNTIFS(instructor,B2847,diad,$G$2,desa,1,hord,"14:00 - 18:00")&gt;0,"DESARROLLO CURRICULAR",IFERROR(INDEX(juec,MATCH(1,INDEX((bloq=2)*(juei=B2847),0),0)),0))</f>
        <v>0</v>
      </c>
      <c r="H2853" s="70">
        <f ca="1">IF(COUNTIFS(instructor,B2847,diad,$H$2,desa,1,hord,"14:00 - 18:00")&gt;0,"DESARROLLO CURRICULAR",IFERROR(INDEX(viec,MATCH(1,INDEX((bloq=2)*(viei=B2847),0),0)),0))</f>
        <v>0</v>
      </c>
      <c r="I2853" s="71">
        <f ca="1">IF(COUNTIFS(instructor,B2847,diad,$I$2,desa,1,hord,"14:00 - 18:00")&gt;0,"DESARROLLO CURRICULAR",IFERROR(INDEX(sabc,MATCH(1,INDEX((bloq=2)*(sabi=B2847),0),0)),0))</f>
        <v>0</v>
      </c>
    </row>
    <row r="2854" spans="1:9" ht="14.15" customHeight="1" thickTop="1" thickBot="1" x14ac:dyDescent="0.35">
      <c r="A2854" s="742"/>
      <c r="B2854" s="743"/>
      <c r="C2854" s="743"/>
      <c r="D2854" s="74">
        <f ca="1">IF(COUNTIFS(instructor,B2847,diad,$D$2,desa,1,hord,"14:00 - 18:00")&gt;0,"-",IFERROR(INDEX(luna,MATCH(1,INDEX((bloq=2)*(luni=B2847),0),0)),0))</f>
        <v>0</v>
      </c>
      <c r="E2854" s="74">
        <f ca="1">IF(COUNTIFS(instructor,B2847,diad,$E$2,desa,1,hord,"14:00 - 18:00")&gt;0,"-",IFERROR(INDEX(mara,MATCH(1,INDEX((bloq=2)*(mari=B2847),0),0)),0))</f>
        <v>0</v>
      </c>
      <c r="F2854" s="74">
        <f ca="1">IF(COUNTIFS(instructor,B2847,diad,$F$2,desa,1,hord,"14:00 - 18:00")&gt;0,"-",IFERROR(INDEX(miea,MATCH(1,INDEX((bloq=2)*(miei=B2847),0),0)),0))</f>
        <v>0</v>
      </c>
      <c r="G2854" s="74">
        <f ca="1">IF(COUNTIFS(instructor,B2847,diad,$G$2,desa,1,hord,"14:00 - 18:00")&gt;0,"-",IFERROR(INDEX(juea,MATCH(1,INDEX((bloq=2)*(juei=B2847),0),0)),0))</f>
        <v>0</v>
      </c>
      <c r="H2854" s="74">
        <f ca="1">IF(COUNTIFS(instructor,B2847,diad,$H$2,desa,1,hord,"14:00 - 18:00")&gt;0,"-",IFERROR(INDEX(viea,MATCH(1,INDEX((bloq=2)*(viei=B2847),0),0)),0))</f>
        <v>0</v>
      </c>
      <c r="I2854" s="75">
        <f ca="1">IF(COUNTIFS(instructor,B2847,diad,$I$2,desa,1,hord,"14:00 - 18:00")&gt;0,"-",IFERROR(INDEX(saba,MATCH(1,INDEX((bloq=2)*(sabi=B2847),0),0)),0))</f>
        <v>0</v>
      </c>
    </row>
    <row r="2855" spans="1:9" ht="14.15" customHeight="1" thickTop="1" thickBot="1" x14ac:dyDescent="0.35">
      <c r="A2855" s="742"/>
      <c r="B2855" s="743"/>
      <c r="C2855" s="743"/>
      <c r="D2855" s="76">
        <f ca="1">IF(COUNTIFS(instructor,B2847,diad,$D$2,desa,1,hord,"18:00 - 22:00")&gt;0,INDEX(hord,MATCH(1,INDEX((instructor=B2847)*(instructor=B2847),0),0)),IFERROR(INDEX(hora,MATCH(1,INDEX((bloq=3)*(luni=B2847),0),0)),0))</f>
        <v>0</v>
      </c>
      <c r="E2855" s="76">
        <f ca="1">IF(COUNTIFS(instructor,B2847,diad,$E$2,desa,1,hord,"18:00 - 22:00")&gt;0,INDEX(hord,MATCH(1,INDEX((instructor=B2847)*(instructor=B2847),0),0)),IFERROR(INDEX(hora,MATCH(1,INDEX((bloq=3)*(mari=B2847),0),0)),0))</f>
        <v>0</v>
      </c>
      <c r="F2855" s="76">
        <f ca="1">IF(COUNTIFS(instructor,B2847,diad,$F$2,desa,1,hord,"18:00 - 22:00")&gt;0,INDEX(hord,MATCH(1,INDEX((instructor=B2847)*(instructor=B2847),0),0)),IFERROR(INDEX(hora,MATCH(1,INDEX((bloq=3)*(miei=B2847),0),0)),0))</f>
        <v>0</v>
      </c>
      <c r="G2855" s="76">
        <f ca="1">IF(COUNTIFS(instructor,B2847,diad,$G$2,desa,1,hord,"18:00 - 22:00")&gt;0,INDEX(hord,MATCH(1,INDEX((instructor=B2847)*(instructor=B2847),0),0)),IFERROR(INDEX(hora,MATCH(1,INDEX((bloq=3)*(juei=B2847),0),0)),0))</f>
        <v>0</v>
      </c>
      <c r="H2855" s="76">
        <f ca="1">IF(COUNTIFS(instructor,B2847,diad,$H$2,desa,1,hord,"18:00 - 22:00")&gt;0,INDEX(hord,MATCH(1,INDEX((instructor=B2847)*(instructor=B2847),0),0)),IFERROR(INDEX(hora,MATCH(1,INDEX((bloq=3)*(viei=B2847),0),0)),0))</f>
        <v>0</v>
      </c>
      <c r="I2855" s="77">
        <f ca="1">IF(COUNTIFS(instructor,B2847,diad,$I$2,desa,1,hord,"18:00 - 22:00")&gt;0,INDEX(hord,MATCH(1,INDEX((instructor=B2847)*(instructor=B2847),0),0)),IFERROR(INDEX(hora,MATCH(1,INDEX((bloq=3)*(sabi=B2847),0),0)),0))</f>
        <v>0</v>
      </c>
    </row>
    <row r="2856" spans="1:9" ht="14.15" customHeight="1" thickTop="1" thickBot="1" x14ac:dyDescent="0.35">
      <c r="A2856" s="742"/>
      <c r="B2856" s="743"/>
      <c r="C2856" s="743"/>
      <c r="D2856" s="68">
        <f ca="1">IF(COUNTIFS(instructor,B2847,diad,$D$2,desa,1,hord,"18:00 - 22:00")&gt;0,"-",IFERROR(INDEX(ficha,MATCH(1,INDEX((bloq=3)*(luni=B2847),0),0)),0))</f>
        <v>0</v>
      </c>
      <c r="E2856" s="68">
        <f ca="1">IF(COUNTIFS(instructor,B2847,diad,$E$2,desa,1,hord,"18:00 - 22:00")&gt;0,"-",IFERROR(INDEX(ficha,MATCH(1,INDEX((bloq=3)*(mari=B2847),0),0)),0))</f>
        <v>0</v>
      </c>
      <c r="F2856" s="68">
        <f ca="1">IF(COUNTIFS(instructor,B2847,diad,$F$2,desa,1,hord,"18:00 - 22:00")&gt;0,"-",IFERROR(INDEX(ficha,MATCH(1,INDEX((bloq=3)*(miei=B2847),0),0)),0))</f>
        <v>0</v>
      </c>
      <c r="G2856" s="68">
        <f ca="1">IF(COUNTIFS(instructor,B2847,diad,$G$2,desa,1,hord,"18:00 - 22:00")&gt;0,"-",IFERROR(INDEX(ficha,MATCH(1,INDEX((bloq=3)*(juei=B2847),0),0)),0))</f>
        <v>0</v>
      </c>
      <c r="H2856" s="68">
        <f ca="1">IF(COUNTIFS(instructor,B2847,diad,$H$2,desa,1,hord,"18:00 - 22:00")&gt;0,"-",IFERROR(INDEX(ficha,MATCH(1,INDEX((bloq=3)*(viei=B2847),0),0)),0))</f>
        <v>0</v>
      </c>
      <c r="I2856" s="69">
        <f ca="1">IF(COUNTIFS(instructor,B2847,diad,$I$2,desa,1,hord,"18:00 - 22:00")&gt;0,"-",IFERROR(INDEX(ficha,MATCH(1,INDEX((bloq=3)*(sabi=B2847),0),0)),0))</f>
        <v>0</v>
      </c>
    </row>
    <row r="2857" spans="1:9" ht="14.15" customHeight="1" thickTop="1" thickBot="1" x14ac:dyDescent="0.35">
      <c r="A2857" s="742"/>
      <c r="B2857" s="743"/>
      <c r="C2857" s="743"/>
      <c r="D2857" s="70">
        <f ca="1">IF(COUNTIFS(instructor,B2847,diad,$D$2,desa,1,hord,"18:00 - 22:00")&gt;0,"DESARROLLO CURRICULAR",IFERROR(INDEX(lunc,MATCH(1,INDEX((bloq=3)*(luni=B2847),0),0)),0))</f>
        <v>0</v>
      </c>
      <c r="E2857" s="70">
        <f ca="1">IF(COUNTIFS(instructor,B2847,diad,$E$2,desa,1,hord,"18:00 - 22:00")&gt;0,"DESARROLLO CURRICULAR",IFERROR(INDEX(marc,MATCH(1,INDEX((bloq=3)*(mari=B2847),0),0)),0))</f>
        <v>0</v>
      </c>
      <c r="F2857" s="70">
        <f ca="1">IF(COUNTIFS(instructor,B2847,diad,$F$2,desa,1,hord,"18:00 - 22:00")&gt;0,"DESARROLLO CURRICULAR",IFERROR(INDEX(miec,MATCH(1,INDEX((bloq=3)*(miei=B2847),0),0)),0))</f>
        <v>0</v>
      </c>
      <c r="G2857" s="70">
        <f ca="1">IF(COUNTIFS(instructor,B2847,diad,$G$2,desa,1,hord,"18:00 - 22:00")&gt;0,"DESARROLLO CURRICULAR",IFERROR(INDEX(juec,MATCH(1,INDEX((bloq=3)*(juei=B2847),0),0)),0))</f>
        <v>0</v>
      </c>
      <c r="H2857" s="70">
        <f ca="1">IF(COUNTIFS(instructor,B2847,diad,$H$2,desa,1,hord,"18:00 - 22:00")&gt;0,"DESARROLLO CURRICULAR",IFERROR(INDEX(viec,MATCH(1,INDEX((bloq=3)*(viei=B2847),0),0)),0))</f>
        <v>0</v>
      </c>
      <c r="I2857" s="71">
        <f ca="1">IF(COUNTIFS(instructor,B2847,diad,$I$2,desa,1,hord,"18:00 - 22:00")&gt;0,"DESARROLLO CURRICULAR",IFERROR(INDEX(sabc,MATCH(1,INDEX((bloq=3)*(sabi=B2847),0),0)),0))</f>
        <v>0</v>
      </c>
    </row>
    <row r="2858" spans="1:9" ht="14.15" customHeight="1" thickTop="1" thickBot="1" x14ac:dyDescent="0.35">
      <c r="A2858" s="742"/>
      <c r="B2858" s="743"/>
      <c r="C2858" s="743"/>
      <c r="D2858" s="78">
        <f ca="1">IF(COUNTIFS(instructor,B2847,diad,$D$2,desa,1,hord,"18:00 - 22:00")&gt;0,"-",IFERROR(INDEX(luna,MATCH(1,INDEX((bloq=3)*(luni=B2847),0),0)),0))</f>
        <v>0</v>
      </c>
      <c r="E2858" s="78">
        <f ca="1">IF(COUNTIFS(instructor,B2847,diad,$E$2,desa,1,hord,"18:00 - 22:00")&gt;0,"-",IFERROR(INDEX(mara,MATCH(1,INDEX((bloq=3)*(mari=B2847),0),0)),0))</f>
        <v>0</v>
      </c>
      <c r="F2858" s="78">
        <f ca="1">IF(COUNTIFS(instructor,B2847,diad,$F$2,desa,1,hord,"18:00 - 22:00")&gt;0,"-",IFERROR(INDEX(miea,MATCH(1,INDEX((bloq=3)*(miei=B2847),0),0)),0))</f>
        <v>0</v>
      </c>
      <c r="G2858" s="78">
        <f ca="1">IF(COUNTIFS(instructor,B2847,diad,$G$2,desa,1,hord,"18:00 - 22:00")&gt;0,"-",IFERROR(INDEX(juea,MATCH(1,INDEX((bloq=3)*(juei=B2847),0),0)),0))</f>
        <v>0</v>
      </c>
      <c r="H2858" s="78">
        <f ca="1">IF(COUNTIFS(instructor,B2847,diad,$H$2,desa,1,hord,"18:00 - 22:00")&gt;0,"-",IFERROR(INDEX(viea,MATCH(1,INDEX((bloq=3)*(viei=B2847),0),0)),0))</f>
        <v>0</v>
      </c>
      <c r="I2858" s="79">
        <f ca="1">IF(COUNTIFS(instructor,B2847,diad,$I$2,desa,1,hord,"18:00 - 22:00")&gt;0,"-",IFERROR(INDEX(saba,MATCH(1,INDEX((bloq=3)*(sabi=B2847),0),0)),0))</f>
        <v>0</v>
      </c>
    </row>
    <row r="2859" spans="1:9" ht="14.15" customHeight="1" thickTop="1" thickBot="1" x14ac:dyDescent="0.35">
      <c r="A2859" s="742">
        <v>239</v>
      </c>
      <c r="B2859" s="743" t="e">
        <f>INDEX(instructor,A2859)</f>
        <v>#REF!</v>
      </c>
      <c r="C2859" s="743" t="e">
        <f>INDEX(area,A2859)</f>
        <v>#REF!</v>
      </c>
      <c r="D2859" s="72">
        <f ca="1">IF(COUNTIFS(instructor,B2859,diad,$D$2,desa,1,hord,"08:00 - 12:00")&gt;0,INDEX(hord,MATCH(1,INDEX((instructor=B2859)*(instructor=B2859),0),0)),IFERROR(INDEX(hora,MATCH(1,INDEX((bloq=1)*(luni=B2859),0),0)),0))</f>
        <v>0</v>
      </c>
      <c r="E2859" s="72">
        <f ca="1">IF(COUNTIFS(instructor,B2859,diad,$E$2,desa,1,hord,"08:00 - 12:00")&gt;0,INDEX(hord,MATCH(1,INDEX((instructor=B2859)*(instructor=B2859),0),0)),IFERROR(INDEX(hora,MATCH(1,INDEX((bloq=1)*(mari=B2859),0),0)),0))</f>
        <v>0</v>
      </c>
      <c r="F2859" s="72">
        <f ca="1">IF(COUNTIFS(instructor,B2859,diad,$F$2,desa,1,hord,"08:00 - 12:00")&gt;0,INDEX(hord,MATCH(1,INDEX((instructor=B2859)*(instructor=B2859),0),0)),IFERROR(INDEX(hora,MATCH(1,INDEX((bloq=1)*(miei=B2859),0),0)),0))</f>
        <v>0</v>
      </c>
      <c r="G2859" s="72">
        <f ca="1">IF(COUNTIFS(instructor,B2859,diad,$G$2,desa,1,hord,"08:00 - 12:00")&gt;0,INDEX(hord,MATCH(1,INDEX((instructor=B2859)*(instructor=B2859),0),0)),IFERROR(INDEX(hora,MATCH(1,INDEX((bloq=1)*(juei=B2859),0),0)),0))</f>
        <v>0</v>
      </c>
      <c r="H2859" s="72">
        <f ca="1">IF(COUNTIFS(instructor,B2859,diad,$H$2,desa,1,hord,"08:00 - 12:00")&gt;0,INDEX(hord,MATCH(1,INDEX((instructor=B2859)*(instructor=B2859),0),0)),IFERROR(INDEX(hora,MATCH(1,INDEX((bloq=1)*(viei=B2859),0),0)),0))</f>
        <v>0</v>
      </c>
      <c r="I2859" s="73">
        <f ca="1">IF(COUNTIFS(instructor,B2859,diad,$I$2,desa,1,hord,"08:00 - 12:00")&gt;0,INDEX(hord,MATCH(1,INDEX((instructor=B2859)*(instructor=B2859),0),0)),IFERROR(INDEX(hora,MATCH(1,INDEX((bloq=1)*(sabi=B2859),0),0)),0))</f>
        <v>0</v>
      </c>
    </row>
    <row r="2860" spans="1:9" ht="14.15" customHeight="1" thickTop="1" thickBot="1" x14ac:dyDescent="0.35">
      <c r="A2860" s="742"/>
      <c r="B2860" s="743"/>
      <c r="C2860" s="743"/>
      <c r="D2860" s="68">
        <f ca="1">IF(COUNTIFS(instructor,B2859,diad,$D$2,desa,1,hord,"08:00 - 12:00")&gt;0,"-",IFERROR(INDEX(ficha,MATCH(1,INDEX((bloq=1)*(luni=B2859),0),0)),0))</f>
        <v>0</v>
      </c>
      <c r="E2860" s="68">
        <f ca="1">IF(COUNTIFS(instructor,B2859,diad,$E$2,desa,1,hord,"08:00 - 12:00")&gt;0,"-",IFERROR(INDEX(ficha,MATCH(1,INDEX((bloq=1)*(mari=B2859),0),0)),0))</f>
        <v>0</v>
      </c>
      <c r="F2860" s="68">
        <f ca="1">IF(COUNTIFS(instructor,B2859,diad,$F$2,desa,1,hord,"08:00 - 12:00")&gt;0,"-",IFERROR(INDEX(ficha,MATCH(1,INDEX((bloq=1)*(miei=B2859),0),0)),0))</f>
        <v>0</v>
      </c>
      <c r="G2860" s="68">
        <f ca="1">IF(COUNTIFS(instructor,B2859,diad,$G$2,desa,1,hord,"08:00 - 12:00")&gt;0,"-",IFERROR(INDEX(ficha,MATCH(1,INDEX((bloq=1)*(juei=B2859),0),0)),0))</f>
        <v>0</v>
      </c>
      <c r="H2860" s="68">
        <f ca="1">IF(COUNTIFS(instructor,B2859,diad,$H$2,desa,1,hord,"08:00 - 12:00")&gt;0,"-",IFERROR(INDEX(ficha,MATCH(1,INDEX((bloq=1)*(viei=B2859),0),0)),0))</f>
        <v>0</v>
      </c>
      <c r="I2860" s="69">
        <f ca="1">IF(COUNTIFS(instructor,B2859,diad,$I$2,desa,1,hord,"08:00 - 12:00")&gt;0,"-",IFERROR(INDEX(ficha,MATCH(1,INDEX((bloq=1)*(sabi=B2859),0),0)),0))</f>
        <v>0</v>
      </c>
    </row>
    <row r="2861" spans="1:9" s="81" customFormat="1" ht="14.15" customHeight="1" thickTop="1" thickBot="1" x14ac:dyDescent="0.35">
      <c r="A2861" s="742"/>
      <c r="B2861" s="743"/>
      <c r="C2861" s="743"/>
      <c r="D2861" s="160">
        <f ca="1">IF(COUNTIFS(instructor,B2859,diad,$D$2,desa,1,hord,"08:00 - 12:00")&gt;0,"DESARROLLO CURRICULAR",IFERROR(INDEX(lunc,MATCH(1,INDEX((bloq=1)*(luni=B2859),0),0)),0))</f>
        <v>0</v>
      </c>
      <c r="E2861" s="160">
        <f ca="1">IF(COUNTIFS(instructor,B2859,diad,$E$2,desa,1,hord,"08:00 - 12:00")&gt;0,"DESARROLLO CURRICULAR",IFERROR(INDEX(marc,MATCH(1,INDEX((bloq=1)*(mari=B2859),0),0)),0))</f>
        <v>0</v>
      </c>
      <c r="F2861" s="160">
        <f ca="1">IF(COUNTIFS(instructor,B2859,diad,$F$2,desa,1,hord,"08:00 - 12:00")&gt;0,"DESARROLLO CURRICULAR",IFERROR(INDEX(miec,MATCH(1,INDEX((bloq=1)*(miei=B2859),0),0)),0))</f>
        <v>0</v>
      </c>
      <c r="G2861" s="160">
        <f ca="1">IF(COUNTIFS(instructor,B2859,diad,$G$2,desa,1,hord,"08:00 - 12:00")&gt;0,"DESARROLLO CURRICULAR",IFERROR(INDEX(juec,MATCH(1,INDEX((bloq=1)*(juei=B2859),0),0)),0))</f>
        <v>0</v>
      </c>
      <c r="H2861" s="160">
        <f ca="1">IF(COUNTIFS(instructor,B2859,diad,$H$2,desa,1,hord,"08:00 - 12:00")&gt;0,"DESARROLLO CURRICULAR",IFERROR(INDEX(viec,MATCH(1,INDEX((bloq=1)*(viei=B2859),0),0)),0))</f>
        <v>0</v>
      </c>
      <c r="I2861" s="175">
        <f ca="1">IF(COUNTIFS(instructor,B2859,diad,$I$2,desa,1,hord,"08:00 - 12:00")&gt;0,"DESARROLLO CURRICULAR",IFERROR(INDEX(sabc,MATCH(1,INDEX((bloq=1)*(sabi=B2859),0),0)),0))</f>
        <v>0</v>
      </c>
    </row>
    <row r="2862" spans="1:9" ht="14.15" customHeight="1" thickTop="1" thickBot="1" x14ac:dyDescent="0.35">
      <c r="A2862" s="742"/>
      <c r="B2862" s="743"/>
      <c r="C2862" s="743"/>
      <c r="D2862" s="74">
        <f ca="1">IF(COUNTIFS(instructor,B2859,diad,$D$2,desa,1,hord,"08:00 - 12:00")&gt;0,"-",IFERROR(INDEX(luna,MATCH(1,INDEX((bloq=1)*(luni=B2859),0),0)),0))</f>
        <v>0</v>
      </c>
      <c r="E2862" s="74">
        <f ca="1">IF(COUNTIFS(instructor,B2859,diad,$E$2,desa,1,hord,"08:00 - 12:00")&gt;0,"-",IFERROR(INDEX(mara,MATCH(1,INDEX((bloq=1)*(mari=B2859),0),0)),0))</f>
        <v>0</v>
      </c>
      <c r="F2862" s="74">
        <f ca="1">IF(COUNTIFS(instructor,B2859,diad,$F$2,desa,1,hord,"08:00 - 12:00")&gt;0,"-",IFERROR(INDEX(miea,MATCH(1,INDEX((bloq=1)*(miei=B2859),0),0)),0))</f>
        <v>0</v>
      </c>
      <c r="G2862" s="74">
        <f ca="1">IF(COUNTIFS(instructor,B2859,diad,$G$2,desa,1,hord,"08:00 - 12:00")&gt;0,"-",IFERROR(INDEX(juea,MATCH(1,INDEX((bloq=1)*(juei=B2859),0),0)),0))</f>
        <v>0</v>
      </c>
      <c r="H2862" s="74">
        <f ca="1">IF(COUNTIFS(instructor,B2859,diad,$H$2,desa,1,hord,"08:00 - 12:00")&gt;0,"-",IFERROR(INDEX(viea,MATCH(1,INDEX((bloq=1)*(viei=B2859),0),0)),0))</f>
        <v>0</v>
      </c>
      <c r="I2862" s="75">
        <f ca="1">IF(COUNTIFS(instructor,B2859,diad,$I$2,desa,1,hord,"08:00 - 12:00")&gt;0,"-",IFERROR(INDEX(saba,MATCH(1,INDEX((bloq=1)*(sabi=B2859),0),0)),0))</f>
        <v>0</v>
      </c>
    </row>
    <row r="2863" spans="1:9" ht="14.15" customHeight="1" thickTop="1" thickBot="1" x14ac:dyDescent="0.35">
      <c r="A2863" s="742"/>
      <c r="B2863" s="743"/>
      <c r="C2863" s="743"/>
      <c r="D2863" s="76">
        <f ca="1">IF(COUNTIFS(instructor,B2859,diad,$D$2,desa,1,hord,"14:00 - 18:00")&gt;0,INDEX(hord,MATCH(1,INDEX((instructor=B2859)*(instructor=B2859),0),0)),IFERROR(INDEX(hora,MATCH(1,INDEX((bloq=2)*(luni=B2859),0),0)),0))</f>
        <v>0</v>
      </c>
      <c r="E2863" s="76">
        <f ca="1">IF(COUNTIFS(instructor,B2859,diad,$E$2,desa,1,hord,"14:00 - 18:00")&gt;0,INDEX(hord,MATCH(1,INDEX((instructor=B2859)*(instructor=B2859),0),0)),IFERROR(INDEX(hora,MATCH(1,INDEX((bloq=2)*(mari=B2859),0),0)),0))</f>
        <v>0</v>
      </c>
      <c r="F2863" s="76">
        <f ca="1">IF(COUNTIFS(instructor,B2859,diad,$F$2,desa,1,hord,"14:00 - 18:00")&gt;0,INDEX(hord,MATCH(1,INDEX((instructor=B2859)*(instructor=B2859),0),0)),IFERROR(INDEX(hora,MATCH(1,INDEX((bloq=2)*(miei=B2859),0),0)),0))</f>
        <v>0</v>
      </c>
      <c r="G2863" s="76">
        <f ca="1">IF(COUNTIFS(instructor,B2859,diad,$G$2,desa,1,hord,"14:00 - 18:00")&gt;0,INDEX(hord,MATCH(1,INDEX((instructor=B2859)*(instructor=B2859),0),0)),IFERROR(INDEX(hora,MATCH(1,INDEX((bloq=2)*(juei=B2859),0),0)),0))</f>
        <v>0</v>
      </c>
      <c r="H2863" s="76">
        <f ca="1">IF(COUNTIFS(instructor,B2859,diad,$H$2,desa,1,hord,"14:00 - 18:00")&gt;0,INDEX(hord,MATCH(1,INDEX((instructor=B2859)*(instructor=B2859),0),0)),IFERROR(INDEX(hora,MATCH(1,INDEX((bloq=2)*(viei=B2859),0),0)),0))</f>
        <v>0</v>
      </c>
      <c r="I2863" s="77">
        <f ca="1">IF(COUNTIFS(instructor,B2859,diad,$I$2,desa,1,hord,"14:00 - 18:00")&gt;0,INDEX(hord,MATCH(1,INDEX((instructor=B2859)*(instructor=B2859),0),0)),IFERROR(INDEX(hora,MATCH(1,INDEX((bloq=2)*(sabi=B2859),0),0)),0))</f>
        <v>0</v>
      </c>
    </row>
    <row r="2864" spans="1:9" ht="14.15" customHeight="1" thickTop="1" thickBot="1" x14ac:dyDescent="0.35">
      <c r="A2864" s="742"/>
      <c r="B2864" s="743"/>
      <c r="C2864" s="743"/>
      <c r="D2864" s="68">
        <f ca="1">IF(COUNTIFS(instructor,B2859,diad,$D$2,desa,1,hord,"14:00 - 18:00")&gt;0,"-",IFERROR(INDEX(ficha,MATCH(1,INDEX((bloq=2)*(luni=B2859),0),0)),0))</f>
        <v>0</v>
      </c>
      <c r="E2864" s="68">
        <f ca="1">IF(COUNTIFS(instructor,B2859,diad,$E$2,desa,1,hord,"14:00 - 18:00")&gt;0,"-",IFERROR(INDEX(ficha,MATCH(1,INDEX((bloq=2)*(mari=B2859),0),0)),0))</f>
        <v>0</v>
      </c>
      <c r="F2864" s="68">
        <f ca="1">IF(COUNTIFS(instructor,B2859,diad,$F$2,desa,1,hord,"14:00 - 18:00")&gt;0,"-",IFERROR(INDEX(ficha,MATCH(1,INDEX((bloq=2)*(miei=B2859),0),0)),0))</f>
        <v>0</v>
      </c>
      <c r="G2864" s="68">
        <f ca="1">IF(COUNTIFS(instructor,B2859,diad,$G$2,desa,1,hord,"14:00 - 18:00")&gt;0,"-",IFERROR(INDEX(ficha,MATCH(1,INDEX((bloq=2)*(juei=B2859),0),0)),0))</f>
        <v>0</v>
      </c>
      <c r="H2864" s="68">
        <f ca="1">IF(COUNTIFS(instructor,B2859,diad,$H$2,desa,1,hord,"14:00 - 18:00")&gt;0,"-",IFERROR(INDEX(ficha,MATCH(1,INDEX((bloq=2)*(viei=B2859),0),0)),0))</f>
        <v>0</v>
      </c>
      <c r="I2864" s="69">
        <f ca="1">IF(COUNTIFS(instructor,B2859,diad,$I$2,desa,1,hord,"14:00 - 18:00")&gt;0,"-",IFERROR(INDEX(ficha,MATCH(1,INDEX((bloq=2)*(sabi=B2859),0),0)),0))</f>
        <v>0</v>
      </c>
    </row>
    <row r="2865" spans="1:9" s="81" customFormat="1" ht="14.15" customHeight="1" thickTop="1" thickBot="1" x14ac:dyDescent="0.35">
      <c r="A2865" s="742"/>
      <c r="B2865" s="743"/>
      <c r="C2865" s="743"/>
      <c r="D2865" s="160">
        <f ca="1">IF(COUNTIFS(instructor,B2859,diad,$D$2,desa,1,hord,"14:00 - 18:00")&gt;0,"DESARROLLO CURRICULAR",IFERROR(INDEX(lunc,MATCH(1,INDEX((bloq=2)*(luni=B2859),0),0)),0))</f>
        <v>0</v>
      </c>
      <c r="E2865" s="160">
        <f ca="1">IF(COUNTIFS(instructor,B2859,diad,$E$2,desa,1,hord,"14:00 - 18:00")&gt;0,"DESARROLLO CURRICULAR",IFERROR(INDEX(marc,MATCH(1,INDEX((bloq=2)*(mari=B2859),0),0)),0))</f>
        <v>0</v>
      </c>
      <c r="F2865" s="160">
        <f ca="1">IF(COUNTIFS(instructor,B2859,diad,$F$2,desa,1,hord,"14:00 - 18:00")&gt;0,"DESARROLLO CURRICULAR",IFERROR(INDEX(miec,MATCH(1,INDEX((bloq=2)*(miei=B2859),0),0)),0))</f>
        <v>0</v>
      </c>
      <c r="G2865" s="160">
        <f ca="1">IF(COUNTIFS(instructor,B2859,diad,$G$2,desa,1,hord,"14:00 - 18:00")&gt;0,"DESARROLLO CURRICULAR",IFERROR(INDEX(juec,MATCH(1,INDEX((bloq=2)*(juei=B2859),0),0)),0))</f>
        <v>0</v>
      </c>
      <c r="H2865" s="160">
        <f ca="1">IF(COUNTIFS(instructor,B2859,diad,$H$2,desa,1,hord,"14:00 - 18:00")&gt;0,"DESARROLLO CURRICULAR",IFERROR(INDEX(viec,MATCH(1,INDEX((bloq=2)*(viei=B2859),0),0)),0))</f>
        <v>0</v>
      </c>
      <c r="I2865" s="175">
        <f ca="1">IF(COUNTIFS(instructor,B2859,diad,$I$2,desa,1,hord,"14:00 - 18:00")&gt;0,"DESARROLLO CURRICULAR",IFERROR(INDEX(sabc,MATCH(1,INDEX((bloq=2)*(sabi=B2859),0),0)),0))</f>
        <v>0</v>
      </c>
    </row>
    <row r="2866" spans="1:9" ht="14.15" customHeight="1" thickTop="1" thickBot="1" x14ac:dyDescent="0.35">
      <c r="A2866" s="742"/>
      <c r="B2866" s="743"/>
      <c r="C2866" s="743"/>
      <c r="D2866" s="74">
        <f ca="1">IF(COUNTIFS(instructor,B2859,diad,$D$2,desa,1,hord,"14:00 - 18:00")&gt;0,"-",IFERROR(INDEX(luna,MATCH(1,INDEX((bloq=2)*(luni=B2859),0),0)),0))</f>
        <v>0</v>
      </c>
      <c r="E2866" s="74">
        <f ca="1">IF(COUNTIFS(instructor,B2859,diad,$E$2,desa,1,hord,"14:00 - 18:00")&gt;0,"-",IFERROR(INDEX(mara,MATCH(1,INDEX((bloq=2)*(mari=B2859),0),0)),0))</f>
        <v>0</v>
      </c>
      <c r="F2866" s="74">
        <f ca="1">IF(COUNTIFS(instructor,B2859,diad,$F$2,desa,1,hord,"14:00 - 18:00")&gt;0,"-",IFERROR(INDEX(miea,MATCH(1,INDEX((bloq=2)*(miei=B2859),0),0)),0))</f>
        <v>0</v>
      </c>
      <c r="G2866" s="74">
        <f ca="1">IF(COUNTIFS(instructor,B2859,diad,$G$2,desa,1,hord,"14:00 - 18:00")&gt;0,"-",IFERROR(INDEX(juea,MATCH(1,INDEX((bloq=2)*(juei=B2859),0),0)),0))</f>
        <v>0</v>
      </c>
      <c r="H2866" s="74">
        <f ca="1">IF(COUNTIFS(instructor,B2859,diad,$H$2,desa,1,hord,"14:00 - 18:00")&gt;0,"-",IFERROR(INDEX(viea,MATCH(1,INDEX((bloq=2)*(viei=B2859),0),0)),0))</f>
        <v>0</v>
      </c>
      <c r="I2866" s="75">
        <f ca="1">IF(COUNTIFS(instructor,B2859,diad,$I$2,desa,1,hord,"14:00 - 18:00")&gt;0,"-",IFERROR(INDEX(saba,MATCH(1,INDEX((bloq=2)*(sabi=B2859),0),0)),0))</f>
        <v>0</v>
      </c>
    </row>
    <row r="2867" spans="1:9" ht="14.15" customHeight="1" thickTop="1" thickBot="1" x14ac:dyDescent="0.35">
      <c r="A2867" s="742"/>
      <c r="B2867" s="743"/>
      <c r="C2867" s="743"/>
      <c r="D2867" s="76">
        <f ca="1">IF(COUNTIFS(instructor,B2859,diad,$D$2,desa,1,hord,"18:00 - 22:00")&gt;0,INDEX(hord,MATCH(1,INDEX((instructor=B2859)*(instructor=B2859),0),0)),IFERROR(INDEX(hora,MATCH(1,INDEX((bloq=3)*(luni=B2859),0),0)),0))</f>
        <v>0</v>
      </c>
      <c r="E2867" s="76">
        <f ca="1">IF(COUNTIFS(instructor,B2859,diad,$E$2,desa,1,hord,"18:00 - 22:00")&gt;0,INDEX(hord,MATCH(1,INDEX((instructor=B2859)*(instructor=B2859),0),0)),IFERROR(INDEX(hora,MATCH(1,INDEX((bloq=3)*(mari=B2859),0),0)),0))</f>
        <v>0</v>
      </c>
      <c r="F2867" s="76">
        <f ca="1">IF(COUNTIFS(instructor,B2859,diad,$F$2,desa,1,hord,"18:00 - 22:00")&gt;0,INDEX(hord,MATCH(1,INDEX((instructor=B2859)*(instructor=B2859),0),0)),IFERROR(INDEX(hora,MATCH(1,INDEX((bloq=3)*(miei=B2859),0),0)),0))</f>
        <v>0</v>
      </c>
      <c r="G2867" s="76">
        <f ca="1">IF(COUNTIFS(instructor,B2859,diad,$G$2,desa,1,hord,"18:00 - 22:00")&gt;0,INDEX(hord,MATCH(1,INDEX((instructor=B2859)*(instructor=B2859),0),0)),IFERROR(INDEX(hora,MATCH(1,INDEX((bloq=3)*(juei=B2859),0),0)),0))</f>
        <v>0</v>
      </c>
      <c r="H2867" s="76">
        <f ca="1">IF(COUNTIFS(instructor,B2859,diad,$H$2,desa,1,hord,"18:00 - 22:00")&gt;0,INDEX(hord,MATCH(1,INDEX((instructor=B2859)*(instructor=B2859),0),0)),IFERROR(INDEX(hora,MATCH(1,INDEX((bloq=3)*(viei=B2859),0),0)),0))</f>
        <v>0</v>
      </c>
      <c r="I2867" s="77">
        <f ca="1">IF(COUNTIFS(instructor,B2859,diad,$I$2,desa,1,hord,"18:00 - 22:00")&gt;0,INDEX(hord,MATCH(1,INDEX((instructor=B2859)*(instructor=B2859),0),0)),IFERROR(INDEX(hora,MATCH(1,INDEX((bloq=3)*(sabi=B2859),0),0)),0))</f>
        <v>0</v>
      </c>
    </row>
    <row r="2868" spans="1:9" ht="14.15" customHeight="1" thickTop="1" thickBot="1" x14ac:dyDescent="0.35">
      <c r="A2868" s="742"/>
      <c r="B2868" s="743"/>
      <c r="C2868" s="743"/>
      <c r="D2868" s="68">
        <f ca="1">IF(COUNTIFS(instructor,B2859,diad,$D$2,desa,1,hord,"18:00 - 22:00")&gt;0,"-",IFERROR(INDEX(ficha,MATCH(1,INDEX((bloq=3)*(luni=B2859),0),0)),0))</f>
        <v>0</v>
      </c>
      <c r="E2868" s="68">
        <f ca="1">IF(COUNTIFS(instructor,B2859,diad,$E$2,desa,1,hord,"18:00 - 22:00")&gt;0,"-",IFERROR(INDEX(ficha,MATCH(1,INDEX((bloq=3)*(mari=B2859),0),0)),0))</f>
        <v>0</v>
      </c>
      <c r="F2868" s="68">
        <f ca="1">IF(COUNTIFS(instructor,B2859,diad,$F$2,desa,1,hord,"18:00 - 22:00")&gt;0,"-",IFERROR(INDEX(ficha,MATCH(1,INDEX((bloq=3)*(miei=B2859),0),0)),0))</f>
        <v>0</v>
      </c>
      <c r="G2868" s="68">
        <f ca="1">IF(COUNTIFS(instructor,B2859,diad,$G$2,desa,1,hord,"18:00 - 22:00")&gt;0,"-",IFERROR(INDEX(ficha,MATCH(1,INDEX((bloq=3)*(juei=B2859),0),0)),0))</f>
        <v>0</v>
      </c>
      <c r="H2868" s="68">
        <f ca="1">IF(COUNTIFS(instructor,B2859,diad,$H$2,desa,1,hord,"18:00 - 22:00")&gt;0,"-",IFERROR(INDEX(ficha,MATCH(1,INDEX((bloq=3)*(viei=B2859),0),0)),0))</f>
        <v>0</v>
      </c>
      <c r="I2868" s="69">
        <f ca="1">IF(COUNTIFS(instructor,B2859,diad,$I$2,desa,1,hord,"18:00 - 22:00")&gt;0,"-",IFERROR(INDEX(ficha,MATCH(1,INDEX((bloq=3)*(sabi=B2859),0),0)),0))</f>
        <v>0</v>
      </c>
    </row>
    <row r="2869" spans="1:9" s="81" customFormat="1" ht="14.15" customHeight="1" thickTop="1" thickBot="1" x14ac:dyDescent="0.35">
      <c r="A2869" s="742"/>
      <c r="B2869" s="743"/>
      <c r="C2869" s="743"/>
      <c r="D2869" s="160">
        <f ca="1">IF(COUNTIFS(instructor,B2859,diad,$D$2,desa,1,hord,"18:00 - 22:00")&gt;0,"DESARROLLO CURRICULAR",IFERROR(INDEX(lunc,MATCH(1,INDEX((bloq=3)*(luni=B2859),0),0)),0))</f>
        <v>0</v>
      </c>
      <c r="E2869" s="160">
        <f ca="1">IF(COUNTIFS(instructor,B2859,diad,$E$2,desa,1,hord,"18:00 - 22:00")&gt;0,"DESARROLLO CURRICULAR",IFERROR(INDEX(marc,MATCH(1,INDEX((bloq=3)*(mari=B2859),0),0)),0))</f>
        <v>0</v>
      </c>
      <c r="F2869" s="160">
        <f ca="1">IF(COUNTIFS(instructor,B2859,diad,$F$2,desa,1,hord,"18:00 - 22:00")&gt;0,"DESARROLLO CURRICULAR",IFERROR(INDEX(miec,MATCH(1,INDEX((bloq=3)*(miei=B2859),0),0)),0))</f>
        <v>0</v>
      </c>
      <c r="G2869" s="160">
        <f ca="1">IF(COUNTIFS(instructor,B2859,diad,$G$2,desa,1,hord,"18:00 - 22:00")&gt;0,"DESARROLLO CURRICULAR",IFERROR(INDEX(juec,MATCH(1,INDEX((bloq=3)*(juei=B2859),0),0)),0))</f>
        <v>0</v>
      </c>
      <c r="H2869" s="160">
        <f ca="1">IF(COUNTIFS(instructor,B2859,diad,$H$2,desa,1,hord,"18:00 - 22:00")&gt;0,"DESARROLLO CURRICULAR",IFERROR(INDEX(viec,MATCH(1,INDEX((bloq=3)*(viei=B2859),0),0)),0))</f>
        <v>0</v>
      </c>
      <c r="I2869" s="175">
        <f ca="1">IF(COUNTIFS(instructor,B2859,diad,$I$2,desa,1,hord,"18:00 - 22:00")&gt;0,"DESARROLLO CURRICULAR",IFERROR(INDEX(sabc,MATCH(1,INDEX((bloq=3)*(sabi=B2859),0),0)),0))</f>
        <v>0</v>
      </c>
    </row>
    <row r="2870" spans="1:9" ht="14.15" customHeight="1" thickTop="1" thickBot="1" x14ac:dyDescent="0.35">
      <c r="A2870" s="742"/>
      <c r="B2870" s="743"/>
      <c r="C2870" s="743"/>
      <c r="D2870" s="78">
        <f ca="1">IF(COUNTIFS(instructor,B2859,diad,$D$2,desa,1,hord,"18:00 - 22:00")&gt;0,"-",IFERROR(INDEX(luna,MATCH(1,INDEX((bloq=3)*(luni=B2859),0),0)),0))</f>
        <v>0</v>
      </c>
      <c r="E2870" s="78">
        <f ca="1">IF(COUNTIFS(instructor,B2859,diad,$E$2,desa,1,hord,"18:00 - 22:00")&gt;0,"-",IFERROR(INDEX(mara,MATCH(1,INDEX((bloq=3)*(mari=B2859),0),0)),0))</f>
        <v>0</v>
      </c>
      <c r="F2870" s="78">
        <f ca="1">IF(COUNTIFS(instructor,B2859,diad,$F$2,desa,1,hord,"18:00 - 22:00")&gt;0,"-",IFERROR(INDEX(miea,MATCH(1,INDEX((bloq=3)*(miei=B2859),0),0)),0))</f>
        <v>0</v>
      </c>
      <c r="G2870" s="78">
        <f ca="1">IF(COUNTIFS(instructor,B2859,diad,$G$2,desa,1,hord,"18:00 - 22:00")&gt;0,"-",IFERROR(INDEX(juea,MATCH(1,INDEX((bloq=3)*(juei=B2859),0),0)),0))</f>
        <v>0</v>
      </c>
      <c r="H2870" s="78">
        <f ca="1">IF(COUNTIFS(instructor,B2859,diad,$H$2,desa,1,hord,"18:00 - 22:00")&gt;0,"-",IFERROR(INDEX(viea,MATCH(1,INDEX((bloq=3)*(viei=B2859),0),0)),0))</f>
        <v>0</v>
      </c>
      <c r="I2870" s="79">
        <f ca="1">IF(COUNTIFS(instructor,B2859,diad,$I$2,desa,1,hord,"18:00 - 22:00")&gt;0,"-",IFERROR(INDEX(saba,MATCH(1,INDEX((bloq=3)*(sabi=B2859),0),0)),0))</f>
        <v>0</v>
      </c>
    </row>
    <row r="2871" spans="1:9" ht="14.25" customHeight="1" thickTop="1" x14ac:dyDescent="0.3"/>
  </sheetData>
  <autoFilter ref="A2:I2870" xr:uid="{00000000-0001-0000-0000-000000000000}"/>
  <customSheetViews>
    <customSheetView guid="{05F6EC02-5E12-4D9B-8343-D6A2E3BD2E9B}" scale="90">
      <pane xSplit="3" ySplit="2" topLeftCell="D482" activePane="bottomRight" state="frozen"/>
      <selection pane="bottomRight" activeCell="B495" sqref="B495:B506"/>
      <pageMargins left="0" right="0" top="0" bottom="0" header="0" footer="0"/>
      <pageSetup orientation="portrait" r:id="rId1"/>
    </customSheetView>
  </customSheetViews>
  <mergeCells count="718">
    <mergeCell ref="A2835:A2846"/>
    <mergeCell ref="B2835:B2846"/>
    <mergeCell ref="C2835:C2846"/>
    <mergeCell ref="A2847:A2858"/>
    <mergeCell ref="B2847:B2858"/>
    <mergeCell ref="C2847:C2858"/>
    <mergeCell ref="A2859:A2870"/>
    <mergeCell ref="B2859:B2870"/>
    <mergeCell ref="C2859:C2870"/>
    <mergeCell ref="A2799:A2810"/>
    <mergeCell ref="B2799:B2810"/>
    <mergeCell ref="C2799:C2810"/>
    <mergeCell ref="A2811:A2822"/>
    <mergeCell ref="B2811:B2822"/>
    <mergeCell ref="C2811:C2822"/>
    <mergeCell ref="A2823:A2834"/>
    <mergeCell ref="B2823:B2834"/>
    <mergeCell ref="C2823:C2834"/>
    <mergeCell ref="A2763:A2774"/>
    <mergeCell ref="B2763:B2774"/>
    <mergeCell ref="C2763:C2774"/>
    <mergeCell ref="A2775:A2786"/>
    <mergeCell ref="B2775:B2786"/>
    <mergeCell ref="C2775:C2786"/>
    <mergeCell ref="A2787:A2798"/>
    <mergeCell ref="B2787:B2798"/>
    <mergeCell ref="C2787:C2798"/>
    <mergeCell ref="A2727:A2738"/>
    <mergeCell ref="B2727:B2738"/>
    <mergeCell ref="C2727:C2738"/>
    <mergeCell ref="A2739:A2750"/>
    <mergeCell ref="B2739:B2750"/>
    <mergeCell ref="C2739:C2750"/>
    <mergeCell ref="A2751:A2762"/>
    <mergeCell ref="B2751:B2762"/>
    <mergeCell ref="C2751:C2762"/>
    <mergeCell ref="A2691:A2702"/>
    <mergeCell ref="B2691:B2702"/>
    <mergeCell ref="C2691:C2702"/>
    <mergeCell ref="A2703:A2714"/>
    <mergeCell ref="B2703:B2714"/>
    <mergeCell ref="C2703:C2714"/>
    <mergeCell ref="A2715:A2726"/>
    <mergeCell ref="B2715:B2726"/>
    <mergeCell ref="C2715:C2726"/>
    <mergeCell ref="A2559:A2570"/>
    <mergeCell ref="B2559:B2570"/>
    <mergeCell ref="C2559:C2570"/>
    <mergeCell ref="A2583:A2594"/>
    <mergeCell ref="B2583:B2594"/>
    <mergeCell ref="C2583:C2594"/>
    <mergeCell ref="A2475:A2486"/>
    <mergeCell ref="B2475:B2486"/>
    <mergeCell ref="C2475:C2486"/>
    <mergeCell ref="A2487:A2498"/>
    <mergeCell ref="B2487:B2498"/>
    <mergeCell ref="C2487:C2498"/>
    <mergeCell ref="A2607:A2618"/>
    <mergeCell ref="B2607:B2618"/>
    <mergeCell ref="C2607:C2618"/>
    <mergeCell ref="A2499:A2510"/>
    <mergeCell ref="B2499:B2510"/>
    <mergeCell ref="C2499:C2510"/>
    <mergeCell ref="A2547:A2558"/>
    <mergeCell ref="B2547:B2558"/>
    <mergeCell ref="C2547:C2558"/>
    <mergeCell ref="A2511:A2522"/>
    <mergeCell ref="B2511:B2522"/>
    <mergeCell ref="C2511:C2522"/>
    <mergeCell ref="A2523:A2534"/>
    <mergeCell ref="B2523:B2534"/>
    <mergeCell ref="C2523:C2534"/>
    <mergeCell ref="A2535:A2546"/>
    <mergeCell ref="B2535:B2546"/>
    <mergeCell ref="C2535:C2546"/>
    <mergeCell ref="A2595:A2606"/>
    <mergeCell ref="B2595:B2606"/>
    <mergeCell ref="C2595:C2606"/>
    <mergeCell ref="A2571:A2582"/>
    <mergeCell ref="B2571:B2582"/>
    <mergeCell ref="C2571:C2582"/>
    <mergeCell ref="A2415:A2426"/>
    <mergeCell ref="B2415:B2426"/>
    <mergeCell ref="C2415:C2426"/>
    <mergeCell ref="A2427:A2438"/>
    <mergeCell ref="B2427:B2438"/>
    <mergeCell ref="C2427:C2438"/>
    <mergeCell ref="A2463:A2474"/>
    <mergeCell ref="B2463:B2474"/>
    <mergeCell ref="C2463:C2474"/>
    <mergeCell ref="A2439:A2450"/>
    <mergeCell ref="B2439:B2450"/>
    <mergeCell ref="C2439:C2450"/>
    <mergeCell ref="A2451:A2462"/>
    <mergeCell ref="B2451:B2462"/>
    <mergeCell ref="C2451:C2462"/>
    <mergeCell ref="A2295:A2306"/>
    <mergeCell ref="B2295:B2306"/>
    <mergeCell ref="C2295:C2306"/>
    <mergeCell ref="A2307:A2318"/>
    <mergeCell ref="B2307:B2318"/>
    <mergeCell ref="C2307:C2318"/>
    <mergeCell ref="A2283:A2294"/>
    <mergeCell ref="B2283:B2294"/>
    <mergeCell ref="C2283:C2294"/>
    <mergeCell ref="A2247:A2258"/>
    <mergeCell ref="B2247:B2258"/>
    <mergeCell ref="C2247:C2258"/>
    <mergeCell ref="A2259:A2270"/>
    <mergeCell ref="B2259:B2270"/>
    <mergeCell ref="C2259:C2270"/>
    <mergeCell ref="A2271:A2282"/>
    <mergeCell ref="B2271:B2282"/>
    <mergeCell ref="C2271:C2282"/>
    <mergeCell ref="A2211:A2222"/>
    <mergeCell ref="B2211:B2222"/>
    <mergeCell ref="C2211:C2222"/>
    <mergeCell ref="A2223:A2234"/>
    <mergeCell ref="B2223:B2234"/>
    <mergeCell ref="C2223:C2234"/>
    <mergeCell ref="A2235:A2246"/>
    <mergeCell ref="B2235:B2246"/>
    <mergeCell ref="C2235:C2246"/>
    <mergeCell ref="A2199:A2210"/>
    <mergeCell ref="B2199:B2210"/>
    <mergeCell ref="C2199:C2210"/>
    <mergeCell ref="A2163:A2174"/>
    <mergeCell ref="B2163:B2174"/>
    <mergeCell ref="C2163:C2174"/>
    <mergeCell ref="A2175:A2186"/>
    <mergeCell ref="B2175:B2186"/>
    <mergeCell ref="C2175:C2186"/>
    <mergeCell ref="A2187:A2198"/>
    <mergeCell ref="B2187:B2198"/>
    <mergeCell ref="C2187:C2198"/>
    <mergeCell ref="A2127:A2138"/>
    <mergeCell ref="B2127:B2138"/>
    <mergeCell ref="C2127:C2138"/>
    <mergeCell ref="A2139:A2150"/>
    <mergeCell ref="B2139:B2150"/>
    <mergeCell ref="C2139:C2150"/>
    <mergeCell ref="A2151:A2162"/>
    <mergeCell ref="B2151:B2162"/>
    <mergeCell ref="C2151:C2162"/>
    <mergeCell ref="A2091:A2102"/>
    <mergeCell ref="B2091:B2102"/>
    <mergeCell ref="C2091:C2102"/>
    <mergeCell ref="A2103:A2114"/>
    <mergeCell ref="B2103:B2114"/>
    <mergeCell ref="C2103:C2114"/>
    <mergeCell ref="A2115:A2126"/>
    <mergeCell ref="B2115:B2126"/>
    <mergeCell ref="C2115:C2126"/>
    <mergeCell ref="A2055:A2066"/>
    <mergeCell ref="B2055:B2066"/>
    <mergeCell ref="C2055:C2066"/>
    <mergeCell ref="A2067:A2078"/>
    <mergeCell ref="B2067:B2078"/>
    <mergeCell ref="C2067:C2078"/>
    <mergeCell ref="A2079:A2090"/>
    <mergeCell ref="B2079:B2090"/>
    <mergeCell ref="C2079:C2090"/>
    <mergeCell ref="A2019:A2030"/>
    <mergeCell ref="B2019:B2030"/>
    <mergeCell ref="C2019:C2030"/>
    <mergeCell ref="A2031:A2042"/>
    <mergeCell ref="B2031:B2042"/>
    <mergeCell ref="C2031:C2042"/>
    <mergeCell ref="A2043:A2054"/>
    <mergeCell ref="B2043:B2054"/>
    <mergeCell ref="C2043:C2054"/>
    <mergeCell ref="A1983:A1994"/>
    <mergeCell ref="B1983:B1994"/>
    <mergeCell ref="C1983:C1994"/>
    <mergeCell ref="A1995:A2006"/>
    <mergeCell ref="B1995:B2006"/>
    <mergeCell ref="C1995:C2006"/>
    <mergeCell ref="A2007:A2018"/>
    <mergeCell ref="B2007:B2018"/>
    <mergeCell ref="C2007:C2018"/>
    <mergeCell ref="A1947:A1958"/>
    <mergeCell ref="B1947:B1958"/>
    <mergeCell ref="C1947:C1958"/>
    <mergeCell ref="A1959:A1970"/>
    <mergeCell ref="B1959:B1970"/>
    <mergeCell ref="C1959:C1970"/>
    <mergeCell ref="A1971:A1982"/>
    <mergeCell ref="B1971:B1982"/>
    <mergeCell ref="C1971:C1982"/>
    <mergeCell ref="A1911:A1922"/>
    <mergeCell ref="B1911:B1922"/>
    <mergeCell ref="C1911:C1922"/>
    <mergeCell ref="A1923:A1934"/>
    <mergeCell ref="B1923:B1934"/>
    <mergeCell ref="C1923:C1934"/>
    <mergeCell ref="A1935:A1946"/>
    <mergeCell ref="B1935:B1946"/>
    <mergeCell ref="C1935:C1946"/>
    <mergeCell ref="A1875:A1886"/>
    <mergeCell ref="B1875:B1886"/>
    <mergeCell ref="C1875:C1886"/>
    <mergeCell ref="A1887:A1898"/>
    <mergeCell ref="B1887:B1898"/>
    <mergeCell ref="C1887:C1898"/>
    <mergeCell ref="A1899:A1910"/>
    <mergeCell ref="B1899:B1910"/>
    <mergeCell ref="C1899:C1910"/>
    <mergeCell ref="A1839:A1850"/>
    <mergeCell ref="B1839:B1850"/>
    <mergeCell ref="C1839:C1850"/>
    <mergeCell ref="A1851:A1862"/>
    <mergeCell ref="B1851:B1862"/>
    <mergeCell ref="C1851:C1862"/>
    <mergeCell ref="A1863:A1874"/>
    <mergeCell ref="B1863:B1874"/>
    <mergeCell ref="C1863:C1874"/>
    <mergeCell ref="A1803:A1814"/>
    <mergeCell ref="B1803:B1814"/>
    <mergeCell ref="C1803:C1814"/>
    <mergeCell ref="A1815:A1826"/>
    <mergeCell ref="B1815:B1826"/>
    <mergeCell ref="C1815:C1826"/>
    <mergeCell ref="A1827:A1838"/>
    <mergeCell ref="B1827:B1838"/>
    <mergeCell ref="C1827:C1838"/>
    <mergeCell ref="A1767:A1778"/>
    <mergeCell ref="B1767:B1778"/>
    <mergeCell ref="C1767:C1778"/>
    <mergeCell ref="A1779:A1790"/>
    <mergeCell ref="B1779:B1790"/>
    <mergeCell ref="C1779:C1790"/>
    <mergeCell ref="A1791:A1802"/>
    <mergeCell ref="B1791:B1802"/>
    <mergeCell ref="C1791:C1802"/>
    <mergeCell ref="A1731:A1742"/>
    <mergeCell ref="B1731:B1742"/>
    <mergeCell ref="C1731:C1742"/>
    <mergeCell ref="A1743:A1754"/>
    <mergeCell ref="B1743:B1754"/>
    <mergeCell ref="C1743:C1754"/>
    <mergeCell ref="A1755:A1766"/>
    <mergeCell ref="B1755:B1766"/>
    <mergeCell ref="C1755:C1766"/>
    <mergeCell ref="A1707:A1718"/>
    <mergeCell ref="B1707:B1718"/>
    <mergeCell ref="C1707:C1718"/>
    <mergeCell ref="A1719:A1730"/>
    <mergeCell ref="B1719:B1730"/>
    <mergeCell ref="C1719:C1730"/>
    <mergeCell ref="A1671:A1682"/>
    <mergeCell ref="B1671:B1682"/>
    <mergeCell ref="C1671:C1682"/>
    <mergeCell ref="A1683:A1694"/>
    <mergeCell ref="B1683:B1694"/>
    <mergeCell ref="C1683:C1694"/>
    <mergeCell ref="A1695:A1706"/>
    <mergeCell ref="B1695:B1706"/>
    <mergeCell ref="C1695:C1706"/>
    <mergeCell ref="A1635:A1646"/>
    <mergeCell ref="B1635:B1646"/>
    <mergeCell ref="C1635:C1646"/>
    <mergeCell ref="A1647:A1658"/>
    <mergeCell ref="B1647:B1658"/>
    <mergeCell ref="C1647:C1658"/>
    <mergeCell ref="A1659:A1670"/>
    <mergeCell ref="B1659:B1670"/>
    <mergeCell ref="C1659:C1670"/>
    <mergeCell ref="A1599:A1610"/>
    <mergeCell ref="B1599:B1610"/>
    <mergeCell ref="C1599:C1610"/>
    <mergeCell ref="A1611:A1622"/>
    <mergeCell ref="B1611:B1622"/>
    <mergeCell ref="C1611:C1622"/>
    <mergeCell ref="A1623:A1634"/>
    <mergeCell ref="B1623:B1634"/>
    <mergeCell ref="C1623:C1634"/>
    <mergeCell ref="A1563:A1574"/>
    <mergeCell ref="B1563:B1574"/>
    <mergeCell ref="C1563:C1574"/>
    <mergeCell ref="A1575:A1586"/>
    <mergeCell ref="B1575:B1586"/>
    <mergeCell ref="C1575:C1586"/>
    <mergeCell ref="A1587:A1598"/>
    <mergeCell ref="B1587:B1598"/>
    <mergeCell ref="C1587:C1598"/>
    <mergeCell ref="A1455:A1466"/>
    <mergeCell ref="B1455:B1466"/>
    <mergeCell ref="C1455:C1466"/>
    <mergeCell ref="A1419:A1430"/>
    <mergeCell ref="B1419:B1430"/>
    <mergeCell ref="C1419:C1430"/>
    <mergeCell ref="A1431:A1442"/>
    <mergeCell ref="B1431:B1442"/>
    <mergeCell ref="C1431:C1442"/>
    <mergeCell ref="A1443:A1454"/>
    <mergeCell ref="B1443:B1454"/>
    <mergeCell ref="C1443:C1454"/>
    <mergeCell ref="A1383:A1394"/>
    <mergeCell ref="B1383:B1394"/>
    <mergeCell ref="C1383:C1394"/>
    <mergeCell ref="A1395:A1406"/>
    <mergeCell ref="B1395:B1406"/>
    <mergeCell ref="C1395:C1406"/>
    <mergeCell ref="A1407:A1418"/>
    <mergeCell ref="B1407:B1418"/>
    <mergeCell ref="C1407:C1418"/>
    <mergeCell ref="A1347:A1358"/>
    <mergeCell ref="B1347:B1358"/>
    <mergeCell ref="C1347:C1358"/>
    <mergeCell ref="A1359:A1370"/>
    <mergeCell ref="B1359:B1370"/>
    <mergeCell ref="C1359:C1370"/>
    <mergeCell ref="A1371:A1382"/>
    <mergeCell ref="B1371:B1382"/>
    <mergeCell ref="C1371:C1382"/>
    <mergeCell ref="A1311:A1322"/>
    <mergeCell ref="B1311:B1322"/>
    <mergeCell ref="C1311:C1322"/>
    <mergeCell ref="A1323:A1334"/>
    <mergeCell ref="B1323:B1334"/>
    <mergeCell ref="C1323:C1334"/>
    <mergeCell ref="A1335:A1346"/>
    <mergeCell ref="B1335:B1346"/>
    <mergeCell ref="C1335:C1346"/>
    <mergeCell ref="A1275:A1286"/>
    <mergeCell ref="B1275:B1286"/>
    <mergeCell ref="C1275:C1286"/>
    <mergeCell ref="A1287:A1298"/>
    <mergeCell ref="B1287:B1298"/>
    <mergeCell ref="C1287:C1298"/>
    <mergeCell ref="A1299:A1310"/>
    <mergeCell ref="B1299:B1310"/>
    <mergeCell ref="C1299:C1310"/>
    <mergeCell ref="A1239:A1250"/>
    <mergeCell ref="B1239:B1250"/>
    <mergeCell ref="C1239:C1250"/>
    <mergeCell ref="A1251:A1262"/>
    <mergeCell ref="B1251:B1262"/>
    <mergeCell ref="C1251:C1262"/>
    <mergeCell ref="A1263:A1274"/>
    <mergeCell ref="B1263:B1274"/>
    <mergeCell ref="C1263:C1274"/>
    <mergeCell ref="A1203:A1214"/>
    <mergeCell ref="B1203:B1214"/>
    <mergeCell ref="C1203:C1214"/>
    <mergeCell ref="A1215:A1226"/>
    <mergeCell ref="B1215:B1226"/>
    <mergeCell ref="C1215:C1226"/>
    <mergeCell ref="A1227:A1238"/>
    <mergeCell ref="B1227:B1238"/>
    <mergeCell ref="C1227:C1238"/>
    <mergeCell ref="A1167:A1178"/>
    <mergeCell ref="B1167:B1178"/>
    <mergeCell ref="C1167:C1178"/>
    <mergeCell ref="A1179:A1190"/>
    <mergeCell ref="B1179:B1190"/>
    <mergeCell ref="C1179:C1190"/>
    <mergeCell ref="A1191:A1202"/>
    <mergeCell ref="B1191:B1202"/>
    <mergeCell ref="C1191:C1202"/>
    <mergeCell ref="A1131:A1142"/>
    <mergeCell ref="B1131:B1142"/>
    <mergeCell ref="C1131:C1142"/>
    <mergeCell ref="A1143:A1154"/>
    <mergeCell ref="B1143:B1154"/>
    <mergeCell ref="C1143:C1154"/>
    <mergeCell ref="A1155:A1166"/>
    <mergeCell ref="B1155:B1166"/>
    <mergeCell ref="C1155:C1166"/>
    <mergeCell ref="A1095:A1106"/>
    <mergeCell ref="B1095:B1106"/>
    <mergeCell ref="C1095:C1106"/>
    <mergeCell ref="A1107:A1118"/>
    <mergeCell ref="B1107:B1118"/>
    <mergeCell ref="C1107:C1118"/>
    <mergeCell ref="A1119:A1130"/>
    <mergeCell ref="B1119:B1130"/>
    <mergeCell ref="C1119:C1130"/>
    <mergeCell ref="A1059:A1070"/>
    <mergeCell ref="B1059:B1070"/>
    <mergeCell ref="C1059:C1070"/>
    <mergeCell ref="A1071:A1082"/>
    <mergeCell ref="B1071:B1082"/>
    <mergeCell ref="C1071:C1082"/>
    <mergeCell ref="A1083:A1094"/>
    <mergeCell ref="B1083:B1094"/>
    <mergeCell ref="C1083:C1094"/>
    <mergeCell ref="A1023:A1034"/>
    <mergeCell ref="B1023:B1034"/>
    <mergeCell ref="C1023:C1034"/>
    <mergeCell ref="A1035:A1046"/>
    <mergeCell ref="B1035:B1046"/>
    <mergeCell ref="C1035:C1046"/>
    <mergeCell ref="A1047:A1058"/>
    <mergeCell ref="B1047:B1058"/>
    <mergeCell ref="C1047:C1058"/>
    <mergeCell ref="A987:A998"/>
    <mergeCell ref="B987:B998"/>
    <mergeCell ref="C987:C998"/>
    <mergeCell ref="A999:A1010"/>
    <mergeCell ref="B999:B1010"/>
    <mergeCell ref="C999:C1010"/>
    <mergeCell ref="A1011:A1022"/>
    <mergeCell ref="B1011:B1022"/>
    <mergeCell ref="C1011:C1022"/>
    <mergeCell ref="A951:A962"/>
    <mergeCell ref="B951:B962"/>
    <mergeCell ref="C951:C962"/>
    <mergeCell ref="A963:A974"/>
    <mergeCell ref="B963:B974"/>
    <mergeCell ref="C963:C974"/>
    <mergeCell ref="A915:A926"/>
    <mergeCell ref="B915:B926"/>
    <mergeCell ref="C915:C926"/>
    <mergeCell ref="A927:A938"/>
    <mergeCell ref="B927:B938"/>
    <mergeCell ref="C927:C938"/>
    <mergeCell ref="A939:A950"/>
    <mergeCell ref="B939:B950"/>
    <mergeCell ref="C939:C950"/>
    <mergeCell ref="A879:A890"/>
    <mergeCell ref="B879:B890"/>
    <mergeCell ref="C879:C890"/>
    <mergeCell ref="A891:A902"/>
    <mergeCell ref="B891:B902"/>
    <mergeCell ref="C891:C902"/>
    <mergeCell ref="A903:A914"/>
    <mergeCell ref="B903:B914"/>
    <mergeCell ref="C903:C914"/>
    <mergeCell ref="A843:A854"/>
    <mergeCell ref="B843:B854"/>
    <mergeCell ref="C843:C854"/>
    <mergeCell ref="A855:A866"/>
    <mergeCell ref="B855:B866"/>
    <mergeCell ref="C855:C866"/>
    <mergeCell ref="A867:A878"/>
    <mergeCell ref="B867:B878"/>
    <mergeCell ref="C867:C878"/>
    <mergeCell ref="A807:A818"/>
    <mergeCell ref="B807:B818"/>
    <mergeCell ref="C807:C818"/>
    <mergeCell ref="A819:A830"/>
    <mergeCell ref="B819:B830"/>
    <mergeCell ref="C819:C830"/>
    <mergeCell ref="A831:A842"/>
    <mergeCell ref="B831:B842"/>
    <mergeCell ref="C831:C842"/>
    <mergeCell ref="A771:A782"/>
    <mergeCell ref="B771:B782"/>
    <mergeCell ref="C771:C782"/>
    <mergeCell ref="A783:A794"/>
    <mergeCell ref="B783:B794"/>
    <mergeCell ref="C783:C794"/>
    <mergeCell ref="A795:A806"/>
    <mergeCell ref="B795:B806"/>
    <mergeCell ref="C795:C806"/>
    <mergeCell ref="A735:A746"/>
    <mergeCell ref="B735:B746"/>
    <mergeCell ref="C735:C746"/>
    <mergeCell ref="A747:A758"/>
    <mergeCell ref="B747:B758"/>
    <mergeCell ref="C747:C758"/>
    <mergeCell ref="A759:A770"/>
    <mergeCell ref="B759:B770"/>
    <mergeCell ref="C759:C770"/>
    <mergeCell ref="A699:A710"/>
    <mergeCell ref="B699:B710"/>
    <mergeCell ref="C699:C710"/>
    <mergeCell ref="A711:A722"/>
    <mergeCell ref="B711:B722"/>
    <mergeCell ref="C711:C722"/>
    <mergeCell ref="A723:A734"/>
    <mergeCell ref="B723:B734"/>
    <mergeCell ref="C723:C734"/>
    <mergeCell ref="A675:A686"/>
    <mergeCell ref="B675:B686"/>
    <mergeCell ref="C675:C686"/>
    <mergeCell ref="A687:A698"/>
    <mergeCell ref="B687:B698"/>
    <mergeCell ref="C687:C698"/>
    <mergeCell ref="A651:A662"/>
    <mergeCell ref="B651:B662"/>
    <mergeCell ref="C651:C662"/>
    <mergeCell ref="A663:A674"/>
    <mergeCell ref="B663:B674"/>
    <mergeCell ref="C663:C674"/>
    <mergeCell ref="A627:A638"/>
    <mergeCell ref="B627:B638"/>
    <mergeCell ref="C627:C638"/>
    <mergeCell ref="A639:A650"/>
    <mergeCell ref="B639:B650"/>
    <mergeCell ref="C639:C650"/>
    <mergeCell ref="A603:A614"/>
    <mergeCell ref="B603:B614"/>
    <mergeCell ref="C603:C614"/>
    <mergeCell ref="A615:A626"/>
    <mergeCell ref="B615:B626"/>
    <mergeCell ref="C615:C626"/>
    <mergeCell ref="A579:A590"/>
    <mergeCell ref="B579:B590"/>
    <mergeCell ref="C579:C590"/>
    <mergeCell ref="A591:A602"/>
    <mergeCell ref="B591:B602"/>
    <mergeCell ref="C591:C602"/>
    <mergeCell ref="A555:A566"/>
    <mergeCell ref="B555:B566"/>
    <mergeCell ref="C555:C566"/>
    <mergeCell ref="A567:A578"/>
    <mergeCell ref="B567:B578"/>
    <mergeCell ref="C567:C578"/>
    <mergeCell ref="A531:A542"/>
    <mergeCell ref="B531:B542"/>
    <mergeCell ref="C531:C542"/>
    <mergeCell ref="A543:A554"/>
    <mergeCell ref="B543:B554"/>
    <mergeCell ref="C543:C554"/>
    <mergeCell ref="A507:A518"/>
    <mergeCell ref="B507:B518"/>
    <mergeCell ref="C507:C518"/>
    <mergeCell ref="A519:A530"/>
    <mergeCell ref="B519:B530"/>
    <mergeCell ref="C519:C530"/>
    <mergeCell ref="A483:A494"/>
    <mergeCell ref="B483:B494"/>
    <mergeCell ref="C483:C494"/>
    <mergeCell ref="A495:A506"/>
    <mergeCell ref="B495:B506"/>
    <mergeCell ref="C495:C506"/>
    <mergeCell ref="A459:A470"/>
    <mergeCell ref="B459:B470"/>
    <mergeCell ref="C459:C470"/>
    <mergeCell ref="A471:A482"/>
    <mergeCell ref="B471:B482"/>
    <mergeCell ref="C471:C482"/>
    <mergeCell ref="A435:A446"/>
    <mergeCell ref="B435:B446"/>
    <mergeCell ref="C435:C446"/>
    <mergeCell ref="A447:A458"/>
    <mergeCell ref="B447:B458"/>
    <mergeCell ref="C447:C458"/>
    <mergeCell ref="A411:A422"/>
    <mergeCell ref="B411:B422"/>
    <mergeCell ref="C411:C422"/>
    <mergeCell ref="A423:A434"/>
    <mergeCell ref="B423:B434"/>
    <mergeCell ref="C423:C434"/>
    <mergeCell ref="A387:A398"/>
    <mergeCell ref="B387:B398"/>
    <mergeCell ref="C387:C398"/>
    <mergeCell ref="A399:A410"/>
    <mergeCell ref="B399:B410"/>
    <mergeCell ref="C399:C410"/>
    <mergeCell ref="A363:A374"/>
    <mergeCell ref="B363:B374"/>
    <mergeCell ref="C363:C374"/>
    <mergeCell ref="A375:A386"/>
    <mergeCell ref="B375:B386"/>
    <mergeCell ref="C375:C386"/>
    <mergeCell ref="A351:A362"/>
    <mergeCell ref="B351:B362"/>
    <mergeCell ref="C351:C362"/>
    <mergeCell ref="A327:A338"/>
    <mergeCell ref="B327:B338"/>
    <mergeCell ref="C327:C338"/>
    <mergeCell ref="A339:A350"/>
    <mergeCell ref="B339:B350"/>
    <mergeCell ref="C339:C350"/>
    <mergeCell ref="A303:A314"/>
    <mergeCell ref="B303:B314"/>
    <mergeCell ref="C303:C314"/>
    <mergeCell ref="A315:A326"/>
    <mergeCell ref="B315:B326"/>
    <mergeCell ref="C315:C326"/>
    <mergeCell ref="A279:A290"/>
    <mergeCell ref="B279:B290"/>
    <mergeCell ref="C279:C290"/>
    <mergeCell ref="A291:A302"/>
    <mergeCell ref="B291:B302"/>
    <mergeCell ref="C291:C302"/>
    <mergeCell ref="A255:A266"/>
    <mergeCell ref="B255:B266"/>
    <mergeCell ref="C255:C266"/>
    <mergeCell ref="A267:A278"/>
    <mergeCell ref="B267:B278"/>
    <mergeCell ref="C267:C278"/>
    <mergeCell ref="A231:A242"/>
    <mergeCell ref="B231:B242"/>
    <mergeCell ref="C231:C242"/>
    <mergeCell ref="A243:A254"/>
    <mergeCell ref="B243:B254"/>
    <mergeCell ref="C243:C254"/>
    <mergeCell ref="A207:A218"/>
    <mergeCell ref="B207:B218"/>
    <mergeCell ref="C207:C218"/>
    <mergeCell ref="A219:A230"/>
    <mergeCell ref="B219:B230"/>
    <mergeCell ref="C219:C230"/>
    <mergeCell ref="A183:A194"/>
    <mergeCell ref="B183:B194"/>
    <mergeCell ref="C183:C194"/>
    <mergeCell ref="A195:A206"/>
    <mergeCell ref="B195:B206"/>
    <mergeCell ref="C195:C206"/>
    <mergeCell ref="A159:A170"/>
    <mergeCell ref="B159:B170"/>
    <mergeCell ref="C159:C170"/>
    <mergeCell ref="A171:A182"/>
    <mergeCell ref="B171:B182"/>
    <mergeCell ref="C171:C182"/>
    <mergeCell ref="A135:A146"/>
    <mergeCell ref="B135:B146"/>
    <mergeCell ref="C135:C146"/>
    <mergeCell ref="A147:A158"/>
    <mergeCell ref="B147:B158"/>
    <mergeCell ref="C147:C158"/>
    <mergeCell ref="C51:C62"/>
    <mergeCell ref="A111:A122"/>
    <mergeCell ref="B111:B122"/>
    <mergeCell ref="C111:C122"/>
    <mergeCell ref="A123:A134"/>
    <mergeCell ref="B123:B134"/>
    <mergeCell ref="C123:C134"/>
    <mergeCell ref="A87:A98"/>
    <mergeCell ref="B87:B98"/>
    <mergeCell ref="C87:C98"/>
    <mergeCell ref="A99:A110"/>
    <mergeCell ref="B99:B110"/>
    <mergeCell ref="C99:C110"/>
    <mergeCell ref="A975:A986"/>
    <mergeCell ref="B975:B986"/>
    <mergeCell ref="C975:C986"/>
    <mergeCell ref="A1:I1"/>
    <mergeCell ref="A3:A14"/>
    <mergeCell ref="B3:B14"/>
    <mergeCell ref="C3:C14"/>
    <mergeCell ref="A27:A38"/>
    <mergeCell ref="B27:B38"/>
    <mergeCell ref="C27:C38"/>
    <mergeCell ref="A15:A26"/>
    <mergeCell ref="B15:B26"/>
    <mergeCell ref="C15:C26"/>
    <mergeCell ref="A63:A74"/>
    <mergeCell ref="B63:B74"/>
    <mergeCell ref="C63:C74"/>
    <mergeCell ref="A75:A86"/>
    <mergeCell ref="B75:B86"/>
    <mergeCell ref="C75:C86"/>
    <mergeCell ref="A39:A50"/>
    <mergeCell ref="B39:B50"/>
    <mergeCell ref="C39:C50"/>
    <mergeCell ref="A51:A62"/>
    <mergeCell ref="B51:B62"/>
    <mergeCell ref="A1467:A1478"/>
    <mergeCell ref="B1467:B1478"/>
    <mergeCell ref="C1467:C1478"/>
    <mergeCell ref="A1479:A1490"/>
    <mergeCell ref="B1479:B1490"/>
    <mergeCell ref="C1479:C1490"/>
    <mergeCell ref="A1491:A1502"/>
    <mergeCell ref="B1491:B1502"/>
    <mergeCell ref="C1491:C1502"/>
    <mergeCell ref="A1539:A1550"/>
    <mergeCell ref="B1539:B1550"/>
    <mergeCell ref="C1539:C1550"/>
    <mergeCell ref="A1551:A1562"/>
    <mergeCell ref="B1551:B1562"/>
    <mergeCell ref="C1551:C1562"/>
    <mergeCell ref="A1503:A1514"/>
    <mergeCell ref="B1503:B1514"/>
    <mergeCell ref="C1503:C1514"/>
    <mergeCell ref="A1515:A1526"/>
    <mergeCell ref="B1515:B1526"/>
    <mergeCell ref="C1515:C1526"/>
    <mergeCell ref="A1527:A1538"/>
    <mergeCell ref="B1527:B1538"/>
    <mergeCell ref="C1527:C1538"/>
    <mergeCell ref="A2355:A2366"/>
    <mergeCell ref="B2355:B2366"/>
    <mergeCell ref="C2355:C2366"/>
    <mergeCell ref="A2319:A2330"/>
    <mergeCell ref="B2319:B2330"/>
    <mergeCell ref="C2319:C2330"/>
    <mergeCell ref="A2331:A2342"/>
    <mergeCell ref="B2331:B2342"/>
    <mergeCell ref="C2331:C2342"/>
    <mergeCell ref="A2343:A2354"/>
    <mergeCell ref="B2343:B2354"/>
    <mergeCell ref="C2343:C2354"/>
    <mergeCell ref="A2403:A2414"/>
    <mergeCell ref="B2403:B2414"/>
    <mergeCell ref="C2403:C2414"/>
    <mergeCell ref="A2367:A2378"/>
    <mergeCell ref="B2367:B2378"/>
    <mergeCell ref="C2367:C2378"/>
    <mergeCell ref="A2379:A2390"/>
    <mergeCell ref="B2379:B2390"/>
    <mergeCell ref="C2379:C2390"/>
    <mergeCell ref="A2391:A2402"/>
    <mergeCell ref="B2391:B2402"/>
    <mergeCell ref="C2391:C2402"/>
    <mergeCell ref="A2619:A2630"/>
    <mergeCell ref="B2619:B2630"/>
    <mergeCell ref="C2619:C2630"/>
    <mergeCell ref="A2631:A2642"/>
    <mergeCell ref="B2631:B2642"/>
    <mergeCell ref="C2631:C2642"/>
    <mergeCell ref="A2643:A2654"/>
    <mergeCell ref="B2643:B2654"/>
    <mergeCell ref="C2643:C2654"/>
    <mergeCell ref="A2655:A2666"/>
    <mergeCell ref="B2655:B2666"/>
    <mergeCell ref="C2655:C2666"/>
    <mergeCell ref="A2667:A2678"/>
    <mergeCell ref="B2667:B2678"/>
    <mergeCell ref="C2667:C2678"/>
    <mergeCell ref="A2679:A2690"/>
    <mergeCell ref="B2679:B2690"/>
    <mergeCell ref="C2679:C2690"/>
  </mergeCells>
  <conditionalFormatting sqref="A3:A14">
    <cfRule type="expression" dxfId="1910" priority="253">
      <formula>IF(B3=0,1,0)</formula>
    </cfRule>
  </conditionalFormatting>
  <conditionalFormatting sqref="A15:A26">
    <cfRule type="expression" dxfId="1909" priority="252">
      <formula>IF(B15=0,1,0)</formula>
    </cfRule>
  </conditionalFormatting>
  <conditionalFormatting sqref="B3:C14 B27:C38 B51:C62 B75:C86 B99:C110 B123:C134 B147:C158 B171:C182 B195:C206 B219:C230 B243:C254 B267:C278 B279:B290 B291:C302 B315:C326 B339:C350 B363:C374 B387:C398 B411:C422 B435:C446 B459:C470 B483:C494 B507:C518 B519:B530 B531:C542 B555:C566 B579:C590 B603:C614 B627:C638 B651:C662 B675:C686 B699:C710 B723:C734 B747:C758 B771:C782 B795:C806 B819:C830 B843:C854 B867:C878 B891:C902 B915:C926 B939:C950 B963:C974 B987:C998 B1011:C1022 B1035:C1046 B1059:C1070 B1083:C1094 B1107:C1118 B1131:C1142 B1155:C1166 B1179:C1190 B1203:C1214 B1227:C1238 B1251:C1262 B1275:C1286 B1299:C1310 B1323:C1334 B1347:C1358 B1371:C1382 B1395:C1406 B1419:C1430 B1443:C1454 B1467:C1478 B1491:C1502 B1515:C1526 B1539:C1550 B1563:C1574 B1587:C1598 B1611:C1622 B1635:C1646 B1659:C1670 B1683:C1694 B1707:C1718">
    <cfRule type="cellIs" dxfId="1908" priority="278" operator="equal">
      <formula>0</formula>
    </cfRule>
  </conditionalFormatting>
  <conditionalFormatting sqref="B15:C26 B39:C50 B63:C74 B87:C98 B111:C122 B135:C146 B159:C170 B183:C194 B207:C218 B231:C242 B255:C266 C279:C290 B303:C314 B351:C362 B375:C386 B399:C410 B423:C434 B447:C458 B471:C482 B495:C506 C519:C530 B543:C554 B567:C578 B591:C602 B615:C626 B639:C650 B663:C674 B687:C698 B711:C722 B735:C746 B759:C770 B783:C794 B807:C818 B831:C842 B855:C866 B879:C890 B903:C914 B927:C938 B951:C962 B975:C986 B999:C1010 B1023:C1034 B1047:C1058 B1071:C1082 B1095:C1106 B1119:C1130 B1143:C1154 B1167:C1178 B1191:C1202 B1215:C1226 B1239:C1250 B1263:C1274 B1287:C1298 B1311:C1322 B1335:C1346 B1359:C1370 B1383:C1394 B1407:C1418 B1431:C1442 B1455:C1466 B1479:C1490 B1503:C1514 B1527:C1538 B1551:C1562 B1575:C1586 B1647:C1658 B1671:C1682 B1695:C1706 B1719:C2870">
    <cfRule type="cellIs" dxfId="1907" priority="254" operator="equal">
      <formula>0</formula>
    </cfRule>
  </conditionalFormatting>
  <conditionalFormatting sqref="B327:C338">
    <cfRule type="cellIs" dxfId="1906" priority="171" operator="equal">
      <formula>0</formula>
    </cfRule>
  </conditionalFormatting>
  <conditionalFormatting sqref="B1599:C1610">
    <cfRule type="cellIs" dxfId="1905" priority="19" operator="equal">
      <formula>0</formula>
    </cfRule>
  </conditionalFormatting>
  <conditionalFormatting sqref="B1623:C1634">
    <cfRule type="cellIs" dxfId="1904" priority="158" operator="equal">
      <formula>0</formula>
    </cfRule>
  </conditionalFormatting>
  <conditionalFormatting sqref="D3:I3 D7:I7 D11:I11 D15:I15 D19:I19 D23:I23 D27:I27 D31:I31 D35:I35 D39:I39 D43:I43 D47:I47 D51:I51 D55:I55 D59:I59 D63:I63 D67:I67 D71:I71 D75:I75 D79:I79 D83:I83 D87:I87 D91:I91 D95:I95 D99:I99 D103:I103 D107:I107 D111:I111 D115:I115 D119:I119 D123:I123 D127:I127 D131:I131 D135:I135 D139:I139 D143:I143 D147:I147 D151:I151 D155:I155 D159:I159 D163:I163 D167:I167 D171:I171 D175:I175 D179:I179 D183:I183 D187:I187 D191:I191 D195:I195 D199:I199 D203:I203 D207:I207 D211:I211 D215:I215 D219:I219 D223:I223 D227:I227 D231:I231 D235:I235 D239:I239 D243:I243 D247:I247 D251:I251 D255:I255 D259:I259 D263:I263 D267:I267 D271:I271 D275:I275 D279:I279 D283:I283 D287:I287 D291:I291 D295:I295 D299:I299 D303:I303 D307:I307 D311:I311 D315:I315 D319:I319 D323:I323 D327:I327 D331:I331 D335:I335 D339:I339 D343:I343 D347:I347 D351:I351 D355:I355 D359:I359 D363:I363 D367:I367 D371:I371 D375:I375 D379:I379 D383:I383 D387:I387 D391:I391 D395:I395 D399:I399 D403:I403 D407:I407 D411:I411 D415:I415 D419:I419 D423:I423 D427:I427 D431:I431 D435:I435 D439:I439 D443:I443 D447:I447 D451:I451 D455:I455 D459:I459 D463:I463 D467:I467 D471:I471 D475:I475 D479:I479 D483:I483 D487:I487 D491:I491 D495:I495 D499:I499 D503:I503 D507:I507 D511:I511 D515:I515 D519:I519 D523:I523 D527:I527 D531:I531 D535:I535 D539:I539 D543:I543 D547:I547 D551:I551 D555:I555 D559:I559 D563:I563 D567:I567 D571:I571 D575:I575 D579:I579 D583:I583 D587:I587 D591:I591 D595:I595 D599:I599 D603:I603 D607:I607 D611:I611 D615:I615 D619:I619 D623:I623 D627:I627 D631:I631 D635:I635 D639:I639 D643:I643 D647:I647 D651:I651 D655:I655 D659:I659 D663:I663 D667:I667 D671:I671 D675:I675 D679:I679 D683:I683 D687:I687 D691:I691 D695:I695 D699:I699 D703:I703 D707:I707 D711:I711 D715:I715 D719:I719 D723:I723 D727:I727 D731:I731 D735:I735 D739:I739 D743:I743 D747:I747 D751:I751 D755:I755 D759:I759 D763:I763 D767:I767 D771:I771 D775:I775 D779:I779 D783:I783 D787:I787 D791:I791 D795:I795 D799:I799 D803:I803 D807:I807 D811:I811 D815:I815 D819:I819 D823:I823 D827:I827 D831:I831 D835:I835 D839:I839 D843:I843 D847:I847 D851:I851 D855:I855 D859:I859 D863:I863 D867:I867 D871:I871 D875:I875 D879:I879 D883:I883 D887:I887 D891:I891 D895:I895 D899:I899 D903:I903 D907:I907 D911:I911 D915:I915 D919:I919 D923:I923 D927:I927 D931:I931 D935:I935 D939:I939 D943:I943 D947:I947 D951:I951 D955:I955 D959:I959 D963:I963 D967:I967 D971:I971 D975:I975 D979:I979 D983:I983 D987:I987 D991:I991 D995:I995 D999:I999 D1003:I1003 D1007:I1007 D1011:I1011 D1015:I1015 D1019:I1019 D1023:I1023 D1027:I1027 D1031:I1031 D1035:I1035 D1039:I1039 D1043:I1043 D1047:I1047 D1051:I1051 D1055:I1055 D1059:I1059 D1063:I1063 D1067:I1067 D1071:I1071 D1075:I1075 D1079:I1079 D1083:I1083 D1087:I1087 D1091:I1091 D1095:I1095 D1099:I1099 D1103:I1103 D1107:I1107 D1111:I1111 D1115:I1115 D1119:I1119 D1123:I1123 D1127:I1127 D1131:I1131 D1135:I1135 D1139:I1139 D1143:I1143 D1147:I1147 D1151:I1151 D1155:I1155 D1159:I1159 D1163:I1163 D1167:I1167 D1171:I1171 D1175:I1175 D1179:I1179 D1183:I1183 D1187:I1187 D1191:I1191 D1195:I1195 D1199:I1199 D1203:I1203 D1207:I1207 D1211:I1211 D1215:I1215 D1219:I1219 D1223:I1223 D1227:I1227 D1231:I1231 D1235:I1235 D1239:I1239 D1243:I1243 D1247:I1247 D1251:I1251 D1255:I1255 D1259:I1259 D1263:I1263 D1267:I1267 D1271:I1271 D1275:I1275 D1279:I1279 D1283:I1283 D1287:I1287 D1291:I1291 D1295:I1295 D1299:I1299 D1303:I1303 D1307:I1307 D1311:I1311 D1315:I1315 D1319:I1319 D1323:I1323 D1327:I1327 D1331:I1331 D1335:I1335 D1339:I1339 D1343:I1343 D1347:I1347 D1351:I1351 D1355:I1355 D1359:I1359 D1363:I1363 D1367:I1367 D1371:I1371 D1375:I1375 D1379:I1379 D1383:I1383 D1387:I1387 D1391:I1391 D1395:I1395 D1399:I1399 D1403:I1403 D1407:I1407 D1411:I1411 D1415:I1415 D1419:I1419 D1423:I1423 D1427:I1427 D1431:I1431 D1435:I1435 D1439:I1439 D1443:I1443 D1447:I1447 D1451:I1451 D1455:I1455 D1459:I1459 D1463:I1463 D1467:I1467 D1471:I1471 D1475:I1475 D1479:I1479 D1483:I1483 D1487:I1487 D1491:I1491 D1495:I1495 D1499:I1499 D1503:I1503 D1507:I1507 D1511:I1511 D1515:I1515 D1519:I1519 D1523:I1523 D1527:I1527 D1531:I1531 D1535:I1535 D1539:I1539 D1543:I1543 D1547:I1547 D1551:I1551 D1555:I1555 D1559:I1559 D1563:I1563 D1567:I1567 D1571:I1571 D1575:I1575 D1579:I1579 D1583:I1583 D1587:I1587 D1591:I1591 D1595:I1595 D1599:I1599 D1603:I1603 D1607:I1607 D1611:I1611 D1615:I1615 D1619:I1619 D1623:I1623 D1627:I1627 D1631:I1631 D1635:I1635 D1639:I1639 D1643:I1643 D1647:I1647 D1651:I1651 D1655:I1655 D1659:I1659 D1663:I1663 D1667:I1667 D1671:I1671 D1675:I1675 D1679:I1679 D1683:I1683 D1687:I1687 D1691:I1691 D1695:I1695 D1699:I1699 D1703:I1703 D1707:I1707 D1711:I1711 D1715:I1715 D1719:I1719 D1723:I1723 D1727:I1727 D1731:I1731 D1735:I1735 D1739:I1739 D1743:I1743 D1747:I1747 D1751:I1751 D1755:I1755 D1759:I1759 D1763:I1763 D1767:I1767 D1771:I1771 D1775:I1775 D1779:I1779 D1783:I1783 D1787:I1787 D1791:I1791 D1795:I1795 D1799:I1799 D1803:I1803 D1807:I1807 D1811:I1811 D1815:I1815 D1819:I1819 D1823:I1823 D1827:I1827 D1831:I1831 D1835:I1835 D1839:I1839 D1843:I1843 D1847:I1847 D1851:I1851 D1855:I1855 D1859:I1859 D1863:I1863 D1867:I1867 D1871:I1871 D1875:I1875 D1879:I1879 D1883:I1883 D1887:I1887 D1891:I1891 D1895:I1895 D1899:I1899 D1903:I1903 D1907:I1907 D1911:I1911 D1915:I1915 D1919:I1919 D1923:I1923 D1927:I1927 D1931:I1931 D1935:I1935 D1939:I1939 D1943:I1943 D1947:I1947 D1951:I1951 D1955:I1955 D1959:I1959 D1963:I1963 D1967:I1967 D1971:I1971 D1975:I1975 D1979:I1979 D1983:I1983 D1987:I1987 D1991:I1991 D1995:I1995 D1999:I1999 D2003:I2003 D2007:I2007 D2011:I2011 D2015:I2015 D2019:I2019 D2023:I2023 D2027:I2027 D2031:I2031 D2035:I2035 D2039:I2039 D2043:I2043 D2047:I2047 D2051:I2051 D2055:I2055 D2059:I2059 D2063:I2063 D2067:I2067 D2071:I2071 D2075:I2075 D2079:I2079 D2083:I2083 D2087:I2087 D2091:I2091 D2095:I2095 D2099:I2099 D2103:I2103 D2107:I2107 D2111:I2111 D2115:I2115 D2119:I2119 D2123:I2123 D2127:I2127 D2131:I2131 D2135:I2135 D2139:I2139 D2143:I2143 D2147:I2147 D2151:I2151 D2155:I2155 D2159:I2159 D2163:I2163 D2167:I2167 D2171:I2171 D2175:I2175 D2179:I2179 D2183:I2183 D2187:I2187 D2191:I2191 D2195:I2195 D2199:I2199 D2203:I2203 D2207:I2207 D2211:I2211 D2215:I2215 D2219:I2219 D2223:I2223 D2227:I2227 D2231:I2231 D2235:I2235 D2239:I2239 D2243:I2243 D2247:I2247 D2251:I2251 D2255:I2255 D2259:I2259 D2263:I2263 D2267:I2267 D2271:I2271 D2275:I2275 D2279:I2279 D2283:I2283 D2287:I2287 D2291:I2291 D2295:I2295 D2299:I2299 D2303:I2303 D2307:I2307 D2311:I2311 D2315:I2315 D2319:I2319 D2323:I2323 D2327:I2327 D2331:I2331 D2335:I2335 D2339:I2339 D2343:I2343 D2347:I2347 D2351:I2351 D2355:I2355 D2359:I2359 D2363:I2363 D2367:I2367 D2371:I2371 D2375:I2375 D2379:I2379 D2383:I2383 D2387:I2387 D2391:I2391 D2395:I2395 D2399:I2399 D2403:I2403 D2407:I2407 D2411:I2411 D2415:I2415 D2419:I2419 D2423:I2423 D2427:I2427 D2431:I2431 D2435:I2435 D2439:I2439 D2443:I2443 D2447:I2447 D2451:I2451 D2455:I2455 D2459:I2459 D2463:I2463 D2467:I2467 D2471:I2471 D2475:I2475 D2479:I2479 D2483:I2483 D2487:I2487 D2491:I2491 D2495:I2495 D2499:I2499 D2503:I2503 D2507:I2507 D2511:I2511 D2515:I2515 D2519:I2519 D2523:I2523 D2527:I2527 D2531:I2531 D2535:I2535 D2539:I2539 D2543:I2543 D2547:I2547 D2551:I2551 D2555:I2555 D2559:I2559 D2563:I2563 D2567:I2567 D2571:I2571 D2575:I2575 D2579:I2579 D2583:I2583 D2587:I2587 D2591:I2591 D2595:I2595 D2599:I2599 D2603:I2603 D2607:I2607 D2611:I2611 D2615:I2615 D2619:I2619 D2623:I2623 D2627:I2627 D2631:I2631 D2635:I2635 D2639:I2639 D2643:I2643 D2647:I2647 D2651:I2651 D2655:I2655 D2659:I2659 D2663:I2663 D2667:I2667 D2671:I2671 D2675:I2675 D2679:I2679 D2683:I2683 D2687:I2687 D2691:I2691 D2695:I2695 D2699:I2699 D2703:I2703 D2707:I2707 D2711:I2711 D2715:I2715 D2719:I2719 D2723:I2723 D2727:I2727 D2731:I2731 D2735:I2735 D2739:I2739 D2743:I2743 D2747:I2747 D2751:I2751 D2755:I2755 D2759:I2759 D2763:I2763 D2767:I2767 D2771:I2771 D2775:I2775 D2779:I2779 D2783:I2783 D2787:I2787 D2791:I2791 D2795:I2795 D2799:I2799 D2803:I2803 D2807:I2807 D2811:I2811 D2815:I2815 D2819:I2819 D2823:I2823 D2827:I2827 D2831:I2831">
    <cfRule type="cellIs" dxfId="1903" priority="277" operator="equal">
      <formula>0</formula>
    </cfRule>
  </conditionalFormatting>
  <conditionalFormatting sqref="D4:I5 D8:I9 D12:I13 D16:I17 D20:I21 D24:I25 D28:I29 D32:I33 D36:I37 D40:I41 D44:I45 D48:I49 D52:I53 D56:I57 D60:I61 D64:I65 D68:I69 D72:I73 D76:I77 D80:I81 D84:I85 D88:I89 D92:I93 D96:I97 D100:I101 D104:I105 D108:I109 D112:I113 D116:I117 D120:I121 D124:I125 D128:I129 D132:I133 D136:I137 D140:I141 D144:I145 D148:I149 D152:I153 D156:I157 D160:I161 D164:I165 D168:I169 D172:I173 D176:I177 D180:I181 D184:I185 D188:I189 D192:I193 D196:I197 D200:I201 D204:I205 D208:I209 D212:I213 D216:I217 D220:I221 D224:I225 D228:I229 D232:I233 D236:I237 D240:I241 D244:I245 D248:I249 D252:I253 D256:I257 D260:I261 D264:I265 D268:I269 D272:I273 D276:I277 D280:I281 D284:I285 D288:I289 D292:I293 D296:I297 D300:I301 D304:I305 D308:I309 D312:I313 D316:I317 D320:I321 D324:I325 D328:I329 D332:I333 D336:I337 D340:I341 D344:I345 D348:I349 D352:I353 D356:I357 D360:I361 D364:I365 D368:I369 D372:I373 D376:I377 D380:I381 D384:I385 D388:I389 D392:I393 D396:I397 D400:I401 D404:I405 D408:I409 D412:I413 D416:I417 D420:I421 D424:I425 D428:I429 D432:I433 D436:I437 D440:I441 D444:I445 D448:I449 D452:I453 D456:I457 D460:I461 D464:I465 D468:I469 D472:I473 D476:I477 D480:I481 D484:I485 D488:I489 D492:I493 D496:I497 D500:I501 D504:I505 D508:I509 D512:I513 D516:I517 D520:I521 D524:I525 D528:I529 D532:I533 D536:I537 D540:I541 D544:I545 D548:I549 D552:I553 D556:I557 D560:I561 D564:I565 D568:I569 D572:I573 D576:I577 D580:I581 D584:I585 D588:I589 D592:I593 D596:I597 D600:I601 D604:I605 D608:I609 D612:I613 D616:I617 D620:I621 D624:I625 D628:I629 D632:I633 D636:I637 D640:I641 D644:I645 D648:I649 D652:I653 D656:I657 D660:I661 D664:I665 D668:I669 D672:I673 D676:I677 D680:I681 D684:I685 D688:I689 D692:I693 D696:I697 D700:I701 D704:I705 D708:I709 D712:I713 D716:I717 D720:I721 D724:I725 D728:I729 D732:I733 D736:I737 D740:I741 D744:I745 D748:I749 D752:I753 D756:I757 D760:I761 D764:I765 D768:I769 D772:I773 D776:I777 D780:I781 D784:I785 D788:I789 D792:I793 D796:I797 D800:I801 D804:I805 D808:I809 D812:I813 D816:I817 D820:I821 D824:I825 D828:I829 D832:I833 D836:I837 D840:I841 D844:I845 D848:I849 D852:I853 D856:I857 D860:I861 D864:I865 D868:I869 D872:I873 D876:I877 D880:I881 D884:I885 D888:I889 D892:I893 D896:I897 D900:I901 D904:I905 D908:I909 D912:I913 D916:I917 D920:I921 D924:I925 D928:I929 D932:I933 D936:I937 D940:I941 D944:I945 D948:I949 D952:I953 D956:I957 D960:I961 D964:I965 D968:I969 D972:I973 D976:I977 D980:I981 D984:I985 D988:I989 D992:I993 D996:I997 D1000:I1001 D1004:I1005 D1008:I1009 D1012:I1013 D1016:I1017 D1020:I1021 D1024:I1025 D1028:I1029 D1032:I1033 D1036:I1037 D1040:I1041 D1044:I1045 D1048:I1049 D1052:I1053 D1056:I1057 D1060:I1061 D1064:I1065 D1068:I1069 D1072:I1073 D1076:I1077 D1080:I1081 D1084:I1085 D1088:I1089 D1092:I1093 D1096:I1097 D1100:I1101 D1104:I1105 D1108:I1109 D1112:I1113 D1116:I1117 D1120:I1121 D1124:I1125 D1128:I1129 D1132:I1133 D1136:I1137 D1140:I1141 D1144:I1145 D1148:I1149 D1152:I1153 D1156:I1157 D1160:I1161 D1164:I1165 D1168:I1169 D1172:I1173 D1176:I1177 D1180:I1181 D1184:I1185 D1188:I1189 D1192:I1193 D1196:I1197 D1200:I1201 D1204:I1205 D1208:I1209 D1212:I1213 D1216:I1217 D1220:I1221 D1224:I1225 D1228:I1229 D1232:I1233 D1236:I1237 D1240:I1241 D1244:I1245 D1248:I1249 D1252:I1253 D1256:I1257 D1260:I1261 D1264:I1265 D1268:I1269 D1272:I1273 D1276:I1277 D1280:I1281 D1284:I1285 D1288:I1289 D1292:I1293 D1296:I1297 D1300:I1301 D1304:I1305 D1308:I1309 D1312:I1313 D1316:I1317 D1320:I1321 D1324:I1325 D1328:I1329 D1332:I1333 D1336:I1337 D1340:I1341 D1344:I1345 D1348:I1349 D1352:I1353 D1356:I1357 D1360:I1361 D1364:I1365 D1368:I1369 D1372:I1373 D1376:I1377 D1380:I1381 D1384:I1385 D1388:I1389 D1392:I1393 D1396:I1397 D1400:I1401 D1404:I1405 D1408:I1409 D1412:I1413 D1416:I1417 D1420:I1421 D1424:I1425 D1428:I1429 D1432:I1433 D1436:I1437 D1440:I1441 D1444:I1445 D1448:I1449 D1452:I1453 D1456:I1457 D1460:I1461 D1464:I1465 D1468:I1469 D1472:I1473 D1476:I1477 D1480:I1481 D1484:I1485 D1488:I1489 D1492:I1493 D1496:I1497 D1500:I1501 D1504:I1505 D1508:I1509 D1512:I1513 D1516:I1517 D1520:I1521 D1524:I1525 D1528:I1529 D1532:I1533 D1536:I1537 D1540:I1541 D1544:I1545 D1548:I1549 D1552:I1553 D1556:I1557 D1560:I1561 D1564:I1565 D1568:I1569 D1572:I1573 D1576:I1577 D1580:I1581 D1584:I1585 D1588:I1589 D1592:I1593 D1596:I1597 D1600:I1601 D1604:I1605 D1608:I1609 D1612:I1613 D1616:I1617 D1620:I1621 D1624:I1625 D1628:I1629 D1632:I1633 D1636:I1637 D1640:I1641 D1644:I1645 D1648:I1649 D1652:I1653 D1656:I1657 D1660:I1661 D1664:I1665 D1668:I1669 D1672:I1673 D1676:I1677 D1680:I1681 D1684:I1685 D1688:I1689 D1692:I1693 D1696:I1697 D1700:I1701 D1704:I1705 D1708:I1709 D1712:I1713 D1716:I1717 D1720:I1721 D1724:I1725 D1728:I1729 D1732:I1733 D1736:I1737 D1740:I1741 D1744:I1745 D1748:I1749 D1752:I1753 D1756:I1757 D1760:I1761 D1764:I1765 D1768:I1769 D1772:I1773 D1776:I1777 D1780:I1781 D1784:I1785 D1788:I1789 D1792:I1793 D1796:I1797 D1800:I1801 D1804:I1805 D1808:I1809 D1812:I1813 D1816:I1817 D1820:I1821 D1824:I1825 D1828:I1829 D1832:I1833 D1836:I1837 D1840:I1841 D1844:I1845 D1848:I1849 D1852:I1853 D1856:I1857 D1860:I1861 D1864:I1865 D1868:I1869 D1872:I1873 D1876:I1877 D1880:I1881 D1884:I1885 D1888:I1889 D1892:I1893 D1896:I1897 D1900:I1901 D1904:I1905 D1908:I1909 D1912:I1913 D1916:I1917 D1920:I1921 D1924:I1925 D1928:I1929 D1932:I1933 D1936:I1937 D1940:I1941 D1944:I1945 D1948:I1949 D1952:I1953 D1956:I1957 D1960:I1961 D1964:I1965 D1968:I1969 D1972:I1973 D1976:I1977 D1980:I1981 D1984:I1985 D1988:I1989 D1992:I1993 D1996:I1997 D2000:I2001 D2004:I2005 D2008:I2009 D2012:I2013 D2016:I2017 D2020:I2021 D2024:I2025 D2028:I2029 D2032:I2033 D2036:I2037 D2040:I2041 D2044:I2045 D2048:I2049 D2052:I2053 D2056:I2057 D2060:I2061 D2064:I2065 D2068:I2069 D2072:I2073 D2076:I2077 D2080:I2081 D2084:I2085 D2088:I2089 D2092:I2093 D2096:I2097 D2100:I2101 D2104:I2105 D2108:I2109 D2112:I2113 D2116:I2117 D2120:I2121 D2124:I2125 D2128:I2129 D2132:I2133 D2136:I2137 D2140:I2141 D2144:I2145 D2148:I2149 D2152:I2153 D2156:I2157 D2160:I2161 D2164:I2165 D2168:I2169 D2172:I2173 D2176:I2177 D2180:I2181 D2184:I2185 D2188:I2189 D2192:I2193 D2196:I2197 D2200:I2201 D2204:I2205 D2208:I2209 D2212:I2213 D2216:I2217 D2220:I2221 D2224:I2225 D2228:I2229 D2232:I2233 D2236:I2237 D2240:I2241 D2244:I2245 D2248:I2249 D2252:I2253 D2256:I2257 D2260:I2261 D2264:I2265 D2268:I2269 D2272:I2273 D2276:I2277 D2280:I2281 D2284:I2285 D2288:I2289 D2292:I2293 D2296:I2297 D2300:I2301 D2304:I2305 D2308:I2309 D2312:I2313 D2316:I2317 D2320:I2321 D2324:I2325 D2328:I2329 D2332:I2333 D2336:I2337 D2340:I2341 D2344:I2345 D2348:I2349 D2352:I2353 D2356:I2357 D2360:I2361 D2364:I2365 D2368:I2369 D2372:I2373 D2376:I2377 D2380:I2381 D2384:I2385 D2388:I2389 D2392:I2393 D2396:I2397 D2400:I2401 D2404:I2405 D2408:I2409 D2412:I2413 D2416:I2417 D2420:I2421 D2424:I2425 D2428:I2429 D2432:I2433 D2436:I2437 D2440:I2441 D2444:I2445 D2448:I2449 D2452:I2453 D2456:I2457 D2460:I2461 D2464:I2465 D2468:I2469 D2472:I2473 D2476:I2477 D2480:I2481 D2484:I2485 D2488:I2489 D2492:I2493 D2496:I2497 D2500:I2501 D2504:I2505 D2508:I2509 D2512:I2513 D2516:I2517 D2520:I2521 D2524:I2525 D2528:I2529 D2532:I2533 D2536:I2537 D2540:I2541 D2544:I2545 D2548:I2549 D2552:I2553 D2556:I2557 D2560:I2561 D2564:I2565 D2568:I2569 D2572:I2573 D2576:I2577 D2580:I2581 D2584:I2585 D2588:I2589 D2592:I2593 D2596:I2597 D2600:I2601 D2604:I2605 D2608:I2609 D2612:I2613 D2616:I2617 D2620:I2621 D2624:I2625 D2628:I2629 D2632:I2633 D2636:I2637 D2640:I2641 D2644:I2645 D2648:I2649 D2652:I2653 D2656:I2657 D2660:I2661 D2664:I2665 D2668:I2669 D2672:I2673 D2676:I2677 D2680:I2681 D2684:I2685 D2688:I2689 D2692:I2693 D2696:I2697 D2700:I2701 D2704:I2705 D2708:I2709 D2712:I2713 D2716:I2717 D2720:I2721 D2724:I2725 D2728:I2729 D2732:I2733 D2736:I2737 D2740:I2741 D2744:I2745 D2748:I2749 D2752:I2753 D2756:I2757 D2760:I2761 D2764:I2765 D2768:I2769 D2772:I2773 D2776:I2777 D2780:I2781 D2784:I2785 D2788:I2789 D2792:I2793 D2796:I2797 D2800:I2801 D2804:I2805 D2808:I2809 D2812:I2813 D2816:I2817 D2820:I2821 D2824:I2825 D2828:I2829 D2832:I2833">
    <cfRule type="cellIs" dxfId="1902" priority="276" operator="equal">
      <formula>0</formula>
    </cfRule>
  </conditionalFormatting>
  <conditionalFormatting sqref="D6:I6 D10:I10 D14:I14 D18:I18 D22:I22 D26:I26 D30:I30 D34:I34 D38:I38 D42:I42 D46:I46 D50:I50 D54:I54 D58:I58 D62:I62 D66:I66 D70:I70 D74:I74 D78:I78 D82:I82 D86:I86 D90:I90 D94:I94 D98:I98 D102:I102 D106:I106 D110:I110 D114:I114 D118:I118 D122:I122 D126:I126 D130:I130 D134:I134 D138:I138 D142:I142 D146:I146 D150:I150 D154:I154 D158:I158 D162:I162 D166:I166 D170:I170 D174:I174 D178:I178 D182:I182 D186:I186 D190:I190 D194:I194 D198:I198 D202:I202 D206:I206 D210:I210 D214:I214 D218:I218 D222:I222 D226:I226 D230:I230 D234:I234 D238:I238 D242:I242 D246:I246 D250:I250 D254:I254 D258:I258 D262:I262 D266:I266 D270:I270 D274:I274 D278:I278 D282:I282 D286:I286 D290:I290 D294:I294 D298:I298 D302:I302 D306:I306 D310:I310 D314:I314 D318:I318 D322:I322 D326:I326 D330:I330 D334:I334 D338:I338 D342:I342 D346:I346 D350:I350 D354:I354 D358:I358 D362:I362 D366:I366 D370:I370 D374:I374 D378:I378 D382:I382 D386:I386 D390:I390 D394:I394 D398:I398 D402:I402 D406:I406 D410:I410 D414:I414 D418:I418 D422:I422 D426:I426 D430:I430 D434:I434 D438:I438 D442:I442 D446:I446 D450:I450 D454:I454 D458:I458 D462:I462 D466:I466 D470:I470 D474:I474 D478:I478 D482:I482 D486:I486 D490:I490 D494:I494 D498:I498 D502:I502 D506:I506 D510:I510 D514:I514 D518:I518 D522:I522 D526:I526 D530:I530 D534:I534 D538:I538 D542:I542 D546:I546 D550:I550 D554:I554 D558:I558 D562:I562 D566:I566 D570:I570 D574:I574 D578:I578 D582:I582 D586:I586 D590:I590 D594:I594 D598:I598 D602:I602 D606:I606 D610:I610 D614:I614 D618:I618 D622:I622 D626:I626 D630:I630 D634:I634 D638:I638 D642:I642 D646:I646 D650:I650 D654:I654 D658:I658 D662:I662 D666:I666 D670:I670 D674:I674 D678:I678 D682:I682 D686:I686 D690:I690 D694:I694 D698:I698 D702:I702 D706:I706 D710:I710 D714:I714 D718:I718 D722:I722 D726:I726 D730:I730 D734:I734 D738:I738 D742:I742 D746:I746 D750:I750 D754:I754 D758:I758 D762:I762 D766:I766 D770:I770 D774:I774 D778:I778 D782:I782 D786:I786 D790:I790 D794:I794 D798:I798 D802:I802 D806:I806 D810:I810 D814:I814 D818:I818 D822:I822 D826:I826 D830:I830 D834:I834 D838:I838 D842:I842 D846:I846 D850:I850 D854:I854 D858:I858 D862:I862 D866:I866 D870:I870 D874:I874 D878:I878 D882:I882 D886:I886 D890:I890 D894:I894 D898:I898 D902:I902 D906:I906 D910:I910 D914:I914 D918:I918 D922:I922 D926:I926 D930:I930 D934:I934 D938:I938 D942:I942 D946:I946 D950:I950 D954:I954 D958:I958 D962:I962 D966:I966 D970:I970 D974:I974 D978:I978 D982:I982 D986:I986 D990:I990 D994:I994 D998:I998 D1002:I1002 D1006:I1006 D1010:I1010 D1014:I1014 D1018:I1018 D1022:I1022 D1026:I1026 D1030:I1030 D1034:I1034 D1038:I1038 D1042:I1042 D1046:I1046 D1050:I1050 D1054:I1054 D1058:I1058 D1062:I1062 D1066:I1066 D1070:I1070 D1074:I1074 D1078:I1078 D1082:I1082 D1086:I1086 D1090:I1090 D1094:I1094 D1098:I1098 D1102:I1102 D1106:I1106 D1110:I1110 D1114:I1114 D1118:I1118 D1122:I1122 D1126:I1126 D1130:I1130 D1134:I1134 D1138:I1138 D1142:I1142 D1146:I1146 D1150:I1150 D1154:I1154 D1158:I1158 D1162:I1162 D1166:I1166 D1170:I1170 D1174:I1174 D1178:I1178 D1182:I1182 D1186:I1186 D1190:I1190 D1194:I1194 D1198:I1198 D1202:I1202 D1206:I1206 D1210:I1210 D1214:I1214 D1218:I1218 D1222:I1222 D1226:I1226 D1230:I1230 D1234:I1234 D1238:I1238 D1242:I1242 D1246:I1246 D1250:I1250 D1254:I1254 D1258:I1258 D1262:I1262 D1266:I1266 D1270:I1270 D1274:I1274 D1278:I1278 D1282:I1282 D1286:I1286 D1290:I1290 D1294:I1294 D1298:I1298 D1302:I1302 D1306:I1306 D1310:I1310 D1314:I1314 D1318:I1318 D1322:I1322 D1326:I1326 D1330:I1330 D1334:I1334 D1338:I1338 D1342:I1342 D1346:I1346 D1350:I1350 D1354:I1354 D1358:I1358 D1362:I1362 D1366:I1366 D1370:I1370 D1374:I1374 D1378:I1378 D1382:I1382 D1386:I1386 D1390:I1390 D1394:I1394 D1398:I1398 D1402:I1402 D1406:I1406 D1410:I1410 D1414:I1414 D1418:I1418 D1422:I1422 D1426:I1426 D1430:I1430 D1434:I1434 D1438:I1438 D1442:I1442 D1446:I1446 D1450:I1450 D1454:I1454 D1458:I1458 D1462:I1462 D1466:I1466 D1470:I1470 D1474:I1474 D1478:I1478 D1482:I1482 D1486:I1486 D1490:I1490 D1494:I1494 D1498:I1498 D1502:I1502 D1506:I1506 D1510:I1510 D1514:I1514 D1518:I1518 D1522:I1522 D1526:I1526 D1530:I1530 D1534:I1534 D1538:I1538 D1542:I1542 D1546:I1546 D1550:I1550 D1554:I1554 D1558:I1558 D1562:I1562 D1566:I1566 D1570:I1570 D1574:I1574 D1578:I1578 D1582:I1582 D1586:I1586 D1590:I1590 D1594:I1594 D1598:I1598 D1602:I1602 D1606:I1606 D1610:I1610 D1614:I1614 D1618:I1618 D1622:I1622 D1626:I1626 D1630:I1630 D1634:I1634 D1638:I1638 D1642:I1642 D1646:I1646 D1650:I1650 D1654:I1654 D1658:I1658 D1662:I1662 D1666:I1666 D1670:I1670 D1674:I1674 D1678:I1678 D1682:I1682 D1686:I1686 D1690:I1690 D1694:I1694 D1698:I1698 D1702:I1702 D1706:I1706 D1710:I1710 D1714:I1714 D1718:I1718 D1722:I1722 D1726:I1726 D1730:I1730 D1734:I1734 D1738:I1738 D1742:I1742 D1746:I1746 D1750:I1750 D1754:I1754 D1758:I1758 D1762:I1762 D1766:I1766 D1770:I1770 D1774:I1774 D1778:I1778 D1782:I1782 D1786:I1786 D1790:I1790 D1794:I1794 D1798:I1798 D1802:I1802 D1806:I1806 D1810:I1810 D1814:I1814 D1818:I1818 D1822:I1822 D1826:I1826 D1830:I1830 D1834:I1834 D1838:I1838 D1842:I1842 D1846:I1846 D1850:I1850 D1854:I1854 D1858:I1858 D1862:I1862 D1866:I1866 D1870:I1870 D1874:I1874 D1878:I1878 D1882:I1882 D1886:I1886 D1890:I1890 D1894:I1894 D1898:I1898 D1902:I1902 D1906:I1906 D1910:I1910 D1914:I1914 D1918:I1918 D1922:I1922 D1926:I1926 D1930:I1930 D1934:I1934 D1938:I1938 D1942:I1942 D1946:I1946 D1950:I1950 D1954:I1954 D1958:I1958 D1962:I1962 D1966:I1966 D1970:I1970 D1974:I1974 D1978:I1978 D1982:I1982 D1986:I1986 D1990:I1990 D1994:I1994 D1998:I1998 D2002:I2002 D2006:I2006 D2010:I2010 D2014:I2014 D2018:I2018 D2022:I2022 D2026:I2026 D2030:I2030 D2034:I2034 D2038:I2038 D2042:I2042 D2046:I2046 D2050:I2050 D2054:I2054 D2058:I2058 D2062:I2062 D2066:I2066 D2070:I2070 D2074:I2074 D2078:I2078 D2082:I2082 D2086:I2086 D2090:I2090 D2094:I2094 D2098:I2098 D2102:I2102 D2106:I2106 D2110:I2110 D2114:I2114 D2118:I2118 D2122:I2122 D2126:I2126 D2130:I2130 D2134:I2134 D2138:I2138 D2142:I2142 D2146:I2146 D2150:I2150 D2154:I2154 D2158:I2158 D2162:I2162 D2166:I2166 D2170:I2170 D2174:I2174 D2178:I2178 D2182:I2182 D2186:I2186 D2190:I2190 D2194:I2194 D2198:I2198 D2202:I2202 D2206:I2206 D2210:I2210 D2214:I2214 D2218:I2218 D2222:I2222 D2226:I2226 D2230:I2230 D2234:I2234 D2238:I2238 D2242:I2242 D2246:I2246 D2250:I2250 D2254:I2254 D2258:I2258 D2262:I2262 D2266:I2266 D2270:I2270 D2274:I2274 D2278:I2278 D2282:I2282 D2286:I2286 D2290:I2290 D2294:I2294 D2298:I2298 D2302:I2302 D2306:I2306 D2310:I2310 D2314:I2314 D2318:I2318 D2322:I2322 D2326:I2326 D2330:I2330 D2334:I2334 D2338:I2338 D2342:I2342 D2346:I2346 D2350:I2350 D2354:I2354 D2358:I2358 D2362:I2362 D2366:I2366 D2370:I2370 D2374:I2374 D2378:I2378 D2382:I2382 D2386:I2386 D2390:I2390 D2394:I2394 D2398:I2398 D2402:I2402 D2406:I2406 D2410:I2410 D2414:I2414 D2418:I2418 D2422:I2422 D2426:I2426 D2430:I2430 D2434:I2434 D2438:I2438 D2442:I2442 D2446:I2446 D2450:I2450 D2454:I2454 D2458:I2458 D2462:I2462 D2466:I2466 D2470:I2470 D2474:I2474 D2478:I2478 D2482:I2482 D2486:I2486 D2490:I2490 D2494:I2494 D2498:I2498 D2502:I2502 D2506:I2506 D2510:I2510 D2514:I2514 D2518:I2518 D2522:I2522 D2526:I2526 D2530:I2530 D2534:I2534 D2538:I2538 D2542:I2542 D2546:I2546 D2550:I2550 D2554:I2554 D2558:I2558 D2562:I2562 D2566:I2566 D2570:I2570 D2574:I2574 D2578:I2578 D2582:I2582 D2586:I2586 D2590:I2590 D2594:I2594 D2598:I2598 D2602:I2602 D2606:I2606 D2610:I2610 D2614:I2614 D2618:I2618 D2622:I2622 D2626:I2626 D2630:I2630 D2634:I2634 D2638:I2638 D2642:I2642 D2646:I2646 D2650:I2650 D2654:I2654 D2658:I2658 D2662:I2662 D2666:I2666 D2670:I2670 D2674:I2674 D2678:I2678 D2682:I2682 D2686:I2686 D2690:I2690 D2694:I2694 D2698:I2698 D2702:I2702 D2706:I2706 D2710:I2710 D2714:I2714 D2718:I2718 D2722:I2722 D2726:I2726 D2730:I2730 D2734:I2734 D2738:I2738 D2742:I2742 D2746:I2746 D2750:I2750 D2754:I2754 D2758:I2758 D2762:I2762 D2766:I2766 D2770:I2770 D2774:I2774 D2778:I2778 D2782:I2782 D2786:I2786 D2790:I2790 D2794:I2794 D2798:I2798 D2802:I2802 D2806:I2806 D2810:I2810 D2814:I2814 D2818:I2818 D2822:I2822 D2826:I2826 D2830:I2830 D2834:I2834 D2838:I2838 D2842:I2842 D2846:I2846 D2850:I2850 D2854:I2854 D2858:I2858 D2862:I2862 D2866:I2866 D2870:I2870">
    <cfRule type="cellIs" dxfId="1901" priority="275" operator="equal">
      <formula>0</formula>
    </cfRule>
  </conditionalFormatting>
  <conditionalFormatting sqref="D2835:I2835 D2839:I2839 D2843:I2843">
    <cfRule type="cellIs" dxfId="1900" priority="16" operator="equal">
      <formula>0</formula>
    </cfRule>
  </conditionalFormatting>
  <conditionalFormatting sqref="D2836:I2837 D2840:I2841 D2844:I2845">
    <cfRule type="cellIs" dxfId="1899" priority="15" operator="equal">
      <formula>0</formula>
    </cfRule>
  </conditionalFormatting>
  <conditionalFormatting sqref="D2847:I2847 D2851:I2851 D2855:I2855">
    <cfRule type="cellIs" dxfId="1898" priority="12" operator="equal">
      <formula>0</formula>
    </cfRule>
  </conditionalFormatting>
  <conditionalFormatting sqref="D2848:I2849 D2852:I2853 D2856:I2857">
    <cfRule type="cellIs" dxfId="1897" priority="11" operator="equal">
      <formula>0</formula>
    </cfRule>
  </conditionalFormatting>
  <conditionalFormatting sqref="D2859:I2859 D2863:I2863 D2867:I2867">
    <cfRule type="cellIs" dxfId="1896" priority="8" operator="equal">
      <formula>0</formula>
    </cfRule>
  </conditionalFormatting>
  <conditionalFormatting sqref="D2860:I2861 D2864:I2865 D2868:I2869">
    <cfRule type="cellIs" dxfId="1895" priority="7" operator="equal">
      <formula>0</formula>
    </cfRule>
  </conditionalFormatting>
  <pageMargins left="0.7" right="0.7" top="0.75" bottom="0.75" header="0.3" footer="0.3"/>
  <pageSetup scale="53" orientation="portrait" r:id="rId2"/>
  <extLst>
    <ext xmlns:x14="http://schemas.microsoft.com/office/spreadsheetml/2009/9/main" uri="{78C0D931-6437-407d-A8EE-F0AAD7539E65}">
      <x14:conditionalFormattings>
        <x14:conditionalFormatting xmlns:xm="http://schemas.microsoft.com/office/excel/2006/main">
          <x14:cfRule type="iconSet" priority="267" id="{FC337553-0795-4867-ABAF-42D52F6163B3}">
            <x14:iconSet iconSet="3Symbols" custom="1">
              <x14:cfvo type="percent">
                <xm:f>0</xm:f>
              </x14:cfvo>
              <x14:cfvo type="num">
                <xm:f>0</xm:f>
              </x14:cfvo>
              <x14:cfvo type="num" gte="0">
                <xm:f>0</xm:f>
              </x14:cfvo>
              <x14:cfIcon iconSet="3Symbols" iconId="0"/>
              <x14:cfIcon iconSet="3Symbols" iconId="1"/>
              <x14:cfIcon iconSet="NoIcons" iconId="0"/>
            </x14:iconSet>
          </x14:cfRule>
          <xm:sqref>D8:I8 D12:I12 D20:I20 D24:I24 D32:I32 D56:I56 D80:I80 D104:I104 D128:I128 D152:I152 D176:I176 D224:I224 D248:I248 D272:I272 D296:I296 D320:I320 D344:I344 D368:I368 D392:I392 D416:I416 D440:I440 D464:I464 D488:I488 D512:I512 D536:I536 D560:I560 D584:I584 D608:I608 D632:I632 D680:I680 D704:I704 D728:I728 D752:I752 D776:I776 D800:I800 D824:I824 D848:I848 D872:I872 D896:I896 D920:I920 D944:I944 D968:I968 D992:I992 D1016:I1016 D1040:I1040 D1064:I1064 D1088:I1088 D1112:I1112 D1136:I1136 D1160:I1160 D1184:I1184 D1208:I1208 D1232:I1232 D1256:I1256 D1280:I1280 D1304:I1304 D1328:I1328 D1352:I1352 D1376:I1376 D1400:I1400 D1424:I1424 D1448:I1448 D1472:I1472 D1520:I1520 D1544:I1544 D1568:I1568 D1592:I1592 D1616:I1616 D1640:I1640 D1664:I1664 D1688:I1688 D1712:I1712 D1736:I1736 D1760:I1760 D1784:I1784 D1808:I1808 D1832:I1832 D1856:I1856 D1880:I1880 D1904:I1904 D1928:I1928 D1952:I1952 D1976:I1976 D2000:I2000 D2024:I2024 D2048:I2048 D2072:I2072 D2096:I2096 D2120:I2120 D2144:I2144 D2168:I2168 D2192:I2192 D2216:I2216 D2240:I2240 D2264:I2264 D2288:I2288 D2312:I2312 D2336:I2336 D2360:I2360 D2384:I2384 D2408:I2408 D2432:I2432 D2456:I2456 D2480:I2480 D2504:I2504 D2528:I2528 D2552:I2552 D2576:I2576 D2600:I2600 D36:I36 D60:I60 D84:I84 D108:I108 D132:I132 D156:I156 D180:I180 D228:I228 D252:I252 D276:I276 D300:I300 D324:I324 D348:I348 D372:I372 D396:I396 D420:I420 D444:I444 D468:I468 D492:I492 D516:I516 D540:I540 D564:I564 D588:I588 D612:I612 D636:I636 D684:I684 D708:I708 D732:I732 D756:I756 D780:I780 D804:I804 D828:I828 D852:I852 D876:I876 D900:I900 D924:I924 D948:I948 D972:I972 D996:I996 D1020:I1020 D1044:I1044 D1068:I1068 D1092:I1092 D1116:I1116 D1140:I1140 D1164:I1164 D1188:I1188 D1212:I1212 D1236:I1236 D1260:I1260 D1284:I1284 D1308:I1308 D1332:I1332 D1356:I1356 D1380:I1380 D1404:I1404 D1428:I1428 D1452:I1452 D1476:I1476 D1500:I1500 D1524:I1524 D1572:I1572 D1596:I1596 D1620:I1620 D1644:I1644 D1668:I1668 D1692:I1692 D1716:I1716 D1740:I1740 D1764:I1764 D1788:I1788 D1812:I1812 D1836:I1836 D1860:I1860 D1884:I1884 D1908:I1908 D1932:I1932 D1956:I1956 D1980:I1980 D2004:I2004 D2028:I2028 D2052:I2052 D2076:I2076 D2100:I2100 D2124:I2124 D2148:I2148 D2172:I2172 D2196:I2196 D2220:I2220 D2244:I2244 D2268:I2268 D2292:I2292 D2316:I2316 D2340:I2340 D2364:I2364 D2388:I2388 D2412:I2412 D2436:I2436 D2460:I2460 D2484:I2484 D2508:I2508 D2532:I2532 D2556:I2556 D2580:I2580 D2604:I2604 D44:I44 D68:I68 D92:I92 D116:I116 D140:I140 D164:I164 D188:I188 D212:I212 D236:I236 D260:I260 D284:I284 D308:I308 D332:I332 D356:I356 D380:I380 D404:I404 D428:I428 D452:I452 D476:I476 D524:I524 D548:I548 D572:I572 D596:I596 D620:I620 D644:I644 D668:I668 D692:I692 D716:I716 D740:I740 D764:I764 D788:I788 D812:I812 D836:I836 D860:I860 D884:I884 D908:I908 D932:I932 D956:I956 D980:I980 D1004:I1004 D1028:I1028 D1052:I1052 D1076:I1076 D1100:I1100 D1124:I1124 D1148:I1148 D1172:I1172 D1196:I1196 D1220:I1220 D1244:I1244 D1268:I1268 D1292:I1292 D1316:I1316 D1340:I1340 D1364:I1364 D1388:I1388 D1412:I1412 D1436:I1436 D1460:I1460 D1484:I1484 D1508:I1508 D1532:I1532 D1556:I1556 D1580:I1580 D1604:I1604 D1628:I1628 D1652:I1652 D1676:I1676 D1700:I1700 D1724:I1724 D1748:I1748 D1772:I1772 D1796:I1796 D1820:I1820 D1844:I1844 D1892:I1892 D1916:I1916 D1940:I1940 D1964:I1964 D1988:I1988 D2012:I2012 D2036:I2036 D2060:I2060 D2084:I2084 D2108:I2108 D2132:I2132 D2156:I2156 D2180:I2180 D2204:I2204 D2228:I2228 D2252:I2252 D2276:I2276 D2300:I2300 D2324:I2324 D2348:I2348 D2372:I2372 D2396:I2396 D2420:I2420 D2444:I2444 D2468:I2468 D2492:I2492 D2516:I2516 D2540:I2540 D2564:I2564 D2588:I2588 D48:I48 D72:I72 D96:I96 D120:I120 D144:I144 D168:I168 D192:I192 D216:I216 D240:I240 D264:I264 D288:I288 D312:I312 D336:I336 D360:I360 D384:I384 D408:I408 D432:I432 D456:I456 D480:I480 D528:I528 D552:I552 D576:I576 D600:I600 D624:I624 D648:I648 D672:I672 D696:I696 D720:I720 D744:I744 D768:I768 D792:I792 D816:I816 D840:I840 D864:I864 D888:I888 D912:I912 D936:I936 D960:I960 D984:I984 D1008:I1008 D1032:I1032 D1056:I1056 D1080:I1080 D1104:I1104 D1128:I1128 D1152:I1152 D1176:I1176 D1200:I1200 D1224:I1224 D1248:I1248 D1296:I1296 D1320:I1320 D1344:I1344 D1368:I1368 D1392:I1392 D1416:I1416 D1440:I1440 D1464:I1464 D1488:I1488 D1512:I1512 D1536:I1536 D1560:I1560 D1584:I1584 D1608:I1608 D1632:I1632 D1656:I1656 D1680:I1680 D1704:I1704 D1728:I1728 D1752:I1752 D1776:I1776 D1800:I1800 D1824:I1824 D1848:I1848 D1872:I1872 D1896:I1896 D1920:I1920 D1944:I1944 D1968:I1968 D1992:I1992 D2016:I2016 D2040:I2040 D2064:I2064 D2088:I2088 D2112:I2112 D2136:I2136 D2160:I2160 D2184:I2184 D2208:I2208 D2232:I2232 D2256:I2256 D2280:I2280 D2304:I2304 D2328:I2328 D2352:I2352 D2376:I2376 D2400:I2400 D2424:I2424 D2448:I2448 D2472:I2472 D2496:I2496 D2520:I2520 D2544:I2544 D2568:I2568 D2592:I2592 D2612:I2612 D2616:I2616 D1496:I1496 D1868:I1868 D1272:I1272 D1548:I1548 D500:I500 D504:I504 D200:I200 D204:I204 D656:I656 D660:I660</xm:sqref>
        </x14:conditionalFormatting>
        <x14:conditionalFormatting xmlns:xm="http://schemas.microsoft.com/office/excel/2006/main">
          <x14:cfRule type="iconSet" priority="37925" id="{FDFF3DBC-B9CD-4D44-A5C4-09D0633BED72}">
            <x14:iconSet iconSet="3Symbols" custom="1">
              <x14:cfvo type="percent">
                <xm:f>0</xm:f>
              </x14:cfvo>
              <x14:cfvo type="num">
                <xm:f>0</xm:f>
              </x14:cfvo>
              <x14:cfvo type="num" gte="0">
                <xm:f>0</xm:f>
              </x14:cfvo>
              <x14:cfIcon iconSet="3Symbols" iconId="0"/>
              <x14:cfIcon iconSet="3Symbols" iconId="1"/>
              <x14:cfIcon iconSet="NoIcons" iconId="0"/>
            </x14:iconSet>
          </x14:cfRule>
          <xm:sqref>D1420:I1420 D4:I4 D16:I16 D28:I28 D52:I52 D76:I76 D100:I100 D124:I124 D148:I148 D172:I172 D220:I220 D244:I244 D268:I268 D292:I292 D316:I316 D340:I340 D364:I364 D388:I388 D412:I412 D436:I436 D460:I460 D484:I484 D508:I508 D532:I532 D556:I556 D580:I580 D604:I604 D628:I628 D676:I676 D700:I700 D724:I724 D748:I748 D772:I772 D796:I796 D820:I820 D844:I844 D868:I868 D892:I892 D916:I916 D940:I940 D964:I964 D988:I988 D1012:I1012 D1036:I1036 D1060:I1060 D1084:I1084 D1108:I1108 D1132:I1132 D1180:I1180 D1204:I1204 D1228:I1228 D1252:I1252 D1276:I1276 D1300:I1300 D1324:I1324 D1348:I1348 D1372:I1372 D1444:I1444 D1468:I1468 D1492:I1492 D1516:I1516 D1540:I1540 D1564:I1564 D1588:I1588 D1612:I1612 D1636:I1636 D1660:I1660 D1684:I1684 D1708:I1708 D1732:I1732 D1756:I1756 D1780:I1780 D1804:I1804 D1828:I1828 D1852:I1852 D1876:I1876 D1900:I1900 D1924:I1924 D1948:I1948 D1972:I1972 D1996:I1996 D2020:I2020 D2044:I2044 D2068:I2068 D2092:I2092 D2140:I2140 D2164:I2164 D2188:I2188 D2212:I2212 D2236:I2236 D2260:I2260 D2284:I2284 D2308:I2308 D2332:I2332 D2356:I2356 D2380:I2380 D2404:I2404 D2428:I2428 D2452:I2452 D2476:I2476 D2500:I2500 D2524:I2524 D2548:I2548 D2572:I2572 D2596:I2596 D40:I40 D64:I64 D88:I88 D112:I112 D136:I136 D160:I160 D208:I208 D256:I256 D280:I280 D304:I304 D328:I328 D352:I352 D376:I376 D400:I400 D424:I424 D472:I472 D520:I520 D544:I544 D568:I568 D592:I592 D616:I616 D640:I640 D664:I664 D688:I688 D712:I712 D736:I736 D760:I760 D784:I784 D808:I808 D832:I832 D856:I856 D880:I880 D904:I904 D928:I928 D952:I952 D976:I976 D1000:I1000 D1024:I1024 D1048:I1048 D1072:I1072 D1096:I1096 D1120:I1120 D1144:I1144 D1168:I1168 D1192:I1192 D1216:I1216 D1240:I1240 D1264:I1264 D1288:I1288 D1312:I1312 D1336:I1336 D1360:I1360 D1384:I1384 D1408:I1408 D1432:I1432 D1456:I1456 D1480:I1480 D1504:I1504 D1528:I1528 D1552:I1552 D1576:I1576 D1600:I1600 D1624:I1624 D1648:I1648 D1672:I1672 D1696:I1696 D1720:I1720 D1744:I1744 D1768:I1768 D1792:I1792 D1816:I1816 D1840:I1840 D1888:I1888 D1912:I1912 D1936:I1936 D1960:I1960 D1984:I1984 D2008:I2008 D2032:I2032 D2056:I2056 D2080:I2080 D2104:I2104 D2128:I2128 D2152:I2152 D2176:I2176 D2200:I2200 D2224:I2224 D2248:I2248 D2272:I2272 D2296:I2296 D2320:I2320 D2344:I2344 D2368:I2368 D2392:I2392 D2416:I2416 D2440:I2440 D2464:I2464 D2488:I2488 D2512:I2512 D2536:I2536 D2560:I2560 D2584:I2584 D2608:I2608 D1864:I1864 D448:I448 D232:I232 D1156:I1156 D2116:I2116 D1396:I1396 D496:I496 D196:I196 D184:I184 D652:I652</xm:sqref>
        </x14:conditionalFormatting>
        <x14:conditionalFormatting xmlns:xm="http://schemas.microsoft.com/office/excel/2006/main">
          <x14:cfRule type="iconSet" priority="42761" id="{8D955738-A081-416B-9B7A-E3320481EF14}">
            <x14:iconSet iconSet="3Symbols" custom="1">
              <x14:cfvo type="percent">
                <xm:f>0</xm:f>
              </x14:cfvo>
              <x14:cfvo type="num">
                <xm:f>0</xm:f>
              </x14:cfvo>
              <x14:cfvo type="num" gte="0">
                <xm:f>0</xm:f>
              </x14:cfvo>
              <x14:cfIcon iconSet="3Symbols" iconId="0"/>
              <x14:cfIcon iconSet="3Symbols" iconId="1"/>
              <x14:cfIcon iconSet="NoIcons" iconId="0"/>
            </x14:iconSet>
          </x14:cfRule>
          <xm:sqref>D2620:I2620</xm:sqref>
        </x14:conditionalFormatting>
        <x14:conditionalFormatting xmlns:xm="http://schemas.microsoft.com/office/excel/2006/main">
          <x14:cfRule type="iconSet" priority="42771" id="{0DD33D1B-B17F-4119-8CC8-685D4F0D7430}">
            <x14:iconSet iconSet="3Symbols" custom="1">
              <x14:cfvo type="percent">
                <xm:f>0</xm:f>
              </x14:cfvo>
              <x14:cfvo type="num">
                <xm:f>0</xm:f>
              </x14:cfvo>
              <x14:cfvo type="num" gte="0">
                <xm:f>0</xm:f>
              </x14:cfvo>
              <x14:cfIcon iconSet="3Symbols" iconId="0"/>
              <x14:cfIcon iconSet="3Symbols" iconId="1"/>
              <x14:cfIcon iconSet="NoIcons" iconId="0"/>
            </x14:iconSet>
          </x14:cfRule>
          <xm:sqref>D2624:I2624 D2628:I2628</xm:sqref>
        </x14:conditionalFormatting>
        <x14:conditionalFormatting xmlns:xm="http://schemas.microsoft.com/office/excel/2006/main">
          <x14:cfRule type="iconSet" priority="42781" id="{4F3EA23F-2946-4E38-ACB9-AC31A4094797}">
            <x14:iconSet iconSet="3Symbols" custom="1">
              <x14:cfvo type="percent">
                <xm:f>0</xm:f>
              </x14:cfvo>
              <x14:cfvo type="num">
                <xm:f>0</xm:f>
              </x14:cfvo>
              <x14:cfvo type="num" gte="0">
                <xm:f>0</xm:f>
              </x14:cfvo>
              <x14:cfIcon iconSet="3Symbols" iconId="0"/>
              <x14:cfIcon iconSet="3Symbols" iconId="1"/>
              <x14:cfIcon iconSet="NoIcons" iconId="0"/>
            </x14:iconSet>
          </x14:cfRule>
          <xm:sqref>D2632:I2632</xm:sqref>
        </x14:conditionalFormatting>
        <x14:conditionalFormatting xmlns:xm="http://schemas.microsoft.com/office/excel/2006/main">
          <x14:cfRule type="iconSet" priority="42791" id="{0124656B-CC53-49DF-A87D-85D9354ABD62}">
            <x14:iconSet iconSet="3Symbols" custom="1">
              <x14:cfvo type="percent">
                <xm:f>0</xm:f>
              </x14:cfvo>
              <x14:cfvo type="num">
                <xm:f>0</xm:f>
              </x14:cfvo>
              <x14:cfvo type="num" gte="0">
                <xm:f>0</xm:f>
              </x14:cfvo>
              <x14:cfIcon iconSet="3Symbols" iconId="0"/>
              <x14:cfIcon iconSet="3Symbols" iconId="1"/>
              <x14:cfIcon iconSet="NoIcons" iconId="0"/>
            </x14:iconSet>
          </x14:cfRule>
          <xm:sqref>D2636:I2636 D2640:I2640</xm:sqref>
        </x14:conditionalFormatting>
        <x14:conditionalFormatting xmlns:xm="http://schemas.microsoft.com/office/excel/2006/main">
          <x14:cfRule type="iconSet" priority="42801" id="{D02F9472-DDCC-446F-B773-154412ED4111}">
            <x14:iconSet iconSet="3Symbols" custom="1">
              <x14:cfvo type="percent">
                <xm:f>0</xm:f>
              </x14:cfvo>
              <x14:cfvo type="num">
                <xm:f>0</xm:f>
              </x14:cfvo>
              <x14:cfvo type="num" gte="0">
                <xm:f>0</xm:f>
              </x14:cfvo>
              <x14:cfIcon iconSet="3Symbols" iconId="0"/>
              <x14:cfIcon iconSet="3Symbols" iconId="1"/>
              <x14:cfIcon iconSet="NoIcons" iconId="0"/>
            </x14:iconSet>
          </x14:cfRule>
          <xm:sqref>D2644:I2644</xm:sqref>
        </x14:conditionalFormatting>
        <x14:conditionalFormatting xmlns:xm="http://schemas.microsoft.com/office/excel/2006/main">
          <x14:cfRule type="iconSet" priority="42811" id="{6C66117E-1616-42AD-A28B-A80E74549718}">
            <x14:iconSet iconSet="3Symbols" custom="1">
              <x14:cfvo type="percent">
                <xm:f>0</xm:f>
              </x14:cfvo>
              <x14:cfvo type="num">
                <xm:f>0</xm:f>
              </x14:cfvo>
              <x14:cfvo type="num" gte="0">
                <xm:f>0</xm:f>
              </x14:cfvo>
              <x14:cfIcon iconSet="3Symbols" iconId="0"/>
              <x14:cfIcon iconSet="3Symbols" iconId="1"/>
              <x14:cfIcon iconSet="NoIcons" iconId="0"/>
            </x14:iconSet>
          </x14:cfRule>
          <xm:sqref>D2648:I2648 D2652:I2652</xm:sqref>
        </x14:conditionalFormatting>
        <x14:conditionalFormatting xmlns:xm="http://schemas.microsoft.com/office/excel/2006/main">
          <x14:cfRule type="iconSet" priority="42821" id="{CE519D27-C2AA-433C-BFFC-195BB1E285EC}">
            <x14:iconSet iconSet="3Symbols" custom="1">
              <x14:cfvo type="percent">
                <xm:f>0</xm:f>
              </x14:cfvo>
              <x14:cfvo type="num">
                <xm:f>0</xm:f>
              </x14:cfvo>
              <x14:cfvo type="num" gte="0">
                <xm:f>0</xm:f>
              </x14:cfvo>
              <x14:cfIcon iconSet="3Symbols" iconId="0"/>
              <x14:cfIcon iconSet="3Symbols" iconId="1"/>
              <x14:cfIcon iconSet="NoIcons" iconId="0"/>
            </x14:iconSet>
          </x14:cfRule>
          <xm:sqref>D2656:I2656</xm:sqref>
        </x14:conditionalFormatting>
        <x14:conditionalFormatting xmlns:xm="http://schemas.microsoft.com/office/excel/2006/main">
          <x14:cfRule type="iconSet" priority="42831" id="{D06CB55C-F46E-449C-9650-E2749207A0D6}">
            <x14:iconSet iconSet="3Symbols" custom="1">
              <x14:cfvo type="percent">
                <xm:f>0</xm:f>
              </x14:cfvo>
              <x14:cfvo type="num">
                <xm:f>0</xm:f>
              </x14:cfvo>
              <x14:cfvo type="num" gte="0">
                <xm:f>0</xm:f>
              </x14:cfvo>
              <x14:cfIcon iconSet="3Symbols" iconId="0"/>
              <x14:cfIcon iconSet="3Symbols" iconId="1"/>
              <x14:cfIcon iconSet="NoIcons" iconId="0"/>
            </x14:iconSet>
          </x14:cfRule>
          <xm:sqref>D2660:I2660 D2664:I2664</xm:sqref>
        </x14:conditionalFormatting>
        <x14:conditionalFormatting xmlns:xm="http://schemas.microsoft.com/office/excel/2006/main">
          <x14:cfRule type="iconSet" priority="42841" id="{1A4FA82F-1726-4358-9B50-086204BAD3F3}">
            <x14:iconSet iconSet="3Symbols" custom="1">
              <x14:cfvo type="percent">
                <xm:f>0</xm:f>
              </x14:cfvo>
              <x14:cfvo type="num">
                <xm:f>0</xm:f>
              </x14:cfvo>
              <x14:cfvo type="num" gte="0">
                <xm:f>0</xm:f>
              </x14:cfvo>
              <x14:cfIcon iconSet="3Symbols" iconId="0"/>
              <x14:cfIcon iconSet="3Symbols" iconId="1"/>
              <x14:cfIcon iconSet="NoIcons" iconId="0"/>
            </x14:iconSet>
          </x14:cfRule>
          <xm:sqref>D2668:I2668</xm:sqref>
        </x14:conditionalFormatting>
        <x14:conditionalFormatting xmlns:xm="http://schemas.microsoft.com/office/excel/2006/main">
          <x14:cfRule type="iconSet" priority="42851" id="{4BB0940F-0053-41F7-9000-62E618A2AB19}">
            <x14:iconSet iconSet="3Symbols" custom="1">
              <x14:cfvo type="percent">
                <xm:f>0</xm:f>
              </x14:cfvo>
              <x14:cfvo type="num">
                <xm:f>0</xm:f>
              </x14:cfvo>
              <x14:cfvo type="num" gte="0">
                <xm:f>0</xm:f>
              </x14:cfvo>
              <x14:cfIcon iconSet="3Symbols" iconId="0"/>
              <x14:cfIcon iconSet="3Symbols" iconId="1"/>
              <x14:cfIcon iconSet="NoIcons" iconId="0"/>
            </x14:iconSet>
          </x14:cfRule>
          <xm:sqref>D2672:I2672 D2676:I2676</xm:sqref>
        </x14:conditionalFormatting>
        <x14:conditionalFormatting xmlns:xm="http://schemas.microsoft.com/office/excel/2006/main">
          <x14:cfRule type="iconSet" priority="42867" id="{431828DD-33F0-4FC8-983E-7B4B111A2D4E}">
            <x14:iconSet iconSet="3Symbols" custom="1">
              <x14:cfvo type="percent">
                <xm:f>0</xm:f>
              </x14:cfvo>
              <x14:cfvo type="num">
                <xm:f>0</xm:f>
              </x14:cfvo>
              <x14:cfvo type="num" gte="0">
                <xm:f>0</xm:f>
              </x14:cfvo>
              <x14:cfIcon iconSet="3Symbols" iconId="0"/>
              <x14:cfIcon iconSet="3Symbols" iconId="1"/>
              <x14:cfIcon iconSet="NoIcons" iconId="0"/>
            </x14:iconSet>
          </x14:cfRule>
          <xm:sqref>D2680:I2680 D2692:I2692 D2704:I2704 D2716:I2716 D2728:I2728 D2740:I2740 D2752:I2752 D2764:I2764 D2776:I2776 D2788:I2788 D2800:I2800 D2812:I2812 D2824:I2824</xm:sqref>
        </x14:conditionalFormatting>
        <x14:conditionalFormatting xmlns:xm="http://schemas.microsoft.com/office/excel/2006/main">
          <x14:cfRule type="iconSet" priority="42907" id="{A67B87F4-D68D-4A63-9A17-6A17CF590712}">
            <x14:iconSet iconSet="3Symbols" custom="1">
              <x14:cfvo type="percent">
                <xm:f>0</xm:f>
              </x14:cfvo>
              <x14:cfvo type="num">
                <xm:f>0</xm:f>
              </x14:cfvo>
              <x14:cfvo type="num" gte="0">
                <xm:f>0</xm:f>
              </x14:cfvo>
              <x14:cfIcon iconSet="3Symbols" iconId="0"/>
              <x14:cfIcon iconSet="3Symbols" iconId="1"/>
              <x14:cfIcon iconSet="NoIcons" iconId="0"/>
            </x14:iconSet>
          </x14:cfRule>
          <xm:sqref>D2684:I2684 D2688:I2688 D2696:I2696 D2700:I2700 D2708:I2708 D2712:I2712 D2720:I2720 D2724:I2724 D2732:I2732 D2736:I2736 D2744:I2744 D2748:I2748 D2756:I2756 D2760:I2760 D2768:I2768 D2772:I2772 D2780:I2780 D2784:I2784 D2792:I2792 D2796:I2796 D2804:I2804 D2808:I2808 D2816:I2816 D2820:I2820 D2828:I2828 D2832:I2832</xm:sqref>
        </x14:conditionalFormatting>
        <x14:conditionalFormatting xmlns:xm="http://schemas.microsoft.com/office/excel/2006/main">
          <x14:cfRule type="iconSet" priority="17" id="{F74C2904-6DDC-46BC-96E3-C45E42DBC82B}">
            <x14:iconSet iconSet="3Symbols" custom="1">
              <x14:cfvo type="percent">
                <xm:f>0</xm:f>
              </x14:cfvo>
              <x14:cfvo type="num">
                <xm:f>0</xm:f>
              </x14:cfvo>
              <x14:cfvo type="num" gte="0">
                <xm:f>0</xm:f>
              </x14:cfvo>
              <x14:cfIcon iconSet="3Symbols" iconId="0"/>
              <x14:cfIcon iconSet="3Symbols" iconId="1"/>
              <x14:cfIcon iconSet="NoIcons" iconId="0"/>
            </x14:iconSet>
          </x14:cfRule>
          <xm:sqref>D2836:I2836</xm:sqref>
        </x14:conditionalFormatting>
        <x14:conditionalFormatting xmlns:xm="http://schemas.microsoft.com/office/excel/2006/main">
          <x14:cfRule type="iconSet" priority="18" id="{5347B28C-1766-4110-834B-3079F923EA7A}">
            <x14:iconSet iconSet="3Symbols" custom="1">
              <x14:cfvo type="percent">
                <xm:f>0</xm:f>
              </x14:cfvo>
              <x14:cfvo type="num">
                <xm:f>0</xm:f>
              </x14:cfvo>
              <x14:cfvo type="num" gte="0">
                <xm:f>0</xm:f>
              </x14:cfvo>
              <x14:cfIcon iconSet="3Symbols" iconId="0"/>
              <x14:cfIcon iconSet="3Symbols" iconId="1"/>
              <x14:cfIcon iconSet="NoIcons" iconId="0"/>
            </x14:iconSet>
          </x14:cfRule>
          <xm:sqref>D2840:I2840 D2844:I2844</xm:sqref>
        </x14:conditionalFormatting>
        <x14:conditionalFormatting xmlns:xm="http://schemas.microsoft.com/office/excel/2006/main">
          <x14:cfRule type="iconSet" priority="13" id="{BFC0E66E-0244-40BF-8C66-B32D522C4DD5}">
            <x14:iconSet iconSet="3Symbols" custom="1">
              <x14:cfvo type="percent">
                <xm:f>0</xm:f>
              </x14:cfvo>
              <x14:cfvo type="num">
                <xm:f>0</xm:f>
              </x14:cfvo>
              <x14:cfvo type="num" gte="0">
                <xm:f>0</xm:f>
              </x14:cfvo>
              <x14:cfIcon iconSet="3Symbols" iconId="0"/>
              <x14:cfIcon iconSet="3Symbols" iconId="1"/>
              <x14:cfIcon iconSet="NoIcons" iconId="0"/>
            </x14:iconSet>
          </x14:cfRule>
          <xm:sqref>D2848:I2848</xm:sqref>
        </x14:conditionalFormatting>
        <x14:conditionalFormatting xmlns:xm="http://schemas.microsoft.com/office/excel/2006/main">
          <x14:cfRule type="iconSet" priority="14" id="{1ABE729A-ADBC-436F-8DFB-8C188DF57557}">
            <x14:iconSet iconSet="3Symbols" custom="1">
              <x14:cfvo type="percent">
                <xm:f>0</xm:f>
              </x14:cfvo>
              <x14:cfvo type="num">
                <xm:f>0</xm:f>
              </x14:cfvo>
              <x14:cfvo type="num" gte="0">
                <xm:f>0</xm:f>
              </x14:cfvo>
              <x14:cfIcon iconSet="3Symbols" iconId="0"/>
              <x14:cfIcon iconSet="3Symbols" iconId="1"/>
              <x14:cfIcon iconSet="NoIcons" iconId="0"/>
            </x14:iconSet>
          </x14:cfRule>
          <xm:sqref>D2852:I2852 D2856:I2856</xm:sqref>
        </x14:conditionalFormatting>
        <x14:conditionalFormatting xmlns:xm="http://schemas.microsoft.com/office/excel/2006/main">
          <x14:cfRule type="iconSet" priority="9" id="{30782F1E-63AA-4E44-9C60-731E66107855}">
            <x14:iconSet iconSet="3Symbols" custom="1">
              <x14:cfvo type="percent">
                <xm:f>0</xm:f>
              </x14:cfvo>
              <x14:cfvo type="num">
                <xm:f>0</xm:f>
              </x14:cfvo>
              <x14:cfvo type="num" gte="0">
                <xm:f>0</xm:f>
              </x14:cfvo>
              <x14:cfIcon iconSet="3Symbols" iconId="0"/>
              <x14:cfIcon iconSet="3Symbols" iconId="1"/>
              <x14:cfIcon iconSet="NoIcons" iconId="0"/>
            </x14:iconSet>
          </x14:cfRule>
          <xm:sqref>D2860:I2860</xm:sqref>
        </x14:conditionalFormatting>
        <x14:conditionalFormatting xmlns:xm="http://schemas.microsoft.com/office/excel/2006/main">
          <x14:cfRule type="iconSet" priority="10" id="{A36CAE43-523A-4FF3-AB5C-1E56939AE89D}">
            <x14:iconSet iconSet="3Symbols" custom="1">
              <x14:cfvo type="percent">
                <xm:f>0</xm:f>
              </x14:cfvo>
              <x14:cfvo type="num">
                <xm:f>0</xm:f>
              </x14:cfvo>
              <x14:cfvo type="num" gte="0">
                <xm:f>0</xm:f>
              </x14:cfvo>
              <x14:cfIcon iconSet="3Symbols" iconId="0"/>
              <x14:cfIcon iconSet="3Symbols" iconId="1"/>
              <x14:cfIcon iconSet="NoIcons" iconId="0"/>
            </x14:iconSet>
          </x14:cfRule>
          <xm:sqref>D2864:I2864 D2868:I2868</xm:sqref>
        </x14:conditionalFormatting>
        <x14:conditionalFormatting xmlns:xm="http://schemas.microsoft.com/office/excel/2006/main">
          <x14:cfRule type="iconSet" priority="1" id="{639DFC05-271F-4A60-8AC5-2C267D481EAD}">
            <x14:iconSet iconSet="3Symbols" custom="1">
              <x14:cfvo type="percent">
                <xm:f>0</xm:f>
              </x14:cfvo>
              <x14:cfvo type="num">
                <xm:f>0</xm:f>
              </x14:cfvo>
              <x14:cfvo type="num" gte="0">
                <xm:f>0</xm:f>
              </x14:cfvo>
              <x14:cfIcon iconSet="3Symbols" iconId="0"/>
              <x14:cfIcon iconSet="3Symbols" iconId="1"/>
              <x14:cfIcon iconSet="NoIcons" iconId="0"/>
            </x14:iconSet>
          </x14:cfRule>
          <xm:sqref>G1904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59999389629810485"/>
    <pageSetUpPr autoPageBreaks="0"/>
  </sheetPr>
  <dimension ref="A1:L1083"/>
  <sheetViews>
    <sheetView zoomScale="80" zoomScaleNormal="80" workbookViewId="0">
      <pane ySplit="2" topLeftCell="A806" activePane="bottomLeft" state="frozen"/>
      <selection activeCell="B1" sqref="B1"/>
      <selection pane="bottomLeft" activeCell="F819" sqref="F819"/>
    </sheetView>
  </sheetViews>
  <sheetFormatPr baseColWidth="10" defaultColWidth="9" defaultRowHeight="10.5" x14ac:dyDescent="0.25"/>
  <cols>
    <col min="1" max="1" width="5.69921875" style="401" customWidth="1"/>
    <col min="2" max="2" width="14.69921875" style="401" customWidth="1"/>
    <col min="3" max="3" width="21.69921875" style="401" customWidth="1"/>
    <col min="4" max="4" width="10.69921875" style="369" customWidth="1"/>
    <col min="5" max="10" width="31.59765625" style="401" customWidth="1"/>
    <col min="11" max="11" width="3.69921875" style="401" customWidth="1"/>
    <col min="12" max="16384" width="9" style="401"/>
  </cols>
  <sheetData>
    <row r="1" spans="1:11" s="369" customFormat="1" ht="21" customHeight="1" thickTop="1" x14ac:dyDescent="0.3">
      <c r="A1" s="785" t="s">
        <v>19</v>
      </c>
      <c r="B1" s="786"/>
      <c r="C1" s="786"/>
      <c r="D1" s="786"/>
      <c r="E1" s="786"/>
      <c r="F1" s="786"/>
      <c r="G1" s="786"/>
      <c r="H1" s="786"/>
      <c r="I1" s="786"/>
      <c r="J1" s="786"/>
    </row>
    <row r="2" spans="1:11" s="369" customFormat="1" ht="32.15" customHeight="1" thickBot="1" x14ac:dyDescent="0.35">
      <c r="A2" s="370" t="s">
        <v>1</v>
      </c>
      <c r="B2" s="371" t="s">
        <v>20</v>
      </c>
      <c r="C2" s="371" t="s">
        <v>21</v>
      </c>
      <c r="D2" s="371" t="s">
        <v>22</v>
      </c>
      <c r="E2" s="371" t="s">
        <v>3</v>
      </c>
      <c r="F2" s="371" t="s">
        <v>4</v>
      </c>
      <c r="G2" s="371" t="s">
        <v>5</v>
      </c>
      <c r="H2" s="371" t="s">
        <v>6</v>
      </c>
      <c r="I2" s="371" t="s">
        <v>7</v>
      </c>
      <c r="J2" s="372" t="s">
        <v>8</v>
      </c>
    </row>
    <row r="3" spans="1:11" s="377" customFormat="1" ht="43.5" customHeight="1" thickTop="1" x14ac:dyDescent="0.3">
      <c r="A3" s="787">
        <f>ROW()-2</f>
        <v>1</v>
      </c>
      <c r="B3" s="774">
        <f>INDEX(progmau,A3)</f>
        <v>2847561</v>
      </c>
      <c r="C3" s="775" t="str">
        <f>INDEX(fichmau,A3)</f>
        <v>2847561 GESTION DE LA SEGURIDAD Y SALUD EN EL TRABAJO ( TECNOLOGO)</v>
      </c>
      <c r="D3" s="776" t="s">
        <v>32</v>
      </c>
      <c r="E3" s="373" t="s">
        <v>33</v>
      </c>
      <c r="F3" s="374"/>
      <c r="G3" s="375"/>
      <c r="H3" s="373"/>
      <c r="I3" s="374"/>
      <c r="J3" s="376"/>
    </row>
    <row r="4" spans="1:11" s="377" customFormat="1" ht="14.15" customHeight="1" x14ac:dyDescent="0.3">
      <c r="A4" s="787"/>
      <c r="B4" s="774"/>
      <c r="C4" s="775"/>
      <c r="D4" s="776"/>
      <c r="E4" s="378" t="s">
        <v>395</v>
      </c>
      <c r="F4" s="379"/>
      <c r="G4" s="380"/>
      <c r="H4" s="379"/>
      <c r="I4" s="381"/>
      <c r="J4" s="382"/>
      <c r="K4" s="383"/>
    </row>
    <row r="5" spans="1:11" s="377" customFormat="1" ht="14.15" customHeight="1" x14ac:dyDescent="0.3">
      <c r="A5" s="787"/>
      <c r="B5" s="774"/>
      <c r="C5" s="775"/>
      <c r="D5" s="776"/>
      <c r="E5" s="384"/>
      <c r="F5" s="385"/>
      <c r="G5" s="385"/>
      <c r="H5" s="385"/>
      <c r="I5" s="385"/>
      <c r="J5" s="386"/>
    </row>
    <row r="6" spans="1:11" s="377" customFormat="1" ht="14.15" customHeight="1" x14ac:dyDescent="0.3">
      <c r="A6" s="787"/>
      <c r="B6" s="774"/>
      <c r="C6" s="775"/>
      <c r="D6" s="784" t="s">
        <v>34</v>
      </c>
      <c r="E6" s="387"/>
      <c r="F6" s="387"/>
      <c r="G6" s="388"/>
      <c r="H6" s="389"/>
      <c r="I6" s="387"/>
      <c r="J6" s="390"/>
    </row>
    <row r="7" spans="1:11" s="377" customFormat="1" ht="14.15" customHeight="1" x14ac:dyDescent="0.3">
      <c r="A7" s="787"/>
      <c r="B7" s="774"/>
      <c r="C7" s="775"/>
      <c r="D7" s="784"/>
      <c r="E7" s="379"/>
      <c r="F7" s="378"/>
      <c r="G7" s="378"/>
      <c r="H7" s="378"/>
      <c r="I7" s="379"/>
      <c r="J7" s="391"/>
      <c r="K7" s="383"/>
    </row>
    <row r="8" spans="1:11" s="377" customFormat="1" ht="14.15" customHeight="1" x14ac:dyDescent="0.3">
      <c r="A8" s="787"/>
      <c r="B8" s="774"/>
      <c r="C8" s="775"/>
      <c r="D8" s="784"/>
      <c r="E8" s="385"/>
      <c r="F8" s="385"/>
      <c r="G8" s="384"/>
      <c r="H8" s="385"/>
      <c r="I8" s="385"/>
      <c r="J8" s="386"/>
    </row>
    <row r="9" spans="1:11" s="377" customFormat="1" ht="14.15" customHeight="1" x14ac:dyDescent="0.3">
      <c r="A9" s="787"/>
      <c r="B9" s="774"/>
      <c r="C9" s="775"/>
      <c r="D9" s="777" t="s">
        <v>25</v>
      </c>
      <c r="E9" s="387"/>
      <c r="F9" s="389"/>
      <c r="G9" s="389"/>
      <c r="H9" s="387"/>
      <c r="I9" s="387"/>
      <c r="J9" s="392"/>
    </row>
    <row r="10" spans="1:11" s="377" customFormat="1" ht="14.15" customHeight="1" x14ac:dyDescent="0.3">
      <c r="A10" s="787"/>
      <c r="B10" s="774"/>
      <c r="C10" s="775"/>
      <c r="D10" s="777"/>
      <c r="E10" s="378"/>
      <c r="F10" s="393"/>
      <c r="G10" s="393"/>
      <c r="H10" s="379"/>
      <c r="I10" s="378"/>
      <c r="J10" s="394"/>
    </row>
    <row r="11" spans="1:11" s="377" customFormat="1" ht="14.15" customHeight="1" thickTop="1" thickBot="1" x14ac:dyDescent="0.35">
      <c r="A11" s="787"/>
      <c r="B11" s="774"/>
      <c r="C11" s="775"/>
      <c r="D11" s="777"/>
      <c r="E11" s="395"/>
      <c r="F11" s="396"/>
      <c r="G11" s="396"/>
      <c r="H11" s="396"/>
      <c r="I11" s="395"/>
      <c r="J11" s="397"/>
    </row>
    <row r="12" spans="1:11" ht="14.15" customHeight="1" thickTop="1" thickBot="1" x14ac:dyDescent="0.3">
      <c r="A12" s="778">
        <v>2</v>
      </c>
      <c r="B12" s="779">
        <f>INDEX(progmau,A12)</f>
        <v>2847578</v>
      </c>
      <c r="C12" s="780" t="str">
        <f>INDEX(fichmau,A12)</f>
        <v>2847578 GESTION DE LA SEGURIDAD Y SALUD EN EL TRABAJO ( TECNOLOGO)</v>
      </c>
      <c r="D12" s="781" t="s">
        <v>32</v>
      </c>
      <c r="E12" s="398"/>
      <c r="F12" s="399"/>
      <c r="G12" s="559" t="s">
        <v>35</v>
      </c>
      <c r="H12" s="398"/>
      <c r="I12" s="399"/>
      <c r="J12" s="400"/>
    </row>
    <row r="13" spans="1:11" ht="14.15" customHeight="1" thickTop="1" thickBot="1" x14ac:dyDescent="0.3">
      <c r="A13" s="778"/>
      <c r="B13" s="779"/>
      <c r="C13" s="780"/>
      <c r="D13" s="781"/>
      <c r="E13" s="402"/>
      <c r="F13" s="403"/>
      <c r="G13" s="402" t="s">
        <v>36</v>
      </c>
      <c r="H13" s="402"/>
      <c r="I13" s="403"/>
      <c r="J13" s="404"/>
    </row>
    <row r="14" spans="1:11" ht="14.15" customHeight="1" x14ac:dyDescent="0.25">
      <c r="A14" s="778"/>
      <c r="B14" s="779"/>
      <c r="C14" s="780"/>
      <c r="D14" s="781"/>
      <c r="E14" s="405"/>
      <c r="F14" s="405"/>
      <c r="G14" s="405" t="s">
        <v>37</v>
      </c>
      <c r="H14" s="406"/>
      <c r="I14" s="405"/>
      <c r="J14" s="407"/>
    </row>
    <row r="15" spans="1:11" ht="14.15" customHeight="1" x14ac:dyDescent="0.25">
      <c r="A15" s="778"/>
      <c r="B15" s="779"/>
      <c r="C15" s="780"/>
      <c r="D15" s="782" t="s">
        <v>34</v>
      </c>
      <c r="E15" s="408"/>
      <c r="F15" s="408"/>
      <c r="G15" s="409"/>
      <c r="H15" s="408"/>
      <c r="I15" s="408"/>
      <c r="J15" s="410"/>
    </row>
    <row r="16" spans="1:11" ht="14.15" customHeight="1" x14ac:dyDescent="0.25">
      <c r="A16" s="778"/>
      <c r="B16" s="779"/>
      <c r="C16" s="780"/>
      <c r="D16" s="782"/>
      <c r="E16" s="403"/>
      <c r="F16" s="403"/>
      <c r="G16" s="403"/>
      <c r="H16" s="403"/>
      <c r="I16" s="403"/>
      <c r="J16" s="404"/>
      <c r="K16" s="411"/>
    </row>
    <row r="17" spans="1:10" ht="14.15" customHeight="1" x14ac:dyDescent="0.25">
      <c r="A17" s="778"/>
      <c r="B17" s="779"/>
      <c r="C17" s="780"/>
      <c r="D17" s="782"/>
      <c r="E17" s="405"/>
      <c r="F17" s="405"/>
      <c r="G17" s="412"/>
      <c r="H17" s="405"/>
      <c r="I17" s="405"/>
      <c r="J17" s="407"/>
    </row>
    <row r="18" spans="1:10" ht="14.15" customHeight="1" x14ac:dyDescent="0.25">
      <c r="A18" s="778"/>
      <c r="B18" s="779"/>
      <c r="C18" s="780"/>
      <c r="D18" s="782" t="s">
        <v>25</v>
      </c>
      <c r="E18" s="408"/>
      <c r="F18" s="408"/>
      <c r="G18" s="409"/>
      <c r="H18" s="408"/>
      <c r="I18" s="408"/>
      <c r="J18" s="410"/>
    </row>
    <row r="19" spans="1:10" ht="14.15" customHeight="1" x14ac:dyDescent="0.25">
      <c r="A19" s="778"/>
      <c r="B19" s="779"/>
      <c r="C19" s="780"/>
      <c r="D19" s="782"/>
      <c r="E19" s="403"/>
      <c r="F19" s="403"/>
      <c r="G19" s="413"/>
      <c r="H19" s="403"/>
      <c r="I19" s="403"/>
      <c r="J19" s="404"/>
    </row>
    <row r="20" spans="1:10" ht="14.15" customHeight="1" thickBot="1" x14ac:dyDescent="0.3">
      <c r="A20" s="778"/>
      <c r="B20" s="779"/>
      <c r="C20" s="780"/>
      <c r="D20" s="782"/>
      <c r="E20" s="414"/>
      <c r="F20" s="414"/>
      <c r="G20" s="415"/>
      <c r="H20" s="414"/>
      <c r="I20" s="414"/>
      <c r="J20" s="416"/>
    </row>
    <row r="21" spans="1:10" s="377" customFormat="1" ht="84.75" customHeight="1" thickTop="1" x14ac:dyDescent="0.3">
      <c r="A21" s="783">
        <f>A12+1</f>
        <v>3</v>
      </c>
      <c r="B21" s="774">
        <f>INDEX(progmau,A21)</f>
        <v>2892685</v>
      </c>
      <c r="C21" s="775" t="str">
        <f>INDEX(fichmau,A21)</f>
        <v>2892685  GESTION DE LA SEGURIDAD Y SALUD EN EL TRABAJO ( TECNOLOGO)</v>
      </c>
      <c r="D21" s="776" t="s">
        <v>32</v>
      </c>
      <c r="E21" s="373"/>
      <c r="F21" s="560" t="s">
        <v>38</v>
      </c>
      <c r="G21" s="375"/>
      <c r="H21" s="373"/>
      <c r="I21" s="374"/>
      <c r="J21" s="376"/>
    </row>
    <row r="22" spans="1:10" s="377" customFormat="1" ht="37.5" customHeight="1" x14ac:dyDescent="0.3">
      <c r="A22" s="783"/>
      <c r="B22" s="774"/>
      <c r="C22" s="775"/>
      <c r="D22" s="776"/>
      <c r="E22" s="378"/>
      <c r="F22" s="379" t="s">
        <v>39</v>
      </c>
      <c r="G22" s="380"/>
      <c r="H22" s="379"/>
      <c r="I22" s="381"/>
      <c r="J22" s="382"/>
    </row>
    <row r="23" spans="1:10" s="377" customFormat="1" ht="20.25" customHeight="1" x14ac:dyDescent="0.3">
      <c r="A23" s="783"/>
      <c r="B23" s="774"/>
      <c r="C23" s="775"/>
      <c r="D23" s="776"/>
      <c r="E23" s="384"/>
      <c r="F23" s="385" t="s">
        <v>37</v>
      </c>
      <c r="G23" s="385"/>
      <c r="H23" s="385"/>
      <c r="I23" s="385"/>
      <c r="J23" s="386"/>
    </row>
    <row r="24" spans="1:10" s="377" customFormat="1" ht="14.15" customHeight="1" x14ac:dyDescent="0.3">
      <c r="A24" s="783"/>
      <c r="B24" s="774"/>
      <c r="C24" s="775"/>
      <c r="D24" s="784" t="s">
        <v>34</v>
      </c>
      <c r="E24" s="387"/>
      <c r="F24" s="387"/>
      <c r="G24" s="388"/>
      <c r="H24" s="389"/>
      <c r="I24" s="387"/>
      <c r="J24" s="390"/>
    </row>
    <row r="25" spans="1:10" s="377" customFormat="1" ht="14.15" customHeight="1" x14ac:dyDescent="0.3">
      <c r="A25" s="783"/>
      <c r="B25" s="774"/>
      <c r="C25" s="775"/>
      <c r="D25" s="784"/>
      <c r="E25" s="379"/>
      <c r="F25" s="378"/>
      <c r="G25" s="378"/>
      <c r="H25" s="378"/>
      <c r="I25" s="379"/>
      <c r="J25" s="391"/>
    </row>
    <row r="26" spans="1:10" s="377" customFormat="1" ht="14.15" customHeight="1" x14ac:dyDescent="0.3">
      <c r="A26" s="783"/>
      <c r="B26" s="774"/>
      <c r="C26" s="775"/>
      <c r="D26" s="784"/>
      <c r="E26" s="385"/>
      <c r="F26" s="385"/>
      <c r="G26" s="384"/>
      <c r="H26" s="385"/>
      <c r="I26" s="385"/>
      <c r="J26" s="386"/>
    </row>
    <row r="27" spans="1:10" s="377" customFormat="1" ht="14.15" customHeight="1" x14ac:dyDescent="0.3">
      <c r="A27" s="783"/>
      <c r="B27" s="774"/>
      <c r="C27" s="775"/>
      <c r="D27" s="777" t="s">
        <v>25</v>
      </c>
      <c r="E27" s="387"/>
      <c r="F27" s="389"/>
      <c r="G27" s="389"/>
      <c r="H27" s="387"/>
      <c r="I27" s="387"/>
      <c r="J27" s="392"/>
    </row>
    <row r="28" spans="1:10" s="377" customFormat="1" ht="14.15" customHeight="1" x14ac:dyDescent="0.3">
      <c r="A28" s="783"/>
      <c r="B28" s="774"/>
      <c r="C28" s="775"/>
      <c r="D28" s="777"/>
      <c r="E28" s="378"/>
      <c r="F28" s="393"/>
      <c r="G28" s="393"/>
      <c r="H28" s="379"/>
      <c r="I28" s="378"/>
      <c r="J28" s="394"/>
    </row>
    <row r="29" spans="1:10" s="377" customFormat="1" ht="14.15" customHeight="1" thickBot="1" x14ac:dyDescent="0.35">
      <c r="A29" s="783"/>
      <c r="B29" s="774"/>
      <c r="C29" s="775"/>
      <c r="D29" s="777"/>
      <c r="E29" s="395"/>
      <c r="F29" s="396"/>
      <c r="G29" s="396"/>
      <c r="H29" s="396"/>
      <c r="I29" s="395"/>
      <c r="J29" s="397"/>
    </row>
    <row r="30" spans="1:10" ht="14.15" customHeight="1" thickTop="1" x14ac:dyDescent="0.25">
      <c r="A30" s="783">
        <f>A21+1</f>
        <v>4</v>
      </c>
      <c r="B30" s="779">
        <f>INDEX(progmau,A30)</f>
        <v>2895669</v>
      </c>
      <c r="C30" s="780" t="str">
        <f>INDEX(fichmau,A30)</f>
        <v>2895669  GESTION DE LA SEGURIDAD Y SALUD EN EL TRABAJO ( TECNOLOGO)</v>
      </c>
      <c r="D30" s="781" t="s">
        <v>32</v>
      </c>
      <c r="E30" s="398"/>
      <c r="F30" s="399"/>
      <c r="G30" s="398"/>
      <c r="H30" s="398"/>
      <c r="I30" s="399"/>
      <c r="J30" s="400"/>
    </row>
    <row r="31" spans="1:10" ht="14.15" customHeight="1" x14ac:dyDescent="0.25">
      <c r="A31" s="783"/>
      <c r="B31" s="779"/>
      <c r="C31" s="780"/>
      <c r="D31" s="781"/>
      <c r="E31" s="402"/>
      <c r="F31" s="403"/>
      <c r="G31" s="402"/>
      <c r="H31" s="402"/>
      <c r="I31" s="403"/>
      <c r="J31" s="404"/>
    </row>
    <row r="32" spans="1:10" ht="14.15" customHeight="1" x14ac:dyDescent="0.25">
      <c r="A32" s="783"/>
      <c r="B32" s="779"/>
      <c r="C32" s="780"/>
      <c r="D32" s="781"/>
      <c r="E32" s="405"/>
      <c r="F32" s="405"/>
      <c r="G32" s="405"/>
      <c r="H32" s="406"/>
      <c r="I32" s="405"/>
      <c r="J32" s="407"/>
    </row>
    <row r="33" spans="1:11" ht="49.5" customHeight="1" x14ac:dyDescent="0.25">
      <c r="A33" s="783"/>
      <c r="B33" s="779"/>
      <c r="C33" s="780"/>
      <c r="D33" s="782" t="s">
        <v>34</v>
      </c>
      <c r="E33" s="408"/>
      <c r="F33" s="559" t="s">
        <v>38</v>
      </c>
      <c r="G33" s="409"/>
      <c r="H33" s="408"/>
      <c r="I33" s="408"/>
      <c r="J33" s="410"/>
    </row>
    <row r="34" spans="1:11" ht="14.15" customHeight="1" x14ac:dyDescent="0.25">
      <c r="A34" s="783"/>
      <c r="B34" s="779"/>
      <c r="C34" s="780"/>
      <c r="D34" s="782"/>
      <c r="E34" s="403"/>
      <c r="F34" s="403" t="s">
        <v>39</v>
      </c>
      <c r="G34" s="403"/>
      <c r="H34" s="403"/>
      <c r="I34" s="403"/>
      <c r="J34" s="404"/>
    </row>
    <row r="35" spans="1:11" ht="14.15" customHeight="1" x14ac:dyDescent="0.25">
      <c r="A35" s="783"/>
      <c r="B35" s="779"/>
      <c r="C35" s="780"/>
      <c r="D35" s="782"/>
      <c r="E35" s="405"/>
      <c r="F35" s="405" t="s">
        <v>37</v>
      </c>
      <c r="G35" s="412"/>
      <c r="H35" s="405"/>
      <c r="I35" s="405"/>
      <c r="J35" s="407"/>
    </row>
    <row r="36" spans="1:11" ht="14.15" customHeight="1" x14ac:dyDescent="0.25">
      <c r="A36" s="783"/>
      <c r="B36" s="779"/>
      <c r="C36" s="780"/>
      <c r="D36" s="782" t="s">
        <v>25</v>
      </c>
      <c r="E36" s="408"/>
      <c r="F36" s="408"/>
      <c r="G36" s="409"/>
      <c r="H36" s="408"/>
      <c r="I36" s="408"/>
      <c r="J36" s="410"/>
    </row>
    <row r="37" spans="1:11" ht="14.15" customHeight="1" x14ac:dyDescent="0.25">
      <c r="A37" s="783"/>
      <c r="B37" s="779"/>
      <c r="C37" s="780"/>
      <c r="D37" s="782"/>
      <c r="E37" s="403"/>
      <c r="F37" s="403"/>
      <c r="G37" s="413"/>
      <c r="H37" s="403"/>
      <c r="I37" s="403"/>
      <c r="J37" s="404"/>
    </row>
    <row r="38" spans="1:11" ht="14.15" customHeight="1" thickBot="1" x14ac:dyDescent="0.3">
      <c r="A38" s="783"/>
      <c r="B38" s="779"/>
      <c r="C38" s="780"/>
      <c r="D38" s="782"/>
      <c r="E38" s="414"/>
      <c r="F38" s="414"/>
      <c r="G38" s="415"/>
      <c r="H38" s="414"/>
      <c r="I38" s="414"/>
      <c r="J38" s="416"/>
    </row>
    <row r="39" spans="1:11" ht="14.15" customHeight="1" thickTop="1" x14ac:dyDescent="0.25">
      <c r="A39" s="783">
        <f>A30+1</f>
        <v>5</v>
      </c>
      <c r="B39" s="774">
        <f>INDEX(progmau,A39)</f>
        <v>2896064</v>
      </c>
      <c r="C39" s="775" t="str">
        <f>INDEX(fichmau,A39)</f>
        <v>2896064  GESTION DE LA SEGURIDAD Y SALUD EN EL TRABAJO ( TECNOLOGO)</v>
      </c>
      <c r="D39" s="776" t="s">
        <v>32</v>
      </c>
      <c r="E39" s="373"/>
      <c r="F39" s="374"/>
      <c r="G39" s="561" t="s">
        <v>38</v>
      </c>
      <c r="H39" s="373"/>
      <c r="I39" s="374"/>
      <c r="J39" s="376"/>
    </row>
    <row r="40" spans="1:11" ht="14.15" customHeight="1" x14ac:dyDescent="0.25">
      <c r="A40" s="783"/>
      <c r="B40" s="774"/>
      <c r="C40" s="775"/>
      <c r="D40" s="776"/>
      <c r="E40" s="378"/>
      <c r="F40" s="379"/>
      <c r="G40" s="379" t="s">
        <v>39</v>
      </c>
      <c r="H40" s="379"/>
      <c r="I40" s="381"/>
      <c r="J40" s="382"/>
    </row>
    <row r="41" spans="1:11" ht="14.15" customHeight="1" x14ac:dyDescent="0.25">
      <c r="A41" s="783"/>
      <c r="B41" s="774"/>
      <c r="C41" s="775"/>
      <c r="D41" s="776"/>
      <c r="E41" s="384"/>
      <c r="F41" s="385"/>
      <c r="G41" s="385" t="s">
        <v>37</v>
      </c>
      <c r="H41" s="385"/>
      <c r="I41" s="385"/>
      <c r="J41" s="386"/>
    </row>
    <row r="42" spans="1:11" ht="14.15" customHeight="1" x14ac:dyDescent="0.25">
      <c r="A42" s="783"/>
      <c r="B42" s="774"/>
      <c r="C42" s="775"/>
      <c r="D42" s="784" t="s">
        <v>34</v>
      </c>
      <c r="E42" s="387"/>
      <c r="F42" s="387"/>
      <c r="G42" s="388"/>
      <c r="H42" s="389"/>
      <c r="I42" s="387"/>
      <c r="J42" s="390"/>
    </row>
    <row r="43" spans="1:11" ht="14.15" customHeight="1" x14ac:dyDescent="0.25">
      <c r="A43" s="783"/>
      <c r="B43" s="774"/>
      <c r="C43" s="775"/>
      <c r="D43" s="784"/>
      <c r="E43" s="379"/>
      <c r="F43" s="378"/>
      <c r="G43" s="378"/>
      <c r="H43" s="378"/>
      <c r="I43" s="379"/>
      <c r="J43" s="391"/>
      <c r="K43" s="411"/>
    </row>
    <row r="44" spans="1:11" ht="14.15" customHeight="1" x14ac:dyDescent="0.25">
      <c r="A44" s="783"/>
      <c r="B44" s="774"/>
      <c r="C44" s="775"/>
      <c r="D44" s="784"/>
      <c r="E44" s="385"/>
      <c r="F44" s="385"/>
      <c r="G44" s="384"/>
      <c r="H44" s="385"/>
      <c r="I44" s="385"/>
      <c r="J44" s="386"/>
    </row>
    <row r="45" spans="1:11" s="377" customFormat="1" ht="14.15" customHeight="1" x14ac:dyDescent="0.3">
      <c r="A45" s="783"/>
      <c r="B45" s="774"/>
      <c r="C45" s="775"/>
      <c r="D45" s="777" t="s">
        <v>25</v>
      </c>
      <c r="E45" s="387"/>
      <c r="F45" s="389"/>
      <c r="G45" s="389"/>
      <c r="H45" s="387"/>
      <c r="I45" s="387"/>
      <c r="J45" s="392"/>
    </row>
    <row r="46" spans="1:11" s="377" customFormat="1" ht="14.15" customHeight="1" x14ac:dyDescent="0.3">
      <c r="A46" s="783"/>
      <c r="B46" s="774"/>
      <c r="C46" s="775"/>
      <c r="D46" s="777"/>
      <c r="E46" s="378"/>
      <c r="F46" s="393"/>
      <c r="G46" s="393"/>
      <c r="H46" s="379"/>
      <c r="I46" s="378"/>
      <c r="J46" s="394"/>
    </row>
    <row r="47" spans="1:11" s="377" customFormat="1" ht="14.15" customHeight="1" thickBot="1" x14ac:dyDescent="0.35">
      <c r="A47" s="783"/>
      <c r="B47" s="774"/>
      <c r="C47" s="775"/>
      <c r="D47" s="777"/>
      <c r="E47" s="395"/>
      <c r="F47" s="396"/>
      <c r="G47" s="396"/>
      <c r="H47" s="396"/>
      <c r="I47" s="395"/>
      <c r="J47" s="397"/>
    </row>
    <row r="48" spans="1:11" s="377" customFormat="1" ht="14.15" customHeight="1" thickTop="1" x14ac:dyDescent="0.3">
      <c r="A48" s="783">
        <f>A39+1</f>
        <v>6</v>
      </c>
      <c r="B48" s="779">
        <f>INDEX(progmau,A48)</f>
        <v>2899896</v>
      </c>
      <c r="C48" s="780" t="str">
        <f>INDEX(fichmau,A48)</f>
        <v xml:space="preserve"> 2899896 GESTION DE LA SEGURIDAD Y SALUD EN EL TRABAJO ( TECNOLOGO)</v>
      </c>
      <c r="D48" s="789" t="s">
        <v>32</v>
      </c>
      <c r="E48" s="398"/>
      <c r="F48" s="399"/>
      <c r="G48" s="398"/>
      <c r="H48" s="398"/>
      <c r="I48" s="399"/>
      <c r="J48" s="400"/>
    </row>
    <row r="49" spans="1:11" s="377" customFormat="1" ht="14.15" customHeight="1" x14ac:dyDescent="0.3">
      <c r="A49" s="783"/>
      <c r="B49" s="779"/>
      <c r="C49" s="780"/>
      <c r="D49" s="789"/>
      <c r="E49" s="402"/>
      <c r="F49" s="403"/>
      <c r="G49" s="402"/>
      <c r="H49" s="402"/>
      <c r="I49" s="403"/>
      <c r="J49" s="404"/>
    </row>
    <row r="50" spans="1:11" s="377" customFormat="1" ht="14.15" customHeight="1" x14ac:dyDescent="0.3">
      <c r="A50" s="783"/>
      <c r="B50" s="779"/>
      <c r="C50" s="780"/>
      <c r="D50" s="789"/>
      <c r="E50" s="405"/>
      <c r="F50" s="405"/>
      <c r="G50" s="405"/>
      <c r="H50" s="406"/>
      <c r="I50" s="405"/>
      <c r="J50" s="407"/>
    </row>
    <row r="51" spans="1:11" s="377" customFormat="1" ht="14.15" customHeight="1" x14ac:dyDescent="0.3">
      <c r="A51" s="783"/>
      <c r="B51" s="779"/>
      <c r="C51" s="780"/>
      <c r="D51" s="790" t="s">
        <v>34</v>
      </c>
      <c r="E51" s="562" t="s">
        <v>40</v>
      </c>
      <c r="F51" s="408"/>
      <c r="G51" s="562" t="s">
        <v>40</v>
      </c>
      <c r="H51" s="408"/>
      <c r="I51" s="408"/>
      <c r="J51" s="410"/>
    </row>
    <row r="52" spans="1:11" s="377" customFormat="1" ht="14.15" customHeight="1" x14ac:dyDescent="0.3">
      <c r="A52" s="783"/>
      <c r="B52" s="779"/>
      <c r="C52" s="780"/>
      <c r="D52" s="790"/>
      <c r="E52" s="403" t="s">
        <v>39</v>
      </c>
      <c r="F52" s="403"/>
      <c r="G52" s="403" t="s">
        <v>39</v>
      </c>
      <c r="H52" s="403"/>
      <c r="I52" s="403"/>
      <c r="J52" s="404"/>
    </row>
    <row r="53" spans="1:11" s="377" customFormat="1" ht="14.15" customHeight="1" x14ac:dyDescent="0.3">
      <c r="A53" s="783"/>
      <c r="B53" s="779"/>
      <c r="C53" s="780"/>
      <c r="D53" s="790"/>
      <c r="E53" s="405" t="s">
        <v>37</v>
      </c>
      <c r="F53" s="405"/>
      <c r="G53" s="412" t="s">
        <v>37</v>
      </c>
      <c r="H53" s="405"/>
      <c r="I53" s="405"/>
      <c r="J53" s="407"/>
    </row>
    <row r="54" spans="1:11" s="377" customFormat="1" ht="14.15" customHeight="1" x14ac:dyDescent="0.3">
      <c r="A54" s="783"/>
      <c r="B54" s="779"/>
      <c r="C54" s="780"/>
      <c r="D54" s="790" t="s">
        <v>25</v>
      </c>
      <c r="E54" s="408"/>
      <c r="F54" s="408"/>
      <c r="G54" s="409"/>
      <c r="H54" s="408"/>
      <c r="I54" s="408"/>
      <c r="J54" s="410"/>
    </row>
    <row r="55" spans="1:11" s="377" customFormat="1" ht="14.15" customHeight="1" x14ac:dyDescent="0.3">
      <c r="A55" s="783"/>
      <c r="B55" s="779"/>
      <c r="C55" s="780"/>
      <c r="D55" s="790"/>
      <c r="E55" s="403"/>
      <c r="F55" s="403"/>
      <c r="G55" s="413"/>
      <c r="H55" s="403"/>
      <c r="I55" s="403"/>
      <c r="J55" s="404"/>
    </row>
    <row r="56" spans="1:11" s="377" customFormat="1" ht="14.15" customHeight="1" thickTop="1" thickBot="1" x14ac:dyDescent="0.35">
      <c r="A56" s="783"/>
      <c r="B56" s="779"/>
      <c r="C56" s="780"/>
      <c r="D56" s="790"/>
      <c r="E56" s="414"/>
      <c r="F56" s="414"/>
      <c r="G56" s="415"/>
      <c r="H56" s="414"/>
      <c r="I56" s="414"/>
      <c r="J56" s="416"/>
    </row>
    <row r="57" spans="1:11" s="377" customFormat="1" ht="14.15" customHeight="1" thickTop="1" thickBot="1" x14ac:dyDescent="0.35">
      <c r="A57" s="788">
        <f>A48+1</f>
        <v>7</v>
      </c>
      <c r="B57" s="774">
        <f>INDEX(progmau,A57)</f>
        <v>2926096</v>
      </c>
      <c r="C57" s="775" t="str">
        <f>INDEX(fichmau,A57)</f>
        <v xml:space="preserve"> 2926096 GESTION DE LA SEGURIDAD Y SALUD EN EL TRABAJO ( TECNOLOGO)</v>
      </c>
      <c r="D57" s="776" t="s">
        <v>32</v>
      </c>
      <c r="E57" s="389"/>
      <c r="F57" s="563"/>
      <c r="G57" s="375"/>
      <c r="H57" s="563" t="s">
        <v>41</v>
      </c>
      <c r="I57" s="389"/>
      <c r="J57" s="376"/>
    </row>
    <row r="58" spans="1:11" s="377" customFormat="1" ht="14.15" customHeight="1" thickTop="1" thickBot="1" x14ac:dyDescent="0.35">
      <c r="A58" s="788"/>
      <c r="B58" s="774"/>
      <c r="C58" s="775"/>
      <c r="D58" s="776"/>
      <c r="E58" s="378"/>
      <c r="F58" s="379"/>
      <c r="G58" s="380"/>
      <c r="H58" s="379" t="s">
        <v>36</v>
      </c>
      <c r="I58" s="378"/>
      <c r="J58" s="382"/>
    </row>
    <row r="59" spans="1:11" s="377" customFormat="1" ht="14.15" customHeight="1" x14ac:dyDescent="0.3">
      <c r="A59" s="788"/>
      <c r="B59" s="774"/>
      <c r="C59" s="775"/>
      <c r="D59" s="776"/>
      <c r="E59" s="384"/>
      <c r="F59" s="385"/>
      <c r="G59" s="385"/>
      <c r="H59" s="385" t="s">
        <v>37</v>
      </c>
      <c r="I59" s="385"/>
      <c r="J59" s="386"/>
    </row>
    <row r="60" spans="1:11" s="377" customFormat="1" ht="14.15" customHeight="1" x14ac:dyDescent="0.3">
      <c r="A60" s="788"/>
      <c r="B60" s="774"/>
      <c r="C60" s="775"/>
      <c r="D60" s="784" t="s">
        <v>42</v>
      </c>
      <c r="E60" s="387"/>
      <c r="F60" s="563"/>
      <c r="G60" s="388"/>
      <c r="H60" s="563" t="s">
        <v>41</v>
      </c>
      <c r="I60" s="389"/>
      <c r="J60" s="390"/>
    </row>
    <row r="61" spans="1:11" s="377" customFormat="1" ht="14.15" customHeight="1" x14ac:dyDescent="0.3">
      <c r="A61" s="788"/>
      <c r="B61" s="774"/>
      <c r="C61" s="775"/>
      <c r="D61" s="784"/>
      <c r="E61" s="379"/>
      <c r="F61" s="379"/>
      <c r="G61" s="378"/>
      <c r="H61" s="379" t="s">
        <v>36</v>
      </c>
      <c r="I61" s="378"/>
      <c r="J61" s="391"/>
      <c r="K61" s="383"/>
    </row>
    <row r="62" spans="1:11" s="377" customFormat="1" ht="14.15" customHeight="1" x14ac:dyDescent="0.3">
      <c r="A62" s="788"/>
      <c r="B62" s="774"/>
      <c r="C62" s="775"/>
      <c r="D62" s="784"/>
      <c r="E62" s="385"/>
      <c r="F62" s="385"/>
      <c r="G62" s="384"/>
      <c r="H62" s="385"/>
      <c r="I62" s="385"/>
      <c r="J62" s="386"/>
    </row>
    <row r="63" spans="1:11" s="377" customFormat="1" ht="14.15" customHeight="1" x14ac:dyDescent="0.3">
      <c r="A63" s="788"/>
      <c r="B63" s="774"/>
      <c r="C63" s="775"/>
      <c r="D63" s="777" t="s">
        <v>25</v>
      </c>
      <c r="E63" s="387"/>
      <c r="F63" s="389"/>
      <c r="G63" s="389"/>
      <c r="H63" s="387"/>
      <c r="I63" s="387"/>
      <c r="J63" s="392"/>
    </row>
    <row r="64" spans="1:11" s="377" customFormat="1" ht="14.15" customHeight="1" x14ac:dyDescent="0.3">
      <c r="A64" s="788"/>
      <c r="B64" s="774"/>
      <c r="C64" s="775"/>
      <c r="D64" s="777"/>
      <c r="E64" s="378"/>
      <c r="F64" s="393"/>
      <c r="G64" s="393"/>
      <c r="H64" s="379"/>
      <c r="I64" s="378"/>
      <c r="J64" s="394"/>
    </row>
    <row r="65" spans="1:12" s="377" customFormat="1" ht="14.15" customHeight="1" thickBot="1" x14ac:dyDescent="0.35">
      <c r="A65" s="788"/>
      <c r="B65" s="774"/>
      <c r="C65" s="775"/>
      <c r="D65" s="777"/>
      <c r="E65" s="395"/>
      <c r="F65" s="396"/>
      <c r="G65" s="396"/>
      <c r="H65" s="396"/>
      <c r="I65" s="395"/>
      <c r="J65" s="397"/>
    </row>
    <row r="66" spans="1:12" s="377" customFormat="1" ht="14.15" customHeight="1" thickTop="1" x14ac:dyDescent="0.3">
      <c r="A66" s="788">
        <f>A57+1</f>
        <v>8</v>
      </c>
      <c r="B66" s="779">
        <f>INDEX(progmau,A66)</f>
        <v>2927236</v>
      </c>
      <c r="C66" s="780" t="str">
        <f>INDEX(fichmau,A66)</f>
        <v xml:space="preserve"> 2927236 GESTION DE LA SEGURIDAD Y SALUD EN EL TRABAJO ( TECNOLOGO)</v>
      </c>
      <c r="D66" s="781" t="s">
        <v>32</v>
      </c>
      <c r="E66" s="398"/>
      <c r="F66" s="408"/>
      <c r="G66" s="408"/>
      <c r="H66" s="408"/>
      <c r="I66" s="564" t="s">
        <v>43</v>
      </c>
      <c r="J66" s="400"/>
    </row>
    <row r="67" spans="1:12" s="377" customFormat="1" ht="14.15" customHeight="1" x14ac:dyDescent="0.3">
      <c r="A67" s="788"/>
      <c r="B67" s="779"/>
      <c r="C67" s="780"/>
      <c r="D67" s="781"/>
      <c r="E67" s="402"/>
      <c r="F67" s="403"/>
      <c r="G67" s="402"/>
      <c r="H67" s="402"/>
      <c r="I67" s="403" t="s">
        <v>39</v>
      </c>
      <c r="J67" s="404"/>
    </row>
    <row r="68" spans="1:12" s="377" customFormat="1" ht="14.15" customHeight="1" x14ac:dyDescent="0.3">
      <c r="A68" s="788"/>
      <c r="B68" s="779"/>
      <c r="C68" s="780"/>
      <c r="D68" s="781"/>
      <c r="E68" s="405"/>
      <c r="F68" s="405"/>
      <c r="G68" s="405"/>
      <c r="H68" s="406"/>
      <c r="I68" s="405" t="s">
        <v>37</v>
      </c>
      <c r="J68" s="407"/>
    </row>
    <row r="69" spans="1:12" s="377" customFormat="1" ht="14.15" customHeight="1" x14ac:dyDescent="0.3">
      <c r="A69" s="788"/>
      <c r="B69" s="779"/>
      <c r="C69" s="780"/>
      <c r="D69" s="782" t="s">
        <v>34</v>
      </c>
      <c r="E69" s="408"/>
      <c r="F69" s="408"/>
      <c r="G69" s="409"/>
      <c r="H69" s="408"/>
      <c r="I69" s="564" t="s">
        <v>43</v>
      </c>
      <c r="J69" s="410"/>
    </row>
    <row r="70" spans="1:12" s="377" customFormat="1" ht="14.15" customHeight="1" x14ac:dyDescent="0.3">
      <c r="A70" s="788"/>
      <c r="B70" s="779"/>
      <c r="C70" s="780"/>
      <c r="D70" s="782"/>
      <c r="E70" s="403"/>
      <c r="F70" s="403"/>
      <c r="G70" s="403"/>
      <c r="H70" s="403"/>
      <c r="I70" s="403" t="s">
        <v>39</v>
      </c>
      <c r="J70" s="404"/>
    </row>
    <row r="71" spans="1:12" s="377" customFormat="1" ht="14.15" customHeight="1" x14ac:dyDescent="0.3">
      <c r="A71" s="788"/>
      <c r="B71" s="779"/>
      <c r="C71" s="780"/>
      <c r="D71" s="782"/>
      <c r="E71" s="405"/>
      <c r="F71" s="405"/>
      <c r="G71" s="412"/>
      <c r="H71" s="405"/>
      <c r="I71" s="405" t="s">
        <v>37</v>
      </c>
      <c r="J71" s="407"/>
    </row>
    <row r="72" spans="1:12" s="377" customFormat="1" ht="14.15" customHeight="1" x14ac:dyDescent="0.3">
      <c r="A72" s="788"/>
      <c r="B72" s="779"/>
      <c r="C72" s="780"/>
      <c r="D72" s="782" t="s">
        <v>25</v>
      </c>
      <c r="E72" s="408"/>
      <c r="F72" s="408"/>
      <c r="G72" s="409"/>
      <c r="H72" s="408"/>
      <c r="I72" s="408"/>
      <c r="J72" s="410"/>
    </row>
    <row r="73" spans="1:12" s="377" customFormat="1" ht="14.15" customHeight="1" x14ac:dyDescent="0.3">
      <c r="A73" s="788"/>
      <c r="B73" s="779"/>
      <c r="C73" s="780"/>
      <c r="D73" s="782"/>
      <c r="E73" s="403"/>
      <c r="F73" s="403"/>
      <c r="G73" s="413"/>
      <c r="H73" s="403"/>
      <c r="I73" s="403"/>
      <c r="J73" s="404"/>
    </row>
    <row r="74" spans="1:12" s="377" customFormat="1" ht="14.15" customHeight="1" thickBot="1" x14ac:dyDescent="0.35">
      <c r="A74" s="788"/>
      <c r="B74" s="779"/>
      <c r="C74" s="780"/>
      <c r="D74" s="782"/>
      <c r="E74" s="414"/>
      <c r="F74" s="414"/>
      <c r="G74" s="415"/>
      <c r="H74" s="414"/>
      <c r="I74" s="414"/>
      <c r="J74" s="416"/>
    </row>
    <row r="75" spans="1:12" ht="185.25" customHeight="1" thickTop="1" x14ac:dyDescent="0.25">
      <c r="A75" s="773">
        <f>A66+1</f>
        <v>9</v>
      </c>
      <c r="B75" s="774">
        <f>INDEX(progmau,A75)</f>
        <v>2993979</v>
      </c>
      <c r="C75" s="775" t="str">
        <f>INDEX(fichmau,A75)</f>
        <v>2993979  GESTION DE LA SEGURIDAD Y SALUD EN EL TRABAJO ( TECNOLOGO)</v>
      </c>
      <c r="D75" s="776" t="s">
        <v>32</v>
      </c>
      <c r="E75" s="373" t="s">
        <v>44</v>
      </c>
      <c r="F75" s="564" t="s">
        <v>45</v>
      </c>
      <c r="G75" s="716" t="s">
        <v>94</v>
      </c>
      <c r="H75" s="565" t="s">
        <v>47</v>
      </c>
      <c r="I75" s="564" t="s">
        <v>43</v>
      </c>
      <c r="J75" s="376"/>
      <c r="L75" s="401" t="s">
        <v>1635</v>
      </c>
    </row>
    <row r="76" spans="1:12" ht="20.149999999999999" customHeight="1" x14ac:dyDescent="0.25">
      <c r="A76" s="773"/>
      <c r="B76" s="774"/>
      <c r="C76" s="775"/>
      <c r="D76" s="776"/>
      <c r="E76" s="378"/>
      <c r="F76" s="379" t="s">
        <v>48</v>
      </c>
      <c r="G76" s="378"/>
      <c r="H76" s="379" t="s">
        <v>50</v>
      </c>
      <c r="I76" s="381" t="s">
        <v>51</v>
      </c>
      <c r="J76" s="382"/>
    </row>
    <row r="77" spans="1:12" ht="20.149999999999999" customHeight="1" thickBot="1" x14ac:dyDescent="0.3">
      <c r="A77" s="773"/>
      <c r="B77" s="774"/>
      <c r="C77" s="775"/>
      <c r="D77" s="776"/>
      <c r="E77" s="384"/>
      <c r="F77" s="385" t="s">
        <v>52</v>
      </c>
      <c r="G77" s="385"/>
      <c r="H77" s="385" t="s">
        <v>53</v>
      </c>
      <c r="I77" s="385" t="s">
        <v>52</v>
      </c>
      <c r="J77" s="386"/>
    </row>
    <row r="78" spans="1:12" ht="143.25" customHeight="1" thickTop="1" x14ac:dyDescent="0.25">
      <c r="A78" s="773"/>
      <c r="B78" s="774"/>
      <c r="C78" s="775"/>
      <c r="D78" s="784" t="s">
        <v>24</v>
      </c>
      <c r="E78" s="564" t="s">
        <v>54</v>
      </c>
      <c r="F78" s="564" t="s">
        <v>55</v>
      </c>
      <c r="G78" s="564" t="s">
        <v>56</v>
      </c>
      <c r="H78" s="373" t="s">
        <v>44</v>
      </c>
      <c r="I78" s="564" t="s">
        <v>43</v>
      </c>
      <c r="J78" s="390"/>
    </row>
    <row r="79" spans="1:12" ht="20.149999999999999" customHeight="1" x14ac:dyDescent="0.25">
      <c r="A79" s="773"/>
      <c r="B79" s="774"/>
      <c r="C79" s="775"/>
      <c r="D79" s="784"/>
      <c r="E79" s="378" t="s">
        <v>51</v>
      </c>
      <c r="F79" s="378" t="s">
        <v>48</v>
      </c>
      <c r="G79" s="378" t="s">
        <v>51</v>
      </c>
      <c r="H79" s="378"/>
      <c r="I79" s="379" t="s">
        <v>48</v>
      </c>
      <c r="J79" s="391"/>
    </row>
    <row r="80" spans="1:12" ht="20.149999999999999" customHeight="1" x14ac:dyDescent="0.25">
      <c r="A80" s="773"/>
      <c r="B80" s="774"/>
      <c r="C80" s="775"/>
      <c r="D80" s="784"/>
      <c r="E80" s="385" t="s">
        <v>52</v>
      </c>
      <c r="F80" s="385" t="s">
        <v>52</v>
      </c>
      <c r="G80" s="384" t="s">
        <v>52</v>
      </c>
      <c r="H80" s="385"/>
      <c r="I80" s="385" t="s">
        <v>52</v>
      </c>
      <c r="J80" s="386"/>
    </row>
    <row r="81" spans="1:12" ht="20.149999999999999" customHeight="1" x14ac:dyDescent="0.25">
      <c r="A81" s="773"/>
      <c r="B81" s="774"/>
      <c r="C81" s="775"/>
      <c r="D81" s="777" t="s">
        <v>25</v>
      </c>
      <c r="E81" s="387"/>
      <c r="F81" s="389"/>
      <c r="G81" s="389"/>
      <c r="H81" s="387"/>
      <c r="I81" s="387"/>
      <c r="J81" s="392"/>
    </row>
    <row r="82" spans="1:12" ht="20.149999999999999" customHeight="1" x14ac:dyDescent="0.25">
      <c r="A82" s="773"/>
      <c r="B82" s="774"/>
      <c r="C82" s="775"/>
      <c r="D82" s="777"/>
      <c r="E82" s="378"/>
      <c r="F82" s="393"/>
      <c r="G82" s="393"/>
      <c r="H82" s="379"/>
      <c r="I82" s="378"/>
      <c r="J82" s="394"/>
    </row>
    <row r="83" spans="1:12" ht="20.149999999999999" customHeight="1" thickBot="1" x14ac:dyDescent="0.3">
      <c r="A83" s="773"/>
      <c r="B83" s="774"/>
      <c r="C83" s="775"/>
      <c r="D83" s="777"/>
      <c r="E83" s="395"/>
      <c r="F83" s="396"/>
      <c r="G83" s="396"/>
      <c r="H83" s="396"/>
      <c r="I83" s="395"/>
      <c r="J83" s="397"/>
    </row>
    <row r="84" spans="1:12" ht="20.149999999999999" customHeight="1" thickTop="1" x14ac:dyDescent="0.25">
      <c r="A84" s="778">
        <f>A75+1</f>
        <v>10</v>
      </c>
      <c r="B84" s="779">
        <f>INDEX(progmau,A84)</f>
        <v>2993998</v>
      </c>
      <c r="C84" s="780" t="str">
        <f>INDEX(fichmau,A84)</f>
        <v>2993998  GESTION DE LA SEGURIDAD Y SALUD EN EL TRABAJO ( TECNOLOGO)</v>
      </c>
      <c r="D84" s="781" t="s">
        <v>32</v>
      </c>
      <c r="E84" s="398"/>
      <c r="F84" s="399"/>
      <c r="G84" s="398"/>
      <c r="H84" s="398"/>
      <c r="I84" s="399"/>
      <c r="J84" s="400"/>
    </row>
    <row r="85" spans="1:12" ht="20.149999999999999" customHeight="1" x14ac:dyDescent="0.25">
      <c r="A85" s="778"/>
      <c r="B85" s="779"/>
      <c r="C85" s="780"/>
      <c r="D85" s="781"/>
      <c r="E85" s="402"/>
      <c r="F85" s="403"/>
      <c r="G85" s="402"/>
      <c r="H85" s="402"/>
      <c r="I85" s="403"/>
      <c r="J85" s="404"/>
    </row>
    <row r="86" spans="1:12" ht="20.149999999999999" customHeight="1" x14ac:dyDescent="0.25">
      <c r="A86" s="778"/>
      <c r="B86" s="779"/>
      <c r="C86" s="780"/>
      <c r="D86" s="781"/>
      <c r="E86" s="405"/>
      <c r="F86" s="405"/>
      <c r="G86" s="405"/>
      <c r="H86" s="406"/>
      <c r="I86" s="405"/>
      <c r="J86" s="407"/>
    </row>
    <row r="87" spans="1:12" ht="51" customHeight="1" x14ac:dyDescent="0.25">
      <c r="A87" s="778"/>
      <c r="B87" s="779"/>
      <c r="C87" s="780"/>
      <c r="D87" s="782" t="s">
        <v>57</v>
      </c>
      <c r="E87" s="419" t="s">
        <v>58</v>
      </c>
      <c r="F87" s="564" t="s">
        <v>55</v>
      </c>
      <c r="G87" s="564" t="s">
        <v>56</v>
      </c>
      <c r="H87" s="564" t="s">
        <v>54</v>
      </c>
      <c r="I87" s="564" t="s">
        <v>59</v>
      </c>
      <c r="J87" s="420" t="s">
        <v>58</v>
      </c>
      <c r="L87" s="401" t="s">
        <v>1636</v>
      </c>
    </row>
    <row r="88" spans="1:12" ht="20.149999999999999" customHeight="1" x14ac:dyDescent="0.25">
      <c r="A88" s="778"/>
      <c r="B88" s="779"/>
      <c r="C88" s="780"/>
      <c r="D88" s="782"/>
      <c r="E88" s="403"/>
      <c r="F88" s="403" t="s">
        <v>60</v>
      </c>
      <c r="G88" s="403" t="s">
        <v>61</v>
      </c>
      <c r="H88" s="403" t="s">
        <v>60</v>
      </c>
      <c r="I88" s="403" t="s">
        <v>61</v>
      </c>
      <c r="J88" s="404"/>
    </row>
    <row r="89" spans="1:12" ht="20.149999999999999" customHeight="1" x14ac:dyDescent="0.25">
      <c r="A89" s="778"/>
      <c r="B89" s="779"/>
      <c r="C89" s="780"/>
      <c r="D89" s="782"/>
      <c r="E89" s="405"/>
      <c r="F89" s="405" t="s">
        <v>62</v>
      </c>
      <c r="G89" s="412" t="s">
        <v>63</v>
      </c>
      <c r="H89" s="412" t="s">
        <v>62</v>
      </c>
      <c r="I89" s="412" t="s">
        <v>62</v>
      </c>
      <c r="J89" s="407"/>
    </row>
    <row r="90" spans="1:12" ht="36.75" customHeight="1" x14ac:dyDescent="0.25">
      <c r="A90" s="778"/>
      <c r="B90" s="779"/>
      <c r="C90" s="780"/>
      <c r="D90" s="782" t="s">
        <v>25</v>
      </c>
      <c r="E90" s="565" t="s">
        <v>64</v>
      </c>
      <c r="F90" s="564" t="s">
        <v>55</v>
      </c>
      <c r="G90" s="564" t="s">
        <v>56</v>
      </c>
      <c r="H90" s="564" t="s">
        <v>54</v>
      </c>
      <c r="I90" s="564" t="s">
        <v>43</v>
      </c>
      <c r="J90" s="410"/>
    </row>
    <row r="91" spans="1:12" ht="20.149999999999999" customHeight="1" x14ac:dyDescent="0.25">
      <c r="A91" s="778"/>
      <c r="B91" s="779"/>
      <c r="C91" s="780"/>
      <c r="D91" s="782"/>
      <c r="E91" s="403" t="s">
        <v>65</v>
      </c>
      <c r="F91" s="403" t="s">
        <v>61</v>
      </c>
      <c r="G91" s="403" t="s">
        <v>60</v>
      </c>
      <c r="H91" s="403" t="s">
        <v>60</v>
      </c>
      <c r="I91" s="403" t="s">
        <v>61</v>
      </c>
      <c r="J91" s="404"/>
    </row>
    <row r="92" spans="1:12" ht="20.149999999999999" customHeight="1" thickBot="1" x14ac:dyDescent="0.3">
      <c r="A92" s="778"/>
      <c r="B92" s="779"/>
      <c r="C92" s="780"/>
      <c r="D92" s="782"/>
      <c r="E92" s="414" t="s">
        <v>53</v>
      </c>
      <c r="F92" s="414" t="s">
        <v>62</v>
      </c>
      <c r="G92" s="415" t="s">
        <v>62</v>
      </c>
      <c r="H92" s="412" t="s">
        <v>62</v>
      </c>
      <c r="I92" s="412" t="s">
        <v>62</v>
      </c>
      <c r="J92" s="416"/>
    </row>
    <row r="93" spans="1:12" s="369" customFormat="1" ht="110.25" customHeight="1" thickTop="1" x14ac:dyDescent="0.3">
      <c r="A93" s="791">
        <f>A84+1</f>
        <v>11</v>
      </c>
      <c r="B93" s="774">
        <f>INDEX(progmau,A93)</f>
        <v>3050819</v>
      </c>
      <c r="C93" s="775" t="str">
        <f>INDEX(fichmau,A93)</f>
        <v>3050819  GESTION DE LA SEGURIDAD Y SALUD EN EL TRABAJO ( TECNOLOGO)</v>
      </c>
      <c r="D93" s="776" t="s">
        <v>32</v>
      </c>
      <c r="E93" s="564" t="s">
        <v>66</v>
      </c>
      <c r="F93" s="564" t="s">
        <v>67</v>
      </c>
      <c r="G93" s="564" t="s">
        <v>68</v>
      </c>
      <c r="H93" s="566" t="s">
        <v>46</v>
      </c>
      <c r="I93" s="564" t="s">
        <v>43</v>
      </c>
      <c r="J93" s="376"/>
    </row>
    <row r="94" spans="1:12" s="369" customFormat="1" ht="20.149999999999999" customHeight="1" x14ac:dyDescent="0.3">
      <c r="A94" s="791"/>
      <c r="B94" s="774"/>
      <c r="C94" s="775"/>
      <c r="D94" s="776"/>
      <c r="E94" s="378" t="s">
        <v>60</v>
      </c>
      <c r="F94" s="378" t="s">
        <v>60</v>
      </c>
      <c r="G94" s="379" t="s">
        <v>69</v>
      </c>
      <c r="H94" s="379" t="s">
        <v>49</v>
      </c>
      <c r="I94" s="378" t="s">
        <v>60</v>
      </c>
      <c r="J94" s="382"/>
    </row>
    <row r="95" spans="1:12" s="369" customFormat="1" ht="20.149999999999999" customHeight="1" x14ac:dyDescent="0.3">
      <c r="A95" s="791"/>
      <c r="B95" s="774"/>
      <c r="C95" s="775"/>
      <c r="D95" s="776"/>
      <c r="E95" s="384" t="s">
        <v>62</v>
      </c>
      <c r="F95" s="385" t="s">
        <v>62</v>
      </c>
      <c r="G95" s="385" t="s">
        <v>62</v>
      </c>
      <c r="H95" s="385" t="s">
        <v>70</v>
      </c>
      <c r="I95" s="385" t="s">
        <v>62</v>
      </c>
      <c r="J95" s="386"/>
    </row>
    <row r="96" spans="1:12" s="369" customFormat="1" ht="90.75" customHeight="1" x14ac:dyDescent="0.3">
      <c r="A96" s="791"/>
      <c r="B96" s="774"/>
      <c r="C96" s="775"/>
      <c r="D96" s="784" t="s">
        <v>24</v>
      </c>
      <c r="E96" s="564" t="s">
        <v>54</v>
      </c>
      <c r="F96" s="717" t="s">
        <v>71</v>
      </c>
      <c r="G96" s="564" t="s">
        <v>55</v>
      </c>
      <c r="H96" s="565" t="s">
        <v>47</v>
      </c>
      <c r="I96" s="418"/>
      <c r="J96" s="390"/>
      <c r="L96" s="369" t="s">
        <v>1637</v>
      </c>
    </row>
    <row r="97" spans="1:12" s="369" customFormat="1" ht="20.149999999999999" customHeight="1" x14ac:dyDescent="0.3">
      <c r="A97" s="791"/>
      <c r="B97" s="774"/>
      <c r="C97" s="775"/>
      <c r="D97" s="784"/>
      <c r="E97" s="378" t="s">
        <v>60</v>
      </c>
      <c r="F97" s="378" t="s">
        <v>69</v>
      </c>
      <c r="G97" s="379" t="s">
        <v>69</v>
      </c>
      <c r="H97" s="378" t="s">
        <v>65</v>
      </c>
      <c r="I97" s="378"/>
      <c r="J97" s="391"/>
    </row>
    <row r="98" spans="1:12" s="369" customFormat="1" ht="20.149999999999999" customHeight="1" x14ac:dyDescent="0.3">
      <c r="A98" s="791"/>
      <c r="B98" s="774"/>
      <c r="C98" s="775"/>
      <c r="D98" s="784"/>
      <c r="E98" s="385" t="s">
        <v>62</v>
      </c>
      <c r="F98" s="385" t="s">
        <v>72</v>
      </c>
      <c r="G98" s="384" t="s">
        <v>73</v>
      </c>
      <c r="H98" s="385" t="s">
        <v>74</v>
      </c>
      <c r="I98" s="385"/>
      <c r="J98" s="386"/>
    </row>
    <row r="99" spans="1:12" s="369" customFormat="1" ht="20.149999999999999" customHeight="1" x14ac:dyDescent="0.3">
      <c r="A99" s="791"/>
      <c r="B99" s="774"/>
      <c r="C99" s="775"/>
      <c r="D99" s="777" t="s">
        <v>25</v>
      </c>
      <c r="E99" s="387"/>
      <c r="F99" s="389"/>
      <c r="G99" s="389"/>
      <c r="H99" s="387"/>
      <c r="I99" s="387"/>
      <c r="J99" s="392"/>
    </row>
    <row r="100" spans="1:12" s="369" customFormat="1" ht="20.149999999999999" customHeight="1" x14ac:dyDescent="0.3">
      <c r="A100" s="791"/>
      <c r="B100" s="774"/>
      <c r="C100" s="775"/>
      <c r="D100" s="777"/>
      <c r="E100" s="378"/>
      <c r="F100" s="393"/>
      <c r="G100" s="393"/>
      <c r="H100" s="379"/>
      <c r="I100" s="378"/>
      <c r="J100" s="394"/>
    </row>
    <row r="101" spans="1:12" s="369" customFormat="1" ht="20.149999999999999" customHeight="1" thickBot="1" x14ac:dyDescent="0.35">
      <c r="A101" s="791"/>
      <c r="B101" s="774"/>
      <c r="C101" s="775"/>
      <c r="D101" s="777"/>
      <c r="E101" s="395"/>
      <c r="F101" s="396"/>
      <c r="G101" s="396"/>
      <c r="H101" s="396"/>
      <c r="I101" s="395"/>
      <c r="J101" s="397"/>
    </row>
    <row r="102" spans="1:12" s="369" customFormat="1" ht="93" customHeight="1" thickTop="1" x14ac:dyDescent="0.3">
      <c r="A102" s="778">
        <f>A93+1</f>
        <v>12</v>
      </c>
      <c r="B102" s="779">
        <f>INDEX(progmau,A102)</f>
        <v>3067970</v>
      </c>
      <c r="C102" s="780" t="str">
        <f>INDEX(fichmau,A102)</f>
        <v>3067970  GESTION DE LA SEGURIDAD Y SALUD EN EL TRABAJO ( TECNOLOGO)</v>
      </c>
      <c r="D102" s="781" t="s">
        <v>32</v>
      </c>
      <c r="E102" s="564" t="s">
        <v>75</v>
      </c>
      <c r="F102" s="564" t="s">
        <v>76</v>
      </c>
      <c r="G102" s="564" t="s">
        <v>77</v>
      </c>
      <c r="H102" s="565" t="s">
        <v>78</v>
      </c>
      <c r="I102" s="419" t="s">
        <v>58</v>
      </c>
      <c r="J102" s="400"/>
      <c r="L102" s="369" t="s">
        <v>1638</v>
      </c>
    </row>
    <row r="103" spans="1:12" s="369" customFormat="1" ht="20.149999999999999" customHeight="1" x14ac:dyDescent="0.3">
      <c r="A103" s="778"/>
      <c r="B103" s="779"/>
      <c r="C103" s="780"/>
      <c r="D103" s="781"/>
      <c r="E103" s="403" t="s">
        <v>79</v>
      </c>
      <c r="F103" s="403" t="s">
        <v>80</v>
      </c>
      <c r="G103" s="403" t="s">
        <v>80</v>
      </c>
      <c r="H103" s="402" t="s">
        <v>65</v>
      </c>
      <c r="I103" s="403"/>
      <c r="J103" s="404"/>
    </row>
    <row r="104" spans="1:12" s="369" customFormat="1" ht="20.149999999999999" customHeight="1" x14ac:dyDescent="0.3">
      <c r="A104" s="778"/>
      <c r="B104" s="779"/>
      <c r="C104" s="780"/>
      <c r="D104" s="781"/>
      <c r="E104" s="405" t="s">
        <v>73</v>
      </c>
      <c r="F104" s="405" t="s">
        <v>73</v>
      </c>
      <c r="G104" s="405" t="s">
        <v>73</v>
      </c>
      <c r="H104" s="406" t="s">
        <v>81</v>
      </c>
      <c r="I104" s="405"/>
      <c r="J104" s="407"/>
    </row>
    <row r="105" spans="1:12" s="369" customFormat="1" ht="47.25" customHeight="1" x14ac:dyDescent="0.3">
      <c r="A105" s="778"/>
      <c r="B105" s="779"/>
      <c r="C105" s="780"/>
      <c r="D105" s="782" t="s">
        <v>24</v>
      </c>
      <c r="E105" s="564" t="s">
        <v>75</v>
      </c>
      <c r="F105" s="564" t="s">
        <v>76</v>
      </c>
      <c r="G105" s="564" t="s">
        <v>82</v>
      </c>
      <c r="H105" s="419" t="s">
        <v>58</v>
      </c>
      <c r="I105" s="567" t="s">
        <v>75</v>
      </c>
      <c r="J105" s="410"/>
    </row>
    <row r="106" spans="1:12" s="369" customFormat="1" ht="20.149999999999999" customHeight="1" x14ac:dyDescent="0.3">
      <c r="A106" s="778"/>
      <c r="B106" s="779"/>
      <c r="C106" s="780"/>
      <c r="D106" s="782"/>
      <c r="E106" s="403" t="s">
        <v>79</v>
      </c>
      <c r="F106" s="403" t="s">
        <v>80</v>
      </c>
      <c r="G106" s="403" t="s">
        <v>79</v>
      </c>
      <c r="H106" s="403"/>
      <c r="I106" s="532" t="s">
        <v>83</v>
      </c>
      <c r="J106" s="404"/>
    </row>
    <row r="107" spans="1:12" s="369" customFormat="1" ht="20.149999999999999" customHeight="1" x14ac:dyDescent="0.3">
      <c r="A107" s="778"/>
      <c r="B107" s="779"/>
      <c r="C107" s="780"/>
      <c r="D107" s="782"/>
      <c r="E107" s="405" t="s">
        <v>73</v>
      </c>
      <c r="F107" s="405" t="s">
        <v>73</v>
      </c>
      <c r="G107" s="412" t="s">
        <v>84</v>
      </c>
      <c r="H107" s="405"/>
      <c r="I107" s="405" t="s">
        <v>72</v>
      </c>
      <c r="J107" s="407"/>
    </row>
    <row r="108" spans="1:12" s="369" customFormat="1" ht="20.149999999999999" customHeight="1" x14ac:dyDescent="0.3">
      <c r="A108" s="778"/>
      <c r="B108" s="779"/>
      <c r="C108" s="780"/>
      <c r="D108" s="782" t="s">
        <v>25</v>
      </c>
      <c r="E108" s="408"/>
      <c r="F108" s="408"/>
      <c r="G108" s="409"/>
      <c r="H108" s="408"/>
      <c r="I108" s="408"/>
      <c r="J108" s="410"/>
    </row>
    <row r="109" spans="1:12" s="369" customFormat="1" ht="20.149999999999999" customHeight="1" x14ac:dyDescent="0.3">
      <c r="A109" s="778"/>
      <c r="B109" s="779"/>
      <c r="C109" s="780"/>
      <c r="D109" s="782"/>
      <c r="E109" s="403"/>
      <c r="F109" s="403"/>
      <c r="G109" s="413"/>
      <c r="H109" s="403"/>
      <c r="I109" s="403"/>
      <c r="J109" s="404"/>
    </row>
    <row r="110" spans="1:12" s="369" customFormat="1" ht="20.149999999999999" customHeight="1" thickBot="1" x14ac:dyDescent="0.35">
      <c r="A110" s="778"/>
      <c r="B110" s="779"/>
      <c r="C110" s="780"/>
      <c r="D110" s="782"/>
      <c r="E110" s="414"/>
      <c r="F110" s="414"/>
      <c r="G110" s="415"/>
      <c r="H110" s="414"/>
      <c r="I110" s="414"/>
      <c r="J110" s="416"/>
    </row>
    <row r="111" spans="1:12" ht="54" customHeight="1" thickTop="1" x14ac:dyDescent="0.25">
      <c r="A111" s="773">
        <f>A102+1</f>
        <v>13</v>
      </c>
      <c r="B111" s="774">
        <f>INDEX(progmau,A111)</f>
        <v>3067989</v>
      </c>
      <c r="C111" s="775" t="str">
        <f>INDEX(fichmau,A111)</f>
        <v xml:space="preserve"> 3067989 GESTION DE LA SEGURIDAD Y SALUD EN EL TRABAJO ( TECNOLOGO)</v>
      </c>
      <c r="D111" s="776" t="s">
        <v>32</v>
      </c>
      <c r="E111" s="568" t="s">
        <v>85</v>
      </c>
      <c r="F111" s="568" t="s">
        <v>86</v>
      </c>
      <c r="G111" s="568" t="s">
        <v>76</v>
      </c>
      <c r="H111" s="570" t="s">
        <v>78</v>
      </c>
      <c r="I111" s="568" t="s">
        <v>87</v>
      </c>
      <c r="J111" s="376"/>
      <c r="L111" s="401" t="s">
        <v>1639</v>
      </c>
    </row>
    <row r="112" spans="1:12" s="377" customFormat="1" ht="20.149999999999999" customHeight="1" x14ac:dyDescent="0.3">
      <c r="A112" s="773"/>
      <c r="B112" s="774"/>
      <c r="C112" s="775"/>
      <c r="D112" s="776"/>
      <c r="E112" s="378" t="s">
        <v>88</v>
      </c>
      <c r="F112" s="379" t="s">
        <v>89</v>
      </c>
      <c r="G112" s="380" t="s">
        <v>90</v>
      </c>
      <c r="H112" s="379" t="s">
        <v>91</v>
      </c>
      <c r="I112" s="378" t="s">
        <v>92</v>
      </c>
      <c r="J112" s="382"/>
    </row>
    <row r="113" spans="1:12" ht="20.149999999999999" customHeight="1" thickTop="1" thickBot="1" x14ac:dyDescent="0.3">
      <c r="A113" s="773"/>
      <c r="B113" s="774"/>
      <c r="C113" s="775"/>
      <c r="D113" s="776"/>
      <c r="E113" s="384" t="s">
        <v>84</v>
      </c>
      <c r="F113" s="385" t="s">
        <v>84</v>
      </c>
      <c r="G113" s="385" t="s">
        <v>84</v>
      </c>
      <c r="H113" s="385" t="s">
        <v>93</v>
      </c>
      <c r="I113" s="385" t="s">
        <v>84</v>
      </c>
      <c r="J113" s="386"/>
    </row>
    <row r="114" spans="1:12" ht="51" customHeight="1" thickTop="1" thickBot="1" x14ac:dyDescent="0.3">
      <c r="A114" s="773"/>
      <c r="B114" s="774"/>
      <c r="C114" s="775"/>
      <c r="D114" s="784" t="s">
        <v>24</v>
      </c>
      <c r="E114" s="568" t="s">
        <v>85</v>
      </c>
      <c r="F114" s="763" t="s">
        <v>94</v>
      </c>
      <c r="G114" s="568" t="s">
        <v>75</v>
      </c>
      <c r="H114" s="568" t="s">
        <v>76</v>
      </c>
      <c r="I114" s="568" t="s">
        <v>95</v>
      </c>
      <c r="J114" s="390"/>
    </row>
    <row r="115" spans="1:12" ht="20.149999999999999" customHeight="1" thickTop="1" thickBot="1" x14ac:dyDescent="0.3">
      <c r="A115" s="773"/>
      <c r="B115" s="774"/>
      <c r="C115" s="775"/>
      <c r="D115" s="784"/>
      <c r="E115" s="378" t="s">
        <v>88</v>
      </c>
      <c r="F115" s="764"/>
      <c r="G115" s="378" t="s">
        <v>48</v>
      </c>
      <c r="H115" s="378" t="s">
        <v>90</v>
      </c>
      <c r="I115" s="378" t="s">
        <v>92</v>
      </c>
      <c r="J115" s="391"/>
    </row>
    <row r="116" spans="1:12" ht="20.149999999999999" customHeight="1" thickTop="1" thickBot="1" x14ac:dyDescent="0.3">
      <c r="A116" s="773"/>
      <c r="B116" s="774"/>
      <c r="C116" s="775"/>
      <c r="D116" s="784"/>
      <c r="E116" s="385" t="s">
        <v>84</v>
      </c>
      <c r="F116" s="385"/>
      <c r="G116" s="384" t="s">
        <v>96</v>
      </c>
      <c r="H116" s="385" t="s">
        <v>96</v>
      </c>
      <c r="I116" s="385" t="s">
        <v>84</v>
      </c>
      <c r="J116" s="386"/>
    </row>
    <row r="117" spans="1:12" ht="20.149999999999999" customHeight="1" x14ac:dyDescent="0.25">
      <c r="A117" s="773"/>
      <c r="B117" s="774"/>
      <c r="C117" s="775"/>
      <c r="D117" s="777" t="s">
        <v>25</v>
      </c>
      <c r="E117" s="387"/>
      <c r="F117" s="389"/>
      <c r="G117" s="389"/>
      <c r="H117" s="387"/>
      <c r="I117" s="387"/>
      <c r="J117" s="392"/>
    </row>
    <row r="118" spans="1:12" ht="20.149999999999999" customHeight="1" x14ac:dyDescent="0.25">
      <c r="A118" s="773"/>
      <c r="B118" s="774"/>
      <c r="C118" s="775"/>
      <c r="D118" s="777"/>
      <c r="E118" s="378"/>
      <c r="F118" s="393"/>
      <c r="G118" s="393"/>
      <c r="H118" s="379"/>
      <c r="I118" s="378"/>
      <c r="J118" s="394"/>
    </row>
    <row r="119" spans="1:12" ht="20.149999999999999" customHeight="1" thickBot="1" x14ac:dyDescent="0.3">
      <c r="A119" s="773"/>
      <c r="B119" s="774"/>
      <c r="C119" s="775"/>
      <c r="D119" s="777"/>
      <c r="E119" s="395"/>
      <c r="F119" s="396"/>
      <c r="G119" s="396"/>
      <c r="H119" s="396"/>
      <c r="I119" s="395"/>
      <c r="J119" s="397"/>
    </row>
    <row r="120" spans="1:12" ht="46.5" customHeight="1" thickTop="1" x14ac:dyDescent="0.25">
      <c r="A120" s="778">
        <f>A111+1</f>
        <v>14</v>
      </c>
      <c r="B120" s="779">
        <f>INDEX(progmau,A120)</f>
        <v>3074604</v>
      </c>
      <c r="C120" s="780" t="str">
        <f>INDEX(fichmau,A120)</f>
        <v>3067989  GESTION DE LA SEGURIDAD Y SALUD EN EL TRABAJO ( TECNOLOGO)</v>
      </c>
      <c r="D120" s="781" t="s">
        <v>32</v>
      </c>
      <c r="E120" s="571" t="s">
        <v>46</v>
      </c>
      <c r="F120" s="564" t="s">
        <v>76</v>
      </c>
      <c r="G120" s="564" t="s">
        <v>68</v>
      </c>
      <c r="H120" s="417" t="s">
        <v>58</v>
      </c>
      <c r="I120" s="564" t="s">
        <v>75</v>
      </c>
      <c r="J120" s="400"/>
    </row>
    <row r="121" spans="1:12" ht="20.149999999999999" customHeight="1" x14ac:dyDescent="0.25">
      <c r="A121" s="778"/>
      <c r="B121" s="779"/>
      <c r="C121" s="780"/>
      <c r="D121" s="781"/>
      <c r="E121" s="403" t="s">
        <v>97</v>
      </c>
      <c r="F121" s="403" t="s">
        <v>79</v>
      </c>
      <c r="G121" s="403" t="s">
        <v>79</v>
      </c>
      <c r="H121" s="402"/>
      <c r="I121" s="403" t="s">
        <v>80</v>
      </c>
      <c r="J121" s="404"/>
    </row>
    <row r="122" spans="1:12" ht="20.149999999999999" customHeight="1" x14ac:dyDescent="0.25">
      <c r="A122" s="778"/>
      <c r="B122" s="779"/>
      <c r="C122" s="780"/>
      <c r="D122" s="781"/>
      <c r="E122" s="405" t="s">
        <v>98</v>
      </c>
      <c r="F122" s="405" t="s">
        <v>96</v>
      </c>
      <c r="G122" s="405" t="s">
        <v>96</v>
      </c>
      <c r="H122" s="406"/>
      <c r="I122" s="405" t="s">
        <v>96</v>
      </c>
      <c r="J122" s="407"/>
    </row>
    <row r="123" spans="1:12" ht="43.5" customHeight="1" x14ac:dyDescent="0.25">
      <c r="A123" s="778"/>
      <c r="B123" s="779"/>
      <c r="C123" s="780"/>
      <c r="D123" s="782" t="s">
        <v>24</v>
      </c>
      <c r="E123" s="569" t="s">
        <v>64</v>
      </c>
      <c r="F123" s="564" t="s">
        <v>76</v>
      </c>
      <c r="G123" s="564" t="s">
        <v>99</v>
      </c>
      <c r="H123" s="564" t="s">
        <v>75</v>
      </c>
      <c r="I123" s="417" t="s">
        <v>58</v>
      </c>
      <c r="J123" s="410"/>
      <c r="L123" s="401" t="s">
        <v>1640</v>
      </c>
    </row>
    <row r="124" spans="1:12" ht="20.149999999999999" customHeight="1" x14ac:dyDescent="0.25">
      <c r="A124" s="778"/>
      <c r="B124" s="779"/>
      <c r="C124" s="780"/>
      <c r="D124" s="782"/>
      <c r="E124" s="403" t="s">
        <v>50</v>
      </c>
      <c r="F124" s="403" t="s">
        <v>79</v>
      </c>
      <c r="G124" s="403" t="s">
        <v>80</v>
      </c>
      <c r="H124" s="403" t="s">
        <v>80</v>
      </c>
      <c r="I124" s="403"/>
      <c r="J124" s="404"/>
    </row>
    <row r="125" spans="1:12" ht="20.149999999999999" customHeight="1" x14ac:dyDescent="0.25">
      <c r="A125" s="778"/>
      <c r="B125" s="779"/>
      <c r="C125" s="780"/>
      <c r="D125" s="782"/>
      <c r="E125" s="405" t="s">
        <v>98</v>
      </c>
      <c r="F125" s="405" t="s">
        <v>98</v>
      </c>
      <c r="G125" s="412" t="s">
        <v>98</v>
      </c>
      <c r="H125" s="405" t="s">
        <v>52</v>
      </c>
      <c r="I125" s="405"/>
      <c r="J125" s="407"/>
    </row>
    <row r="126" spans="1:12" ht="20.149999999999999" customHeight="1" x14ac:dyDescent="0.25">
      <c r="A126" s="778"/>
      <c r="B126" s="779"/>
      <c r="C126" s="780"/>
      <c r="D126" s="782" t="s">
        <v>25</v>
      </c>
      <c r="E126" s="408"/>
      <c r="F126" s="408"/>
      <c r="G126" s="409"/>
      <c r="H126" s="408"/>
      <c r="I126" s="408"/>
      <c r="J126" s="410"/>
    </row>
    <row r="127" spans="1:12" ht="20.149999999999999" customHeight="1" x14ac:dyDescent="0.25">
      <c r="A127" s="778"/>
      <c r="B127" s="779"/>
      <c r="C127" s="780"/>
      <c r="D127" s="782"/>
      <c r="E127" s="403"/>
      <c r="F127" s="403"/>
      <c r="G127" s="413"/>
      <c r="H127" s="403"/>
      <c r="I127" s="403"/>
      <c r="J127" s="404"/>
    </row>
    <row r="128" spans="1:12" ht="20.149999999999999" customHeight="1" thickBot="1" x14ac:dyDescent="0.3">
      <c r="A128" s="778"/>
      <c r="B128" s="779"/>
      <c r="C128" s="780"/>
      <c r="D128" s="782"/>
      <c r="E128" s="414"/>
      <c r="F128" s="414"/>
      <c r="G128" s="415"/>
      <c r="H128" s="414"/>
      <c r="I128" s="414"/>
      <c r="J128" s="416"/>
    </row>
    <row r="129" spans="1:12" ht="20.149999999999999" customHeight="1" thickTop="1" x14ac:dyDescent="0.25">
      <c r="A129" s="773">
        <f>A120+1</f>
        <v>15</v>
      </c>
      <c r="B129" s="774">
        <f>INDEX(progmau,A129)</f>
        <v>3140808</v>
      </c>
      <c r="C129" s="775" t="str">
        <f>INDEX(fichmau,A129)</f>
        <v xml:space="preserve"> 3140808 GESTION DE LA SEGURIDAD Y SALUD EN EL TRABAJO ( TECNOLOGO)</v>
      </c>
      <c r="D129" s="776" t="s">
        <v>32</v>
      </c>
      <c r="E129" s="373"/>
      <c r="F129" s="374"/>
      <c r="G129" s="375"/>
      <c r="H129" s="373"/>
      <c r="I129" s="374"/>
      <c r="J129" s="376"/>
    </row>
    <row r="130" spans="1:12" ht="20.149999999999999" customHeight="1" x14ac:dyDescent="0.25">
      <c r="A130" s="773"/>
      <c r="B130" s="774"/>
      <c r="C130" s="775"/>
      <c r="D130" s="776"/>
      <c r="E130" s="378"/>
      <c r="F130" s="379"/>
      <c r="G130" s="380"/>
      <c r="H130" s="379"/>
      <c r="I130" s="381"/>
      <c r="J130" s="382"/>
    </row>
    <row r="131" spans="1:12" ht="20.149999999999999" customHeight="1" x14ac:dyDescent="0.25">
      <c r="A131" s="773"/>
      <c r="B131" s="774"/>
      <c r="C131" s="775"/>
      <c r="D131" s="776"/>
      <c r="E131" s="384"/>
      <c r="F131" s="385"/>
      <c r="G131" s="385"/>
      <c r="H131" s="385"/>
      <c r="I131" s="385"/>
      <c r="J131" s="386"/>
    </row>
    <row r="132" spans="1:12" s="422" customFormat="1" ht="42" customHeight="1" x14ac:dyDescent="0.25">
      <c r="A132" s="773"/>
      <c r="B132" s="774"/>
      <c r="C132" s="775"/>
      <c r="D132" s="784" t="s">
        <v>34</v>
      </c>
      <c r="E132" s="568" t="s">
        <v>85</v>
      </c>
      <c r="F132" s="572" t="s">
        <v>46</v>
      </c>
      <c r="G132" s="573" t="s">
        <v>85</v>
      </c>
      <c r="H132" s="574" t="s">
        <v>100</v>
      </c>
      <c r="I132" s="387" t="s">
        <v>58</v>
      </c>
      <c r="J132" s="390"/>
    </row>
    <row r="133" spans="1:12" s="422" customFormat="1" ht="20.149999999999999" customHeight="1" x14ac:dyDescent="0.25">
      <c r="A133" s="773"/>
      <c r="B133" s="774"/>
      <c r="C133" s="775"/>
      <c r="D133" s="784"/>
      <c r="E133" s="379" t="s">
        <v>101</v>
      </c>
      <c r="F133" s="378" t="s">
        <v>97</v>
      </c>
      <c r="G133" s="379" t="s">
        <v>101</v>
      </c>
      <c r="H133" s="378" t="s">
        <v>102</v>
      </c>
      <c r="I133" s="379"/>
      <c r="J133" s="391"/>
      <c r="K133" s="423"/>
    </row>
    <row r="134" spans="1:12" s="422" customFormat="1" ht="20.149999999999999" customHeight="1" thickTop="1" thickBot="1" x14ac:dyDescent="0.3">
      <c r="A134" s="773"/>
      <c r="B134" s="774"/>
      <c r="C134" s="775"/>
      <c r="D134" s="784"/>
      <c r="E134" s="385" t="s">
        <v>96</v>
      </c>
      <c r="F134" s="385" t="s">
        <v>53</v>
      </c>
      <c r="G134" s="384" t="s">
        <v>103</v>
      </c>
      <c r="H134" s="523" t="s">
        <v>72</v>
      </c>
      <c r="I134" s="385"/>
      <c r="J134" s="386"/>
      <c r="L134" s="422" t="s">
        <v>1641</v>
      </c>
    </row>
    <row r="135" spans="1:12" s="422" customFormat="1" ht="42.75" customHeight="1" thickTop="1" thickBot="1" x14ac:dyDescent="0.3">
      <c r="A135" s="773"/>
      <c r="B135" s="774"/>
      <c r="C135" s="775"/>
      <c r="D135" s="777" t="s">
        <v>25</v>
      </c>
      <c r="E135" s="568" t="s">
        <v>104</v>
      </c>
      <c r="F135" s="569" t="s">
        <v>78</v>
      </c>
      <c r="G135" s="522" t="s">
        <v>94</v>
      </c>
      <c r="H135" s="569" t="s">
        <v>64</v>
      </c>
      <c r="I135" s="568" t="s">
        <v>105</v>
      </c>
      <c r="J135" s="392"/>
    </row>
    <row r="136" spans="1:12" ht="20.149999999999999" customHeight="1" thickTop="1" thickBot="1" x14ac:dyDescent="0.3">
      <c r="A136" s="773"/>
      <c r="B136" s="774"/>
      <c r="C136" s="775"/>
      <c r="D136" s="777"/>
      <c r="E136" s="378" t="s">
        <v>92</v>
      </c>
      <c r="F136" s="393" t="s">
        <v>50</v>
      </c>
      <c r="G136" s="378"/>
      <c r="H136" s="379" t="s">
        <v>50</v>
      </c>
      <c r="I136" s="378" t="s">
        <v>92</v>
      </c>
      <c r="J136" s="394"/>
    </row>
    <row r="137" spans="1:12" ht="20.149999999999999" customHeight="1" thickTop="1" thickBot="1" x14ac:dyDescent="0.3">
      <c r="A137" s="773"/>
      <c r="B137" s="774"/>
      <c r="C137" s="775"/>
      <c r="D137" s="777"/>
      <c r="E137" s="395" t="s">
        <v>96</v>
      </c>
      <c r="F137" s="396" t="s">
        <v>53</v>
      </c>
      <c r="G137" s="396"/>
      <c r="H137" s="396" t="s">
        <v>103</v>
      </c>
      <c r="I137" s="395" t="s">
        <v>52</v>
      </c>
      <c r="J137" s="397"/>
    </row>
    <row r="138" spans="1:12" ht="20.149999999999999" customHeight="1" thickTop="1" thickBot="1" x14ac:dyDescent="0.3">
      <c r="A138" s="778">
        <f>A129+1</f>
        <v>16</v>
      </c>
      <c r="B138" s="779">
        <f>INDEX(progmau,A138)</f>
        <v>3145331</v>
      </c>
      <c r="C138" s="780" t="str">
        <f>INDEX(fichmau,A138)</f>
        <v xml:space="preserve"> 3145331 GESTION DE LA SEGURIDAD Y SALUD EN EL TRABAJO ( TECNOLOGO)</v>
      </c>
      <c r="D138" s="789" t="s">
        <v>32</v>
      </c>
      <c r="E138" s="398"/>
      <c r="F138" s="399"/>
      <c r="G138" s="398"/>
      <c r="H138" s="398"/>
      <c r="I138" s="399"/>
      <c r="J138" s="400"/>
    </row>
    <row r="139" spans="1:12" ht="20.149999999999999" customHeight="1" x14ac:dyDescent="0.25">
      <c r="A139" s="778"/>
      <c r="B139" s="779"/>
      <c r="C139" s="780"/>
      <c r="D139" s="789"/>
      <c r="E139" s="402"/>
      <c r="F139" s="403"/>
      <c r="G139" s="402"/>
      <c r="H139" s="402"/>
      <c r="I139" s="403"/>
      <c r="J139" s="404"/>
    </row>
    <row r="140" spans="1:12" ht="20.149999999999999" customHeight="1" thickTop="1" thickBot="1" x14ac:dyDescent="0.3">
      <c r="A140" s="778"/>
      <c r="B140" s="779"/>
      <c r="C140" s="780"/>
      <c r="D140" s="789"/>
      <c r="E140" s="405"/>
      <c r="F140" s="405"/>
      <c r="G140" s="405"/>
      <c r="H140" s="406"/>
      <c r="I140" s="405"/>
      <c r="J140" s="407"/>
      <c r="L140" s="401" t="s">
        <v>1642</v>
      </c>
    </row>
    <row r="141" spans="1:12" ht="48.75" customHeight="1" thickTop="1" thickBot="1" x14ac:dyDescent="0.3">
      <c r="A141" s="778"/>
      <c r="B141" s="779"/>
      <c r="C141" s="780"/>
      <c r="D141" s="790" t="s">
        <v>34</v>
      </c>
      <c r="E141" s="564" t="s">
        <v>85</v>
      </c>
      <c r="F141" s="759" t="s">
        <v>58</v>
      </c>
      <c r="G141" s="564" t="s">
        <v>85</v>
      </c>
      <c r="H141" s="759" t="s">
        <v>58</v>
      </c>
      <c r="I141" s="564" t="s">
        <v>106</v>
      </c>
      <c r="J141" s="410"/>
    </row>
    <row r="142" spans="1:12" ht="20.149999999999999" customHeight="1" thickTop="1" thickBot="1" x14ac:dyDescent="0.3">
      <c r="A142" s="778"/>
      <c r="B142" s="779"/>
      <c r="C142" s="780"/>
      <c r="D142" s="790"/>
      <c r="E142" s="424" t="s">
        <v>92</v>
      </c>
      <c r="F142" s="762"/>
      <c r="G142" s="459" t="s">
        <v>92</v>
      </c>
      <c r="H142" s="762"/>
      <c r="I142" s="403" t="s">
        <v>90</v>
      </c>
      <c r="J142" s="404"/>
    </row>
    <row r="143" spans="1:12" ht="20.149999999999999" customHeight="1" thickTop="1" thickBot="1" x14ac:dyDescent="0.3">
      <c r="A143" s="778"/>
      <c r="B143" s="779"/>
      <c r="C143" s="780"/>
      <c r="D143" s="790"/>
      <c r="E143" s="405" t="s">
        <v>81</v>
      </c>
      <c r="F143" s="405"/>
      <c r="G143" s="461" t="s">
        <v>72</v>
      </c>
      <c r="H143" s="405"/>
      <c r="I143" s="405" t="s">
        <v>107</v>
      </c>
      <c r="J143" s="407"/>
    </row>
    <row r="144" spans="1:12" ht="36.75" customHeight="1" x14ac:dyDescent="0.25">
      <c r="A144" s="778"/>
      <c r="B144" s="779"/>
      <c r="C144" s="780"/>
      <c r="D144" s="790" t="s">
        <v>25</v>
      </c>
      <c r="E144" s="569" t="s">
        <v>108</v>
      </c>
      <c r="F144" s="421" t="s">
        <v>94</v>
      </c>
      <c r="G144" s="569" t="s">
        <v>78</v>
      </c>
      <c r="H144" s="564" t="s">
        <v>109</v>
      </c>
      <c r="I144" s="564" t="s">
        <v>104</v>
      </c>
      <c r="J144" s="410"/>
    </row>
    <row r="145" spans="1:12" ht="20.149999999999999" customHeight="1" x14ac:dyDescent="0.25">
      <c r="A145" s="778"/>
      <c r="B145" s="779"/>
      <c r="C145" s="780"/>
      <c r="D145" s="790"/>
      <c r="E145" s="403" t="s">
        <v>50</v>
      </c>
      <c r="F145" s="424"/>
      <c r="G145" s="413" t="s">
        <v>50</v>
      </c>
      <c r="H145" s="403" t="s">
        <v>51</v>
      </c>
      <c r="I145" s="403" t="s">
        <v>90</v>
      </c>
      <c r="J145" s="404"/>
    </row>
    <row r="146" spans="1:12" ht="33" customHeight="1" thickTop="1" thickBot="1" x14ac:dyDescent="0.3">
      <c r="A146" s="778"/>
      <c r="B146" s="779"/>
      <c r="C146" s="780"/>
      <c r="D146" s="790"/>
      <c r="E146" s="414" t="s">
        <v>81</v>
      </c>
      <c r="F146" s="414" t="s">
        <v>110</v>
      </c>
      <c r="G146" s="415" t="s">
        <v>81</v>
      </c>
      <c r="H146" s="414" t="s">
        <v>52</v>
      </c>
      <c r="I146" s="414" t="s">
        <v>107</v>
      </c>
      <c r="J146" s="416"/>
    </row>
    <row r="147" spans="1:12" ht="65.25" customHeight="1" thickTop="1" thickBot="1" x14ac:dyDescent="0.3">
      <c r="A147" s="773">
        <f>A138+1</f>
        <v>17</v>
      </c>
      <c r="B147" s="774">
        <f>INDEX(progmau,A147)</f>
        <v>3147649</v>
      </c>
      <c r="C147" s="775" t="str">
        <f>INDEX(fichmau,A147)</f>
        <v>3147649  GESTION DE LA SEGURIDAD Y SALUD EN EL TRABAJO ( TECNOLOGO)</v>
      </c>
      <c r="D147" s="776" t="s">
        <v>32</v>
      </c>
      <c r="E147" s="564" t="s">
        <v>111</v>
      </c>
      <c r="F147" s="766" t="s">
        <v>58</v>
      </c>
      <c r="G147" s="564" t="s">
        <v>85</v>
      </c>
      <c r="H147" s="766" t="s">
        <v>58</v>
      </c>
      <c r="I147" s="564" t="s">
        <v>112</v>
      </c>
      <c r="J147" s="376"/>
      <c r="L147" s="401" t="s">
        <v>1643</v>
      </c>
    </row>
    <row r="148" spans="1:12" ht="20.149999999999999" customHeight="1" thickTop="1" thickBot="1" x14ac:dyDescent="0.3">
      <c r="A148" s="773"/>
      <c r="B148" s="774"/>
      <c r="C148" s="775"/>
      <c r="D148" s="776"/>
      <c r="E148" s="378" t="s">
        <v>80</v>
      </c>
      <c r="F148" s="766"/>
      <c r="G148" s="378" t="s">
        <v>89</v>
      </c>
      <c r="H148" s="766"/>
      <c r="I148" s="378" t="s">
        <v>79</v>
      </c>
      <c r="J148" s="382"/>
    </row>
    <row r="149" spans="1:12" ht="20.149999999999999" customHeight="1" x14ac:dyDescent="0.25">
      <c r="A149" s="773"/>
      <c r="B149" s="774"/>
      <c r="C149" s="775"/>
      <c r="D149" s="776"/>
      <c r="E149" s="384" t="s">
        <v>93</v>
      </c>
      <c r="F149" s="766"/>
      <c r="G149" s="385" t="s">
        <v>81</v>
      </c>
      <c r="H149" s="766"/>
      <c r="I149" s="385" t="s">
        <v>93</v>
      </c>
      <c r="J149" s="386"/>
    </row>
    <row r="150" spans="1:12" ht="57.75" customHeight="1" x14ac:dyDescent="0.25">
      <c r="A150" s="773"/>
      <c r="B150" s="774"/>
      <c r="C150" s="775"/>
      <c r="D150" s="784" t="s">
        <v>24</v>
      </c>
      <c r="E150" s="564" t="s">
        <v>104</v>
      </c>
      <c r="F150" s="575" t="s">
        <v>108</v>
      </c>
      <c r="G150" s="564" t="s">
        <v>85</v>
      </c>
      <c r="H150" s="564" t="s">
        <v>106</v>
      </c>
      <c r="I150" s="564" t="s">
        <v>109</v>
      </c>
      <c r="J150" s="390"/>
    </row>
    <row r="151" spans="1:12" ht="20.149999999999999" customHeight="1" x14ac:dyDescent="0.25">
      <c r="A151" s="773"/>
      <c r="B151" s="774"/>
      <c r="C151" s="775"/>
      <c r="D151" s="784"/>
      <c r="E151" s="378" t="s">
        <v>80</v>
      </c>
      <c r="F151" s="378" t="s">
        <v>50</v>
      </c>
      <c r="G151" s="378" t="s">
        <v>89</v>
      </c>
      <c r="H151" s="378" t="s">
        <v>79</v>
      </c>
      <c r="I151" s="378" t="s">
        <v>79</v>
      </c>
      <c r="J151" s="391"/>
    </row>
    <row r="152" spans="1:12" ht="20.149999999999999" customHeight="1" x14ac:dyDescent="0.25">
      <c r="A152" s="773"/>
      <c r="B152" s="774"/>
      <c r="C152" s="775"/>
      <c r="D152" s="784"/>
      <c r="E152" s="385" t="s">
        <v>93</v>
      </c>
      <c r="F152" s="385" t="s">
        <v>81</v>
      </c>
      <c r="G152" s="384" t="s">
        <v>81</v>
      </c>
      <c r="H152" s="385" t="s">
        <v>73</v>
      </c>
      <c r="I152" s="385" t="s">
        <v>93</v>
      </c>
      <c r="J152" s="386"/>
    </row>
    <row r="153" spans="1:12" ht="20.149999999999999" customHeight="1" x14ac:dyDescent="0.25">
      <c r="A153" s="773"/>
      <c r="B153" s="774"/>
      <c r="C153" s="775"/>
      <c r="D153" s="777" t="s">
        <v>25</v>
      </c>
      <c r="E153" s="387"/>
      <c r="F153" s="389"/>
      <c r="G153" s="389"/>
      <c r="H153" s="387"/>
      <c r="I153" s="387"/>
      <c r="J153" s="392"/>
    </row>
    <row r="154" spans="1:12" ht="20.149999999999999" customHeight="1" x14ac:dyDescent="0.25">
      <c r="A154" s="773"/>
      <c r="B154" s="774"/>
      <c r="C154" s="775"/>
      <c r="D154" s="777"/>
      <c r="E154" s="378"/>
      <c r="F154" s="393"/>
      <c r="G154" s="393"/>
      <c r="H154" s="379"/>
      <c r="I154" s="378"/>
      <c r="J154" s="394"/>
    </row>
    <row r="155" spans="1:12" ht="20.149999999999999" customHeight="1" thickTop="1" thickBot="1" x14ac:dyDescent="0.3">
      <c r="A155" s="773"/>
      <c r="B155" s="774"/>
      <c r="C155" s="775"/>
      <c r="D155" s="777"/>
      <c r="E155" s="395"/>
      <c r="F155" s="396"/>
      <c r="G155" s="396"/>
      <c r="H155" s="396"/>
      <c r="I155" s="395"/>
      <c r="J155" s="397"/>
    </row>
    <row r="156" spans="1:12" ht="46.5" customHeight="1" thickTop="1" thickBot="1" x14ac:dyDescent="0.3">
      <c r="A156" s="778">
        <f>A147+1</f>
        <v>18</v>
      </c>
      <c r="B156" s="779">
        <f>INDEX(progmau,A156)</f>
        <v>3147650</v>
      </c>
      <c r="C156" s="780" t="str">
        <f>INDEX(fichmau,A156)</f>
        <v xml:space="preserve"> 3147650 GESTION DE LA SEGURIDAD Y SALUD EN EL TRABAJO ( TECNOLOGO)</v>
      </c>
      <c r="D156" s="781" t="s">
        <v>32</v>
      </c>
      <c r="E156" s="564" t="s">
        <v>106</v>
      </c>
      <c r="F156" s="564" t="s">
        <v>113</v>
      </c>
      <c r="G156" s="564" t="s">
        <v>85</v>
      </c>
      <c r="H156" s="767" t="s">
        <v>58</v>
      </c>
      <c r="I156" s="509" t="s">
        <v>86</v>
      </c>
      <c r="J156" s="400"/>
    </row>
    <row r="157" spans="1:12" ht="32.25" customHeight="1" thickTop="1" thickBot="1" x14ac:dyDescent="0.3">
      <c r="A157" s="778"/>
      <c r="B157" s="779"/>
      <c r="C157" s="780"/>
      <c r="D157" s="781"/>
      <c r="E157" s="402" t="s">
        <v>89</v>
      </c>
      <c r="F157" s="403" t="s">
        <v>101</v>
      </c>
      <c r="G157" s="403" t="s">
        <v>101</v>
      </c>
      <c r="H157" s="767"/>
      <c r="I157" s="403" t="s">
        <v>88</v>
      </c>
      <c r="J157" s="404"/>
      <c r="L157" s="401" t="s">
        <v>101</v>
      </c>
    </row>
    <row r="158" spans="1:12" ht="36" customHeight="1" thickTop="1" thickBot="1" x14ac:dyDescent="0.3">
      <c r="A158" s="778"/>
      <c r="B158" s="779"/>
      <c r="C158" s="780"/>
      <c r="D158" s="781"/>
      <c r="E158" s="405" t="s">
        <v>53</v>
      </c>
      <c r="F158" s="405" t="s">
        <v>53</v>
      </c>
      <c r="G158" s="405" t="s">
        <v>103</v>
      </c>
      <c r="H158" s="767"/>
      <c r="I158" s="405" t="s">
        <v>53</v>
      </c>
      <c r="J158" s="407"/>
    </row>
    <row r="159" spans="1:12" ht="48.75" customHeight="1" thickTop="1" thickBot="1" x14ac:dyDescent="0.3">
      <c r="A159" s="778"/>
      <c r="B159" s="779"/>
      <c r="C159" s="780"/>
      <c r="D159" s="782" t="s">
        <v>24</v>
      </c>
      <c r="E159" s="759" t="s">
        <v>58</v>
      </c>
      <c r="F159" s="575" t="s">
        <v>108</v>
      </c>
      <c r="G159" s="575" t="s">
        <v>108</v>
      </c>
      <c r="H159" s="564" t="s">
        <v>109</v>
      </c>
      <c r="I159" s="564" t="s">
        <v>104</v>
      </c>
      <c r="J159" s="410"/>
    </row>
    <row r="160" spans="1:12" ht="20.149999999999999" customHeight="1" thickTop="1" thickBot="1" x14ac:dyDescent="0.3">
      <c r="A160" s="778"/>
      <c r="B160" s="779"/>
      <c r="C160" s="780"/>
      <c r="D160" s="782"/>
      <c r="E160" s="760"/>
      <c r="F160" s="403" t="s">
        <v>65</v>
      </c>
      <c r="G160" s="403" t="s">
        <v>65</v>
      </c>
      <c r="H160" s="403" t="s">
        <v>51</v>
      </c>
      <c r="I160" s="403" t="s">
        <v>88</v>
      </c>
      <c r="J160" s="404"/>
    </row>
    <row r="161" spans="1:12" ht="20.149999999999999" customHeight="1" thickTop="1" thickBot="1" x14ac:dyDescent="0.3">
      <c r="A161" s="778"/>
      <c r="B161" s="779"/>
      <c r="C161" s="780"/>
      <c r="D161" s="782"/>
      <c r="E161" s="761"/>
      <c r="F161" s="405" t="s">
        <v>84</v>
      </c>
      <c r="G161" s="412" t="s">
        <v>53</v>
      </c>
      <c r="H161" s="405" t="s">
        <v>84</v>
      </c>
      <c r="I161" s="405" t="s">
        <v>53</v>
      </c>
      <c r="J161" s="407"/>
    </row>
    <row r="162" spans="1:12" ht="20.149999999999999" customHeight="1" thickTop="1" thickBot="1" x14ac:dyDescent="0.3">
      <c r="A162" s="778"/>
      <c r="B162" s="779"/>
      <c r="C162" s="780"/>
      <c r="D162" s="782" t="s">
        <v>25</v>
      </c>
      <c r="E162" s="408"/>
      <c r="F162" s="408"/>
      <c r="G162" s="409"/>
      <c r="H162" s="408"/>
      <c r="I162" s="408"/>
      <c r="J162" s="410"/>
    </row>
    <row r="163" spans="1:12" ht="20.149999999999999" customHeight="1" x14ac:dyDescent="0.25">
      <c r="A163" s="778"/>
      <c r="B163" s="779"/>
      <c r="C163" s="780"/>
      <c r="D163" s="782"/>
      <c r="E163" s="403"/>
      <c r="F163" s="403"/>
      <c r="G163" s="413"/>
      <c r="H163" s="403"/>
      <c r="I163" s="403"/>
      <c r="J163" s="404"/>
    </row>
    <row r="164" spans="1:12" ht="20.149999999999999" customHeight="1" thickTop="1" thickBot="1" x14ac:dyDescent="0.3">
      <c r="A164" s="778"/>
      <c r="B164" s="779"/>
      <c r="C164" s="780"/>
      <c r="D164" s="782"/>
      <c r="E164" s="425"/>
      <c r="F164" s="425"/>
      <c r="G164" s="426"/>
      <c r="H164" s="425"/>
      <c r="I164" s="425"/>
      <c r="J164" s="416"/>
    </row>
    <row r="165" spans="1:12" s="377" customFormat="1" ht="54.75" customHeight="1" thickTop="1" thickBot="1" x14ac:dyDescent="0.35">
      <c r="A165" s="773">
        <f>A156+1</f>
        <v>19</v>
      </c>
      <c r="B165" s="774">
        <f>INDEX(progmau,A165)</f>
        <v>3172150</v>
      </c>
      <c r="C165" s="775" t="str">
        <f>INDEX(fichmau,A165)</f>
        <v xml:space="preserve"> 3172150 GESTION DE LA SEGURIDAD Y SALUD EN EL TRABAJO ( TECNOLOGO)</v>
      </c>
      <c r="D165" s="776" t="s">
        <v>32</v>
      </c>
      <c r="E165" s="576" t="s">
        <v>114</v>
      </c>
      <c r="F165" s="576" t="s">
        <v>115</v>
      </c>
      <c r="G165" s="576" t="s">
        <v>116</v>
      </c>
      <c r="H165" s="765" t="s">
        <v>94</v>
      </c>
      <c r="I165" s="576" t="s">
        <v>117</v>
      </c>
      <c r="J165" s="427"/>
      <c r="L165" s="377" t="s">
        <v>61</v>
      </c>
    </row>
    <row r="166" spans="1:12" s="377" customFormat="1" ht="26.25" customHeight="1" thickTop="1" thickBot="1" x14ac:dyDescent="0.35">
      <c r="A166" s="773"/>
      <c r="B166" s="774"/>
      <c r="C166" s="775"/>
      <c r="D166" s="776"/>
      <c r="E166" s="428" t="s">
        <v>101</v>
      </c>
      <c r="F166" s="428" t="s">
        <v>90</v>
      </c>
      <c r="G166" s="429" t="s">
        <v>61</v>
      </c>
      <c r="H166" s="765"/>
      <c r="I166" s="428" t="s">
        <v>101</v>
      </c>
      <c r="J166" s="430"/>
    </row>
    <row r="167" spans="1:12" s="377" customFormat="1" ht="34.5" customHeight="1" x14ac:dyDescent="0.3">
      <c r="A167" s="773"/>
      <c r="B167" s="774"/>
      <c r="C167" s="775"/>
      <c r="D167" s="776"/>
      <c r="E167" s="428" t="s">
        <v>52</v>
      </c>
      <c r="F167" s="428" t="s">
        <v>107</v>
      </c>
      <c r="G167" s="428" t="s">
        <v>98</v>
      </c>
      <c r="H167" s="765"/>
      <c r="I167" s="428" t="s">
        <v>81</v>
      </c>
      <c r="J167" s="431"/>
    </row>
    <row r="168" spans="1:12" s="377" customFormat="1" ht="208.5" customHeight="1" x14ac:dyDescent="0.3">
      <c r="A168" s="773"/>
      <c r="B168" s="774"/>
      <c r="C168" s="775"/>
      <c r="D168" s="777" t="s">
        <v>24</v>
      </c>
      <c r="E168" s="576" t="s">
        <v>118</v>
      </c>
      <c r="F168" s="576" t="s">
        <v>118</v>
      </c>
      <c r="G168" s="577" t="s">
        <v>108</v>
      </c>
      <c r="H168" s="578" t="s">
        <v>119</v>
      </c>
      <c r="I168" s="577" t="s">
        <v>108</v>
      </c>
      <c r="J168" s="432"/>
    </row>
    <row r="169" spans="1:12" s="377" customFormat="1" ht="34.5" customHeight="1" x14ac:dyDescent="0.3">
      <c r="A169" s="773"/>
      <c r="B169" s="774"/>
      <c r="C169" s="775"/>
      <c r="D169" s="777"/>
      <c r="E169" s="428" t="s">
        <v>61</v>
      </c>
      <c r="F169" s="428" t="s">
        <v>102</v>
      </c>
      <c r="G169" s="428" t="s">
        <v>91</v>
      </c>
      <c r="H169" s="428" t="s">
        <v>1313</v>
      </c>
      <c r="I169" s="428" t="s">
        <v>91</v>
      </c>
      <c r="J169" s="433"/>
      <c r="K169" s="383"/>
    </row>
    <row r="170" spans="1:12" s="377" customFormat="1" ht="42.75" customHeight="1" x14ac:dyDescent="0.3">
      <c r="A170" s="773"/>
      <c r="B170" s="774"/>
      <c r="C170" s="775"/>
      <c r="D170" s="777"/>
      <c r="E170" s="428" t="s">
        <v>103</v>
      </c>
      <c r="F170" s="428" t="s">
        <v>107</v>
      </c>
      <c r="G170" s="428" t="s">
        <v>120</v>
      </c>
      <c r="H170" s="428" t="s">
        <v>81</v>
      </c>
      <c r="I170" s="428" t="s">
        <v>103</v>
      </c>
      <c r="J170" s="431"/>
    </row>
    <row r="171" spans="1:12" s="377" customFormat="1" ht="20.149999999999999" customHeight="1" x14ac:dyDescent="0.3">
      <c r="A171" s="773"/>
      <c r="B171" s="774"/>
      <c r="C171" s="775"/>
      <c r="D171" s="777" t="s">
        <v>25</v>
      </c>
      <c r="E171" s="393"/>
      <c r="F171" s="434"/>
      <c r="G171" s="435"/>
      <c r="H171" s="393"/>
      <c r="I171" s="393"/>
      <c r="J171" s="392"/>
    </row>
    <row r="172" spans="1:12" s="377" customFormat="1" ht="20.149999999999999" customHeight="1" x14ac:dyDescent="0.3">
      <c r="A172" s="773"/>
      <c r="B172" s="774"/>
      <c r="C172" s="775"/>
      <c r="D172" s="777"/>
      <c r="E172" s="378"/>
      <c r="F172" s="393"/>
      <c r="G172" s="519"/>
      <c r="H172" s="379"/>
      <c r="I172" s="378"/>
      <c r="J172" s="394"/>
    </row>
    <row r="173" spans="1:12" s="377" customFormat="1" ht="20.149999999999999" customHeight="1" thickTop="1" thickBot="1" x14ac:dyDescent="0.35">
      <c r="A173" s="773"/>
      <c r="B173" s="774"/>
      <c r="C173" s="775"/>
      <c r="D173" s="777"/>
      <c r="E173" s="395"/>
      <c r="F173" s="396"/>
      <c r="G173" s="396"/>
      <c r="H173" s="396"/>
      <c r="I173" s="395"/>
      <c r="J173" s="397"/>
    </row>
    <row r="174" spans="1:12" s="377" customFormat="1" ht="58.5" customHeight="1" thickTop="1" thickBot="1" x14ac:dyDescent="0.35">
      <c r="A174" s="778">
        <f>A165+1</f>
        <v>20</v>
      </c>
      <c r="B174" s="779">
        <f>INDEX(progmau,A174)</f>
        <v>3223888</v>
      </c>
      <c r="C174" s="792" t="str">
        <f>INDEX(fichmau,A174)</f>
        <v xml:space="preserve"> 3223888  GESTION DE LA SEGURIDAD Y SALUD EN EL TRABAJO ( TECNOLOGO)</v>
      </c>
      <c r="D174" s="781" t="s">
        <v>32</v>
      </c>
      <c r="E174" s="564" t="s">
        <v>121</v>
      </c>
      <c r="F174" s="580" t="s">
        <v>122</v>
      </c>
      <c r="G174" s="564" t="s">
        <v>123</v>
      </c>
      <c r="H174" s="580" t="s">
        <v>124</v>
      </c>
      <c r="I174" s="564" t="s">
        <v>114</v>
      </c>
      <c r="J174" s="400"/>
      <c r="L174" s="377" t="s">
        <v>61</v>
      </c>
    </row>
    <row r="175" spans="1:12" s="377" customFormat="1" ht="20.149999999999999" customHeight="1" thickTop="1" thickBot="1" x14ac:dyDescent="0.35">
      <c r="A175" s="778"/>
      <c r="B175" s="779"/>
      <c r="C175" s="792"/>
      <c r="D175" s="781"/>
      <c r="E175" s="424" t="s">
        <v>61</v>
      </c>
      <c r="F175" s="403" t="s">
        <v>125</v>
      </c>
      <c r="G175" s="403" t="s">
        <v>126</v>
      </c>
      <c r="H175" s="403" t="s">
        <v>127</v>
      </c>
      <c r="I175" s="403" t="s">
        <v>61</v>
      </c>
      <c r="J175" s="404"/>
    </row>
    <row r="176" spans="1:12" s="377" customFormat="1" ht="54" customHeight="1" x14ac:dyDescent="0.3">
      <c r="A176" s="778"/>
      <c r="B176" s="779"/>
      <c r="C176" s="792"/>
      <c r="D176" s="781"/>
      <c r="E176" s="405" t="s">
        <v>103</v>
      </c>
      <c r="F176" s="405" t="s">
        <v>103</v>
      </c>
      <c r="G176" s="405" t="s">
        <v>52</v>
      </c>
      <c r="H176" s="405" t="s">
        <v>103</v>
      </c>
      <c r="I176" s="405" t="s">
        <v>103</v>
      </c>
      <c r="J176" s="407"/>
    </row>
    <row r="177" spans="1:12" s="377" customFormat="1" ht="78" customHeight="1" x14ac:dyDescent="0.3">
      <c r="A177" s="778"/>
      <c r="B177" s="779"/>
      <c r="C177" s="792"/>
      <c r="D177" s="782" t="s">
        <v>24</v>
      </c>
      <c r="E177" s="436" t="s">
        <v>119</v>
      </c>
      <c r="F177" s="768" t="s">
        <v>94</v>
      </c>
      <c r="G177" s="569" t="s">
        <v>128</v>
      </c>
      <c r="H177" s="564" t="s">
        <v>117</v>
      </c>
      <c r="I177" s="569" t="s">
        <v>108</v>
      </c>
      <c r="J177" s="410"/>
    </row>
    <row r="178" spans="1:12" s="377" customFormat="1" ht="31.5" customHeight="1" x14ac:dyDescent="0.3">
      <c r="A178" s="778"/>
      <c r="B178" s="779"/>
      <c r="C178" s="792"/>
      <c r="D178" s="782"/>
      <c r="E178" s="403" t="s">
        <v>1313</v>
      </c>
      <c r="F178" s="768"/>
      <c r="G178" s="446" t="s">
        <v>50</v>
      </c>
      <c r="H178" s="403" t="s">
        <v>69</v>
      </c>
      <c r="I178" s="403" t="s">
        <v>50</v>
      </c>
      <c r="J178" s="404"/>
    </row>
    <row r="179" spans="1:12" s="377" customFormat="1" ht="33" customHeight="1" x14ac:dyDescent="0.3">
      <c r="A179" s="778"/>
      <c r="B179" s="779"/>
      <c r="C179" s="792"/>
      <c r="D179" s="782"/>
      <c r="E179" s="405" t="s">
        <v>52</v>
      </c>
      <c r="F179" s="768"/>
      <c r="G179" s="412" t="s">
        <v>62</v>
      </c>
      <c r="H179" s="405" t="s">
        <v>103</v>
      </c>
      <c r="I179" s="405" t="s">
        <v>98</v>
      </c>
      <c r="J179" s="407"/>
    </row>
    <row r="180" spans="1:12" s="377" customFormat="1" ht="20.149999999999999" customHeight="1" x14ac:dyDescent="0.3">
      <c r="A180" s="778"/>
      <c r="B180" s="779"/>
      <c r="C180" s="792"/>
      <c r="D180" s="782" t="s">
        <v>25</v>
      </c>
      <c r="E180" s="408"/>
      <c r="F180" s="408"/>
      <c r="G180" s="409"/>
      <c r="H180" s="408"/>
      <c r="I180" s="408"/>
      <c r="J180" s="410"/>
    </row>
    <row r="181" spans="1:12" s="377" customFormat="1" ht="20.149999999999999" customHeight="1" x14ac:dyDescent="0.3">
      <c r="A181" s="778"/>
      <c r="B181" s="779"/>
      <c r="C181" s="792"/>
      <c r="D181" s="782"/>
      <c r="E181" s="403"/>
      <c r="F181" s="403"/>
      <c r="G181" s="413"/>
      <c r="H181" s="403"/>
      <c r="I181" s="403"/>
      <c r="J181" s="404"/>
    </row>
    <row r="182" spans="1:12" s="377" customFormat="1" ht="20.149999999999999" customHeight="1" thickBot="1" x14ac:dyDescent="0.35">
      <c r="A182" s="778"/>
      <c r="B182" s="779"/>
      <c r="C182" s="792"/>
      <c r="D182" s="782"/>
      <c r="E182" s="414"/>
      <c r="F182" s="414"/>
      <c r="G182" s="415"/>
      <c r="H182" s="414"/>
      <c r="I182" s="414"/>
      <c r="J182" s="416"/>
    </row>
    <row r="183" spans="1:12" s="369" customFormat="1" ht="65.25" customHeight="1" thickTop="1" x14ac:dyDescent="0.3">
      <c r="A183" s="773">
        <f>A174+1</f>
        <v>21</v>
      </c>
      <c r="B183" s="774">
        <f>INDEX(progmau,A183)</f>
        <v>3223889</v>
      </c>
      <c r="C183" s="775" t="str">
        <f>INDEX(fichmau,A183)</f>
        <v xml:space="preserve"> 3223889 GESTION DE LA SEGURIDAD Y SALUD EN EL TRABAJO ( TECNOLOGO)</v>
      </c>
      <c r="D183" s="776" t="s">
        <v>32</v>
      </c>
      <c r="E183" s="564" t="s">
        <v>115</v>
      </c>
      <c r="F183" s="569" t="s">
        <v>128</v>
      </c>
      <c r="G183" s="580" t="s">
        <v>124</v>
      </c>
      <c r="H183" s="769" t="s">
        <v>129</v>
      </c>
      <c r="I183" s="564" t="s">
        <v>114</v>
      </c>
      <c r="J183" s="376"/>
    </row>
    <row r="184" spans="1:12" s="369" customFormat="1" ht="20.149999999999999" customHeight="1" thickTop="1" thickBot="1" x14ac:dyDescent="0.35">
      <c r="A184" s="773"/>
      <c r="B184" s="774"/>
      <c r="C184" s="775"/>
      <c r="D184" s="776"/>
      <c r="E184" s="378" t="s">
        <v>48</v>
      </c>
      <c r="F184" s="379" t="s">
        <v>65</v>
      </c>
      <c r="G184" s="379" t="s">
        <v>127</v>
      </c>
      <c r="H184" s="769"/>
      <c r="I184" s="381" t="s">
        <v>48</v>
      </c>
      <c r="J184" s="382"/>
    </row>
    <row r="185" spans="1:12" s="369" customFormat="1" ht="48.75" customHeight="1" thickTop="1" thickBot="1" x14ac:dyDescent="0.35">
      <c r="A185" s="773"/>
      <c r="B185" s="774"/>
      <c r="C185" s="775"/>
      <c r="D185" s="776"/>
      <c r="E185" s="384" t="s">
        <v>130</v>
      </c>
      <c r="F185" s="385" t="s">
        <v>98</v>
      </c>
      <c r="G185" s="385" t="s">
        <v>130</v>
      </c>
      <c r="H185" s="769"/>
      <c r="I185" s="385" t="s">
        <v>73</v>
      </c>
      <c r="J185" s="386"/>
      <c r="L185" s="369" t="s">
        <v>48</v>
      </c>
    </row>
    <row r="186" spans="1:12" s="369" customFormat="1" ht="51" customHeight="1" thickTop="1" thickBot="1" x14ac:dyDescent="0.35">
      <c r="A186" s="773"/>
      <c r="B186" s="774"/>
      <c r="C186" s="775"/>
      <c r="D186" s="784" t="s">
        <v>24</v>
      </c>
      <c r="E186" s="564" t="s">
        <v>121</v>
      </c>
      <c r="F186" s="564" t="s">
        <v>86</v>
      </c>
      <c r="G186" s="564" t="s">
        <v>131</v>
      </c>
      <c r="H186" s="564" t="s">
        <v>86</v>
      </c>
      <c r="I186" s="438" t="s">
        <v>119</v>
      </c>
      <c r="J186" s="390"/>
    </row>
    <row r="187" spans="1:12" s="369" customFormat="1" ht="20.149999999999999" customHeight="1" x14ac:dyDescent="0.3">
      <c r="A187" s="773"/>
      <c r="B187" s="774"/>
      <c r="C187" s="775"/>
      <c r="D187" s="784"/>
      <c r="E187" s="379" t="s">
        <v>69</v>
      </c>
      <c r="F187" s="439" t="s">
        <v>61</v>
      </c>
      <c r="G187" s="378" t="s">
        <v>126</v>
      </c>
      <c r="H187" s="378" t="s">
        <v>61</v>
      </c>
      <c r="I187" s="379" t="s">
        <v>1313</v>
      </c>
      <c r="J187" s="391"/>
      <c r="K187" s="440"/>
    </row>
    <row r="188" spans="1:12" s="369" customFormat="1" ht="45" customHeight="1" x14ac:dyDescent="0.3">
      <c r="A188" s="773"/>
      <c r="B188" s="774"/>
      <c r="C188" s="775"/>
      <c r="D188" s="784"/>
      <c r="E188" s="385" t="s">
        <v>130</v>
      </c>
      <c r="F188" s="385" t="s">
        <v>96</v>
      </c>
      <c r="G188" s="384" t="s">
        <v>130</v>
      </c>
      <c r="H188" s="385" t="s">
        <v>98</v>
      </c>
      <c r="I188" s="385" t="s">
        <v>96</v>
      </c>
      <c r="J188" s="386"/>
    </row>
    <row r="189" spans="1:12" s="369" customFormat="1" ht="20.149999999999999" customHeight="1" x14ac:dyDescent="0.3">
      <c r="A189" s="773"/>
      <c r="B189" s="774"/>
      <c r="C189" s="775"/>
      <c r="D189" s="777" t="s">
        <v>25</v>
      </c>
      <c r="E189" s="387"/>
      <c r="F189" s="389"/>
      <c r="G189" s="389"/>
      <c r="H189" s="387"/>
      <c r="I189" s="387"/>
      <c r="J189" s="392"/>
    </row>
    <row r="190" spans="1:12" s="369" customFormat="1" ht="20.149999999999999" customHeight="1" x14ac:dyDescent="0.3">
      <c r="A190" s="773"/>
      <c r="B190" s="774"/>
      <c r="C190" s="775"/>
      <c r="D190" s="777"/>
      <c r="E190" s="378"/>
      <c r="F190" s="393"/>
      <c r="G190" s="393"/>
      <c r="H190" s="379"/>
      <c r="I190" s="378"/>
      <c r="J190" s="394"/>
    </row>
    <row r="191" spans="1:12" s="369" customFormat="1" ht="20.149999999999999" customHeight="1" thickTop="1" thickBot="1" x14ac:dyDescent="0.35">
      <c r="A191" s="773"/>
      <c r="B191" s="774"/>
      <c r="C191" s="775"/>
      <c r="D191" s="777"/>
      <c r="E191" s="395"/>
      <c r="F191" s="396"/>
      <c r="G191" s="396"/>
      <c r="H191" s="396"/>
      <c r="I191" s="395"/>
      <c r="J191" s="397"/>
    </row>
    <row r="192" spans="1:12" s="369" customFormat="1" ht="224.25" customHeight="1" thickTop="1" thickBot="1" x14ac:dyDescent="0.35">
      <c r="A192" s="778">
        <f>A183+1</f>
        <v>22</v>
      </c>
      <c r="B192" s="779">
        <f>INDEX(progmau,A192)</f>
        <v>3223890</v>
      </c>
      <c r="C192" s="780" t="str">
        <f>INDEX(fichmau,A192)</f>
        <v xml:space="preserve"> 3223890 GESTION DE LA SEGURIDAD Y SALUD EN EL TRABAJO ( TECNOLOGO)</v>
      </c>
      <c r="D192" s="781" t="s">
        <v>32</v>
      </c>
      <c r="E192" s="564" t="s">
        <v>117</v>
      </c>
      <c r="F192" s="580" t="s">
        <v>124</v>
      </c>
      <c r="G192" s="583" t="s">
        <v>78</v>
      </c>
      <c r="H192" s="491" t="s">
        <v>129</v>
      </c>
      <c r="I192" s="569" t="s">
        <v>108</v>
      </c>
      <c r="J192" s="400"/>
      <c r="L192" s="369" t="s">
        <v>90</v>
      </c>
    </row>
    <row r="193" spans="1:12" s="369" customFormat="1" ht="31.5" customHeight="1" thickTop="1" thickBot="1" x14ac:dyDescent="0.35">
      <c r="A193" s="778"/>
      <c r="B193" s="779"/>
      <c r="C193" s="780"/>
      <c r="D193" s="781"/>
      <c r="E193" s="403" t="s">
        <v>69</v>
      </c>
      <c r="F193" s="403" t="s">
        <v>127</v>
      </c>
      <c r="G193" s="492" t="s">
        <v>50</v>
      </c>
      <c r="H193" s="492"/>
      <c r="I193" s="403" t="s">
        <v>50</v>
      </c>
      <c r="J193" s="404"/>
    </row>
    <row r="194" spans="1:12" s="369" customFormat="1" ht="31.5" customHeight="1" x14ac:dyDescent="0.3">
      <c r="A194" s="778"/>
      <c r="B194" s="779"/>
      <c r="C194" s="780"/>
      <c r="D194" s="781"/>
      <c r="E194" s="405" t="s">
        <v>107</v>
      </c>
      <c r="F194" s="405" t="s">
        <v>132</v>
      </c>
      <c r="G194" s="493" t="s">
        <v>63</v>
      </c>
      <c r="H194" s="494"/>
      <c r="I194" s="405" t="s">
        <v>132</v>
      </c>
      <c r="J194" s="407"/>
    </row>
    <row r="195" spans="1:12" s="369" customFormat="1" ht="55.5" customHeight="1" x14ac:dyDescent="0.3">
      <c r="A195" s="778"/>
      <c r="B195" s="779"/>
      <c r="C195" s="780"/>
      <c r="D195" s="782" t="s">
        <v>24</v>
      </c>
      <c r="E195" s="564" t="s">
        <v>116</v>
      </c>
      <c r="F195" s="564" t="s">
        <v>133</v>
      </c>
      <c r="G195" s="491" t="s">
        <v>129</v>
      </c>
      <c r="H195" s="584" t="s">
        <v>134</v>
      </c>
      <c r="I195" s="564" t="s">
        <v>135</v>
      </c>
      <c r="J195" s="410"/>
    </row>
    <row r="196" spans="1:12" s="369" customFormat="1" ht="20.149999999999999" customHeight="1" x14ac:dyDescent="0.3">
      <c r="A196" s="778"/>
      <c r="B196" s="779"/>
      <c r="C196" s="780"/>
      <c r="D196" s="782"/>
      <c r="E196" s="403" t="s">
        <v>90</v>
      </c>
      <c r="F196" s="403" t="s">
        <v>90</v>
      </c>
      <c r="G196" s="446"/>
      <c r="H196" s="446" t="s">
        <v>126</v>
      </c>
      <c r="I196" s="403" t="s">
        <v>69</v>
      </c>
      <c r="J196" s="404"/>
    </row>
    <row r="197" spans="1:12" s="369" customFormat="1" ht="30" customHeight="1" x14ac:dyDescent="0.3">
      <c r="A197" s="778"/>
      <c r="B197" s="779"/>
      <c r="C197" s="780"/>
      <c r="D197" s="782"/>
      <c r="E197" s="405" t="s">
        <v>107</v>
      </c>
      <c r="F197" s="405" t="s">
        <v>132</v>
      </c>
      <c r="G197" s="412"/>
      <c r="H197" s="405" t="s">
        <v>70</v>
      </c>
      <c r="I197" s="405" t="s">
        <v>132</v>
      </c>
      <c r="J197" s="407"/>
    </row>
    <row r="198" spans="1:12" s="369" customFormat="1" ht="20.149999999999999" customHeight="1" x14ac:dyDescent="0.3">
      <c r="A198" s="778"/>
      <c r="B198" s="779"/>
      <c r="C198" s="780"/>
      <c r="D198" s="782" t="s">
        <v>25</v>
      </c>
      <c r="E198" s="408"/>
      <c r="F198" s="408"/>
      <c r="G198" s="409"/>
      <c r="H198" s="408"/>
      <c r="I198" s="408"/>
      <c r="J198" s="410"/>
    </row>
    <row r="199" spans="1:12" s="369" customFormat="1" ht="20.149999999999999" customHeight="1" x14ac:dyDescent="0.3">
      <c r="A199" s="778"/>
      <c r="B199" s="779"/>
      <c r="C199" s="780"/>
      <c r="D199" s="782"/>
      <c r="E199" s="403"/>
      <c r="F199" s="403"/>
      <c r="G199" s="413"/>
      <c r="H199" s="403"/>
      <c r="I199" s="403"/>
      <c r="J199" s="404"/>
    </row>
    <row r="200" spans="1:12" s="369" customFormat="1" ht="20.149999999999999" customHeight="1" thickTop="1" thickBot="1" x14ac:dyDescent="0.35">
      <c r="A200" s="778"/>
      <c r="B200" s="779"/>
      <c r="C200" s="780"/>
      <c r="D200" s="782"/>
      <c r="E200" s="395"/>
      <c r="F200" s="395"/>
      <c r="G200" s="442"/>
      <c r="H200" s="395"/>
      <c r="I200" s="395"/>
      <c r="J200" s="416"/>
    </row>
    <row r="201" spans="1:12" ht="57" customHeight="1" thickTop="1" thickBot="1" x14ac:dyDescent="0.3">
      <c r="A201" s="773">
        <f>A192+1</f>
        <v>23</v>
      </c>
      <c r="B201" s="774">
        <f>INDEX(progmau,A201)</f>
        <v>3223891</v>
      </c>
      <c r="C201" s="775" t="str">
        <f>INDEX(fichmau,A201)</f>
        <v>3223891  GESTION DE LA SEGURIDAD Y SALUD EN EL TRABAJO ( TECNOLOGO)</v>
      </c>
      <c r="D201" s="776" t="s">
        <v>32</v>
      </c>
      <c r="E201" s="564" t="s">
        <v>114</v>
      </c>
      <c r="F201" s="564" t="s">
        <v>136</v>
      </c>
      <c r="G201" s="569" t="s">
        <v>108</v>
      </c>
      <c r="H201" s="770" t="s">
        <v>137</v>
      </c>
      <c r="I201" s="564" t="s">
        <v>121</v>
      </c>
      <c r="J201" s="376"/>
    </row>
    <row r="202" spans="1:12" ht="20.149999999999999" customHeight="1" thickTop="1" thickBot="1" x14ac:dyDescent="0.3">
      <c r="A202" s="773"/>
      <c r="B202" s="774"/>
      <c r="C202" s="775"/>
      <c r="D202" s="776"/>
      <c r="E202" s="378" t="s">
        <v>90</v>
      </c>
      <c r="F202" s="378" t="s">
        <v>92</v>
      </c>
      <c r="G202" s="443" t="s">
        <v>65</v>
      </c>
      <c r="H202" s="771"/>
      <c r="I202" s="381" t="s">
        <v>126</v>
      </c>
      <c r="J202" s="382"/>
    </row>
    <row r="203" spans="1:12" ht="33" customHeight="1" thickTop="1" thickBot="1" x14ac:dyDescent="0.3">
      <c r="A203" s="773"/>
      <c r="B203" s="774"/>
      <c r="C203" s="775"/>
      <c r="D203" s="776"/>
      <c r="E203" s="384" t="s">
        <v>132</v>
      </c>
      <c r="F203" s="384" t="s">
        <v>72</v>
      </c>
      <c r="G203" s="385" t="s">
        <v>138</v>
      </c>
      <c r="H203" s="772"/>
      <c r="I203" s="385" t="s">
        <v>130</v>
      </c>
      <c r="J203" s="386"/>
      <c r="L203" s="401" t="s">
        <v>90</v>
      </c>
    </row>
    <row r="204" spans="1:12" ht="56.25" customHeight="1" thickTop="1" thickBot="1" x14ac:dyDescent="0.3">
      <c r="A204" s="773"/>
      <c r="B204" s="774"/>
      <c r="C204" s="775"/>
      <c r="D204" s="777" t="s">
        <v>24</v>
      </c>
      <c r="E204" s="711" t="s">
        <v>119</v>
      </c>
      <c r="F204" s="564" t="s">
        <v>139</v>
      </c>
      <c r="G204" s="564" t="s">
        <v>116</v>
      </c>
      <c r="H204" s="564" t="s">
        <v>135</v>
      </c>
      <c r="I204" s="564" t="s">
        <v>123</v>
      </c>
      <c r="J204" s="390"/>
    </row>
    <row r="205" spans="1:12" ht="33" customHeight="1" x14ac:dyDescent="0.25">
      <c r="A205" s="773"/>
      <c r="B205" s="774"/>
      <c r="C205" s="775"/>
      <c r="D205" s="777"/>
      <c r="E205" s="437"/>
      <c r="F205" s="495" t="s">
        <v>51</v>
      </c>
      <c r="G205" s="444" t="s">
        <v>90</v>
      </c>
      <c r="H205" s="418" t="s">
        <v>89</v>
      </c>
      <c r="I205" s="381" t="s">
        <v>126</v>
      </c>
      <c r="J205" s="391"/>
    </row>
    <row r="206" spans="1:12" ht="34.5" customHeight="1" x14ac:dyDescent="0.25">
      <c r="A206" s="773"/>
      <c r="B206" s="774"/>
      <c r="C206" s="775"/>
      <c r="D206" s="777"/>
      <c r="E206" s="385" t="s">
        <v>132</v>
      </c>
      <c r="F206" s="385" t="s">
        <v>63</v>
      </c>
      <c r="G206" s="384" t="s">
        <v>140</v>
      </c>
      <c r="H206" s="385" t="s">
        <v>130</v>
      </c>
      <c r="I206" s="385" t="s">
        <v>130</v>
      </c>
      <c r="J206" s="386"/>
    </row>
    <row r="207" spans="1:12" ht="20.149999999999999" customHeight="1" x14ac:dyDescent="0.25">
      <c r="A207" s="773"/>
      <c r="B207" s="774"/>
      <c r="C207" s="775"/>
      <c r="D207" s="777" t="s">
        <v>25</v>
      </c>
      <c r="E207" s="387"/>
      <c r="F207" s="389"/>
      <c r="G207" s="389"/>
      <c r="H207" s="387"/>
      <c r="I207" s="387"/>
      <c r="J207" s="392"/>
    </row>
    <row r="208" spans="1:12" ht="20.149999999999999" customHeight="1" x14ac:dyDescent="0.25">
      <c r="A208" s="773"/>
      <c r="B208" s="774"/>
      <c r="C208" s="775"/>
      <c r="D208" s="777"/>
      <c r="E208" s="378"/>
      <c r="F208" s="393"/>
      <c r="G208" s="393"/>
      <c r="H208" s="379"/>
      <c r="I208" s="378"/>
      <c r="J208" s="394"/>
    </row>
    <row r="209" spans="1:12" ht="20.149999999999999" customHeight="1" thickTop="1" thickBot="1" x14ac:dyDescent="0.3">
      <c r="A209" s="773"/>
      <c r="B209" s="774"/>
      <c r="C209" s="775"/>
      <c r="D209" s="777"/>
      <c r="E209" s="395"/>
      <c r="F209" s="396"/>
      <c r="G209" s="396"/>
      <c r="H209" s="396"/>
      <c r="I209" s="395"/>
      <c r="J209" s="397"/>
    </row>
    <row r="210" spans="1:12" s="445" customFormat="1" ht="188.25" customHeight="1" thickTop="1" thickBot="1" x14ac:dyDescent="0.3">
      <c r="A210" s="778">
        <f>A201+1</f>
        <v>24</v>
      </c>
      <c r="B210" s="779">
        <f>INDEX(progmau,A210)</f>
        <v>3232957</v>
      </c>
      <c r="C210" s="780" t="str">
        <f>INDEX(fichmau,A210)</f>
        <v xml:space="preserve"> 3232957 GESTION DE LA SEGURIDAD Y SALUD EN EL TRABAJO ( TECNOLOGO)</v>
      </c>
      <c r="D210" s="781" t="s">
        <v>23</v>
      </c>
      <c r="E210" s="577" t="s">
        <v>1594</v>
      </c>
      <c r="F210" s="564" t="s">
        <v>1595</v>
      </c>
      <c r="G210" s="571" t="s">
        <v>1596</v>
      </c>
      <c r="H210" s="580" t="s">
        <v>1597</v>
      </c>
      <c r="I210" s="564" t="s">
        <v>1595</v>
      </c>
      <c r="J210" s="400"/>
      <c r="L210" s="445" t="s">
        <v>126</v>
      </c>
    </row>
    <row r="211" spans="1:12" s="445" customFormat="1" ht="20.149999999999999" customHeight="1" thickTop="1" thickBot="1" x14ac:dyDescent="0.3">
      <c r="A211" s="778"/>
      <c r="B211" s="779"/>
      <c r="C211" s="780"/>
      <c r="D211" s="781"/>
      <c r="E211" s="403" t="s">
        <v>91</v>
      </c>
      <c r="F211" s="403" t="s">
        <v>126</v>
      </c>
      <c r="G211" s="403" t="s">
        <v>97</v>
      </c>
      <c r="H211" s="403" t="s">
        <v>125</v>
      </c>
      <c r="I211" s="446" t="s">
        <v>69</v>
      </c>
      <c r="J211" s="404"/>
    </row>
    <row r="212" spans="1:12" s="445" customFormat="1" ht="39.75" customHeight="1" thickTop="1" thickBot="1" x14ac:dyDescent="0.3">
      <c r="A212" s="778"/>
      <c r="B212" s="779"/>
      <c r="C212" s="780"/>
      <c r="D212" s="781"/>
      <c r="E212" s="405" t="s">
        <v>81</v>
      </c>
      <c r="F212" s="405" t="s">
        <v>130</v>
      </c>
      <c r="G212" s="405" t="s">
        <v>93</v>
      </c>
      <c r="H212" s="405" t="s">
        <v>62</v>
      </c>
      <c r="I212" s="405" t="s">
        <v>120</v>
      </c>
      <c r="J212" s="407"/>
    </row>
    <row r="213" spans="1:12" s="445" customFormat="1" ht="97.5" customHeight="1" thickTop="1" thickBot="1" x14ac:dyDescent="0.3">
      <c r="A213" s="778"/>
      <c r="B213" s="779"/>
      <c r="C213" s="780"/>
      <c r="D213" s="782" t="s">
        <v>142</v>
      </c>
      <c r="E213" s="580" t="s">
        <v>1599</v>
      </c>
      <c r="F213" s="564" t="s">
        <v>1598</v>
      </c>
      <c r="G213" s="580" t="s">
        <v>1599</v>
      </c>
      <c r="H213" s="441" t="s">
        <v>129</v>
      </c>
      <c r="I213" s="441" t="s">
        <v>129</v>
      </c>
      <c r="J213" s="410"/>
    </row>
    <row r="214" spans="1:12" s="447" customFormat="1" ht="20.149999999999999" customHeight="1" thickTop="1" thickBot="1" x14ac:dyDescent="0.35">
      <c r="A214" s="778"/>
      <c r="B214" s="779"/>
      <c r="C214" s="780"/>
      <c r="D214" s="782"/>
      <c r="E214" s="403" t="s">
        <v>127</v>
      </c>
      <c r="F214" s="403" t="s">
        <v>126</v>
      </c>
      <c r="G214" s="403" t="s">
        <v>127</v>
      </c>
      <c r="H214" s="403"/>
      <c r="I214" s="446"/>
      <c r="J214" s="404"/>
    </row>
    <row r="215" spans="1:12" s="445" customFormat="1" ht="39.75" customHeight="1" thickTop="1" thickBot="1" x14ac:dyDescent="0.3">
      <c r="A215" s="778"/>
      <c r="B215" s="779"/>
      <c r="C215" s="780"/>
      <c r="D215" s="782"/>
      <c r="E215" s="405" t="s">
        <v>28</v>
      </c>
      <c r="F215" s="405" t="s">
        <v>130</v>
      </c>
      <c r="G215" s="412" t="s">
        <v>93</v>
      </c>
      <c r="H215" s="405"/>
      <c r="I215" s="405"/>
      <c r="J215" s="407"/>
    </row>
    <row r="216" spans="1:12" s="445" customFormat="1" ht="20.149999999999999" customHeight="1" thickTop="1" thickBot="1" x14ac:dyDescent="0.3">
      <c r="A216" s="778"/>
      <c r="B216" s="779"/>
      <c r="C216" s="780"/>
      <c r="D216" s="782" t="s">
        <v>25</v>
      </c>
      <c r="E216" s="408"/>
      <c r="F216" s="408"/>
      <c r="G216" s="409"/>
      <c r="H216" s="408"/>
      <c r="I216" s="408"/>
      <c r="J216" s="410"/>
    </row>
    <row r="217" spans="1:12" s="447" customFormat="1" ht="20.149999999999999" customHeight="1" x14ac:dyDescent="0.3">
      <c r="A217" s="778"/>
      <c r="B217" s="779"/>
      <c r="C217" s="780"/>
      <c r="D217" s="782"/>
      <c r="E217" s="403"/>
      <c r="F217" s="403"/>
      <c r="G217" s="413"/>
      <c r="H217" s="403"/>
      <c r="I217" s="403"/>
      <c r="J217" s="404"/>
    </row>
    <row r="218" spans="1:12" s="445" customFormat="1" ht="20.149999999999999" customHeight="1" thickBot="1" x14ac:dyDescent="0.3">
      <c r="A218" s="778"/>
      <c r="B218" s="779"/>
      <c r="C218" s="780"/>
      <c r="D218" s="782"/>
      <c r="E218" s="414"/>
      <c r="F218" s="414"/>
      <c r="G218" s="415"/>
      <c r="H218" s="414"/>
      <c r="I218" s="414"/>
      <c r="J218" s="416"/>
    </row>
    <row r="219" spans="1:12" ht="20.149999999999999" customHeight="1" thickTop="1" x14ac:dyDescent="0.25">
      <c r="A219" s="773">
        <f>A210+1</f>
        <v>25</v>
      </c>
      <c r="B219" s="774">
        <f>INDEX(progmau,A219)</f>
        <v>3237637</v>
      </c>
      <c r="C219" s="793" t="str">
        <f>INDEX(fichmau,A219)</f>
        <v>3237637  GESTION DE LA SEGURIDAD Y SALUD EN EL TRABAJO ( TECNOLOGO)</v>
      </c>
      <c r="D219" s="776" t="s">
        <v>32</v>
      </c>
      <c r="E219" s="373"/>
      <c r="F219" s="374"/>
      <c r="G219" s="375"/>
      <c r="H219" s="373"/>
      <c r="I219" s="374"/>
      <c r="J219" s="376"/>
    </row>
    <row r="220" spans="1:12" ht="20.149999999999999" customHeight="1" x14ac:dyDescent="0.25">
      <c r="A220" s="773"/>
      <c r="B220" s="774"/>
      <c r="C220" s="793"/>
      <c r="D220" s="776"/>
      <c r="E220" s="378"/>
      <c r="F220" s="379"/>
      <c r="G220" s="380"/>
      <c r="H220" s="379"/>
      <c r="I220" s="381"/>
      <c r="J220" s="382"/>
    </row>
    <row r="221" spans="1:12" ht="20.149999999999999" customHeight="1" x14ac:dyDescent="0.25">
      <c r="A221" s="773"/>
      <c r="B221" s="774"/>
      <c r="C221" s="793"/>
      <c r="D221" s="776"/>
      <c r="E221" s="384"/>
      <c r="F221" s="385"/>
      <c r="G221" s="385"/>
      <c r="H221" s="385"/>
      <c r="I221" s="385"/>
      <c r="J221" s="386"/>
    </row>
    <row r="222" spans="1:12" ht="100" customHeight="1" thickTop="1" thickBot="1" x14ac:dyDescent="0.3">
      <c r="A222" s="773"/>
      <c r="B222" s="774"/>
      <c r="C222" s="793"/>
      <c r="D222" s="784" t="s">
        <v>57</v>
      </c>
      <c r="E222" s="564" t="s">
        <v>141</v>
      </c>
      <c r="F222" s="580" t="s">
        <v>122</v>
      </c>
      <c r="G222" s="514" t="s">
        <v>1647</v>
      </c>
      <c r="H222" s="514" t="s">
        <v>94</v>
      </c>
      <c r="I222" s="569" t="s">
        <v>128</v>
      </c>
      <c r="J222" s="718" t="s">
        <v>143</v>
      </c>
    </row>
    <row r="223" spans="1:12" ht="35.25" customHeight="1" thickTop="1" thickBot="1" x14ac:dyDescent="0.3">
      <c r="A223" s="773"/>
      <c r="B223" s="774"/>
      <c r="C223" s="793"/>
      <c r="D223" s="784"/>
      <c r="E223" s="379" t="s">
        <v>126</v>
      </c>
      <c r="F223" s="378" t="s">
        <v>125</v>
      </c>
      <c r="G223" s="378" t="s">
        <v>1313</v>
      </c>
      <c r="H223" s="439"/>
      <c r="I223" s="449" t="s">
        <v>65</v>
      </c>
      <c r="J223" s="533" t="s">
        <v>102</v>
      </c>
      <c r="L223" s="401" t="s">
        <v>126</v>
      </c>
    </row>
    <row r="224" spans="1:12" ht="39.75" customHeight="1" thickTop="1" thickBot="1" x14ac:dyDescent="0.3">
      <c r="A224" s="773"/>
      <c r="B224" s="774"/>
      <c r="C224" s="793"/>
      <c r="D224" s="784"/>
      <c r="E224" s="385" t="s">
        <v>138</v>
      </c>
      <c r="F224" s="385" t="s">
        <v>138</v>
      </c>
      <c r="G224" s="384" t="s">
        <v>144</v>
      </c>
      <c r="H224" s="385"/>
      <c r="I224" s="385" t="s">
        <v>145</v>
      </c>
      <c r="J224" s="386" t="s">
        <v>130</v>
      </c>
    </row>
    <row r="225" spans="1:12" ht="49.5" customHeight="1" x14ac:dyDescent="0.25">
      <c r="A225" s="773"/>
      <c r="B225" s="774"/>
      <c r="C225" s="793"/>
      <c r="D225" s="777" t="s">
        <v>25</v>
      </c>
      <c r="E225" s="564" t="s">
        <v>141</v>
      </c>
      <c r="F225" s="564" t="s">
        <v>141</v>
      </c>
      <c r="G225" s="564" t="s">
        <v>141</v>
      </c>
      <c r="H225" s="564" t="s">
        <v>141</v>
      </c>
      <c r="I225" s="514" t="s">
        <v>1647</v>
      </c>
      <c r="J225" s="392"/>
    </row>
    <row r="226" spans="1:12" ht="36.75" customHeight="1" x14ac:dyDescent="0.25">
      <c r="A226" s="773"/>
      <c r="B226" s="774"/>
      <c r="C226" s="793"/>
      <c r="D226" s="777"/>
      <c r="E226" s="378" t="s">
        <v>126</v>
      </c>
      <c r="F226" s="534" t="s">
        <v>102</v>
      </c>
      <c r="G226" s="393" t="s">
        <v>126</v>
      </c>
      <c r="H226" s="379" t="s">
        <v>69</v>
      </c>
      <c r="I226" s="378" t="s">
        <v>1313</v>
      </c>
      <c r="J226" s="394"/>
    </row>
    <row r="227" spans="1:12" ht="51" customHeight="1" thickTop="1" thickBot="1" x14ac:dyDescent="0.3">
      <c r="A227" s="773"/>
      <c r="B227" s="774"/>
      <c r="C227" s="793"/>
      <c r="D227" s="777"/>
      <c r="E227" s="395" t="s">
        <v>103</v>
      </c>
      <c r="F227" s="396" t="s">
        <v>96</v>
      </c>
      <c r="G227" s="396" t="s">
        <v>146</v>
      </c>
      <c r="H227" s="396" t="s">
        <v>96</v>
      </c>
      <c r="I227" s="395" t="s">
        <v>147</v>
      </c>
      <c r="J227" s="397"/>
    </row>
    <row r="228" spans="1:12" ht="64.5" customHeight="1" thickTop="1" thickBot="1" x14ac:dyDescent="0.3">
      <c r="A228" s="778">
        <f>A219+1</f>
        <v>26</v>
      </c>
      <c r="B228" s="779">
        <f>INDEX(progmau,A228)</f>
        <v>3311957</v>
      </c>
      <c r="C228" s="780" t="str">
        <f>INDEX(fichmau,A228)</f>
        <v>3311957 GESTION DE LA SEGURIDAD Y SALUD EN EL TRABAJO ( TECNOLOGO)</v>
      </c>
      <c r="D228" s="781" t="s">
        <v>32</v>
      </c>
      <c r="E228" s="565" t="s">
        <v>108</v>
      </c>
      <c r="F228" s="518" t="s">
        <v>129</v>
      </c>
      <c r="G228" s="580" t="s">
        <v>124</v>
      </c>
      <c r="H228" s="518" t="s">
        <v>129</v>
      </c>
      <c r="I228" s="720" t="s">
        <v>141</v>
      </c>
      <c r="J228" s="400"/>
    </row>
    <row r="229" spans="1:12" ht="28.5" customHeight="1" thickTop="1" thickBot="1" x14ac:dyDescent="0.3">
      <c r="A229" s="778"/>
      <c r="B229" s="779"/>
      <c r="C229" s="780"/>
      <c r="D229" s="781"/>
      <c r="E229" s="403" t="s">
        <v>65</v>
      </c>
      <c r="F229" s="403"/>
      <c r="G229" s="403" t="s">
        <v>148</v>
      </c>
      <c r="H229" s="403"/>
      <c r="I229" s="532" t="s">
        <v>83</v>
      </c>
      <c r="J229" s="404"/>
      <c r="L229" s="401" t="s">
        <v>101</v>
      </c>
    </row>
    <row r="230" spans="1:12" ht="26.9" customHeight="1" thickTop="1" thickBot="1" x14ac:dyDescent="0.3">
      <c r="A230" s="778"/>
      <c r="B230" s="779"/>
      <c r="C230" s="780"/>
      <c r="D230" s="781"/>
      <c r="E230" s="405" t="s">
        <v>120</v>
      </c>
      <c r="F230" s="405"/>
      <c r="G230" s="405" t="s">
        <v>120</v>
      </c>
      <c r="H230" s="405"/>
      <c r="I230" s="405" t="s">
        <v>98</v>
      </c>
      <c r="J230" s="407"/>
    </row>
    <row r="231" spans="1:12" ht="82.25" customHeight="1" thickTop="1" thickBot="1" x14ac:dyDescent="0.3">
      <c r="A231" s="778"/>
      <c r="B231" s="779"/>
      <c r="C231" s="780"/>
      <c r="D231" s="782" t="s">
        <v>24</v>
      </c>
      <c r="E231" s="565" t="s">
        <v>141</v>
      </c>
      <c r="F231" s="565" t="s">
        <v>141</v>
      </c>
      <c r="G231" s="585" t="s">
        <v>149</v>
      </c>
      <c r="H231" s="564" t="s">
        <v>141</v>
      </c>
      <c r="I231" s="564" t="s">
        <v>141</v>
      </c>
      <c r="J231" s="410"/>
    </row>
    <row r="232" spans="1:12" ht="20.149999999999999" customHeight="1" thickTop="1" thickBot="1" x14ac:dyDescent="0.3">
      <c r="A232" s="778"/>
      <c r="B232" s="779"/>
      <c r="C232" s="780"/>
      <c r="D232" s="782"/>
      <c r="E232" s="403" t="s">
        <v>48</v>
      </c>
      <c r="F232" s="403" t="s">
        <v>101</v>
      </c>
      <c r="G232" s="532" t="s">
        <v>102</v>
      </c>
      <c r="H232" s="403" t="s">
        <v>92</v>
      </c>
      <c r="I232" s="403" t="s">
        <v>101</v>
      </c>
      <c r="J232" s="404"/>
    </row>
    <row r="233" spans="1:12" ht="20.149999999999999" customHeight="1" thickTop="1" thickBot="1" x14ac:dyDescent="0.3">
      <c r="A233" s="778"/>
      <c r="B233" s="779"/>
      <c r="C233" s="780"/>
      <c r="D233" s="782"/>
      <c r="E233" s="405" t="s">
        <v>120</v>
      </c>
      <c r="F233" s="405" t="s">
        <v>120</v>
      </c>
      <c r="G233" s="405" t="s">
        <v>150</v>
      </c>
      <c r="H233" s="405" t="s">
        <v>120</v>
      </c>
      <c r="I233" s="405" t="s">
        <v>120</v>
      </c>
      <c r="J233" s="407"/>
    </row>
    <row r="234" spans="1:12" ht="20.149999999999999" customHeight="1" thickTop="1" thickBot="1" x14ac:dyDescent="0.3">
      <c r="A234" s="778"/>
      <c r="B234" s="779"/>
      <c r="C234" s="780"/>
      <c r="D234" s="782" t="s">
        <v>25</v>
      </c>
      <c r="E234" s="408"/>
      <c r="F234" s="408"/>
      <c r="G234" s="409"/>
      <c r="H234" s="408"/>
      <c r="I234" s="408"/>
      <c r="J234" s="410"/>
    </row>
    <row r="235" spans="1:12" ht="20.149999999999999" customHeight="1" x14ac:dyDescent="0.25">
      <c r="A235" s="778"/>
      <c r="B235" s="779"/>
      <c r="C235" s="780"/>
      <c r="D235" s="782"/>
      <c r="E235" s="403"/>
      <c r="F235" s="403"/>
      <c r="G235" s="413"/>
      <c r="H235" s="403"/>
      <c r="I235" s="403"/>
      <c r="J235" s="404"/>
    </row>
    <row r="236" spans="1:12" ht="20.149999999999999" customHeight="1" thickTop="1" thickBot="1" x14ac:dyDescent="0.3">
      <c r="A236" s="778"/>
      <c r="B236" s="779"/>
      <c r="C236" s="780"/>
      <c r="D236" s="782"/>
      <c r="E236" s="414"/>
      <c r="F236" s="414"/>
      <c r="G236" s="415"/>
      <c r="H236" s="414"/>
      <c r="I236" s="414"/>
      <c r="J236" s="416"/>
    </row>
    <row r="237" spans="1:12" s="422" customFormat="1" ht="159" customHeight="1" thickTop="1" thickBot="1" x14ac:dyDescent="0.3">
      <c r="A237" s="778">
        <f>A228+1</f>
        <v>27</v>
      </c>
      <c r="B237" s="779">
        <f>INDEX(progmau,A237)</f>
        <v>3311971</v>
      </c>
      <c r="C237" s="794" t="str">
        <f>INDEX(fichmau,A237)</f>
        <v>3311971  GESTION DE LA SEGURIDAD Y SALUD EN EL TRABAJO ( TECNOLOGO)</v>
      </c>
      <c r="D237" s="776" t="s">
        <v>23</v>
      </c>
      <c r="E237" s="565" t="s">
        <v>141</v>
      </c>
      <c r="F237" s="564" t="s">
        <v>141</v>
      </c>
      <c r="G237" s="720" t="s">
        <v>141</v>
      </c>
      <c r="H237" s="514" t="s">
        <v>1647</v>
      </c>
      <c r="I237" s="564" t="s">
        <v>141</v>
      </c>
      <c r="J237" s="376"/>
      <c r="L237" s="422" t="s">
        <v>51</v>
      </c>
    </row>
    <row r="238" spans="1:12" s="422" customFormat="1" ht="20.149999999999999" customHeight="1" thickTop="1" thickBot="1" x14ac:dyDescent="0.3">
      <c r="A238" s="778"/>
      <c r="B238" s="779"/>
      <c r="C238" s="794"/>
      <c r="D238" s="776"/>
      <c r="E238" s="378" t="s">
        <v>51</v>
      </c>
      <c r="F238" s="379" t="s">
        <v>51</v>
      </c>
      <c r="G238" s="503" t="s">
        <v>92</v>
      </c>
      <c r="H238" s="503" t="s">
        <v>1313</v>
      </c>
      <c r="I238" s="381" t="s">
        <v>89</v>
      </c>
      <c r="J238" s="382"/>
    </row>
    <row r="239" spans="1:12" s="422" customFormat="1" ht="20.149999999999999" customHeight="1" x14ac:dyDescent="0.25">
      <c r="A239" s="778"/>
      <c r="B239" s="779"/>
      <c r="C239" s="794"/>
      <c r="D239" s="776"/>
      <c r="E239" s="384" t="s">
        <v>138</v>
      </c>
      <c r="F239" s="385" t="s">
        <v>93</v>
      </c>
      <c r="G239" s="504" t="s">
        <v>140</v>
      </c>
      <c r="H239" s="504" t="s">
        <v>120</v>
      </c>
      <c r="I239" s="385" t="s">
        <v>138</v>
      </c>
      <c r="J239" s="386"/>
    </row>
    <row r="240" spans="1:12" s="422" customFormat="1" ht="75.75" customHeight="1" x14ac:dyDescent="0.25">
      <c r="A240" s="778"/>
      <c r="B240" s="779"/>
      <c r="C240" s="794"/>
      <c r="D240" s="784" t="s">
        <v>142</v>
      </c>
      <c r="E240" s="586" t="s">
        <v>122</v>
      </c>
      <c r="F240" s="587">
        <v>331</v>
      </c>
      <c r="G240" s="721" t="s">
        <v>1600</v>
      </c>
      <c r="H240" s="588" t="s">
        <v>128</v>
      </c>
      <c r="I240" s="448" t="s">
        <v>129</v>
      </c>
      <c r="J240" s="390"/>
    </row>
    <row r="241" spans="1:12" s="422" customFormat="1" ht="20.149999999999999" customHeight="1" x14ac:dyDescent="0.25">
      <c r="A241" s="778"/>
      <c r="B241" s="779"/>
      <c r="C241" s="794"/>
      <c r="D241" s="784"/>
      <c r="E241" s="379" t="s">
        <v>125</v>
      </c>
      <c r="F241" s="378" t="s">
        <v>91</v>
      </c>
      <c r="G241" s="505" t="s">
        <v>125</v>
      </c>
      <c r="H241" s="505" t="s">
        <v>91</v>
      </c>
      <c r="I241" s="379"/>
      <c r="J241" s="391"/>
    </row>
    <row r="242" spans="1:12" s="422" customFormat="1" ht="20.149999999999999" customHeight="1" x14ac:dyDescent="0.25">
      <c r="A242" s="778"/>
      <c r="B242" s="779"/>
      <c r="C242" s="794"/>
      <c r="D242" s="784"/>
      <c r="E242" s="385" t="s">
        <v>138</v>
      </c>
      <c r="F242" s="385" t="s">
        <v>93</v>
      </c>
      <c r="G242" s="506" t="s">
        <v>138</v>
      </c>
      <c r="H242" s="504" t="s">
        <v>138</v>
      </c>
      <c r="I242" s="385"/>
      <c r="J242" s="386"/>
    </row>
    <row r="243" spans="1:12" s="422" customFormat="1" ht="20.149999999999999" customHeight="1" x14ac:dyDescent="0.25">
      <c r="A243" s="778"/>
      <c r="B243" s="779"/>
      <c r="C243" s="794"/>
      <c r="D243" s="777" t="s">
        <v>25</v>
      </c>
      <c r="E243" s="387"/>
      <c r="F243" s="389"/>
      <c r="G243" s="389"/>
      <c r="H243" s="387"/>
      <c r="I243" s="387"/>
      <c r="J243" s="392"/>
    </row>
    <row r="244" spans="1:12" s="422" customFormat="1" ht="20.149999999999999" customHeight="1" x14ac:dyDescent="0.25">
      <c r="A244" s="778"/>
      <c r="B244" s="779"/>
      <c r="C244" s="794"/>
      <c r="D244" s="777"/>
      <c r="E244" s="378"/>
      <c r="F244" s="393"/>
      <c r="G244" s="393"/>
      <c r="H244" s="379"/>
      <c r="I244" s="378"/>
      <c r="J244" s="394"/>
    </row>
    <row r="245" spans="1:12" s="422" customFormat="1" ht="20.149999999999999" customHeight="1" thickBot="1" x14ac:dyDescent="0.3">
      <c r="A245" s="778"/>
      <c r="B245" s="779"/>
      <c r="C245" s="794"/>
      <c r="D245" s="777"/>
      <c r="E245" s="395"/>
      <c r="F245" s="396"/>
      <c r="G245" s="396"/>
      <c r="H245" s="396"/>
      <c r="I245" s="395"/>
      <c r="J245" s="397"/>
    </row>
    <row r="246" spans="1:12" s="377" customFormat="1" ht="20.149999999999999" customHeight="1" thickTop="1" x14ac:dyDescent="0.3">
      <c r="A246" s="778">
        <f>A237+1</f>
        <v>28</v>
      </c>
      <c r="B246" s="779">
        <f>INDEX(progmau,A246)</f>
        <v>3311972</v>
      </c>
      <c r="C246" s="780" t="str">
        <f>INDEX(fichmau,A246)</f>
        <v>3311972 GESTION DE LA SEGURIDAD Y SALUD EN EL TRABAJO ( TECNOLOGO)</v>
      </c>
      <c r="D246" s="781" t="s">
        <v>32</v>
      </c>
      <c r="E246" s="398"/>
      <c r="F246" s="399"/>
      <c r="G246" s="398"/>
      <c r="H246" s="398"/>
      <c r="I246" s="399"/>
      <c r="J246" s="400"/>
    </row>
    <row r="247" spans="1:12" s="377" customFormat="1" ht="20.149999999999999" customHeight="1" x14ac:dyDescent="0.3">
      <c r="A247" s="778"/>
      <c r="B247" s="779"/>
      <c r="C247" s="780"/>
      <c r="D247" s="781"/>
      <c r="E247" s="402"/>
      <c r="F247" s="403"/>
      <c r="G247" s="402"/>
      <c r="H247" s="402"/>
      <c r="I247" s="403"/>
      <c r="J247" s="404"/>
    </row>
    <row r="248" spans="1:12" s="377" customFormat="1" ht="20.149999999999999" customHeight="1" x14ac:dyDescent="0.3">
      <c r="A248" s="778"/>
      <c r="B248" s="779"/>
      <c r="C248" s="780"/>
      <c r="D248" s="781"/>
      <c r="E248" s="405"/>
      <c r="F248" s="405"/>
      <c r="G248" s="405"/>
      <c r="H248" s="406"/>
      <c r="I248" s="405"/>
      <c r="J248" s="407"/>
      <c r="L248" s="377" t="s">
        <v>1644</v>
      </c>
    </row>
    <row r="249" spans="1:12" s="377" customFormat="1" ht="40.5" customHeight="1" x14ac:dyDescent="0.3">
      <c r="A249" s="778"/>
      <c r="B249" s="779"/>
      <c r="C249" s="780"/>
      <c r="D249" s="782" t="s">
        <v>57</v>
      </c>
      <c r="E249" s="720" t="s">
        <v>151</v>
      </c>
      <c r="F249" s="515" t="s">
        <v>152</v>
      </c>
      <c r="G249" s="586" t="s">
        <v>141</v>
      </c>
      <c r="H249" s="441" t="s">
        <v>94</v>
      </c>
      <c r="I249" s="565" t="s">
        <v>122</v>
      </c>
      <c r="J249" s="410"/>
    </row>
    <row r="250" spans="1:12" s="377" customFormat="1" ht="40.5" customHeight="1" x14ac:dyDescent="0.3">
      <c r="A250" s="778"/>
      <c r="B250" s="779"/>
      <c r="C250" s="780"/>
      <c r="D250" s="782"/>
      <c r="E250" s="403" t="s">
        <v>83</v>
      </c>
      <c r="F250" s="403" t="s">
        <v>1313</v>
      </c>
      <c r="G250" s="403" t="s">
        <v>60</v>
      </c>
      <c r="H250" s="403"/>
      <c r="I250" s="403" t="s">
        <v>125</v>
      </c>
      <c r="J250" s="404"/>
    </row>
    <row r="251" spans="1:12" s="377" customFormat="1" ht="40.5" customHeight="1" thickTop="1" thickBot="1" x14ac:dyDescent="0.35">
      <c r="A251" s="778"/>
      <c r="B251" s="779"/>
      <c r="C251" s="780"/>
      <c r="D251" s="782"/>
      <c r="E251" s="405" t="s">
        <v>53</v>
      </c>
      <c r="F251" s="405" t="s">
        <v>153</v>
      </c>
      <c r="G251" s="412" t="s">
        <v>70</v>
      </c>
      <c r="H251" s="405"/>
      <c r="I251" s="405" t="s">
        <v>150</v>
      </c>
      <c r="J251" s="407"/>
    </row>
    <row r="252" spans="1:12" s="377" customFormat="1" ht="40.5" customHeight="1" thickTop="1" thickBot="1" x14ac:dyDescent="0.35">
      <c r="A252" s="778"/>
      <c r="B252" s="779"/>
      <c r="C252" s="780"/>
      <c r="D252" s="782" t="s">
        <v>25</v>
      </c>
      <c r="E252" s="565" t="s">
        <v>151</v>
      </c>
      <c r="F252" s="565" t="s">
        <v>141</v>
      </c>
      <c r="G252" s="565" t="s">
        <v>141</v>
      </c>
      <c r="H252" s="515" t="s">
        <v>152</v>
      </c>
      <c r="I252" s="569" t="s">
        <v>154</v>
      </c>
      <c r="J252" s="410"/>
    </row>
    <row r="253" spans="1:12" s="377" customFormat="1" ht="40.5" customHeight="1" thickTop="1" thickBot="1" x14ac:dyDescent="0.35">
      <c r="A253" s="778"/>
      <c r="B253" s="779"/>
      <c r="C253" s="780"/>
      <c r="D253" s="782"/>
      <c r="E253" s="532" t="s">
        <v>102</v>
      </c>
      <c r="F253" s="403" t="s">
        <v>92</v>
      </c>
      <c r="G253" s="403" t="s">
        <v>102</v>
      </c>
      <c r="H253" s="403" t="s">
        <v>1313</v>
      </c>
      <c r="I253" s="403" t="s">
        <v>65</v>
      </c>
      <c r="J253" s="404"/>
    </row>
    <row r="254" spans="1:12" s="377" customFormat="1" ht="40.5" customHeight="1" thickBot="1" x14ac:dyDescent="0.35">
      <c r="A254" s="778"/>
      <c r="B254" s="779"/>
      <c r="C254" s="780"/>
      <c r="D254" s="782"/>
      <c r="E254" s="414" t="s">
        <v>138</v>
      </c>
      <c r="F254" s="414" t="s">
        <v>93</v>
      </c>
      <c r="G254" s="415" t="s">
        <v>93</v>
      </c>
      <c r="H254" s="516" t="s">
        <v>144</v>
      </c>
      <c r="I254" s="414" t="s">
        <v>150</v>
      </c>
      <c r="J254" s="416"/>
    </row>
    <row r="255" spans="1:12" s="377" customFormat="1" ht="14.15" customHeight="1" thickTop="1" x14ac:dyDescent="0.3">
      <c r="A255" s="773">
        <f>A246+1</f>
        <v>29</v>
      </c>
      <c r="B255" s="774">
        <f>INDEX(progmau,A255)</f>
        <v>0</v>
      </c>
      <c r="C255" s="775">
        <f>INDEX(fichmau,A255)</f>
        <v>0</v>
      </c>
      <c r="D255" s="776" t="s">
        <v>32</v>
      </c>
      <c r="E255" s="373"/>
      <c r="F255" s="374"/>
      <c r="G255" s="375"/>
      <c r="H255" s="373"/>
      <c r="I255" s="374"/>
      <c r="J255" s="376"/>
    </row>
    <row r="256" spans="1:12" s="377" customFormat="1" ht="14.15" customHeight="1" x14ac:dyDescent="0.3">
      <c r="A256" s="773"/>
      <c r="B256" s="774"/>
      <c r="C256" s="775"/>
      <c r="D256" s="776"/>
      <c r="E256" s="378"/>
      <c r="F256" s="379"/>
      <c r="G256" s="380"/>
      <c r="H256" s="379"/>
      <c r="I256" s="381"/>
      <c r="J256" s="382"/>
    </row>
    <row r="257" spans="1:10" s="377" customFormat="1" ht="14.15" customHeight="1" x14ac:dyDescent="0.3">
      <c r="A257" s="773"/>
      <c r="B257" s="774"/>
      <c r="C257" s="775"/>
      <c r="D257" s="776"/>
      <c r="E257" s="384"/>
      <c r="F257" s="385"/>
      <c r="G257" s="385"/>
      <c r="H257" s="385"/>
      <c r="I257" s="385"/>
      <c r="J257" s="386"/>
    </row>
    <row r="258" spans="1:10" s="377" customFormat="1" ht="14.15" customHeight="1" x14ac:dyDescent="0.3">
      <c r="A258" s="773"/>
      <c r="B258" s="774"/>
      <c r="C258" s="775"/>
      <c r="D258" s="784" t="s">
        <v>34</v>
      </c>
      <c r="E258" s="387"/>
      <c r="F258" s="387"/>
      <c r="G258" s="388"/>
      <c r="H258" s="389"/>
      <c r="I258" s="387"/>
      <c r="J258" s="390"/>
    </row>
    <row r="259" spans="1:10" s="377" customFormat="1" ht="14.15" customHeight="1" x14ac:dyDescent="0.3">
      <c r="A259" s="773"/>
      <c r="B259" s="774"/>
      <c r="C259" s="775"/>
      <c r="D259" s="784"/>
      <c r="E259" s="379"/>
      <c r="F259" s="378"/>
      <c r="G259" s="378"/>
      <c r="H259" s="378"/>
      <c r="I259" s="379"/>
      <c r="J259" s="391"/>
    </row>
    <row r="260" spans="1:10" s="377" customFormat="1" ht="14.15" customHeight="1" x14ac:dyDescent="0.3">
      <c r="A260" s="773"/>
      <c r="B260" s="774"/>
      <c r="C260" s="775"/>
      <c r="D260" s="784"/>
      <c r="E260" s="385"/>
      <c r="F260" s="385"/>
      <c r="G260" s="384"/>
      <c r="H260" s="385"/>
      <c r="I260" s="385"/>
      <c r="J260" s="386"/>
    </row>
    <row r="261" spans="1:10" s="377" customFormat="1" ht="14.15" customHeight="1" x14ac:dyDescent="0.3">
      <c r="A261" s="773"/>
      <c r="B261" s="774"/>
      <c r="C261" s="775"/>
      <c r="D261" s="777" t="s">
        <v>25</v>
      </c>
      <c r="E261" s="387"/>
      <c r="F261" s="389"/>
      <c r="G261" s="389"/>
      <c r="H261" s="387"/>
      <c r="I261" s="387"/>
      <c r="J261" s="392"/>
    </row>
    <row r="262" spans="1:10" s="377" customFormat="1" ht="14.15" customHeight="1" x14ac:dyDescent="0.3">
      <c r="A262" s="773"/>
      <c r="B262" s="774"/>
      <c r="C262" s="775"/>
      <c r="D262" s="777"/>
      <c r="E262" s="378"/>
      <c r="F262" s="393"/>
      <c r="G262" s="393"/>
      <c r="H262" s="379"/>
      <c r="I262" s="378"/>
      <c r="J262" s="394"/>
    </row>
    <row r="263" spans="1:10" s="377" customFormat="1" ht="14.15" customHeight="1" thickBot="1" x14ac:dyDescent="0.35">
      <c r="A263" s="773"/>
      <c r="B263" s="774"/>
      <c r="C263" s="775"/>
      <c r="D263" s="777"/>
      <c r="E263" s="395"/>
      <c r="F263" s="396"/>
      <c r="G263" s="396"/>
      <c r="H263" s="396"/>
      <c r="I263" s="395"/>
      <c r="J263" s="397"/>
    </row>
    <row r="264" spans="1:10" ht="14.15" customHeight="1" thickTop="1" x14ac:dyDescent="0.25">
      <c r="A264" s="778">
        <f>A255+1</f>
        <v>30</v>
      </c>
      <c r="B264" s="779">
        <f>INDEX(progmau,A264)</f>
        <v>0</v>
      </c>
      <c r="C264" s="780">
        <f>INDEX(fichmau,A264)</f>
        <v>0</v>
      </c>
      <c r="D264" s="781" t="s">
        <v>32</v>
      </c>
      <c r="E264" s="398"/>
      <c r="F264" s="399"/>
      <c r="G264" s="398"/>
      <c r="H264" s="398"/>
      <c r="I264" s="399"/>
      <c r="J264" s="400"/>
    </row>
    <row r="265" spans="1:10" ht="14.15" customHeight="1" x14ac:dyDescent="0.25">
      <c r="A265" s="778"/>
      <c r="B265" s="779"/>
      <c r="C265" s="780"/>
      <c r="D265" s="781"/>
      <c r="E265" s="402"/>
      <c r="F265" s="403"/>
      <c r="G265" s="402"/>
      <c r="H265" s="402"/>
      <c r="I265" s="403"/>
      <c r="J265" s="404"/>
    </row>
    <row r="266" spans="1:10" ht="14.15" customHeight="1" x14ac:dyDescent="0.25">
      <c r="A266" s="778"/>
      <c r="B266" s="779"/>
      <c r="C266" s="780"/>
      <c r="D266" s="781"/>
      <c r="E266" s="405"/>
      <c r="F266" s="405"/>
      <c r="G266" s="405"/>
      <c r="H266" s="406"/>
      <c r="I266" s="405"/>
      <c r="J266" s="407"/>
    </row>
    <row r="267" spans="1:10" ht="14.15" customHeight="1" x14ac:dyDescent="0.25">
      <c r="A267" s="778"/>
      <c r="B267" s="779"/>
      <c r="C267" s="780"/>
      <c r="D267" s="782" t="s">
        <v>34</v>
      </c>
      <c r="E267" s="408"/>
      <c r="F267" s="408"/>
      <c r="G267" s="409"/>
      <c r="H267" s="408"/>
      <c r="I267" s="408"/>
      <c r="J267" s="410"/>
    </row>
    <row r="268" spans="1:10" ht="14.15" customHeight="1" x14ac:dyDescent="0.25">
      <c r="A268" s="778"/>
      <c r="B268" s="779"/>
      <c r="C268" s="780"/>
      <c r="D268" s="782"/>
      <c r="E268" s="403"/>
      <c r="F268" s="403"/>
      <c r="G268" s="403"/>
      <c r="H268" s="403"/>
      <c r="I268" s="403"/>
      <c r="J268" s="404"/>
    </row>
    <row r="269" spans="1:10" ht="14.15" customHeight="1" x14ac:dyDescent="0.25">
      <c r="A269" s="778"/>
      <c r="B269" s="779"/>
      <c r="C269" s="780"/>
      <c r="D269" s="782"/>
      <c r="E269" s="405"/>
      <c r="F269" s="405"/>
      <c r="G269" s="412"/>
      <c r="H269" s="405"/>
      <c r="I269" s="405"/>
      <c r="J269" s="407"/>
    </row>
    <row r="270" spans="1:10" ht="14.15" customHeight="1" x14ac:dyDescent="0.25">
      <c r="A270" s="778"/>
      <c r="B270" s="779"/>
      <c r="C270" s="780"/>
      <c r="D270" s="782" t="s">
        <v>25</v>
      </c>
      <c r="E270" s="408"/>
      <c r="F270" s="408"/>
      <c r="G270" s="409"/>
      <c r="H270" s="408"/>
      <c r="I270" s="408"/>
      <c r="J270" s="410"/>
    </row>
    <row r="271" spans="1:10" ht="14.15" customHeight="1" x14ac:dyDescent="0.25">
      <c r="A271" s="778"/>
      <c r="B271" s="779"/>
      <c r="C271" s="780"/>
      <c r="D271" s="782"/>
      <c r="E271" s="403"/>
      <c r="F271" s="403"/>
      <c r="G271" s="413"/>
      <c r="H271" s="403"/>
      <c r="I271" s="403"/>
      <c r="J271" s="404"/>
    </row>
    <row r="272" spans="1:10" ht="14.15" customHeight="1" thickBot="1" x14ac:dyDescent="0.3">
      <c r="A272" s="778"/>
      <c r="B272" s="779"/>
      <c r="C272" s="780"/>
      <c r="D272" s="782"/>
      <c r="E272" s="414"/>
      <c r="F272" s="414"/>
      <c r="G272" s="415"/>
      <c r="H272" s="414"/>
      <c r="I272" s="414"/>
      <c r="J272" s="416"/>
    </row>
    <row r="273" spans="1:10" s="369" customFormat="1" ht="14.15" customHeight="1" thickTop="1" x14ac:dyDescent="0.3">
      <c r="A273" s="773">
        <f>A264+1</f>
        <v>31</v>
      </c>
      <c r="B273" s="774">
        <f>INDEX(progmau,A273)</f>
        <v>3243103</v>
      </c>
      <c r="C273" s="775" t="str">
        <f>INDEX(fichmau,A273)</f>
        <v>3243103 GESTION COMUNITARIA DEL RIESGO DE DESASTRES ( TECNICO)</v>
      </c>
      <c r="D273" s="776" t="s">
        <v>32</v>
      </c>
      <c r="E273" s="373"/>
      <c r="F273" s="374"/>
      <c r="G273" s="375"/>
      <c r="H273" s="373"/>
      <c r="I273" s="374"/>
      <c r="J273" s="376"/>
    </row>
    <row r="274" spans="1:10" s="369" customFormat="1" ht="14.15" customHeight="1" x14ac:dyDescent="0.3">
      <c r="A274" s="773"/>
      <c r="B274" s="774"/>
      <c r="C274" s="775"/>
      <c r="D274" s="776"/>
      <c r="E274" s="378"/>
      <c r="F274" s="379"/>
      <c r="G274" s="380"/>
      <c r="H274" s="379"/>
      <c r="I274" s="381"/>
      <c r="J274" s="382"/>
    </row>
    <row r="275" spans="1:10" s="369" customFormat="1" ht="14.15" customHeight="1" x14ac:dyDescent="0.3">
      <c r="A275" s="773"/>
      <c r="B275" s="774"/>
      <c r="C275" s="775"/>
      <c r="D275" s="776"/>
      <c r="E275" s="384"/>
      <c r="F275" s="385"/>
      <c r="G275" s="385"/>
      <c r="H275" s="385"/>
      <c r="I275" s="385"/>
      <c r="J275" s="386"/>
    </row>
    <row r="276" spans="1:10" s="369" customFormat="1" ht="30.75" customHeight="1" x14ac:dyDescent="0.3">
      <c r="A276" s="773"/>
      <c r="B276" s="774"/>
      <c r="C276" s="775"/>
      <c r="D276" s="784" t="s">
        <v>34</v>
      </c>
      <c r="E276" s="387"/>
      <c r="F276" s="387"/>
      <c r="G276" s="388"/>
      <c r="H276" s="389"/>
      <c r="I276" s="387"/>
      <c r="J276" s="390" t="s">
        <v>155</v>
      </c>
    </row>
    <row r="277" spans="1:10" s="369" customFormat="1" ht="30.75" customHeight="1" thickTop="1" thickBot="1" x14ac:dyDescent="0.35">
      <c r="A277" s="773"/>
      <c r="B277" s="774"/>
      <c r="C277" s="775"/>
      <c r="D277" s="784"/>
      <c r="E277" s="379"/>
      <c r="F277" s="378"/>
      <c r="G277" s="378"/>
      <c r="H277" s="378"/>
      <c r="I277" s="379"/>
      <c r="J277" s="592" t="s">
        <v>127</v>
      </c>
    </row>
    <row r="278" spans="1:10" s="369" customFormat="1" ht="36" customHeight="1" thickTop="1" thickBot="1" x14ac:dyDescent="0.35">
      <c r="A278" s="773"/>
      <c r="B278" s="774"/>
      <c r="C278" s="775"/>
      <c r="D278" s="784"/>
      <c r="E278" s="385"/>
      <c r="F278" s="385"/>
      <c r="G278" s="384"/>
      <c r="H278" s="385"/>
      <c r="I278" s="385"/>
      <c r="J278" s="396" t="s">
        <v>156</v>
      </c>
    </row>
    <row r="279" spans="1:10" s="377" customFormat="1" ht="57" customHeight="1" thickTop="1" thickBot="1" x14ac:dyDescent="0.35">
      <c r="A279" s="773"/>
      <c r="B279" s="774"/>
      <c r="C279" s="775"/>
      <c r="D279" s="777" t="s">
        <v>25</v>
      </c>
      <c r="E279" s="705" t="s">
        <v>157</v>
      </c>
      <c r="F279" s="722" t="s">
        <v>158</v>
      </c>
      <c r="G279" s="706" t="s">
        <v>159</v>
      </c>
      <c r="H279" s="705" t="s">
        <v>160</v>
      </c>
      <c r="I279" s="705" t="s">
        <v>161</v>
      </c>
      <c r="J279" s="707"/>
    </row>
    <row r="280" spans="1:10" s="369" customFormat="1" ht="57" customHeight="1" x14ac:dyDescent="0.3">
      <c r="A280" s="773"/>
      <c r="B280" s="774"/>
      <c r="C280" s="775"/>
      <c r="D280" s="777"/>
      <c r="E280" s="530" t="s">
        <v>162</v>
      </c>
      <c r="F280" s="393" t="s">
        <v>88</v>
      </c>
      <c r="G280" s="393" t="s">
        <v>163</v>
      </c>
      <c r="H280" s="379" t="s">
        <v>164</v>
      </c>
      <c r="I280" s="591" t="s">
        <v>49</v>
      </c>
      <c r="J280" s="394"/>
    </row>
    <row r="281" spans="1:10" s="369" customFormat="1" ht="57" customHeight="1" thickBot="1" x14ac:dyDescent="0.35">
      <c r="A281" s="773"/>
      <c r="B281" s="774"/>
      <c r="C281" s="775"/>
      <c r="D281" s="777"/>
      <c r="E281" s="395" t="s">
        <v>156</v>
      </c>
      <c r="F281" s="396" t="s">
        <v>52</v>
      </c>
      <c r="G281" s="396" t="s">
        <v>52</v>
      </c>
      <c r="H281" s="590" t="s">
        <v>156</v>
      </c>
      <c r="I281" s="395" t="s">
        <v>146</v>
      </c>
      <c r="J281" s="397"/>
    </row>
    <row r="282" spans="1:10" s="369" customFormat="1" ht="14.15" customHeight="1" thickTop="1" x14ac:dyDescent="0.3">
      <c r="A282" s="778">
        <f>A273+1</f>
        <v>32</v>
      </c>
      <c r="B282" s="795">
        <f>INDEX(progmau,A282)</f>
        <v>3296428</v>
      </c>
      <c r="C282" s="796" t="str">
        <f>INDEX(fichmau,A282)</f>
        <v xml:space="preserve">3296428 GESTION COMUNITARIA DEL RIESGO DE DESASTRES ( TECNICO) </v>
      </c>
      <c r="D282" s="781" t="s">
        <v>32</v>
      </c>
      <c r="E282" s="398"/>
      <c r="F282" s="399"/>
      <c r="G282" s="398"/>
      <c r="H282" s="589"/>
      <c r="I282" s="399"/>
      <c r="J282" s="400"/>
    </row>
    <row r="283" spans="1:10" s="369" customFormat="1" ht="14.15" customHeight="1" x14ac:dyDescent="0.3">
      <c r="A283" s="778"/>
      <c r="B283" s="795"/>
      <c r="C283" s="796"/>
      <c r="D283" s="781"/>
      <c r="E283" s="402"/>
      <c r="F283" s="403"/>
      <c r="G283" s="402"/>
      <c r="H283" s="402"/>
      <c r="I283" s="403"/>
      <c r="J283" s="404"/>
    </row>
    <row r="284" spans="1:10" s="369" customFormat="1" ht="14.15" customHeight="1" thickTop="1" thickBot="1" x14ac:dyDescent="0.35">
      <c r="A284" s="778"/>
      <c r="B284" s="795"/>
      <c r="C284" s="796"/>
      <c r="D284" s="781"/>
      <c r="E284" s="405"/>
      <c r="F284" s="405"/>
      <c r="G284" s="405"/>
      <c r="H284" s="406"/>
      <c r="I284" s="405"/>
      <c r="J284" s="407"/>
    </row>
    <row r="285" spans="1:10" s="369" customFormat="1" ht="83.25" customHeight="1" thickTop="1" thickBot="1" x14ac:dyDescent="0.35">
      <c r="A285" s="778"/>
      <c r="B285" s="795"/>
      <c r="C285" s="796"/>
      <c r="D285" s="782" t="s">
        <v>34</v>
      </c>
      <c r="E285" s="408"/>
      <c r="F285" s="408"/>
      <c r="G285" s="409"/>
      <c r="H285" s="408"/>
      <c r="I285" s="408"/>
      <c r="J285" s="723" t="s">
        <v>165</v>
      </c>
    </row>
    <row r="286" spans="1:10" s="369" customFormat="1" ht="14.15" customHeight="1" thickTop="1" thickBot="1" x14ac:dyDescent="0.35">
      <c r="A286" s="778"/>
      <c r="B286" s="795"/>
      <c r="C286" s="796"/>
      <c r="D286" s="782"/>
      <c r="E286" s="403"/>
      <c r="F286" s="403"/>
      <c r="G286" s="403"/>
      <c r="H286" s="403"/>
      <c r="I286" s="403"/>
      <c r="J286" s="404" t="s">
        <v>88</v>
      </c>
    </row>
    <row r="287" spans="1:10" s="369" customFormat="1" ht="14.15" customHeight="1" thickTop="1" thickBot="1" x14ac:dyDescent="0.35">
      <c r="A287" s="778"/>
      <c r="B287" s="795"/>
      <c r="C287" s="796"/>
      <c r="D287" s="782"/>
      <c r="E287" s="405"/>
      <c r="F287" s="405"/>
      <c r="G287" s="412"/>
      <c r="H287" s="414"/>
      <c r="I287" s="405"/>
      <c r="J287" s="407"/>
    </row>
    <row r="288" spans="1:10" s="369" customFormat="1" ht="161.25" customHeight="1" thickTop="1" thickBot="1" x14ac:dyDescent="0.35">
      <c r="A288" s="778"/>
      <c r="B288" s="795"/>
      <c r="C288" s="796"/>
      <c r="D288" s="782" t="s">
        <v>166</v>
      </c>
      <c r="E288" s="559" t="s">
        <v>167</v>
      </c>
      <c r="F288" s="559" t="s">
        <v>168</v>
      </c>
      <c r="G288" s="562" t="s">
        <v>165</v>
      </c>
      <c r="H288" s="559" t="s">
        <v>169</v>
      </c>
      <c r="I288" s="593" t="s">
        <v>170</v>
      </c>
      <c r="J288" s="410"/>
    </row>
    <row r="289" spans="1:11" s="369" customFormat="1" ht="29.25" customHeight="1" x14ac:dyDescent="0.3">
      <c r="A289" s="778"/>
      <c r="B289" s="795"/>
      <c r="C289" s="796"/>
      <c r="D289" s="782"/>
      <c r="E289" s="403" t="s">
        <v>171</v>
      </c>
      <c r="F289" s="403" t="s">
        <v>89</v>
      </c>
      <c r="G289" s="413" t="s">
        <v>88</v>
      </c>
      <c r="H289" s="403" t="s">
        <v>89</v>
      </c>
      <c r="I289" s="403" t="s">
        <v>172</v>
      </c>
      <c r="J289" s="404"/>
    </row>
    <row r="290" spans="1:11" s="369" customFormat="1" ht="59.25" customHeight="1" thickTop="1" thickBot="1" x14ac:dyDescent="0.35">
      <c r="A290" s="778"/>
      <c r="B290" s="795"/>
      <c r="C290" s="796"/>
      <c r="D290" s="782"/>
      <c r="E290" s="414" t="s">
        <v>173</v>
      </c>
      <c r="F290" s="414" t="s">
        <v>173</v>
      </c>
      <c r="G290" s="414" t="s">
        <v>173</v>
      </c>
      <c r="H290" s="414" t="s">
        <v>173</v>
      </c>
      <c r="I290" s="414" t="s">
        <v>173</v>
      </c>
      <c r="J290" s="416"/>
    </row>
    <row r="291" spans="1:11" ht="40" customHeight="1" thickTop="1" thickBot="1" x14ac:dyDescent="0.3">
      <c r="A291" s="773">
        <f>A282+1</f>
        <v>33</v>
      </c>
      <c r="B291" s="795">
        <f>INDEX(progmau,A291)</f>
        <v>3413150</v>
      </c>
      <c r="C291" s="797" t="str">
        <f>INDEX(fichmau,A291)</f>
        <v>3413150   GESTION COMUNITARIA DEL RIESGO DE DESASTRES ( TECNICO)  YUMBO</v>
      </c>
      <c r="D291" s="776" t="s">
        <v>32</v>
      </c>
      <c r="E291" s="373" t="s">
        <v>174</v>
      </c>
      <c r="F291" s="373" t="s">
        <v>176</v>
      </c>
      <c r="G291" s="388" t="s">
        <v>169</v>
      </c>
      <c r="H291" s="387" t="s">
        <v>175</v>
      </c>
      <c r="I291" s="374" t="s">
        <v>177</v>
      </c>
      <c r="J291" s="376"/>
    </row>
    <row r="292" spans="1:11" ht="40" customHeight="1" thickTop="1" thickBot="1" x14ac:dyDescent="0.3">
      <c r="A292" s="773"/>
      <c r="B292" s="795"/>
      <c r="C292" s="797"/>
      <c r="D292" s="776"/>
      <c r="E292" s="378" t="s">
        <v>178</v>
      </c>
      <c r="F292" s="378" t="s">
        <v>36</v>
      </c>
      <c r="G292" s="378" t="s">
        <v>178</v>
      </c>
      <c r="H292" s="378" t="s">
        <v>179</v>
      </c>
      <c r="I292" s="381" t="s">
        <v>171</v>
      </c>
      <c r="J292" s="382"/>
    </row>
    <row r="293" spans="1:11" ht="40" customHeight="1" thickTop="1" thickBot="1" x14ac:dyDescent="0.3">
      <c r="A293" s="773"/>
      <c r="B293" s="795"/>
      <c r="C293" s="797"/>
      <c r="D293" s="776"/>
      <c r="E293" s="384" t="s">
        <v>180</v>
      </c>
      <c r="F293" s="384" t="s">
        <v>180</v>
      </c>
      <c r="G293" s="384" t="s">
        <v>180</v>
      </c>
      <c r="H293" s="384" t="s">
        <v>180</v>
      </c>
      <c r="I293" s="384" t="s">
        <v>180</v>
      </c>
      <c r="J293" s="386"/>
    </row>
    <row r="294" spans="1:11" ht="40" customHeight="1" x14ac:dyDescent="0.25">
      <c r="A294" s="773"/>
      <c r="B294" s="795"/>
      <c r="C294" s="797"/>
      <c r="D294" s="784" t="s">
        <v>24</v>
      </c>
      <c r="E294" s="387" t="s">
        <v>174</v>
      </c>
      <c r="F294" s="387" t="s">
        <v>175</v>
      </c>
      <c r="G294" s="388" t="s">
        <v>169</v>
      </c>
      <c r="H294" s="389" t="s">
        <v>181</v>
      </c>
      <c r="I294" s="387" t="s">
        <v>158</v>
      </c>
      <c r="J294" s="389"/>
    </row>
    <row r="295" spans="1:11" ht="40" customHeight="1" x14ac:dyDescent="0.25">
      <c r="A295" s="773"/>
      <c r="B295" s="795"/>
      <c r="C295" s="797"/>
      <c r="D295" s="784"/>
      <c r="E295" s="378" t="s">
        <v>178</v>
      </c>
      <c r="F295" s="378" t="s">
        <v>537</v>
      </c>
      <c r="G295" s="378" t="s">
        <v>178</v>
      </c>
      <c r="H295" s="378" t="s">
        <v>178</v>
      </c>
      <c r="I295" s="379" t="s">
        <v>171</v>
      </c>
      <c r="J295" s="378"/>
      <c r="K295" s="411"/>
    </row>
    <row r="296" spans="1:11" ht="40" customHeight="1" x14ac:dyDescent="0.25">
      <c r="A296" s="773"/>
      <c r="B296" s="795"/>
      <c r="C296" s="797"/>
      <c r="D296" s="784"/>
      <c r="E296" s="384" t="s">
        <v>180</v>
      </c>
      <c r="F296" s="384" t="s">
        <v>180</v>
      </c>
      <c r="G296" s="384" t="s">
        <v>180</v>
      </c>
      <c r="H296" s="384" t="s">
        <v>180</v>
      </c>
      <c r="I296" s="384" t="s">
        <v>180</v>
      </c>
      <c r="J296" s="386"/>
    </row>
    <row r="297" spans="1:11" ht="40" customHeight="1" x14ac:dyDescent="0.25">
      <c r="A297" s="773"/>
      <c r="B297" s="795"/>
      <c r="C297" s="797"/>
      <c r="D297" s="777" t="s">
        <v>25</v>
      </c>
      <c r="E297" s="387"/>
      <c r="F297" s="389"/>
      <c r="G297" s="389"/>
      <c r="H297" s="387"/>
      <c r="I297" s="387"/>
      <c r="J297" s="392"/>
    </row>
    <row r="298" spans="1:11" ht="40" customHeight="1" x14ac:dyDescent="0.25">
      <c r="A298" s="773"/>
      <c r="B298" s="795"/>
      <c r="C298" s="797"/>
      <c r="D298" s="777"/>
      <c r="E298" s="378"/>
      <c r="F298" s="393"/>
      <c r="G298" s="393"/>
      <c r="H298" s="379"/>
      <c r="I298" s="378"/>
      <c r="J298" s="394"/>
    </row>
    <row r="299" spans="1:11" ht="40" customHeight="1" thickTop="1" thickBot="1" x14ac:dyDescent="0.3">
      <c r="A299" s="773"/>
      <c r="B299" s="795"/>
      <c r="C299" s="797"/>
      <c r="D299" s="777"/>
      <c r="E299" s="395"/>
      <c r="F299" s="396"/>
      <c r="G299" s="396"/>
      <c r="H299" s="396"/>
      <c r="I299" s="395"/>
      <c r="J299" s="397"/>
    </row>
    <row r="300" spans="1:11" ht="30" customHeight="1" thickTop="1" thickBot="1" x14ac:dyDescent="0.3">
      <c r="A300" s="778">
        <f>A291+1</f>
        <v>34</v>
      </c>
      <c r="B300" s="795">
        <f>INDEX(progmau,A300)</f>
        <v>3413158</v>
      </c>
      <c r="C300" s="796" t="str">
        <f>INDEX(fichmau,A300)</f>
        <v>3413158  GESTION COMUNITARIA DEL RIESGO DE DESASTRES ( TECNICO) CANDELARIA</v>
      </c>
      <c r="D300" s="781" t="s">
        <v>32</v>
      </c>
      <c r="E300" s="398"/>
      <c r="F300" s="399"/>
      <c r="G300" s="398"/>
      <c r="H300" s="398"/>
      <c r="I300" s="399"/>
      <c r="J300" s="400"/>
    </row>
    <row r="301" spans="1:11" ht="30" customHeight="1" thickTop="1" thickBot="1" x14ac:dyDescent="0.3">
      <c r="A301" s="778"/>
      <c r="B301" s="795"/>
      <c r="C301" s="796"/>
      <c r="D301" s="781"/>
      <c r="E301" s="402"/>
      <c r="F301" s="403"/>
      <c r="G301" s="402"/>
      <c r="H301" s="402"/>
      <c r="I301" s="403"/>
      <c r="J301" s="404"/>
    </row>
    <row r="302" spans="1:11" ht="30" customHeight="1" thickTop="1" thickBot="1" x14ac:dyDescent="0.3">
      <c r="A302" s="778"/>
      <c r="B302" s="795"/>
      <c r="C302" s="796"/>
      <c r="D302" s="781"/>
      <c r="E302" s="405"/>
      <c r="F302" s="405"/>
      <c r="G302" s="405"/>
      <c r="H302" s="406"/>
      <c r="I302" s="405"/>
      <c r="J302" s="407"/>
    </row>
    <row r="303" spans="1:11" ht="30" customHeight="1" thickTop="1" thickBot="1" x14ac:dyDescent="0.3">
      <c r="A303" s="778"/>
      <c r="B303" s="795"/>
      <c r="C303" s="796"/>
      <c r="D303" s="782" t="s">
        <v>34</v>
      </c>
      <c r="E303" s="408" t="s">
        <v>182</v>
      </c>
      <c r="F303" s="408" t="s">
        <v>177</v>
      </c>
      <c r="G303" s="408" t="s">
        <v>176</v>
      </c>
      <c r="H303" s="408" t="s">
        <v>174</v>
      </c>
      <c r="I303" s="408" t="s">
        <v>183</v>
      </c>
      <c r="J303" s="410"/>
    </row>
    <row r="304" spans="1:11" ht="30" customHeight="1" thickTop="1" thickBot="1" x14ac:dyDescent="0.3">
      <c r="A304" s="778"/>
      <c r="B304" s="795"/>
      <c r="C304" s="796"/>
      <c r="D304" s="782"/>
      <c r="E304" s="468" t="s">
        <v>179</v>
      </c>
      <c r="F304" s="531" t="s">
        <v>162</v>
      </c>
      <c r="G304" s="403" t="s">
        <v>36</v>
      </c>
      <c r="H304" s="403" t="s">
        <v>184</v>
      </c>
      <c r="I304" s="403" t="s">
        <v>184</v>
      </c>
      <c r="J304" s="404"/>
    </row>
    <row r="305" spans="1:12" ht="30" customHeight="1" x14ac:dyDescent="0.25">
      <c r="A305" s="778"/>
      <c r="B305" s="795"/>
      <c r="C305" s="796"/>
      <c r="D305" s="782"/>
      <c r="E305" s="405" t="s">
        <v>185</v>
      </c>
      <c r="F305" s="405" t="s">
        <v>185</v>
      </c>
      <c r="G305" s="405" t="s">
        <v>1612</v>
      </c>
      <c r="H305" s="405" t="s">
        <v>185</v>
      </c>
      <c r="I305" s="405" t="s">
        <v>185</v>
      </c>
      <c r="J305" s="407"/>
    </row>
    <row r="306" spans="1:12" ht="30" customHeight="1" x14ac:dyDescent="0.25">
      <c r="A306" s="778"/>
      <c r="B306" s="795"/>
      <c r="C306" s="796"/>
      <c r="D306" s="782" t="s">
        <v>25</v>
      </c>
      <c r="E306" s="408" t="s">
        <v>182</v>
      </c>
      <c r="F306" s="409" t="s">
        <v>186</v>
      </c>
      <c r="G306" s="409" t="s">
        <v>186</v>
      </c>
      <c r="H306" s="408" t="s">
        <v>174</v>
      </c>
      <c r="I306" s="408" t="s">
        <v>183</v>
      </c>
      <c r="J306" s="410"/>
    </row>
    <row r="307" spans="1:12" ht="30" customHeight="1" thickTop="1" thickBot="1" x14ac:dyDescent="0.3">
      <c r="A307" s="778"/>
      <c r="B307" s="795"/>
      <c r="C307" s="796"/>
      <c r="D307" s="782"/>
      <c r="E307" s="424" t="s">
        <v>179</v>
      </c>
      <c r="F307" s="403" t="s">
        <v>184</v>
      </c>
      <c r="G307" s="403" t="s">
        <v>184</v>
      </c>
      <c r="H307" s="403" t="s">
        <v>184</v>
      </c>
      <c r="I307" s="403" t="s">
        <v>184</v>
      </c>
      <c r="J307" s="404"/>
    </row>
    <row r="308" spans="1:12" ht="30" customHeight="1" thickTop="1" thickBot="1" x14ac:dyDescent="0.3">
      <c r="A308" s="778"/>
      <c r="B308" s="795"/>
      <c r="C308" s="796"/>
      <c r="D308" s="782"/>
      <c r="E308" s="405" t="s">
        <v>1612</v>
      </c>
      <c r="F308" s="405" t="s">
        <v>1612</v>
      </c>
      <c r="G308" s="405" t="s">
        <v>1612</v>
      </c>
      <c r="H308" s="405" t="s">
        <v>1612</v>
      </c>
      <c r="I308" s="405" t="s">
        <v>1612</v>
      </c>
      <c r="J308" s="416"/>
    </row>
    <row r="309" spans="1:12" ht="28.5" customHeight="1" thickTop="1" thickBot="1" x14ac:dyDescent="0.3">
      <c r="A309" s="773">
        <f>A300+1</f>
        <v>35</v>
      </c>
      <c r="B309" s="795">
        <f>INDEX(progmau,A309)</f>
        <v>3413148</v>
      </c>
      <c r="C309" s="797" t="str">
        <f>INDEX(fichmau,A309)</f>
        <v>3413148  GESTION COMUNITARIA DEL RIESGO DE DESASTRES ( TECNICO) VIJES</v>
      </c>
      <c r="D309" s="776" t="s">
        <v>32</v>
      </c>
      <c r="E309" s="373" t="s">
        <v>165</v>
      </c>
      <c r="F309" s="374" t="s">
        <v>255</v>
      </c>
      <c r="G309" s="373" t="s">
        <v>182</v>
      </c>
      <c r="H309" s="374" t="s">
        <v>169</v>
      </c>
      <c r="I309" s="373" t="s">
        <v>187</v>
      </c>
      <c r="J309" s="374"/>
    </row>
    <row r="310" spans="1:12" ht="28.5" customHeight="1" thickTop="1" thickBot="1" x14ac:dyDescent="0.3">
      <c r="A310" s="773"/>
      <c r="B310" s="795"/>
      <c r="C310" s="797"/>
      <c r="D310" s="776"/>
      <c r="E310" s="378" t="s">
        <v>188</v>
      </c>
      <c r="F310" s="379" t="s">
        <v>172</v>
      </c>
      <c r="G310" s="378" t="s">
        <v>179</v>
      </c>
      <c r="H310" s="381" t="s">
        <v>188</v>
      </c>
      <c r="I310" s="379" t="s">
        <v>189</v>
      </c>
      <c r="J310" s="381"/>
    </row>
    <row r="311" spans="1:12" ht="28.5" customHeight="1" thickTop="1" thickBot="1" x14ac:dyDescent="0.3">
      <c r="A311" s="773"/>
      <c r="B311" s="795"/>
      <c r="C311" s="797"/>
      <c r="D311" s="776"/>
      <c r="E311" s="384" t="s">
        <v>190</v>
      </c>
      <c r="F311" s="384" t="s">
        <v>190</v>
      </c>
      <c r="G311" s="384" t="s">
        <v>190</v>
      </c>
      <c r="H311" s="384" t="s">
        <v>190</v>
      </c>
      <c r="I311" s="384" t="s">
        <v>190</v>
      </c>
      <c r="J311" s="384"/>
    </row>
    <row r="312" spans="1:12" ht="28.5" customHeight="1" thickTop="1" thickBot="1" x14ac:dyDescent="0.3">
      <c r="A312" s="773"/>
      <c r="B312" s="795"/>
      <c r="C312" s="797"/>
      <c r="D312" s="784" t="s">
        <v>24</v>
      </c>
      <c r="E312" s="387" t="s">
        <v>165</v>
      </c>
      <c r="F312" s="374" t="s">
        <v>169</v>
      </c>
      <c r="G312" s="388" t="s">
        <v>182</v>
      </c>
      <c r="H312" s="389" t="s">
        <v>158</v>
      </c>
      <c r="I312" s="387" t="s">
        <v>176</v>
      </c>
      <c r="J312" s="387"/>
    </row>
    <row r="313" spans="1:12" ht="28.5" customHeight="1" thickTop="1" thickBot="1" x14ac:dyDescent="0.3">
      <c r="A313" s="773"/>
      <c r="B313" s="795"/>
      <c r="C313" s="797"/>
      <c r="D313" s="784"/>
      <c r="E313" s="379" t="s">
        <v>188</v>
      </c>
      <c r="F313" s="381" t="s">
        <v>188</v>
      </c>
      <c r="G313" s="378" t="s">
        <v>179</v>
      </c>
      <c r="H313" s="378" t="s">
        <v>189</v>
      </c>
      <c r="I313" s="378" t="s">
        <v>36</v>
      </c>
      <c r="J313" s="378"/>
      <c r="L313" s="387"/>
    </row>
    <row r="314" spans="1:12" ht="28.5" customHeight="1" thickTop="1" thickBot="1" x14ac:dyDescent="0.3">
      <c r="A314" s="773"/>
      <c r="B314" s="795"/>
      <c r="C314" s="797"/>
      <c r="D314" s="784"/>
      <c r="E314" s="384" t="s">
        <v>190</v>
      </c>
      <c r="F314" s="384" t="s">
        <v>190</v>
      </c>
      <c r="G314" s="384" t="s">
        <v>190</v>
      </c>
      <c r="H314" s="384" t="s">
        <v>190</v>
      </c>
      <c r="I314" s="384" t="s">
        <v>190</v>
      </c>
      <c r="J314" s="384"/>
      <c r="L314" s="378"/>
    </row>
    <row r="315" spans="1:12" ht="28.5" customHeight="1" thickTop="1" thickBot="1" x14ac:dyDescent="0.3">
      <c r="A315" s="773"/>
      <c r="B315" s="795"/>
      <c r="C315" s="797"/>
      <c r="D315" s="777" t="s">
        <v>25</v>
      </c>
      <c r="E315" s="387"/>
      <c r="F315" s="469"/>
      <c r="G315" s="389"/>
      <c r="H315" s="408"/>
      <c r="I315" s="387"/>
      <c r="J315" s="392"/>
      <c r="L315" s="384"/>
    </row>
    <row r="316" spans="1:12" ht="28.5" customHeight="1" x14ac:dyDescent="0.25">
      <c r="A316" s="773"/>
      <c r="B316" s="795"/>
      <c r="C316" s="797"/>
      <c r="D316" s="777"/>
      <c r="E316" s="378"/>
      <c r="F316" s="393"/>
      <c r="G316" s="378"/>
      <c r="H316" s="403"/>
      <c r="I316" s="378"/>
      <c r="J316" s="394"/>
    </row>
    <row r="317" spans="1:12" ht="28.5" customHeight="1" thickTop="1" thickBot="1" x14ac:dyDescent="0.3">
      <c r="A317" s="773"/>
      <c r="B317" s="795"/>
      <c r="C317" s="797"/>
      <c r="D317" s="777"/>
      <c r="E317" s="395"/>
      <c r="F317" s="396"/>
      <c r="G317" s="396"/>
      <c r="H317" s="396"/>
      <c r="I317" s="395"/>
      <c r="J317" s="397"/>
    </row>
    <row r="318" spans="1:12" ht="41.15" customHeight="1" thickTop="1" thickBot="1" x14ac:dyDescent="0.3">
      <c r="A318" s="778">
        <f>A309+1</f>
        <v>36</v>
      </c>
      <c r="B318" s="795">
        <f>INDEX(progmau,A318)</f>
        <v>3413140</v>
      </c>
      <c r="C318" s="796" t="str">
        <f>INDEX(fichmau,A318)</f>
        <v>3413140  GESTION COMUNITARIA DEL RIESGO DE DESASTRES ( TECNICO) BUENAVENTURA</v>
      </c>
      <c r="D318" s="781" t="s">
        <v>191</v>
      </c>
      <c r="E318" s="408" t="s">
        <v>177</v>
      </c>
      <c r="F318" s="399" t="s">
        <v>182</v>
      </c>
      <c r="G318" s="409" t="s">
        <v>158</v>
      </c>
      <c r="H318" s="408" t="s">
        <v>169</v>
      </c>
      <c r="I318" s="399" t="s">
        <v>169</v>
      </c>
      <c r="J318" s="400"/>
    </row>
    <row r="319" spans="1:12" ht="41.15" customHeight="1" thickTop="1" thickBot="1" x14ac:dyDescent="0.3">
      <c r="A319" s="778"/>
      <c r="B319" s="795"/>
      <c r="C319" s="796"/>
      <c r="D319" s="781"/>
      <c r="E319" s="403" t="s">
        <v>163</v>
      </c>
      <c r="F319" s="403" t="s">
        <v>192</v>
      </c>
      <c r="G319" s="403" t="s">
        <v>189</v>
      </c>
      <c r="H319" s="403" t="s">
        <v>192</v>
      </c>
      <c r="I319" s="403" t="s">
        <v>192</v>
      </c>
      <c r="J319" s="404"/>
    </row>
    <row r="320" spans="1:12" ht="41.15" customHeight="1" thickTop="1" thickBot="1" x14ac:dyDescent="0.3">
      <c r="A320" s="778"/>
      <c r="B320" s="795"/>
      <c r="C320" s="796"/>
      <c r="D320" s="781"/>
      <c r="E320" s="412" t="s">
        <v>193</v>
      </c>
      <c r="F320" s="412" t="s">
        <v>193</v>
      </c>
      <c r="G320" s="412" t="s">
        <v>193</v>
      </c>
      <c r="H320" s="412" t="s">
        <v>193</v>
      </c>
      <c r="I320" s="412" t="s">
        <v>193</v>
      </c>
      <c r="J320" s="407"/>
    </row>
    <row r="321" spans="1:10" ht="41.15" customHeight="1" thickTop="1" thickBot="1" x14ac:dyDescent="0.3">
      <c r="A321" s="778"/>
      <c r="B321" s="795"/>
      <c r="C321" s="796"/>
      <c r="D321" s="782" t="s">
        <v>194</v>
      </c>
      <c r="E321" s="408" t="s">
        <v>177</v>
      </c>
      <c r="F321" s="399" t="s">
        <v>182</v>
      </c>
      <c r="G321" s="409" t="s">
        <v>158</v>
      </c>
      <c r="H321" s="408" t="s">
        <v>169</v>
      </c>
      <c r="I321" s="408" t="s">
        <v>182</v>
      </c>
      <c r="J321" s="410"/>
    </row>
    <row r="322" spans="1:10" ht="41.15" customHeight="1" thickTop="1" thickBot="1" x14ac:dyDescent="0.3">
      <c r="A322" s="778"/>
      <c r="B322" s="795"/>
      <c r="C322" s="796"/>
      <c r="D322" s="782"/>
      <c r="E322" s="403" t="s">
        <v>163</v>
      </c>
      <c r="F322" s="403" t="s">
        <v>192</v>
      </c>
      <c r="G322" s="403" t="s">
        <v>189</v>
      </c>
      <c r="H322" s="403" t="s">
        <v>192</v>
      </c>
      <c r="I322" s="424" t="s">
        <v>179</v>
      </c>
      <c r="J322" s="404"/>
    </row>
    <row r="323" spans="1:10" ht="41.15" customHeight="1" thickTop="1" thickBot="1" x14ac:dyDescent="0.3">
      <c r="A323" s="778"/>
      <c r="B323" s="795"/>
      <c r="C323" s="796"/>
      <c r="D323" s="782"/>
      <c r="E323" s="412" t="s">
        <v>193</v>
      </c>
      <c r="F323" s="412" t="s">
        <v>193</v>
      </c>
      <c r="G323" s="412" t="s">
        <v>193</v>
      </c>
      <c r="H323" s="412" t="s">
        <v>193</v>
      </c>
      <c r="I323" s="412" t="s">
        <v>193</v>
      </c>
      <c r="J323" s="407"/>
    </row>
    <row r="324" spans="1:10" ht="14.15" customHeight="1" thickTop="1" thickBot="1" x14ac:dyDescent="0.3">
      <c r="A324" s="778"/>
      <c r="B324" s="795"/>
      <c r="C324" s="796"/>
      <c r="D324" s="782" t="s">
        <v>25</v>
      </c>
      <c r="E324" s="408"/>
      <c r="F324" s="408"/>
      <c r="G324" s="409"/>
      <c r="H324" s="408"/>
      <c r="J324" s="410"/>
    </row>
    <row r="325" spans="1:10" ht="14.15" customHeight="1" thickTop="1" thickBot="1" x14ac:dyDescent="0.3">
      <c r="A325" s="778"/>
      <c r="B325" s="795"/>
      <c r="C325" s="796"/>
      <c r="D325" s="782"/>
      <c r="E325" s="403">
        <v>3286444</v>
      </c>
      <c r="F325" s="403"/>
      <c r="G325" s="413"/>
      <c r="H325" s="403"/>
      <c r="J325" s="404"/>
    </row>
    <row r="326" spans="1:10" ht="14.15" customHeight="1" thickTop="1" thickBot="1" x14ac:dyDescent="0.3">
      <c r="A326" s="778"/>
      <c r="B326" s="795"/>
      <c r="C326" s="796"/>
      <c r="D326" s="782"/>
      <c r="E326" s="414"/>
      <c r="F326" s="414"/>
      <c r="G326" s="415"/>
      <c r="H326" s="414"/>
      <c r="I326" s="414"/>
      <c r="J326" s="416"/>
    </row>
    <row r="327" spans="1:10" ht="14.15" customHeight="1" thickTop="1" x14ac:dyDescent="0.25">
      <c r="A327" s="773">
        <f>A318+1</f>
        <v>37</v>
      </c>
      <c r="B327" s="795">
        <f>INDEX(progmau,A327)</f>
        <v>3413138</v>
      </c>
      <c r="C327" s="797" t="str">
        <f>INDEX(fichmau,A327)</f>
        <v>3413138  GESTION COMUNITARIA DEL RIESGO DE DESASTRES ( TECNICO) BUENAVENTURA</v>
      </c>
      <c r="D327" s="776" t="s">
        <v>32</v>
      </c>
      <c r="E327" s="373"/>
      <c r="F327" s="374"/>
      <c r="G327" s="450"/>
      <c r="H327" s="374"/>
      <c r="I327" s="374"/>
      <c r="J327" s="376"/>
    </row>
    <row r="328" spans="1:10" ht="14.15" customHeight="1" x14ac:dyDescent="0.25">
      <c r="A328" s="773"/>
      <c r="B328" s="795"/>
      <c r="C328" s="797"/>
      <c r="D328" s="776"/>
      <c r="E328" s="378"/>
      <c r="F328" s="379"/>
      <c r="G328" s="379"/>
      <c r="H328" s="379"/>
      <c r="I328" s="381"/>
      <c r="J328" s="382"/>
    </row>
    <row r="329" spans="1:10" ht="14.15" customHeight="1" thickTop="1" thickBot="1" x14ac:dyDescent="0.3">
      <c r="A329" s="773"/>
      <c r="B329" s="795"/>
      <c r="C329" s="797"/>
      <c r="D329" s="776"/>
      <c r="E329" s="384"/>
      <c r="F329" s="385"/>
      <c r="G329" s="385"/>
      <c r="H329" s="385"/>
      <c r="I329" s="385"/>
      <c r="J329" s="386"/>
    </row>
    <row r="330" spans="1:10" ht="54.65" customHeight="1" thickTop="1" thickBot="1" x14ac:dyDescent="0.3">
      <c r="A330" s="773"/>
      <c r="B330" s="795"/>
      <c r="C330" s="797"/>
      <c r="D330" s="784" t="s">
        <v>57</v>
      </c>
      <c r="E330" s="408" t="s">
        <v>177</v>
      </c>
      <c r="F330" s="387" t="s">
        <v>195</v>
      </c>
      <c r="G330" s="389" t="s">
        <v>158</v>
      </c>
      <c r="H330" s="387" t="s">
        <v>169</v>
      </c>
      <c r="I330" s="387" t="s">
        <v>182</v>
      </c>
      <c r="J330" s="390"/>
    </row>
    <row r="331" spans="1:10" ht="54.65" customHeight="1" thickTop="1" thickBot="1" x14ac:dyDescent="0.3">
      <c r="A331" s="773"/>
      <c r="B331" s="795"/>
      <c r="C331" s="797"/>
      <c r="D331" s="784"/>
      <c r="E331" s="403" t="s">
        <v>1616</v>
      </c>
      <c r="F331" s="393" t="s">
        <v>192</v>
      </c>
      <c r="G331" s="142" t="s">
        <v>1615</v>
      </c>
      <c r="H331" s="393" t="s">
        <v>192</v>
      </c>
      <c r="I331" s="378" t="s">
        <v>179</v>
      </c>
      <c r="J331" s="391"/>
    </row>
    <row r="332" spans="1:10" ht="54.65" customHeight="1" thickTop="1" thickBot="1" x14ac:dyDescent="0.3">
      <c r="A332" s="773"/>
      <c r="B332" s="795"/>
      <c r="C332" s="797"/>
      <c r="D332" s="784"/>
      <c r="E332" s="385" t="s">
        <v>196</v>
      </c>
      <c r="F332" s="385" t="s">
        <v>196</v>
      </c>
      <c r="G332" s="385" t="s">
        <v>196</v>
      </c>
      <c r="H332" s="385" t="s">
        <v>196</v>
      </c>
      <c r="I332" s="385" t="s">
        <v>196</v>
      </c>
      <c r="J332" s="386"/>
    </row>
    <row r="333" spans="1:10" ht="47.15" customHeight="1" thickTop="1" thickBot="1" x14ac:dyDescent="0.3">
      <c r="A333" s="773"/>
      <c r="B333" s="795"/>
      <c r="C333" s="797"/>
      <c r="D333" s="777" t="s">
        <v>197</v>
      </c>
      <c r="E333" s="408" t="s">
        <v>177</v>
      </c>
      <c r="F333" s="389" t="s">
        <v>165</v>
      </c>
      <c r="G333" s="389" t="s">
        <v>158</v>
      </c>
      <c r="H333" s="387" t="s">
        <v>169</v>
      </c>
      <c r="I333" s="387" t="s">
        <v>169</v>
      </c>
      <c r="J333" s="392"/>
    </row>
    <row r="334" spans="1:10" ht="47.15" customHeight="1" thickTop="1" thickBot="1" x14ac:dyDescent="0.3">
      <c r="A334" s="773"/>
      <c r="B334" s="795"/>
      <c r="C334" s="797"/>
      <c r="D334" s="777"/>
      <c r="E334" s="403" t="s">
        <v>163</v>
      </c>
      <c r="F334" s="393" t="s">
        <v>192</v>
      </c>
      <c r="G334" s="393" t="s">
        <v>189</v>
      </c>
      <c r="H334" s="393" t="s">
        <v>192</v>
      </c>
      <c r="I334" s="393" t="s">
        <v>192</v>
      </c>
      <c r="J334" s="394"/>
    </row>
    <row r="335" spans="1:10" ht="47.15" customHeight="1" thickTop="1" thickBot="1" x14ac:dyDescent="0.3">
      <c r="A335" s="773"/>
      <c r="B335" s="795"/>
      <c r="C335" s="797"/>
      <c r="D335" s="777"/>
      <c r="E335" s="385" t="s">
        <v>196</v>
      </c>
      <c r="F335" s="385" t="s">
        <v>196</v>
      </c>
      <c r="G335" s="385" t="s">
        <v>196</v>
      </c>
      <c r="H335" s="385" t="s">
        <v>196</v>
      </c>
      <c r="I335" s="385" t="s">
        <v>196</v>
      </c>
      <c r="J335" s="397"/>
    </row>
    <row r="336" spans="1:10" ht="14.15" customHeight="1" thickTop="1" thickBot="1" x14ac:dyDescent="0.3">
      <c r="A336" s="778">
        <f>A327+1</f>
        <v>38</v>
      </c>
      <c r="B336" s="779">
        <f>INDEX(progmau,A336)</f>
        <v>0</v>
      </c>
      <c r="C336" s="780">
        <f>INDEX(fichmau,A336)</f>
        <v>0</v>
      </c>
      <c r="D336" s="781" t="s">
        <v>32</v>
      </c>
      <c r="E336" s="399"/>
      <c r="F336" s="399"/>
      <c r="G336" s="451"/>
      <c r="H336" s="399"/>
      <c r="I336" s="399"/>
      <c r="J336" s="400"/>
    </row>
    <row r="337" spans="1:11" ht="14.15" customHeight="1" x14ac:dyDescent="0.25">
      <c r="A337" s="778"/>
      <c r="B337" s="779"/>
      <c r="C337" s="780"/>
      <c r="D337" s="781"/>
      <c r="E337" s="403"/>
      <c r="F337" s="403"/>
      <c r="G337" s="413"/>
      <c r="H337" s="403"/>
      <c r="I337" s="403"/>
      <c r="J337" s="404"/>
    </row>
    <row r="338" spans="1:11" ht="14.15" customHeight="1" x14ac:dyDescent="0.25">
      <c r="A338" s="778"/>
      <c r="B338" s="779"/>
      <c r="C338" s="780"/>
      <c r="D338" s="781"/>
      <c r="E338" s="405"/>
      <c r="F338" s="405"/>
      <c r="G338" s="412"/>
      <c r="H338" s="405"/>
      <c r="I338" s="405"/>
      <c r="J338" s="407"/>
    </row>
    <row r="339" spans="1:11" ht="14.15" customHeight="1" x14ac:dyDescent="0.25">
      <c r="A339" s="778"/>
      <c r="B339" s="779"/>
      <c r="C339" s="780"/>
      <c r="D339" s="782" t="s">
        <v>34</v>
      </c>
      <c r="E339" s="408"/>
      <c r="F339" s="408"/>
      <c r="G339" s="409"/>
      <c r="H339" s="408"/>
      <c r="I339" s="408"/>
      <c r="J339" s="410"/>
      <c r="K339" s="411"/>
    </row>
    <row r="340" spans="1:11" ht="14.15" customHeight="1" x14ac:dyDescent="0.25">
      <c r="A340" s="778"/>
      <c r="B340" s="779"/>
      <c r="C340" s="780"/>
      <c r="D340" s="782"/>
      <c r="E340" s="403"/>
      <c r="F340" s="403"/>
      <c r="G340" s="403"/>
      <c r="H340" s="403"/>
      <c r="I340" s="403"/>
      <c r="J340" s="404"/>
    </row>
    <row r="341" spans="1:11" ht="14.15" customHeight="1" x14ac:dyDescent="0.25">
      <c r="A341" s="778"/>
      <c r="B341" s="779"/>
      <c r="C341" s="780"/>
      <c r="D341" s="782"/>
      <c r="E341" s="405"/>
      <c r="F341" s="405"/>
      <c r="G341" s="412"/>
      <c r="H341" s="405"/>
      <c r="I341" s="405"/>
      <c r="J341" s="407"/>
    </row>
    <row r="342" spans="1:11" ht="14.15" customHeight="1" x14ac:dyDescent="0.25">
      <c r="A342" s="778"/>
      <c r="B342" s="779"/>
      <c r="C342" s="780"/>
      <c r="D342" s="782" t="s">
        <v>25</v>
      </c>
      <c r="E342" s="408"/>
      <c r="F342" s="408"/>
      <c r="G342" s="409"/>
      <c r="H342" s="408"/>
      <c r="I342" s="408"/>
      <c r="J342" s="410"/>
      <c r="K342" s="411"/>
    </row>
    <row r="343" spans="1:11" ht="14.15" customHeight="1" x14ac:dyDescent="0.25">
      <c r="A343" s="778"/>
      <c r="B343" s="779"/>
      <c r="C343" s="780"/>
      <c r="D343" s="782"/>
      <c r="E343" s="403"/>
      <c r="F343" s="403"/>
      <c r="G343" s="413"/>
      <c r="H343" s="403"/>
      <c r="I343" s="403"/>
      <c r="J343" s="404"/>
    </row>
    <row r="344" spans="1:11" ht="14.15" customHeight="1" thickBot="1" x14ac:dyDescent="0.3">
      <c r="A344" s="778"/>
      <c r="B344" s="779"/>
      <c r="C344" s="780"/>
      <c r="D344" s="782"/>
      <c r="E344" s="414"/>
      <c r="F344" s="414"/>
      <c r="G344" s="415"/>
      <c r="H344" s="414"/>
      <c r="I344" s="414"/>
      <c r="J344" s="416"/>
    </row>
    <row r="345" spans="1:11" ht="14.15" customHeight="1" thickTop="1" x14ac:dyDescent="0.25">
      <c r="A345" s="773">
        <f>A336+1</f>
        <v>39</v>
      </c>
      <c r="B345" s="774">
        <f>INDEX(progmau,A345)</f>
        <v>0</v>
      </c>
      <c r="C345" s="775">
        <f>INDEX(fichmau,A345)</f>
        <v>0</v>
      </c>
      <c r="D345" s="776" t="s">
        <v>32</v>
      </c>
      <c r="E345" s="373"/>
      <c r="F345" s="374"/>
      <c r="G345" s="375"/>
      <c r="H345" s="373"/>
      <c r="I345" s="374"/>
      <c r="J345" s="376"/>
    </row>
    <row r="346" spans="1:11" ht="14.15" customHeight="1" x14ac:dyDescent="0.25">
      <c r="A346" s="773"/>
      <c r="B346" s="774"/>
      <c r="C346" s="775"/>
      <c r="D346" s="776"/>
      <c r="E346" s="378"/>
      <c r="F346" s="379"/>
      <c r="G346" s="380"/>
      <c r="H346" s="379"/>
      <c r="I346" s="381"/>
      <c r="J346" s="382"/>
    </row>
    <row r="347" spans="1:11" ht="14.15" customHeight="1" x14ac:dyDescent="0.25">
      <c r="A347" s="773"/>
      <c r="B347" s="774"/>
      <c r="C347" s="775"/>
      <c r="D347" s="776"/>
      <c r="E347" s="384"/>
      <c r="F347" s="385"/>
      <c r="G347" s="385"/>
      <c r="H347" s="385"/>
      <c r="I347" s="385"/>
      <c r="J347" s="386"/>
    </row>
    <row r="348" spans="1:11" ht="14.15" customHeight="1" x14ac:dyDescent="0.25">
      <c r="A348" s="773"/>
      <c r="B348" s="774"/>
      <c r="C348" s="775"/>
      <c r="D348" s="777" t="s">
        <v>34</v>
      </c>
      <c r="E348" s="387"/>
      <c r="F348" s="387"/>
      <c r="G348" s="388"/>
      <c r="H348" s="389"/>
      <c r="I348" s="387"/>
      <c r="J348" s="390"/>
    </row>
    <row r="349" spans="1:11" ht="14.15" customHeight="1" x14ac:dyDescent="0.25">
      <c r="A349" s="773"/>
      <c r="B349" s="774"/>
      <c r="C349" s="775"/>
      <c r="D349" s="777"/>
      <c r="E349" s="379"/>
      <c r="F349" s="378"/>
      <c r="G349" s="378"/>
      <c r="H349" s="378"/>
      <c r="I349" s="379"/>
      <c r="J349" s="391"/>
    </row>
    <row r="350" spans="1:11" ht="14.15" customHeight="1" x14ac:dyDescent="0.25">
      <c r="A350" s="773"/>
      <c r="B350" s="774"/>
      <c r="C350" s="775"/>
      <c r="D350" s="777"/>
      <c r="E350" s="385"/>
      <c r="F350" s="385"/>
      <c r="G350" s="384"/>
      <c r="H350" s="385"/>
      <c r="I350" s="385"/>
      <c r="J350" s="386"/>
    </row>
    <row r="351" spans="1:11" ht="14.15" customHeight="1" x14ac:dyDescent="0.25">
      <c r="A351" s="773"/>
      <c r="B351" s="774"/>
      <c r="C351" s="775"/>
      <c r="D351" s="777" t="s">
        <v>25</v>
      </c>
      <c r="E351" s="387"/>
      <c r="F351" s="389"/>
      <c r="G351" s="389"/>
      <c r="H351" s="387"/>
      <c r="I351" s="387"/>
      <c r="J351" s="392"/>
    </row>
    <row r="352" spans="1:11" ht="14.15" customHeight="1" x14ac:dyDescent="0.25">
      <c r="A352" s="773"/>
      <c r="B352" s="774"/>
      <c r="C352" s="775"/>
      <c r="D352" s="777"/>
      <c r="E352" s="378"/>
      <c r="F352" s="393"/>
      <c r="G352" s="393"/>
      <c r="H352" s="379"/>
      <c r="I352" s="378"/>
      <c r="J352" s="394"/>
    </row>
    <row r="353" spans="1:10" ht="14.15" customHeight="1" thickBot="1" x14ac:dyDescent="0.3">
      <c r="A353" s="773"/>
      <c r="B353" s="774"/>
      <c r="C353" s="775"/>
      <c r="D353" s="777"/>
      <c r="E353" s="395"/>
      <c r="F353" s="396"/>
      <c r="G353" s="396"/>
      <c r="H353" s="396"/>
      <c r="I353" s="395"/>
      <c r="J353" s="397"/>
    </row>
    <row r="354" spans="1:10" ht="77.5" customHeight="1" thickTop="1" x14ac:dyDescent="0.25">
      <c r="A354" s="778">
        <f>A345+1</f>
        <v>40</v>
      </c>
      <c r="B354" s="779">
        <f>INDEX(progmau,A354)</f>
        <v>2898303</v>
      </c>
      <c r="C354" s="798" t="str">
        <f>INDEX(fichmau,A354)</f>
        <v>2898303 PREVENCION Y CONTROL AMBIENTAL ( TECNOLOGO)</v>
      </c>
      <c r="D354" s="781" t="s">
        <v>32</v>
      </c>
      <c r="E354" s="485"/>
      <c r="F354" s="399"/>
      <c r="G354" s="738" t="s">
        <v>198</v>
      </c>
      <c r="H354" s="398"/>
      <c r="I354" s="739" t="s">
        <v>198</v>
      </c>
      <c r="J354" s="400"/>
    </row>
    <row r="355" spans="1:10" ht="36.75" customHeight="1" x14ac:dyDescent="0.25">
      <c r="A355" s="778"/>
      <c r="B355" s="779"/>
      <c r="C355" s="798"/>
      <c r="D355" s="781"/>
      <c r="E355" s="459"/>
      <c r="F355" s="403"/>
      <c r="G355" s="402" t="s">
        <v>189</v>
      </c>
      <c r="H355" s="402"/>
      <c r="I355" s="531" t="s">
        <v>162</v>
      </c>
      <c r="J355" s="404"/>
    </row>
    <row r="356" spans="1:10" ht="14.15" customHeight="1" x14ac:dyDescent="0.25">
      <c r="A356" s="778"/>
      <c r="B356" s="779"/>
      <c r="C356" s="798"/>
      <c r="D356" s="781"/>
      <c r="E356" s="405"/>
      <c r="F356" s="405"/>
      <c r="G356" s="405"/>
      <c r="H356" s="406"/>
      <c r="I356" s="405"/>
      <c r="J356" s="407"/>
    </row>
    <row r="357" spans="1:10" ht="14.15" customHeight="1" x14ac:dyDescent="0.25">
      <c r="A357" s="778"/>
      <c r="B357" s="779"/>
      <c r="C357" s="798"/>
      <c r="D357" s="782" t="s">
        <v>34</v>
      </c>
      <c r="E357" s="408"/>
      <c r="F357" s="408"/>
      <c r="G357" s="409"/>
      <c r="H357" s="408"/>
      <c r="I357" s="408"/>
      <c r="J357" s="410"/>
    </row>
    <row r="358" spans="1:10" ht="14.15" customHeight="1" x14ac:dyDescent="0.25">
      <c r="A358" s="778"/>
      <c r="B358" s="779"/>
      <c r="C358" s="798"/>
      <c r="D358" s="782"/>
      <c r="E358" s="403"/>
      <c r="F358" s="403"/>
      <c r="G358" s="403"/>
      <c r="H358" s="403"/>
      <c r="I358" s="403"/>
      <c r="J358" s="404"/>
    </row>
    <row r="359" spans="1:10" ht="14.15" customHeight="1" x14ac:dyDescent="0.25">
      <c r="A359" s="778"/>
      <c r="B359" s="779"/>
      <c r="C359" s="798"/>
      <c r="D359" s="782"/>
      <c r="E359" s="405"/>
      <c r="F359" s="405"/>
      <c r="G359" s="412"/>
      <c r="H359" s="405"/>
      <c r="I359" s="405"/>
      <c r="J359" s="407"/>
    </row>
    <row r="360" spans="1:10" ht="14.15" customHeight="1" x14ac:dyDescent="0.25">
      <c r="A360" s="778"/>
      <c r="B360" s="779"/>
      <c r="C360" s="798"/>
      <c r="D360" s="782" t="s">
        <v>25</v>
      </c>
      <c r="E360" s="408"/>
      <c r="F360" s="408"/>
      <c r="G360" s="409"/>
      <c r="H360" s="408"/>
      <c r="I360" s="408"/>
      <c r="J360" s="410"/>
    </row>
    <row r="361" spans="1:10" ht="14.15" customHeight="1" x14ac:dyDescent="0.25">
      <c r="A361" s="778"/>
      <c r="B361" s="779"/>
      <c r="C361" s="798"/>
      <c r="D361" s="782"/>
      <c r="E361" s="403"/>
      <c r="F361" s="403"/>
      <c r="G361" s="413"/>
      <c r="H361" s="403"/>
      <c r="I361" s="403"/>
      <c r="J361" s="404"/>
    </row>
    <row r="362" spans="1:10" ht="14.15" customHeight="1" thickBot="1" x14ac:dyDescent="0.3">
      <c r="A362" s="778"/>
      <c r="B362" s="779"/>
      <c r="C362" s="798"/>
      <c r="D362" s="782"/>
      <c r="E362" s="414"/>
      <c r="F362" s="414"/>
      <c r="G362" s="415"/>
      <c r="H362" s="414"/>
      <c r="I362" s="414"/>
      <c r="J362" s="416"/>
    </row>
    <row r="363" spans="1:10" s="369" customFormat="1" ht="93.75" customHeight="1" thickTop="1" x14ac:dyDescent="0.3">
      <c r="A363" s="773">
        <f>A354+1</f>
        <v>41</v>
      </c>
      <c r="B363" s="774">
        <f>INDEX(progmau,A363)</f>
        <v>2900159</v>
      </c>
      <c r="C363" s="799" t="str">
        <f>INDEX(fichmau,A363)</f>
        <v>2900159 PREVENCION Y CONTROL AMBIENTAL ( TECNOLOGO)</v>
      </c>
      <c r="D363" s="776" t="s">
        <v>32</v>
      </c>
      <c r="E363" s="738" t="s">
        <v>198</v>
      </c>
      <c r="F363" s="374"/>
      <c r="G363" s="738" t="s">
        <v>198</v>
      </c>
      <c r="H363" s="373"/>
      <c r="I363" s="374"/>
      <c r="J363" s="376"/>
    </row>
    <row r="364" spans="1:10" s="369" customFormat="1" ht="21.75" customHeight="1" x14ac:dyDescent="0.3">
      <c r="A364" s="773"/>
      <c r="B364" s="774"/>
      <c r="C364" s="799"/>
      <c r="D364" s="776"/>
      <c r="E364" s="378" t="s">
        <v>665</v>
      </c>
      <c r="F364" s="379"/>
      <c r="G364" s="378" t="s">
        <v>665</v>
      </c>
      <c r="H364" s="379"/>
      <c r="I364" s="381"/>
      <c r="J364" s="382"/>
    </row>
    <row r="365" spans="1:10" s="369" customFormat="1" ht="13.5" customHeight="1" thickTop="1" thickBot="1" x14ac:dyDescent="0.35">
      <c r="A365" s="773"/>
      <c r="B365" s="774"/>
      <c r="C365" s="799"/>
      <c r="D365" s="776"/>
      <c r="E365" s="384"/>
      <c r="F365" s="385"/>
      <c r="G365" s="385"/>
      <c r="H365" s="385"/>
      <c r="I365" s="385"/>
      <c r="J365" s="386"/>
    </row>
    <row r="366" spans="1:10" s="369" customFormat="1" ht="80.400000000000006" customHeight="1" thickTop="1" thickBot="1" x14ac:dyDescent="0.35">
      <c r="A366" s="773"/>
      <c r="B366" s="774"/>
      <c r="C366" s="799"/>
      <c r="D366" s="784" t="s">
        <v>34</v>
      </c>
      <c r="F366" s="398"/>
      <c r="G366" s="388"/>
      <c r="H366" s="389"/>
      <c r="I366" s="738" t="s">
        <v>198</v>
      </c>
      <c r="J366" s="390"/>
    </row>
    <row r="367" spans="1:10" s="369" customFormat="1" ht="23.25" customHeight="1" thickTop="1" thickBot="1" x14ac:dyDescent="0.35">
      <c r="A367" s="773"/>
      <c r="B367" s="774"/>
      <c r="C367" s="799"/>
      <c r="D367" s="784"/>
      <c r="F367" s="402"/>
      <c r="G367" s="378"/>
      <c r="H367" s="378"/>
      <c r="I367" s="379" t="s">
        <v>199</v>
      </c>
      <c r="J367" s="391"/>
    </row>
    <row r="368" spans="1:10" s="369" customFormat="1" ht="14.15" customHeight="1" thickTop="1" thickBot="1" x14ac:dyDescent="0.35">
      <c r="A368" s="773"/>
      <c r="B368" s="774"/>
      <c r="C368" s="799"/>
      <c r="D368" s="784"/>
      <c r="E368" s="385"/>
      <c r="F368" s="385"/>
      <c r="G368" s="384"/>
      <c r="H368" s="385"/>
      <c r="I368" s="385"/>
      <c r="J368" s="386"/>
    </row>
    <row r="369" spans="1:12" s="369" customFormat="1" ht="14.15" customHeight="1" x14ac:dyDescent="0.3">
      <c r="A369" s="773"/>
      <c r="B369" s="774"/>
      <c r="C369" s="799"/>
      <c r="D369" s="777" t="s">
        <v>25</v>
      </c>
      <c r="E369" s="387"/>
      <c r="F369" s="389"/>
      <c r="G369" s="389"/>
      <c r="H369" s="387"/>
      <c r="I369" s="387"/>
      <c r="J369" s="392"/>
    </row>
    <row r="370" spans="1:12" s="369" customFormat="1" ht="14.15" customHeight="1" x14ac:dyDescent="0.3">
      <c r="A370" s="773"/>
      <c r="B370" s="774"/>
      <c r="C370" s="799"/>
      <c r="D370" s="777"/>
      <c r="E370" s="378"/>
      <c r="F370" s="393"/>
      <c r="G370" s="393"/>
      <c r="H370" s="379"/>
      <c r="I370" s="378"/>
      <c r="J370" s="394"/>
    </row>
    <row r="371" spans="1:12" s="369" customFormat="1" ht="14.15" customHeight="1" thickBot="1" x14ac:dyDescent="0.35">
      <c r="A371" s="773"/>
      <c r="B371" s="774"/>
      <c r="C371" s="799"/>
      <c r="D371" s="777"/>
      <c r="E371" s="395"/>
      <c r="F371" s="396"/>
      <c r="G371" s="396"/>
      <c r="H371" s="396"/>
      <c r="I371" s="395"/>
      <c r="J371" s="397"/>
    </row>
    <row r="372" spans="1:12" s="369" customFormat="1" ht="14.15" customHeight="1" thickTop="1" x14ac:dyDescent="0.3">
      <c r="A372" s="778">
        <f>A363+1</f>
        <v>42</v>
      </c>
      <c r="B372" s="779">
        <f>INDEX(progmau,A372)</f>
        <v>3145469</v>
      </c>
      <c r="C372" s="798" t="str">
        <f>INDEX(fichmau,A372)</f>
        <v>3145469  PREVENCION Y CONTROL AMBIENTAL ( TECNOLOGO) DISTANCIA</v>
      </c>
      <c r="D372" s="781" t="s">
        <v>32</v>
      </c>
      <c r="E372" s="398"/>
      <c r="F372" s="399"/>
      <c r="G372" s="398"/>
      <c r="H372" s="398"/>
      <c r="I372" s="399"/>
      <c r="J372" s="400"/>
    </row>
    <row r="373" spans="1:12" s="369" customFormat="1" ht="14.15" customHeight="1" x14ac:dyDescent="0.3">
      <c r="A373" s="778"/>
      <c r="B373" s="779"/>
      <c r="C373" s="798"/>
      <c r="D373" s="781"/>
      <c r="E373" s="402"/>
      <c r="F373" s="403"/>
      <c r="G373" s="402"/>
      <c r="H373" s="402"/>
      <c r="I373" s="403"/>
      <c r="J373" s="404"/>
    </row>
    <row r="374" spans="1:12" s="369" customFormat="1" ht="14.15" customHeight="1" x14ac:dyDescent="0.3">
      <c r="A374" s="778"/>
      <c r="B374" s="779"/>
      <c r="C374" s="798"/>
      <c r="D374" s="781"/>
      <c r="E374" s="405"/>
      <c r="F374" s="405"/>
      <c r="G374" s="405"/>
      <c r="H374" s="406"/>
      <c r="I374" s="405"/>
      <c r="J374" s="407"/>
    </row>
    <row r="375" spans="1:12" s="369" customFormat="1" ht="27" customHeight="1" x14ac:dyDescent="0.3">
      <c r="A375" s="778"/>
      <c r="B375" s="779"/>
      <c r="C375" s="798"/>
      <c r="D375" s="782" t="s">
        <v>34</v>
      </c>
      <c r="E375" s="408"/>
      <c r="F375" s="408"/>
      <c r="G375" s="409"/>
      <c r="H375" s="408"/>
      <c r="I375" s="408"/>
      <c r="J375" s="723" t="s">
        <v>200</v>
      </c>
    </row>
    <row r="376" spans="1:12" s="369" customFormat="1" ht="19.5" customHeight="1" x14ac:dyDescent="0.3">
      <c r="A376" s="778"/>
      <c r="B376" s="779"/>
      <c r="C376" s="798"/>
      <c r="D376" s="782"/>
      <c r="E376" s="403"/>
      <c r="F376" s="403"/>
      <c r="G376" s="403"/>
      <c r="H376" s="403"/>
      <c r="I376" s="403"/>
      <c r="J376" s="404" t="s">
        <v>201</v>
      </c>
    </row>
    <row r="377" spans="1:12" s="369" customFormat="1" ht="19.5" customHeight="1" x14ac:dyDescent="0.3">
      <c r="A377" s="778"/>
      <c r="B377" s="779"/>
      <c r="C377" s="798"/>
      <c r="D377" s="782"/>
      <c r="E377" s="405"/>
      <c r="F377" s="405"/>
      <c r="G377" s="412"/>
      <c r="H377" s="405"/>
      <c r="I377" s="405"/>
      <c r="J377" s="407" t="s">
        <v>202</v>
      </c>
    </row>
    <row r="378" spans="1:12" s="369" customFormat="1" ht="21" customHeight="1" x14ac:dyDescent="0.3">
      <c r="A378" s="778"/>
      <c r="B378" s="779"/>
      <c r="C378" s="798"/>
      <c r="D378" s="782" t="s">
        <v>25</v>
      </c>
      <c r="E378" s="408" t="s">
        <v>203</v>
      </c>
      <c r="F378" s="408" t="s">
        <v>204</v>
      </c>
      <c r="G378" s="409" t="s">
        <v>200</v>
      </c>
      <c r="H378" s="408" t="s">
        <v>205</v>
      </c>
      <c r="I378" s="482" t="s">
        <v>94</v>
      </c>
      <c r="J378" s="410"/>
    </row>
    <row r="379" spans="1:12" s="369" customFormat="1" ht="21" customHeight="1" x14ac:dyDescent="0.3">
      <c r="A379" s="778"/>
      <c r="B379" s="779"/>
      <c r="C379" s="798"/>
      <c r="D379" s="782"/>
      <c r="E379" s="724" t="s">
        <v>201</v>
      </c>
      <c r="F379" s="724" t="s">
        <v>164</v>
      </c>
      <c r="G379" s="725" t="s">
        <v>201</v>
      </c>
      <c r="H379" s="595" t="s">
        <v>91</v>
      </c>
      <c r="I379" s="403"/>
      <c r="J379" s="404"/>
    </row>
    <row r="380" spans="1:12" s="369" customFormat="1" ht="21" customHeight="1" thickBot="1" x14ac:dyDescent="0.35">
      <c r="A380" s="778"/>
      <c r="B380" s="779"/>
      <c r="C380" s="798"/>
      <c r="D380" s="782"/>
      <c r="E380" s="414" t="s">
        <v>110</v>
      </c>
      <c r="F380" s="414" t="s">
        <v>110</v>
      </c>
      <c r="G380" s="415" t="s">
        <v>110</v>
      </c>
      <c r="H380" s="414" t="s">
        <v>110</v>
      </c>
      <c r="I380" s="414" t="s">
        <v>110</v>
      </c>
      <c r="J380" s="416"/>
    </row>
    <row r="381" spans="1:12" ht="30" customHeight="1" thickTop="1" x14ac:dyDescent="0.25">
      <c r="A381" s="773">
        <f>A372+1</f>
        <v>43</v>
      </c>
      <c r="B381" s="774">
        <f>INDEX(progmau,A381)</f>
        <v>3174038</v>
      </c>
      <c r="C381" s="800" t="str">
        <f>INDEX(fichmau,A381)</f>
        <v>3174038  PREVENCION Y CONTROL AMBIENTAL ( TECNOLOGO)</v>
      </c>
      <c r="D381" s="776" t="s">
        <v>32</v>
      </c>
      <c r="E381" s="373"/>
      <c r="F381" s="374"/>
      <c r="G381" s="375"/>
      <c r="H381" s="373"/>
      <c r="I381" s="374"/>
      <c r="J381" s="376"/>
    </row>
    <row r="382" spans="1:12" ht="30" customHeight="1" x14ac:dyDescent="0.25">
      <c r="A382" s="773"/>
      <c r="B382" s="774"/>
      <c r="C382" s="800"/>
      <c r="D382" s="776"/>
      <c r="E382" s="378"/>
      <c r="F382" s="379"/>
      <c r="G382" s="380"/>
      <c r="H382" s="379"/>
      <c r="I382" s="381"/>
      <c r="J382" s="382"/>
    </row>
    <row r="383" spans="1:12" ht="30" customHeight="1" x14ac:dyDescent="0.25">
      <c r="A383" s="773"/>
      <c r="B383" s="774"/>
      <c r="C383" s="800"/>
      <c r="D383" s="776"/>
      <c r="E383" s="384"/>
      <c r="F383" s="385"/>
      <c r="G383" s="385"/>
      <c r="H383" s="385"/>
      <c r="I383" s="385"/>
      <c r="J383" s="386"/>
    </row>
    <row r="384" spans="1:12" ht="49.5" customHeight="1" x14ac:dyDescent="0.25">
      <c r="A384" s="773"/>
      <c r="B384" s="774"/>
      <c r="C384" s="800"/>
      <c r="D384" s="784" t="s">
        <v>57</v>
      </c>
      <c r="E384" s="594" t="s">
        <v>207</v>
      </c>
      <c r="F384" s="594" t="s">
        <v>208</v>
      </c>
      <c r="G384" s="597" t="s">
        <v>209</v>
      </c>
      <c r="H384" s="563" t="s">
        <v>210</v>
      </c>
      <c r="I384" s="594" t="s">
        <v>203</v>
      </c>
      <c r="J384" s="390"/>
      <c r="L384" s="401" t="s">
        <v>1551</v>
      </c>
    </row>
    <row r="385" spans="1:12" ht="30" customHeight="1" x14ac:dyDescent="0.25">
      <c r="A385" s="773"/>
      <c r="B385" s="774"/>
      <c r="C385" s="800"/>
      <c r="D385" s="784"/>
      <c r="E385" s="379" t="s">
        <v>189</v>
      </c>
      <c r="F385" s="378" t="s">
        <v>211</v>
      </c>
      <c r="G385" s="378" t="s">
        <v>171</v>
      </c>
      <c r="H385" s="378" t="s">
        <v>163</v>
      </c>
      <c r="I385" s="379" t="s">
        <v>201</v>
      </c>
      <c r="J385" s="391"/>
    </row>
    <row r="386" spans="1:12" ht="44.25" customHeight="1" x14ac:dyDescent="0.25">
      <c r="A386" s="773"/>
      <c r="B386" s="774"/>
      <c r="C386" s="800"/>
      <c r="D386" s="784"/>
      <c r="E386" s="601" t="s">
        <v>145</v>
      </c>
      <c r="F386" s="385" t="s">
        <v>144</v>
      </c>
      <c r="G386" s="384" t="s">
        <v>107</v>
      </c>
      <c r="H386" s="601" t="s">
        <v>212</v>
      </c>
      <c r="I386" s="385" t="s">
        <v>144</v>
      </c>
      <c r="J386" s="386"/>
    </row>
    <row r="387" spans="1:12" ht="92.5" customHeight="1" x14ac:dyDescent="0.25">
      <c r="A387" s="773"/>
      <c r="B387" s="774"/>
      <c r="C387" s="800"/>
      <c r="D387" s="777" t="s">
        <v>25</v>
      </c>
      <c r="E387" s="594" t="s">
        <v>204</v>
      </c>
      <c r="F387" s="596" t="s">
        <v>213</v>
      </c>
      <c r="G387" s="510" t="s">
        <v>214</v>
      </c>
      <c r="H387" s="600" t="s">
        <v>215</v>
      </c>
      <c r="I387" s="594" t="s">
        <v>203</v>
      </c>
      <c r="J387" s="392"/>
    </row>
    <row r="388" spans="1:12" ht="30" customHeight="1" x14ac:dyDescent="0.25">
      <c r="A388" s="773"/>
      <c r="B388" s="774"/>
      <c r="C388" s="800"/>
      <c r="D388" s="777"/>
      <c r="E388" s="378" t="s">
        <v>164</v>
      </c>
      <c r="F388" s="393" t="s">
        <v>91</v>
      </c>
      <c r="G388" s="393" t="s">
        <v>216</v>
      </c>
      <c r="H388" s="531" t="s">
        <v>162</v>
      </c>
      <c r="I388" s="378" t="s">
        <v>201</v>
      </c>
      <c r="J388" s="394"/>
    </row>
    <row r="389" spans="1:12" ht="46.5" customHeight="1" thickBot="1" x14ac:dyDescent="0.3">
      <c r="A389" s="773"/>
      <c r="B389" s="774"/>
      <c r="C389" s="800"/>
      <c r="D389" s="777"/>
      <c r="E389" s="602" t="s">
        <v>93</v>
      </c>
      <c r="F389" s="396" t="s">
        <v>130</v>
      </c>
      <c r="G389" s="396" t="s">
        <v>107</v>
      </c>
      <c r="H389" s="396" t="s">
        <v>130</v>
      </c>
      <c r="I389" s="395" t="s">
        <v>93</v>
      </c>
      <c r="J389" s="397"/>
    </row>
    <row r="390" spans="1:12" s="377" customFormat="1" ht="30" customHeight="1" thickTop="1" x14ac:dyDescent="0.3">
      <c r="A390" s="778">
        <f>A381+1</f>
        <v>44</v>
      </c>
      <c r="B390" s="779">
        <f>INDEX(progmau,A390)</f>
        <v>3406268</v>
      </c>
      <c r="C390" s="801" t="str">
        <f>INDEX(fichmau,A390)</f>
        <v>3406268  PREVENCION Y CONTROL AMBIENTAL ( TECNOLOGO)</v>
      </c>
      <c r="D390" s="781" t="s">
        <v>32</v>
      </c>
      <c r="E390" s="398"/>
      <c r="F390" s="399"/>
      <c r="G390" s="398"/>
      <c r="H390" s="398"/>
      <c r="I390" s="399"/>
      <c r="J390" s="400"/>
    </row>
    <row r="391" spans="1:12" s="377" customFormat="1" ht="30" customHeight="1" x14ac:dyDescent="0.3">
      <c r="A391" s="778"/>
      <c r="B391" s="779"/>
      <c r="C391" s="801"/>
      <c r="D391" s="781"/>
      <c r="E391" s="402"/>
      <c r="F391" s="403"/>
      <c r="G391" s="402"/>
      <c r="H391" s="402"/>
      <c r="I391" s="403"/>
      <c r="J391" s="404"/>
    </row>
    <row r="392" spans="1:12" s="377" customFormat="1" ht="30" customHeight="1" x14ac:dyDescent="0.3">
      <c r="A392" s="778"/>
      <c r="B392" s="779"/>
      <c r="C392" s="801"/>
      <c r="D392" s="781"/>
      <c r="E392" s="405"/>
      <c r="F392" s="405"/>
      <c r="G392" s="405"/>
      <c r="H392" s="406"/>
      <c r="I392" s="405"/>
      <c r="J392" s="407"/>
    </row>
    <row r="393" spans="1:12" s="377" customFormat="1" ht="30" customHeight="1" x14ac:dyDescent="0.3">
      <c r="A393" s="778"/>
      <c r="B393" s="779"/>
      <c r="C393" s="801"/>
      <c r="D393" s="782" t="s">
        <v>57</v>
      </c>
      <c r="E393" s="408" t="s">
        <v>217</v>
      </c>
      <c r="F393" s="511" t="s">
        <v>218</v>
      </c>
      <c r="G393" s="409" t="s">
        <v>219</v>
      </c>
      <c r="H393" s="408" t="s">
        <v>220</v>
      </c>
      <c r="I393" s="408" t="s">
        <v>221</v>
      </c>
      <c r="J393" s="410"/>
      <c r="L393" s="377" t="s">
        <v>1552</v>
      </c>
    </row>
    <row r="394" spans="1:12" s="377" customFormat="1" ht="30" customHeight="1" x14ac:dyDescent="0.3">
      <c r="A394" s="778"/>
      <c r="B394" s="779"/>
      <c r="C394" s="801"/>
      <c r="D394" s="782"/>
      <c r="E394" s="403" t="s">
        <v>199</v>
      </c>
      <c r="F394" s="403" t="s">
        <v>216</v>
      </c>
      <c r="G394" s="531" t="s">
        <v>162</v>
      </c>
      <c r="H394" s="403" t="s">
        <v>164</v>
      </c>
      <c r="I394" s="403" t="s">
        <v>163</v>
      </c>
      <c r="J394" s="404"/>
    </row>
    <row r="395" spans="1:12" s="377" customFormat="1" ht="30" customHeight="1" x14ac:dyDescent="0.3">
      <c r="A395" s="778"/>
      <c r="B395" s="779"/>
      <c r="C395" s="801"/>
      <c r="D395" s="782"/>
      <c r="E395" s="405" t="s">
        <v>70</v>
      </c>
      <c r="F395" s="405" t="s">
        <v>145</v>
      </c>
      <c r="G395" s="412" t="s">
        <v>145</v>
      </c>
      <c r="H395" s="405" t="s">
        <v>93</v>
      </c>
      <c r="I395" s="405" t="s">
        <v>81</v>
      </c>
      <c r="J395" s="407"/>
    </row>
    <row r="396" spans="1:12" s="377" customFormat="1" ht="30" customHeight="1" x14ac:dyDescent="0.3">
      <c r="A396" s="778"/>
      <c r="B396" s="779"/>
      <c r="C396" s="801"/>
      <c r="D396" s="782" t="s">
        <v>25</v>
      </c>
      <c r="E396" s="408" t="s">
        <v>222</v>
      </c>
      <c r="F396" s="408" t="s">
        <v>206</v>
      </c>
      <c r="G396" s="409" t="s">
        <v>219</v>
      </c>
      <c r="H396" s="408" t="s">
        <v>223</v>
      </c>
      <c r="I396" s="408" t="s">
        <v>221</v>
      </c>
      <c r="J396" s="410"/>
    </row>
    <row r="397" spans="1:12" s="377" customFormat="1" ht="30" customHeight="1" x14ac:dyDescent="0.3">
      <c r="A397" s="778"/>
      <c r="B397" s="779"/>
      <c r="C397" s="801"/>
      <c r="D397" s="782"/>
      <c r="E397" s="403" t="s">
        <v>91</v>
      </c>
      <c r="F397" s="403" t="s">
        <v>224</v>
      </c>
      <c r="G397" s="531" t="s">
        <v>162</v>
      </c>
      <c r="H397" s="403" t="s">
        <v>211</v>
      </c>
      <c r="I397" s="403" t="s">
        <v>163</v>
      </c>
      <c r="J397" s="404"/>
    </row>
    <row r="398" spans="1:12" s="377" customFormat="1" ht="30" customHeight="1" thickBot="1" x14ac:dyDescent="0.35">
      <c r="A398" s="778"/>
      <c r="B398" s="779"/>
      <c r="C398" s="801"/>
      <c r="D398" s="782"/>
      <c r="E398" s="414" t="s">
        <v>70</v>
      </c>
      <c r="F398" s="414" t="s">
        <v>145</v>
      </c>
      <c r="G398" s="415" t="s">
        <v>130</v>
      </c>
      <c r="H398" s="414" t="s">
        <v>145</v>
      </c>
      <c r="I398" s="414" t="s">
        <v>81</v>
      </c>
      <c r="J398" s="416"/>
    </row>
    <row r="399" spans="1:12" ht="30" customHeight="1" thickTop="1" x14ac:dyDescent="0.25">
      <c r="A399" s="773">
        <f>A390+1</f>
        <v>45</v>
      </c>
      <c r="B399" s="774" t="str">
        <f>INDEX(progmau,A399)</f>
        <v>NUEVA 1</v>
      </c>
      <c r="C399" s="800" t="str">
        <f>INDEX(fichmau,A399)</f>
        <v>NUEVA 1 PREVENCION Y CONTROL AMBIENTAL ( TECNOLOGO)</v>
      </c>
      <c r="D399" s="776" t="s">
        <v>191</v>
      </c>
      <c r="E399" s="373" t="s">
        <v>223</v>
      </c>
      <c r="F399" s="374" t="s">
        <v>204</v>
      </c>
      <c r="G399" s="450" t="s">
        <v>225</v>
      </c>
      <c r="H399" s="374" t="s">
        <v>226</v>
      </c>
      <c r="I399" s="374" t="s">
        <v>227</v>
      </c>
      <c r="J399" s="376"/>
      <c r="L399" s="401" t="s">
        <v>1553</v>
      </c>
    </row>
    <row r="400" spans="1:12" ht="30" customHeight="1" x14ac:dyDescent="0.25">
      <c r="A400" s="773"/>
      <c r="B400" s="774"/>
      <c r="C400" s="800"/>
      <c r="D400" s="776"/>
      <c r="E400" s="378" t="s">
        <v>211</v>
      </c>
      <c r="F400" s="379" t="s">
        <v>164</v>
      </c>
      <c r="G400" s="379" t="s">
        <v>172</v>
      </c>
      <c r="H400" s="531" t="s">
        <v>162</v>
      </c>
      <c r="I400" s="381" t="s">
        <v>199</v>
      </c>
      <c r="J400" s="382"/>
    </row>
    <row r="401" spans="1:12" ht="30" customHeight="1" x14ac:dyDescent="0.25">
      <c r="A401" s="773"/>
      <c r="B401" s="774"/>
      <c r="C401" s="800"/>
      <c r="D401" s="776"/>
      <c r="E401" s="384" t="s">
        <v>63</v>
      </c>
      <c r="F401" s="384" t="s">
        <v>63</v>
      </c>
      <c r="G401" s="385" t="s">
        <v>107</v>
      </c>
      <c r="H401" s="385" t="s">
        <v>107</v>
      </c>
      <c r="I401" s="385"/>
      <c r="J401" s="386"/>
    </row>
    <row r="402" spans="1:12" ht="30" customHeight="1" x14ac:dyDescent="0.25">
      <c r="A402" s="773"/>
      <c r="B402" s="774"/>
      <c r="C402" s="800"/>
      <c r="D402" s="784" t="s">
        <v>194</v>
      </c>
      <c r="E402" s="512" t="s">
        <v>228</v>
      </c>
      <c r="F402" s="387" t="s">
        <v>94</v>
      </c>
      <c r="G402" s="387" t="s">
        <v>94</v>
      </c>
      <c r="H402" s="389" t="s">
        <v>226</v>
      </c>
      <c r="I402" s="387" t="s">
        <v>229</v>
      </c>
      <c r="J402" s="390"/>
    </row>
    <row r="403" spans="1:12" ht="30" customHeight="1" x14ac:dyDescent="0.25">
      <c r="A403" s="773"/>
      <c r="B403" s="774"/>
      <c r="C403" s="800"/>
      <c r="D403" s="784"/>
      <c r="E403" s="379" t="s">
        <v>216</v>
      </c>
      <c r="F403" s="378"/>
      <c r="G403" s="378"/>
      <c r="H403" s="531" t="s">
        <v>162</v>
      </c>
      <c r="I403" s="379" t="s">
        <v>224</v>
      </c>
      <c r="J403" s="391"/>
    </row>
    <row r="404" spans="1:12" ht="30" customHeight="1" thickTop="1" thickBot="1" x14ac:dyDescent="0.3">
      <c r="A404" s="773"/>
      <c r="B404" s="774"/>
      <c r="C404" s="800"/>
      <c r="D404" s="784"/>
      <c r="E404" s="384" t="s">
        <v>63</v>
      </c>
      <c r="F404" s="385"/>
      <c r="G404" s="384"/>
      <c r="H404" s="385" t="s">
        <v>107</v>
      </c>
      <c r="I404" s="385"/>
      <c r="J404" s="386"/>
    </row>
    <row r="405" spans="1:12" ht="30" customHeight="1" thickTop="1" thickBot="1" x14ac:dyDescent="0.3">
      <c r="A405" s="773"/>
      <c r="B405" s="774"/>
      <c r="C405" s="800"/>
      <c r="D405" s="777" t="s">
        <v>25</v>
      </c>
      <c r="E405" s="387"/>
      <c r="F405" s="389"/>
      <c r="G405" s="389"/>
      <c r="H405" s="387"/>
      <c r="I405" s="378"/>
      <c r="J405" s="392"/>
    </row>
    <row r="406" spans="1:12" ht="30" customHeight="1" thickTop="1" thickBot="1" x14ac:dyDescent="0.3">
      <c r="A406" s="773"/>
      <c r="B406" s="774"/>
      <c r="C406" s="800"/>
      <c r="D406" s="777"/>
      <c r="E406" s="378"/>
      <c r="F406" s="393"/>
      <c r="G406" s="393"/>
      <c r="H406" s="379"/>
      <c r="J406" s="394"/>
    </row>
    <row r="407" spans="1:12" ht="30" customHeight="1" thickTop="1" thickBot="1" x14ac:dyDescent="0.3">
      <c r="A407" s="773"/>
      <c r="B407" s="774"/>
      <c r="C407" s="800"/>
      <c r="D407" s="777"/>
      <c r="E407" s="395"/>
      <c r="F407" s="396"/>
      <c r="G407" s="396"/>
      <c r="H407" s="396"/>
      <c r="I407" s="395"/>
      <c r="J407" s="397"/>
    </row>
    <row r="408" spans="1:12" ht="30" customHeight="1" thickTop="1" x14ac:dyDescent="0.25">
      <c r="A408" s="778">
        <f>A399+1</f>
        <v>46</v>
      </c>
      <c r="B408" s="779" t="str">
        <f>INDEX(progmau,A408)</f>
        <v>NUEVA 2</v>
      </c>
      <c r="C408" s="801" t="str">
        <f>INDEX(fichmau,A408)</f>
        <v>NUEVA 2 PREVENCION Y CONTROL AMBIENTAL ( TECNOLOGO) DISTANCIA</v>
      </c>
      <c r="D408" s="781" t="s">
        <v>32</v>
      </c>
      <c r="E408" s="399"/>
      <c r="F408" s="399"/>
      <c r="G408" s="451"/>
      <c r="H408" s="399"/>
      <c r="I408" s="399"/>
      <c r="J408" s="400"/>
    </row>
    <row r="409" spans="1:12" ht="30" customHeight="1" x14ac:dyDescent="0.25">
      <c r="A409" s="778"/>
      <c r="B409" s="779"/>
      <c r="C409" s="801"/>
      <c r="D409" s="781"/>
      <c r="E409" s="403"/>
      <c r="F409" s="403"/>
      <c r="G409" s="413"/>
      <c r="H409" s="403"/>
      <c r="I409" s="403"/>
      <c r="J409" s="404"/>
    </row>
    <row r="410" spans="1:12" ht="30" customHeight="1" x14ac:dyDescent="0.25">
      <c r="A410" s="778"/>
      <c r="B410" s="779"/>
      <c r="C410" s="801"/>
      <c r="D410" s="781"/>
      <c r="E410" s="405"/>
      <c r="F410" s="405"/>
      <c r="G410" s="412"/>
      <c r="H410" s="405"/>
      <c r="I410" s="405"/>
      <c r="J410" s="407"/>
    </row>
    <row r="411" spans="1:12" ht="30" customHeight="1" x14ac:dyDescent="0.25">
      <c r="A411" s="778"/>
      <c r="B411" s="779"/>
      <c r="C411" s="801"/>
      <c r="D411" s="782" t="s">
        <v>34</v>
      </c>
      <c r="E411" s="408"/>
      <c r="F411" s="408"/>
      <c r="G411" s="409"/>
      <c r="H411" s="408"/>
      <c r="I411" s="408"/>
      <c r="J411" s="410"/>
    </row>
    <row r="412" spans="1:12" ht="30" customHeight="1" x14ac:dyDescent="0.25">
      <c r="A412" s="778"/>
      <c r="B412" s="779"/>
      <c r="C412" s="801"/>
      <c r="D412" s="782"/>
      <c r="E412" s="403"/>
      <c r="F412" s="403"/>
      <c r="G412" s="403"/>
      <c r="H412" s="403"/>
      <c r="I412" s="403"/>
      <c r="J412" s="404"/>
    </row>
    <row r="413" spans="1:12" ht="30" customHeight="1" x14ac:dyDescent="0.25">
      <c r="A413" s="778"/>
      <c r="B413" s="779"/>
      <c r="C413" s="801"/>
      <c r="D413" s="782"/>
      <c r="E413" s="405"/>
      <c r="F413" s="405"/>
      <c r="G413" s="412"/>
      <c r="H413" s="405"/>
      <c r="I413" s="405"/>
      <c r="J413" s="407"/>
    </row>
    <row r="414" spans="1:12" ht="30" customHeight="1" x14ac:dyDescent="0.25">
      <c r="A414" s="778"/>
      <c r="B414" s="779"/>
      <c r="C414" s="801"/>
      <c r="D414" s="782" t="s">
        <v>25</v>
      </c>
      <c r="E414" s="408" t="s">
        <v>230</v>
      </c>
      <c r="F414" s="408" t="s">
        <v>231</v>
      </c>
      <c r="G414" s="409" t="s">
        <v>206</v>
      </c>
      <c r="H414" s="408" t="s">
        <v>231</v>
      </c>
      <c r="I414" s="408" t="s">
        <v>204</v>
      </c>
      <c r="J414" s="410"/>
      <c r="L414" s="401" t="s">
        <v>1554</v>
      </c>
    </row>
    <row r="415" spans="1:12" ht="30" customHeight="1" x14ac:dyDescent="0.25">
      <c r="A415" s="778"/>
      <c r="B415" s="779"/>
      <c r="C415" s="801"/>
      <c r="D415" s="782"/>
      <c r="E415" s="403" t="s">
        <v>36</v>
      </c>
      <c r="F415" s="403" t="s">
        <v>201</v>
      </c>
      <c r="G415" s="413" t="s">
        <v>224</v>
      </c>
      <c r="H415" s="403" t="s">
        <v>201</v>
      </c>
      <c r="I415" s="403" t="s">
        <v>164</v>
      </c>
      <c r="J415" s="404"/>
    </row>
    <row r="416" spans="1:12" ht="30" customHeight="1" thickBot="1" x14ac:dyDescent="0.3">
      <c r="A416" s="778"/>
      <c r="B416" s="779"/>
      <c r="C416" s="801"/>
      <c r="D416" s="782"/>
      <c r="E416" s="414" t="s">
        <v>110</v>
      </c>
      <c r="F416" s="414" t="s">
        <v>110</v>
      </c>
      <c r="G416" s="415" t="s">
        <v>110</v>
      </c>
      <c r="H416" s="414" t="s">
        <v>110</v>
      </c>
      <c r="I416" s="414" t="s">
        <v>110</v>
      </c>
      <c r="J416" s="416"/>
    </row>
    <row r="417" spans="1:10" ht="30" customHeight="1" thickTop="1" x14ac:dyDescent="0.25">
      <c r="A417" s="773">
        <f>A408+1</f>
        <v>47</v>
      </c>
      <c r="B417" s="774">
        <f>INDEX(progmau,A417)</f>
        <v>0</v>
      </c>
      <c r="C417" s="775">
        <f>INDEX(fichmau,A417)</f>
        <v>0</v>
      </c>
      <c r="D417" s="776" t="s">
        <v>32</v>
      </c>
      <c r="E417" s="373"/>
      <c r="F417" s="374"/>
      <c r="G417" s="375"/>
      <c r="H417" s="373"/>
      <c r="I417" s="374"/>
      <c r="J417" s="376"/>
    </row>
    <row r="418" spans="1:10" ht="30" customHeight="1" x14ac:dyDescent="0.25">
      <c r="A418" s="773"/>
      <c r="B418" s="774"/>
      <c r="C418" s="775"/>
      <c r="D418" s="776"/>
      <c r="E418" s="378"/>
      <c r="F418" s="379"/>
      <c r="G418" s="380"/>
      <c r="H418" s="379"/>
      <c r="I418" s="381"/>
      <c r="J418" s="382"/>
    </row>
    <row r="419" spans="1:10" ht="30" customHeight="1" x14ac:dyDescent="0.25">
      <c r="A419" s="773"/>
      <c r="B419" s="774"/>
      <c r="C419" s="775"/>
      <c r="D419" s="776"/>
      <c r="E419" s="384"/>
      <c r="F419" s="385"/>
      <c r="G419" s="385"/>
      <c r="H419" s="385"/>
      <c r="I419" s="385"/>
      <c r="J419" s="386"/>
    </row>
    <row r="420" spans="1:10" ht="30" customHeight="1" x14ac:dyDescent="0.25">
      <c r="A420" s="773"/>
      <c r="B420" s="774"/>
      <c r="C420" s="775"/>
      <c r="D420" s="784" t="s">
        <v>34</v>
      </c>
      <c r="E420" s="387"/>
      <c r="F420" s="387"/>
      <c r="G420" s="388"/>
      <c r="H420" s="389"/>
      <c r="I420" s="387"/>
      <c r="J420" s="390"/>
    </row>
    <row r="421" spans="1:10" ht="30" customHeight="1" x14ac:dyDescent="0.25">
      <c r="A421" s="773"/>
      <c r="B421" s="774"/>
      <c r="C421" s="775"/>
      <c r="D421" s="784"/>
      <c r="E421" s="379"/>
      <c r="F421" s="378"/>
      <c r="G421" s="378"/>
      <c r="H421" s="378"/>
      <c r="I421" s="379"/>
      <c r="J421" s="391"/>
    </row>
    <row r="422" spans="1:10" ht="30" customHeight="1" x14ac:dyDescent="0.25">
      <c r="A422" s="773"/>
      <c r="B422" s="774"/>
      <c r="C422" s="775"/>
      <c r="D422" s="784"/>
      <c r="E422" s="385"/>
      <c r="F422" s="385"/>
      <c r="G422" s="384"/>
      <c r="H422" s="385"/>
      <c r="I422" s="385"/>
      <c r="J422" s="386"/>
    </row>
    <row r="423" spans="1:10" ht="30" customHeight="1" x14ac:dyDescent="0.25">
      <c r="A423" s="773"/>
      <c r="B423" s="774"/>
      <c r="C423" s="775"/>
      <c r="D423" s="777" t="s">
        <v>25</v>
      </c>
      <c r="E423" s="387"/>
      <c r="F423" s="389"/>
      <c r="G423" s="389"/>
      <c r="H423" s="387"/>
      <c r="I423" s="387"/>
      <c r="J423" s="392"/>
    </row>
    <row r="424" spans="1:10" ht="30" customHeight="1" x14ac:dyDescent="0.25">
      <c r="A424" s="773"/>
      <c r="B424" s="774"/>
      <c r="C424" s="775"/>
      <c r="D424" s="777"/>
      <c r="E424" s="378"/>
      <c r="F424" s="393"/>
      <c r="G424" s="393"/>
      <c r="H424" s="379"/>
      <c r="I424" s="378"/>
      <c r="J424" s="394"/>
    </row>
    <row r="425" spans="1:10" ht="30" customHeight="1" thickBot="1" x14ac:dyDescent="0.3">
      <c r="A425" s="773"/>
      <c r="B425" s="774"/>
      <c r="C425" s="775"/>
      <c r="D425" s="777"/>
      <c r="E425" s="395"/>
      <c r="F425" s="396"/>
      <c r="G425" s="396"/>
      <c r="H425" s="396"/>
      <c r="I425" s="395"/>
      <c r="J425" s="397"/>
    </row>
    <row r="426" spans="1:10" s="369" customFormat="1" ht="14.15" customHeight="1" thickTop="1" x14ac:dyDescent="0.3">
      <c r="A426" s="778">
        <f>A417+1</f>
        <v>48</v>
      </c>
      <c r="B426" s="779">
        <f>INDEX(progmau,A426)</f>
        <v>0</v>
      </c>
      <c r="C426" s="780">
        <f>INDEX(fichmau,A426)</f>
        <v>0</v>
      </c>
      <c r="D426" s="781" t="s">
        <v>32</v>
      </c>
      <c r="E426" s="398"/>
      <c r="F426" s="399"/>
      <c r="G426" s="398"/>
      <c r="H426" s="398"/>
      <c r="I426" s="399"/>
      <c r="J426" s="400"/>
    </row>
    <row r="427" spans="1:10" s="369" customFormat="1" ht="14.15" customHeight="1" x14ac:dyDescent="0.3">
      <c r="A427" s="778"/>
      <c r="B427" s="779"/>
      <c r="C427" s="780"/>
      <c r="D427" s="781"/>
      <c r="E427" s="402"/>
      <c r="F427" s="403"/>
      <c r="G427" s="402"/>
      <c r="H427" s="402"/>
      <c r="I427" s="403"/>
      <c r="J427" s="404"/>
    </row>
    <row r="428" spans="1:10" s="369" customFormat="1" ht="14.15" customHeight="1" x14ac:dyDescent="0.3">
      <c r="A428" s="778"/>
      <c r="B428" s="779"/>
      <c r="C428" s="780"/>
      <c r="D428" s="781"/>
      <c r="E428" s="405"/>
      <c r="F428" s="405"/>
      <c r="G428" s="405"/>
      <c r="H428" s="406"/>
      <c r="I428" s="405"/>
      <c r="J428" s="407"/>
    </row>
    <row r="429" spans="1:10" s="369" customFormat="1" ht="14.15" customHeight="1" x14ac:dyDescent="0.3">
      <c r="A429" s="778"/>
      <c r="B429" s="779"/>
      <c r="C429" s="780"/>
      <c r="D429" s="782" t="s">
        <v>34</v>
      </c>
      <c r="E429" s="408"/>
      <c r="F429" s="408"/>
      <c r="G429" s="409"/>
      <c r="H429" s="408"/>
      <c r="I429" s="408"/>
      <c r="J429" s="410"/>
    </row>
    <row r="430" spans="1:10" s="369" customFormat="1" ht="14.15" customHeight="1" x14ac:dyDescent="0.3">
      <c r="A430" s="778"/>
      <c r="B430" s="779"/>
      <c r="C430" s="780"/>
      <c r="D430" s="782"/>
      <c r="E430" s="403"/>
      <c r="F430" s="403"/>
      <c r="G430" s="403"/>
      <c r="H430" s="403"/>
      <c r="I430" s="403"/>
      <c r="J430" s="404"/>
    </row>
    <row r="431" spans="1:10" s="369" customFormat="1" ht="14.15" customHeight="1" x14ac:dyDescent="0.3">
      <c r="A431" s="778"/>
      <c r="B431" s="779"/>
      <c r="C431" s="780"/>
      <c r="D431" s="782"/>
      <c r="E431" s="405"/>
      <c r="F431" s="405"/>
      <c r="G431" s="412"/>
      <c r="H431" s="405"/>
      <c r="I431" s="405"/>
      <c r="J431" s="407"/>
    </row>
    <row r="432" spans="1:10" s="369" customFormat="1" ht="14.15" customHeight="1" x14ac:dyDescent="0.3">
      <c r="A432" s="778"/>
      <c r="B432" s="779"/>
      <c r="C432" s="780"/>
      <c r="D432" s="782" t="s">
        <v>25</v>
      </c>
      <c r="E432" s="408"/>
      <c r="F432" s="408"/>
      <c r="G432" s="409"/>
      <c r="H432" s="408"/>
      <c r="I432" s="408"/>
      <c r="J432" s="410"/>
    </row>
    <row r="433" spans="1:12" s="369" customFormat="1" ht="14.15" customHeight="1" x14ac:dyDescent="0.3">
      <c r="A433" s="778"/>
      <c r="B433" s="779"/>
      <c r="C433" s="780"/>
      <c r="D433" s="782"/>
      <c r="E433" s="403"/>
      <c r="F433" s="403"/>
      <c r="G433" s="413"/>
      <c r="H433" s="403"/>
      <c r="I433" s="403"/>
      <c r="J433" s="404"/>
    </row>
    <row r="434" spans="1:12" s="369" customFormat="1" ht="14.15" customHeight="1" thickBot="1" x14ac:dyDescent="0.35">
      <c r="A434" s="778"/>
      <c r="B434" s="779"/>
      <c r="C434" s="780"/>
      <c r="D434" s="782"/>
      <c r="E434" s="414"/>
      <c r="F434" s="414"/>
      <c r="G434" s="415"/>
      <c r="H434" s="414"/>
      <c r="I434" s="414"/>
      <c r="J434" s="416"/>
    </row>
    <row r="435" spans="1:12" ht="30" customHeight="1" thickTop="1" x14ac:dyDescent="0.25">
      <c r="A435" s="773">
        <f>A426+1</f>
        <v>49</v>
      </c>
      <c r="B435" s="774">
        <f>INDEX(progmau,A435)</f>
        <v>3367385</v>
      </c>
      <c r="C435" s="800" t="str">
        <f>INDEX(fichmau,A435)</f>
        <v>3367385  MONITOREO AMBIENTAL ( TECNICO)</v>
      </c>
      <c r="D435" s="776" t="s">
        <v>32</v>
      </c>
      <c r="E435" s="373"/>
      <c r="F435" s="374"/>
      <c r="G435" s="375"/>
      <c r="H435" s="373"/>
      <c r="I435" s="374"/>
      <c r="J435" s="376"/>
    </row>
    <row r="436" spans="1:12" ht="30" customHeight="1" x14ac:dyDescent="0.25">
      <c r="A436" s="773"/>
      <c r="B436" s="774"/>
      <c r="C436" s="800"/>
      <c r="D436" s="776"/>
      <c r="E436" s="378"/>
      <c r="F436" s="379"/>
      <c r="G436" s="380"/>
      <c r="H436" s="379"/>
      <c r="I436" s="381"/>
      <c r="J436" s="382"/>
    </row>
    <row r="437" spans="1:12" ht="30" customHeight="1" x14ac:dyDescent="0.25">
      <c r="A437" s="773"/>
      <c r="B437" s="774"/>
      <c r="C437" s="800"/>
      <c r="D437" s="776"/>
      <c r="E437" s="384"/>
      <c r="F437" s="385"/>
      <c r="G437" s="385"/>
      <c r="H437" s="385"/>
      <c r="I437" s="385"/>
      <c r="J437" s="386"/>
    </row>
    <row r="438" spans="1:12" ht="30" customHeight="1" x14ac:dyDescent="0.25">
      <c r="A438" s="773"/>
      <c r="B438" s="774"/>
      <c r="C438" s="800"/>
      <c r="D438" s="784" t="s">
        <v>34</v>
      </c>
      <c r="E438" s="387"/>
      <c r="F438" s="387"/>
      <c r="G438" s="388"/>
      <c r="H438" s="389"/>
      <c r="I438" s="387"/>
      <c r="J438" s="390" t="s">
        <v>232</v>
      </c>
    </row>
    <row r="439" spans="1:12" ht="30" customHeight="1" thickTop="1" thickBot="1" x14ac:dyDescent="0.3">
      <c r="A439" s="773"/>
      <c r="B439" s="774"/>
      <c r="C439" s="800"/>
      <c r="D439" s="784"/>
      <c r="E439" s="379"/>
      <c r="F439" s="378"/>
      <c r="G439" s="378"/>
      <c r="H439" s="378"/>
      <c r="I439" s="379"/>
      <c r="J439" s="531" t="s">
        <v>162</v>
      </c>
    </row>
    <row r="440" spans="1:12" ht="30" customHeight="1" thickTop="1" thickBot="1" x14ac:dyDescent="0.3">
      <c r="A440" s="773"/>
      <c r="B440" s="774"/>
      <c r="C440" s="800"/>
      <c r="D440" s="784"/>
      <c r="E440" s="385"/>
      <c r="F440" s="385"/>
      <c r="G440" s="384"/>
      <c r="H440" s="385"/>
      <c r="I440" s="385"/>
      <c r="J440" s="395" t="s">
        <v>366</v>
      </c>
      <c r="L440" s="401" t="s">
        <v>1555</v>
      </c>
    </row>
    <row r="441" spans="1:12" ht="77.25" customHeight="1" thickTop="1" thickBot="1" x14ac:dyDescent="0.3">
      <c r="A441" s="773"/>
      <c r="B441" s="774"/>
      <c r="C441" s="800"/>
      <c r="D441" s="777" t="s">
        <v>25</v>
      </c>
      <c r="E441" s="603" t="s">
        <v>233</v>
      </c>
      <c r="F441" s="603" t="s">
        <v>233</v>
      </c>
      <c r="G441" s="604" t="s">
        <v>222</v>
      </c>
      <c r="H441" s="603" t="s">
        <v>230</v>
      </c>
      <c r="I441" s="387" t="s">
        <v>234</v>
      </c>
      <c r="J441" s="392"/>
    </row>
    <row r="442" spans="1:12" ht="37.5" customHeight="1" x14ac:dyDescent="0.25">
      <c r="A442" s="773"/>
      <c r="B442" s="774"/>
      <c r="C442" s="800"/>
      <c r="D442" s="777"/>
      <c r="E442" s="378" t="s">
        <v>189</v>
      </c>
      <c r="F442" s="393" t="s">
        <v>189</v>
      </c>
      <c r="G442" s="393" t="s">
        <v>65</v>
      </c>
      <c r="H442" s="379" t="s">
        <v>36</v>
      </c>
      <c r="I442" s="378" t="s">
        <v>211</v>
      </c>
      <c r="J442" s="394"/>
    </row>
    <row r="443" spans="1:12" ht="45" customHeight="1" thickBot="1" x14ac:dyDescent="0.3">
      <c r="A443" s="773"/>
      <c r="B443" s="774"/>
      <c r="C443" s="800"/>
      <c r="D443" s="777"/>
      <c r="E443" s="395" t="s">
        <v>366</v>
      </c>
      <c r="F443" s="395" t="s">
        <v>366</v>
      </c>
      <c r="G443" s="395" t="s">
        <v>366</v>
      </c>
      <c r="H443" s="395" t="s">
        <v>366</v>
      </c>
      <c r="I443" s="395" t="s">
        <v>366</v>
      </c>
      <c r="J443" s="397"/>
    </row>
    <row r="444" spans="1:12" ht="88.25" customHeight="1" thickTop="1" x14ac:dyDescent="0.25">
      <c r="A444" s="778">
        <f>A435+1</f>
        <v>50</v>
      </c>
      <c r="B444" s="779">
        <f>INDEX(progmau,A444)</f>
        <v>3147598</v>
      </c>
      <c r="C444" s="801" t="str">
        <f>INDEX(fichmau,A444)</f>
        <v>MANEJO INTEGRAL DE RESIDUOS SÓLIDOS</v>
      </c>
      <c r="D444" s="781" t="s">
        <v>32</v>
      </c>
      <c r="E444" s="738" t="s">
        <v>198</v>
      </c>
      <c r="F444" s="399"/>
      <c r="G444" s="398"/>
      <c r="H444" s="398"/>
      <c r="I444" s="398"/>
      <c r="J444" s="400"/>
    </row>
    <row r="445" spans="1:12" ht="30" customHeight="1" x14ac:dyDescent="0.25">
      <c r="A445" s="778"/>
      <c r="B445" s="779"/>
      <c r="C445" s="801"/>
      <c r="D445" s="781"/>
      <c r="E445" s="402" t="s">
        <v>171</v>
      </c>
      <c r="F445" s="403"/>
      <c r="G445" s="402"/>
      <c r="H445" s="402"/>
      <c r="I445" s="402"/>
      <c r="J445" s="404"/>
    </row>
    <row r="446" spans="1:12" ht="30" customHeight="1" x14ac:dyDescent="0.25">
      <c r="A446" s="778"/>
      <c r="B446" s="779"/>
      <c r="C446" s="801"/>
      <c r="D446" s="781"/>
      <c r="E446" s="405"/>
      <c r="F446" s="405"/>
      <c r="G446" s="405"/>
      <c r="H446" s="406"/>
      <c r="I446" s="405"/>
      <c r="J446" s="407"/>
    </row>
    <row r="447" spans="1:12" ht="30" customHeight="1" x14ac:dyDescent="0.25">
      <c r="A447" s="778"/>
      <c r="B447" s="779"/>
      <c r="C447" s="801"/>
      <c r="D447" s="782" t="s">
        <v>57</v>
      </c>
      <c r="E447" s="408"/>
      <c r="F447" s="408"/>
      <c r="G447" s="409"/>
      <c r="H447" s="408"/>
      <c r="I447" s="408"/>
      <c r="J447" s="410"/>
    </row>
    <row r="448" spans="1:12" ht="30" customHeight="1" x14ac:dyDescent="0.25">
      <c r="A448" s="778"/>
      <c r="B448" s="779"/>
      <c r="C448" s="801"/>
      <c r="D448" s="782"/>
      <c r="E448" s="403"/>
      <c r="F448" s="403"/>
      <c r="G448" s="403"/>
      <c r="H448" s="403"/>
      <c r="I448" s="403"/>
      <c r="J448" s="404"/>
    </row>
    <row r="449" spans="1:12" ht="30" customHeight="1" x14ac:dyDescent="0.25">
      <c r="A449" s="778"/>
      <c r="B449" s="779"/>
      <c r="C449" s="801"/>
      <c r="D449" s="782"/>
      <c r="E449" s="405"/>
      <c r="F449" s="405"/>
      <c r="G449" s="412"/>
      <c r="H449" s="405"/>
      <c r="I449" s="405"/>
      <c r="J449" s="407"/>
    </row>
    <row r="450" spans="1:12" ht="30" customHeight="1" x14ac:dyDescent="0.25">
      <c r="A450" s="778"/>
      <c r="B450" s="779"/>
      <c r="C450" s="801"/>
      <c r="D450" s="782" t="s">
        <v>25</v>
      </c>
      <c r="E450" s="408"/>
      <c r="F450" s="408"/>
      <c r="G450" s="409"/>
      <c r="H450" s="408"/>
      <c r="I450" s="408"/>
      <c r="J450" s="410"/>
    </row>
    <row r="451" spans="1:12" ht="30" customHeight="1" x14ac:dyDescent="0.25">
      <c r="A451" s="778"/>
      <c r="B451" s="779"/>
      <c r="C451" s="801"/>
      <c r="D451" s="782"/>
      <c r="E451" s="403"/>
      <c r="F451" s="403"/>
      <c r="G451" s="413"/>
      <c r="H451" s="403"/>
      <c r="I451" s="403"/>
      <c r="J451" s="404"/>
    </row>
    <row r="452" spans="1:12" ht="30" customHeight="1" thickBot="1" x14ac:dyDescent="0.3">
      <c r="A452" s="778"/>
      <c r="B452" s="779"/>
      <c r="C452" s="801"/>
      <c r="D452" s="782"/>
      <c r="E452" s="414"/>
      <c r="F452" s="414"/>
      <c r="G452" s="415"/>
      <c r="H452" s="414"/>
      <c r="I452" s="414"/>
      <c r="J452" s="416"/>
    </row>
    <row r="453" spans="1:12" s="369" customFormat="1" ht="30" customHeight="1" thickTop="1" x14ac:dyDescent="0.3">
      <c r="A453" s="773">
        <f>A444+1</f>
        <v>51</v>
      </c>
      <c r="B453" s="774" t="str">
        <f>INDEX(progmau,A453)</f>
        <v xml:space="preserve">NUEVA </v>
      </c>
      <c r="C453" s="800" t="str">
        <f>INDEX(fichmau,A453)</f>
        <v xml:space="preserve"> NUEVA MANEJO INTEGRAL DE RESIDUOS SÓLIDOS</v>
      </c>
      <c r="D453" s="776" t="s">
        <v>32</v>
      </c>
      <c r="E453" s="373"/>
      <c r="F453" s="374"/>
      <c r="G453" s="450"/>
      <c r="H453" s="374"/>
      <c r="I453" s="374"/>
      <c r="J453" s="376"/>
    </row>
    <row r="454" spans="1:12" s="369" customFormat="1" ht="30" customHeight="1" x14ac:dyDescent="0.3">
      <c r="A454" s="773"/>
      <c r="B454" s="774"/>
      <c r="C454" s="800"/>
      <c r="D454" s="776"/>
      <c r="E454" s="378"/>
      <c r="F454" s="379"/>
      <c r="G454" s="379"/>
      <c r="H454" s="379"/>
      <c r="I454" s="381"/>
      <c r="J454" s="382"/>
    </row>
    <row r="455" spans="1:12" s="369" customFormat="1" ht="30" customHeight="1" thickTop="1" thickBot="1" x14ac:dyDescent="0.35">
      <c r="A455" s="773"/>
      <c r="B455" s="774"/>
      <c r="C455" s="800"/>
      <c r="D455" s="776"/>
      <c r="E455" s="384"/>
      <c r="F455" s="385"/>
      <c r="G455" s="385"/>
      <c r="H455" s="385"/>
      <c r="I455" s="385"/>
      <c r="J455" s="386"/>
    </row>
    <row r="456" spans="1:12" s="369" customFormat="1" ht="30" customHeight="1" thickTop="1" thickBot="1" x14ac:dyDescent="0.35">
      <c r="A456" s="773"/>
      <c r="B456" s="774"/>
      <c r="C456" s="800"/>
      <c r="D456" s="784" t="s">
        <v>57</v>
      </c>
      <c r="E456" s="463" t="s">
        <v>235</v>
      </c>
      <c r="F456" s="463" t="s">
        <v>236</v>
      </c>
      <c r="G456" s="387" t="s">
        <v>239</v>
      </c>
      <c r="H456" s="389" t="s">
        <v>238</v>
      </c>
      <c r="I456" s="387" t="s">
        <v>235</v>
      </c>
      <c r="J456" s="390"/>
      <c r="L456" s="369" t="s">
        <v>1556</v>
      </c>
    </row>
    <row r="457" spans="1:12" s="369" customFormat="1" ht="30" customHeight="1" thickTop="1" thickBot="1" x14ac:dyDescent="0.35">
      <c r="A457" s="773"/>
      <c r="B457" s="774"/>
      <c r="C457" s="800"/>
      <c r="D457" s="784"/>
      <c r="E457" s="531" t="s">
        <v>162</v>
      </c>
      <c r="F457" s="459" t="s">
        <v>189</v>
      </c>
      <c r="G457" s="378" t="s">
        <v>172</v>
      </c>
      <c r="H457" s="378" t="s">
        <v>201</v>
      </c>
      <c r="I457" s="531" t="s">
        <v>162</v>
      </c>
      <c r="J457" s="391"/>
    </row>
    <row r="458" spans="1:12" s="369" customFormat="1" ht="30" customHeight="1" thickTop="1" thickBot="1" x14ac:dyDescent="0.35">
      <c r="A458" s="773"/>
      <c r="B458" s="774"/>
      <c r="C458" s="800"/>
      <c r="D458" s="784"/>
      <c r="E458" s="384" t="s">
        <v>28</v>
      </c>
      <c r="F458" s="384" t="s">
        <v>147</v>
      </c>
      <c r="G458" s="395" t="s">
        <v>144</v>
      </c>
      <c r="H458" s="385" t="s">
        <v>145</v>
      </c>
      <c r="I458" s="385" t="s">
        <v>147</v>
      </c>
      <c r="J458" s="386"/>
    </row>
    <row r="459" spans="1:12" s="369" customFormat="1" ht="30" customHeight="1" thickTop="1" thickBot="1" x14ac:dyDescent="0.35">
      <c r="A459" s="773"/>
      <c r="B459" s="774"/>
      <c r="C459" s="800"/>
      <c r="D459" s="777" t="s">
        <v>25</v>
      </c>
      <c r="E459" s="388" t="s">
        <v>237</v>
      </c>
      <c r="F459" s="510" t="s">
        <v>240</v>
      </c>
      <c r="G459" s="387" t="s">
        <v>94</v>
      </c>
      <c r="H459" s="387" t="s">
        <v>241</v>
      </c>
      <c r="I459" s="387" t="s">
        <v>236</v>
      </c>
      <c r="J459" s="392"/>
    </row>
    <row r="460" spans="1:12" s="369" customFormat="1" ht="30" customHeight="1" thickTop="1" thickBot="1" x14ac:dyDescent="0.35">
      <c r="A460" s="773"/>
      <c r="B460" s="774"/>
      <c r="C460" s="800"/>
      <c r="D460" s="777"/>
      <c r="E460" s="378" t="s">
        <v>36</v>
      </c>
      <c r="F460" s="393" t="s">
        <v>216</v>
      </c>
      <c r="G460" s="378"/>
      <c r="H460" s="378" t="s">
        <v>224</v>
      </c>
      <c r="I460" s="378"/>
      <c r="J460" s="394"/>
    </row>
    <row r="461" spans="1:12" s="369" customFormat="1" ht="30" customHeight="1" thickTop="1" thickBot="1" x14ac:dyDescent="0.35">
      <c r="A461" s="773"/>
      <c r="B461" s="774"/>
      <c r="C461" s="800"/>
      <c r="D461" s="777"/>
      <c r="E461" s="384" t="s">
        <v>73</v>
      </c>
      <c r="F461" s="396" t="s">
        <v>147</v>
      </c>
      <c r="G461" s="395"/>
      <c r="H461" s="396" t="s">
        <v>147</v>
      </c>
      <c r="I461" s="395"/>
      <c r="J461" s="397"/>
    </row>
    <row r="462" spans="1:12" s="369" customFormat="1" ht="73.5" customHeight="1" thickTop="1" thickBot="1" x14ac:dyDescent="0.35">
      <c r="A462" s="778">
        <f>A453+1</f>
        <v>52</v>
      </c>
      <c r="B462" s="802">
        <f>INDEX(progmau,A462)</f>
        <v>3147637</v>
      </c>
      <c r="C462" s="801" t="str">
        <f>INDEX(fichmau,A462)</f>
        <v xml:space="preserve"> 3147637 PROMOTORIA EN MANEJO AMBIENTAL</v>
      </c>
      <c r="D462" s="781" t="s">
        <v>32</v>
      </c>
      <c r="E462" s="399"/>
      <c r="F462" s="399"/>
      <c r="G462" s="451"/>
      <c r="H462" s="399"/>
      <c r="I462" s="738" t="s">
        <v>198</v>
      </c>
      <c r="J462" s="410"/>
    </row>
    <row r="463" spans="1:12" s="369" customFormat="1" ht="30" customHeight="1" x14ac:dyDescent="0.3">
      <c r="A463" s="778"/>
      <c r="B463" s="802"/>
      <c r="C463" s="801"/>
      <c r="D463" s="781"/>
      <c r="E463" s="403"/>
      <c r="F463" s="403"/>
      <c r="G463" s="413"/>
      <c r="H463" s="403"/>
      <c r="I463" s="402" t="s">
        <v>211</v>
      </c>
      <c r="J463" s="404"/>
    </row>
    <row r="464" spans="1:12" s="369" customFormat="1" ht="30" customHeight="1" thickTop="1" thickBot="1" x14ac:dyDescent="0.35">
      <c r="A464" s="778"/>
      <c r="B464" s="802"/>
      <c r="C464" s="801"/>
      <c r="D464" s="781"/>
      <c r="E464" s="405"/>
      <c r="F464" s="405"/>
      <c r="G464" s="412"/>
      <c r="H464" s="405"/>
      <c r="I464" s="405"/>
      <c r="J464" s="407"/>
    </row>
    <row r="465" spans="1:10" s="369" customFormat="1" ht="101.25" customHeight="1" thickTop="1" thickBot="1" x14ac:dyDescent="0.35">
      <c r="A465" s="778"/>
      <c r="B465" s="802"/>
      <c r="C465" s="801"/>
      <c r="D465" s="782" t="s">
        <v>34</v>
      </c>
      <c r="E465" s="408"/>
      <c r="F465" s="408"/>
      <c r="G465" s="409"/>
      <c r="H465" s="738" t="s">
        <v>198</v>
      </c>
      <c r="I465" s="398"/>
      <c r="J465" s="452"/>
    </row>
    <row r="466" spans="1:10" s="369" customFormat="1" ht="30" customHeight="1" thickTop="1" thickBot="1" x14ac:dyDescent="0.35">
      <c r="A466" s="778"/>
      <c r="B466" s="802"/>
      <c r="C466" s="801"/>
      <c r="D466" s="782"/>
      <c r="E466" s="403"/>
      <c r="F466" s="403"/>
      <c r="G466" s="403"/>
      <c r="H466" s="402" t="s">
        <v>211</v>
      </c>
      <c r="I466" s="402"/>
      <c r="J466" s="453"/>
    </row>
    <row r="467" spans="1:10" s="369" customFormat="1" ht="30" customHeight="1" x14ac:dyDescent="0.3">
      <c r="A467" s="778"/>
      <c r="B467" s="802"/>
      <c r="C467" s="801"/>
      <c r="D467" s="782"/>
      <c r="E467" s="405"/>
      <c r="F467" s="405"/>
      <c r="G467" s="412"/>
      <c r="H467" s="405"/>
      <c r="I467" s="405"/>
      <c r="J467" s="454"/>
    </row>
    <row r="468" spans="1:10" s="369" customFormat="1" ht="30" customHeight="1" x14ac:dyDescent="0.3">
      <c r="A468" s="778"/>
      <c r="B468" s="802"/>
      <c r="C468" s="801"/>
      <c r="D468" s="782" t="s">
        <v>25</v>
      </c>
      <c r="E468" s="455"/>
      <c r="F468" s="455"/>
      <c r="G468" s="455"/>
      <c r="H468" s="455"/>
      <c r="I468" s="408"/>
      <c r="J468" s="410"/>
    </row>
    <row r="469" spans="1:10" s="369" customFormat="1" ht="30" customHeight="1" x14ac:dyDescent="0.3">
      <c r="A469" s="778"/>
      <c r="B469" s="802"/>
      <c r="C469" s="801"/>
      <c r="D469" s="782"/>
      <c r="E469" s="402"/>
      <c r="F469" s="402"/>
      <c r="G469" s="456"/>
      <c r="H469" s="402"/>
      <c r="I469" s="403"/>
      <c r="J469" s="404"/>
    </row>
    <row r="470" spans="1:10" s="369" customFormat="1" ht="30" customHeight="1" thickTop="1" thickBot="1" x14ac:dyDescent="0.35">
      <c r="A470" s="778"/>
      <c r="B470" s="802"/>
      <c r="C470" s="801"/>
      <c r="D470" s="782"/>
      <c r="E470" s="457"/>
      <c r="F470" s="457"/>
      <c r="G470" s="415"/>
      <c r="H470" s="457"/>
      <c r="I470" s="414"/>
      <c r="J470" s="416"/>
    </row>
    <row r="471" spans="1:10" ht="113.5" customHeight="1" thickTop="1" thickBot="1" x14ac:dyDescent="0.3">
      <c r="A471" s="773">
        <f>A462+1</f>
        <v>53</v>
      </c>
      <c r="B471" s="774">
        <v>3144198</v>
      </c>
      <c r="C471" s="800" t="str">
        <f>INDEX(fichmau,A471)</f>
        <v>3144198 PROMOTORIA EN MANEJO AMBIENTAL</v>
      </c>
      <c r="D471" s="776" t="s">
        <v>32</v>
      </c>
      <c r="E471" s="740" t="s">
        <v>198</v>
      </c>
      <c r="F471" s="374"/>
      <c r="G471" s="398"/>
      <c r="H471" s="398"/>
      <c r="I471" s="374"/>
      <c r="J471" s="376"/>
    </row>
    <row r="472" spans="1:10" ht="30" customHeight="1" thickTop="1" thickBot="1" x14ac:dyDescent="0.3">
      <c r="A472" s="773"/>
      <c r="B472" s="774"/>
      <c r="C472" s="800"/>
      <c r="D472" s="776"/>
      <c r="E472" s="700" t="s">
        <v>199</v>
      </c>
      <c r="F472" s="379"/>
      <c r="H472" s="402"/>
      <c r="I472" s="381"/>
      <c r="J472" s="382"/>
    </row>
    <row r="473" spans="1:10" ht="30" customHeight="1" thickTop="1" thickBot="1" x14ac:dyDescent="0.3">
      <c r="A473" s="773"/>
      <c r="B473" s="774"/>
      <c r="C473" s="800"/>
      <c r="D473" s="776"/>
      <c r="E473" s="384"/>
      <c r="F473" s="385"/>
      <c r="G473" s="385"/>
      <c r="H473" s="385"/>
      <c r="I473" s="385"/>
      <c r="J473" s="386"/>
    </row>
    <row r="474" spans="1:10" ht="30" customHeight="1" x14ac:dyDescent="0.25">
      <c r="A474" s="773"/>
      <c r="B474" s="774"/>
      <c r="C474" s="800"/>
      <c r="D474" s="784" t="s">
        <v>34</v>
      </c>
      <c r="E474" s="387"/>
      <c r="F474" s="387"/>
      <c r="G474" s="388"/>
      <c r="H474" s="389"/>
      <c r="I474" s="387"/>
      <c r="J474" s="390"/>
    </row>
    <row r="475" spans="1:10" ht="30" customHeight="1" x14ac:dyDescent="0.25">
      <c r="A475" s="773"/>
      <c r="B475" s="774"/>
      <c r="C475" s="800"/>
      <c r="D475" s="784"/>
      <c r="E475" s="379"/>
      <c r="F475" s="378"/>
      <c r="G475" s="378"/>
      <c r="H475" s="378"/>
      <c r="I475" s="379"/>
      <c r="J475" s="391"/>
    </row>
    <row r="476" spans="1:10" ht="30" customHeight="1" x14ac:dyDescent="0.25">
      <c r="A476" s="773"/>
      <c r="B476" s="774"/>
      <c r="C476" s="800"/>
      <c r="D476" s="784"/>
      <c r="E476" s="385"/>
      <c r="F476" s="385"/>
      <c r="G476" s="384"/>
      <c r="H476" s="385"/>
      <c r="I476" s="385"/>
      <c r="J476" s="386"/>
    </row>
    <row r="477" spans="1:10" ht="30" customHeight="1" x14ac:dyDescent="0.25">
      <c r="A477" s="773"/>
      <c r="B477" s="774"/>
      <c r="C477" s="800"/>
      <c r="D477" s="777" t="s">
        <v>25</v>
      </c>
      <c r="E477" s="387"/>
      <c r="F477" s="389"/>
      <c r="G477" s="389"/>
      <c r="H477" s="387"/>
      <c r="I477" s="387"/>
      <c r="J477" s="392"/>
    </row>
    <row r="478" spans="1:10" ht="30" customHeight="1" x14ac:dyDescent="0.25">
      <c r="A478" s="773"/>
      <c r="B478" s="774"/>
      <c r="C478" s="800"/>
      <c r="D478" s="777"/>
      <c r="E478" s="378"/>
      <c r="F478" s="393"/>
      <c r="G478" s="393"/>
      <c r="H478" s="379"/>
      <c r="I478" s="378"/>
      <c r="J478" s="394"/>
    </row>
    <row r="479" spans="1:10" ht="30" customHeight="1" thickBot="1" x14ac:dyDescent="0.3">
      <c r="A479" s="773"/>
      <c r="B479" s="774"/>
      <c r="C479" s="800"/>
      <c r="D479" s="777"/>
      <c r="E479" s="395"/>
      <c r="F479" s="396"/>
      <c r="G479" s="396"/>
      <c r="H479" s="396"/>
      <c r="I479" s="395"/>
      <c r="J479" s="397"/>
    </row>
    <row r="480" spans="1:10" ht="30" customHeight="1" thickTop="1" x14ac:dyDescent="0.25">
      <c r="A480" s="778">
        <f>A471+1</f>
        <v>54</v>
      </c>
      <c r="B480" s="779">
        <f>INDEX(progmau,A480)</f>
        <v>0</v>
      </c>
      <c r="C480" s="780">
        <f>INDEX(fichmau,A480)</f>
        <v>0</v>
      </c>
      <c r="D480" s="781" t="s">
        <v>32</v>
      </c>
      <c r="E480" s="398"/>
      <c r="F480" s="399"/>
      <c r="G480" s="398"/>
      <c r="H480" s="398"/>
      <c r="I480" s="399"/>
      <c r="J480" s="400"/>
    </row>
    <row r="481" spans="1:10" ht="30" customHeight="1" x14ac:dyDescent="0.25">
      <c r="A481" s="778"/>
      <c r="B481" s="779"/>
      <c r="C481" s="780"/>
      <c r="D481" s="781"/>
      <c r="E481" s="402"/>
      <c r="F481" s="403"/>
      <c r="G481" s="402"/>
      <c r="H481" s="402"/>
      <c r="I481" s="403"/>
      <c r="J481" s="404"/>
    </row>
    <row r="482" spans="1:10" ht="30" customHeight="1" x14ac:dyDescent="0.25">
      <c r="A482" s="778"/>
      <c r="B482" s="779"/>
      <c r="C482" s="780"/>
      <c r="D482" s="781"/>
      <c r="E482" s="405"/>
      <c r="F482" s="405"/>
      <c r="G482" s="405"/>
      <c r="H482" s="406"/>
      <c r="I482" s="405"/>
      <c r="J482" s="407"/>
    </row>
    <row r="483" spans="1:10" ht="30" customHeight="1" x14ac:dyDescent="0.25">
      <c r="A483" s="778"/>
      <c r="B483" s="779"/>
      <c r="C483" s="780"/>
      <c r="D483" s="782" t="s">
        <v>34</v>
      </c>
      <c r="E483" s="408"/>
      <c r="F483" s="408"/>
      <c r="G483" s="409"/>
      <c r="H483" s="408"/>
      <c r="I483" s="408"/>
      <c r="J483" s="410"/>
    </row>
    <row r="484" spans="1:10" ht="30" customHeight="1" x14ac:dyDescent="0.25">
      <c r="A484" s="778"/>
      <c r="B484" s="779"/>
      <c r="C484" s="780"/>
      <c r="D484" s="782"/>
      <c r="E484" s="403"/>
      <c r="F484" s="403"/>
      <c r="G484" s="403"/>
      <c r="H484" s="403"/>
      <c r="I484" s="403"/>
      <c r="J484" s="404"/>
    </row>
    <row r="485" spans="1:10" ht="30" customHeight="1" x14ac:dyDescent="0.25">
      <c r="A485" s="778"/>
      <c r="B485" s="779"/>
      <c r="C485" s="780"/>
      <c r="D485" s="782"/>
      <c r="E485" s="405"/>
      <c r="F485" s="405"/>
      <c r="G485" s="412"/>
      <c r="H485" s="405"/>
      <c r="I485" s="405"/>
      <c r="J485" s="407"/>
    </row>
    <row r="486" spans="1:10" ht="30" customHeight="1" x14ac:dyDescent="0.25">
      <c r="A486" s="778"/>
      <c r="B486" s="779"/>
      <c r="C486" s="780"/>
      <c r="D486" s="782" t="s">
        <v>25</v>
      </c>
      <c r="E486" s="408"/>
      <c r="F486" s="408"/>
      <c r="G486" s="409"/>
      <c r="H486" s="408"/>
      <c r="I486" s="408"/>
      <c r="J486" s="410"/>
    </row>
    <row r="487" spans="1:10" ht="30" customHeight="1" x14ac:dyDescent="0.25">
      <c r="A487" s="778"/>
      <c r="B487" s="779"/>
      <c r="C487" s="780"/>
      <c r="D487" s="782"/>
      <c r="E487" s="403"/>
      <c r="F487" s="403"/>
      <c r="G487" s="413"/>
      <c r="H487" s="403"/>
      <c r="I487" s="403"/>
      <c r="J487" s="404"/>
    </row>
    <row r="488" spans="1:10" ht="30" customHeight="1" thickBot="1" x14ac:dyDescent="0.3">
      <c r="A488" s="778"/>
      <c r="B488" s="779"/>
      <c r="C488" s="780"/>
      <c r="D488" s="782"/>
      <c r="E488" s="414"/>
      <c r="F488" s="414"/>
      <c r="G488" s="415"/>
      <c r="H488" s="414"/>
      <c r="I488" s="414"/>
      <c r="J488" s="416"/>
    </row>
    <row r="489" spans="1:10" ht="30" customHeight="1" thickTop="1" x14ac:dyDescent="0.25">
      <c r="A489" s="773">
        <f>A480+1</f>
        <v>55</v>
      </c>
      <c r="B489" s="774">
        <f>INDEX(progmau,A489)</f>
        <v>0</v>
      </c>
      <c r="C489" s="775">
        <f>INDEX(fichmau,A489)</f>
        <v>0</v>
      </c>
      <c r="D489" s="776" t="s">
        <v>32</v>
      </c>
      <c r="E489" s="373"/>
      <c r="F489" s="374"/>
      <c r="G489" s="375"/>
      <c r="H489" s="373"/>
      <c r="I489" s="374"/>
      <c r="J489" s="376"/>
    </row>
    <row r="490" spans="1:10" ht="30" customHeight="1" x14ac:dyDescent="0.25">
      <c r="A490" s="773"/>
      <c r="B490" s="774"/>
      <c r="C490" s="775"/>
      <c r="D490" s="776"/>
      <c r="E490" s="378"/>
      <c r="F490" s="379"/>
      <c r="G490" s="380"/>
      <c r="H490" s="379"/>
      <c r="I490" s="381"/>
      <c r="J490" s="382"/>
    </row>
    <row r="491" spans="1:10" ht="30" customHeight="1" x14ac:dyDescent="0.25">
      <c r="A491" s="773"/>
      <c r="B491" s="774"/>
      <c r="C491" s="775"/>
      <c r="D491" s="776"/>
      <c r="E491" s="384"/>
      <c r="F491" s="385"/>
      <c r="G491" s="385"/>
      <c r="H491" s="385"/>
      <c r="I491" s="385"/>
      <c r="J491" s="386"/>
    </row>
    <row r="492" spans="1:10" ht="30" customHeight="1" x14ac:dyDescent="0.25">
      <c r="A492" s="773"/>
      <c r="B492" s="774"/>
      <c r="C492" s="775"/>
      <c r="D492" s="784" t="s">
        <v>34</v>
      </c>
      <c r="E492" s="387"/>
      <c r="F492" s="387"/>
      <c r="G492" s="388"/>
      <c r="H492" s="389"/>
      <c r="I492" s="387"/>
      <c r="J492" s="390"/>
    </row>
    <row r="493" spans="1:10" ht="30" customHeight="1" x14ac:dyDescent="0.25">
      <c r="A493" s="773"/>
      <c r="B493" s="774"/>
      <c r="C493" s="775"/>
      <c r="D493" s="784"/>
      <c r="E493" s="379"/>
      <c r="F493" s="378"/>
      <c r="G493" s="378"/>
      <c r="H493" s="378"/>
      <c r="I493" s="379"/>
      <c r="J493" s="391"/>
    </row>
    <row r="494" spans="1:10" ht="30" customHeight="1" x14ac:dyDescent="0.25">
      <c r="A494" s="773"/>
      <c r="B494" s="774"/>
      <c r="C494" s="775"/>
      <c r="D494" s="784"/>
      <c r="E494" s="385"/>
      <c r="F494" s="385"/>
      <c r="G494" s="384"/>
      <c r="H494" s="385"/>
      <c r="I494" s="385"/>
      <c r="J494" s="386"/>
    </row>
    <row r="495" spans="1:10" ht="30" customHeight="1" x14ac:dyDescent="0.25">
      <c r="A495" s="773"/>
      <c r="B495" s="774"/>
      <c r="C495" s="775"/>
      <c r="D495" s="777" t="s">
        <v>25</v>
      </c>
      <c r="E495" s="387"/>
      <c r="F495" s="389"/>
      <c r="G495" s="389"/>
      <c r="H495" s="387"/>
      <c r="I495" s="387"/>
      <c r="J495" s="392"/>
    </row>
    <row r="496" spans="1:10" ht="30" customHeight="1" x14ac:dyDescent="0.25">
      <c r="A496" s="773"/>
      <c r="B496" s="774"/>
      <c r="C496" s="775"/>
      <c r="D496" s="777"/>
      <c r="E496" s="378"/>
      <c r="F496" s="393"/>
      <c r="G496" s="393"/>
      <c r="H496" s="379"/>
      <c r="I496" s="378"/>
      <c r="J496" s="394"/>
    </row>
    <row r="497" spans="1:12" ht="30" customHeight="1" thickBot="1" x14ac:dyDescent="0.3">
      <c r="A497" s="773"/>
      <c r="B497" s="774"/>
      <c r="C497" s="775"/>
      <c r="D497" s="777"/>
      <c r="E497" s="395"/>
      <c r="F497" s="396"/>
      <c r="G497" s="396"/>
      <c r="H497" s="396"/>
      <c r="I497" s="395"/>
      <c r="J497" s="397"/>
    </row>
    <row r="498" spans="1:12" ht="30" customHeight="1" thickTop="1" x14ac:dyDescent="0.25">
      <c r="A498" s="778">
        <f>A489+1</f>
        <v>56</v>
      </c>
      <c r="B498" s="779">
        <f>INDEX(progmau,A498)</f>
        <v>2969988</v>
      </c>
      <c r="C498" s="780" t="str">
        <f>INDEX(fichmau,A498)</f>
        <v>2969988 SUPERVISION EN SISTEMAS DE AGUA Y SANEAMIENTO</v>
      </c>
      <c r="D498" s="781" t="s">
        <v>32</v>
      </c>
      <c r="E498" s="483"/>
      <c r="F498" s="399"/>
      <c r="G498" s="398" t="s">
        <v>198</v>
      </c>
      <c r="H498" s="398"/>
      <c r="I498" s="398"/>
      <c r="J498" s="400"/>
    </row>
    <row r="499" spans="1:12" ht="30" customHeight="1" x14ac:dyDescent="0.25">
      <c r="A499" s="778"/>
      <c r="B499" s="779"/>
      <c r="C499" s="780"/>
      <c r="D499" s="781"/>
      <c r="E499" s="484"/>
      <c r="F499" s="403"/>
      <c r="G499" s="402" t="s">
        <v>242</v>
      </c>
      <c r="H499" s="402"/>
      <c r="I499" s="402"/>
      <c r="J499" s="404"/>
    </row>
    <row r="500" spans="1:12" ht="30" customHeight="1" thickTop="1" thickBot="1" x14ac:dyDescent="0.3">
      <c r="A500" s="778"/>
      <c r="B500" s="779"/>
      <c r="C500" s="780"/>
      <c r="D500" s="781"/>
      <c r="E500" s="405"/>
      <c r="F500" s="405"/>
      <c r="G500" s="405" t="s">
        <v>37</v>
      </c>
      <c r="H500" s="406"/>
      <c r="I500" s="405"/>
      <c r="J500" s="407"/>
    </row>
    <row r="501" spans="1:12" ht="30" customHeight="1" thickTop="1" thickBot="1" x14ac:dyDescent="0.3">
      <c r="A501" s="778"/>
      <c r="B501" s="779"/>
      <c r="C501" s="780"/>
      <c r="D501" s="782" t="s">
        <v>34</v>
      </c>
      <c r="E501" s="408"/>
      <c r="F501" s="408"/>
      <c r="G501" s="398" t="s">
        <v>198</v>
      </c>
      <c r="H501" s="398"/>
      <c r="I501" s="408"/>
      <c r="J501" s="410"/>
    </row>
    <row r="502" spans="1:12" ht="30" customHeight="1" thickTop="1" thickBot="1" x14ac:dyDescent="0.3">
      <c r="A502" s="778"/>
      <c r="B502" s="779"/>
      <c r="C502" s="780"/>
      <c r="D502" s="782"/>
      <c r="E502" s="403"/>
      <c r="F502" s="403"/>
      <c r="G502" s="402" t="s">
        <v>242</v>
      </c>
      <c r="H502" s="402"/>
      <c r="I502" s="403"/>
      <c r="J502" s="404"/>
    </row>
    <row r="503" spans="1:12" ht="30" customHeight="1" x14ac:dyDescent="0.25">
      <c r="A503" s="778"/>
      <c r="B503" s="779"/>
      <c r="C503" s="780"/>
      <c r="D503" s="782"/>
      <c r="E503" s="405"/>
      <c r="F503" s="405"/>
      <c r="G503" s="412" t="s">
        <v>37</v>
      </c>
      <c r="H503" s="405"/>
      <c r="I503" s="405"/>
      <c r="J503" s="407"/>
    </row>
    <row r="504" spans="1:12" ht="30" customHeight="1" x14ac:dyDescent="0.25">
      <c r="A504" s="778"/>
      <c r="B504" s="779"/>
      <c r="C504" s="780"/>
      <c r="D504" s="782" t="s">
        <v>25</v>
      </c>
      <c r="E504" s="408"/>
      <c r="F504" s="408"/>
      <c r="G504" s="409"/>
      <c r="H504" s="408"/>
      <c r="I504" s="408"/>
      <c r="J504" s="410"/>
    </row>
    <row r="505" spans="1:12" ht="30" customHeight="1" x14ac:dyDescent="0.25">
      <c r="A505" s="778"/>
      <c r="B505" s="779"/>
      <c r="C505" s="780"/>
      <c r="D505" s="782"/>
      <c r="E505" s="403"/>
      <c r="F505" s="403"/>
      <c r="G505" s="413"/>
      <c r="H505" s="403"/>
      <c r="I505" s="403"/>
      <c r="J505" s="404"/>
    </row>
    <row r="506" spans="1:12" ht="30" customHeight="1" thickBot="1" x14ac:dyDescent="0.3">
      <c r="A506" s="778"/>
      <c r="B506" s="779"/>
      <c r="C506" s="780"/>
      <c r="D506" s="782"/>
      <c r="E506" s="414"/>
      <c r="F506" s="414"/>
      <c r="G506" s="415"/>
      <c r="H506" s="414"/>
      <c r="I506" s="414"/>
      <c r="J506" s="416"/>
    </row>
    <row r="507" spans="1:12" ht="30" customHeight="1" thickTop="1" x14ac:dyDescent="0.25">
      <c r="A507" s="773">
        <f>A498+1</f>
        <v>57</v>
      </c>
      <c r="B507" s="795">
        <f>INDEX(progmau,A507)</f>
        <v>3339974</v>
      </c>
      <c r="C507" s="797" t="str">
        <f>INDEX(fichmau,A507)</f>
        <v>3339974 SUPERVISION EN SISTEMAS DE AGUA Y SANEAMIENTO</v>
      </c>
      <c r="D507" s="803" t="s">
        <v>32</v>
      </c>
      <c r="E507" s="373"/>
      <c r="F507" s="374"/>
      <c r="G507" s="375"/>
      <c r="H507" s="373"/>
      <c r="I507" s="374"/>
      <c r="J507" s="376"/>
    </row>
    <row r="508" spans="1:12" ht="30" customHeight="1" x14ac:dyDescent="0.25">
      <c r="A508" s="773"/>
      <c r="B508" s="795"/>
      <c r="C508" s="797"/>
      <c r="D508" s="803"/>
      <c r="E508" s="378"/>
      <c r="F508" s="379"/>
      <c r="G508" s="380"/>
      <c r="H508" s="379"/>
      <c r="I508" s="381"/>
      <c r="J508" s="382"/>
      <c r="K508" s="411"/>
    </row>
    <row r="509" spans="1:12" ht="30" customHeight="1" x14ac:dyDescent="0.25">
      <c r="A509" s="773"/>
      <c r="B509" s="795"/>
      <c r="C509" s="797"/>
      <c r="D509" s="803"/>
      <c r="E509" s="384"/>
      <c r="F509" s="385"/>
      <c r="G509" s="385"/>
      <c r="H509" s="385"/>
      <c r="I509" s="385"/>
      <c r="J509" s="386"/>
    </row>
    <row r="510" spans="1:12" s="377" customFormat="1" ht="227" customHeight="1" x14ac:dyDescent="0.3">
      <c r="A510" s="773"/>
      <c r="B510" s="795"/>
      <c r="C510" s="797"/>
      <c r="D510" s="763" t="s">
        <v>34</v>
      </c>
      <c r="E510" s="387"/>
      <c r="F510" s="387"/>
      <c r="G510" s="388"/>
      <c r="H510" s="389"/>
      <c r="I510" s="387"/>
      <c r="J510" s="632" t="s">
        <v>243</v>
      </c>
      <c r="L510" s="377" t="s">
        <v>1557</v>
      </c>
    </row>
    <row r="511" spans="1:12" ht="30" customHeight="1" thickTop="1" thickBot="1" x14ac:dyDescent="0.3">
      <c r="A511" s="773"/>
      <c r="B511" s="795"/>
      <c r="C511" s="797"/>
      <c r="D511" s="763"/>
      <c r="E511" s="379"/>
      <c r="F511" s="378"/>
      <c r="G511" s="378"/>
      <c r="H511" s="378"/>
      <c r="I511" s="379"/>
      <c r="J511" s="391" t="s">
        <v>1337</v>
      </c>
      <c r="K511" s="411"/>
    </row>
    <row r="512" spans="1:12" ht="30" customHeight="1" thickTop="1" thickBot="1" x14ac:dyDescent="0.3">
      <c r="A512" s="773"/>
      <c r="B512" s="795"/>
      <c r="C512" s="797"/>
      <c r="D512" s="763"/>
      <c r="E512" s="385"/>
      <c r="F512" s="385"/>
      <c r="G512" s="384"/>
      <c r="H512" s="385"/>
      <c r="I512" s="385"/>
      <c r="J512" s="395" t="s">
        <v>180</v>
      </c>
    </row>
    <row r="513" spans="1:12" ht="178" customHeight="1" thickTop="1" thickBot="1" x14ac:dyDescent="0.3">
      <c r="A513" s="773"/>
      <c r="B513" s="795"/>
      <c r="C513" s="797"/>
      <c r="D513" s="763" t="s">
        <v>25</v>
      </c>
      <c r="E513" s="594" t="s">
        <v>244</v>
      </c>
      <c r="F513" s="563" t="s">
        <v>245</v>
      </c>
      <c r="G513" s="563" t="s">
        <v>246</v>
      </c>
      <c r="H513" s="563" t="s">
        <v>247</v>
      </c>
      <c r="I513" s="605" t="s">
        <v>155</v>
      </c>
      <c r="J513" s="392"/>
    </row>
    <row r="514" spans="1:12" ht="30" customHeight="1" x14ac:dyDescent="0.25">
      <c r="A514" s="773"/>
      <c r="B514" s="795"/>
      <c r="C514" s="797"/>
      <c r="D514" s="763"/>
      <c r="E514" s="700" t="s">
        <v>211</v>
      </c>
      <c r="F514" s="393" t="s">
        <v>242</v>
      </c>
      <c r="G514" s="393" t="s">
        <v>242</v>
      </c>
      <c r="H514" s="393" t="s">
        <v>171</v>
      </c>
      <c r="I514" s="378" t="s">
        <v>127</v>
      </c>
      <c r="J514" s="394"/>
    </row>
    <row r="515" spans="1:12" ht="30" customHeight="1" thickBot="1" x14ac:dyDescent="0.3">
      <c r="A515" s="773"/>
      <c r="B515" s="795"/>
      <c r="C515" s="797"/>
      <c r="D515" s="763"/>
      <c r="E515" s="395" t="s">
        <v>180</v>
      </c>
      <c r="F515" s="602" t="s">
        <v>180</v>
      </c>
      <c r="G515" s="602" t="s">
        <v>180</v>
      </c>
      <c r="H515" s="602" t="s">
        <v>180</v>
      </c>
      <c r="I515" s="602" t="s">
        <v>180</v>
      </c>
      <c r="J515" s="397"/>
    </row>
    <row r="516" spans="1:12" s="377" customFormat="1" ht="30" customHeight="1" thickTop="1" x14ac:dyDescent="0.3">
      <c r="A516" s="778">
        <f>A507+1</f>
        <v>58</v>
      </c>
      <c r="B516" s="779" t="str">
        <f>INDEX(progmau,A516)</f>
        <v xml:space="preserve">NUEVA </v>
      </c>
      <c r="C516" s="804" t="str">
        <f>INDEX(fichmau,A516)</f>
        <v>NUEVA  SUPERVISION EN SISTEMAS DE AGUA Y SANEAMIENTO</v>
      </c>
      <c r="D516" s="781" t="s">
        <v>32</v>
      </c>
      <c r="E516" s="398"/>
      <c r="F516" s="399"/>
      <c r="G516" s="398"/>
      <c r="H516" s="398"/>
      <c r="I516" s="399"/>
      <c r="J516" s="400"/>
    </row>
    <row r="517" spans="1:12" ht="30" customHeight="1" x14ac:dyDescent="0.25">
      <c r="A517" s="778"/>
      <c r="B517" s="779"/>
      <c r="C517" s="804"/>
      <c r="D517" s="781"/>
      <c r="E517" s="402"/>
      <c r="F517" s="403"/>
      <c r="G517" s="402"/>
      <c r="H517" s="402"/>
      <c r="I517" s="403"/>
      <c r="J517" s="404"/>
    </row>
    <row r="518" spans="1:12" ht="30" customHeight="1" x14ac:dyDescent="0.25">
      <c r="A518" s="778"/>
      <c r="B518" s="779"/>
      <c r="C518" s="804"/>
      <c r="D518" s="781"/>
      <c r="E518" s="405"/>
      <c r="F518" s="405"/>
      <c r="G518" s="405"/>
      <c r="H518" s="406"/>
      <c r="I518" s="405"/>
      <c r="J518" s="407"/>
    </row>
    <row r="519" spans="1:12" s="377" customFormat="1" ht="30" customHeight="1" x14ac:dyDescent="0.3">
      <c r="A519" s="778"/>
      <c r="B519" s="779"/>
      <c r="C519" s="804"/>
      <c r="D519" s="782" t="s">
        <v>57</v>
      </c>
      <c r="E519" s="408" t="s">
        <v>248</v>
      </c>
      <c r="F519" s="408" t="s">
        <v>94</v>
      </c>
      <c r="G519" s="409"/>
      <c r="H519" s="408"/>
      <c r="I519" s="408"/>
      <c r="J519" s="410"/>
    </row>
    <row r="520" spans="1:12" ht="30" customHeight="1" x14ac:dyDescent="0.25">
      <c r="A520" s="778"/>
      <c r="B520" s="779"/>
      <c r="C520" s="804"/>
      <c r="D520" s="782"/>
      <c r="E520" s="403" t="s">
        <v>36</v>
      </c>
      <c r="F520" s="403"/>
      <c r="G520" s="403" t="s">
        <v>211</v>
      </c>
      <c r="H520" s="403" t="s">
        <v>171</v>
      </c>
      <c r="I520" s="403" t="s">
        <v>189</v>
      </c>
      <c r="J520" s="404"/>
      <c r="L520" s="401" t="s">
        <v>1558</v>
      </c>
    </row>
    <row r="521" spans="1:12" ht="30" customHeight="1" x14ac:dyDescent="0.25">
      <c r="A521" s="778"/>
      <c r="B521" s="779"/>
      <c r="C521" s="804"/>
      <c r="D521" s="782"/>
      <c r="E521" s="405"/>
      <c r="F521" s="405"/>
      <c r="G521" s="412"/>
      <c r="H521" s="405"/>
      <c r="I521" s="405"/>
      <c r="J521" s="407"/>
    </row>
    <row r="522" spans="1:12" ht="30" customHeight="1" x14ac:dyDescent="0.25">
      <c r="A522" s="778"/>
      <c r="B522" s="779"/>
      <c r="C522" s="804"/>
      <c r="D522" s="782" t="s">
        <v>25</v>
      </c>
      <c r="E522" s="408" t="s">
        <v>249</v>
      </c>
      <c r="F522" s="408"/>
      <c r="G522" s="409"/>
      <c r="H522" s="408"/>
      <c r="I522" s="408" t="s">
        <v>251</v>
      </c>
      <c r="J522" s="410"/>
    </row>
    <row r="523" spans="1:12" ht="30" customHeight="1" x14ac:dyDescent="0.25">
      <c r="A523" s="778"/>
      <c r="B523" s="779"/>
      <c r="C523" s="804"/>
      <c r="D523" s="782"/>
      <c r="E523" s="403" t="s">
        <v>216</v>
      </c>
      <c r="F523" s="403" t="s">
        <v>211</v>
      </c>
      <c r="G523" s="403" t="s">
        <v>171</v>
      </c>
      <c r="H523" s="403" t="s">
        <v>189</v>
      </c>
      <c r="I523" s="403"/>
      <c r="J523" s="404"/>
    </row>
    <row r="524" spans="1:12" ht="30" customHeight="1" thickTop="1" thickBot="1" x14ac:dyDescent="0.3">
      <c r="A524" s="778"/>
      <c r="B524" s="779"/>
      <c r="C524" s="804"/>
      <c r="D524" s="782"/>
      <c r="E524" s="414"/>
      <c r="F524" s="414"/>
      <c r="G524" s="415"/>
      <c r="H524" s="414"/>
      <c r="I524" s="414"/>
      <c r="J524" s="416"/>
    </row>
    <row r="525" spans="1:12" ht="30" customHeight="1" thickTop="1" thickBot="1" x14ac:dyDescent="0.3">
      <c r="A525" s="773">
        <f>A516+1</f>
        <v>59</v>
      </c>
      <c r="B525" s="774">
        <f>INDEX(progmau,A525)</f>
        <v>3316295</v>
      </c>
      <c r="C525" s="775" t="str">
        <f>INDEX(fichmau,A525)</f>
        <v>3316295 TRATAMIENTO DE AGUA ( TECNICO)</v>
      </c>
      <c r="D525" s="776" t="s">
        <v>252</v>
      </c>
      <c r="E525" s="607" t="s">
        <v>253</v>
      </c>
      <c r="F525" s="560" t="s">
        <v>243</v>
      </c>
      <c r="G525" s="375" t="s">
        <v>254</v>
      </c>
      <c r="H525" s="617" t="s">
        <v>255</v>
      </c>
      <c r="I525" s="560" t="s">
        <v>256</v>
      </c>
      <c r="J525" s="376"/>
    </row>
    <row r="526" spans="1:12" ht="30" customHeight="1" thickTop="1" thickBot="1" x14ac:dyDescent="0.3">
      <c r="A526" s="773"/>
      <c r="B526" s="774"/>
      <c r="C526" s="775"/>
      <c r="D526" s="776"/>
      <c r="E526" s="459" t="s">
        <v>242</v>
      </c>
      <c r="F526" s="379" t="s">
        <v>1337</v>
      </c>
      <c r="G526" s="380" t="s">
        <v>211</v>
      </c>
      <c r="H526" s="379" t="s">
        <v>172</v>
      </c>
      <c r="I526" s="381" t="s">
        <v>242</v>
      </c>
      <c r="J526" s="382"/>
    </row>
    <row r="527" spans="1:12" ht="30" customHeight="1" thickTop="1" thickBot="1" x14ac:dyDescent="0.3">
      <c r="A527" s="773"/>
      <c r="B527" s="774"/>
      <c r="C527" s="775"/>
      <c r="D527" s="776"/>
      <c r="E527" s="384" t="s">
        <v>63</v>
      </c>
      <c r="F527" s="385" t="s">
        <v>63</v>
      </c>
      <c r="G527" s="385" t="s">
        <v>285</v>
      </c>
      <c r="H527" s="385" t="s">
        <v>138</v>
      </c>
      <c r="I527" s="385" t="s">
        <v>53</v>
      </c>
      <c r="J527" s="386"/>
      <c r="L527" s="401" t="s">
        <v>1557</v>
      </c>
    </row>
    <row r="528" spans="1:12" ht="30" customHeight="1" thickTop="1" thickBot="1" x14ac:dyDescent="0.3">
      <c r="A528" s="773"/>
      <c r="B528" s="774"/>
      <c r="C528" s="775"/>
      <c r="D528" s="777" t="s">
        <v>257</v>
      </c>
      <c r="E528" s="559" t="s">
        <v>253</v>
      </c>
      <c r="F528" s="594" t="s">
        <v>258</v>
      </c>
      <c r="G528" s="616" t="s">
        <v>249</v>
      </c>
      <c r="H528" s="389" t="s">
        <v>94</v>
      </c>
      <c r="I528" s="600" t="s">
        <v>256</v>
      </c>
      <c r="J528" s="390"/>
    </row>
    <row r="529" spans="1:12" ht="30" customHeight="1" thickTop="1" thickBot="1" x14ac:dyDescent="0.3">
      <c r="A529" s="773"/>
      <c r="B529" s="774"/>
      <c r="C529" s="775"/>
      <c r="D529" s="777"/>
      <c r="E529" s="459" t="s">
        <v>242</v>
      </c>
      <c r="F529" s="378" t="s">
        <v>164</v>
      </c>
      <c r="G529" s="378" t="s">
        <v>250</v>
      </c>
      <c r="H529" s="378"/>
      <c r="I529" s="379" t="s">
        <v>242</v>
      </c>
      <c r="J529" s="391"/>
    </row>
    <row r="530" spans="1:12" ht="30" customHeight="1" x14ac:dyDescent="0.25">
      <c r="A530" s="773"/>
      <c r="B530" s="774"/>
      <c r="C530" s="775"/>
      <c r="D530" s="777"/>
      <c r="E530" s="385" t="s">
        <v>63</v>
      </c>
      <c r="F530" s="385" t="s">
        <v>28</v>
      </c>
      <c r="G530" s="385" t="s">
        <v>285</v>
      </c>
      <c r="H530" s="385"/>
      <c r="I530" s="385" t="s">
        <v>73</v>
      </c>
      <c r="J530" s="386"/>
    </row>
    <row r="531" spans="1:12" ht="30" customHeight="1" x14ac:dyDescent="0.25">
      <c r="A531" s="773"/>
      <c r="B531" s="774"/>
      <c r="C531" s="775"/>
      <c r="D531" s="777" t="s">
        <v>25</v>
      </c>
      <c r="E531" s="387"/>
      <c r="F531" s="389"/>
      <c r="G531" s="389"/>
      <c r="H531" s="387"/>
      <c r="I531" s="387"/>
      <c r="J531" s="392"/>
    </row>
    <row r="532" spans="1:12" ht="30" customHeight="1" x14ac:dyDescent="0.25">
      <c r="A532" s="773"/>
      <c r="B532" s="774"/>
      <c r="C532" s="775"/>
      <c r="D532" s="777"/>
      <c r="E532" s="378"/>
      <c r="F532" s="393"/>
      <c r="G532" s="393"/>
      <c r="H532" s="379"/>
      <c r="I532" s="378"/>
      <c r="J532" s="394"/>
    </row>
    <row r="533" spans="1:12" ht="30" customHeight="1" thickBot="1" x14ac:dyDescent="0.3">
      <c r="A533" s="773"/>
      <c r="B533" s="774"/>
      <c r="C533" s="775"/>
      <c r="D533" s="777"/>
      <c r="E533" s="395"/>
      <c r="F533" s="396"/>
      <c r="G533" s="396"/>
      <c r="H533" s="396"/>
      <c r="I533" s="395"/>
      <c r="J533" s="397"/>
    </row>
    <row r="534" spans="1:12" ht="30" customHeight="1" thickTop="1" x14ac:dyDescent="0.25">
      <c r="A534" s="778">
        <f>A525+1</f>
        <v>60</v>
      </c>
      <c r="B534" s="779">
        <f>INDEX(progmau,A534)</f>
        <v>3286444</v>
      </c>
      <c r="C534" s="805" t="str">
        <f>INDEX(fichmau,A534)</f>
        <v>3286444 TRATAMIENTO DE AGUA ( TECNICO)</v>
      </c>
      <c r="D534" s="781" t="s">
        <v>32</v>
      </c>
      <c r="E534" s="398"/>
      <c r="F534" s="399"/>
      <c r="G534" s="398"/>
      <c r="H534" s="398"/>
      <c r="I534" s="399"/>
      <c r="J534" s="400"/>
    </row>
    <row r="535" spans="1:12" ht="30" customHeight="1" x14ac:dyDescent="0.25">
      <c r="A535" s="778"/>
      <c r="B535" s="779"/>
      <c r="C535" s="805"/>
      <c r="D535" s="781"/>
      <c r="E535" s="402"/>
      <c r="F535" s="403"/>
      <c r="G535" s="402"/>
      <c r="H535" s="402"/>
      <c r="I535" s="403"/>
      <c r="J535" s="404"/>
    </row>
    <row r="536" spans="1:12" ht="30" customHeight="1" x14ac:dyDescent="0.25">
      <c r="A536" s="778"/>
      <c r="B536" s="779"/>
      <c r="C536" s="805"/>
      <c r="D536" s="781"/>
      <c r="E536" s="405"/>
      <c r="F536" s="405"/>
      <c r="G536" s="405"/>
      <c r="H536" s="406"/>
      <c r="I536" s="405"/>
      <c r="J536" s="407"/>
    </row>
    <row r="537" spans="1:12" ht="30" customHeight="1" x14ac:dyDescent="0.25">
      <c r="A537" s="778"/>
      <c r="B537" s="779"/>
      <c r="C537" s="805"/>
      <c r="D537" s="782" t="s">
        <v>34</v>
      </c>
      <c r="E537" s="408"/>
      <c r="F537" s="408"/>
      <c r="G537" s="409"/>
      <c r="H537" s="408"/>
      <c r="I537" s="408"/>
      <c r="J537" s="559" t="s">
        <v>259</v>
      </c>
    </row>
    <row r="538" spans="1:12" ht="30" customHeight="1" x14ac:dyDescent="0.25">
      <c r="A538" s="778"/>
      <c r="B538" s="779"/>
      <c r="C538" s="805"/>
      <c r="D538" s="782"/>
      <c r="E538" s="403"/>
      <c r="F538" s="403"/>
      <c r="G538" s="403"/>
      <c r="H538" s="403"/>
      <c r="I538" s="403"/>
      <c r="J538" s="404" t="s">
        <v>171</v>
      </c>
    </row>
    <row r="539" spans="1:12" ht="30" customHeight="1" x14ac:dyDescent="0.25">
      <c r="A539" s="778"/>
      <c r="B539" s="779"/>
      <c r="C539" s="805"/>
      <c r="D539" s="782"/>
      <c r="E539" s="405"/>
      <c r="F539" s="405"/>
      <c r="G539" s="412"/>
      <c r="H539" s="405"/>
      <c r="I539" s="405"/>
      <c r="J539" s="611" t="s">
        <v>70</v>
      </c>
      <c r="L539" s="401" t="s">
        <v>1551</v>
      </c>
    </row>
    <row r="540" spans="1:12" ht="93" customHeight="1" x14ac:dyDescent="0.25">
      <c r="A540" s="778"/>
      <c r="B540" s="779"/>
      <c r="C540" s="805"/>
      <c r="D540" s="782" t="s">
        <v>25</v>
      </c>
      <c r="E540" s="559" t="s">
        <v>260</v>
      </c>
      <c r="F540" s="559" t="s">
        <v>261</v>
      </c>
      <c r="G540" s="559" t="s">
        <v>254</v>
      </c>
      <c r="H540" s="482" t="s">
        <v>262</v>
      </c>
      <c r="I540" s="511" t="s">
        <v>263</v>
      </c>
      <c r="J540" s="410"/>
    </row>
    <row r="541" spans="1:12" ht="30" customHeight="1" x14ac:dyDescent="0.25">
      <c r="A541" s="778"/>
      <c r="B541" s="779"/>
      <c r="C541" s="805"/>
      <c r="D541" s="782"/>
      <c r="E541" s="403" t="s">
        <v>264</v>
      </c>
      <c r="F541" s="403" t="s">
        <v>171</v>
      </c>
      <c r="G541" s="413" t="s">
        <v>211</v>
      </c>
      <c r="H541" s="403" t="s">
        <v>265</v>
      </c>
      <c r="I541" s="403" t="s">
        <v>216</v>
      </c>
      <c r="J541" s="404"/>
    </row>
    <row r="542" spans="1:12" ht="30" customHeight="1" thickBot="1" x14ac:dyDescent="0.3">
      <c r="A542" s="778"/>
      <c r="B542" s="779"/>
      <c r="C542" s="805"/>
      <c r="D542" s="782"/>
      <c r="E542" s="609" t="s">
        <v>120</v>
      </c>
      <c r="F542" s="609" t="s">
        <v>120</v>
      </c>
      <c r="G542" s="610" t="s">
        <v>53</v>
      </c>
      <c r="H542" s="609" t="s">
        <v>53</v>
      </c>
      <c r="I542" s="609" t="s">
        <v>53</v>
      </c>
      <c r="J542" s="416"/>
    </row>
    <row r="543" spans="1:12" s="369" customFormat="1" ht="30" customHeight="1" thickTop="1" x14ac:dyDescent="0.3">
      <c r="A543" s="773">
        <f>A534+1</f>
        <v>61</v>
      </c>
      <c r="B543" s="774">
        <f>INDEX(progmau,A543)</f>
        <v>0</v>
      </c>
      <c r="C543" s="775">
        <f>INDEX(fichmau,A543)</f>
        <v>0</v>
      </c>
      <c r="D543" s="776" t="s">
        <v>32</v>
      </c>
      <c r="E543" s="373"/>
      <c r="F543" s="374"/>
      <c r="G543" s="375"/>
      <c r="H543" s="373"/>
      <c r="I543" s="374"/>
      <c r="J543" s="376"/>
    </row>
    <row r="544" spans="1:12" s="369" customFormat="1" ht="30" customHeight="1" x14ac:dyDescent="0.3">
      <c r="A544" s="773"/>
      <c r="B544" s="774"/>
      <c r="C544" s="775"/>
      <c r="D544" s="776"/>
      <c r="E544" s="378"/>
      <c r="F544" s="379"/>
      <c r="G544" s="380"/>
      <c r="H544" s="379"/>
      <c r="I544" s="381"/>
      <c r="J544" s="382"/>
    </row>
    <row r="545" spans="1:10" s="369" customFormat="1" ht="30" customHeight="1" x14ac:dyDescent="0.3">
      <c r="A545" s="773"/>
      <c r="B545" s="774"/>
      <c r="C545" s="775"/>
      <c r="D545" s="776"/>
      <c r="E545" s="384"/>
      <c r="F545" s="385"/>
      <c r="G545" s="385"/>
      <c r="H545" s="385"/>
      <c r="I545" s="385"/>
      <c r="J545" s="386"/>
    </row>
    <row r="546" spans="1:10" s="369" customFormat="1" ht="30" customHeight="1" x14ac:dyDescent="0.3">
      <c r="A546" s="773"/>
      <c r="B546" s="774"/>
      <c r="C546" s="775"/>
      <c r="D546" s="777" t="s">
        <v>34</v>
      </c>
      <c r="E546" s="387"/>
      <c r="F546" s="387"/>
      <c r="G546" s="388"/>
      <c r="H546" s="389"/>
      <c r="I546" s="387"/>
      <c r="J546" s="390"/>
    </row>
    <row r="547" spans="1:10" s="369" customFormat="1" ht="30" customHeight="1" x14ac:dyDescent="0.3">
      <c r="A547" s="773"/>
      <c r="B547" s="774"/>
      <c r="C547" s="775"/>
      <c r="D547" s="777"/>
      <c r="E547" s="379"/>
      <c r="F547" s="378"/>
      <c r="G547" s="378"/>
      <c r="H547" s="378"/>
      <c r="I547" s="379"/>
      <c r="J547" s="391"/>
    </row>
    <row r="548" spans="1:10" s="369" customFormat="1" ht="30" customHeight="1" x14ac:dyDescent="0.3">
      <c r="A548" s="773"/>
      <c r="B548" s="774"/>
      <c r="C548" s="775"/>
      <c r="D548" s="777"/>
      <c r="E548" s="385"/>
      <c r="F548" s="385"/>
      <c r="G548" s="384"/>
      <c r="H548" s="385"/>
      <c r="I548" s="385"/>
      <c r="J548" s="386"/>
    </row>
    <row r="549" spans="1:10" s="369" customFormat="1" ht="30" customHeight="1" x14ac:dyDescent="0.3">
      <c r="A549" s="773"/>
      <c r="B549" s="774"/>
      <c r="C549" s="775"/>
      <c r="D549" s="777" t="s">
        <v>25</v>
      </c>
      <c r="E549" s="387"/>
      <c r="F549" s="389"/>
      <c r="G549" s="389"/>
      <c r="H549" s="387"/>
      <c r="I549" s="387"/>
      <c r="J549" s="392"/>
    </row>
    <row r="550" spans="1:10" s="369" customFormat="1" ht="30" customHeight="1" x14ac:dyDescent="0.3">
      <c r="A550" s="773"/>
      <c r="B550" s="774"/>
      <c r="C550" s="775"/>
      <c r="D550" s="777"/>
      <c r="E550" s="378"/>
      <c r="F550" s="393"/>
      <c r="G550" s="393"/>
      <c r="H550" s="379"/>
      <c r="I550" s="378"/>
      <c r="J550" s="394"/>
    </row>
    <row r="551" spans="1:10" s="369" customFormat="1" ht="14.15" customHeight="1" thickBot="1" x14ac:dyDescent="0.35">
      <c r="A551" s="773"/>
      <c r="B551" s="774"/>
      <c r="C551" s="775"/>
      <c r="D551" s="777"/>
      <c r="E551" s="395"/>
      <c r="F551" s="396"/>
      <c r="G551" s="396"/>
      <c r="H551" s="396"/>
      <c r="I551" s="395"/>
      <c r="J551" s="397"/>
    </row>
    <row r="552" spans="1:10" s="377" customFormat="1" ht="14.15" customHeight="1" thickTop="1" x14ac:dyDescent="0.3">
      <c r="A552" s="778">
        <f>A543+1</f>
        <v>62</v>
      </c>
      <c r="B552" s="779">
        <f>INDEX(progmau,A552)</f>
        <v>0</v>
      </c>
      <c r="C552" s="780">
        <f>INDEX(fichmau,A552)</f>
        <v>0</v>
      </c>
      <c r="D552" s="781" t="s">
        <v>32</v>
      </c>
      <c r="E552" s="398"/>
      <c r="F552" s="399"/>
      <c r="G552" s="398"/>
      <c r="H552" s="398"/>
      <c r="I552" s="399"/>
      <c r="J552" s="400"/>
    </row>
    <row r="553" spans="1:10" s="369" customFormat="1" ht="14.15" customHeight="1" x14ac:dyDescent="0.3">
      <c r="A553" s="778"/>
      <c r="B553" s="779"/>
      <c r="C553" s="780"/>
      <c r="D553" s="781"/>
      <c r="E553" s="402"/>
      <c r="F553" s="403"/>
      <c r="G553" s="402"/>
      <c r="H553" s="402"/>
      <c r="I553" s="403"/>
      <c r="J553" s="404"/>
    </row>
    <row r="554" spans="1:10" s="369" customFormat="1" ht="14.15" customHeight="1" x14ac:dyDescent="0.3">
      <c r="A554" s="778"/>
      <c r="B554" s="779"/>
      <c r="C554" s="780"/>
      <c r="D554" s="781"/>
      <c r="E554" s="405"/>
      <c r="F554" s="405"/>
      <c r="G554" s="405"/>
      <c r="H554" s="406"/>
      <c r="I554" s="405"/>
      <c r="J554" s="407"/>
    </row>
    <row r="555" spans="1:10" s="369" customFormat="1" ht="14.15" customHeight="1" x14ac:dyDescent="0.3">
      <c r="A555" s="778"/>
      <c r="B555" s="779"/>
      <c r="C555" s="780"/>
      <c r="D555" s="782" t="s">
        <v>34</v>
      </c>
      <c r="E555" s="408"/>
      <c r="F555" s="408"/>
      <c r="G555" s="409"/>
      <c r="H555" s="408"/>
      <c r="I555" s="408"/>
      <c r="J555" s="410"/>
    </row>
    <row r="556" spans="1:10" s="369" customFormat="1" ht="14.15" customHeight="1" x14ac:dyDescent="0.3">
      <c r="A556" s="778"/>
      <c r="B556" s="779"/>
      <c r="C556" s="780"/>
      <c r="D556" s="782"/>
      <c r="E556" s="403"/>
      <c r="F556" s="403"/>
      <c r="G556" s="403"/>
      <c r="H556" s="403"/>
      <c r="I556" s="403"/>
      <c r="J556" s="404"/>
    </row>
    <row r="557" spans="1:10" s="369" customFormat="1" ht="14.15" customHeight="1" x14ac:dyDescent="0.3">
      <c r="A557" s="778"/>
      <c r="B557" s="779"/>
      <c r="C557" s="780"/>
      <c r="D557" s="782"/>
      <c r="E557" s="405"/>
      <c r="F557" s="405"/>
      <c r="G557" s="412"/>
      <c r="H557" s="405"/>
      <c r="I557" s="405"/>
      <c r="J557" s="407"/>
    </row>
    <row r="558" spans="1:10" s="369" customFormat="1" ht="14.15" customHeight="1" x14ac:dyDescent="0.3">
      <c r="A558" s="778"/>
      <c r="B558" s="779"/>
      <c r="C558" s="780"/>
      <c r="D558" s="782" t="s">
        <v>25</v>
      </c>
      <c r="E558" s="408"/>
      <c r="F558" s="408"/>
      <c r="G558" s="409"/>
      <c r="H558" s="408"/>
      <c r="I558" s="408"/>
      <c r="J558" s="410"/>
    </row>
    <row r="559" spans="1:10" s="369" customFormat="1" ht="14.15" customHeight="1" x14ac:dyDescent="0.3">
      <c r="A559" s="778"/>
      <c r="B559" s="779"/>
      <c r="C559" s="780"/>
      <c r="D559" s="782"/>
      <c r="E559" s="403"/>
      <c r="F559" s="403"/>
      <c r="G559" s="413"/>
      <c r="H559" s="403"/>
      <c r="I559" s="403"/>
      <c r="J559" s="404"/>
    </row>
    <row r="560" spans="1:10" s="369" customFormat="1" ht="14.15" customHeight="1" thickBot="1" x14ac:dyDescent="0.35">
      <c r="A560" s="778"/>
      <c r="B560" s="779"/>
      <c r="C560" s="780"/>
      <c r="D560" s="782"/>
      <c r="E560" s="414"/>
      <c r="F560" s="414"/>
      <c r="G560" s="415"/>
      <c r="H560" s="414"/>
      <c r="I560" s="414"/>
      <c r="J560" s="416"/>
    </row>
    <row r="561" spans="1:12" ht="84.25" customHeight="1" thickTop="1" x14ac:dyDescent="0.25">
      <c r="A561" s="773">
        <f>A552+1</f>
        <v>63</v>
      </c>
      <c r="B561" s="774">
        <f>INDEX(progmau,A561)</f>
        <v>2899438</v>
      </c>
      <c r="C561" s="775" t="str">
        <f>INDEX(fichmau,A561)</f>
        <v>2899438 GESTION DE PROYECTOS DE DESARROLLO ECONOMICO Y SOCIAL ( TECNOLOGO)</v>
      </c>
      <c r="D561" s="776" t="s">
        <v>32</v>
      </c>
      <c r="E561" s="373"/>
      <c r="F561" s="374"/>
      <c r="G561" s="699" t="s">
        <v>198</v>
      </c>
      <c r="H561" s="699" t="s">
        <v>198</v>
      </c>
      <c r="I561" s="374"/>
      <c r="J561" s="376"/>
    </row>
    <row r="562" spans="1:12" ht="14.15" customHeight="1" x14ac:dyDescent="0.25">
      <c r="A562" s="773"/>
      <c r="B562" s="774"/>
      <c r="C562" s="775"/>
      <c r="D562" s="776"/>
      <c r="E562" s="378"/>
      <c r="F562" s="379"/>
      <c r="G562" s="380" t="s">
        <v>267</v>
      </c>
      <c r="H562" s="379" t="s">
        <v>267</v>
      </c>
      <c r="I562" s="381"/>
      <c r="J562" s="382"/>
    </row>
    <row r="563" spans="1:12" ht="14.15" customHeight="1" x14ac:dyDescent="0.25">
      <c r="A563" s="773"/>
      <c r="B563" s="774"/>
      <c r="C563" s="775"/>
      <c r="D563" s="776"/>
      <c r="E563" s="384"/>
      <c r="F563" s="385"/>
      <c r="G563" s="385"/>
      <c r="H563" s="385"/>
      <c r="I563" s="385"/>
      <c r="J563" s="386"/>
    </row>
    <row r="564" spans="1:12" ht="14.15" customHeight="1" x14ac:dyDescent="0.25">
      <c r="A564" s="773"/>
      <c r="B564" s="774"/>
      <c r="C564" s="775"/>
      <c r="D564" s="777" t="s">
        <v>34</v>
      </c>
      <c r="E564" s="387"/>
      <c r="F564" s="387"/>
      <c r="G564" s="388"/>
      <c r="H564" s="389"/>
      <c r="I564" s="387"/>
      <c r="J564" s="390"/>
    </row>
    <row r="565" spans="1:12" ht="14.15" customHeight="1" x14ac:dyDescent="0.25">
      <c r="A565" s="773"/>
      <c r="B565" s="774"/>
      <c r="C565" s="775"/>
      <c r="D565" s="777"/>
      <c r="E565" s="379"/>
      <c r="F565" s="378"/>
      <c r="G565" s="378"/>
      <c r="H565" s="378"/>
      <c r="I565" s="379"/>
      <c r="J565" s="391"/>
    </row>
    <row r="566" spans="1:12" ht="14.15" customHeight="1" x14ac:dyDescent="0.25">
      <c r="A566" s="773"/>
      <c r="B566" s="774"/>
      <c r="C566" s="775"/>
      <c r="D566" s="777"/>
      <c r="E566" s="385"/>
      <c r="F566" s="385"/>
      <c r="G566" s="384"/>
      <c r="H566" s="385"/>
      <c r="I566" s="385"/>
      <c r="J566" s="386"/>
    </row>
    <row r="567" spans="1:12" ht="14.15" customHeight="1" x14ac:dyDescent="0.25">
      <c r="A567" s="773"/>
      <c r="B567" s="774"/>
      <c r="C567" s="775"/>
      <c r="D567" s="777" t="s">
        <v>25</v>
      </c>
      <c r="E567" s="387"/>
      <c r="F567" s="389"/>
      <c r="G567" s="389"/>
      <c r="H567" s="387"/>
      <c r="I567" s="387"/>
      <c r="J567" s="392"/>
    </row>
    <row r="568" spans="1:12" ht="14.15" customHeight="1" x14ac:dyDescent="0.25">
      <c r="A568" s="773"/>
      <c r="B568" s="774"/>
      <c r="C568" s="775"/>
      <c r="D568" s="777"/>
      <c r="E568" s="378"/>
      <c r="F568" s="393"/>
      <c r="G568" s="393"/>
      <c r="H568" s="379"/>
      <c r="I568" s="378"/>
      <c r="J568" s="394"/>
    </row>
    <row r="569" spans="1:12" ht="14.15" customHeight="1" thickTop="1" thickBot="1" x14ac:dyDescent="0.3">
      <c r="A569" s="773"/>
      <c r="B569" s="774"/>
      <c r="C569" s="775"/>
      <c r="D569" s="777"/>
      <c r="E569" s="395"/>
      <c r="F569" s="396"/>
      <c r="G569" s="396"/>
      <c r="H569" s="396"/>
      <c r="I569" s="395"/>
      <c r="J569" s="397"/>
    </row>
    <row r="570" spans="1:12" ht="38.25" customHeight="1" thickTop="1" thickBot="1" x14ac:dyDescent="0.3">
      <c r="A570" s="778">
        <f>A561+1</f>
        <v>64</v>
      </c>
      <c r="B570" s="779">
        <f>INDEX(progmau,A570)</f>
        <v>2900364</v>
      </c>
      <c r="C570" s="780" t="str">
        <f>INDEX(fichmau,A570)</f>
        <v>2900364GESTION DE PROYECTOS DE DESARROLLO ECONOMICO Y SOCIAL ( TECNOLOGO)</v>
      </c>
      <c r="D570" s="781" t="s">
        <v>32</v>
      </c>
      <c r="E570" s="699" t="s">
        <v>198</v>
      </c>
      <c r="F570" s="399"/>
      <c r="G570" s="398"/>
      <c r="H570" s="593" t="s">
        <v>198</v>
      </c>
      <c r="I570" s="399"/>
      <c r="J570" s="400"/>
    </row>
    <row r="571" spans="1:12" ht="46.5" customHeight="1" thickTop="1" thickBot="1" x14ac:dyDescent="0.3">
      <c r="A571" s="778"/>
      <c r="B571" s="779"/>
      <c r="C571" s="780"/>
      <c r="D571" s="781"/>
      <c r="E571" s="701" t="s">
        <v>266</v>
      </c>
      <c r="F571" s="403"/>
      <c r="G571" s="402"/>
      <c r="H571" s="402" t="s">
        <v>395</v>
      </c>
      <c r="I571" s="403"/>
      <c r="J571" s="404"/>
    </row>
    <row r="572" spans="1:12" ht="14.15" customHeight="1" x14ac:dyDescent="0.25">
      <c r="A572" s="778"/>
      <c r="B572" s="779"/>
      <c r="C572" s="780"/>
      <c r="D572" s="781"/>
      <c r="E572" s="405"/>
      <c r="F572" s="405"/>
      <c r="G572" s="405"/>
      <c r="H572" s="406"/>
      <c r="I572" s="405"/>
      <c r="J572" s="407"/>
    </row>
    <row r="573" spans="1:12" ht="45" customHeight="1" x14ac:dyDescent="0.25">
      <c r="A573" s="778"/>
      <c r="B573" s="779"/>
      <c r="C573" s="780"/>
      <c r="D573" s="782" t="s">
        <v>34</v>
      </c>
      <c r="E573" s="408" t="s">
        <v>198</v>
      </c>
      <c r="F573" s="593" t="s">
        <v>198</v>
      </c>
      <c r="G573" s="593" t="s">
        <v>198</v>
      </c>
      <c r="H573" s="593" t="s">
        <v>198</v>
      </c>
      <c r="I573" s="408"/>
      <c r="J573" s="410"/>
      <c r="L573" s="401" t="s">
        <v>1662</v>
      </c>
    </row>
    <row r="574" spans="1:12" ht="25.5" customHeight="1" x14ac:dyDescent="0.25">
      <c r="A574" s="778"/>
      <c r="B574" s="779"/>
      <c r="C574" s="780"/>
      <c r="D574" s="782"/>
      <c r="E574" s="612"/>
      <c r="F574" s="612" t="s">
        <v>267</v>
      </c>
      <c r="G574" s="612" t="s">
        <v>267</v>
      </c>
      <c r="H574" s="612" t="s">
        <v>267</v>
      </c>
      <c r="I574" s="403"/>
      <c r="J574" s="404"/>
    </row>
    <row r="575" spans="1:12" ht="25.5" customHeight="1" x14ac:dyDescent="0.25">
      <c r="A575" s="778"/>
      <c r="B575" s="779"/>
      <c r="C575" s="780"/>
      <c r="D575" s="782"/>
      <c r="E575" s="405"/>
      <c r="F575" s="405"/>
      <c r="G575" s="412"/>
      <c r="H575" s="405"/>
      <c r="I575" s="405"/>
      <c r="J575" s="407"/>
    </row>
    <row r="576" spans="1:12" ht="14.15" customHeight="1" x14ac:dyDescent="0.25">
      <c r="A576" s="778"/>
      <c r="B576" s="779"/>
      <c r="C576" s="780"/>
      <c r="D576" s="782" t="s">
        <v>25</v>
      </c>
      <c r="E576" s="408"/>
      <c r="F576" s="408"/>
      <c r="G576" s="409"/>
      <c r="H576" s="408"/>
      <c r="I576" s="408"/>
      <c r="J576" s="410"/>
    </row>
    <row r="577" spans="1:12" ht="14.15" customHeight="1" x14ac:dyDescent="0.25">
      <c r="A577" s="778"/>
      <c r="B577" s="779"/>
      <c r="C577" s="780"/>
      <c r="D577" s="782"/>
      <c r="E577" s="403"/>
      <c r="F577" s="403"/>
      <c r="G577" s="413"/>
      <c r="H577" s="403"/>
      <c r="I577" s="403"/>
      <c r="J577" s="404"/>
    </row>
    <row r="578" spans="1:12" ht="14.15" customHeight="1" thickTop="1" thickBot="1" x14ac:dyDescent="0.3">
      <c r="A578" s="778"/>
      <c r="B578" s="779"/>
      <c r="C578" s="780"/>
      <c r="D578" s="782"/>
      <c r="E578" s="414"/>
      <c r="F578" s="414"/>
      <c r="G578" s="415"/>
      <c r="H578" s="414"/>
      <c r="I578" s="414"/>
      <c r="J578" s="416"/>
    </row>
    <row r="579" spans="1:12" ht="108" customHeight="1" thickTop="1" thickBot="1" x14ac:dyDescent="0.3">
      <c r="A579" s="773">
        <f>A570+1</f>
        <v>65</v>
      </c>
      <c r="B579" s="774">
        <f>INDEX(progmau,A579)</f>
        <v>2927243</v>
      </c>
      <c r="C579" s="775" t="str">
        <f>INDEX(fichmau,A579)</f>
        <v>2927243 GESTION DE PROYECTOS DE DESARROLLO ECONOMICO Y SOCIAL ( TECNOLOGO)</v>
      </c>
      <c r="D579" s="776" t="s">
        <v>32</v>
      </c>
      <c r="E579" s="513"/>
      <c r="F579" s="741" t="s">
        <v>198</v>
      </c>
      <c r="G579" s="375"/>
      <c r="H579" s="373"/>
      <c r="I579" s="374"/>
      <c r="J579" s="376"/>
    </row>
    <row r="580" spans="1:12" ht="47.25" customHeight="1" thickTop="1" thickBot="1" x14ac:dyDescent="0.3">
      <c r="A580" s="773"/>
      <c r="B580" s="774"/>
      <c r="C580" s="775"/>
      <c r="D580" s="776"/>
      <c r="E580" s="378" t="s">
        <v>395</v>
      </c>
      <c r="F580" s="613" t="s">
        <v>267</v>
      </c>
      <c r="G580" s="380"/>
      <c r="H580" s="379"/>
      <c r="I580" s="381"/>
      <c r="J580" s="382"/>
      <c r="L580" s="401" t="s">
        <v>1663</v>
      </c>
    </row>
    <row r="581" spans="1:12" ht="47.25" customHeight="1" thickTop="1" thickBot="1" x14ac:dyDescent="0.3">
      <c r="A581" s="773"/>
      <c r="B581" s="774"/>
      <c r="C581" s="775"/>
      <c r="D581" s="776"/>
      <c r="E581" s="384"/>
      <c r="F581" s="703"/>
      <c r="G581" s="385"/>
      <c r="H581" s="385"/>
      <c r="I581" s="385"/>
      <c r="J581" s="386"/>
    </row>
    <row r="582" spans="1:12" ht="148.15" customHeight="1" x14ac:dyDescent="0.25">
      <c r="A582" s="773"/>
      <c r="B582" s="774"/>
      <c r="C582" s="775"/>
      <c r="D582" s="777" t="s">
        <v>34</v>
      </c>
      <c r="E582" s="741" t="s">
        <v>198</v>
      </c>
      <c r="F582" s="387"/>
      <c r="G582" s="741" t="s">
        <v>198</v>
      </c>
      <c r="H582" s="389"/>
      <c r="I582" s="387"/>
      <c r="J582" s="390"/>
    </row>
    <row r="583" spans="1:12" ht="47.25" customHeight="1" x14ac:dyDescent="0.25">
      <c r="A583" s="773"/>
      <c r="B583" s="774"/>
      <c r="C583" s="775"/>
      <c r="D583" s="777"/>
      <c r="E583" s="702" t="s">
        <v>164</v>
      </c>
      <c r="F583" s="378"/>
      <c r="G583" s="702" t="s">
        <v>164</v>
      </c>
      <c r="H583" s="378"/>
      <c r="I583" s="379"/>
      <c r="J583" s="391"/>
    </row>
    <row r="584" spans="1:12" ht="92.4" customHeight="1" x14ac:dyDescent="0.25">
      <c r="A584" s="773"/>
      <c r="B584" s="774"/>
      <c r="C584" s="775"/>
      <c r="D584" s="777"/>
      <c r="E584" s="385" t="s">
        <v>1442</v>
      </c>
      <c r="F584" s="385"/>
      <c r="G584" s="704" t="s">
        <v>37</v>
      </c>
      <c r="H584" s="385"/>
      <c r="I584" s="385"/>
      <c r="J584" s="386"/>
    </row>
    <row r="585" spans="1:12" ht="14.15" customHeight="1" x14ac:dyDescent="0.25">
      <c r="A585" s="773"/>
      <c r="B585" s="774"/>
      <c r="C585" s="775"/>
      <c r="D585" s="777" t="s">
        <v>25</v>
      </c>
      <c r="E585" s="387"/>
      <c r="F585" s="389"/>
      <c r="G585" s="389"/>
      <c r="H585" s="387"/>
      <c r="I585" s="387"/>
      <c r="J585" s="392"/>
    </row>
    <row r="586" spans="1:12" ht="14.15" customHeight="1" x14ac:dyDescent="0.25">
      <c r="A586" s="773"/>
      <c r="B586" s="774"/>
      <c r="C586" s="775"/>
      <c r="D586" s="777"/>
      <c r="E586" s="378"/>
      <c r="F586" s="393"/>
      <c r="G586" s="393"/>
      <c r="H586" s="379"/>
      <c r="I586" s="378"/>
      <c r="J586" s="394"/>
    </row>
    <row r="587" spans="1:12" ht="14.15" customHeight="1" thickTop="1" thickBot="1" x14ac:dyDescent="0.3">
      <c r="A587" s="773"/>
      <c r="B587" s="774"/>
      <c r="C587" s="775"/>
      <c r="D587" s="777"/>
      <c r="E587" s="395"/>
      <c r="F587" s="396"/>
      <c r="G587" s="396"/>
      <c r="H587" s="396"/>
      <c r="I587" s="395"/>
      <c r="J587" s="397"/>
    </row>
    <row r="588" spans="1:12" ht="30" customHeight="1" thickTop="1" thickBot="1" x14ac:dyDescent="0.3">
      <c r="A588" s="778">
        <f>A579+1</f>
        <v>66</v>
      </c>
      <c r="B588" s="779">
        <f>INDEX(progmau,A588)</f>
        <v>3345151</v>
      </c>
      <c r="C588" s="780" t="str">
        <f>INDEX(fichmau,A588)</f>
        <v>3345151 GESTION DE PROYECTOS DE DESARROLLO ECONOMICO Y SOCIAL ( TECNOLOGO)</v>
      </c>
      <c r="D588" s="781" t="s">
        <v>191</v>
      </c>
      <c r="E588" s="399"/>
      <c r="F588" s="399"/>
      <c r="G588" s="398"/>
      <c r="H588" s="398"/>
      <c r="I588" s="399"/>
      <c r="J588" s="400"/>
    </row>
    <row r="589" spans="1:12" ht="30" customHeight="1" thickTop="1" thickBot="1" x14ac:dyDescent="0.3">
      <c r="A589" s="778"/>
      <c r="B589" s="779"/>
      <c r="C589" s="780"/>
      <c r="D589" s="781"/>
      <c r="E589" s="403"/>
      <c r="F589" s="403"/>
      <c r="G589" s="402"/>
      <c r="H589" s="402"/>
      <c r="I589" s="402"/>
      <c r="J589" s="404"/>
    </row>
    <row r="590" spans="1:12" ht="15.75" customHeight="1" thickTop="1" thickBot="1" x14ac:dyDescent="0.3">
      <c r="A590" s="778"/>
      <c r="B590" s="779"/>
      <c r="C590" s="780"/>
      <c r="D590" s="781"/>
      <c r="E590" s="405"/>
      <c r="F590" s="405"/>
      <c r="G590" s="405"/>
      <c r="H590" s="406"/>
      <c r="I590" s="405"/>
      <c r="J590" s="407"/>
    </row>
    <row r="591" spans="1:12" ht="55.5" customHeight="1" thickTop="1" thickBot="1" x14ac:dyDescent="0.3">
      <c r="A591" s="778"/>
      <c r="B591" s="779"/>
      <c r="C591" s="780"/>
      <c r="D591" s="782" t="s">
        <v>57</v>
      </c>
      <c r="E591" s="399" t="s">
        <v>268</v>
      </c>
      <c r="F591" s="408" t="s">
        <v>268</v>
      </c>
      <c r="G591" s="409" t="s">
        <v>269</v>
      </c>
      <c r="H591" s="408" t="s">
        <v>270</v>
      </c>
      <c r="I591" s="408" t="s">
        <v>270</v>
      </c>
      <c r="J591" s="410"/>
    </row>
    <row r="592" spans="1:12" ht="30" customHeight="1" thickTop="1" thickBot="1" x14ac:dyDescent="0.3">
      <c r="A592" s="778"/>
      <c r="B592" s="779"/>
      <c r="C592" s="780"/>
      <c r="D592" s="782"/>
      <c r="E592" s="612" t="s">
        <v>271</v>
      </c>
      <c r="F592" s="612" t="s">
        <v>271</v>
      </c>
      <c r="G592" s="403" t="s">
        <v>272</v>
      </c>
      <c r="H592" s="612" t="s">
        <v>273</v>
      </c>
      <c r="I592" s="612" t="s">
        <v>267</v>
      </c>
      <c r="J592" s="404"/>
      <c r="L592" s="401" t="s">
        <v>273</v>
      </c>
    </row>
    <row r="593" spans="1:12" ht="30" customHeight="1" thickTop="1" thickBot="1" x14ac:dyDescent="0.3">
      <c r="A593" s="778"/>
      <c r="B593" s="779"/>
      <c r="C593" s="780"/>
      <c r="D593" s="782"/>
      <c r="E593" s="405" t="s">
        <v>63</v>
      </c>
      <c r="F593" s="405" t="s">
        <v>140</v>
      </c>
      <c r="G593" s="614" t="s">
        <v>28</v>
      </c>
      <c r="H593" s="405" t="s">
        <v>146</v>
      </c>
      <c r="I593" s="405" t="s">
        <v>74</v>
      </c>
      <c r="J593" s="407"/>
    </row>
    <row r="594" spans="1:12" ht="44.25" customHeight="1" thickTop="1" thickBot="1" x14ac:dyDescent="0.3">
      <c r="A594" s="778"/>
      <c r="B594" s="779"/>
      <c r="C594" s="780"/>
      <c r="D594" s="782" t="s">
        <v>25</v>
      </c>
      <c r="E594" s="408" t="s">
        <v>269</v>
      </c>
      <c r="F594" s="408" t="s">
        <v>270</v>
      </c>
      <c r="G594" s="409" t="s">
        <v>274</v>
      </c>
      <c r="H594" s="408" t="s">
        <v>275</v>
      </c>
      <c r="I594" s="482" t="s">
        <v>276</v>
      </c>
      <c r="J594" s="410"/>
    </row>
    <row r="595" spans="1:12" ht="30" customHeight="1" thickTop="1" thickBot="1" x14ac:dyDescent="0.3">
      <c r="A595" s="778"/>
      <c r="B595" s="779"/>
      <c r="C595" s="780"/>
      <c r="D595" s="782"/>
      <c r="E595" s="612" t="s">
        <v>272</v>
      </c>
      <c r="F595" s="612" t="s">
        <v>273</v>
      </c>
      <c r="G595" s="615" t="s">
        <v>125</v>
      </c>
      <c r="H595" s="403" t="s">
        <v>272</v>
      </c>
      <c r="I595" s="403" t="s">
        <v>1354</v>
      </c>
      <c r="J595" s="404"/>
    </row>
    <row r="596" spans="1:12" ht="30" customHeight="1" thickTop="1" thickBot="1" x14ac:dyDescent="0.3">
      <c r="A596" s="778"/>
      <c r="B596" s="779"/>
      <c r="C596" s="780"/>
      <c r="D596" s="782"/>
      <c r="E596" s="414" t="s">
        <v>63</v>
      </c>
      <c r="F596" s="414" t="s">
        <v>140</v>
      </c>
      <c r="G596" s="415" t="s">
        <v>73</v>
      </c>
      <c r="H596" s="602" t="s">
        <v>146</v>
      </c>
      <c r="I596" s="414" t="s">
        <v>145</v>
      </c>
      <c r="J596" s="416"/>
    </row>
    <row r="597" spans="1:12" ht="30" customHeight="1" thickTop="1" thickBot="1" x14ac:dyDescent="0.3">
      <c r="A597" s="773">
        <f>A588+1</f>
        <v>67</v>
      </c>
      <c r="B597" s="774">
        <f>INDEX(progmau,A597)</f>
        <v>3152267</v>
      </c>
      <c r="C597" s="775" t="str">
        <f>INDEX(fichmau,A597)</f>
        <v>3152267 GESTION DE PROYECTOS DE DESARROLLO ECONOMICO Y SOCIAL ( TECNOLOGO)</v>
      </c>
      <c r="D597" s="776" t="s">
        <v>191</v>
      </c>
      <c r="E597" s="607" t="s">
        <v>277</v>
      </c>
      <c r="F597" s="607" t="s">
        <v>278</v>
      </c>
      <c r="G597" s="607" t="s">
        <v>279</v>
      </c>
      <c r="H597" s="607" t="s">
        <v>280</v>
      </c>
      <c r="I597" s="607" t="s">
        <v>240</v>
      </c>
      <c r="J597" s="376"/>
    </row>
    <row r="598" spans="1:12" ht="30" customHeight="1" thickTop="1" thickBot="1" x14ac:dyDescent="0.3">
      <c r="A598" s="773"/>
      <c r="B598" s="774"/>
      <c r="C598" s="775"/>
      <c r="D598" s="776"/>
      <c r="E598" s="379" t="s">
        <v>267</v>
      </c>
      <c r="F598" s="459" t="s">
        <v>281</v>
      </c>
      <c r="G598" s="459" t="s">
        <v>273</v>
      </c>
      <c r="H598" s="459" t="s">
        <v>281</v>
      </c>
      <c r="I598" s="459" t="s">
        <v>216</v>
      </c>
      <c r="J598" s="382"/>
    </row>
    <row r="599" spans="1:12" ht="30" customHeight="1" thickTop="1" thickBot="1" x14ac:dyDescent="0.3">
      <c r="A599" s="773"/>
      <c r="B599" s="774"/>
      <c r="C599" s="775"/>
      <c r="D599" s="776"/>
      <c r="E599" s="627" t="s">
        <v>31</v>
      </c>
      <c r="F599" s="627" t="s">
        <v>31</v>
      </c>
      <c r="G599" s="384" t="s">
        <v>282</v>
      </c>
      <c r="H599" s="627" t="s">
        <v>28</v>
      </c>
      <c r="I599" s="627" t="s">
        <v>31</v>
      </c>
      <c r="J599" s="386"/>
      <c r="L599" s="401" t="s">
        <v>281</v>
      </c>
    </row>
    <row r="600" spans="1:12" ht="99" customHeight="1" thickTop="1" thickBot="1" x14ac:dyDescent="0.3">
      <c r="A600" s="773"/>
      <c r="B600" s="774"/>
      <c r="C600" s="775"/>
      <c r="D600" s="777" t="s">
        <v>194</v>
      </c>
      <c r="E600" s="559" t="s">
        <v>277</v>
      </c>
      <c r="F600" s="559" t="s">
        <v>278</v>
      </c>
      <c r="G600" s="562" t="s">
        <v>278</v>
      </c>
      <c r="H600" s="559" t="s">
        <v>276</v>
      </c>
      <c r="I600" s="559" t="s">
        <v>278</v>
      </c>
      <c r="J600" s="390"/>
    </row>
    <row r="601" spans="1:12" ht="30" customHeight="1" x14ac:dyDescent="0.25">
      <c r="A601" s="773"/>
      <c r="B601" s="774"/>
      <c r="C601" s="775"/>
      <c r="D601" s="777"/>
      <c r="E601" s="379" t="s">
        <v>267</v>
      </c>
      <c r="F601" s="459" t="s">
        <v>273</v>
      </c>
      <c r="G601" s="459" t="s">
        <v>281</v>
      </c>
      <c r="H601" s="628" t="s">
        <v>265</v>
      </c>
      <c r="I601" s="459" t="s">
        <v>267</v>
      </c>
      <c r="J601" s="391"/>
    </row>
    <row r="602" spans="1:12" ht="30" customHeight="1" x14ac:dyDescent="0.25">
      <c r="A602" s="773"/>
      <c r="B602" s="774"/>
      <c r="C602" s="775"/>
      <c r="D602" s="777"/>
      <c r="E602" s="627" t="s">
        <v>31</v>
      </c>
      <c r="F602" s="384" t="s">
        <v>31</v>
      </c>
      <c r="G602" s="461" t="s">
        <v>282</v>
      </c>
      <c r="H602" s="384" t="s">
        <v>28</v>
      </c>
      <c r="I602" s="384" t="s">
        <v>31</v>
      </c>
      <c r="J602" s="386"/>
    </row>
    <row r="603" spans="1:12" ht="14.15" customHeight="1" x14ac:dyDescent="0.25">
      <c r="A603" s="773"/>
      <c r="B603" s="774"/>
      <c r="C603" s="775"/>
      <c r="D603" s="777" t="s">
        <v>25</v>
      </c>
      <c r="E603" s="387"/>
      <c r="F603" s="389"/>
      <c r="G603" s="389"/>
      <c r="H603" s="387"/>
      <c r="I603" s="387"/>
      <c r="J603" s="392"/>
    </row>
    <row r="604" spans="1:12" ht="14.15" customHeight="1" x14ac:dyDescent="0.25">
      <c r="A604" s="773"/>
      <c r="B604" s="774"/>
      <c r="C604" s="775"/>
      <c r="D604" s="777"/>
      <c r="E604" s="378"/>
      <c r="F604" s="393"/>
      <c r="G604" s="393"/>
      <c r="H604" s="379"/>
      <c r="I604" s="378"/>
      <c r="J604" s="394"/>
    </row>
    <row r="605" spans="1:12" ht="14.15" customHeight="1" thickBot="1" x14ac:dyDescent="0.3">
      <c r="A605" s="773"/>
      <c r="B605" s="774"/>
      <c r="C605" s="775"/>
      <c r="D605" s="777"/>
      <c r="E605" s="395"/>
      <c r="F605" s="396"/>
      <c r="G605" s="396"/>
      <c r="H605" s="396"/>
      <c r="I605" s="395"/>
      <c r="J605" s="397"/>
    </row>
    <row r="606" spans="1:12" ht="30" customHeight="1" thickTop="1" thickBot="1" x14ac:dyDescent="0.3">
      <c r="A606" s="778">
        <f>A597+1</f>
        <v>68</v>
      </c>
      <c r="B606" s="779">
        <f>INDEX(progmau,A606)</f>
        <v>3174034</v>
      </c>
      <c r="C606" s="780" t="str">
        <f>INDEX(fichmau,A606)</f>
        <v>3174034 GESTION DE PROYECTOS DE DESARROLLO ECONOMICO Y SOCIAL ( TECNOLOGO)</v>
      </c>
      <c r="D606" s="781" t="s">
        <v>32</v>
      </c>
      <c r="E606" s="398"/>
      <c r="F606" s="399"/>
      <c r="G606" s="398"/>
      <c r="H606" s="398"/>
      <c r="I606" s="399"/>
      <c r="J606" s="400"/>
    </row>
    <row r="607" spans="1:12" ht="30" customHeight="1" thickTop="1" thickBot="1" x14ac:dyDescent="0.3">
      <c r="A607" s="778"/>
      <c r="B607" s="779"/>
      <c r="C607" s="780"/>
      <c r="D607" s="781"/>
      <c r="E607" s="402"/>
      <c r="F607" s="525"/>
      <c r="G607" s="402"/>
      <c r="H607" s="402"/>
      <c r="I607" s="403"/>
      <c r="J607" s="404"/>
    </row>
    <row r="608" spans="1:12" ht="30" customHeight="1" thickTop="1" thickBot="1" x14ac:dyDescent="0.3">
      <c r="A608" s="778"/>
      <c r="B608" s="779"/>
      <c r="C608" s="780"/>
      <c r="D608" s="781"/>
      <c r="E608" s="405"/>
      <c r="F608" s="405"/>
      <c r="G608" s="405"/>
      <c r="H608" s="406"/>
      <c r="I608" s="405"/>
      <c r="J608" s="407"/>
    </row>
    <row r="609" spans="1:12" ht="117.5" customHeight="1" thickTop="1" thickBot="1" x14ac:dyDescent="0.3">
      <c r="A609" s="778"/>
      <c r="B609" s="779"/>
      <c r="C609" s="780"/>
      <c r="D609" s="782" t="s">
        <v>57</v>
      </c>
      <c r="E609" s="559" t="s">
        <v>283</v>
      </c>
      <c r="F609" s="559" t="s">
        <v>284</v>
      </c>
      <c r="G609" s="562" t="s">
        <v>276</v>
      </c>
      <c r="H609" s="559" t="s">
        <v>284</v>
      </c>
      <c r="I609" s="559" t="s">
        <v>284</v>
      </c>
      <c r="J609" s="410"/>
    </row>
    <row r="610" spans="1:12" ht="30" customHeight="1" thickTop="1" thickBot="1" x14ac:dyDescent="0.3">
      <c r="A610" s="778"/>
      <c r="B610" s="779"/>
      <c r="C610" s="780"/>
      <c r="D610" s="782"/>
      <c r="E610" s="403" t="s">
        <v>273</v>
      </c>
      <c r="F610" s="403" t="s">
        <v>281</v>
      </c>
      <c r="G610" s="403" t="s">
        <v>265</v>
      </c>
      <c r="H610" s="403" t="s">
        <v>281</v>
      </c>
      <c r="I610" s="403" t="s">
        <v>281</v>
      </c>
      <c r="J610" s="404"/>
    </row>
    <row r="611" spans="1:12" ht="30" customHeight="1" thickTop="1" thickBot="1" x14ac:dyDescent="0.3">
      <c r="A611" s="778"/>
      <c r="B611" s="779"/>
      <c r="C611" s="780"/>
      <c r="D611" s="782"/>
      <c r="E611" s="405" t="s">
        <v>146</v>
      </c>
      <c r="F611" s="405" t="s">
        <v>146</v>
      </c>
      <c r="G611" s="412" t="s">
        <v>285</v>
      </c>
      <c r="H611" s="405" t="s">
        <v>63</v>
      </c>
      <c r="I611" s="405" t="s">
        <v>31</v>
      </c>
      <c r="J611" s="407"/>
      <c r="L611" s="401" t="s">
        <v>272</v>
      </c>
    </row>
    <row r="612" spans="1:12" ht="69" customHeight="1" thickTop="1" thickBot="1" x14ac:dyDescent="0.3">
      <c r="A612" s="778"/>
      <c r="B612" s="779"/>
      <c r="C612" s="780"/>
      <c r="D612" s="782" t="s">
        <v>25</v>
      </c>
      <c r="E612" s="559" t="s">
        <v>274</v>
      </c>
      <c r="F612" s="559" t="s">
        <v>283</v>
      </c>
      <c r="G612" s="562" t="s">
        <v>283</v>
      </c>
      <c r="H612" s="559" t="s">
        <v>283</v>
      </c>
      <c r="I612" s="408" t="s">
        <v>94</v>
      </c>
      <c r="J612" s="410"/>
    </row>
    <row r="613" spans="1:12" ht="30" customHeight="1" thickTop="1" thickBot="1" x14ac:dyDescent="0.3">
      <c r="A613" s="778"/>
      <c r="B613" s="779"/>
      <c r="C613" s="780"/>
      <c r="D613" s="782"/>
      <c r="E613" s="403" t="s">
        <v>125</v>
      </c>
      <c r="F613" s="628" t="s">
        <v>272</v>
      </c>
      <c r="G613" s="413" t="s">
        <v>272</v>
      </c>
      <c r="H613" s="403" t="s">
        <v>273</v>
      </c>
      <c r="I613" s="403"/>
      <c r="J613" s="404"/>
    </row>
    <row r="614" spans="1:12" ht="30" customHeight="1" thickTop="1" thickBot="1" x14ac:dyDescent="0.3">
      <c r="A614" s="778"/>
      <c r="B614" s="779"/>
      <c r="C614" s="780"/>
      <c r="D614" s="782"/>
      <c r="E614" s="602" t="s">
        <v>146</v>
      </c>
      <c r="F614" s="414" t="s">
        <v>146</v>
      </c>
      <c r="G614" s="629" t="s">
        <v>63</v>
      </c>
      <c r="H614" s="602" t="s">
        <v>63</v>
      </c>
      <c r="I614" s="414"/>
      <c r="J614" s="416"/>
    </row>
    <row r="615" spans="1:12" s="422" customFormat="1" ht="71.25" customHeight="1" thickTop="1" thickBot="1" x14ac:dyDescent="0.3">
      <c r="A615" s="773">
        <f>A606+1</f>
        <v>69</v>
      </c>
      <c r="B615" s="774">
        <f>INDEX(progmau,A615)</f>
        <v>3390282</v>
      </c>
      <c r="C615" s="775" t="str">
        <f>INDEX(fichmau,A615)</f>
        <v>3390282 GESTION DE PROYECTOS DE DESARROLLO ECONOMICO Y SOCIAL ( TECNOLOGO)</v>
      </c>
      <c r="D615" s="776" t="s">
        <v>191</v>
      </c>
      <c r="E615" s="373" t="s">
        <v>286</v>
      </c>
      <c r="F615" s="374" t="s">
        <v>287</v>
      </c>
      <c r="G615" s="375" t="s">
        <v>268</v>
      </c>
      <c r="H615" s="373" t="s">
        <v>287</v>
      </c>
      <c r="I615" s="374" t="s">
        <v>276</v>
      </c>
      <c r="J615" s="376"/>
    </row>
    <row r="616" spans="1:12" s="422" customFormat="1" ht="48" customHeight="1" thickTop="1" thickBot="1" x14ac:dyDescent="0.3">
      <c r="A616" s="773"/>
      <c r="B616" s="774"/>
      <c r="C616" s="775"/>
      <c r="D616" s="776"/>
      <c r="E616" s="378" t="s">
        <v>36</v>
      </c>
      <c r="F616" s="379" t="s">
        <v>273</v>
      </c>
      <c r="G616" s="380" t="s">
        <v>271</v>
      </c>
      <c r="H616" s="379" t="s">
        <v>273</v>
      </c>
      <c r="I616" s="626" t="s">
        <v>265</v>
      </c>
      <c r="J616" s="382"/>
      <c r="L616" s="422" t="s">
        <v>271</v>
      </c>
    </row>
    <row r="617" spans="1:12" s="422" customFormat="1" ht="39" customHeight="1" thickTop="1" thickBot="1" x14ac:dyDescent="0.3">
      <c r="A617" s="773"/>
      <c r="B617" s="774"/>
      <c r="C617" s="775"/>
      <c r="D617" s="776"/>
      <c r="E617" s="623" t="s">
        <v>296</v>
      </c>
      <c r="F617" s="625" t="s">
        <v>138</v>
      </c>
      <c r="G617" s="625" t="s">
        <v>150</v>
      </c>
      <c r="H617" s="625" t="s">
        <v>63</v>
      </c>
      <c r="I617" s="625" t="s">
        <v>63</v>
      </c>
      <c r="J617" s="386"/>
    </row>
    <row r="618" spans="1:12" s="422" customFormat="1" ht="54" customHeight="1" x14ac:dyDescent="0.25">
      <c r="A618" s="773"/>
      <c r="B618" s="774"/>
      <c r="C618" s="775"/>
      <c r="D618" s="777" t="s">
        <v>194</v>
      </c>
      <c r="E618" s="387" t="s">
        <v>288</v>
      </c>
      <c r="F618" s="387" t="s">
        <v>268</v>
      </c>
      <c r="G618" s="388" t="s">
        <v>268</v>
      </c>
      <c r="H618" s="389" t="s">
        <v>289</v>
      </c>
      <c r="I618" s="387" t="s">
        <v>240</v>
      </c>
      <c r="J618" s="390"/>
    </row>
    <row r="619" spans="1:12" s="422" customFormat="1" ht="36.75" customHeight="1" x14ac:dyDescent="0.25">
      <c r="A619" s="773"/>
      <c r="B619" s="774"/>
      <c r="C619" s="775"/>
      <c r="D619" s="777"/>
      <c r="E619" s="379" t="s">
        <v>281</v>
      </c>
      <c r="F619" s="378" t="s">
        <v>281</v>
      </c>
      <c r="G619" s="380" t="s">
        <v>271</v>
      </c>
      <c r="H619" s="606" t="s">
        <v>224</v>
      </c>
      <c r="I619" s="613" t="s">
        <v>250</v>
      </c>
      <c r="J619" s="391"/>
    </row>
    <row r="620" spans="1:12" s="422" customFormat="1" ht="28.5" customHeight="1" x14ac:dyDescent="0.25">
      <c r="A620" s="773"/>
      <c r="B620" s="774"/>
      <c r="C620" s="775"/>
      <c r="D620" s="777"/>
      <c r="E620" s="625" t="s">
        <v>72</v>
      </c>
      <c r="F620" s="385" t="s">
        <v>138</v>
      </c>
      <c r="G620" s="384" t="s">
        <v>63</v>
      </c>
      <c r="H620" s="385" t="s">
        <v>63</v>
      </c>
      <c r="I620" s="385" t="s">
        <v>63</v>
      </c>
      <c r="J620" s="386"/>
    </row>
    <row r="621" spans="1:12" s="422" customFormat="1" ht="14.15" customHeight="1" thickTop="1" thickBot="1" x14ac:dyDescent="0.3">
      <c r="A621" s="773"/>
      <c r="B621" s="774"/>
      <c r="C621" s="775"/>
      <c r="D621" s="777" t="s">
        <v>25</v>
      </c>
      <c r="E621" s="387"/>
      <c r="F621" s="389"/>
      <c r="G621" s="389"/>
      <c r="H621" s="387"/>
      <c r="I621" s="387"/>
      <c r="J621" s="392"/>
    </row>
    <row r="622" spans="1:12" s="422" customFormat="1" ht="14.15" customHeight="1" thickTop="1" thickBot="1" x14ac:dyDescent="0.3">
      <c r="A622" s="773"/>
      <c r="B622" s="774"/>
      <c r="C622" s="775"/>
      <c r="D622" s="777"/>
      <c r="E622" s="378"/>
      <c r="F622" s="393"/>
      <c r="G622" s="393"/>
      <c r="H622" s="379"/>
      <c r="I622" s="378"/>
      <c r="J622" s="394"/>
    </row>
    <row r="623" spans="1:12" s="422" customFormat="1" ht="14.15" customHeight="1" thickTop="1" thickBot="1" x14ac:dyDescent="0.3">
      <c r="A623" s="773"/>
      <c r="B623" s="774"/>
      <c r="C623" s="775"/>
      <c r="D623" s="777"/>
      <c r="E623" s="395"/>
      <c r="F623" s="396"/>
      <c r="G623" s="396"/>
      <c r="H623" s="396"/>
      <c r="I623" s="395"/>
      <c r="J623" s="397"/>
    </row>
    <row r="624" spans="1:12" ht="14.15" customHeight="1" thickTop="1" thickBot="1" x14ac:dyDescent="0.3">
      <c r="A624" s="778">
        <f>A615+1</f>
        <v>70</v>
      </c>
      <c r="B624" s="779" t="str">
        <f>INDEX(progmau,A624)</f>
        <v>NUEVA 1</v>
      </c>
      <c r="C624" s="780" t="str">
        <f>INDEX(fichmau,A624)</f>
        <v>GESTION DE PROYECTOS DE DESARROLLO ECONOMICO Y SOCIAL ( TECNOLOGO)</v>
      </c>
      <c r="D624" s="781" t="s">
        <v>191</v>
      </c>
      <c r="E624" s="398"/>
      <c r="F624" s="399"/>
      <c r="G624" s="398"/>
      <c r="H624" s="398"/>
      <c r="I624" s="399"/>
      <c r="J624" s="400"/>
    </row>
    <row r="625" spans="1:12" ht="14.15" customHeight="1" thickTop="1" thickBot="1" x14ac:dyDescent="0.3">
      <c r="A625" s="778"/>
      <c r="B625" s="779"/>
      <c r="C625" s="780"/>
      <c r="D625" s="781"/>
      <c r="E625" s="402" t="s">
        <v>164</v>
      </c>
      <c r="F625" s="403"/>
      <c r="G625" s="402" t="s">
        <v>301</v>
      </c>
      <c r="H625" s="402"/>
      <c r="I625" s="403"/>
      <c r="J625" s="404"/>
      <c r="L625" s="401" t="s">
        <v>164</v>
      </c>
    </row>
    <row r="626" spans="1:12" ht="14.15" customHeight="1" thickTop="1" thickBot="1" x14ac:dyDescent="0.3">
      <c r="A626" s="778"/>
      <c r="B626" s="779"/>
      <c r="C626" s="780"/>
      <c r="D626" s="781"/>
      <c r="E626" s="405"/>
      <c r="F626" s="405"/>
      <c r="G626" s="405"/>
      <c r="H626" s="406"/>
      <c r="I626" s="405"/>
      <c r="J626" s="407"/>
    </row>
    <row r="627" spans="1:12" ht="14.15" customHeight="1" thickTop="1" thickBot="1" x14ac:dyDescent="0.3">
      <c r="A627" s="778"/>
      <c r="B627" s="779"/>
      <c r="C627" s="780"/>
      <c r="D627" s="782" t="s">
        <v>194</v>
      </c>
      <c r="E627" s="408"/>
      <c r="F627" s="408"/>
      <c r="G627" s="409"/>
      <c r="H627" s="408"/>
      <c r="I627" s="408"/>
      <c r="J627" s="410"/>
    </row>
    <row r="628" spans="1:12" ht="14.15" customHeight="1" thickTop="1" thickBot="1" x14ac:dyDescent="0.3">
      <c r="A628" s="778"/>
      <c r="B628" s="779"/>
      <c r="C628" s="780"/>
      <c r="D628" s="782"/>
      <c r="E628" s="403"/>
      <c r="F628" s="403"/>
      <c r="G628" s="403"/>
      <c r="H628" s="403" t="s">
        <v>301</v>
      </c>
      <c r="I628" s="403" t="s">
        <v>164</v>
      </c>
      <c r="J628" s="404"/>
    </row>
    <row r="629" spans="1:12" ht="14.15" customHeight="1" x14ac:dyDescent="0.25">
      <c r="A629" s="778"/>
      <c r="B629" s="779"/>
      <c r="C629" s="780"/>
      <c r="D629" s="782"/>
      <c r="E629" s="405"/>
      <c r="F629" s="405"/>
      <c r="G629" s="412"/>
      <c r="H629" s="405"/>
      <c r="I629" s="405"/>
      <c r="J629" s="407"/>
    </row>
    <row r="630" spans="1:12" ht="14.15" customHeight="1" x14ac:dyDescent="0.25">
      <c r="A630" s="778"/>
      <c r="B630" s="779"/>
      <c r="C630" s="780"/>
      <c r="D630" s="782" t="s">
        <v>25</v>
      </c>
      <c r="E630" s="408"/>
      <c r="F630" s="408"/>
      <c r="G630" s="409"/>
      <c r="H630" s="408"/>
      <c r="I630" s="408"/>
      <c r="J630" s="410"/>
    </row>
    <row r="631" spans="1:12" ht="14.15" customHeight="1" x14ac:dyDescent="0.25">
      <c r="A631" s="778"/>
      <c r="B631" s="779"/>
      <c r="C631" s="780"/>
      <c r="D631" s="782"/>
      <c r="E631" s="403"/>
      <c r="F631" s="403"/>
      <c r="G631" s="413"/>
      <c r="H631" s="403"/>
      <c r="I631" s="403"/>
      <c r="J631" s="404"/>
    </row>
    <row r="632" spans="1:12" ht="14.15" customHeight="1" thickBot="1" x14ac:dyDescent="0.3">
      <c r="A632" s="778"/>
      <c r="B632" s="779"/>
      <c r="C632" s="780"/>
      <c r="D632" s="782"/>
      <c r="E632" s="414"/>
      <c r="F632" s="414"/>
      <c r="G632" s="415"/>
      <c r="H632" s="414"/>
      <c r="I632" s="414"/>
      <c r="J632" s="416"/>
    </row>
    <row r="633" spans="1:12" s="369" customFormat="1" ht="14.15" customHeight="1" thickTop="1" x14ac:dyDescent="0.3">
      <c r="A633" s="773">
        <f>A624+1</f>
        <v>71</v>
      </c>
      <c r="B633" s="774" t="str">
        <f>INDEX(progmau,A633)</f>
        <v>NUEVA 2</v>
      </c>
      <c r="C633" s="775" t="str">
        <f>INDEX(fichmau,A633)</f>
        <v>GESTION DE PROYECTOS DE DESARROLLO ECONOMICO Y SOCIAL ( TECNOLOGO)</v>
      </c>
      <c r="D633" s="776" t="s">
        <v>32</v>
      </c>
      <c r="E633" s="373"/>
      <c r="F633" s="374"/>
      <c r="G633" s="375"/>
      <c r="H633" s="373"/>
      <c r="I633" s="374"/>
      <c r="J633" s="376"/>
    </row>
    <row r="634" spans="1:12" s="369" customFormat="1" ht="14.15" customHeight="1" x14ac:dyDescent="0.3">
      <c r="A634" s="773"/>
      <c r="B634" s="774"/>
      <c r="C634" s="775"/>
      <c r="D634" s="776"/>
      <c r="E634" s="378"/>
      <c r="F634" s="379"/>
      <c r="G634" s="380"/>
      <c r="H634" s="379"/>
      <c r="I634" s="381"/>
      <c r="J634" s="382"/>
    </row>
    <row r="635" spans="1:12" s="369" customFormat="1" ht="14.15" customHeight="1" x14ac:dyDescent="0.3">
      <c r="A635" s="773"/>
      <c r="B635" s="774"/>
      <c r="C635" s="775"/>
      <c r="D635" s="776"/>
      <c r="E635" s="384"/>
      <c r="F635" s="385"/>
      <c r="G635" s="385"/>
      <c r="H635" s="385"/>
      <c r="I635" s="385"/>
      <c r="J635" s="386"/>
    </row>
    <row r="636" spans="1:12" s="369" customFormat="1" ht="14.15" customHeight="1" x14ac:dyDescent="0.3">
      <c r="A636" s="773"/>
      <c r="B636" s="774"/>
      <c r="C636" s="775"/>
      <c r="D636" s="777" t="s">
        <v>57</v>
      </c>
      <c r="E636" s="387"/>
      <c r="F636" s="387"/>
      <c r="G636" s="388"/>
      <c r="H636" s="389"/>
      <c r="I636" s="387"/>
      <c r="J636" s="390"/>
    </row>
    <row r="637" spans="1:12" s="369" customFormat="1" ht="14.15" customHeight="1" x14ac:dyDescent="0.3">
      <c r="A637" s="773"/>
      <c r="B637" s="774"/>
      <c r="C637" s="775"/>
      <c r="D637" s="777"/>
      <c r="E637" s="379"/>
      <c r="F637" s="378"/>
      <c r="G637" s="378"/>
      <c r="H637" s="378"/>
      <c r="I637" s="379"/>
      <c r="J637" s="391"/>
      <c r="L637" s="369" t="s">
        <v>1664</v>
      </c>
    </row>
    <row r="638" spans="1:12" s="369" customFormat="1" ht="14.15" customHeight="1" x14ac:dyDescent="0.3">
      <c r="A638" s="773"/>
      <c r="B638" s="774"/>
      <c r="C638" s="775"/>
      <c r="D638" s="777"/>
      <c r="E638" s="385"/>
      <c r="F638" s="385"/>
      <c r="G638" s="384"/>
      <c r="H638" s="385"/>
      <c r="I638" s="385"/>
      <c r="J638" s="386"/>
    </row>
    <row r="639" spans="1:12" s="369" customFormat="1" ht="14.15" customHeight="1" x14ac:dyDescent="0.3">
      <c r="A639" s="773"/>
      <c r="B639" s="774"/>
      <c r="C639" s="775"/>
      <c r="D639" s="777" t="s">
        <v>25</v>
      </c>
      <c r="E639" s="387"/>
      <c r="F639" s="389"/>
      <c r="G639" s="389"/>
      <c r="H639" s="387"/>
      <c r="I639" s="387"/>
      <c r="J639" s="392"/>
    </row>
    <row r="640" spans="1:12" s="369" customFormat="1" ht="14.15" customHeight="1" x14ac:dyDescent="0.3">
      <c r="A640" s="773"/>
      <c r="B640" s="774"/>
      <c r="C640" s="775"/>
      <c r="D640" s="777"/>
      <c r="E640" s="378" t="s">
        <v>273</v>
      </c>
      <c r="F640" s="393" t="s">
        <v>281</v>
      </c>
      <c r="G640" s="393" t="s">
        <v>273</v>
      </c>
      <c r="H640" s="379" t="s">
        <v>281</v>
      </c>
      <c r="I640" s="378"/>
      <c r="J640" s="394"/>
    </row>
    <row r="641" spans="1:10" s="369" customFormat="1" ht="14.15" customHeight="1" thickBot="1" x14ac:dyDescent="0.35">
      <c r="A641" s="773"/>
      <c r="B641" s="774"/>
      <c r="C641" s="775"/>
      <c r="D641" s="777"/>
      <c r="E641" s="395"/>
      <c r="F641" s="396"/>
      <c r="G641" s="396"/>
      <c r="H641" s="396"/>
      <c r="I641" s="395"/>
      <c r="J641" s="397"/>
    </row>
    <row r="642" spans="1:10" s="369" customFormat="1" ht="14.15" customHeight="1" thickTop="1" x14ac:dyDescent="0.3">
      <c r="A642" s="778">
        <f>A633+1</f>
        <v>72</v>
      </c>
      <c r="B642" s="779">
        <f>INDEX(progmau,A642)</f>
        <v>0</v>
      </c>
      <c r="C642" s="780">
        <f>INDEX(fichmau,A642)</f>
        <v>0</v>
      </c>
      <c r="D642" s="781" t="s">
        <v>32</v>
      </c>
      <c r="E642" s="398"/>
      <c r="F642" s="399"/>
      <c r="G642" s="398"/>
      <c r="H642" s="398"/>
      <c r="I642" s="399"/>
      <c r="J642" s="400"/>
    </row>
    <row r="643" spans="1:10" s="369" customFormat="1" ht="14.15" customHeight="1" x14ac:dyDescent="0.3">
      <c r="A643" s="778"/>
      <c r="B643" s="779"/>
      <c r="C643" s="780"/>
      <c r="D643" s="781"/>
      <c r="E643" s="402"/>
      <c r="F643" s="403"/>
      <c r="G643" s="402"/>
      <c r="H643" s="402"/>
      <c r="I643" s="403"/>
      <c r="J643" s="404"/>
    </row>
    <row r="644" spans="1:10" s="369" customFormat="1" ht="14.15" customHeight="1" x14ac:dyDescent="0.3">
      <c r="A644" s="778"/>
      <c r="B644" s="779"/>
      <c r="C644" s="780"/>
      <c r="D644" s="781"/>
      <c r="E644" s="405"/>
      <c r="F644" s="405"/>
      <c r="G644" s="405"/>
      <c r="H644" s="406"/>
      <c r="I644" s="405"/>
      <c r="J644" s="407"/>
    </row>
    <row r="645" spans="1:10" s="369" customFormat="1" ht="14.15" customHeight="1" x14ac:dyDescent="0.3">
      <c r="A645" s="778"/>
      <c r="B645" s="779"/>
      <c r="C645" s="780"/>
      <c r="D645" s="782" t="s">
        <v>34</v>
      </c>
      <c r="E645" s="408"/>
      <c r="F645" s="408"/>
      <c r="G645" s="409"/>
      <c r="H645" s="408"/>
      <c r="I645" s="408"/>
      <c r="J645" s="410"/>
    </row>
    <row r="646" spans="1:10" s="369" customFormat="1" ht="14.15" customHeight="1" x14ac:dyDescent="0.3">
      <c r="A646" s="778"/>
      <c r="B646" s="779"/>
      <c r="C646" s="780"/>
      <c r="D646" s="782"/>
      <c r="E646" s="403"/>
      <c r="F646" s="403"/>
      <c r="G646" s="403"/>
      <c r="H646" s="403"/>
      <c r="I646" s="403"/>
      <c r="J646" s="404"/>
    </row>
    <row r="647" spans="1:10" s="369" customFormat="1" ht="14.15" customHeight="1" x14ac:dyDescent="0.3">
      <c r="A647" s="778"/>
      <c r="B647" s="779"/>
      <c r="C647" s="780"/>
      <c r="D647" s="782"/>
      <c r="E647" s="405"/>
      <c r="F647" s="405"/>
      <c r="G647" s="412"/>
      <c r="H647" s="405"/>
      <c r="I647" s="405"/>
      <c r="J647" s="407"/>
    </row>
    <row r="648" spans="1:10" s="369" customFormat="1" ht="14.15" customHeight="1" x14ac:dyDescent="0.3">
      <c r="A648" s="778"/>
      <c r="B648" s="779"/>
      <c r="C648" s="780"/>
      <c r="D648" s="782" t="s">
        <v>25</v>
      </c>
      <c r="E648" s="408"/>
      <c r="F648" s="408"/>
      <c r="G648" s="409"/>
      <c r="H648" s="408"/>
      <c r="I648" s="408"/>
      <c r="J648" s="410"/>
    </row>
    <row r="649" spans="1:10" s="369" customFormat="1" ht="14.15" customHeight="1" x14ac:dyDescent="0.3">
      <c r="A649" s="778"/>
      <c r="B649" s="779"/>
      <c r="C649" s="780"/>
      <c r="D649" s="782"/>
      <c r="E649" s="403"/>
      <c r="F649" s="403"/>
      <c r="G649" s="413"/>
      <c r="H649" s="403"/>
      <c r="I649" s="403"/>
      <c r="J649" s="404"/>
    </row>
    <row r="650" spans="1:10" s="369" customFormat="1" ht="14.15" customHeight="1" thickBot="1" x14ac:dyDescent="0.35">
      <c r="A650" s="778"/>
      <c r="B650" s="779"/>
      <c r="C650" s="780"/>
      <c r="D650" s="782"/>
      <c r="E650" s="414"/>
      <c r="F650" s="414"/>
      <c r="G650" s="415"/>
      <c r="H650" s="414"/>
      <c r="I650" s="414"/>
      <c r="J650" s="416"/>
    </row>
    <row r="651" spans="1:10" ht="14.15" customHeight="1" thickTop="1" x14ac:dyDescent="0.25">
      <c r="A651" s="773">
        <f>A642+1</f>
        <v>73</v>
      </c>
      <c r="B651" s="774">
        <f>INDEX(progmau,A651)</f>
        <v>0</v>
      </c>
      <c r="C651" s="775">
        <f>INDEX(fichmau,A651)</f>
        <v>0</v>
      </c>
      <c r="D651" s="776" t="s">
        <v>32</v>
      </c>
      <c r="E651" s="373"/>
      <c r="F651" s="374"/>
      <c r="G651" s="375"/>
      <c r="H651" s="373"/>
      <c r="I651" s="374"/>
      <c r="J651" s="376"/>
    </row>
    <row r="652" spans="1:10" ht="14.15" customHeight="1" x14ac:dyDescent="0.25">
      <c r="A652" s="773"/>
      <c r="B652" s="774"/>
      <c r="C652" s="775"/>
      <c r="D652" s="776"/>
      <c r="E652" s="378"/>
      <c r="F652" s="379"/>
      <c r="G652" s="380"/>
      <c r="H652" s="379"/>
      <c r="I652" s="381"/>
      <c r="J652" s="382"/>
    </row>
    <row r="653" spans="1:10" ht="14.15" customHeight="1" x14ac:dyDescent="0.25">
      <c r="A653" s="773"/>
      <c r="B653" s="774"/>
      <c r="C653" s="775"/>
      <c r="D653" s="776"/>
      <c r="E653" s="384"/>
      <c r="F653" s="385"/>
      <c r="G653" s="385"/>
      <c r="H653" s="385"/>
      <c r="I653" s="385"/>
      <c r="J653" s="386"/>
    </row>
    <row r="654" spans="1:10" ht="14.15" customHeight="1" x14ac:dyDescent="0.25">
      <c r="A654" s="773"/>
      <c r="B654" s="774"/>
      <c r="C654" s="775"/>
      <c r="D654" s="777" t="s">
        <v>34</v>
      </c>
      <c r="E654" s="387"/>
      <c r="F654" s="387"/>
      <c r="G654" s="388"/>
      <c r="H654" s="389"/>
      <c r="I654" s="387"/>
      <c r="J654" s="390"/>
    </row>
    <row r="655" spans="1:10" ht="14.15" customHeight="1" x14ac:dyDescent="0.25">
      <c r="A655" s="773"/>
      <c r="B655" s="774"/>
      <c r="C655" s="775"/>
      <c r="D655" s="777"/>
      <c r="E655" s="379"/>
      <c r="F655" s="378"/>
      <c r="G655" s="378"/>
      <c r="H655" s="378"/>
      <c r="I655" s="379"/>
      <c r="J655" s="391"/>
    </row>
    <row r="656" spans="1:10" ht="14.15" customHeight="1" x14ac:dyDescent="0.25">
      <c r="A656" s="773"/>
      <c r="B656" s="774"/>
      <c r="C656" s="775"/>
      <c r="D656" s="777"/>
      <c r="E656" s="385"/>
      <c r="F656" s="385"/>
      <c r="G656" s="384"/>
      <c r="H656" s="385"/>
      <c r="I656" s="385"/>
      <c r="J656" s="386"/>
    </row>
    <row r="657" spans="1:10" ht="14.15" customHeight="1" x14ac:dyDescent="0.25">
      <c r="A657" s="773"/>
      <c r="B657" s="774"/>
      <c r="C657" s="775"/>
      <c r="D657" s="777" t="s">
        <v>25</v>
      </c>
      <c r="E657" s="387"/>
      <c r="F657" s="389"/>
      <c r="G657" s="389"/>
      <c r="H657" s="387"/>
      <c r="I657" s="387"/>
      <c r="J657" s="392"/>
    </row>
    <row r="658" spans="1:10" ht="14.15" customHeight="1" x14ac:dyDescent="0.25">
      <c r="A658" s="773"/>
      <c r="B658" s="774"/>
      <c r="C658" s="775"/>
      <c r="D658" s="777"/>
      <c r="E658" s="378"/>
      <c r="F658" s="393"/>
      <c r="G658" s="393"/>
      <c r="H658" s="379"/>
      <c r="I658" s="378"/>
      <c r="J658" s="394"/>
    </row>
    <row r="659" spans="1:10" ht="14.15" customHeight="1" thickBot="1" x14ac:dyDescent="0.3">
      <c r="A659" s="773"/>
      <c r="B659" s="774"/>
      <c r="C659" s="775"/>
      <c r="D659" s="777"/>
      <c r="E659" s="395"/>
      <c r="F659" s="396"/>
      <c r="G659" s="396"/>
      <c r="H659" s="396"/>
      <c r="I659" s="395"/>
      <c r="J659" s="397"/>
    </row>
    <row r="660" spans="1:10" ht="14.15" customHeight="1" thickTop="1" x14ac:dyDescent="0.25">
      <c r="A660" s="778">
        <f>A651+1</f>
        <v>74</v>
      </c>
      <c r="B660" s="779">
        <f>INDEX(progmau,A660)</f>
        <v>3068159</v>
      </c>
      <c r="C660" s="780" t="str">
        <f>INDEX(fichmau,A660)</f>
        <v>EMPRENDIMIENTO Y FOMENTO EMPRESARIAL ( TECNICO)</v>
      </c>
      <c r="D660" s="781" t="s">
        <v>32</v>
      </c>
      <c r="E660" s="398"/>
      <c r="F660" s="399"/>
      <c r="G660" s="398"/>
      <c r="H660" s="398"/>
      <c r="I660" s="399"/>
      <c r="J660" s="400"/>
    </row>
    <row r="661" spans="1:10" ht="14.15" customHeight="1" x14ac:dyDescent="0.25">
      <c r="A661" s="778"/>
      <c r="B661" s="779"/>
      <c r="C661" s="780"/>
      <c r="D661" s="781"/>
      <c r="E661" s="402"/>
      <c r="F661" s="403"/>
      <c r="G661" s="402"/>
      <c r="H661" s="402"/>
      <c r="I661" s="403"/>
      <c r="J661" s="404"/>
    </row>
    <row r="662" spans="1:10" ht="14.15" customHeight="1" x14ac:dyDescent="0.25">
      <c r="A662" s="778"/>
      <c r="B662" s="779"/>
      <c r="C662" s="780"/>
      <c r="D662" s="781"/>
      <c r="E662" s="405"/>
      <c r="F662" s="405"/>
      <c r="G662" s="405"/>
      <c r="H662" s="406"/>
      <c r="I662" s="405"/>
      <c r="J662" s="407"/>
    </row>
    <row r="663" spans="1:10" ht="14.15" customHeight="1" x14ac:dyDescent="0.25">
      <c r="A663" s="778"/>
      <c r="B663" s="779"/>
      <c r="C663" s="780"/>
      <c r="D663" s="782" t="s">
        <v>34</v>
      </c>
      <c r="E663" s="408"/>
      <c r="F663" s="408"/>
      <c r="G663" s="409"/>
      <c r="H663" s="408"/>
      <c r="I663" s="408"/>
      <c r="J663" s="410"/>
    </row>
    <row r="664" spans="1:10" ht="14.15" customHeight="1" x14ac:dyDescent="0.25">
      <c r="A664" s="778"/>
      <c r="B664" s="779"/>
      <c r="C664" s="780"/>
      <c r="D664" s="782"/>
      <c r="E664" s="403"/>
      <c r="F664" s="403"/>
      <c r="G664" s="403"/>
      <c r="H664" s="403"/>
      <c r="I664" s="403"/>
      <c r="J664" s="404"/>
    </row>
    <row r="665" spans="1:10" ht="14.15" customHeight="1" x14ac:dyDescent="0.25">
      <c r="A665" s="778"/>
      <c r="B665" s="779"/>
      <c r="C665" s="780"/>
      <c r="D665" s="782"/>
      <c r="E665" s="405"/>
      <c r="F665" s="405"/>
      <c r="G665" s="412"/>
      <c r="H665" s="405"/>
      <c r="I665" s="405"/>
      <c r="J665" s="407"/>
    </row>
    <row r="666" spans="1:10" ht="14.15" customHeight="1" x14ac:dyDescent="0.25">
      <c r="A666" s="778"/>
      <c r="B666" s="779"/>
      <c r="C666" s="780"/>
      <c r="D666" s="782" t="s">
        <v>25</v>
      </c>
      <c r="E666" s="408"/>
      <c r="F666" s="408"/>
      <c r="G666" s="409"/>
      <c r="H666" s="408"/>
      <c r="I666" s="408"/>
      <c r="J666" s="410"/>
    </row>
    <row r="667" spans="1:10" ht="14.15" customHeight="1" x14ac:dyDescent="0.25">
      <c r="A667" s="778"/>
      <c r="B667" s="779"/>
      <c r="C667" s="780"/>
      <c r="D667" s="782"/>
      <c r="E667" s="403"/>
      <c r="F667" s="403"/>
      <c r="G667" s="413"/>
      <c r="H667" s="403"/>
      <c r="I667" s="403"/>
      <c r="J667" s="404"/>
    </row>
    <row r="668" spans="1:10" ht="14.15" customHeight="1" thickBot="1" x14ac:dyDescent="0.3">
      <c r="A668" s="778"/>
      <c r="B668" s="779"/>
      <c r="C668" s="780"/>
      <c r="D668" s="782"/>
      <c r="E668" s="414"/>
      <c r="F668" s="414"/>
      <c r="G668" s="415"/>
      <c r="H668" s="414"/>
      <c r="I668" s="414"/>
      <c r="J668" s="416"/>
    </row>
    <row r="669" spans="1:10" ht="14.15" customHeight="1" thickTop="1" x14ac:dyDescent="0.25">
      <c r="A669" s="773">
        <f>A660+1</f>
        <v>75</v>
      </c>
      <c r="B669" s="774">
        <f>INDEX(progmau,A669)</f>
        <v>3180362</v>
      </c>
      <c r="C669" s="775" t="str">
        <f>INDEX(fichmau,A669)</f>
        <v>EMPRENDIMIENTO Y FOMENTO EMPRESARIAL ( TECNICO)</v>
      </c>
      <c r="D669" s="776" t="s">
        <v>32</v>
      </c>
      <c r="E669" s="373"/>
      <c r="F669" s="374"/>
      <c r="G669" s="375"/>
      <c r="H669" s="373"/>
      <c r="I669" s="374"/>
      <c r="J669" s="376"/>
    </row>
    <row r="670" spans="1:10" ht="14.15" customHeight="1" x14ac:dyDescent="0.25">
      <c r="A670" s="773"/>
      <c r="B670" s="774"/>
      <c r="C670" s="775"/>
      <c r="D670" s="776"/>
      <c r="E670" s="378"/>
      <c r="F670" s="379"/>
      <c r="G670" s="380"/>
      <c r="H670" s="379"/>
      <c r="I670" s="381"/>
      <c r="J670" s="382"/>
    </row>
    <row r="671" spans="1:10" ht="14.15" customHeight="1" x14ac:dyDescent="0.25">
      <c r="A671" s="773"/>
      <c r="B671" s="774"/>
      <c r="C671" s="775"/>
      <c r="D671" s="776"/>
      <c r="E671" s="384"/>
      <c r="F671" s="385"/>
      <c r="G671" s="385"/>
      <c r="H671" s="385"/>
      <c r="I671" s="385"/>
      <c r="J671" s="386"/>
    </row>
    <row r="672" spans="1:10" ht="82.5" customHeight="1" x14ac:dyDescent="0.25">
      <c r="A672" s="773"/>
      <c r="B672" s="774"/>
      <c r="C672" s="775"/>
      <c r="D672" s="777" t="s">
        <v>34</v>
      </c>
      <c r="E672" s="387"/>
      <c r="F672" s="387"/>
      <c r="G672" s="388"/>
      <c r="H672" s="389"/>
      <c r="I672" s="387"/>
      <c r="J672" s="632" t="s">
        <v>290</v>
      </c>
    </row>
    <row r="673" spans="1:12" ht="27" customHeight="1" thickTop="1" thickBot="1" x14ac:dyDescent="0.3">
      <c r="A673" s="773"/>
      <c r="B673" s="774"/>
      <c r="C673" s="775"/>
      <c r="D673" s="777"/>
      <c r="E673" s="379"/>
      <c r="F673" s="378"/>
      <c r="G673" s="378"/>
      <c r="H673" s="378"/>
      <c r="I673" s="379"/>
      <c r="J673" s="391" t="s">
        <v>125</v>
      </c>
    </row>
    <row r="674" spans="1:12" ht="44.25" customHeight="1" thickTop="1" thickBot="1" x14ac:dyDescent="0.3">
      <c r="A674" s="773"/>
      <c r="B674" s="774"/>
      <c r="C674" s="775"/>
      <c r="D674" s="777"/>
      <c r="E674" s="385"/>
      <c r="F674" s="385"/>
      <c r="G674" s="384"/>
      <c r="H674" s="385"/>
      <c r="I674" s="385"/>
      <c r="J674" s="386" t="s">
        <v>52</v>
      </c>
      <c r="L674" s="401" t="s">
        <v>273</v>
      </c>
    </row>
    <row r="675" spans="1:12" ht="33.75" customHeight="1" thickTop="1" thickBot="1" x14ac:dyDescent="0.3">
      <c r="A675" s="773"/>
      <c r="B675" s="774"/>
      <c r="C675" s="775"/>
      <c r="D675" s="777" t="s">
        <v>25</v>
      </c>
      <c r="E675" s="594" t="s">
        <v>291</v>
      </c>
      <c r="F675" s="563" t="s">
        <v>292</v>
      </c>
      <c r="G675" s="563" t="s">
        <v>291</v>
      </c>
      <c r="H675" s="594" t="s">
        <v>291</v>
      </c>
      <c r="I675" s="607" t="s">
        <v>1665</v>
      </c>
      <c r="J675" s="392"/>
    </row>
    <row r="676" spans="1:12" ht="31.5" customHeight="1" thickTop="1" thickBot="1" x14ac:dyDescent="0.3">
      <c r="A676" s="773"/>
      <c r="B676" s="774"/>
      <c r="C676" s="775"/>
      <c r="D676" s="777"/>
      <c r="E676" s="378" t="s">
        <v>273</v>
      </c>
      <c r="F676" s="393" t="s">
        <v>281</v>
      </c>
      <c r="G676" s="393" t="s">
        <v>273</v>
      </c>
      <c r="H676" s="379" t="s">
        <v>281</v>
      </c>
      <c r="I676" s="378" t="s">
        <v>300</v>
      </c>
      <c r="J676" s="394"/>
    </row>
    <row r="677" spans="1:12" ht="56.25" customHeight="1" thickBot="1" x14ac:dyDescent="0.3">
      <c r="A677" s="773"/>
      <c r="B677" s="774"/>
      <c r="C677" s="775"/>
      <c r="D677" s="777"/>
      <c r="E677" s="602" t="s">
        <v>130</v>
      </c>
      <c r="F677" s="396" t="s">
        <v>294</v>
      </c>
      <c r="G677" s="396" t="s">
        <v>295</v>
      </c>
      <c r="H677" s="396" t="s">
        <v>296</v>
      </c>
      <c r="I677" s="395" t="s">
        <v>296</v>
      </c>
      <c r="J677" s="397"/>
    </row>
    <row r="678" spans="1:12" ht="69" customHeight="1" thickTop="1" x14ac:dyDescent="0.25">
      <c r="A678" s="778">
        <f>A669+1</f>
        <v>76</v>
      </c>
      <c r="B678" s="779">
        <f>INDEX(progmau,A678)</f>
        <v>3249331</v>
      </c>
      <c r="C678" s="780" t="str">
        <f>INDEX(fichmau,A678)</f>
        <v>3249331 EMPRENDIMIENTO Y FOMENTO EMPRESARIAL ( TECNICO)</v>
      </c>
      <c r="D678" s="781" t="s">
        <v>191</v>
      </c>
      <c r="E678" s="398" t="s">
        <v>266</v>
      </c>
      <c r="F678" s="607" t="s">
        <v>297</v>
      </c>
      <c r="G678" s="398" t="s">
        <v>298</v>
      </c>
      <c r="H678" s="398" t="s">
        <v>299</v>
      </c>
      <c r="I678" s="524" t="s">
        <v>293</v>
      </c>
      <c r="J678" s="400"/>
    </row>
    <row r="679" spans="1:12" ht="33" customHeight="1" x14ac:dyDescent="0.25">
      <c r="A679" s="778"/>
      <c r="B679" s="779"/>
      <c r="C679" s="780"/>
      <c r="D679" s="781"/>
      <c r="E679" s="402" t="s">
        <v>164</v>
      </c>
      <c r="F679" s="403" t="s">
        <v>300</v>
      </c>
      <c r="G679" s="402" t="s">
        <v>301</v>
      </c>
      <c r="H679" s="402" t="s">
        <v>300</v>
      </c>
      <c r="I679" s="403" t="s">
        <v>1354</v>
      </c>
      <c r="J679" s="404"/>
    </row>
    <row r="680" spans="1:12" ht="39" customHeight="1" thickTop="1" thickBot="1" x14ac:dyDescent="0.3">
      <c r="A680" s="778"/>
      <c r="B680" s="779"/>
      <c r="C680" s="780"/>
      <c r="D680" s="781"/>
      <c r="E680" s="405" t="s">
        <v>74</v>
      </c>
      <c r="F680" s="405" t="s">
        <v>81</v>
      </c>
      <c r="G680" s="405" t="s">
        <v>212</v>
      </c>
      <c r="H680" s="406" t="s">
        <v>84</v>
      </c>
      <c r="I680" s="405"/>
      <c r="J680" s="407"/>
    </row>
    <row r="681" spans="1:12" ht="55.5" customHeight="1" thickTop="1" thickBot="1" x14ac:dyDescent="0.3">
      <c r="A681" s="778"/>
      <c r="B681" s="779"/>
      <c r="C681" s="780"/>
      <c r="D681" s="782" t="s">
        <v>194</v>
      </c>
      <c r="E681" s="482" t="s">
        <v>249</v>
      </c>
      <c r="F681" s="562" t="s">
        <v>297</v>
      </c>
      <c r="G681" s="624"/>
      <c r="H681" s="559" t="s">
        <v>302</v>
      </c>
      <c r="I681" s="559" t="s">
        <v>266</v>
      </c>
      <c r="J681" s="410"/>
      <c r="L681" s="401" t="s">
        <v>164</v>
      </c>
    </row>
    <row r="682" spans="1:12" ht="31.5" customHeight="1" thickTop="1" thickBot="1" x14ac:dyDescent="0.3">
      <c r="A682" s="778"/>
      <c r="B682" s="779"/>
      <c r="C682" s="780"/>
      <c r="D682" s="782"/>
      <c r="E682" s="403" t="s">
        <v>250</v>
      </c>
      <c r="F682" s="403" t="s">
        <v>300</v>
      </c>
      <c r="G682" s="403"/>
      <c r="H682" s="403" t="s">
        <v>301</v>
      </c>
      <c r="I682" s="403" t="s">
        <v>164</v>
      </c>
      <c r="J682" s="404"/>
    </row>
    <row r="683" spans="1:12" ht="28.5" customHeight="1" x14ac:dyDescent="0.25">
      <c r="A683" s="778"/>
      <c r="B683" s="779"/>
      <c r="C683" s="780"/>
      <c r="D683" s="782"/>
      <c r="E683" s="405" t="s">
        <v>74</v>
      </c>
      <c r="F683" s="405" t="s">
        <v>212</v>
      </c>
      <c r="G683" s="412"/>
      <c r="H683" s="405" t="s">
        <v>62</v>
      </c>
      <c r="I683" s="405" t="s">
        <v>212</v>
      </c>
      <c r="J683" s="407"/>
    </row>
    <row r="684" spans="1:12" ht="14.15" customHeight="1" x14ac:dyDescent="0.25">
      <c r="A684" s="778"/>
      <c r="B684" s="779"/>
      <c r="C684" s="780"/>
      <c r="D684" s="782" t="s">
        <v>25</v>
      </c>
      <c r="E684" s="408"/>
      <c r="F684" s="408"/>
      <c r="G684" s="409"/>
      <c r="H684" s="408"/>
      <c r="I684" s="408"/>
      <c r="J684" s="410"/>
    </row>
    <row r="685" spans="1:12" ht="14.15" customHeight="1" x14ac:dyDescent="0.25">
      <c r="A685" s="778"/>
      <c r="B685" s="779"/>
      <c r="C685" s="780"/>
      <c r="D685" s="782"/>
      <c r="E685" s="403"/>
      <c r="F685" s="403"/>
      <c r="G685" s="413"/>
      <c r="H685" s="403"/>
      <c r="I685" s="403"/>
      <c r="J685" s="404"/>
    </row>
    <row r="686" spans="1:12" ht="14.15" customHeight="1" thickTop="1" thickBot="1" x14ac:dyDescent="0.3">
      <c r="A686" s="778"/>
      <c r="B686" s="779"/>
      <c r="C686" s="780"/>
      <c r="D686" s="782"/>
      <c r="E686" s="414"/>
      <c r="F686" s="414"/>
      <c r="G686" s="415"/>
      <c r="H686" s="414"/>
      <c r="I686" s="414"/>
      <c r="J686" s="416"/>
    </row>
    <row r="687" spans="1:12" ht="67.5" customHeight="1" thickTop="1" thickBot="1" x14ac:dyDescent="0.3">
      <c r="A687" s="773">
        <f>A678+1</f>
        <v>77</v>
      </c>
      <c r="B687" s="774">
        <f>INDEX(progmau,A687)</f>
        <v>3232860</v>
      </c>
      <c r="C687" s="775" t="str">
        <f>INDEX(fichmau,A687)</f>
        <v>3232860 EMPRENDIMIENTO Y FOMENTO EMPRESARIAL ( TECNICO)</v>
      </c>
      <c r="D687" s="776" t="s">
        <v>191</v>
      </c>
      <c r="E687" s="633" t="s">
        <v>303</v>
      </c>
      <c r="F687" s="373" t="s">
        <v>304</v>
      </c>
      <c r="G687" s="485" t="s">
        <v>1695</v>
      </c>
      <c r="H687" s="373" t="s">
        <v>304</v>
      </c>
      <c r="I687" s="715" t="s">
        <v>1696</v>
      </c>
      <c r="J687" s="376"/>
      <c r="L687" s="401" t="s">
        <v>301</v>
      </c>
    </row>
    <row r="688" spans="1:12" ht="27.75" customHeight="1" thickTop="1" thickBot="1" x14ac:dyDescent="0.3">
      <c r="A688" s="773"/>
      <c r="B688" s="774"/>
      <c r="C688" s="775"/>
      <c r="D688" s="776"/>
      <c r="E688" s="459" t="s">
        <v>301</v>
      </c>
      <c r="F688" s="459" t="s">
        <v>301</v>
      </c>
      <c r="G688" s="459" t="s">
        <v>1354</v>
      </c>
      <c r="H688" s="459" t="s">
        <v>301</v>
      </c>
      <c r="I688" s="459" t="s">
        <v>49</v>
      </c>
      <c r="J688" s="460"/>
    </row>
    <row r="689" spans="1:12" ht="33.75" customHeight="1" x14ac:dyDescent="0.25">
      <c r="A689" s="773"/>
      <c r="B689" s="774"/>
      <c r="C689" s="775"/>
      <c r="D689" s="776"/>
      <c r="E689" s="384" t="s">
        <v>282</v>
      </c>
      <c r="F689" s="384" t="s">
        <v>150</v>
      </c>
      <c r="G689" s="461" t="s">
        <v>72</v>
      </c>
      <c r="H689" s="384" t="s">
        <v>150</v>
      </c>
      <c r="I689" s="405" t="s">
        <v>212</v>
      </c>
      <c r="J689" s="462"/>
    </row>
    <row r="690" spans="1:12" ht="39.75" customHeight="1" x14ac:dyDescent="0.25">
      <c r="A690" s="773"/>
      <c r="B690" s="774"/>
      <c r="C690" s="775"/>
      <c r="D690" s="777" t="s">
        <v>194</v>
      </c>
      <c r="E690" s="455" t="s">
        <v>305</v>
      </c>
      <c r="F690" s="463" t="s">
        <v>304</v>
      </c>
      <c r="G690" s="464" t="s">
        <v>305</v>
      </c>
      <c r="H690" s="463" t="s">
        <v>306</v>
      </c>
      <c r="I690" s="463" t="s">
        <v>305</v>
      </c>
      <c r="J690" s="465"/>
    </row>
    <row r="691" spans="1:12" ht="24" customHeight="1" x14ac:dyDescent="0.25">
      <c r="A691" s="773"/>
      <c r="B691" s="774"/>
      <c r="C691" s="775"/>
      <c r="D691" s="777"/>
      <c r="E691" s="459" t="s">
        <v>272</v>
      </c>
      <c r="F691" s="459" t="s">
        <v>301</v>
      </c>
      <c r="G691" s="459" t="s">
        <v>272</v>
      </c>
      <c r="H691" s="459" t="s">
        <v>125</v>
      </c>
      <c r="I691" s="459" t="s">
        <v>273</v>
      </c>
      <c r="J691" s="460"/>
    </row>
    <row r="692" spans="1:12" ht="24.75" customHeight="1" x14ac:dyDescent="0.25">
      <c r="A692" s="773"/>
      <c r="B692" s="774"/>
      <c r="C692" s="775"/>
      <c r="D692" s="777"/>
      <c r="E692" s="384" t="s">
        <v>282</v>
      </c>
      <c r="F692" s="384" t="s">
        <v>150</v>
      </c>
      <c r="G692" s="461" t="s">
        <v>72</v>
      </c>
      <c r="H692" s="384" t="s">
        <v>150</v>
      </c>
      <c r="I692" s="384" t="s">
        <v>70</v>
      </c>
      <c r="J692" s="462"/>
    </row>
    <row r="693" spans="1:12" ht="14.15" customHeight="1" x14ac:dyDescent="0.25">
      <c r="A693" s="773"/>
      <c r="B693" s="774"/>
      <c r="C693" s="775"/>
      <c r="D693" s="777" t="s">
        <v>25</v>
      </c>
      <c r="E693" s="463"/>
      <c r="F693" s="463"/>
      <c r="G693" s="464"/>
      <c r="H693" s="463"/>
      <c r="I693" s="463"/>
      <c r="J693" s="465"/>
    </row>
    <row r="694" spans="1:12" ht="14.15" customHeight="1" x14ac:dyDescent="0.25">
      <c r="A694" s="773"/>
      <c r="B694" s="774"/>
      <c r="C694" s="775"/>
      <c r="D694" s="777"/>
      <c r="E694" s="459"/>
      <c r="F694" s="459"/>
      <c r="G694" s="466"/>
      <c r="H694" s="459"/>
      <c r="I694" s="459"/>
      <c r="J694" s="460"/>
    </row>
    <row r="695" spans="1:12" ht="7.5" customHeight="1" thickBot="1" x14ac:dyDescent="0.3">
      <c r="A695" s="773"/>
      <c r="B695" s="774"/>
      <c r="C695" s="775"/>
      <c r="D695" s="777"/>
      <c r="E695" s="395"/>
      <c r="F695" s="395"/>
      <c r="G695" s="442"/>
      <c r="H695" s="395"/>
      <c r="I695" s="395"/>
      <c r="J695" s="467"/>
    </row>
    <row r="696" spans="1:12" ht="28.5" customHeight="1" thickTop="1" x14ac:dyDescent="0.25">
      <c r="A696" s="778">
        <f>A687+1</f>
        <v>78</v>
      </c>
      <c r="B696" s="779">
        <f>INDEX(progmau,A696)</f>
        <v>3361935</v>
      </c>
      <c r="C696" s="780" t="str">
        <f>INDEX(fichmau,A696)</f>
        <v>3361935 EMPRENDIMIENTO Y FOMENTO EMPRESARIAL ( TECNICO)</v>
      </c>
      <c r="D696" s="781" t="s">
        <v>191</v>
      </c>
      <c r="E696" s="399" t="s">
        <v>260</v>
      </c>
      <c r="F696" s="524" t="s">
        <v>1669</v>
      </c>
      <c r="G696" s="398" t="s">
        <v>307</v>
      </c>
      <c r="H696" s="398" t="s">
        <v>308</v>
      </c>
      <c r="I696" s="399" t="s">
        <v>290</v>
      </c>
      <c r="J696" s="400"/>
    </row>
    <row r="697" spans="1:12" ht="14.15" customHeight="1" x14ac:dyDescent="0.25">
      <c r="A697" s="778"/>
      <c r="B697" s="779"/>
      <c r="C697" s="780"/>
      <c r="D697" s="781"/>
      <c r="E697" s="612" t="s">
        <v>172</v>
      </c>
      <c r="F697" s="403" t="s">
        <v>1362</v>
      </c>
      <c r="G697" s="402" t="s">
        <v>272</v>
      </c>
      <c r="H697" s="402" t="s">
        <v>272</v>
      </c>
      <c r="I697" s="403" t="s">
        <v>125</v>
      </c>
      <c r="J697" s="404"/>
    </row>
    <row r="698" spans="1:12" ht="23.25" customHeight="1" x14ac:dyDescent="0.25">
      <c r="A698" s="778"/>
      <c r="B698" s="779"/>
      <c r="C698" s="780"/>
      <c r="D698" s="781"/>
      <c r="E698" s="405" t="s">
        <v>140</v>
      </c>
      <c r="F698" s="405" t="s">
        <v>74</v>
      </c>
      <c r="G698" s="412" t="s">
        <v>70</v>
      </c>
      <c r="H698" s="405" t="s">
        <v>96</v>
      </c>
      <c r="I698" s="405" t="s">
        <v>146</v>
      </c>
      <c r="J698" s="407"/>
      <c r="L698" s="401" t="s">
        <v>272</v>
      </c>
    </row>
    <row r="699" spans="1:12" ht="21.75" customHeight="1" x14ac:dyDescent="0.25">
      <c r="A699" s="778"/>
      <c r="B699" s="779"/>
      <c r="C699" s="780"/>
      <c r="D699" s="782" t="s">
        <v>194</v>
      </c>
      <c r="E699" s="408" t="s">
        <v>260</v>
      </c>
      <c r="F699" s="408" t="s">
        <v>308</v>
      </c>
      <c r="G699" s="409" t="s">
        <v>309</v>
      </c>
      <c r="H699" s="408" t="s">
        <v>308</v>
      </c>
      <c r="I699" s="408" t="s">
        <v>310</v>
      </c>
      <c r="J699" s="410"/>
    </row>
    <row r="700" spans="1:12" ht="14.15" customHeight="1" x14ac:dyDescent="0.25">
      <c r="A700" s="778"/>
      <c r="B700" s="779"/>
      <c r="C700" s="780"/>
      <c r="D700" s="782"/>
      <c r="E700" s="403" t="s">
        <v>172</v>
      </c>
      <c r="F700" s="403" t="s">
        <v>272</v>
      </c>
      <c r="G700" s="403" t="s">
        <v>301</v>
      </c>
      <c r="H700" s="402" t="s">
        <v>272</v>
      </c>
      <c r="I700" s="403" t="s">
        <v>301</v>
      </c>
      <c r="J700" s="404"/>
    </row>
    <row r="701" spans="1:12" ht="14.15" customHeight="1" x14ac:dyDescent="0.25">
      <c r="A701" s="778"/>
      <c r="B701" s="779"/>
      <c r="C701" s="780"/>
      <c r="D701" s="782"/>
      <c r="E701" s="405" t="s">
        <v>53</v>
      </c>
      <c r="F701" s="405" t="s">
        <v>74</v>
      </c>
      <c r="G701" s="412" t="s">
        <v>70</v>
      </c>
      <c r="H701" s="405" t="s">
        <v>53</v>
      </c>
      <c r="I701" s="405" t="s">
        <v>146</v>
      </c>
      <c r="J701" s="407"/>
    </row>
    <row r="702" spans="1:12" ht="14.15" customHeight="1" x14ac:dyDescent="0.25">
      <c r="A702" s="778"/>
      <c r="B702" s="779"/>
      <c r="C702" s="780"/>
      <c r="D702" s="782" t="s">
        <v>25</v>
      </c>
      <c r="E702" s="455"/>
      <c r="F702" s="408"/>
      <c r="G702" s="409"/>
      <c r="H702" s="408"/>
      <c r="I702" s="408"/>
      <c r="J702" s="410"/>
    </row>
    <row r="703" spans="1:12" ht="14.15" customHeight="1" x14ac:dyDescent="0.25">
      <c r="A703" s="778"/>
      <c r="B703" s="779"/>
      <c r="C703" s="780"/>
      <c r="D703" s="782"/>
      <c r="E703" s="402"/>
      <c r="F703" s="403"/>
      <c r="G703" s="413"/>
      <c r="H703" s="403"/>
      <c r="I703" s="403"/>
      <c r="J703" s="404"/>
    </row>
    <row r="704" spans="1:12" ht="14.15" customHeight="1" thickBot="1" x14ac:dyDescent="0.3">
      <c r="A704" s="778"/>
      <c r="B704" s="779"/>
      <c r="C704" s="780"/>
      <c r="D704" s="782"/>
      <c r="E704" s="414"/>
      <c r="F704" s="414"/>
      <c r="G704" s="415"/>
      <c r="H704" s="414"/>
      <c r="I704" s="414"/>
      <c r="J704" s="416"/>
    </row>
    <row r="705" spans="1:10" ht="14.15" customHeight="1" thickTop="1" x14ac:dyDescent="0.25">
      <c r="A705" s="773">
        <f>A696+1</f>
        <v>79</v>
      </c>
      <c r="B705" s="774" t="str">
        <f>INDEX(progmau,A705)</f>
        <v xml:space="preserve">NUEVA 1 </v>
      </c>
      <c r="C705" s="775" t="str">
        <f>INDEX(fichmau,A705)</f>
        <v>NUEVA 1  EMPRENDIMIENTO Y FOMENTO EMPRESARIAL ( TECNICO)</v>
      </c>
      <c r="D705" s="776" t="s">
        <v>32</v>
      </c>
      <c r="E705" s="373"/>
      <c r="F705" s="374"/>
      <c r="G705" s="375"/>
      <c r="H705" s="373"/>
      <c r="I705" s="374"/>
      <c r="J705" s="376"/>
    </row>
    <row r="706" spans="1:10" ht="14.15" customHeight="1" x14ac:dyDescent="0.25">
      <c r="A706" s="773"/>
      <c r="B706" s="774"/>
      <c r="C706" s="775"/>
      <c r="D706" s="776"/>
      <c r="E706" s="378"/>
      <c r="F706" s="379"/>
      <c r="G706" s="380"/>
      <c r="H706" s="379"/>
      <c r="I706" s="381"/>
      <c r="J706" s="382"/>
    </row>
    <row r="707" spans="1:10" ht="14.15" customHeight="1" x14ac:dyDescent="0.25">
      <c r="A707" s="773"/>
      <c r="B707" s="774"/>
      <c r="C707" s="775"/>
      <c r="D707" s="776"/>
      <c r="E707" s="384"/>
      <c r="F707" s="385"/>
      <c r="G707" s="385"/>
      <c r="H707" s="385"/>
      <c r="I707" s="385"/>
      <c r="J707" s="386"/>
    </row>
    <row r="708" spans="1:10" ht="14.15" customHeight="1" x14ac:dyDescent="0.25">
      <c r="A708" s="773"/>
      <c r="B708" s="774"/>
      <c r="C708" s="775"/>
      <c r="D708" s="777" t="s">
        <v>57</v>
      </c>
      <c r="E708" s="387"/>
      <c r="F708" s="387"/>
      <c r="G708" s="388"/>
      <c r="H708" s="389"/>
      <c r="I708" s="387"/>
      <c r="J708" s="390"/>
    </row>
    <row r="709" spans="1:10" ht="14.15" customHeight="1" x14ac:dyDescent="0.25">
      <c r="A709" s="773"/>
      <c r="B709" s="774"/>
      <c r="C709" s="775"/>
      <c r="D709" s="777"/>
      <c r="E709" s="379"/>
      <c r="F709" s="378" t="s">
        <v>300</v>
      </c>
      <c r="G709" s="378"/>
      <c r="H709" s="378" t="s">
        <v>300</v>
      </c>
      <c r="I709" s="379"/>
      <c r="J709" s="391"/>
    </row>
    <row r="710" spans="1:10" ht="14.15" customHeight="1" x14ac:dyDescent="0.25">
      <c r="A710" s="773"/>
      <c r="B710" s="774"/>
      <c r="C710" s="775"/>
      <c r="D710" s="777"/>
      <c r="E710" s="385"/>
      <c r="F710" s="385"/>
      <c r="G710" s="384"/>
      <c r="H710" s="385"/>
      <c r="I710" s="385"/>
      <c r="J710" s="386"/>
    </row>
    <row r="711" spans="1:10" ht="14.15" customHeight="1" x14ac:dyDescent="0.25">
      <c r="A711" s="773"/>
      <c r="B711" s="774"/>
      <c r="C711" s="775"/>
      <c r="D711" s="777" t="s">
        <v>25</v>
      </c>
      <c r="E711" s="387"/>
      <c r="F711" s="389"/>
      <c r="G711" s="389"/>
      <c r="H711" s="387"/>
      <c r="I711" s="387"/>
      <c r="J711" s="392"/>
    </row>
    <row r="712" spans="1:10" ht="14.15" customHeight="1" x14ac:dyDescent="0.25">
      <c r="A712" s="773"/>
      <c r="B712" s="774"/>
      <c r="C712" s="775"/>
      <c r="D712" s="777"/>
      <c r="E712" s="378"/>
      <c r="F712" s="393" t="s">
        <v>300</v>
      </c>
      <c r="G712" s="393"/>
      <c r="H712" s="378" t="s">
        <v>300</v>
      </c>
      <c r="I712" s="378"/>
      <c r="J712" s="394"/>
    </row>
    <row r="713" spans="1:10" ht="14.15" customHeight="1" thickBot="1" x14ac:dyDescent="0.3">
      <c r="A713" s="773"/>
      <c r="B713" s="774"/>
      <c r="C713" s="775"/>
      <c r="D713" s="777"/>
      <c r="E713" s="395"/>
      <c r="F713" s="396"/>
      <c r="G713" s="396"/>
      <c r="H713" s="396"/>
      <c r="I713" s="395"/>
      <c r="J713" s="397"/>
    </row>
    <row r="714" spans="1:10" ht="14.15" customHeight="1" thickTop="1" x14ac:dyDescent="0.25">
      <c r="A714" s="778">
        <f>A705+1</f>
        <v>80</v>
      </c>
      <c r="B714" s="779">
        <f>INDEX(progmau,A714)</f>
        <v>0</v>
      </c>
      <c r="C714" s="780">
        <f>INDEX(fichmau,A714)</f>
        <v>0</v>
      </c>
      <c r="D714" s="781" t="s">
        <v>32</v>
      </c>
      <c r="E714" s="398"/>
      <c r="F714" s="399"/>
      <c r="G714" s="398"/>
      <c r="H714" s="398"/>
      <c r="I714" s="399"/>
      <c r="J714" s="400"/>
    </row>
    <row r="715" spans="1:10" ht="14.15" customHeight="1" x14ac:dyDescent="0.25">
      <c r="A715" s="778"/>
      <c r="B715" s="779"/>
      <c r="C715" s="780"/>
      <c r="D715" s="781"/>
      <c r="E715" s="402"/>
      <c r="F715" s="403"/>
      <c r="G715" s="402"/>
      <c r="H715" s="402"/>
      <c r="I715" s="403"/>
      <c r="J715" s="404"/>
    </row>
    <row r="716" spans="1:10" ht="14.15" customHeight="1" x14ac:dyDescent="0.25">
      <c r="A716" s="778"/>
      <c r="B716" s="779"/>
      <c r="C716" s="780"/>
      <c r="D716" s="781"/>
      <c r="E716" s="405"/>
      <c r="F716" s="405"/>
      <c r="G716" s="405"/>
      <c r="H716" s="406"/>
      <c r="I716" s="405"/>
      <c r="J716" s="407"/>
    </row>
    <row r="717" spans="1:10" ht="14.15" customHeight="1" x14ac:dyDescent="0.25">
      <c r="A717" s="778"/>
      <c r="B717" s="779"/>
      <c r="C717" s="780"/>
      <c r="D717" s="782" t="s">
        <v>34</v>
      </c>
      <c r="E717" s="408"/>
      <c r="F717" s="408"/>
      <c r="G717" s="409"/>
      <c r="H717" s="408"/>
      <c r="I717" s="408"/>
      <c r="J717" s="410"/>
    </row>
    <row r="718" spans="1:10" ht="14.15" customHeight="1" x14ac:dyDescent="0.25">
      <c r="A718" s="778"/>
      <c r="B718" s="779"/>
      <c r="C718" s="780"/>
      <c r="D718" s="782"/>
      <c r="E718" s="403"/>
      <c r="F718" s="403"/>
      <c r="G718" s="403"/>
      <c r="H718" s="403"/>
      <c r="I718" s="403"/>
      <c r="J718" s="404"/>
    </row>
    <row r="719" spans="1:10" ht="14.15" customHeight="1" x14ac:dyDescent="0.25">
      <c r="A719" s="778"/>
      <c r="B719" s="779"/>
      <c r="C719" s="780"/>
      <c r="D719" s="782"/>
      <c r="E719" s="405"/>
      <c r="F719" s="405"/>
      <c r="G719" s="412"/>
      <c r="H719" s="405"/>
      <c r="I719" s="405"/>
      <c r="J719" s="407"/>
    </row>
    <row r="720" spans="1:10" ht="14.15" customHeight="1" x14ac:dyDescent="0.25">
      <c r="A720" s="778"/>
      <c r="B720" s="779"/>
      <c r="C720" s="780"/>
      <c r="D720" s="782" t="s">
        <v>25</v>
      </c>
      <c r="E720" s="408"/>
      <c r="F720" s="408"/>
      <c r="G720" s="409"/>
      <c r="H720" s="408"/>
      <c r="I720" s="408"/>
      <c r="J720" s="410"/>
    </row>
    <row r="721" spans="1:10" ht="14.15" customHeight="1" x14ac:dyDescent="0.25">
      <c r="A721" s="778"/>
      <c r="B721" s="779"/>
      <c r="C721" s="780"/>
      <c r="D721" s="782"/>
      <c r="E721" s="403"/>
      <c r="F721" s="403"/>
      <c r="G721" s="413"/>
      <c r="H721" s="403"/>
      <c r="I721" s="403"/>
      <c r="J721" s="404"/>
    </row>
    <row r="722" spans="1:10" ht="14.15" customHeight="1" thickBot="1" x14ac:dyDescent="0.3">
      <c r="A722" s="778"/>
      <c r="B722" s="779"/>
      <c r="C722" s="780"/>
      <c r="D722" s="782"/>
      <c r="E722" s="414"/>
      <c r="F722" s="414"/>
      <c r="G722" s="415"/>
      <c r="H722" s="414"/>
      <c r="I722" s="414"/>
      <c r="J722" s="416"/>
    </row>
    <row r="723" spans="1:10" ht="39.75" customHeight="1" thickTop="1" x14ac:dyDescent="0.25">
      <c r="A723" s="773">
        <f>A714+1</f>
        <v>81</v>
      </c>
      <c r="B723" s="774">
        <f>INDEX(progmau,A723)</f>
        <v>0</v>
      </c>
      <c r="C723" s="775" t="str">
        <f>INDEX(fichmau,A723)</f>
        <v>AUTOEVALUACION</v>
      </c>
      <c r="D723" s="776" t="s">
        <v>32</v>
      </c>
      <c r="E723" s="373"/>
      <c r="F723" s="374"/>
      <c r="G723" s="375"/>
      <c r="H723" s="373"/>
      <c r="I723" s="374"/>
      <c r="J723" s="376"/>
    </row>
    <row r="724" spans="1:10" ht="23.25" customHeight="1" x14ac:dyDescent="0.25">
      <c r="A724" s="773"/>
      <c r="B724" s="774"/>
      <c r="C724" s="775"/>
      <c r="D724" s="776"/>
      <c r="E724" s="378"/>
      <c r="F724" s="379"/>
      <c r="G724" s="380" t="s">
        <v>199</v>
      </c>
      <c r="H724" s="378" t="s">
        <v>199</v>
      </c>
      <c r="I724" s="381"/>
      <c r="J724" s="382"/>
    </row>
    <row r="725" spans="1:10" ht="14.15" customHeight="1" x14ac:dyDescent="0.25">
      <c r="A725" s="773"/>
      <c r="B725" s="774"/>
      <c r="C725" s="775"/>
      <c r="D725" s="776"/>
      <c r="E725" s="384"/>
      <c r="F725" s="385"/>
      <c r="G725" s="385" t="s">
        <v>311</v>
      </c>
      <c r="H725" s="385" t="s">
        <v>311</v>
      </c>
      <c r="I725" s="385"/>
      <c r="J725" s="386"/>
    </row>
    <row r="726" spans="1:10" ht="14.15" customHeight="1" x14ac:dyDescent="0.25">
      <c r="A726" s="773"/>
      <c r="B726" s="774"/>
      <c r="C726" s="775"/>
      <c r="D726" s="777" t="s">
        <v>34</v>
      </c>
      <c r="E726" s="387"/>
      <c r="F726" s="387"/>
      <c r="G726" s="388"/>
      <c r="H726" s="389"/>
      <c r="I726" s="387"/>
      <c r="J726" s="390"/>
    </row>
    <row r="727" spans="1:10" ht="14.15" customHeight="1" x14ac:dyDescent="0.25">
      <c r="A727" s="773"/>
      <c r="B727" s="774"/>
      <c r="C727" s="775"/>
      <c r="D727" s="777"/>
      <c r="E727" s="379"/>
      <c r="F727" s="378"/>
      <c r="G727" s="380" t="s">
        <v>199</v>
      </c>
      <c r="H727" s="378"/>
      <c r="I727" s="379"/>
      <c r="J727" s="391"/>
    </row>
    <row r="728" spans="1:10" ht="14.15" customHeight="1" x14ac:dyDescent="0.25">
      <c r="A728" s="773"/>
      <c r="B728" s="774"/>
      <c r="C728" s="775"/>
      <c r="D728" s="777"/>
      <c r="E728" s="385"/>
      <c r="F728" s="385"/>
      <c r="G728" s="385" t="s">
        <v>311</v>
      </c>
      <c r="H728" s="385"/>
      <c r="I728" s="385"/>
      <c r="J728" s="386"/>
    </row>
    <row r="729" spans="1:10" ht="14.15" customHeight="1" x14ac:dyDescent="0.25">
      <c r="A729" s="773"/>
      <c r="B729" s="774"/>
      <c r="C729" s="775"/>
      <c r="D729" s="777" t="s">
        <v>25</v>
      </c>
      <c r="E729" s="387"/>
      <c r="F729" s="389"/>
      <c r="G729" s="389"/>
      <c r="H729" s="387"/>
      <c r="I729" s="387"/>
      <c r="J729" s="392"/>
    </row>
    <row r="730" spans="1:10" ht="14.15" customHeight="1" x14ac:dyDescent="0.25">
      <c r="A730" s="773"/>
      <c r="B730" s="774"/>
      <c r="C730" s="775"/>
      <c r="D730" s="777"/>
      <c r="E730" s="378"/>
      <c r="F730" s="393"/>
      <c r="G730" s="393"/>
      <c r="H730" s="379"/>
      <c r="I730" s="378"/>
      <c r="J730" s="394"/>
    </row>
    <row r="731" spans="1:10" ht="14.15" customHeight="1" thickBot="1" x14ac:dyDescent="0.3">
      <c r="A731" s="773"/>
      <c r="B731" s="774"/>
      <c r="C731" s="775"/>
      <c r="D731" s="777"/>
      <c r="E731" s="395"/>
      <c r="F731" s="396"/>
      <c r="G731" s="396"/>
      <c r="H731" s="396"/>
      <c r="I731" s="395"/>
      <c r="J731" s="397"/>
    </row>
    <row r="732" spans="1:10" ht="14.15" customHeight="1" thickTop="1" x14ac:dyDescent="0.25">
      <c r="A732" s="778">
        <f>A723+1</f>
        <v>82</v>
      </c>
      <c r="B732" s="779">
        <f>INDEX(progmau,A732)</f>
        <v>0</v>
      </c>
      <c r="C732" s="780" t="str">
        <f>INDEX(fichmau,A732)</f>
        <v>PROYECTO INTEGRADOR</v>
      </c>
      <c r="D732" s="781" t="s">
        <v>32</v>
      </c>
      <c r="E732" s="398"/>
      <c r="F732" s="399"/>
      <c r="G732" s="398"/>
      <c r="H732" s="398"/>
      <c r="I732" s="399"/>
      <c r="J732" s="400"/>
    </row>
    <row r="733" spans="1:10" ht="14.15" customHeight="1" x14ac:dyDescent="0.25">
      <c r="A733" s="778"/>
      <c r="B733" s="779"/>
      <c r="C733" s="780"/>
      <c r="D733" s="781"/>
      <c r="E733" s="402"/>
      <c r="F733" s="403"/>
      <c r="G733" s="402"/>
      <c r="H733" s="402" t="s">
        <v>201</v>
      </c>
      <c r="I733" s="403"/>
      <c r="J733" s="404"/>
    </row>
    <row r="734" spans="1:10" ht="14.15" customHeight="1" x14ac:dyDescent="0.25">
      <c r="A734" s="778"/>
      <c r="B734" s="779"/>
      <c r="C734" s="780"/>
      <c r="D734" s="781"/>
      <c r="E734" s="405"/>
      <c r="F734" s="405"/>
      <c r="G734" s="385"/>
      <c r="H734" s="385" t="s">
        <v>311</v>
      </c>
      <c r="I734" s="405"/>
      <c r="J734" s="407"/>
    </row>
    <row r="735" spans="1:10" ht="14.15" customHeight="1" x14ac:dyDescent="0.25">
      <c r="A735" s="778"/>
      <c r="B735" s="779"/>
      <c r="C735" s="780"/>
      <c r="D735" s="782" t="s">
        <v>34</v>
      </c>
      <c r="E735" s="408"/>
      <c r="F735" s="408"/>
      <c r="G735" s="402"/>
      <c r="H735" s="408"/>
      <c r="I735" s="408"/>
      <c r="J735" s="410"/>
    </row>
    <row r="736" spans="1:10" ht="14.15" customHeight="1" x14ac:dyDescent="0.25">
      <c r="A736" s="778"/>
      <c r="B736" s="779"/>
      <c r="C736" s="780"/>
      <c r="D736" s="782"/>
      <c r="E736" s="403"/>
      <c r="F736" s="403"/>
      <c r="G736" s="385"/>
      <c r="H736" s="403"/>
      <c r="I736" s="403"/>
      <c r="J736" s="404"/>
    </row>
    <row r="737" spans="1:10" ht="14.15" customHeight="1" x14ac:dyDescent="0.25">
      <c r="A737" s="778"/>
      <c r="B737" s="779"/>
      <c r="C737" s="780"/>
      <c r="D737" s="782"/>
      <c r="E737" s="405"/>
      <c r="F737" s="405"/>
      <c r="G737" s="412"/>
      <c r="H737" s="405"/>
      <c r="I737" s="405"/>
      <c r="J737" s="407"/>
    </row>
    <row r="738" spans="1:10" ht="14.15" customHeight="1" x14ac:dyDescent="0.25">
      <c r="A738" s="778"/>
      <c r="B738" s="779"/>
      <c r="C738" s="780"/>
      <c r="D738" s="782" t="s">
        <v>25</v>
      </c>
      <c r="E738" s="408"/>
      <c r="F738" s="408"/>
      <c r="G738" s="409"/>
      <c r="H738" s="408"/>
      <c r="I738" s="408"/>
      <c r="J738" s="410"/>
    </row>
    <row r="739" spans="1:10" ht="14.15" customHeight="1" x14ac:dyDescent="0.25">
      <c r="A739" s="778"/>
      <c r="B739" s="779"/>
      <c r="C739" s="780"/>
      <c r="D739" s="782"/>
      <c r="E739" s="403"/>
      <c r="F739" s="403"/>
      <c r="G739" s="413"/>
      <c r="H739" s="403"/>
      <c r="I739" s="403"/>
      <c r="J739" s="404"/>
    </row>
    <row r="740" spans="1:10" ht="14.15" customHeight="1" thickBot="1" x14ac:dyDescent="0.3">
      <c r="A740" s="778"/>
      <c r="B740" s="779"/>
      <c r="C740" s="780"/>
      <c r="D740" s="782"/>
      <c r="E740" s="414"/>
      <c r="F740" s="414"/>
      <c r="G740" s="415"/>
      <c r="H740" s="414"/>
      <c r="I740" s="414"/>
      <c r="J740" s="416"/>
    </row>
    <row r="741" spans="1:10" ht="14.15" customHeight="1" thickTop="1" x14ac:dyDescent="0.25">
      <c r="A741" s="773">
        <f>A732+1</f>
        <v>83</v>
      </c>
      <c r="B741" s="774">
        <f>INDEX(progmau,A741)</f>
        <v>0</v>
      </c>
      <c r="C741" s="775" t="str">
        <f>INDEX(fichmau,A741)</f>
        <v>AUTOEVALUACION</v>
      </c>
      <c r="D741" s="776" t="s">
        <v>32</v>
      </c>
      <c r="E741" s="373"/>
      <c r="F741" s="374"/>
      <c r="G741" s="375" t="s">
        <v>1046</v>
      </c>
      <c r="H741" s="373"/>
      <c r="I741" s="374"/>
      <c r="J741" s="376"/>
    </row>
    <row r="742" spans="1:10" ht="14.15" customHeight="1" x14ac:dyDescent="0.25">
      <c r="A742" s="773"/>
      <c r="B742" s="774"/>
      <c r="C742" s="775"/>
      <c r="D742" s="776"/>
      <c r="E742" s="378"/>
      <c r="F742" s="379"/>
      <c r="G742" s="402" t="s">
        <v>201</v>
      </c>
      <c r="H742" s="379"/>
      <c r="I742" s="381"/>
      <c r="J742" s="382"/>
    </row>
    <row r="743" spans="1:10" ht="14.15" customHeight="1" x14ac:dyDescent="0.25">
      <c r="A743" s="773"/>
      <c r="B743" s="774"/>
      <c r="C743" s="775"/>
      <c r="D743" s="776"/>
      <c r="E743" s="384"/>
      <c r="F743" s="385"/>
      <c r="G743" s="385" t="s">
        <v>311</v>
      </c>
      <c r="H743" s="385"/>
      <c r="I743" s="385"/>
      <c r="J743" s="386"/>
    </row>
    <row r="744" spans="1:10" ht="14.15" customHeight="1" x14ac:dyDescent="0.25">
      <c r="A744" s="773"/>
      <c r="B744" s="774"/>
      <c r="C744" s="775"/>
      <c r="D744" s="777" t="s">
        <v>34</v>
      </c>
      <c r="E744" s="387"/>
      <c r="F744" s="387"/>
      <c r="G744" s="413" t="s">
        <v>1046</v>
      </c>
      <c r="H744" s="389"/>
      <c r="I744" s="387"/>
      <c r="J744" s="390"/>
    </row>
    <row r="745" spans="1:10" ht="14.15" customHeight="1" x14ac:dyDescent="0.25">
      <c r="A745" s="773"/>
      <c r="B745" s="774"/>
      <c r="C745" s="775"/>
      <c r="D745" s="777"/>
      <c r="E745" s="379"/>
      <c r="F745" s="378"/>
      <c r="G745" s="378" t="s">
        <v>201</v>
      </c>
      <c r="H745" s="378"/>
      <c r="I745" s="379"/>
      <c r="J745" s="391"/>
    </row>
    <row r="746" spans="1:10" ht="14.15" customHeight="1" x14ac:dyDescent="0.25">
      <c r="A746" s="773"/>
      <c r="B746" s="774"/>
      <c r="C746" s="775"/>
      <c r="D746" s="777"/>
      <c r="E746" s="385"/>
      <c r="F746" s="385"/>
      <c r="G746" s="384" t="s">
        <v>311</v>
      </c>
      <c r="H746" s="385"/>
      <c r="I746" s="385"/>
      <c r="J746" s="386"/>
    </row>
    <row r="747" spans="1:10" ht="14.15" customHeight="1" x14ac:dyDescent="0.25">
      <c r="A747" s="773"/>
      <c r="B747" s="774"/>
      <c r="C747" s="775"/>
      <c r="D747" s="777" t="s">
        <v>25</v>
      </c>
      <c r="E747" s="387"/>
      <c r="F747" s="389"/>
      <c r="G747" s="389"/>
      <c r="H747" s="387"/>
      <c r="I747" s="387"/>
      <c r="J747" s="392"/>
    </row>
    <row r="748" spans="1:10" ht="14.15" customHeight="1" x14ac:dyDescent="0.25">
      <c r="A748" s="773"/>
      <c r="B748" s="774"/>
      <c r="C748" s="775"/>
      <c r="D748" s="777"/>
      <c r="E748" s="378"/>
      <c r="F748" s="393"/>
      <c r="G748" s="393"/>
      <c r="H748" s="379"/>
      <c r="I748" s="378"/>
      <c r="J748" s="394"/>
    </row>
    <row r="749" spans="1:10" ht="14.15" customHeight="1" thickBot="1" x14ac:dyDescent="0.3">
      <c r="A749" s="773"/>
      <c r="B749" s="774"/>
      <c r="C749" s="775"/>
      <c r="D749" s="777"/>
      <c r="E749" s="395"/>
      <c r="F749" s="396"/>
      <c r="G749" s="396"/>
      <c r="H749" s="396"/>
      <c r="I749" s="395"/>
      <c r="J749" s="397"/>
    </row>
    <row r="750" spans="1:10" ht="14.15" customHeight="1" thickTop="1" x14ac:dyDescent="0.25">
      <c r="A750" s="778">
        <f>A741+1</f>
        <v>84</v>
      </c>
      <c r="B750" s="779">
        <f>INDEX(progmau,A750)</f>
        <v>0</v>
      </c>
      <c r="C750" s="780" t="str">
        <f>INDEX(fichmau,A750)</f>
        <v>PROYECTO INTEGRADOR</v>
      </c>
      <c r="D750" s="781" t="s">
        <v>32</v>
      </c>
      <c r="E750" s="398"/>
      <c r="F750" s="399"/>
      <c r="G750" s="398"/>
      <c r="H750" s="398"/>
      <c r="I750" s="399"/>
      <c r="J750" s="400"/>
    </row>
    <row r="751" spans="1:10" ht="14.15" customHeight="1" x14ac:dyDescent="0.25">
      <c r="A751" s="778"/>
      <c r="B751" s="779"/>
      <c r="C751" s="780"/>
      <c r="D751" s="781"/>
      <c r="E751" s="402"/>
      <c r="F751" s="403"/>
      <c r="G751" s="402"/>
      <c r="H751" s="402"/>
      <c r="I751" s="403"/>
      <c r="J751" s="404"/>
    </row>
    <row r="752" spans="1:10" ht="14.15" customHeight="1" x14ac:dyDescent="0.25">
      <c r="A752" s="778"/>
      <c r="B752" s="779"/>
      <c r="C752" s="780"/>
      <c r="D752" s="781"/>
      <c r="E752" s="405"/>
      <c r="F752" s="405"/>
      <c r="G752" s="405"/>
      <c r="H752" s="406"/>
      <c r="I752" s="405"/>
      <c r="J752" s="407"/>
    </row>
    <row r="753" spans="1:10" ht="14.15" customHeight="1" x14ac:dyDescent="0.25">
      <c r="A753" s="778"/>
      <c r="B753" s="779"/>
      <c r="C753" s="780"/>
      <c r="D753" s="782" t="s">
        <v>34</v>
      </c>
      <c r="E753" s="408"/>
      <c r="F753" s="408"/>
      <c r="G753" s="409"/>
      <c r="H753" s="408"/>
      <c r="I753" s="408"/>
      <c r="J753" s="410"/>
    </row>
    <row r="754" spans="1:10" ht="14.15" customHeight="1" x14ac:dyDescent="0.25">
      <c r="A754" s="778"/>
      <c r="B754" s="779"/>
      <c r="C754" s="780"/>
      <c r="D754" s="782"/>
      <c r="E754" s="403"/>
      <c r="F754" s="403"/>
      <c r="G754" s="403"/>
      <c r="H754" s="403"/>
      <c r="I754" s="403"/>
      <c r="J754" s="404"/>
    </row>
    <row r="755" spans="1:10" ht="14.15" customHeight="1" x14ac:dyDescent="0.25">
      <c r="A755" s="778"/>
      <c r="B755" s="779"/>
      <c r="C755" s="780"/>
      <c r="D755" s="782"/>
      <c r="E755" s="405"/>
      <c r="F755" s="405"/>
      <c r="G755" s="412"/>
      <c r="H755" s="405"/>
      <c r="I755" s="405"/>
      <c r="J755" s="407"/>
    </row>
    <row r="756" spans="1:10" ht="14.15" customHeight="1" x14ac:dyDescent="0.25">
      <c r="A756" s="778"/>
      <c r="B756" s="779"/>
      <c r="C756" s="780"/>
      <c r="D756" s="782" t="s">
        <v>25</v>
      </c>
      <c r="E756" s="408"/>
      <c r="F756" s="408"/>
      <c r="G756" s="409"/>
      <c r="H756" s="408"/>
      <c r="I756" s="408"/>
      <c r="J756" s="410"/>
    </row>
    <row r="757" spans="1:10" ht="14.15" customHeight="1" x14ac:dyDescent="0.25">
      <c r="A757" s="778"/>
      <c r="B757" s="779"/>
      <c r="C757" s="780"/>
      <c r="D757" s="782"/>
      <c r="E757" s="403"/>
      <c r="F757" s="403"/>
      <c r="G757" s="413"/>
      <c r="H757" s="403"/>
      <c r="I757" s="403"/>
      <c r="J757" s="404"/>
    </row>
    <row r="758" spans="1:10" ht="14.15" customHeight="1" thickBot="1" x14ac:dyDescent="0.3">
      <c r="A758" s="778"/>
      <c r="B758" s="779"/>
      <c r="C758" s="780"/>
      <c r="D758" s="782"/>
      <c r="E758" s="414"/>
      <c r="F758" s="414"/>
      <c r="G758" s="415"/>
      <c r="H758" s="414"/>
      <c r="I758" s="414"/>
      <c r="J758" s="416"/>
    </row>
    <row r="759" spans="1:10" ht="14.15" customHeight="1" thickTop="1" x14ac:dyDescent="0.25">
      <c r="A759" s="773">
        <f>A750+1</f>
        <v>85</v>
      </c>
      <c r="B759" s="774">
        <f>INDEX(progmau,A759)</f>
        <v>0</v>
      </c>
      <c r="C759" s="775" t="str">
        <f>INDEX(fichmau,A759)</f>
        <v>AUTOEVALUACION</v>
      </c>
      <c r="D759" s="776" t="s">
        <v>32</v>
      </c>
      <c r="E759" s="373"/>
      <c r="F759" s="374"/>
      <c r="G759" s="375"/>
      <c r="H759" s="373"/>
      <c r="I759" s="374"/>
      <c r="J759" s="376"/>
    </row>
    <row r="760" spans="1:10" ht="14.15" customHeight="1" x14ac:dyDescent="0.25">
      <c r="A760" s="773"/>
      <c r="B760" s="774"/>
      <c r="C760" s="775"/>
      <c r="D760" s="776"/>
      <c r="E760" s="378"/>
      <c r="F760" s="379"/>
      <c r="G760" s="380"/>
      <c r="H760" s="379"/>
      <c r="I760" s="381"/>
      <c r="J760" s="382"/>
    </row>
    <row r="761" spans="1:10" ht="14.15" customHeight="1" x14ac:dyDescent="0.25">
      <c r="A761" s="773"/>
      <c r="B761" s="774"/>
      <c r="C761" s="775"/>
      <c r="D761" s="776"/>
      <c r="E761" s="384"/>
      <c r="F761" s="385"/>
      <c r="G761" s="385"/>
      <c r="H761" s="385"/>
      <c r="I761" s="385"/>
      <c r="J761" s="386"/>
    </row>
    <row r="762" spans="1:10" ht="14.15" customHeight="1" x14ac:dyDescent="0.25">
      <c r="A762" s="773"/>
      <c r="B762" s="774"/>
      <c r="C762" s="775"/>
      <c r="D762" s="777" t="s">
        <v>34</v>
      </c>
      <c r="E762" s="387"/>
      <c r="F762" s="387"/>
      <c r="G762" s="388"/>
      <c r="H762" s="389"/>
      <c r="I762" s="387"/>
      <c r="J762" s="390"/>
    </row>
    <row r="763" spans="1:10" ht="14.15" customHeight="1" x14ac:dyDescent="0.25">
      <c r="A763" s="773"/>
      <c r="B763" s="774"/>
      <c r="C763" s="775"/>
      <c r="D763" s="777"/>
      <c r="E763" s="379"/>
      <c r="F763" s="378"/>
      <c r="G763" s="378"/>
      <c r="H763" s="378"/>
      <c r="I763" s="379"/>
      <c r="J763" s="391"/>
    </row>
    <row r="764" spans="1:10" ht="14.15" customHeight="1" x14ac:dyDescent="0.25">
      <c r="A764" s="773"/>
      <c r="B764" s="774"/>
      <c r="C764" s="775"/>
      <c r="D764" s="777"/>
      <c r="E764" s="385"/>
      <c r="F764" s="385"/>
      <c r="G764" s="384"/>
      <c r="H764" s="385"/>
      <c r="I764" s="385"/>
      <c r="J764" s="386"/>
    </row>
    <row r="765" spans="1:10" ht="14.15" customHeight="1" x14ac:dyDescent="0.25">
      <c r="A765" s="773"/>
      <c r="B765" s="774"/>
      <c r="C765" s="775"/>
      <c r="D765" s="777" t="s">
        <v>25</v>
      </c>
      <c r="E765" s="387"/>
      <c r="F765" s="389"/>
      <c r="G765" s="389"/>
      <c r="H765" s="387"/>
      <c r="I765" s="387"/>
      <c r="J765" s="392"/>
    </row>
    <row r="766" spans="1:10" ht="14.15" customHeight="1" x14ac:dyDescent="0.25">
      <c r="A766" s="773"/>
      <c r="B766" s="774"/>
      <c r="C766" s="775"/>
      <c r="D766" s="777"/>
      <c r="E766" s="378"/>
      <c r="F766" s="393"/>
      <c r="G766" s="393"/>
      <c r="H766" s="379"/>
      <c r="I766" s="378"/>
      <c r="J766" s="394"/>
    </row>
    <row r="767" spans="1:10" ht="14.15" customHeight="1" thickBot="1" x14ac:dyDescent="0.3">
      <c r="A767" s="773"/>
      <c r="B767" s="774"/>
      <c r="C767" s="775"/>
      <c r="D767" s="777"/>
      <c r="E767" s="395"/>
      <c r="F767" s="396"/>
      <c r="G767" s="396"/>
      <c r="H767" s="396"/>
      <c r="I767" s="395"/>
      <c r="J767" s="397"/>
    </row>
    <row r="768" spans="1:10" ht="14.15" customHeight="1" thickTop="1" x14ac:dyDescent="0.25">
      <c r="A768" s="778">
        <f>A759+1</f>
        <v>86</v>
      </c>
      <c r="B768" s="779">
        <f>INDEX(progmau,A768)</f>
        <v>0</v>
      </c>
      <c r="C768" s="780" t="str">
        <f>INDEX(fichmau,A768)</f>
        <v>PROYECTO INTEGRADOR</v>
      </c>
      <c r="D768" s="781" t="s">
        <v>32</v>
      </c>
      <c r="E768" s="398"/>
      <c r="F768" s="399"/>
      <c r="G768" s="398"/>
      <c r="H768" s="398"/>
      <c r="I768" s="399"/>
      <c r="J768" s="400"/>
    </row>
    <row r="769" spans="1:10" ht="14.15" customHeight="1" x14ac:dyDescent="0.25">
      <c r="A769" s="778"/>
      <c r="B769" s="779"/>
      <c r="C769" s="780"/>
      <c r="D769" s="781"/>
      <c r="E769" s="402"/>
      <c r="F769" s="403"/>
      <c r="G769" s="402"/>
      <c r="H769" s="402"/>
      <c r="I769" s="403"/>
      <c r="J769" s="404"/>
    </row>
    <row r="770" spans="1:10" ht="14.15" customHeight="1" x14ac:dyDescent="0.25">
      <c r="A770" s="778"/>
      <c r="B770" s="779"/>
      <c r="C770" s="780"/>
      <c r="D770" s="781"/>
      <c r="E770" s="405"/>
      <c r="F770" s="405"/>
      <c r="G770" s="405"/>
      <c r="H770" s="406"/>
      <c r="I770" s="405"/>
      <c r="J770" s="407"/>
    </row>
    <row r="771" spans="1:10" ht="14.15" customHeight="1" x14ac:dyDescent="0.25">
      <c r="A771" s="778"/>
      <c r="B771" s="779"/>
      <c r="C771" s="780"/>
      <c r="D771" s="782" t="s">
        <v>34</v>
      </c>
      <c r="E771" s="408"/>
      <c r="F771" s="408"/>
      <c r="G771" s="409"/>
      <c r="H771" s="408"/>
      <c r="I771" s="408"/>
      <c r="J771" s="410"/>
    </row>
    <row r="772" spans="1:10" ht="14.15" customHeight="1" x14ac:dyDescent="0.25">
      <c r="A772" s="778"/>
      <c r="B772" s="779"/>
      <c r="C772" s="780"/>
      <c r="D772" s="782"/>
      <c r="E772" s="403"/>
      <c r="F772" s="403"/>
      <c r="G772" s="403"/>
      <c r="H772" s="403"/>
      <c r="I772" s="403"/>
      <c r="J772" s="404"/>
    </row>
    <row r="773" spans="1:10" ht="14.15" customHeight="1" x14ac:dyDescent="0.25">
      <c r="A773" s="778"/>
      <c r="B773" s="779"/>
      <c r="C773" s="780"/>
      <c r="D773" s="782"/>
      <c r="E773" s="405"/>
      <c r="F773" s="405"/>
      <c r="G773" s="412"/>
      <c r="H773" s="405"/>
      <c r="I773" s="405"/>
      <c r="J773" s="407"/>
    </row>
    <row r="774" spans="1:10" ht="14.15" customHeight="1" x14ac:dyDescent="0.25">
      <c r="A774" s="778"/>
      <c r="B774" s="779"/>
      <c r="C774" s="780"/>
      <c r="D774" s="782" t="s">
        <v>25</v>
      </c>
      <c r="E774" s="408"/>
      <c r="F774" s="408"/>
      <c r="G774" s="409"/>
      <c r="H774" s="408"/>
      <c r="I774" s="408"/>
      <c r="J774" s="410"/>
    </row>
    <row r="775" spans="1:10" ht="14.15" customHeight="1" x14ac:dyDescent="0.25">
      <c r="A775" s="778"/>
      <c r="B775" s="779"/>
      <c r="C775" s="780"/>
      <c r="D775" s="782"/>
      <c r="E775" s="403"/>
      <c r="F775" s="403"/>
      <c r="G775" s="413"/>
      <c r="H775" s="403"/>
      <c r="I775" s="403"/>
      <c r="J775" s="404"/>
    </row>
    <row r="776" spans="1:10" ht="14.15" customHeight="1" thickBot="1" x14ac:dyDescent="0.3">
      <c r="A776" s="778"/>
      <c r="B776" s="779"/>
      <c r="C776" s="780"/>
      <c r="D776" s="782"/>
      <c r="E776" s="414"/>
      <c r="F776" s="414"/>
      <c r="G776" s="415"/>
      <c r="H776" s="414"/>
      <c r="I776" s="414"/>
      <c r="J776" s="416"/>
    </row>
    <row r="777" spans="1:10" s="369" customFormat="1" ht="14.15" customHeight="1" thickTop="1" x14ac:dyDescent="0.3">
      <c r="A777" s="773">
        <f>A768+1</f>
        <v>87</v>
      </c>
      <c r="B777" s="774">
        <f>INDEX(progmau,A777)</f>
        <v>0</v>
      </c>
      <c r="C777" s="775" t="str">
        <f>INDEX(fichmau,A777)</f>
        <v>DINAMIZADOR DE AREA</v>
      </c>
      <c r="D777" s="776" t="s">
        <v>32</v>
      </c>
      <c r="E777" s="373"/>
      <c r="F777" s="373"/>
      <c r="G777" s="458"/>
      <c r="H777" s="373"/>
      <c r="I777" s="373"/>
      <c r="J777" s="376"/>
    </row>
    <row r="778" spans="1:10" s="369" customFormat="1" ht="14.15" customHeight="1" x14ac:dyDescent="0.3">
      <c r="A778" s="773"/>
      <c r="B778" s="774"/>
      <c r="C778" s="775"/>
      <c r="D778" s="776"/>
      <c r="E778" s="459" t="s">
        <v>39</v>
      </c>
      <c r="F778" s="459"/>
      <c r="G778" s="459"/>
      <c r="H778" s="459"/>
      <c r="I778" s="459"/>
      <c r="J778" s="460"/>
    </row>
    <row r="779" spans="1:10" s="369" customFormat="1" ht="14.15" customHeight="1" x14ac:dyDescent="0.3">
      <c r="A779" s="773"/>
      <c r="B779" s="774"/>
      <c r="C779" s="775"/>
      <c r="D779" s="776"/>
      <c r="E779" s="384" t="s">
        <v>110</v>
      </c>
      <c r="F779" s="384"/>
      <c r="G779" s="461"/>
      <c r="H779" s="384"/>
      <c r="I779" s="384"/>
      <c r="J779" s="462"/>
    </row>
    <row r="780" spans="1:10" s="369" customFormat="1" ht="14.15" customHeight="1" x14ac:dyDescent="0.3">
      <c r="A780" s="773"/>
      <c r="B780" s="774"/>
      <c r="C780" s="775"/>
      <c r="D780" s="777" t="s">
        <v>34</v>
      </c>
      <c r="E780" s="463"/>
      <c r="F780" s="463"/>
      <c r="G780" s="464"/>
      <c r="H780" s="463"/>
      <c r="I780" s="463"/>
      <c r="J780" s="465"/>
    </row>
    <row r="781" spans="1:10" s="369" customFormat="1" ht="14.15" customHeight="1" x14ac:dyDescent="0.3">
      <c r="A781" s="773"/>
      <c r="B781" s="774"/>
      <c r="C781" s="775"/>
      <c r="D781" s="777"/>
      <c r="E781" s="459"/>
      <c r="F781" s="459" t="s">
        <v>199</v>
      </c>
      <c r="G781" s="459"/>
      <c r="H781" s="459"/>
      <c r="I781" s="459"/>
      <c r="J781" s="460"/>
    </row>
    <row r="782" spans="1:10" s="369" customFormat="1" ht="14.15" customHeight="1" x14ac:dyDescent="0.3">
      <c r="A782" s="773"/>
      <c r="B782" s="774"/>
      <c r="C782" s="775"/>
      <c r="D782" s="777"/>
      <c r="E782" s="384"/>
      <c r="F782" s="384" t="s">
        <v>312</v>
      </c>
      <c r="G782" s="461"/>
      <c r="H782" s="384"/>
      <c r="I782" s="384"/>
      <c r="J782" s="462"/>
    </row>
    <row r="783" spans="1:10" s="369" customFormat="1" ht="14.15" customHeight="1" x14ac:dyDescent="0.3">
      <c r="A783" s="773"/>
      <c r="B783" s="774"/>
      <c r="C783" s="775"/>
      <c r="D783" s="777" t="s">
        <v>25</v>
      </c>
      <c r="E783" s="463"/>
      <c r="F783" s="463"/>
      <c r="G783" s="464"/>
      <c r="H783" s="463"/>
      <c r="I783" s="463"/>
      <c r="J783" s="465"/>
    </row>
    <row r="784" spans="1:10" s="369" customFormat="1" ht="14.15" customHeight="1" x14ac:dyDescent="0.3">
      <c r="A784" s="773"/>
      <c r="B784" s="774"/>
      <c r="C784" s="775"/>
      <c r="D784" s="777"/>
      <c r="E784" s="459"/>
      <c r="F784" s="459"/>
      <c r="G784" s="466"/>
      <c r="H784" s="459"/>
      <c r="I784" s="459"/>
      <c r="J784" s="460"/>
    </row>
    <row r="785" spans="1:10" s="369" customFormat="1" ht="14.15" customHeight="1" thickBot="1" x14ac:dyDescent="0.35">
      <c r="A785" s="773"/>
      <c r="B785" s="774"/>
      <c r="C785" s="775"/>
      <c r="D785" s="777"/>
      <c r="E785" s="395"/>
      <c r="F785" s="395"/>
      <c r="G785" s="442"/>
      <c r="H785" s="395"/>
      <c r="I785" s="395"/>
      <c r="J785" s="467"/>
    </row>
    <row r="786" spans="1:10" s="369" customFormat="1" ht="14.15" customHeight="1" thickTop="1" x14ac:dyDescent="0.3">
      <c r="A786" s="778">
        <f>A777+1</f>
        <v>88</v>
      </c>
      <c r="B786" s="779">
        <f>INDEX(progmau,A786)</f>
        <v>0</v>
      </c>
      <c r="C786" s="780" t="str">
        <f>INDEX(fichmau,A786)</f>
        <v>DINAMIZADOR DE AREA</v>
      </c>
      <c r="D786" s="781" t="s">
        <v>32</v>
      </c>
      <c r="E786" s="399"/>
      <c r="F786" s="399"/>
      <c r="G786" s="451" t="s">
        <v>1670</v>
      </c>
      <c r="H786" s="399"/>
      <c r="I786" s="399"/>
      <c r="J786" s="400"/>
    </row>
    <row r="787" spans="1:10" s="369" customFormat="1" ht="14.15" customHeight="1" x14ac:dyDescent="0.3">
      <c r="A787" s="778"/>
      <c r="B787" s="779"/>
      <c r="C787" s="780"/>
      <c r="D787" s="781"/>
      <c r="E787" s="403"/>
      <c r="F787" s="403"/>
      <c r="G787" s="413" t="s">
        <v>88</v>
      </c>
      <c r="H787" s="403"/>
      <c r="I787" s="403"/>
      <c r="J787" s="404"/>
    </row>
    <row r="788" spans="1:10" s="369" customFormat="1" ht="14.15" customHeight="1" x14ac:dyDescent="0.3">
      <c r="A788" s="778"/>
      <c r="B788" s="779"/>
      <c r="C788" s="780"/>
      <c r="D788" s="781"/>
      <c r="E788" s="405"/>
      <c r="F788" s="405"/>
      <c r="G788" s="412" t="s">
        <v>312</v>
      </c>
      <c r="H788" s="405"/>
      <c r="I788" s="405"/>
      <c r="J788" s="407"/>
    </row>
    <row r="789" spans="1:10" s="369" customFormat="1" ht="14.15" customHeight="1" x14ac:dyDescent="0.3">
      <c r="A789" s="778"/>
      <c r="B789" s="779"/>
      <c r="C789" s="780"/>
      <c r="D789" s="782" t="s">
        <v>34</v>
      </c>
      <c r="E789" s="408"/>
      <c r="F789" s="408"/>
      <c r="G789" s="409"/>
      <c r="H789" s="408"/>
      <c r="I789" s="408"/>
      <c r="J789" s="410"/>
    </row>
    <row r="790" spans="1:10" s="369" customFormat="1" ht="14.15" customHeight="1" x14ac:dyDescent="0.3">
      <c r="A790" s="778"/>
      <c r="B790" s="779"/>
      <c r="C790" s="780"/>
      <c r="D790" s="782"/>
      <c r="E790" s="403"/>
      <c r="F790" s="403" t="s">
        <v>242</v>
      </c>
      <c r="G790" s="403"/>
      <c r="H790" s="403"/>
      <c r="I790" s="403"/>
      <c r="J790" s="404"/>
    </row>
    <row r="791" spans="1:10" s="369" customFormat="1" ht="14.15" customHeight="1" x14ac:dyDescent="0.3">
      <c r="A791" s="778"/>
      <c r="B791" s="779"/>
      <c r="C791" s="780"/>
      <c r="D791" s="782"/>
      <c r="E791" s="405"/>
      <c r="F791" s="405" t="s">
        <v>312</v>
      </c>
      <c r="G791" s="412"/>
      <c r="H791" s="405"/>
      <c r="I791" s="405"/>
      <c r="J791" s="407"/>
    </row>
    <row r="792" spans="1:10" s="369" customFormat="1" ht="14.15" customHeight="1" x14ac:dyDescent="0.3">
      <c r="A792" s="778"/>
      <c r="B792" s="779"/>
      <c r="C792" s="780"/>
      <c r="D792" s="782" t="s">
        <v>25</v>
      </c>
      <c r="E792" s="408"/>
      <c r="F792" s="408"/>
      <c r="G792" s="409"/>
      <c r="H792" s="408"/>
      <c r="I792" s="408"/>
      <c r="J792" s="410"/>
    </row>
    <row r="793" spans="1:10" s="369" customFormat="1" ht="14.15" customHeight="1" x14ac:dyDescent="0.3">
      <c r="A793" s="778"/>
      <c r="B793" s="779"/>
      <c r="C793" s="780"/>
      <c r="D793" s="782"/>
      <c r="E793" s="403"/>
      <c r="F793" s="403"/>
      <c r="G793" s="413"/>
      <c r="H793" s="403"/>
      <c r="I793" s="403"/>
      <c r="J793" s="404"/>
    </row>
    <row r="794" spans="1:10" s="369" customFormat="1" ht="14.15" customHeight="1" thickBot="1" x14ac:dyDescent="0.35">
      <c r="A794" s="778"/>
      <c r="B794" s="779"/>
      <c r="C794" s="780"/>
      <c r="D794" s="782"/>
      <c r="E794" s="414"/>
      <c r="F794" s="414"/>
      <c r="G794" s="415"/>
      <c r="H794" s="414"/>
      <c r="I794" s="414"/>
      <c r="J794" s="416"/>
    </row>
    <row r="795" spans="1:10" ht="14.15" customHeight="1" thickTop="1" x14ac:dyDescent="0.25">
      <c r="A795" s="773">
        <f>A786+1</f>
        <v>89</v>
      </c>
      <c r="B795" s="774" t="str">
        <f>INDEX(progmau,A795)</f>
        <v xml:space="preserve">DEASAROLLO CURRICULAR </v>
      </c>
      <c r="C795" s="775" t="str">
        <f>INDEX(fichmau,A795)</f>
        <v>DESARROLLO CURRICULAR</v>
      </c>
      <c r="D795" s="776" t="s">
        <v>32</v>
      </c>
      <c r="E795" s="373"/>
      <c r="F795" s="373"/>
      <c r="G795" s="458"/>
      <c r="H795" s="463"/>
      <c r="I795" s="463"/>
      <c r="J795" s="376"/>
    </row>
    <row r="796" spans="1:10" ht="14.15" customHeight="1" x14ac:dyDescent="0.25">
      <c r="A796" s="773"/>
      <c r="B796" s="774"/>
      <c r="C796" s="775"/>
      <c r="D796" s="776"/>
      <c r="E796" s="459"/>
      <c r="F796" s="459"/>
      <c r="G796" s="459"/>
      <c r="H796" s="459"/>
      <c r="I796" s="459"/>
      <c r="J796" s="460"/>
    </row>
    <row r="797" spans="1:10" ht="14.15" customHeight="1" x14ac:dyDescent="0.25">
      <c r="A797" s="773"/>
      <c r="B797" s="774"/>
      <c r="C797" s="775"/>
      <c r="D797" s="776"/>
      <c r="E797" s="384"/>
      <c r="F797" s="384"/>
      <c r="G797" s="461"/>
      <c r="H797" s="384"/>
      <c r="I797" s="384"/>
      <c r="J797" s="462"/>
    </row>
    <row r="798" spans="1:10" ht="14.15" customHeight="1" x14ac:dyDescent="0.25">
      <c r="A798" s="773"/>
      <c r="B798" s="774"/>
      <c r="C798" s="775"/>
      <c r="D798" s="777" t="s">
        <v>34</v>
      </c>
      <c r="E798" s="463"/>
      <c r="F798" s="463"/>
      <c r="G798" s="464"/>
      <c r="H798" s="463"/>
      <c r="I798" s="463"/>
      <c r="J798" s="465"/>
    </row>
    <row r="799" spans="1:10" ht="14.15" customHeight="1" x14ac:dyDescent="0.25">
      <c r="A799" s="773"/>
      <c r="B799" s="774"/>
      <c r="C799" s="775"/>
      <c r="D799" s="777"/>
      <c r="E799" s="459"/>
      <c r="F799" s="459"/>
      <c r="G799" s="459"/>
      <c r="H799" s="459"/>
      <c r="I799" s="459"/>
      <c r="J799" s="460"/>
    </row>
    <row r="800" spans="1:10" ht="14.15" customHeight="1" x14ac:dyDescent="0.25">
      <c r="A800" s="773"/>
      <c r="B800" s="774"/>
      <c r="C800" s="775"/>
      <c r="D800" s="777"/>
      <c r="E800" s="384"/>
      <c r="F800" s="384"/>
      <c r="G800" s="461"/>
      <c r="H800" s="384"/>
      <c r="I800" s="384"/>
      <c r="J800" s="462"/>
    </row>
    <row r="801" spans="1:10" ht="14.15" customHeight="1" x14ac:dyDescent="0.25">
      <c r="A801" s="773"/>
      <c r="B801" s="774"/>
      <c r="C801" s="775"/>
      <c r="D801" s="777" t="s">
        <v>25</v>
      </c>
      <c r="E801" s="463"/>
      <c r="F801" s="463"/>
      <c r="G801" s="464"/>
      <c r="H801" s="463"/>
      <c r="I801" s="463"/>
      <c r="J801" s="465"/>
    </row>
    <row r="802" spans="1:10" ht="14.15" customHeight="1" x14ac:dyDescent="0.25">
      <c r="A802" s="773"/>
      <c r="B802" s="774"/>
      <c r="C802" s="775"/>
      <c r="D802" s="777"/>
      <c r="E802" s="459"/>
      <c r="F802" s="459"/>
      <c r="G802" s="466"/>
      <c r="H802" s="459"/>
      <c r="I802" s="459"/>
      <c r="J802" s="460"/>
    </row>
    <row r="803" spans="1:10" ht="14.15" customHeight="1" thickBot="1" x14ac:dyDescent="0.3">
      <c r="A803" s="773"/>
      <c r="B803" s="774"/>
      <c r="C803" s="775"/>
      <c r="D803" s="777"/>
      <c r="E803" s="395"/>
      <c r="F803" s="395"/>
      <c r="G803" s="442"/>
      <c r="H803" s="395"/>
      <c r="I803" s="395"/>
      <c r="J803" s="467"/>
    </row>
    <row r="804" spans="1:10" ht="14.15" customHeight="1" thickTop="1" x14ac:dyDescent="0.25">
      <c r="A804" s="778">
        <f>A795+1</f>
        <v>90</v>
      </c>
      <c r="B804" s="779">
        <f>INDEX(progmau,A804)</f>
        <v>0</v>
      </c>
      <c r="C804" s="780" t="str">
        <f>INDEX(fichmau,A804)</f>
        <v>DINAMIZADOR DE AREA</v>
      </c>
      <c r="D804" s="781" t="s">
        <v>32</v>
      </c>
      <c r="E804" s="399"/>
      <c r="F804" s="399"/>
      <c r="G804" s="451"/>
      <c r="H804" s="399"/>
      <c r="I804" s="399"/>
      <c r="J804" s="400"/>
    </row>
    <row r="805" spans="1:10" ht="14.15" customHeight="1" x14ac:dyDescent="0.25">
      <c r="A805" s="778"/>
      <c r="B805" s="779"/>
      <c r="C805" s="780"/>
      <c r="D805" s="781"/>
      <c r="E805" s="403"/>
      <c r="F805" s="403"/>
      <c r="G805" s="413"/>
      <c r="H805" s="403"/>
      <c r="I805" s="403"/>
      <c r="J805" s="404"/>
    </row>
    <row r="806" spans="1:10" ht="14.15" customHeight="1" thickTop="1" thickBot="1" x14ac:dyDescent="0.3">
      <c r="A806" s="778"/>
      <c r="B806" s="779"/>
      <c r="C806" s="780"/>
      <c r="D806" s="781"/>
      <c r="E806" s="405"/>
      <c r="F806" s="405"/>
      <c r="G806" s="412"/>
      <c r="H806" s="405"/>
      <c r="I806" s="405"/>
      <c r="J806" s="407"/>
    </row>
    <row r="807" spans="1:10" ht="14.15" customHeight="1" thickTop="1" thickBot="1" x14ac:dyDescent="0.3">
      <c r="A807" s="778"/>
      <c r="B807" s="779"/>
      <c r="C807" s="780"/>
      <c r="D807" s="782" t="s">
        <v>42</v>
      </c>
      <c r="E807" s="408"/>
      <c r="F807" s="451" t="s">
        <v>1670</v>
      </c>
      <c r="G807" s="409"/>
      <c r="H807" s="408"/>
      <c r="I807" s="408"/>
      <c r="J807" s="410"/>
    </row>
    <row r="808" spans="1:10" ht="14.15" customHeight="1" thickTop="1" thickBot="1" x14ac:dyDescent="0.3">
      <c r="A808" s="778"/>
      <c r="B808" s="779"/>
      <c r="C808" s="780"/>
      <c r="D808" s="782"/>
      <c r="E808" s="403"/>
      <c r="F808" s="413" t="s">
        <v>88</v>
      </c>
      <c r="G808" s="403"/>
      <c r="H808" s="403"/>
      <c r="I808" s="403"/>
      <c r="J808" s="404"/>
    </row>
    <row r="809" spans="1:10" ht="14.15" customHeight="1" thickTop="1" thickBot="1" x14ac:dyDescent="0.3">
      <c r="A809" s="778"/>
      <c r="B809" s="779"/>
      <c r="C809" s="780"/>
      <c r="D809" s="782"/>
      <c r="E809" s="405"/>
      <c r="F809" s="412" t="s">
        <v>312</v>
      </c>
      <c r="G809" s="412"/>
      <c r="H809" s="405"/>
      <c r="I809" s="405"/>
      <c r="J809" s="407"/>
    </row>
    <row r="810" spans="1:10" ht="14.15" customHeight="1" thickTop="1" thickBot="1" x14ac:dyDescent="0.3">
      <c r="A810" s="778"/>
      <c r="B810" s="779"/>
      <c r="C810" s="780"/>
      <c r="D810" s="782" t="s">
        <v>25</v>
      </c>
      <c r="E810" s="408"/>
      <c r="F810" s="408"/>
      <c r="G810" s="409"/>
      <c r="H810" s="408"/>
      <c r="I810" s="408"/>
      <c r="J810" s="410"/>
    </row>
    <row r="811" spans="1:10" ht="14.15" customHeight="1" x14ac:dyDescent="0.25">
      <c r="A811" s="778"/>
      <c r="B811" s="779"/>
      <c r="C811" s="780"/>
      <c r="D811" s="782"/>
      <c r="E811" s="403"/>
      <c r="F811" s="403"/>
      <c r="G811" s="413"/>
      <c r="H811" s="403"/>
      <c r="I811" s="403"/>
      <c r="J811" s="404"/>
    </row>
    <row r="812" spans="1:10" ht="14.15" customHeight="1" thickBot="1" x14ac:dyDescent="0.3">
      <c r="A812" s="778"/>
      <c r="B812" s="779"/>
      <c r="C812" s="780"/>
      <c r="D812" s="782"/>
      <c r="E812" s="414"/>
      <c r="F812" s="414"/>
      <c r="G812" s="415"/>
      <c r="H812" s="414"/>
      <c r="I812" s="414"/>
      <c r="J812" s="416"/>
    </row>
    <row r="813" spans="1:10" ht="14.15" customHeight="1" thickTop="1" x14ac:dyDescent="0.25">
      <c r="A813" s="773">
        <f>A804+1</f>
        <v>91</v>
      </c>
      <c r="B813" s="774" t="str">
        <f>INDEX(progmau,A813)</f>
        <v>APOYO A GIMNASIO</v>
      </c>
      <c r="C813" s="775" t="str">
        <f>INDEX(fichmau,A813)</f>
        <v>APOYO A GIMNASIO</v>
      </c>
      <c r="D813" s="776" t="s">
        <v>32</v>
      </c>
      <c r="E813" s="373"/>
      <c r="F813" s="373"/>
      <c r="G813" s="458"/>
      <c r="H813" s="373"/>
      <c r="I813" s="373"/>
      <c r="J813" s="376"/>
    </row>
    <row r="814" spans="1:10" ht="14.15" customHeight="1" x14ac:dyDescent="0.25">
      <c r="A814" s="773"/>
      <c r="B814" s="774"/>
      <c r="C814" s="775"/>
      <c r="D814" s="776"/>
      <c r="E814" s="459"/>
      <c r="F814" s="459"/>
      <c r="G814" s="459"/>
      <c r="H814" s="459"/>
      <c r="I814" s="459"/>
      <c r="J814" s="460"/>
    </row>
    <row r="815" spans="1:10" ht="14.15" customHeight="1" x14ac:dyDescent="0.25">
      <c r="A815" s="773"/>
      <c r="B815" s="774"/>
      <c r="C815" s="775"/>
      <c r="D815" s="776"/>
      <c r="E815" s="384"/>
      <c r="F815" s="384"/>
      <c r="G815" s="461"/>
      <c r="H815" s="384"/>
      <c r="I815" s="384"/>
      <c r="J815" s="462"/>
    </row>
    <row r="816" spans="1:10" ht="14.15" customHeight="1" x14ac:dyDescent="0.25">
      <c r="A816" s="773"/>
      <c r="B816" s="774"/>
      <c r="C816" s="775"/>
      <c r="D816" s="777" t="s">
        <v>34</v>
      </c>
      <c r="E816" s="463"/>
      <c r="F816" s="463"/>
      <c r="G816" s="464"/>
      <c r="H816" s="463" t="s">
        <v>1704</v>
      </c>
      <c r="I816" s="463"/>
      <c r="J816" s="465"/>
    </row>
    <row r="817" spans="1:10" ht="14.15" customHeight="1" x14ac:dyDescent="0.25">
      <c r="A817" s="773"/>
      <c r="B817" s="774"/>
      <c r="C817" s="775"/>
      <c r="D817" s="777"/>
      <c r="E817" s="459"/>
      <c r="F817" s="459"/>
      <c r="G817" s="459"/>
      <c r="H817" s="459" t="s">
        <v>172</v>
      </c>
      <c r="I817" s="459"/>
      <c r="J817" s="460"/>
    </row>
    <row r="818" spans="1:10" ht="14.15" customHeight="1" x14ac:dyDescent="0.25">
      <c r="A818" s="773"/>
      <c r="B818" s="774"/>
      <c r="C818" s="775"/>
      <c r="D818" s="777"/>
      <c r="E818" s="384"/>
      <c r="F818" s="384"/>
      <c r="G818" s="461"/>
      <c r="H818" s="384"/>
      <c r="I818" s="384"/>
      <c r="J818" s="462"/>
    </row>
    <row r="819" spans="1:10" ht="14.15" customHeight="1" x14ac:dyDescent="0.25">
      <c r="A819" s="773"/>
      <c r="B819" s="774"/>
      <c r="C819" s="775"/>
      <c r="D819" s="777" t="s">
        <v>25</v>
      </c>
      <c r="E819" s="463" t="s">
        <v>1704</v>
      </c>
      <c r="F819" s="463"/>
      <c r="G819" s="464"/>
      <c r="H819" s="463"/>
      <c r="I819" s="463"/>
      <c r="J819" s="465"/>
    </row>
    <row r="820" spans="1:10" ht="14.15" customHeight="1" x14ac:dyDescent="0.25">
      <c r="A820" s="773"/>
      <c r="B820" s="774"/>
      <c r="C820" s="775"/>
      <c r="D820" s="777"/>
      <c r="E820" s="459" t="s">
        <v>172</v>
      </c>
      <c r="F820" s="459"/>
      <c r="G820" s="466"/>
      <c r="H820" s="459"/>
      <c r="I820" s="459"/>
      <c r="J820" s="460"/>
    </row>
    <row r="821" spans="1:10" ht="14.15" customHeight="1" thickBot="1" x14ac:dyDescent="0.3">
      <c r="A821" s="773"/>
      <c r="B821" s="774"/>
      <c r="C821" s="775"/>
      <c r="D821" s="777"/>
      <c r="E821" s="395"/>
      <c r="F821" s="395"/>
      <c r="G821" s="442"/>
      <c r="H821" s="395"/>
      <c r="I821" s="395"/>
      <c r="J821" s="467"/>
    </row>
    <row r="822" spans="1:10" ht="14.15" customHeight="1" thickTop="1" x14ac:dyDescent="0.25">
      <c r="A822" s="778">
        <f>A813+1</f>
        <v>92</v>
      </c>
      <c r="B822" s="779">
        <f>INDEX(progmau,A822)</f>
        <v>0</v>
      </c>
      <c r="C822" s="780" t="s">
        <v>1697</v>
      </c>
      <c r="D822" s="781" t="s">
        <v>32</v>
      </c>
      <c r="E822" s="399"/>
      <c r="F822" s="399" t="s">
        <v>1533</v>
      </c>
      <c r="G822" s="451"/>
      <c r="H822" s="399" t="s">
        <v>1534</v>
      </c>
      <c r="I822" s="399" t="s">
        <v>1535</v>
      </c>
      <c r="J822" s="400"/>
    </row>
    <row r="823" spans="1:10" ht="14.15" customHeight="1" thickTop="1" thickBot="1" x14ac:dyDescent="0.3">
      <c r="A823" s="778"/>
      <c r="B823" s="779"/>
      <c r="C823" s="780"/>
      <c r="D823" s="781"/>
      <c r="E823" s="403"/>
      <c r="F823" s="403"/>
      <c r="G823" s="413"/>
      <c r="H823" s="403"/>
      <c r="I823" s="403"/>
      <c r="J823" s="404"/>
    </row>
    <row r="824" spans="1:10" ht="14" customHeight="1" thickTop="1" thickBot="1" x14ac:dyDescent="0.3">
      <c r="A824" s="778"/>
      <c r="B824" s="779"/>
      <c r="C824" s="780"/>
      <c r="D824" s="781"/>
      <c r="E824" s="405"/>
      <c r="F824" s="405" t="s">
        <v>312</v>
      </c>
      <c r="G824" s="412"/>
      <c r="H824" s="405" t="s">
        <v>31</v>
      </c>
      <c r="I824" s="405"/>
      <c r="J824" s="407"/>
    </row>
    <row r="825" spans="1:10" ht="14.15" customHeight="1" thickTop="1" thickBot="1" x14ac:dyDescent="0.3">
      <c r="A825" s="778"/>
      <c r="B825" s="779"/>
      <c r="C825" s="780"/>
      <c r="D825" s="782" t="s">
        <v>34</v>
      </c>
      <c r="E825" s="408"/>
      <c r="F825" s="408"/>
      <c r="G825" s="409"/>
      <c r="H825" s="408"/>
      <c r="I825" s="408"/>
      <c r="J825" s="410"/>
    </row>
    <row r="826" spans="1:10" ht="14.15" customHeight="1" x14ac:dyDescent="0.25">
      <c r="A826" s="778"/>
      <c r="B826" s="779"/>
      <c r="C826" s="780"/>
      <c r="D826" s="782"/>
      <c r="E826" s="403"/>
      <c r="F826" s="403"/>
      <c r="G826" s="403"/>
      <c r="H826" s="403"/>
      <c r="I826" s="403"/>
      <c r="J826" s="404"/>
    </row>
    <row r="827" spans="1:10" ht="14.15" customHeight="1" x14ac:dyDescent="0.25">
      <c r="A827" s="778"/>
      <c r="B827" s="779"/>
      <c r="C827" s="780"/>
      <c r="D827" s="782"/>
      <c r="E827" s="405"/>
      <c r="F827" s="405"/>
      <c r="G827" s="412"/>
      <c r="H827" s="405"/>
      <c r="I827" s="405"/>
      <c r="J827" s="407"/>
    </row>
    <row r="828" spans="1:10" ht="14.15" customHeight="1" x14ac:dyDescent="0.25">
      <c r="A828" s="778"/>
      <c r="B828" s="779"/>
      <c r="C828" s="780"/>
      <c r="D828" s="782" t="s">
        <v>25</v>
      </c>
      <c r="E828" s="408"/>
      <c r="F828" s="408"/>
      <c r="G828" s="409"/>
      <c r="H828" s="408"/>
      <c r="I828" s="408"/>
      <c r="J828" s="410"/>
    </row>
    <row r="829" spans="1:10" ht="14.15" customHeight="1" x14ac:dyDescent="0.25">
      <c r="A829" s="778"/>
      <c r="B829" s="779"/>
      <c r="C829" s="780"/>
      <c r="D829" s="782"/>
      <c r="E829" s="403"/>
      <c r="F829" s="403"/>
      <c r="G829" s="413"/>
      <c r="H829" s="403"/>
      <c r="I829" s="403"/>
      <c r="J829" s="404"/>
    </row>
    <row r="830" spans="1:10" ht="14.15" customHeight="1" thickBot="1" x14ac:dyDescent="0.3">
      <c r="A830" s="778"/>
      <c r="B830" s="779"/>
      <c r="C830" s="780"/>
      <c r="D830" s="782"/>
      <c r="E830" s="414"/>
      <c r="F830" s="414"/>
      <c r="G830" s="415"/>
      <c r="H830" s="414"/>
      <c r="I830" s="414"/>
      <c r="J830" s="416"/>
    </row>
    <row r="831" spans="1:10" ht="14.15" customHeight="1" thickTop="1" x14ac:dyDescent="0.25">
      <c r="A831" s="773">
        <f>A822+1</f>
        <v>93</v>
      </c>
      <c r="B831" s="774">
        <f>INDEX(progmau,A831)</f>
        <v>0</v>
      </c>
      <c r="C831" s="775">
        <f>INDEX(fichmau,A831)</f>
        <v>0</v>
      </c>
      <c r="D831" s="776" t="s">
        <v>32</v>
      </c>
      <c r="E831" s="373"/>
      <c r="F831" s="373"/>
      <c r="G831" s="458"/>
      <c r="H831" s="373"/>
      <c r="I831" s="373"/>
      <c r="J831" s="376"/>
    </row>
    <row r="832" spans="1:10" ht="14.15" customHeight="1" x14ac:dyDescent="0.25">
      <c r="A832" s="773"/>
      <c r="B832" s="774"/>
      <c r="C832" s="775"/>
      <c r="D832" s="776"/>
      <c r="E832" s="459"/>
      <c r="F832" s="459"/>
      <c r="G832" s="459"/>
      <c r="H832" s="459"/>
      <c r="I832" s="459"/>
      <c r="J832" s="460"/>
    </row>
    <row r="833" spans="1:10" ht="14.15" customHeight="1" x14ac:dyDescent="0.25">
      <c r="A833" s="773"/>
      <c r="B833" s="774"/>
      <c r="C833" s="775"/>
      <c r="D833" s="776"/>
      <c r="E833" s="384"/>
      <c r="F833" s="384"/>
      <c r="G833" s="461"/>
      <c r="H833" s="384"/>
      <c r="I833" s="384"/>
      <c r="J833" s="462"/>
    </row>
    <row r="834" spans="1:10" ht="14.15" customHeight="1" x14ac:dyDescent="0.25">
      <c r="A834" s="773"/>
      <c r="B834" s="774"/>
      <c r="C834" s="775"/>
      <c r="D834" s="777" t="s">
        <v>34</v>
      </c>
      <c r="E834" s="463"/>
      <c r="F834" s="463"/>
      <c r="G834" s="464"/>
      <c r="H834" s="463"/>
      <c r="I834" s="463"/>
      <c r="J834" s="465"/>
    </row>
    <row r="835" spans="1:10" ht="14.15" customHeight="1" x14ac:dyDescent="0.25">
      <c r="A835" s="773"/>
      <c r="B835" s="774"/>
      <c r="C835" s="775"/>
      <c r="D835" s="777"/>
      <c r="E835" s="459"/>
      <c r="F835" s="459"/>
      <c r="G835" s="459"/>
      <c r="H835" s="459"/>
      <c r="I835" s="459"/>
      <c r="J835" s="460"/>
    </row>
    <row r="836" spans="1:10" ht="14.15" customHeight="1" x14ac:dyDescent="0.25">
      <c r="A836" s="773"/>
      <c r="B836" s="774"/>
      <c r="C836" s="775"/>
      <c r="D836" s="777"/>
      <c r="E836" s="384"/>
      <c r="F836" s="384"/>
      <c r="G836" s="461"/>
      <c r="H836" s="384"/>
      <c r="I836" s="384"/>
      <c r="J836" s="462"/>
    </row>
    <row r="837" spans="1:10" ht="14.15" customHeight="1" x14ac:dyDescent="0.25">
      <c r="A837" s="773"/>
      <c r="B837" s="774"/>
      <c r="C837" s="775"/>
      <c r="D837" s="777" t="s">
        <v>25</v>
      </c>
      <c r="E837" s="463"/>
      <c r="F837" s="463"/>
      <c r="G837" s="464"/>
      <c r="H837" s="463"/>
      <c r="I837" s="463"/>
      <c r="J837" s="465"/>
    </row>
    <row r="838" spans="1:10" ht="14.15" customHeight="1" x14ac:dyDescent="0.25">
      <c r="A838" s="773"/>
      <c r="B838" s="774"/>
      <c r="C838" s="775"/>
      <c r="D838" s="777"/>
      <c r="E838" s="459"/>
      <c r="F838" s="459"/>
      <c r="G838" s="466"/>
      <c r="H838" s="459"/>
      <c r="I838" s="459"/>
      <c r="J838" s="460"/>
    </row>
    <row r="839" spans="1:10" ht="14.15" customHeight="1" thickBot="1" x14ac:dyDescent="0.3">
      <c r="A839" s="773"/>
      <c r="B839" s="774"/>
      <c r="C839" s="775"/>
      <c r="D839" s="777"/>
      <c r="E839" s="395"/>
      <c r="F839" s="395"/>
      <c r="G839" s="442"/>
      <c r="H839" s="395"/>
      <c r="I839" s="395"/>
      <c r="J839" s="467"/>
    </row>
    <row r="840" spans="1:10" ht="14.15" customHeight="1" thickTop="1" x14ac:dyDescent="0.25">
      <c r="A840" s="778">
        <f>A831+1</f>
        <v>94</v>
      </c>
      <c r="B840" s="779">
        <f>INDEX(progmau,A840)</f>
        <v>0</v>
      </c>
      <c r="C840" s="780">
        <f>INDEX(fichmau,A840)</f>
        <v>0</v>
      </c>
      <c r="D840" s="781" t="s">
        <v>32</v>
      </c>
      <c r="E840" s="399"/>
      <c r="F840" s="399"/>
      <c r="G840" s="451"/>
      <c r="H840" s="399"/>
      <c r="I840" s="399"/>
      <c r="J840" s="400"/>
    </row>
    <row r="841" spans="1:10" ht="14.15" customHeight="1" x14ac:dyDescent="0.25">
      <c r="A841" s="778"/>
      <c r="B841" s="779"/>
      <c r="C841" s="780"/>
      <c r="D841" s="781"/>
      <c r="E841" s="403"/>
      <c r="F841" s="403"/>
      <c r="G841" s="413"/>
      <c r="H841" s="403"/>
      <c r="I841" s="403"/>
      <c r="J841" s="404"/>
    </row>
    <row r="842" spans="1:10" ht="14.15" customHeight="1" x14ac:dyDescent="0.25">
      <c r="A842" s="778"/>
      <c r="B842" s="779"/>
      <c r="C842" s="780"/>
      <c r="D842" s="781"/>
      <c r="E842" s="405"/>
      <c r="F842" s="405"/>
      <c r="G842" s="412"/>
      <c r="H842" s="405"/>
      <c r="I842" s="405"/>
      <c r="J842" s="407"/>
    </row>
    <row r="843" spans="1:10" ht="14.15" customHeight="1" x14ac:dyDescent="0.25">
      <c r="A843" s="778"/>
      <c r="B843" s="779"/>
      <c r="C843" s="780"/>
      <c r="D843" s="782" t="s">
        <v>34</v>
      </c>
      <c r="E843" s="408"/>
      <c r="F843" s="408"/>
      <c r="G843" s="409"/>
      <c r="H843" s="408"/>
      <c r="I843" s="408"/>
      <c r="J843" s="410"/>
    </row>
    <row r="844" spans="1:10" ht="14.15" customHeight="1" x14ac:dyDescent="0.25">
      <c r="A844" s="778"/>
      <c r="B844" s="779"/>
      <c r="C844" s="780"/>
      <c r="D844" s="782"/>
      <c r="E844" s="403"/>
      <c r="F844" s="403"/>
      <c r="G844" s="403"/>
      <c r="H844" s="403"/>
      <c r="I844" s="403"/>
      <c r="J844" s="404"/>
    </row>
    <row r="845" spans="1:10" ht="14.15" customHeight="1" x14ac:dyDescent="0.25">
      <c r="A845" s="778"/>
      <c r="B845" s="779"/>
      <c r="C845" s="780"/>
      <c r="D845" s="782"/>
      <c r="E845" s="405"/>
      <c r="F845" s="405"/>
      <c r="G845" s="412"/>
      <c r="H845" s="405"/>
      <c r="I845" s="405"/>
      <c r="J845" s="407"/>
    </row>
    <row r="846" spans="1:10" ht="14.15" customHeight="1" x14ac:dyDescent="0.25">
      <c r="A846" s="778"/>
      <c r="B846" s="779"/>
      <c r="C846" s="780"/>
      <c r="D846" s="782" t="s">
        <v>25</v>
      </c>
      <c r="E846" s="408"/>
      <c r="F846" s="408"/>
      <c r="G846" s="409"/>
      <c r="H846" s="408"/>
      <c r="I846" s="408"/>
      <c r="J846" s="410"/>
    </row>
    <row r="847" spans="1:10" ht="14.15" customHeight="1" x14ac:dyDescent="0.25">
      <c r="A847" s="778"/>
      <c r="B847" s="779"/>
      <c r="C847" s="780"/>
      <c r="D847" s="782"/>
      <c r="E847" s="403"/>
      <c r="F847" s="403"/>
      <c r="G847" s="413"/>
      <c r="H847" s="403"/>
      <c r="I847" s="403"/>
      <c r="J847" s="404"/>
    </row>
    <row r="848" spans="1:10" ht="14.15" customHeight="1" thickBot="1" x14ac:dyDescent="0.3">
      <c r="A848" s="778"/>
      <c r="B848" s="779"/>
      <c r="C848" s="780"/>
      <c r="D848" s="782"/>
      <c r="E848" s="414"/>
      <c r="F848" s="414"/>
      <c r="G848" s="415"/>
      <c r="H848" s="414"/>
      <c r="I848" s="414"/>
      <c r="J848" s="416"/>
    </row>
    <row r="849" spans="1:10" ht="14.15" customHeight="1" thickTop="1" x14ac:dyDescent="0.25">
      <c r="A849" s="773">
        <f>A840+1</f>
        <v>95</v>
      </c>
      <c r="B849" s="774">
        <f>INDEX(progmau,A849)</f>
        <v>0</v>
      </c>
      <c r="C849" s="775">
        <f>INDEX(fichmau,A849)</f>
        <v>0</v>
      </c>
      <c r="D849" s="776" t="s">
        <v>32</v>
      </c>
      <c r="E849" s="373"/>
      <c r="F849" s="373"/>
      <c r="G849" s="458"/>
      <c r="H849" s="373"/>
      <c r="I849" s="373"/>
      <c r="J849" s="376"/>
    </row>
    <row r="850" spans="1:10" ht="14.15" customHeight="1" x14ac:dyDescent="0.25">
      <c r="A850" s="773"/>
      <c r="B850" s="774"/>
      <c r="C850" s="775"/>
      <c r="D850" s="776"/>
      <c r="E850" s="459"/>
      <c r="F850" s="459"/>
      <c r="G850" s="459"/>
      <c r="H850" s="459"/>
      <c r="I850" s="459"/>
      <c r="J850" s="460"/>
    </row>
    <row r="851" spans="1:10" ht="14.15" customHeight="1" x14ac:dyDescent="0.25">
      <c r="A851" s="773"/>
      <c r="B851" s="774"/>
      <c r="C851" s="775"/>
      <c r="D851" s="776"/>
      <c r="E851" s="384"/>
      <c r="F851" s="384"/>
      <c r="G851" s="461"/>
      <c r="H851" s="384"/>
      <c r="I851" s="384"/>
      <c r="J851" s="462"/>
    </row>
    <row r="852" spans="1:10" ht="14.15" customHeight="1" x14ac:dyDescent="0.25">
      <c r="A852" s="773"/>
      <c r="B852" s="774"/>
      <c r="C852" s="775"/>
      <c r="D852" s="777" t="s">
        <v>34</v>
      </c>
      <c r="E852" s="463"/>
      <c r="F852" s="463"/>
      <c r="G852" s="464"/>
      <c r="H852" s="463"/>
      <c r="I852" s="463"/>
      <c r="J852" s="465"/>
    </row>
    <row r="853" spans="1:10" ht="14.15" customHeight="1" x14ac:dyDescent="0.25">
      <c r="A853" s="773"/>
      <c r="B853" s="774"/>
      <c r="C853" s="775"/>
      <c r="D853" s="777"/>
      <c r="E853" s="459"/>
      <c r="F853" s="459"/>
      <c r="G853" s="459"/>
      <c r="H853" s="459"/>
      <c r="I853" s="459"/>
      <c r="J853" s="460"/>
    </row>
    <row r="854" spans="1:10" ht="14.15" customHeight="1" x14ac:dyDescent="0.25">
      <c r="A854" s="773"/>
      <c r="B854" s="774"/>
      <c r="C854" s="775"/>
      <c r="D854" s="777"/>
      <c r="E854" s="384"/>
      <c r="F854" s="384"/>
      <c r="G854" s="461"/>
      <c r="H854" s="384"/>
      <c r="I854" s="384"/>
      <c r="J854" s="462"/>
    </row>
    <row r="855" spans="1:10" ht="14.15" customHeight="1" x14ac:dyDescent="0.25">
      <c r="A855" s="773"/>
      <c r="B855" s="774"/>
      <c r="C855" s="775"/>
      <c r="D855" s="777" t="s">
        <v>25</v>
      </c>
      <c r="E855" s="463"/>
      <c r="F855" s="463"/>
      <c r="G855" s="464"/>
      <c r="H855" s="463"/>
      <c r="I855" s="463"/>
      <c r="J855" s="465"/>
    </row>
    <row r="856" spans="1:10" ht="14.15" customHeight="1" x14ac:dyDescent="0.25">
      <c r="A856" s="773"/>
      <c r="B856" s="774"/>
      <c r="C856" s="775"/>
      <c r="D856" s="777"/>
      <c r="E856" s="459"/>
      <c r="F856" s="459"/>
      <c r="G856" s="466"/>
      <c r="H856" s="459"/>
      <c r="I856" s="459"/>
      <c r="J856" s="460"/>
    </row>
    <row r="857" spans="1:10" ht="14.15" customHeight="1" thickBot="1" x14ac:dyDescent="0.3">
      <c r="A857" s="773"/>
      <c r="B857" s="774"/>
      <c r="C857" s="775"/>
      <c r="D857" s="777"/>
      <c r="E857" s="395"/>
      <c r="F857" s="395"/>
      <c r="G857" s="442"/>
      <c r="H857" s="395"/>
      <c r="I857" s="395"/>
      <c r="J857" s="467"/>
    </row>
    <row r="858" spans="1:10" ht="14.15" customHeight="1" thickTop="1" x14ac:dyDescent="0.25">
      <c r="A858" s="778">
        <f>A849+1</f>
        <v>96</v>
      </c>
      <c r="B858" s="779">
        <f>INDEX(progmau,A858)</f>
        <v>0</v>
      </c>
      <c r="C858" s="780">
        <f>INDEX(fichmau,A858)</f>
        <v>0</v>
      </c>
      <c r="D858" s="781" t="s">
        <v>32</v>
      </c>
      <c r="E858" s="399"/>
      <c r="F858" s="399"/>
      <c r="G858" s="451"/>
      <c r="H858" s="399"/>
      <c r="I858" s="399"/>
      <c r="J858" s="400"/>
    </row>
    <row r="859" spans="1:10" ht="14.15" customHeight="1" x14ac:dyDescent="0.25">
      <c r="A859" s="778"/>
      <c r="B859" s="779"/>
      <c r="C859" s="780"/>
      <c r="D859" s="781"/>
      <c r="E859" s="403"/>
      <c r="F859" s="403"/>
      <c r="G859" s="413"/>
      <c r="H859" s="403"/>
      <c r="I859" s="403"/>
      <c r="J859" s="404"/>
    </row>
    <row r="860" spans="1:10" ht="14.15" customHeight="1" x14ac:dyDescent="0.25">
      <c r="A860" s="778"/>
      <c r="B860" s="779"/>
      <c r="C860" s="780"/>
      <c r="D860" s="781"/>
      <c r="E860" s="405"/>
      <c r="F860" s="405"/>
      <c r="G860" s="412"/>
      <c r="H860" s="405"/>
      <c r="I860" s="405"/>
      <c r="J860" s="407"/>
    </row>
    <row r="861" spans="1:10" ht="14.15" customHeight="1" x14ac:dyDescent="0.25">
      <c r="A861" s="778"/>
      <c r="B861" s="779"/>
      <c r="C861" s="780"/>
      <c r="D861" s="782" t="s">
        <v>34</v>
      </c>
      <c r="E861" s="408"/>
      <c r="F861" s="408"/>
      <c r="G861" s="409"/>
      <c r="H861" s="408"/>
      <c r="I861" s="408"/>
      <c r="J861" s="410"/>
    </row>
    <row r="862" spans="1:10" ht="14.15" customHeight="1" x14ac:dyDescent="0.25">
      <c r="A862" s="778"/>
      <c r="B862" s="779"/>
      <c r="C862" s="780"/>
      <c r="D862" s="782"/>
      <c r="E862" s="403"/>
      <c r="F862" s="403"/>
      <c r="G862" s="403"/>
      <c r="H862" s="403"/>
      <c r="I862" s="403"/>
      <c r="J862" s="404"/>
    </row>
    <row r="863" spans="1:10" ht="14.15" customHeight="1" x14ac:dyDescent="0.25">
      <c r="A863" s="778"/>
      <c r="B863" s="779"/>
      <c r="C863" s="780"/>
      <c r="D863" s="782"/>
      <c r="E863" s="405"/>
      <c r="F863" s="405"/>
      <c r="G863" s="412"/>
      <c r="H863" s="405"/>
      <c r="I863" s="405"/>
      <c r="J863" s="407"/>
    </row>
    <row r="864" spans="1:10" ht="14.15" customHeight="1" x14ac:dyDescent="0.25">
      <c r="A864" s="778"/>
      <c r="B864" s="779"/>
      <c r="C864" s="780"/>
      <c r="D864" s="782" t="s">
        <v>25</v>
      </c>
      <c r="E864" s="408"/>
      <c r="F864" s="408"/>
      <c r="G864" s="409"/>
      <c r="H864" s="408"/>
      <c r="I864" s="408"/>
      <c r="J864" s="410"/>
    </row>
    <row r="865" spans="1:10" ht="14.15" customHeight="1" x14ac:dyDescent="0.25">
      <c r="A865" s="778"/>
      <c r="B865" s="779"/>
      <c r="C865" s="780"/>
      <c r="D865" s="782"/>
      <c r="E865" s="403"/>
      <c r="F865" s="403"/>
      <c r="G865" s="413"/>
      <c r="H865" s="403"/>
      <c r="I865" s="403"/>
      <c r="J865" s="404"/>
    </row>
    <row r="866" spans="1:10" ht="14.15" customHeight="1" thickBot="1" x14ac:dyDescent="0.3">
      <c r="A866" s="778"/>
      <c r="B866" s="779"/>
      <c r="C866" s="780"/>
      <c r="D866" s="782"/>
      <c r="E866" s="414"/>
      <c r="F866" s="414"/>
      <c r="G866" s="415"/>
      <c r="H866" s="414"/>
      <c r="I866" s="414"/>
      <c r="J866" s="416"/>
    </row>
    <row r="867" spans="1:10" ht="14.15" customHeight="1" thickTop="1" x14ac:dyDescent="0.25">
      <c r="A867" s="773">
        <f>A858+1</f>
        <v>97</v>
      </c>
      <c r="B867" s="774">
        <f>INDEX(progmau,A867)</f>
        <v>0</v>
      </c>
      <c r="C867" s="775">
        <f>INDEX(fichmau,A867)</f>
        <v>0</v>
      </c>
      <c r="D867" s="776" t="s">
        <v>32</v>
      </c>
      <c r="E867" s="373"/>
      <c r="F867" s="374"/>
      <c r="G867" s="375"/>
      <c r="H867" s="373"/>
      <c r="I867" s="374"/>
      <c r="J867" s="376"/>
    </row>
    <row r="868" spans="1:10" ht="14.15" customHeight="1" x14ac:dyDescent="0.25">
      <c r="A868" s="773"/>
      <c r="B868" s="774"/>
      <c r="C868" s="775"/>
      <c r="D868" s="776"/>
      <c r="E868" s="378"/>
      <c r="F868" s="379"/>
      <c r="G868" s="380"/>
      <c r="H868" s="379"/>
      <c r="I868" s="381"/>
      <c r="J868" s="382"/>
    </row>
    <row r="869" spans="1:10" ht="14.15" customHeight="1" x14ac:dyDescent="0.25">
      <c r="A869" s="773"/>
      <c r="B869" s="774"/>
      <c r="C869" s="775"/>
      <c r="D869" s="776"/>
      <c r="E869" s="384"/>
      <c r="F869" s="385"/>
      <c r="G869" s="385"/>
      <c r="H869" s="385"/>
      <c r="I869" s="385"/>
      <c r="J869" s="386"/>
    </row>
    <row r="870" spans="1:10" ht="14.15" customHeight="1" x14ac:dyDescent="0.25">
      <c r="A870" s="773"/>
      <c r="B870" s="774"/>
      <c r="C870" s="775"/>
      <c r="D870" s="777" t="s">
        <v>34</v>
      </c>
      <c r="E870" s="387"/>
      <c r="F870" s="387"/>
      <c r="G870" s="388"/>
      <c r="H870" s="389"/>
      <c r="I870" s="387"/>
      <c r="J870" s="390"/>
    </row>
    <row r="871" spans="1:10" ht="14.15" customHeight="1" x14ac:dyDescent="0.25">
      <c r="A871" s="773"/>
      <c r="B871" s="774"/>
      <c r="C871" s="775"/>
      <c r="D871" s="777"/>
      <c r="E871" s="379"/>
      <c r="F871" s="378"/>
      <c r="G871" s="378"/>
      <c r="H871" s="378"/>
      <c r="I871" s="379"/>
      <c r="J871" s="391"/>
    </row>
    <row r="872" spans="1:10" ht="14.15" customHeight="1" x14ac:dyDescent="0.25">
      <c r="A872" s="773"/>
      <c r="B872" s="774"/>
      <c r="C872" s="775"/>
      <c r="D872" s="777"/>
      <c r="E872" s="385"/>
      <c r="F872" s="385"/>
      <c r="G872" s="384"/>
      <c r="H872" s="385"/>
      <c r="I872" s="385"/>
      <c r="J872" s="386"/>
    </row>
    <row r="873" spans="1:10" ht="14.15" customHeight="1" x14ac:dyDescent="0.25">
      <c r="A873" s="773"/>
      <c r="B873" s="774"/>
      <c r="C873" s="775"/>
      <c r="D873" s="777" t="s">
        <v>25</v>
      </c>
      <c r="E873" s="387"/>
      <c r="F873" s="389"/>
      <c r="G873" s="389"/>
      <c r="H873" s="387"/>
      <c r="I873" s="387"/>
      <c r="J873" s="392"/>
    </row>
    <row r="874" spans="1:10" ht="14.15" customHeight="1" x14ac:dyDescent="0.25">
      <c r="A874" s="773"/>
      <c r="B874" s="774"/>
      <c r="C874" s="775"/>
      <c r="D874" s="777"/>
      <c r="E874" s="378"/>
      <c r="F874" s="393"/>
      <c r="G874" s="393"/>
      <c r="H874" s="379"/>
      <c r="I874" s="378"/>
      <c r="J874" s="394"/>
    </row>
    <row r="875" spans="1:10" ht="14.15" customHeight="1" thickBot="1" x14ac:dyDescent="0.3">
      <c r="A875" s="773"/>
      <c r="B875" s="774"/>
      <c r="C875" s="775"/>
      <c r="D875" s="777"/>
      <c r="E875" s="395"/>
      <c r="F875" s="396"/>
      <c r="G875" s="396"/>
      <c r="H875" s="396"/>
      <c r="I875" s="395"/>
      <c r="J875" s="397"/>
    </row>
    <row r="876" spans="1:10" ht="14.15" customHeight="1" thickTop="1" x14ac:dyDescent="0.25">
      <c r="A876" s="778">
        <f>A867+1</f>
        <v>98</v>
      </c>
      <c r="B876" s="779">
        <f>INDEX(progmau,A876)</f>
        <v>0</v>
      </c>
      <c r="C876" s="780">
        <f>INDEX(fichmau,A876)</f>
        <v>0</v>
      </c>
      <c r="D876" s="781" t="s">
        <v>32</v>
      </c>
      <c r="E876" s="398"/>
      <c r="F876" s="399"/>
      <c r="G876" s="398"/>
      <c r="H876" s="398"/>
      <c r="I876" s="399"/>
      <c r="J876" s="400"/>
    </row>
    <row r="877" spans="1:10" ht="14.15" customHeight="1" x14ac:dyDescent="0.25">
      <c r="A877" s="778"/>
      <c r="B877" s="779"/>
      <c r="C877" s="780"/>
      <c r="D877" s="781"/>
      <c r="E877" s="402"/>
      <c r="F877" s="403"/>
      <c r="G877" s="402"/>
      <c r="H877" s="402"/>
      <c r="I877" s="403"/>
      <c r="J877" s="404"/>
    </row>
    <row r="878" spans="1:10" ht="14.15" customHeight="1" x14ac:dyDescent="0.25">
      <c r="A878" s="778"/>
      <c r="B878" s="779"/>
      <c r="C878" s="780"/>
      <c r="D878" s="781"/>
      <c r="E878" s="405"/>
      <c r="F878" s="405"/>
      <c r="G878" s="405"/>
      <c r="H878" s="406"/>
      <c r="I878" s="405"/>
      <c r="J878" s="407"/>
    </row>
    <row r="879" spans="1:10" ht="14.15" customHeight="1" x14ac:dyDescent="0.25">
      <c r="A879" s="778"/>
      <c r="B879" s="779"/>
      <c r="C879" s="780"/>
      <c r="D879" s="782" t="s">
        <v>34</v>
      </c>
      <c r="E879" s="408"/>
      <c r="F879" s="408"/>
      <c r="G879" s="409"/>
      <c r="H879" s="408"/>
      <c r="I879" s="408"/>
      <c r="J879" s="410"/>
    </row>
    <row r="880" spans="1:10" ht="14.15" customHeight="1" x14ac:dyDescent="0.25">
      <c r="A880" s="778"/>
      <c r="B880" s="779"/>
      <c r="C880" s="780"/>
      <c r="D880" s="782"/>
      <c r="E880" s="403"/>
      <c r="F880" s="403"/>
      <c r="G880" s="403"/>
      <c r="H880" s="403"/>
      <c r="I880" s="403"/>
      <c r="J880" s="404"/>
    </row>
    <row r="881" spans="1:10" ht="14.15" customHeight="1" x14ac:dyDescent="0.25">
      <c r="A881" s="778"/>
      <c r="B881" s="779"/>
      <c r="C881" s="780"/>
      <c r="D881" s="782"/>
      <c r="E881" s="405"/>
      <c r="F881" s="405"/>
      <c r="G881" s="412"/>
      <c r="H881" s="405"/>
      <c r="I881" s="405"/>
      <c r="J881" s="407"/>
    </row>
    <row r="882" spans="1:10" ht="14.15" customHeight="1" x14ac:dyDescent="0.25">
      <c r="A882" s="778"/>
      <c r="B882" s="779"/>
      <c r="C882" s="780"/>
      <c r="D882" s="782" t="s">
        <v>25</v>
      </c>
      <c r="E882" s="408"/>
      <c r="F882" s="408"/>
      <c r="G882" s="409"/>
      <c r="H882" s="408"/>
      <c r="I882" s="408"/>
      <c r="J882" s="410"/>
    </row>
    <row r="883" spans="1:10" ht="14.15" customHeight="1" x14ac:dyDescent="0.25">
      <c r="A883" s="778"/>
      <c r="B883" s="779"/>
      <c r="C883" s="780"/>
      <c r="D883" s="782"/>
      <c r="E883" s="403"/>
      <c r="F883" s="403"/>
      <c r="G883" s="413"/>
      <c r="H883" s="403"/>
      <c r="I883" s="403"/>
      <c r="J883" s="404"/>
    </row>
    <row r="884" spans="1:10" ht="14.15" customHeight="1" thickBot="1" x14ac:dyDescent="0.3">
      <c r="A884" s="778"/>
      <c r="B884" s="779"/>
      <c r="C884" s="780"/>
      <c r="D884" s="782"/>
      <c r="E884" s="414"/>
      <c r="F884" s="414"/>
      <c r="G884" s="415"/>
      <c r="H884" s="414"/>
      <c r="I884" s="414"/>
      <c r="J884" s="416"/>
    </row>
    <row r="885" spans="1:10" ht="14.15" customHeight="1" thickTop="1" x14ac:dyDescent="0.25">
      <c r="A885" s="773">
        <f>A876+1</f>
        <v>99</v>
      </c>
      <c r="B885" s="774">
        <f>INDEX(progmau,A885)</f>
        <v>0</v>
      </c>
      <c r="C885" s="775">
        <f>INDEX(fichmau,A885)</f>
        <v>0</v>
      </c>
      <c r="D885" s="776" t="s">
        <v>32</v>
      </c>
      <c r="E885" s="373"/>
      <c r="F885" s="374"/>
      <c r="G885" s="375"/>
      <c r="H885" s="373"/>
      <c r="I885" s="374"/>
      <c r="J885" s="376"/>
    </row>
    <row r="886" spans="1:10" ht="14.15" customHeight="1" x14ac:dyDescent="0.25">
      <c r="A886" s="773"/>
      <c r="B886" s="774"/>
      <c r="C886" s="775"/>
      <c r="D886" s="776"/>
      <c r="E886" s="378"/>
      <c r="F886" s="379"/>
      <c r="G886" s="380"/>
      <c r="H886" s="379"/>
      <c r="I886" s="381"/>
      <c r="J886" s="382"/>
    </row>
    <row r="887" spans="1:10" ht="14.15" customHeight="1" x14ac:dyDescent="0.25">
      <c r="A887" s="773"/>
      <c r="B887" s="774"/>
      <c r="C887" s="775"/>
      <c r="D887" s="776"/>
      <c r="E887" s="384"/>
      <c r="F887" s="385"/>
      <c r="G887" s="385"/>
      <c r="H887" s="385"/>
      <c r="I887" s="385"/>
      <c r="J887" s="386"/>
    </row>
    <row r="888" spans="1:10" ht="14.15" customHeight="1" x14ac:dyDescent="0.25">
      <c r="A888" s="773"/>
      <c r="B888" s="774"/>
      <c r="C888" s="775"/>
      <c r="D888" s="777" t="s">
        <v>34</v>
      </c>
      <c r="E888" s="387"/>
      <c r="F888" s="387"/>
      <c r="G888" s="388"/>
      <c r="H888" s="389"/>
      <c r="I888" s="387"/>
      <c r="J888" s="390"/>
    </row>
    <row r="889" spans="1:10" ht="14.15" customHeight="1" x14ac:dyDescent="0.25">
      <c r="A889" s="773"/>
      <c r="B889" s="774"/>
      <c r="C889" s="775"/>
      <c r="D889" s="777"/>
      <c r="E889" s="379"/>
      <c r="F889" s="378"/>
      <c r="G889" s="378"/>
      <c r="H889" s="378"/>
      <c r="I889" s="379"/>
      <c r="J889" s="391"/>
    </row>
    <row r="890" spans="1:10" ht="14.15" customHeight="1" x14ac:dyDescent="0.25">
      <c r="A890" s="773"/>
      <c r="B890" s="774"/>
      <c r="C890" s="775"/>
      <c r="D890" s="777"/>
      <c r="E890" s="385"/>
      <c r="F890" s="385"/>
      <c r="G890" s="384"/>
      <c r="H890" s="385"/>
      <c r="I890" s="385"/>
      <c r="J890" s="386"/>
    </row>
    <row r="891" spans="1:10" ht="14.15" customHeight="1" x14ac:dyDescent="0.25">
      <c r="A891" s="773"/>
      <c r="B891" s="774"/>
      <c r="C891" s="775"/>
      <c r="D891" s="777" t="s">
        <v>25</v>
      </c>
      <c r="E891" s="387"/>
      <c r="F891" s="389"/>
      <c r="G891" s="389"/>
      <c r="H891" s="387"/>
      <c r="I891" s="387"/>
      <c r="J891" s="392"/>
    </row>
    <row r="892" spans="1:10" ht="14.15" customHeight="1" x14ac:dyDescent="0.25">
      <c r="A892" s="773"/>
      <c r="B892" s="774"/>
      <c r="C892" s="775"/>
      <c r="D892" s="777"/>
      <c r="E892" s="378"/>
      <c r="F892" s="393"/>
      <c r="G892" s="393"/>
      <c r="H892" s="379"/>
      <c r="I892" s="378"/>
      <c r="J892" s="394"/>
    </row>
    <row r="893" spans="1:10" ht="14.15" customHeight="1" thickBot="1" x14ac:dyDescent="0.3">
      <c r="A893" s="773"/>
      <c r="B893" s="774"/>
      <c r="C893" s="775"/>
      <c r="D893" s="777"/>
      <c r="E893" s="395"/>
      <c r="F893" s="396"/>
      <c r="G893" s="396"/>
      <c r="H893" s="396"/>
      <c r="I893" s="395"/>
      <c r="J893" s="397"/>
    </row>
    <row r="894" spans="1:10" ht="14.15" customHeight="1" thickTop="1" x14ac:dyDescent="0.25">
      <c r="A894" s="778">
        <f>A885+1</f>
        <v>100</v>
      </c>
      <c r="B894" s="779">
        <f>INDEX(progmau,A894)</f>
        <v>0</v>
      </c>
      <c r="C894" s="780">
        <f>INDEX(fichmau,A894)</f>
        <v>0</v>
      </c>
      <c r="D894" s="781" t="s">
        <v>32</v>
      </c>
      <c r="E894" s="398"/>
      <c r="F894" s="399"/>
      <c r="G894" s="398"/>
      <c r="H894" s="398"/>
      <c r="I894" s="399"/>
      <c r="J894" s="400"/>
    </row>
    <row r="895" spans="1:10" ht="14.15" customHeight="1" x14ac:dyDescent="0.25">
      <c r="A895" s="778"/>
      <c r="B895" s="779"/>
      <c r="C895" s="780"/>
      <c r="D895" s="781"/>
      <c r="E895" s="402"/>
      <c r="F895" s="403"/>
      <c r="G895" s="402"/>
      <c r="H895" s="402"/>
      <c r="I895" s="403"/>
      <c r="J895" s="404"/>
    </row>
    <row r="896" spans="1:10" ht="14.15" customHeight="1" x14ac:dyDescent="0.25">
      <c r="A896" s="778"/>
      <c r="B896" s="779"/>
      <c r="C896" s="780"/>
      <c r="D896" s="781"/>
      <c r="E896" s="405"/>
      <c r="F896" s="405"/>
      <c r="G896" s="405"/>
      <c r="H896" s="406"/>
      <c r="I896" s="405"/>
      <c r="J896" s="407"/>
    </row>
    <row r="897" spans="1:10" ht="14.15" customHeight="1" x14ac:dyDescent="0.25">
      <c r="A897" s="778"/>
      <c r="B897" s="779"/>
      <c r="C897" s="780"/>
      <c r="D897" s="782" t="s">
        <v>34</v>
      </c>
      <c r="E897" s="408"/>
      <c r="F897" s="408"/>
      <c r="G897" s="409"/>
      <c r="H897" s="408"/>
      <c r="I897" s="408"/>
      <c r="J897" s="410"/>
    </row>
    <row r="898" spans="1:10" ht="14.15" customHeight="1" x14ac:dyDescent="0.25">
      <c r="A898" s="778"/>
      <c r="B898" s="779"/>
      <c r="C898" s="780"/>
      <c r="D898" s="782"/>
      <c r="E898" s="403"/>
      <c r="F898" s="403"/>
      <c r="G898" s="403"/>
      <c r="H898" s="403"/>
      <c r="I898" s="403"/>
      <c r="J898" s="404"/>
    </row>
    <row r="899" spans="1:10" ht="14.15" customHeight="1" x14ac:dyDescent="0.25">
      <c r="A899" s="778"/>
      <c r="B899" s="779"/>
      <c r="C899" s="780"/>
      <c r="D899" s="782"/>
      <c r="E899" s="405"/>
      <c r="F899" s="405"/>
      <c r="G899" s="412"/>
      <c r="H899" s="405"/>
      <c r="I899" s="405"/>
      <c r="J899" s="407"/>
    </row>
    <row r="900" spans="1:10" ht="14.15" customHeight="1" x14ac:dyDescent="0.25">
      <c r="A900" s="778"/>
      <c r="B900" s="779"/>
      <c r="C900" s="780"/>
      <c r="D900" s="782" t="s">
        <v>25</v>
      </c>
      <c r="E900" s="408"/>
      <c r="F900" s="408"/>
      <c r="G900" s="409"/>
      <c r="H900" s="408"/>
      <c r="I900" s="408"/>
      <c r="J900" s="410"/>
    </row>
    <row r="901" spans="1:10" ht="14.15" customHeight="1" x14ac:dyDescent="0.25">
      <c r="A901" s="778"/>
      <c r="B901" s="779"/>
      <c r="C901" s="780"/>
      <c r="D901" s="782"/>
      <c r="E901" s="403"/>
      <c r="F901" s="403"/>
      <c r="G901" s="413"/>
      <c r="H901" s="403"/>
      <c r="I901" s="403"/>
      <c r="J901" s="404"/>
    </row>
    <row r="902" spans="1:10" ht="14.15" customHeight="1" thickBot="1" x14ac:dyDescent="0.3">
      <c r="A902" s="778"/>
      <c r="B902" s="779"/>
      <c r="C902" s="780"/>
      <c r="D902" s="782"/>
      <c r="E902" s="414"/>
      <c r="F902" s="414"/>
      <c r="G902" s="415"/>
      <c r="H902" s="414"/>
      <c r="I902" s="414"/>
      <c r="J902" s="416"/>
    </row>
    <row r="903" spans="1:10" s="369" customFormat="1" ht="14.15" customHeight="1" thickTop="1" x14ac:dyDescent="0.3">
      <c r="A903" s="773">
        <f>A894+1</f>
        <v>101</v>
      </c>
      <c r="B903" s="774"/>
      <c r="C903" s="775">
        <f>INDEX(fichmau,A903)</f>
        <v>0</v>
      </c>
      <c r="D903" s="776" t="s">
        <v>32</v>
      </c>
      <c r="E903" s="373"/>
      <c r="F903" s="373"/>
      <c r="G903" s="458"/>
      <c r="H903" s="373"/>
      <c r="I903" s="373"/>
      <c r="J903" s="376"/>
    </row>
    <row r="904" spans="1:10" s="369" customFormat="1" ht="14.15" customHeight="1" x14ac:dyDescent="0.3">
      <c r="A904" s="773"/>
      <c r="B904" s="774"/>
      <c r="C904" s="775"/>
      <c r="D904" s="776"/>
      <c r="E904" s="459"/>
      <c r="F904" s="459"/>
      <c r="G904" s="459"/>
      <c r="H904" s="459"/>
      <c r="I904" s="459"/>
      <c r="J904" s="460"/>
    </row>
    <row r="905" spans="1:10" s="369" customFormat="1" ht="14.15" customHeight="1" x14ac:dyDescent="0.3">
      <c r="A905" s="773"/>
      <c r="B905" s="774"/>
      <c r="C905" s="775"/>
      <c r="D905" s="776"/>
      <c r="E905" s="384"/>
      <c r="F905" s="384"/>
      <c r="G905" s="461"/>
      <c r="H905" s="384"/>
      <c r="I905" s="384"/>
      <c r="J905" s="462"/>
    </row>
    <row r="906" spans="1:10" s="369" customFormat="1" ht="14.15" customHeight="1" x14ac:dyDescent="0.3">
      <c r="A906" s="773"/>
      <c r="B906" s="774"/>
      <c r="C906" s="775"/>
      <c r="D906" s="777" t="s">
        <v>34</v>
      </c>
      <c r="E906" s="463"/>
      <c r="F906" s="463"/>
      <c r="G906" s="464"/>
      <c r="H906" s="463"/>
      <c r="I906" s="463"/>
      <c r="J906" s="465"/>
    </row>
    <row r="907" spans="1:10" s="369" customFormat="1" ht="14.15" customHeight="1" x14ac:dyDescent="0.3">
      <c r="A907" s="773"/>
      <c r="B907" s="774"/>
      <c r="C907" s="775"/>
      <c r="D907" s="777"/>
      <c r="E907" s="459"/>
      <c r="F907" s="459"/>
      <c r="G907" s="459"/>
      <c r="H907" s="459"/>
      <c r="I907" s="459"/>
      <c r="J907" s="460"/>
    </row>
    <row r="908" spans="1:10" s="369" customFormat="1" ht="14.15" customHeight="1" x14ac:dyDescent="0.3">
      <c r="A908" s="773"/>
      <c r="B908" s="774"/>
      <c r="C908" s="775"/>
      <c r="D908" s="777"/>
      <c r="E908" s="384"/>
      <c r="F908" s="384"/>
      <c r="G908" s="461"/>
      <c r="H908" s="384"/>
      <c r="I908" s="384"/>
      <c r="J908" s="462"/>
    </row>
    <row r="909" spans="1:10" s="369" customFormat="1" ht="14.15" customHeight="1" x14ac:dyDescent="0.3">
      <c r="A909" s="773"/>
      <c r="B909" s="774"/>
      <c r="C909" s="775"/>
      <c r="D909" s="777" t="s">
        <v>25</v>
      </c>
      <c r="E909" s="463"/>
      <c r="F909" s="463"/>
      <c r="G909" s="464"/>
      <c r="H909" s="463"/>
      <c r="I909" s="463"/>
      <c r="J909" s="465"/>
    </row>
    <row r="910" spans="1:10" s="369" customFormat="1" ht="14.15" customHeight="1" x14ac:dyDescent="0.3">
      <c r="A910" s="773"/>
      <c r="B910" s="774"/>
      <c r="C910" s="775"/>
      <c r="D910" s="777"/>
      <c r="E910" s="459"/>
      <c r="F910" s="459"/>
      <c r="G910" s="466"/>
      <c r="H910" s="459"/>
      <c r="I910" s="459"/>
      <c r="J910" s="460"/>
    </row>
    <row r="911" spans="1:10" s="369" customFormat="1" ht="14.15" customHeight="1" thickBot="1" x14ac:dyDescent="0.35">
      <c r="A911" s="773"/>
      <c r="B911" s="774"/>
      <c r="C911" s="775"/>
      <c r="D911" s="777"/>
      <c r="E911" s="395"/>
      <c r="F911" s="395"/>
      <c r="G911" s="442"/>
      <c r="H911" s="395"/>
      <c r="I911" s="395"/>
      <c r="J911" s="467"/>
    </row>
    <row r="912" spans="1:10" s="369" customFormat="1" ht="14.15" customHeight="1" thickTop="1" x14ac:dyDescent="0.3">
      <c r="A912" s="778">
        <f>A903+1</f>
        <v>102</v>
      </c>
      <c r="B912" s="779">
        <f>INDEX(progmau,A912)</f>
        <v>0</v>
      </c>
      <c r="C912" s="780">
        <f>INDEX(fichmau,A912)</f>
        <v>0</v>
      </c>
      <c r="D912" s="781" t="s">
        <v>32</v>
      </c>
      <c r="E912" s="399"/>
      <c r="F912" s="399"/>
      <c r="G912" s="451"/>
      <c r="H912" s="399"/>
      <c r="I912" s="399"/>
      <c r="J912" s="400"/>
    </row>
    <row r="913" spans="1:10" s="369" customFormat="1" ht="14.15" customHeight="1" x14ac:dyDescent="0.3">
      <c r="A913" s="778"/>
      <c r="B913" s="779"/>
      <c r="C913" s="780"/>
      <c r="D913" s="781"/>
      <c r="E913" s="403"/>
      <c r="F913" s="403"/>
      <c r="G913" s="413"/>
      <c r="H913" s="403"/>
      <c r="I913" s="403"/>
      <c r="J913" s="404"/>
    </row>
    <row r="914" spans="1:10" s="369" customFormat="1" ht="14.15" customHeight="1" x14ac:dyDescent="0.3">
      <c r="A914" s="778"/>
      <c r="B914" s="779"/>
      <c r="C914" s="780"/>
      <c r="D914" s="781"/>
      <c r="E914" s="405"/>
      <c r="F914" s="405"/>
      <c r="G914" s="412"/>
      <c r="H914" s="405"/>
      <c r="I914" s="405"/>
      <c r="J914" s="407"/>
    </row>
    <row r="915" spans="1:10" s="369" customFormat="1" ht="14.15" customHeight="1" x14ac:dyDescent="0.3">
      <c r="A915" s="778"/>
      <c r="B915" s="779"/>
      <c r="C915" s="780"/>
      <c r="D915" s="782" t="s">
        <v>34</v>
      </c>
      <c r="E915" s="408"/>
      <c r="F915" s="408"/>
      <c r="G915" s="409"/>
      <c r="H915" s="408"/>
      <c r="I915" s="408"/>
      <c r="J915" s="410"/>
    </row>
    <row r="916" spans="1:10" s="369" customFormat="1" ht="14.15" customHeight="1" x14ac:dyDescent="0.3">
      <c r="A916" s="778"/>
      <c r="B916" s="779"/>
      <c r="C916" s="780"/>
      <c r="D916" s="782"/>
      <c r="E916" s="403"/>
      <c r="F916" s="403"/>
      <c r="G916" s="403"/>
      <c r="H916" s="403"/>
      <c r="I916" s="403"/>
      <c r="J916" s="404"/>
    </row>
    <row r="917" spans="1:10" s="369" customFormat="1" ht="14.15" customHeight="1" x14ac:dyDescent="0.3">
      <c r="A917" s="778"/>
      <c r="B917" s="779"/>
      <c r="C917" s="780"/>
      <c r="D917" s="782"/>
      <c r="E917" s="405"/>
      <c r="F917" s="405"/>
      <c r="G917" s="412"/>
      <c r="H917" s="405"/>
      <c r="I917" s="405"/>
      <c r="J917" s="407"/>
    </row>
    <row r="918" spans="1:10" s="369" customFormat="1" ht="14.15" customHeight="1" x14ac:dyDescent="0.3">
      <c r="A918" s="778"/>
      <c r="B918" s="779"/>
      <c r="C918" s="780"/>
      <c r="D918" s="782" t="s">
        <v>25</v>
      </c>
      <c r="E918" s="408"/>
      <c r="F918" s="408"/>
      <c r="G918" s="409"/>
      <c r="H918" s="408"/>
      <c r="I918" s="408"/>
      <c r="J918" s="410"/>
    </row>
    <row r="919" spans="1:10" s="369" customFormat="1" ht="14.15" customHeight="1" x14ac:dyDescent="0.3">
      <c r="A919" s="778"/>
      <c r="B919" s="779"/>
      <c r="C919" s="780"/>
      <c r="D919" s="782"/>
      <c r="E919" s="403"/>
      <c r="F919" s="403"/>
      <c r="G919" s="413"/>
      <c r="H919" s="403"/>
      <c r="I919" s="403"/>
      <c r="J919" s="404"/>
    </row>
    <row r="920" spans="1:10" s="369" customFormat="1" ht="14.15" customHeight="1" thickBot="1" x14ac:dyDescent="0.35">
      <c r="A920" s="778"/>
      <c r="B920" s="779"/>
      <c r="C920" s="780"/>
      <c r="D920" s="782"/>
      <c r="E920" s="414"/>
      <c r="F920" s="414"/>
      <c r="G920" s="415"/>
      <c r="H920" s="414"/>
      <c r="I920" s="414"/>
      <c r="J920" s="416"/>
    </row>
    <row r="921" spans="1:10" ht="14.15" customHeight="1" thickTop="1" x14ac:dyDescent="0.25">
      <c r="A921" s="773">
        <f>A912+1</f>
        <v>103</v>
      </c>
      <c r="B921" s="774">
        <f>INDEX(progmau,A921)</f>
        <v>0</v>
      </c>
      <c r="C921" s="775">
        <f>INDEX(fichmau,A921)</f>
        <v>0</v>
      </c>
      <c r="D921" s="776" t="s">
        <v>32</v>
      </c>
      <c r="E921" s="373"/>
      <c r="F921" s="373"/>
      <c r="G921" s="458"/>
      <c r="H921" s="373"/>
      <c r="I921" s="373"/>
      <c r="J921" s="376"/>
    </row>
    <row r="922" spans="1:10" ht="14.15" customHeight="1" x14ac:dyDescent="0.25">
      <c r="A922" s="773"/>
      <c r="B922" s="774"/>
      <c r="C922" s="775"/>
      <c r="D922" s="776"/>
      <c r="E922" s="459"/>
      <c r="F922" s="459"/>
      <c r="G922" s="459"/>
      <c r="H922" s="459"/>
      <c r="I922" s="459"/>
      <c r="J922" s="460"/>
    </row>
    <row r="923" spans="1:10" ht="14.15" customHeight="1" x14ac:dyDescent="0.25">
      <c r="A923" s="773"/>
      <c r="B923" s="774"/>
      <c r="C923" s="775"/>
      <c r="D923" s="776"/>
      <c r="E923" s="384"/>
      <c r="F923" s="384"/>
      <c r="G923" s="461"/>
      <c r="H923" s="384"/>
      <c r="I923" s="384"/>
      <c r="J923" s="462"/>
    </row>
    <row r="924" spans="1:10" ht="14.15" customHeight="1" x14ac:dyDescent="0.25">
      <c r="A924" s="773"/>
      <c r="B924" s="774"/>
      <c r="C924" s="775"/>
      <c r="D924" s="777" t="s">
        <v>34</v>
      </c>
      <c r="E924" s="463"/>
      <c r="F924" s="463"/>
      <c r="G924" s="464"/>
      <c r="H924" s="463"/>
      <c r="I924" s="463"/>
      <c r="J924" s="465"/>
    </row>
    <row r="925" spans="1:10" ht="14.15" customHeight="1" x14ac:dyDescent="0.25">
      <c r="A925" s="773"/>
      <c r="B925" s="774"/>
      <c r="C925" s="775"/>
      <c r="D925" s="777"/>
      <c r="E925" s="459"/>
      <c r="F925" s="459"/>
      <c r="G925" s="459"/>
      <c r="H925" s="459"/>
      <c r="I925" s="459"/>
      <c r="J925" s="460"/>
    </row>
    <row r="926" spans="1:10" ht="14.15" customHeight="1" x14ac:dyDescent="0.25">
      <c r="A926" s="773"/>
      <c r="B926" s="774"/>
      <c r="C926" s="775"/>
      <c r="D926" s="777"/>
      <c r="E926" s="384"/>
      <c r="F926" s="384"/>
      <c r="G926" s="461"/>
      <c r="H926" s="384"/>
      <c r="I926" s="384"/>
      <c r="J926" s="462"/>
    </row>
    <row r="927" spans="1:10" ht="14.15" customHeight="1" x14ac:dyDescent="0.25">
      <c r="A927" s="773"/>
      <c r="B927" s="774"/>
      <c r="C927" s="775"/>
      <c r="D927" s="777" t="s">
        <v>25</v>
      </c>
      <c r="E927" s="463"/>
      <c r="F927" s="463"/>
      <c r="G927" s="464"/>
      <c r="H927" s="463"/>
      <c r="I927" s="463"/>
      <c r="J927" s="465"/>
    </row>
    <row r="928" spans="1:10" ht="14.15" customHeight="1" x14ac:dyDescent="0.25">
      <c r="A928" s="773"/>
      <c r="B928" s="774"/>
      <c r="C928" s="775"/>
      <c r="D928" s="777"/>
      <c r="E928" s="459"/>
      <c r="F928" s="459"/>
      <c r="G928" s="466"/>
      <c r="H928" s="459"/>
      <c r="I928" s="459"/>
      <c r="J928" s="460"/>
    </row>
    <row r="929" spans="1:10" ht="14.15" customHeight="1" thickBot="1" x14ac:dyDescent="0.3">
      <c r="A929" s="773"/>
      <c r="B929" s="774"/>
      <c r="C929" s="775"/>
      <c r="D929" s="777"/>
      <c r="E929" s="395"/>
      <c r="F929" s="395"/>
      <c r="G929" s="442"/>
      <c r="H929" s="395"/>
      <c r="I929" s="395"/>
      <c r="J929" s="467"/>
    </row>
    <row r="930" spans="1:10" ht="14.15" customHeight="1" thickTop="1" x14ac:dyDescent="0.25">
      <c r="A930" s="778">
        <f>A921+1</f>
        <v>104</v>
      </c>
      <c r="B930" s="779">
        <f>INDEX(progmau,A930)</f>
        <v>0</v>
      </c>
      <c r="C930" s="780">
        <f>INDEX(fichmau,A930)</f>
        <v>0</v>
      </c>
      <c r="D930" s="781" t="s">
        <v>32</v>
      </c>
      <c r="E930" s="399"/>
      <c r="F930" s="399"/>
      <c r="G930" s="451"/>
      <c r="H930" s="399"/>
      <c r="I930" s="399"/>
      <c r="J930" s="400"/>
    </row>
    <row r="931" spans="1:10" ht="14.15" customHeight="1" x14ac:dyDescent="0.25">
      <c r="A931" s="778"/>
      <c r="B931" s="779"/>
      <c r="C931" s="780"/>
      <c r="D931" s="781"/>
      <c r="E931" s="403"/>
      <c r="F931" s="403"/>
      <c r="G931" s="413"/>
      <c r="H931" s="403"/>
      <c r="I931" s="403"/>
      <c r="J931" s="404"/>
    </row>
    <row r="932" spans="1:10" ht="14.15" customHeight="1" x14ac:dyDescent="0.25">
      <c r="A932" s="778"/>
      <c r="B932" s="779"/>
      <c r="C932" s="780"/>
      <c r="D932" s="781"/>
      <c r="E932" s="405"/>
      <c r="F932" s="405"/>
      <c r="G932" s="412"/>
      <c r="H932" s="405"/>
      <c r="I932" s="405"/>
      <c r="J932" s="407"/>
    </row>
    <row r="933" spans="1:10" ht="14.15" customHeight="1" x14ac:dyDescent="0.25">
      <c r="A933" s="778"/>
      <c r="B933" s="779"/>
      <c r="C933" s="780"/>
      <c r="D933" s="782" t="s">
        <v>34</v>
      </c>
      <c r="E933" s="408"/>
      <c r="F933" s="408"/>
      <c r="G933" s="409"/>
      <c r="H933" s="408"/>
      <c r="I933" s="408"/>
      <c r="J933" s="410"/>
    </row>
    <row r="934" spans="1:10" ht="14.15" customHeight="1" x14ac:dyDescent="0.25">
      <c r="A934" s="778"/>
      <c r="B934" s="779"/>
      <c r="C934" s="780"/>
      <c r="D934" s="782"/>
      <c r="E934" s="403"/>
      <c r="F934" s="403"/>
      <c r="G934" s="403"/>
      <c r="H934" s="403"/>
      <c r="I934" s="403"/>
      <c r="J934" s="404"/>
    </row>
    <row r="935" spans="1:10" ht="14.15" customHeight="1" x14ac:dyDescent="0.25">
      <c r="A935" s="778"/>
      <c r="B935" s="779"/>
      <c r="C935" s="780"/>
      <c r="D935" s="782"/>
      <c r="E935" s="405"/>
      <c r="F935" s="405"/>
      <c r="G935" s="412"/>
      <c r="H935" s="405"/>
      <c r="I935" s="405"/>
      <c r="J935" s="407"/>
    </row>
    <row r="936" spans="1:10" ht="14.15" customHeight="1" x14ac:dyDescent="0.25">
      <c r="A936" s="778"/>
      <c r="B936" s="779"/>
      <c r="C936" s="780"/>
      <c r="D936" s="782" t="s">
        <v>25</v>
      </c>
      <c r="E936" s="408"/>
      <c r="F936" s="408"/>
      <c r="G936" s="409"/>
      <c r="H936" s="408"/>
      <c r="I936" s="408"/>
      <c r="J936" s="410"/>
    </row>
    <row r="937" spans="1:10" ht="14.15" customHeight="1" x14ac:dyDescent="0.25">
      <c r="A937" s="778"/>
      <c r="B937" s="779"/>
      <c r="C937" s="780"/>
      <c r="D937" s="782"/>
      <c r="E937" s="403"/>
      <c r="F937" s="403"/>
      <c r="G937" s="413"/>
      <c r="H937" s="403"/>
      <c r="I937" s="403"/>
      <c r="J937" s="404"/>
    </row>
    <row r="938" spans="1:10" ht="14.15" customHeight="1" thickBot="1" x14ac:dyDescent="0.3">
      <c r="A938" s="778"/>
      <c r="B938" s="779"/>
      <c r="C938" s="780"/>
      <c r="D938" s="782"/>
      <c r="E938" s="414"/>
      <c r="F938" s="414"/>
      <c r="G938" s="415"/>
      <c r="H938" s="414"/>
      <c r="I938" s="414"/>
      <c r="J938" s="416"/>
    </row>
    <row r="939" spans="1:10" ht="14.15" customHeight="1" thickTop="1" x14ac:dyDescent="0.25">
      <c r="A939" s="773">
        <f>A930+1</f>
        <v>105</v>
      </c>
      <c r="B939" s="774">
        <f>INDEX(progmau,A939)</f>
        <v>0</v>
      </c>
      <c r="C939" s="775">
        <f>INDEX(fichmau,A939)</f>
        <v>0</v>
      </c>
      <c r="D939" s="776" t="s">
        <v>32</v>
      </c>
      <c r="E939" s="373"/>
      <c r="F939" s="373"/>
      <c r="G939" s="458"/>
      <c r="H939" s="373"/>
      <c r="I939" s="373"/>
      <c r="J939" s="376"/>
    </row>
    <row r="940" spans="1:10" ht="14.15" customHeight="1" x14ac:dyDescent="0.25">
      <c r="A940" s="773"/>
      <c r="B940" s="774"/>
      <c r="C940" s="775"/>
      <c r="D940" s="776"/>
      <c r="E940" s="459"/>
      <c r="F940" s="459"/>
      <c r="G940" s="459"/>
      <c r="H940" s="459"/>
      <c r="I940" s="459"/>
      <c r="J940" s="460"/>
    </row>
    <row r="941" spans="1:10" ht="14.15" customHeight="1" x14ac:dyDescent="0.25">
      <c r="A941" s="773"/>
      <c r="B941" s="774"/>
      <c r="C941" s="775"/>
      <c r="D941" s="776"/>
      <c r="E941" s="384"/>
      <c r="F941" s="384"/>
      <c r="G941" s="461"/>
      <c r="H941" s="384"/>
      <c r="I941" s="384"/>
      <c r="J941" s="462"/>
    </row>
    <row r="942" spans="1:10" ht="14.15" customHeight="1" x14ac:dyDescent="0.25">
      <c r="A942" s="773"/>
      <c r="B942" s="774"/>
      <c r="C942" s="775"/>
      <c r="D942" s="777" t="s">
        <v>34</v>
      </c>
      <c r="E942" s="463"/>
      <c r="F942" s="463"/>
      <c r="G942" s="464"/>
      <c r="H942" s="463"/>
      <c r="I942" s="463"/>
      <c r="J942" s="465"/>
    </row>
    <row r="943" spans="1:10" ht="14.15" customHeight="1" x14ac:dyDescent="0.25">
      <c r="A943" s="773"/>
      <c r="B943" s="774"/>
      <c r="C943" s="775"/>
      <c r="D943" s="777"/>
      <c r="E943" s="459"/>
      <c r="F943" s="459"/>
      <c r="G943" s="459"/>
      <c r="H943" s="459"/>
      <c r="I943" s="459"/>
      <c r="J943" s="460"/>
    </row>
    <row r="944" spans="1:10" ht="14.15" customHeight="1" x14ac:dyDescent="0.25">
      <c r="A944" s="773"/>
      <c r="B944" s="774"/>
      <c r="C944" s="775"/>
      <c r="D944" s="777"/>
      <c r="E944" s="384"/>
      <c r="F944" s="384"/>
      <c r="G944" s="461"/>
      <c r="H944" s="384"/>
      <c r="I944" s="384"/>
      <c r="J944" s="462"/>
    </row>
    <row r="945" spans="1:10" ht="14.15" customHeight="1" x14ac:dyDescent="0.25">
      <c r="A945" s="773"/>
      <c r="B945" s="774"/>
      <c r="C945" s="775"/>
      <c r="D945" s="777" t="s">
        <v>25</v>
      </c>
      <c r="E945" s="463"/>
      <c r="F945" s="463"/>
      <c r="G945" s="464"/>
      <c r="H945" s="463"/>
      <c r="I945" s="463"/>
      <c r="J945" s="465"/>
    </row>
    <row r="946" spans="1:10" ht="14.15" customHeight="1" x14ac:dyDescent="0.25">
      <c r="A946" s="773"/>
      <c r="B946" s="774"/>
      <c r="C946" s="775"/>
      <c r="D946" s="777"/>
      <c r="E946" s="459"/>
      <c r="F946" s="459"/>
      <c r="G946" s="466"/>
      <c r="H946" s="459"/>
      <c r="I946" s="459"/>
      <c r="J946" s="460"/>
    </row>
    <row r="947" spans="1:10" ht="14.15" customHeight="1" thickBot="1" x14ac:dyDescent="0.3">
      <c r="A947" s="773"/>
      <c r="B947" s="774"/>
      <c r="C947" s="775"/>
      <c r="D947" s="777"/>
      <c r="E947" s="395"/>
      <c r="F947" s="395"/>
      <c r="G947" s="442"/>
      <c r="H947" s="395"/>
      <c r="I947" s="395"/>
      <c r="J947" s="467"/>
    </row>
    <row r="948" spans="1:10" ht="14.15" customHeight="1" thickTop="1" x14ac:dyDescent="0.25">
      <c r="A948" s="778">
        <f>A939+1</f>
        <v>106</v>
      </c>
      <c r="B948" s="779">
        <f>INDEX(progmau,A948)</f>
        <v>0</v>
      </c>
      <c r="C948" s="780">
        <f>INDEX(fichmau,A948)</f>
        <v>0</v>
      </c>
      <c r="D948" s="781" t="s">
        <v>32</v>
      </c>
      <c r="E948" s="399"/>
      <c r="F948" s="399"/>
      <c r="G948" s="451"/>
      <c r="H948" s="399"/>
      <c r="I948" s="399"/>
      <c r="J948" s="400"/>
    </row>
    <row r="949" spans="1:10" ht="14.15" customHeight="1" x14ac:dyDescent="0.25">
      <c r="A949" s="778"/>
      <c r="B949" s="779"/>
      <c r="C949" s="780"/>
      <c r="D949" s="781"/>
      <c r="E949" s="403"/>
      <c r="F949" s="403"/>
      <c r="G949" s="413"/>
      <c r="H949" s="403"/>
      <c r="I949" s="403"/>
      <c r="J949" s="404"/>
    </row>
    <row r="950" spans="1:10" ht="14.15" customHeight="1" x14ac:dyDescent="0.25">
      <c r="A950" s="778"/>
      <c r="B950" s="779"/>
      <c r="C950" s="780"/>
      <c r="D950" s="781"/>
      <c r="E950" s="405"/>
      <c r="F950" s="405"/>
      <c r="G950" s="412"/>
      <c r="H950" s="405"/>
      <c r="I950" s="405"/>
      <c r="J950" s="407"/>
    </row>
    <row r="951" spans="1:10" ht="14.15" customHeight="1" x14ac:dyDescent="0.25">
      <c r="A951" s="778"/>
      <c r="B951" s="779"/>
      <c r="C951" s="780"/>
      <c r="D951" s="782" t="s">
        <v>34</v>
      </c>
      <c r="E951" s="408"/>
      <c r="F951" s="408"/>
      <c r="G951" s="409"/>
      <c r="H951" s="408"/>
      <c r="I951" s="408"/>
      <c r="J951" s="410"/>
    </row>
    <row r="952" spans="1:10" ht="14.15" customHeight="1" x14ac:dyDescent="0.25">
      <c r="A952" s="778"/>
      <c r="B952" s="779"/>
      <c r="C952" s="780"/>
      <c r="D952" s="782"/>
      <c r="E952" s="403"/>
      <c r="F952" s="403"/>
      <c r="G952" s="403"/>
      <c r="H952" s="403"/>
      <c r="I952" s="403"/>
      <c r="J952" s="404"/>
    </row>
    <row r="953" spans="1:10" ht="14.15" customHeight="1" x14ac:dyDescent="0.25">
      <c r="A953" s="778"/>
      <c r="B953" s="779"/>
      <c r="C953" s="780"/>
      <c r="D953" s="782"/>
      <c r="E953" s="405"/>
      <c r="F953" s="405"/>
      <c r="G953" s="412"/>
      <c r="H953" s="405"/>
      <c r="I953" s="405"/>
      <c r="J953" s="407"/>
    </row>
    <row r="954" spans="1:10" ht="14.15" customHeight="1" x14ac:dyDescent="0.25">
      <c r="A954" s="778"/>
      <c r="B954" s="779"/>
      <c r="C954" s="780"/>
      <c r="D954" s="782" t="s">
        <v>25</v>
      </c>
      <c r="E954" s="408"/>
      <c r="F954" s="408"/>
      <c r="G954" s="409"/>
      <c r="H954" s="408"/>
      <c r="I954" s="408"/>
      <c r="J954" s="410"/>
    </row>
    <row r="955" spans="1:10" ht="14.15" customHeight="1" x14ac:dyDescent="0.25">
      <c r="A955" s="778"/>
      <c r="B955" s="779"/>
      <c r="C955" s="780"/>
      <c r="D955" s="782"/>
      <c r="E955" s="403"/>
      <c r="F955" s="403"/>
      <c r="G955" s="413"/>
      <c r="H955" s="403"/>
      <c r="I955" s="403"/>
      <c r="J955" s="404"/>
    </row>
    <row r="956" spans="1:10" ht="14.15" customHeight="1" thickBot="1" x14ac:dyDescent="0.3">
      <c r="A956" s="778"/>
      <c r="B956" s="779"/>
      <c r="C956" s="780"/>
      <c r="D956" s="782"/>
      <c r="E956" s="414"/>
      <c r="F956" s="414"/>
      <c r="G956" s="415"/>
      <c r="H956" s="414"/>
      <c r="I956" s="414"/>
      <c r="J956" s="416"/>
    </row>
    <row r="957" spans="1:10" ht="14.15" customHeight="1" thickTop="1" x14ac:dyDescent="0.25">
      <c r="A957" s="773">
        <f>A948+1</f>
        <v>107</v>
      </c>
      <c r="B957" s="774">
        <f>INDEX(progmau,A957)</f>
        <v>0</v>
      </c>
      <c r="C957" s="775">
        <f>INDEX(fichmau,A957)</f>
        <v>0</v>
      </c>
      <c r="D957" s="776" t="s">
        <v>32</v>
      </c>
      <c r="E957" s="373"/>
      <c r="F957" s="373"/>
      <c r="G957" s="458"/>
      <c r="H957" s="373"/>
      <c r="I957" s="373"/>
      <c r="J957" s="376"/>
    </row>
    <row r="958" spans="1:10" ht="14.15" customHeight="1" x14ac:dyDescent="0.25">
      <c r="A958" s="773"/>
      <c r="B958" s="774"/>
      <c r="C958" s="775"/>
      <c r="D958" s="776"/>
      <c r="E958" s="459"/>
      <c r="F958" s="459"/>
      <c r="G958" s="459"/>
      <c r="H958" s="459"/>
      <c r="I958" s="459"/>
      <c r="J958" s="460"/>
    </row>
    <row r="959" spans="1:10" ht="14.15" customHeight="1" x14ac:dyDescent="0.25">
      <c r="A959" s="773"/>
      <c r="B959" s="774"/>
      <c r="C959" s="775"/>
      <c r="D959" s="776"/>
      <c r="E959" s="384"/>
      <c r="F959" s="384"/>
      <c r="G959" s="461"/>
      <c r="H959" s="384"/>
      <c r="I959" s="384"/>
      <c r="J959" s="462"/>
    </row>
    <row r="960" spans="1:10" ht="14.15" customHeight="1" x14ac:dyDescent="0.25">
      <c r="A960" s="773"/>
      <c r="B960" s="774"/>
      <c r="C960" s="775"/>
      <c r="D960" s="777" t="s">
        <v>34</v>
      </c>
      <c r="E960" s="463"/>
      <c r="F960" s="463"/>
      <c r="G960" s="464"/>
      <c r="H960" s="463"/>
      <c r="I960" s="463"/>
      <c r="J960" s="465"/>
    </row>
    <row r="961" spans="1:10" ht="14.15" customHeight="1" x14ac:dyDescent="0.25">
      <c r="A961" s="773"/>
      <c r="B961" s="774"/>
      <c r="C961" s="775"/>
      <c r="D961" s="777"/>
      <c r="E961" s="459"/>
      <c r="F961" s="459"/>
      <c r="G961" s="459"/>
      <c r="H961" s="459"/>
      <c r="I961" s="459"/>
      <c r="J961" s="460"/>
    </row>
    <row r="962" spans="1:10" ht="14.15" customHeight="1" x14ac:dyDescent="0.25">
      <c r="A962" s="773"/>
      <c r="B962" s="774"/>
      <c r="C962" s="775"/>
      <c r="D962" s="777"/>
      <c r="E962" s="384"/>
      <c r="F962" s="384"/>
      <c r="G962" s="461"/>
      <c r="H962" s="384"/>
      <c r="I962" s="384"/>
      <c r="J962" s="462"/>
    </row>
    <row r="963" spans="1:10" ht="14.15" customHeight="1" x14ac:dyDescent="0.25">
      <c r="A963" s="773"/>
      <c r="B963" s="774"/>
      <c r="C963" s="775"/>
      <c r="D963" s="777" t="s">
        <v>25</v>
      </c>
      <c r="E963" s="463"/>
      <c r="F963" s="463"/>
      <c r="G963" s="464"/>
      <c r="H963" s="463"/>
      <c r="I963" s="463"/>
      <c r="J963" s="465"/>
    </row>
    <row r="964" spans="1:10" ht="14.15" customHeight="1" x14ac:dyDescent="0.25">
      <c r="A964" s="773"/>
      <c r="B964" s="774"/>
      <c r="C964" s="775"/>
      <c r="D964" s="777"/>
      <c r="E964" s="459"/>
      <c r="F964" s="459"/>
      <c r="G964" s="466"/>
      <c r="H964" s="459"/>
      <c r="I964" s="459"/>
      <c r="J964" s="460"/>
    </row>
    <row r="965" spans="1:10" ht="14.15" customHeight="1" thickBot="1" x14ac:dyDescent="0.3">
      <c r="A965" s="773"/>
      <c r="B965" s="774"/>
      <c r="C965" s="775"/>
      <c r="D965" s="777"/>
      <c r="E965" s="395"/>
      <c r="F965" s="395"/>
      <c r="G965" s="442"/>
      <c r="H965" s="395"/>
      <c r="I965" s="395"/>
      <c r="J965" s="467"/>
    </row>
    <row r="966" spans="1:10" ht="14.15" customHeight="1" thickTop="1" x14ac:dyDescent="0.25">
      <c r="A966" s="778">
        <f>A957+1</f>
        <v>108</v>
      </c>
      <c r="B966" s="779">
        <f>INDEX(progmau,A966)</f>
        <v>0</v>
      </c>
      <c r="C966" s="780">
        <f>INDEX(fichmau,A966)</f>
        <v>0</v>
      </c>
      <c r="D966" s="781" t="s">
        <v>32</v>
      </c>
      <c r="E966" s="399"/>
      <c r="F966" s="399"/>
      <c r="G966" s="451"/>
      <c r="H966" s="399"/>
      <c r="I966" s="399"/>
      <c r="J966" s="400"/>
    </row>
    <row r="967" spans="1:10" ht="14.15" customHeight="1" x14ac:dyDescent="0.25">
      <c r="A967" s="778"/>
      <c r="B967" s="779"/>
      <c r="C967" s="780"/>
      <c r="D967" s="781"/>
      <c r="E967" s="403"/>
      <c r="F967" s="403"/>
      <c r="G967" s="413"/>
      <c r="H967" s="403"/>
      <c r="I967" s="403"/>
      <c r="J967" s="404"/>
    </row>
    <row r="968" spans="1:10" ht="14.15" customHeight="1" x14ac:dyDescent="0.25">
      <c r="A968" s="778"/>
      <c r="B968" s="779"/>
      <c r="C968" s="780"/>
      <c r="D968" s="781"/>
      <c r="E968" s="405"/>
      <c r="F968" s="405"/>
      <c r="G968" s="412"/>
      <c r="H968" s="405"/>
      <c r="I968" s="405"/>
      <c r="J968" s="407"/>
    </row>
    <row r="969" spans="1:10" ht="14.15" customHeight="1" x14ac:dyDescent="0.25">
      <c r="A969" s="778"/>
      <c r="B969" s="779"/>
      <c r="C969" s="780"/>
      <c r="D969" s="782" t="s">
        <v>34</v>
      </c>
      <c r="E969" s="408"/>
      <c r="F969" s="408"/>
      <c r="G969" s="409"/>
      <c r="H969" s="408"/>
      <c r="I969" s="408"/>
      <c r="J969" s="410"/>
    </row>
    <row r="970" spans="1:10" ht="14.15" customHeight="1" x14ac:dyDescent="0.25">
      <c r="A970" s="778"/>
      <c r="B970" s="779"/>
      <c r="C970" s="780"/>
      <c r="D970" s="782"/>
      <c r="E970" s="403"/>
      <c r="F970" s="403"/>
      <c r="G970" s="403"/>
      <c r="H970" s="403"/>
      <c r="I970" s="403"/>
      <c r="J970" s="404"/>
    </row>
    <row r="971" spans="1:10" ht="14.15" customHeight="1" x14ac:dyDescent="0.25">
      <c r="A971" s="778"/>
      <c r="B971" s="779"/>
      <c r="C971" s="780"/>
      <c r="D971" s="782"/>
      <c r="E971" s="405"/>
      <c r="F971" s="405"/>
      <c r="G971" s="412"/>
      <c r="H971" s="405"/>
      <c r="I971" s="405"/>
      <c r="J971" s="407"/>
    </row>
    <row r="972" spans="1:10" ht="14.15" customHeight="1" x14ac:dyDescent="0.25">
      <c r="A972" s="778"/>
      <c r="B972" s="779"/>
      <c r="C972" s="780"/>
      <c r="D972" s="782" t="s">
        <v>25</v>
      </c>
      <c r="E972" s="408"/>
      <c r="F972" s="408"/>
      <c r="G972" s="409"/>
      <c r="H972" s="408"/>
      <c r="I972" s="408"/>
      <c r="J972" s="410"/>
    </row>
    <row r="973" spans="1:10" ht="14.15" customHeight="1" x14ac:dyDescent="0.25">
      <c r="A973" s="778"/>
      <c r="B973" s="779"/>
      <c r="C973" s="780"/>
      <c r="D973" s="782"/>
      <c r="E973" s="403"/>
      <c r="F973" s="403"/>
      <c r="G973" s="413"/>
      <c r="H973" s="403"/>
      <c r="I973" s="403"/>
      <c r="J973" s="404"/>
    </row>
    <row r="974" spans="1:10" ht="14.15" customHeight="1" thickBot="1" x14ac:dyDescent="0.3">
      <c r="A974" s="778"/>
      <c r="B974" s="779"/>
      <c r="C974" s="780"/>
      <c r="D974" s="782"/>
      <c r="E974" s="414"/>
      <c r="F974" s="414"/>
      <c r="G974" s="415"/>
      <c r="H974" s="414"/>
      <c r="I974" s="414"/>
      <c r="J974" s="416"/>
    </row>
    <row r="975" spans="1:10" ht="14.15" customHeight="1" thickTop="1" x14ac:dyDescent="0.25">
      <c r="A975" s="773">
        <f>A966+1</f>
        <v>109</v>
      </c>
      <c r="B975" s="774">
        <f>INDEX(progmau,A975)</f>
        <v>0</v>
      </c>
      <c r="C975" s="775">
        <f>INDEX(fichmau,A975)</f>
        <v>0</v>
      </c>
      <c r="D975" s="776" t="s">
        <v>32</v>
      </c>
      <c r="E975" s="373"/>
      <c r="F975" s="373"/>
      <c r="G975" s="458"/>
      <c r="H975" s="373"/>
      <c r="I975" s="373"/>
      <c r="J975" s="376"/>
    </row>
    <row r="976" spans="1:10" ht="14.15" customHeight="1" x14ac:dyDescent="0.25">
      <c r="A976" s="773"/>
      <c r="B976" s="774"/>
      <c r="C976" s="775"/>
      <c r="D976" s="776"/>
      <c r="E976" s="459"/>
      <c r="F976" s="459"/>
      <c r="G976" s="459"/>
      <c r="H976" s="459"/>
      <c r="I976" s="459"/>
      <c r="J976" s="460"/>
    </row>
    <row r="977" spans="1:10" ht="14.15" customHeight="1" x14ac:dyDescent="0.25">
      <c r="A977" s="773"/>
      <c r="B977" s="774"/>
      <c r="C977" s="775"/>
      <c r="D977" s="776"/>
      <c r="E977" s="384"/>
      <c r="F977" s="384"/>
      <c r="G977" s="461"/>
      <c r="H977" s="384"/>
      <c r="I977" s="384"/>
      <c r="J977" s="462"/>
    </row>
    <row r="978" spans="1:10" ht="14.15" customHeight="1" x14ac:dyDescent="0.25">
      <c r="A978" s="773"/>
      <c r="B978" s="774"/>
      <c r="C978" s="775"/>
      <c r="D978" s="777" t="s">
        <v>34</v>
      </c>
      <c r="E978" s="463"/>
      <c r="F978" s="463"/>
      <c r="G978" s="464"/>
      <c r="H978" s="463"/>
      <c r="I978" s="463"/>
      <c r="J978" s="465"/>
    </row>
    <row r="979" spans="1:10" ht="14.15" customHeight="1" x14ac:dyDescent="0.25">
      <c r="A979" s="773"/>
      <c r="B979" s="774"/>
      <c r="C979" s="775"/>
      <c r="D979" s="777"/>
      <c r="E979" s="459"/>
      <c r="F979" s="459"/>
      <c r="G979" s="459"/>
      <c r="H979" s="459"/>
      <c r="I979" s="459"/>
      <c r="J979" s="460"/>
    </row>
    <row r="980" spans="1:10" ht="14.15" customHeight="1" x14ac:dyDescent="0.25">
      <c r="A980" s="773"/>
      <c r="B980" s="774"/>
      <c r="C980" s="775"/>
      <c r="D980" s="777"/>
      <c r="E980" s="384"/>
      <c r="F980" s="384"/>
      <c r="G980" s="461"/>
      <c r="H980" s="384"/>
      <c r="I980" s="384"/>
      <c r="J980" s="462"/>
    </row>
    <row r="981" spans="1:10" ht="14.15" customHeight="1" x14ac:dyDescent="0.25">
      <c r="A981" s="773"/>
      <c r="B981" s="774"/>
      <c r="C981" s="775"/>
      <c r="D981" s="777" t="s">
        <v>25</v>
      </c>
      <c r="E981" s="463"/>
      <c r="F981" s="463"/>
      <c r="G981" s="464"/>
      <c r="H981" s="463"/>
      <c r="I981" s="463"/>
      <c r="J981" s="465"/>
    </row>
    <row r="982" spans="1:10" ht="14.15" customHeight="1" x14ac:dyDescent="0.25">
      <c r="A982" s="773"/>
      <c r="B982" s="774"/>
      <c r="C982" s="775"/>
      <c r="D982" s="777"/>
      <c r="E982" s="459"/>
      <c r="F982" s="459"/>
      <c r="G982" s="466"/>
      <c r="H982" s="459"/>
      <c r="I982" s="459"/>
      <c r="J982" s="460"/>
    </row>
    <row r="983" spans="1:10" ht="14.15" customHeight="1" thickBot="1" x14ac:dyDescent="0.3">
      <c r="A983" s="773"/>
      <c r="B983" s="774"/>
      <c r="C983" s="775"/>
      <c r="D983" s="777"/>
      <c r="E983" s="395"/>
      <c r="F983" s="395"/>
      <c r="G983" s="442"/>
      <c r="H983" s="395"/>
      <c r="I983" s="395"/>
      <c r="J983" s="467"/>
    </row>
    <row r="984" spans="1:10" ht="14.15" customHeight="1" thickTop="1" x14ac:dyDescent="0.25">
      <c r="A984" s="778">
        <f>A975+1</f>
        <v>110</v>
      </c>
      <c r="B984" s="779">
        <f>INDEX(progmau,A984)</f>
        <v>0</v>
      </c>
      <c r="C984" s="780">
        <f>INDEX(fichmau,A984)</f>
        <v>0</v>
      </c>
      <c r="D984" s="781" t="s">
        <v>32</v>
      </c>
      <c r="E984" s="399"/>
      <c r="F984" s="399"/>
      <c r="G984" s="451"/>
      <c r="H984" s="399"/>
      <c r="I984" s="399"/>
      <c r="J984" s="400"/>
    </row>
    <row r="985" spans="1:10" ht="14.15" customHeight="1" x14ac:dyDescent="0.25">
      <c r="A985" s="778"/>
      <c r="B985" s="779"/>
      <c r="C985" s="780"/>
      <c r="D985" s="781"/>
      <c r="E985" s="403"/>
      <c r="F985" s="403"/>
      <c r="G985" s="413"/>
      <c r="H985" s="403"/>
      <c r="I985" s="403"/>
      <c r="J985" s="404"/>
    </row>
    <row r="986" spans="1:10" ht="14.15" customHeight="1" x14ac:dyDescent="0.25">
      <c r="A986" s="778"/>
      <c r="B986" s="779"/>
      <c r="C986" s="780"/>
      <c r="D986" s="781"/>
      <c r="E986" s="405"/>
      <c r="F986" s="405"/>
      <c r="G986" s="412"/>
      <c r="H986" s="405"/>
      <c r="I986" s="405"/>
      <c r="J986" s="407"/>
    </row>
    <row r="987" spans="1:10" ht="14.15" customHeight="1" x14ac:dyDescent="0.25">
      <c r="A987" s="778"/>
      <c r="B987" s="779"/>
      <c r="C987" s="780"/>
      <c r="D987" s="782" t="s">
        <v>34</v>
      </c>
      <c r="E987" s="408"/>
      <c r="F987" s="408"/>
      <c r="G987" s="409"/>
      <c r="H987" s="408"/>
      <c r="I987" s="408"/>
      <c r="J987" s="410"/>
    </row>
    <row r="988" spans="1:10" ht="14.15" customHeight="1" x14ac:dyDescent="0.25">
      <c r="A988" s="778"/>
      <c r="B988" s="779"/>
      <c r="C988" s="780"/>
      <c r="D988" s="782"/>
      <c r="E988" s="403"/>
      <c r="F988" s="403"/>
      <c r="G988" s="403"/>
      <c r="H988" s="403"/>
      <c r="I988" s="403"/>
      <c r="J988" s="404"/>
    </row>
    <row r="989" spans="1:10" ht="14.15" customHeight="1" x14ac:dyDescent="0.25">
      <c r="A989" s="778"/>
      <c r="B989" s="779"/>
      <c r="C989" s="780"/>
      <c r="D989" s="782"/>
      <c r="E989" s="405"/>
      <c r="F989" s="405"/>
      <c r="G989" s="412"/>
      <c r="H989" s="405"/>
      <c r="I989" s="405"/>
      <c r="J989" s="407"/>
    </row>
    <row r="990" spans="1:10" ht="14.15" customHeight="1" x14ac:dyDescent="0.25">
      <c r="A990" s="778"/>
      <c r="B990" s="779"/>
      <c r="C990" s="780"/>
      <c r="D990" s="782" t="s">
        <v>25</v>
      </c>
      <c r="E990" s="408"/>
      <c r="F990" s="408"/>
      <c r="G990" s="409"/>
      <c r="H990" s="408"/>
      <c r="I990" s="408"/>
      <c r="J990" s="410"/>
    </row>
    <row r="991" spans="1:10" ht="14.15" customHeight="1" x14ac:dyDescent="0.25">
      <c r="A991" s="778"/>
      <c r="B991" s="779"/>
      <c r="C991" s="780"/>
      <c r="D991" s="782"/>
      <c r="E991" s="403"/>
      <c r="F991" s="403"/>
      <c r="G991" s="413"/>
      <c r="H991" s="403"/>
      <c r="I991" s="403"/>
      <c r="J991" s="404"/>
    </row>
    <row r="992" spans="1:10" ht="14.15" customHeight="1" thickBot="1" x14ac:dyDescent="0.3">
      <c r="A992" s="778"/>
      <c r="B992" s="779"/>
      <c r="C992" s="780"/>
      <c r="D992" s="782"/>
      <c r="E992" s="414"/>
      <c r="F992" s="414"/>
      <c r="G992" s="415"/>
      <c r="H992" s="414"/>
      <c r="I992" s="414"/>
      <c r="J992" s="416"/>
    </row>
    <row r="993" spans="1:10" ht="14.15" customHeight="1" thickTop="1" x14ac:dyDescent="0.25">
      <c r="A993" s="773">
        <f>A984+1</f>
        <v>111</v>
      </c>
      <c r="B993" s="774">
        <f>INDEX(progmau,A993)</f>
        <v>0</v>
      </c>
      <c r="C993" s="775">
        <f>INDEX(fichmau,A993)</f>
        <v>0</v>
      </c>
      <c r="D993" s="776" t="s">
        <v>32</v>
      </c>
      <c r="E993" s="373"/>
      <c r="F993" s="373"/>
      <c r="G993" s="458"/>
      <c r="H993" s="373"/>
      <c r="I993" s="373"/>
      <c r="J993" s="376"/>
    </row>
    <row r="994" spans="1:10" ht="14.15" customHeight="1" x14ac:dyDescent="0.25">
      <c r="A994" s="773"/>
      <c r="B994" s="774"/>
      <c r="C994" s="775"/>
      <c r="D994" s="776"/>
      <c r="E994" s="459"/>
      <c r="F994" s="459"/>
      <c r="G994" s="459"/>
      <c r="H994" s="459"/>
      <c r="I994" s="459"/>
      <c r="J994" s="460"/>
    </row>
    <row r="995" spans="1:10" ht="14.15" customHeight="1" x14ac:dyDescent="0.25">
      <c r="A995" s="773"/>
      <c r="B995" s="774"/>
      <c r="C995" s="775"/>
      <c r="D995" s="776"/>
      <c r="E995" s="384"/>
      <c r="F995" s="384"/>
      <c r="G995" s="461"/>
      <c r="H995" s="384"/>
      <c r="I995" s="384"/>
      <c r="J995" s="462"/>
    </row>
    <row r="996" spans="1:10" ht="14.15" customHeight="1" x14ac:dyDescent="0.25">
      <c r="A996" s="773"/>
      <c r="B996" s="774"/>
      <c r="C996" s="775"/>
      <c r="D996" s="777" t="s">
        <v>34</v>
      </c>
      <c r="E996" s="463"/>
      <c r="F996" s="463"/>
      <c r="G996" s="464"/>
      <c r="H996" s="463"/>
      <c r="I996" s="463"/>
      <c r="J996" s="465"/>
    </row>
    <row r="997" spans="1:10" ht="14.15" customHeight="1" x14ac:dyDescent="0.25">
      <c r="A997" s="773"/>
      <c r="B997" s="774"/>
      <c r="C997" s="775"/>
      <c r="D997" s="777"/>
      <c r="E997" s="459"/>
      <c r="F997" s="459"/>
      <c r="G997" s="459"/>
      <c r="H997" s="459"/>
      <c r="I997" s="459"/>
      <c r="J997" s="460"/>
    </row>
    <row r="998" spans="1:10" ht="14.15" customHeight="1" x14ac:dyDescent="0.25">
      <c r="A998" s="773"/>
      <c r="B998" s="774"/>
      <c r="C998" s="775"/>
      <c r="D998" s="777"/>
      <c r="E998" s="384"/>
      <c r="F998" s="384"/>
      <c r="G998" s="461"/>
      <c r="H998" s="384"/>
      <c r="I998" s="384"/>
      <c r="J998" s="462"/>
    </row>
    <row r="999" spans="1:10" ht="14.15" customHeight="1" x14ac:dyDescent="0.25">
      <c r="A999" s="773"/>
      <c r="B999" s="774"/>
      <c r="C999" s="775"/>
      <c r="D999" s="777" t="s">
        <v>25</v>
      </c>
      <c r="E999" s="463"/>
      <c r="F999" s="463"/>
      <c r="G999" s="464"/>
      <c r="H999" s="463"/>
      <c r="I999" s="463"/>
      <c r="J999" s="465"/>
    </row>
    <row r="1000" spans="1:10" ht="14.15" customHeight="1" x14ac:dyDescent="0.25">
      <c r="A1000" s="773"/>
      <c r="B1000" s="774"/>
      <c r="C1000" s="775"/>
      <c r="D1000" s="777"/>
      <c r="E1000" s="459"/>
      <c r="F1000" s="459"/>
      <c r="G1000" s="466"/>
      <c r="H1000" s="459"/>
      <c r="I1000" s="459"/>
      <c r="J1000" s="460"/>
    </row>
    <row r="1001" spans="1:10" ht="14.15" customHeight="1" thickBot="1" x14ac:dyDescent="0.3">
      <c r="A1001" s="773"/>
      <c r="B1001" s="774"/>
      <c r="C1001" s="775"/>
      <c r="D1001" s="777"/>
      <c r="E1001" s="395"/>
      <c r="F1001" s="395"/>
      <c r="G1001" s="442"/>
      <c r="H1001" s="395"/>
      <c r="I1001" s="395"/>
      <c r="J1001" s="467"/>
    </row>
    <row r="1002" spans="1:10" ht="14.15" customHeight="1" thickTop="1" x14ac:dyDescent="0.25">
      <c r="A1002" s="778">
        <f>A993+1</f>
        <v>112</v>
      </c>
      <c r="B1002" s="779">
        <f>INDEX(progmau,A1002)</f>
        <v>0</v>
      </c>
      <c r="C1002" s="780">
        <f>INDEX(fichmau,A1002)</f>
        <v>0</v>
      </c>
      <c r="D1002" s="781" t="s">
        <v>32</v>
      </c>
      <c r="E1002" s="399"/>
      <c r="F1002" s="399"/>
      <c r="G1002" s="451"/>
      <c r="H1002" s="399"/>
      <c r="I1002" s="399"/>
      <c r="J1002" s="400"/>
    </row>
    <row r="1003" spans="1:10" ht="14.15" customHeight="1" x14ac:dyDescent="0.25">
      <c r="A1003" s="778"/>
      <c r="B1003" s="779"/>
      <c r="C1003" s="780"/>
      <c r="D1003" s="781"/>
      <c r="E1003" s="403"/>
      <c r="F1003" s="403"/>
      <c r="G1003" s="413"/>
      <c r="H1003" s="403"/>
      <c r="I1003" s="403"/>
      <c r="J1003" s="404"/>
    </row>
    <row r="1004" spans="1:10" ht="14.15" customHeight="1" x14ac:dyDescent="0.25">
      <c r="A1004" s="778"/>
      <c r="B1004" s="779"/>
      <c r="C1004" s="780"/>
      <c r="D1004" s="781"/>
      <c r="E1004" s="405"/>
      <c r="F1004" s="405"/>
      <c r="G1004" s="412"/>
      <c r="H1004" s="405"/>
      <c r="I1004" s="405"/>
      <c r="J1004" s="407"/>
    </row>
    <row r="1005" spans="1:10" ht="14.15" customHeight="1" x14ac:dyDescent="0.25">
      <c r="A1005" s="778"/>
      <c r="B1005" s="779"/>
      <c r="C1005" s="780"/>
      <c r="D1005" s="782" t="s">
        <v>34</v>
      </c>
      <c r="E1005" s="408"/>
      <c r="F1005" s="408"/>
      <c r="G1005" s="409"/>
      <c r="H1005" s="408"/>
      <c r="I1005" s="408"/>
      <c r="J1005" s="410"/>
    </row>
    <row r="1006" spans="1:10" ht="14.15" customHeight="1" x14ac:dyDescent="0.25">
      <c r="A1006" s="778"/>
      <c r="B1006" s="779"/>
      <c r="C1006" s="780"/>
      <c r="D1006" s="782"/>
      <c r="E1006" s="403"/>
      <c r="F1006" s="403"/>
      <c r="G1006" s="403"/>
      <c r="H1006" s="403"/>
      <c r="I1006" s="403"/>
      <c r="J1006" s="404"/>
    </row>
    <row r="1007" spans="1:10" ht="14.15" customHeight="1" x14ac:dyDescent="0.25">
      <c r="A1007" s="778"/>
      <c r="B1007" s="779"/>
      <c r="C1007" s="780"/>
      <c r="D1007" s="782"/>
      <c r="E1007" s="405"/>
      <c r="F1007" s="405"/>
      <c r="G1007" s="412"/>
      <c r="H1007" s="405"/>
      <c r="I1007" s="405"/>
      <c r="J1007" s="407"/>
    </row>
    <row r="1008" spans="1:10" ht="14.15" customHeight="1" x14ac:dyDescent="0.25">
      <c r="A1008" s="778"/>
      <c r="B1008" s="779"/>
      <c r="C1008" s="780"/>
      <c r="D1008" s="782" t="s">
        <v>25</v>
      </c>
      <c r="E1008" s="408"/>
      <c r="F1008" s="408"/>
      <c r="G1008" s="409"/>
      <c r="H1008" s="408"/>
      <c r="I1008" s="408"/>
      <c r="J1008" s="410"/>
    </row>
    <row r="1009" spans="1:10" ht="14.15" customHeight="1" x14ac:dyDescent="0.25">
      <c r="A1009" s="778"/>
      <c r="B1009" s="779"/>
      <c r="C1009" s="780"/>
      <c r="D1009" s="782"/>
      <c r="E1009" s="403"/>
      <c r="F1009" s="403"/>
      <c r="G1009" s="413"/>
      <c r="H1009" s="403"/>
      <c r="I1009" s="403"/>
      <c r="J1009" s="404"/>
    </row>
    <row r="1010" spans="1:10" ht="14.15" customHeight="1" thickBot="1" x14ac:dyDescent="0.3">
      <c r="A1010" s="778"/>
      <c r="B1010" s="779"/>
      <c r="C1010" s="780"/>
      <c r="D1010" s="782"/>
      <c r="E1010" s="414"/>
      <c r="F1010" s="414"/>
      <c r="G1010" s="415"/>
      <c r="H1010" s="414"/>
      <c r="I1010" s="414"/>
      <c r="J1010" s="416"/>
    </row>
    <row r="1011" spans="1:10" ht="14.15" customHeight="1" thickTop="1" x14ac:dyDescent="0.25">
      <c r="A1011" s="773">
        <f>A1002+1</f>
        <v>113</v>
      </c>
      <c r="B1011" s="774">
        <f>INDEX(progmau,A1011)</f>
        <v>0</v>
      </c>
      <c r="C1011" s="775">
        <f>INDEX(fichmau,A1011)</f>
        <v>0</v>
      </c>
      <c r="D1011" s="776" t="s">
        <v>32</v>
      </c>
      <c r="E1011" s="373"/>
      <c r="F1011" s="373"/>
      <c r="G1011" s="458"/>
      <c r="H1011" s="373"/>
      <c r="I1011" s="373"/>
      <c r="J1011" s="376"/>
    </row>
    <row r="1012" spans="1:10" ht="14.15" customHeight="1" x14ac:dyDescent="0.25">
      <c r="A1012" s="773"/>
      <c r="B1012" s="774"/>
      <c r="C1012" s="775"/>
      <c r="D1012" s="776"/>
      <c r="E1012" s="459"/>
      <c r="F1012" s="459"/>
      <c r="G1012" s="459"/>
      <c r="H1012" s="459"/>
      <c r="I1012" s="459"/>
      <c r="J1012" s="460"/>
    </row>
    <row r="1013" spans="1:10" ht="14.15" customHeight="1" x14ac:dyDescent="0.25">
      <c r="A1013" s="773"/>
      <c r="B1013" s="774"/>
      <c r="C1013" s="775"/>
      <c r="D1013" s="776"/>
      <c r="E1013" s="384"/>
      <c r="F1013" s="384"/>
      <c r="G1013" s="461"/>
      <c r="H1013" s="384"/>
      <c r="I1013" s="384"/>
      <c r="J1013" s="462"/>
    </row>
    <row r="1014" spans="1:10" ht="14.15" customHeight="1" x14ac:dyDescent="0.25">
      <c r="A1014" s="773"/>
      <c r="B1014" s="774"/>
      <c r="C1014" s="775"/>
      <c r="D1014" s="777" t="s">
        <v>34</v>
      </c>
      <c r="E1014" s="463"/>
      <c r="F1014" s="463"/>
      <c r="G1014" s="464"/>
      <c r="H1014" s="463"/>
      <c r="I1014" s="463"/>
      <c r="J1014" s="465"/>
    </row>
    <row r="1015" spans="1:10" ht="14.15" customHeight="1" x14ac:dyDescent="0.25">
      <c r="A1015" s="773"/>
      <c r="B1015" s="774"/>
      <c r="C1015" s="775"/>
      <c r="D1015" s="777"/>
      <c r="E1015" s="459"/>
      <c r="F1015" s="459"/>
      <c r="G1015" s="459"/>
      <c r="H1015" s="459"/>
      <c r="I1015" s="459"/>
      <c r="J1015" s="460"/>
    </row>
    <row r="1016" spans="1:10" ht="14.15" customHeight="1" x14ac:dyDescent="0.25">
      <c r="A1016" s="773"/>
      <c r="B1016" s="774"/>
      <c r="C1016" s="775"/>
      <c r="D1016" s="777"/>
      <c r="E1016" s="384"/>
      <c r="F1016" s="384"/>
      <c r="G1016" s="461"/>
      <c r="H1016" s="384"/>
      <c r="I1016" s="384"/>
      <c r="J1016" s="462"/>
    </row>
    <row r="1017" spans="1:10" ht="14.15" customHeight="1" x14ac:dyDescent="0.25">
      <c r="A1017" s="773"/>
      <c r="B1017" s="774"/>
      <c r="C1017" s="775"/>
      <c r="D1017" s="777" t="s">
        <v>25</v>
      </c>
      <c r="E1017" s="463"/>
      <c r="F1017" s="463"/>
      <c r="G1017" s="464"/>
      <c r="H1017" s="463"/>
      <c r="I1017" s="463"/>
      <c r="J1017" s="465"/>
    </row>
    <row r="1018" spans="1:10" ht="14.15" customHeight="1" x14ac:dyDescent="0.25">
      <c r="A1018" s="773"/>
      <c r="B1018" s="774"/>
      <c r="C1018" s="775"/>
      <c r="D1018" s="777"/>
      <c r="E1018" s="459"/>
      <c r="F1018" s="459"/>
      <c r="G1018" s="466"/>
      <c r="H1018" s="459"/>
      <c r="I1018" s="459"/>
      <c r="J1018" s="460"/>
    </row>
    <row r="1019" spans="1:10" ht="14.15" customHeight="1" thickBot="1" x14ac:dyDescent="0.3">
      <c r="A1019" s="773"/>
      <c r="B1019" s="774"/>
      <c r="C1019" s="775"/>
      <c r="D1019" s="777"/>
      <c r="E1019" s="395"/>
      <c r="F1019" s="395"/>
      <c r="G1019" s="442"/>
      <c r="H1019" s="395"/>
      <c r="I1019" s="395"/>
      <c r="J1019" s="467"/>
    </row>
    <row r="1020" spans="1:10" ht="14.15" customHeight="1" thickTop="1" x14ac:dyDescent="0.25">
      <c r="A1020" s="778">
        <f>A1011+1</f>
        <v>114</v>
      </c>
      <c r="B1020" s="779">
        <f>INDEX(progmau,A1020)</f>
        <v>0</v>
      </c>
      <c r="C1020" s="780">
        <f>INDEX(fichmau,A1020)</f>
        <v>0</v>
      </c>
      <c r="D1020" s="781" t="s">
        <v>32</v>
      </c>
      <c r="E1020" s="399"/>
      <c r="F1020" s="399"/>
      <c r="G1020" s="451"/>
      <c r="H1020" s="399"/>
      <c r="I1020" s="399"/>
      <c r="J1020" s="400"/>
    </row>
    <row r="1021" spans="1:10" ht="14.15" customHeight="1" x14ac:dyDescent="0.25">
      <c r="A1021" s="778"/>
      <c r="B1021" s="779"/>
      <c r="C1021" s="780"/>
      <c r="D1021" s="781"/>
      <c r="E1021" s="403"/>
      <c r="F1021" s="403"/>
      <c r="G1021" s="413"/>
      <c r="H1021" s="403"/>
      <c r="I1021" s="403"/>
      <c r="J1021" s="404"/>
    </row>
    <row r="1022" spans="1:10" ht="14.15" customHeight="1" x14ac:dyDescent="0.25">
      <c r="A1022" s="778"/>
      <c r="B1022" s="779"/>
      <c r="C1022" s="780"/>
      <c r="D1022" s="781"/>
      <c r="E1022" s="405"/>
      <c r="F1022" s="405"/>
      <c r="G1022" s="412"/>
      <c r="H1022" s="405"/>
      <c r="I1022" s="405"/>
      <c r="J1022" s="407"/>
    </row>
    <row r="1023" spans="1:10" ht="14.15" customHeight="1" x14ac:dyDescent="0.25">
      <c r="A1023" s="778"/>
      <c r="B1023" s="779"/>
      <c r="C1023" s="780"/>
      <c r="D1023" s="782" t="s">
        <v>34</v>
      </c>
      <c r="E1023" s="408"/>
      <c r="F1023" s="408"/>
      <c r="G1023" s="409"/>
      <c r="H1023" s="408"/>
      <c r="I1023" s="408"/>
      <c r="J1023" s="410"/>
    </row>
    <row r="1024" spans="1:10" ht="14.15" customHeight="1" x14ac:dyDescent="0.25">
      <c r="A1024" s="778"/>
      <c r="B1024" s="779"/>
      <c r="C1024" s="780"/>
      <c r="D1024" s="782"/>
      <c r="E1024" s="403"/>
      <c r="F1024" s="403"/>
      <c r="G1024" s="403"/>
      <c r="H1024" s="403"/>
      <c r="I1024" s="403"/>
      <c r="J1024" s="404"/>
    </row>
    <row r="1025" spans="1:10" ht="14.15" customHeight="1" x14ac:dyDescent="0.25">
      <c r="A1025" s="778"/>
      <c r="B1025" s="779"/>
      <c r="C1025" s="780"/>
      <c r="D1025" s="782"/>
      <c r="E1025" s="405"/>
      <c r="F1025" s="405"/>
      <c r="G1025" s="412"/>
      <c r="H1025" s="405"/>
      <c r="I1025" s="405"/>
      <c r="J1025" s="407"/>
    </row>
    <row r="1026" spans="1:10" ht="14.15" customHeight="1" x14ac:dyDescent="0.25">
      <c r="A1026" s="778"/>
      <c r="B1026" s="779"/>
      <c r="C1026" s="780"/>
      <c r="D1026" s="782" t="s">
        <v>25</v>
      </c>
      <c r="E1026" s="408"/>
      <c r="F1026" s="408"/>
      <c r="G1026" s="409"/>
      <c r="H1026" s="408"/>
      <c r="I1026" s="408"/>
      <c r="J1026" s="410"/>
    </row>
    <row r="1027" spans="1:10" ht="14.15" customHeight="1" x14ac:dyDescent="0.25">
      <c r="A1027" s="778"/>
      <c r="B1027" s="779"/>
      <c r="C1027" s="780"/>
      <c r="D1027" s="782"/>
      <c r="E1027" s="403"/>
      <c r="F1027" s="403"/>
      <c r="G1027" s="413"/>
      <c r="H1027" s="403"/>
      <c r="I1027" s="403"/>
      <c r="J1027" s="404"/>
    </row>
    <row r="1028" spans="1:10" ht="14.15" customHeight="1" thickBot="1" x14ac:dyDescent="0.3">
      <c r="A1028" s="778"/>
      <c r="B1028" s="779"/>
      <c r="C1028" s="780"/>
      <c r="D1028" s="782"/>
      <c r="E1028" s="414"/>
      <c r="F1028" s="414"/>
      <c r="G1028" s="415"/>
      <c r="H1028" s="414"/>
      <c r="I1028" s="414"/>
      <c r="J1028" s="416"/>
    </row>
    <row r="1029" spans="1:10" ht="14.15" customHeight="1" thickTop="1" x14ac:dyDescent="0.25">
      <c r="A1029" s="773">
        <f>A1020+1</f>
        <v>115</v>
      </c>
      <c r="B1029" s="774">
        <f>INDEX(progmau,A1029)</f>
        <v>0</v>
      </c>
      <c r="C1029" s="775">
        <f>INDEX(fichmau,A1029)</f>
        <v>0</v>
      </c>
      <c r="D1029" s="776" t="s">
        <v>32</v>
      </c>
      <c r="E1029" s="373"/>
      <c r="F1029" s="373"/>
      <c r="G1029" s="458"/>
      <c r="H1029" s="373"/>
      <c r="I1029" s="373"/>
      <c r="J1029" s="376"/>
    </row>
    <row r="1030" spans="1:10" ht="14.15" customHeight="1" x14ac:dyDescent="0.25">
      <c r="A1030" s="773"/>
      <c r="B1030" s="774"/>
      <c r="C1030" s="775"/>
      <c r="D1030" s="776"/>
      <c r="E1030" s="459"/>
      <c r="F1030" s="459"/>
      <c r="G1030" s="459"/>
      <c r="H1030" s="459"/>
      <c r="I1030" s="459"/>
      <c r="J1030" s="460"/>
    </row>
    <row r="1031" spans="1:10" ht="14.15" customHeight="1" x14ac:dyDescent="0.25">
      <c r="A1031" s="773"/>
      <c r="B1031" s="774"/>
      <c r="C1031" s="775"/>
      <c r="D1031" s="776"/>
      <c r="E1031" s="384"/>
      <c r="F1031" s="384"/>
      <c r="G1031" s="461"/>
      <c r="H1031" s="384"/>
      <c r="I1031" s="384"/>
      <c r="J1031" s="462"/>
    </row>
    <row r="1032" spans="1:10" ht="14.15" customHeight="1" x14ac:dyDescent="0.25">
      <c r="A1032" s="773"/>
      <c r="B1032" s="774"/>
      <c r="C1032" s="775"/>
      <c r="D1032" s="777" t="s">
        <v>34</v>
      </c>
      <c r="E1032" s="463"/>
      <c r="F1032" s="463"/>
      <c r="G1032" s="464"/>
      <c r="H1032" s="463"/>
      <c r="I1032" s="463"/>
      <c r="J1032" s="465"/>
    </row>
    <row r="1033" spans="1:10" ht="14.15" customHeight="1" x14ac:dyDescent="0.25">
      <c r="A1033" s="773"/>
      <c r="B1033" s="774"/>
      <c r="C1033" s="775"/>
      <c r="D1033" s="777"/>
      <c r="E1033" s="459"/>
      <c r="F1033" s="459"/>
      <c r="G1033" s="459"/>
      <c r="H1033" s="459"/>
      <c r="I1033" s="459"/>
      <c r="J1033" s="460"/>
    </row>
    <row r="1034" spans="1:10" ht="14.15" customHeight="1" x14ac:dyDescent="0.25">
      <c r="A1034" s="773"/>
      <c r="B1034" s="774"/>
      <c r="C1034" s="775"/>
      <c r="D1034" s="777"/>
      <c r="E1034" s="384"/>
      <c r="F1034" s="384"/>
      <c r="G1034" s="461"/>
      <c r="H1034" s="384"/>
      <c r="I1034" s="384"/>
      <c r="J1034" s="462"/>
    </row>
    <row r="1035" spans="1:10" ht="14.15" customHeight="1" x14ac:dyDescent="0.25">
      <c r="A1035" s="773"/>
      <c r="B1035" s="774"/>
      <c r="C1035" s="775"/>
      <c r="D1035" s="777" t="s">
        <v>25</v>
      </c>
      <c r="E1035" s="463"/>
      <c r="F1035" s="463"/>
      <c r="G1035" s="464"/>
      <c r="H1035" s="463"/>
      <c r="I1035" s="463"/>
      <c r="J1035" s="465"/>
    </row>
    <row r="1036" spans="1:10" ht="14.15" customHeight="1" x14ac:dyDescent="0.25">
      <c r="A1036" s="773"/>
      <c r="B1036" s="774"/>
      <c r="C1036" s="775"/>
      <c r="D1036" s="777"/>
      <c r="E1036" s="459"/>
      <c r="F1036" s="459"/>
      <c r="G1036" s="466"/>
      <c r="H1036" s="459"/>
      <c r="I1036" s="459"/>
      <c r="J1036" s="460"/>
    </row>
    <row r="1037" spans="1:10" ht="14.15" customHeight="1" thickBot="1" x14ac:dyDescent="0.3">
      <c r="A1037" s="773"/>
      <c r="B1037" s="774"/>
      <c r="C1037" s="775"/>
      <c r="D1037" s="777"/>
      <c r="E1037" s="395"/>
      <c r="F1037" s="395"/>
      <c r="G1037" s="442"/>
      <c r="H1037" s="395"/>
      <c r="I1037" s="395"/>
      <c r="J1037" s="467"/>
    </row>
    <row r="1038" spans="1:10" ht="14.15" customHeight="1" thickTop="1" x14ac:dyDescent="0.25">
      <c r="A1038" s="778">
        <f>A1029+1</f>
        <v>116</v>
      </c>
      <c r="B1038" s="779">
        <f>INDEX(progmau,A1038)</f>
        <v>0</v>
      </c>
      <c r="C1038" s="780">
        <f>INDEX(fichmau,A1038)</f>
        <v>0</v>
      </c>
      <c r="D1038" s="781" t="s">
        <v>32</v>
      </c>
      <c r="E1038" s="399"/>
      <c r="F1038" s="399"/>
      <c r="G1038" s="451"/>
      <c r="H1038" s="399"/>
      <c r="I1038" s="399"/>
      <c r="J1038" s="400"/>
    </row>
    <row r="1039" spans="1:10" ht="14.15" customHeight="1" x14ac:dyDescent="0.25">
      <c r="A1039" s="778"/>
      <c r="B1039" s="779"/>
      <c r="C1039" s="780"/>
      <c r="D1039" s="781"/>
      <c r="E1039" s="403"/>
      <c r="F1039" s="403"/>
      <c r="G1039" s="413"/>
      <c r="H1039" s="403"/>
      <c r="I1039" s="403"/>
      <c r="J1039" s="404"/>
    </row>
    <row r="1040" spans="1:10" ht="14.15" customHeight="1" x14ac:dyDescent="0.25">
      <c r="A1040" s="778"/>
      <c r="B1040" s="779"/>
      <c r="C1040" s="780"/>
      <c r="D1040" s="781"/>
      <c r="E1040" s="405"/>
      <c r="F1040" s="405"/>
      <c r="G1040" s="412"/>
      <c r="H1040" s="405"/>
      <c r="I1040" s="405"/>
      <c r="J1040" s="407"/>
    </row>
    <row r="1041" spans="1:10" ht="14.15" customHeight="1" x14ac:dyDescent="0.25">
      <c r="A1041" s="778"/>
      <c r="B1041" s="779"/>
      <c r="C1041" s="780"/>
      <c r="D1041" s="782" t="s">
        <v>34</v>
      </c>
      <c r="E1041" s="408"/>
      <c r="F1041" s="408"/>
      <c r="G1041" s="409"/>
      <c r="H1041" s="408"/>
      <c r="I1041" s="408"/>
      <c r="J1041" s="410"/>
    </row>
    <row r="1042" spans="1:10" ht="14.15" customHeight="1" x14ac:dyDescent="0.25">
      <c r="A1042" s="778"/>
      <c r="B1042" s="779"/>
      <c r="C1042" s="780"/>
      <c r="D1042" s="782"/>
      <c r="E1042" s="403"/>
      <c r="F1042" s="403"/>
      <c r="G1042" s="403"/>
      <c r="H1042" s="403"/>
      <c r="I1042" s="403"/>
      <c r="J1042" s="404"/>
    </row>
    <row r="1043" spans="1:10" ht="14.15" customHeight="1" x14ac:dyDescent="0.25">
      <c r="A1043" s="778"/>
      <c r="B1043" s="779"/>
      <c r="C1043" s="780"/>
      <c r="D1043" s="782"/>
      <c r="E1043" s="405"/>
      <c r="F1043" s="405"/>
      <c r="G1043" s="412"/>
      <c r="H1043" s="405"/>
      <c r="I1043" s="405"/>
      <c r="J1043" s="407"/>
    </row>
    <row r="1044" spans="1:10" ht="14.15" customHeight="1" x14ac:dyDescent="0.25">
      <c r="A1044" s="778"/>
      <c r="B1044" s="779"/>
      <c r="C1044" s="780"/>
      <c r="D1044" s="782" t="s">
        <v>25</v>
      </c>
      <c r="E1044" s="408"/>
      <c r="F1044" s="408"/>
      <c r="G1044" s="409"/>
      <c r="H1044" s="408"/>
      <c r="I1044" s="408"/>
      <c r="J1044" s="410"/>
    </row>
    <row r="1045" spans="1:10" ht="14.15" customHeight="1" x14ac:dyDescent="0.25">
      <c r="A1045" s="778"/>
      <c r="B1045" s="779"/>
      <c r="C1045" s="780"/>
      <c r="D1045" s="782"/>
      <c r="E1045" s="403"/>
      <c r="F1045" s="403"/>
      <c r="G1045" s="413"/>
      <c r="H1045" s="403"/>
      <c r="I1045" s="403"/>
      <c r="J1045" s="404"/>
    </row>
    <row r="1046" spans="1:10" ht="14.15" customHeight="1" thickBot="1" x14ac:dyDescent="0.3">
      <c r="A1046" s="778"/>
      <c r="B1046" s="779"/>
      <c r="C1046" s="780"/>
      <c r="D1046" s="782"/>
      <c r="E1046" s="414"/>
      <c r="F1046" s="414"/>
      <c r="G1046" s="415"/>
      <c r="H1046" s="414"/>
      <c r="I1046" s="414"/>
      <c r="J1046" s="416"/>
    </row>
    <row r="1047" spans="1:10" s="369" customFormat="1" ht="14.15" customHeight="1" thickTop="1" x14ac:dyDescent="0.3">
      <c r="A1047" s="773">
        <f>A1038+1</f>
        <v>117</v>
      </c>
      <c r="B1047" s="774">
        <f>INDEX(progmau,A1047)</f>
        <v>0</v>
      </c>
      <c r="C1047" s="775">
        <f>INDEX(fichmau,A1047)</f>
        <v>0</v>
      </c>
      <c r="D1047" s="776" t="s">
        <v>32</v>
      </c>
      <c r="E1047" s="373"/>
      <c r="F1047" s="373"/>
      <c r="G1047" s="458"/>
      <c r="H1047" s="373"/>
      <c r="I1047" s="373"/>
      <c r="J1047" s="376"/>
    </row>
    <row r="1048" spans="1:10" s="369" customFormat="1" ht="14.15" customHeight="1" x14ac:dyDescent="0.3">
      <c r="A1048" s="773"/>
      <c r="B1048" s="774"/>
      <c r="C1048" s="775"/>
      <c r="D1048" s="776"/>
      <c r="E1048" s="459"/>
      <c r="F1048" s="459"/>
      <c r="G1048" s="459"/>
      <c r="H1048" s="459"/>
      <c r="I1048" s="459"/>
      <c r="J1048" s="460"/>
    </row>
    <row r="1049" spans="1:10" s="369" customFormat="1" ht="14.15" customHeight="1" x14ac:dyDescent="0.3">
      <c r="A1049" s="773"/>
      <c r="B1049" s="774"/>
      <c r="C1049" s="775"/>
      <c r="D1049" s="776"/>
      <c r="E1049" s="384"/>
      <c r="F1049" s="384"/>
      <c r="G1049" s="461"/>
      <c r="H1049" s="384"/>
      <c r="I1049" s="384"/>
      <c r="J1049" s="462"/>
    </row>
    <row r="1050" spans="1:10" s="369" customFormat="1" ht="14.15" customHeight="1" x14ac:dyDescent="0.3">
      <c r="A1050" s="773"/>
      <c r="B1050" s="774"/>
      <c r="C1050" s="775"/>
      <c r="D1050" s="777" t="s">
        <v>34</v>
      </c>
      <c r="E1050" s="463"/>
      <c r="F1050" s="463"/>
      <c r="G1050" s="464"/>
      <c r="H1050" s="463"/>
      <c r="I1050" s="463"/>
      <c r="J1050" s="465"/>
    </row>
    <row r="1051" spans="1:10" s="369" customFormat="1" ht="14.15" customHeight="1" x14ac:dyDescent="0.3">
      <c r="A1051" s="773"/>
      <c r="B1051" s="774"/>
      <c r="C1051" s="775"/>
      <c r="D1051" s="777"/>
      <c r="E1051" s="459"/>
      <c r="F1051" s="459"/>
      <c r="G1051" s="459"/>
      <c r="H1051" s="459"/>
      <c r="I1051" s="459"/>
      <c r="J1051" s="460"/>
    </row>
    <row r="1052" spans="1:10" s="369" customFormat="1" ht="14.15" customHeight="1" x14ac:dyDescent="0.3">
      <c r="A1052" s="773"/>
      <c r="B1052" s="774"/>
      <c r="C1052" s="775"/>
      <c r="D1052" s="777"/>
      <c r="E1052" s="384"/>
      <c r="F1052" s="384"/>
      <c r="G1052" s="461"/>
      <c r="H1052" s="384"/>
      <c r="I1052" s="384"/>
      <c r="J1052" s="462"/>
    </row>
    <row r="1053" spans="1:10" s="369" customFormat="1" ht="14.15" customHeight="1" x14ac:dyDescent="0.3">
      <c r="A1053" s="773"/>
      <c r="B1053" s="774"/>
      <c r="C1053" s="775"/>
      <c r="D1053" s="777" t="s">
        <v>25</v>
      </c>
      <c r="E1053" s="463"/>
      <c r="F1053" s="463"/>
      <c r="G1053" s="464"/>
      <c r="H1053" s="463"/>
      <c r="I1053" s="463"/>
      <c r="J1053" s="465"/>
    </row>
    <row r="1054" spans="1:10" s="369" customFormat="1" ht="14.15" customHeight="1" x14ac:dyDescent="0.3">
      <c r="A1054" s="773"/>
      <c r="B1054" s="774"/>
      <c r="C1054" s="775"/>
      <c r="D1054" s="777"/>
      <c r="E1054" s="459"/>
      <c r="F1054" s="459"/>
      <c r="G1054" s="466"/>
      <c r="H1054" s="459"/>
      <c r="I1054" s="459"/>
      <c r="J1054" s="460"/>
    </row>
    <row r="1055" spans="1:10" s="369" customFormat="1" ht="14.15" customHeight="1" thickBot="1" x14ac:dyDescent="0.35">
      <c r="A1055" s="773"/>
      <c r="B1055" s="774"/>
      <c r="C1055" s="775"/>
      <c r="D1055" s="777"/>
      <c r="E1055" s="395"/>
      <c r="F1055" s="395"/>
      <c r="G1055" s="442"/>
      <c r="H1055" s="395"/>
      <c r="I1055" s="395"/>
      <c r="J1055" s="467"/>
    </row>
    <row r="1056" spans="1:10" s="369" customFormat="1" ht="14.15" customHeight="1" thickTop="1" x14ac:dyDescent="0.3">
      <c r="A1056" s="778">
        <f>A1047+1</f>
        <v>118</v>
      </c>
      <c r="B1056" s="779">
        <f>INDEX(progmau,A1056)</f>
        <v>0</v>
      </c>
      <c r="C1056" s="780">
        <f>INDEX(fichmau,A1056)</f>
        <v>0</v>
      </c>
      <c r="D1056" s="781" t="s">
        <v>32</v>
      </c>
      <c r="E1056" s="399"/>
      <c r="F1056" s="399"/>
      <c r="G1056" s="451"/>
      <c r="H1056" s="399"/>
      <c r="I1056" s="399"/>
      <c r="J1056" s="400"/>
    </row>
    <row r="1057" spans="1:10" s="369" customFormat="1" ht="14.15" customHeight="1" x14ac:dyDescent="0.3">
      <c r="A1057" s="778"/>
      <c r="B1057" s="779"/>
      <c r="C1057" s="780"/>
      <c r="D1057" s="781"/>
      <c r="E1057" s="403"/>
      <c r="F1057" s="403"/>
      <c r="G1057" s="413"/>
      <c r="H1057" s="403"/>
      <c r="I1057" s="403"/>
      <c r="J1057" s="404"/>
    </row>
    <row r="1058" spans="1:10" s="369" customFormat="1" ht="14.15" customHeight="1" x14ac:dyDescent="0.3">
      <c r="A1058" s="778"/>
      <c r="B1058" s="779"/>
      <c r="C1058" s="780"/>
      <c r="D1058" s="781"/>
      <c r="E1058" s="405"/>
      <c r="F1058" s="405"/>
      <c r="G1058" s="412"/>
      <c r="H1058" s="405"/>
      <c r="I1058" s="405"/>
      <c r="J1058" s="407"/>
    </row>
    <row r="1059" spans="1:10" s="369" customFormat="1" ht="14.15" customHeight="1" x14ac:dyDescent="0.3">
      <c r="A1059" s="778"/>
      <c r="B1059" s="779"/>
      <c r="C1059" s="780"/>
      <c r="D1059" s="782" t="s">
        <v>34</v>
      </c>
      <c r="E1059" s="408"/>
      <c r="F1059" s="408"/>
      <c r="G1059" s="409"/>
      <c r="H1059" s="408"/>
      <c r="I1059" s="408"/>
      <c r="J1059" s="410"/>
    </row>
    <row r="1060" spans="1:10" s="369" customFormat="1" ht="14.15" customHeight="1" x14ac:dyDescent="0.3">
      <c r="A1060" s="778"/>
      <c r="B1060" s="779"/>
      <c r="C1060" s="780"/>
      <c r="D1060" s="782"/>
      <c r="E1060" s="403"/>
      <c r="F1060" s="403"/>
      <c r="G1060" s="403"/>
      <c r="H1060" s="403"/>
      <c r="I1060" s="403"/>
      <c r="J1060" s="404"/>
    </row>
    <row r="1061" spans="1:10" s="369" customFormat="1" ht="14.15" customHeight="1" x14ac:dyDescent="0.3">
      <c r="A1061" s="778"/>
      <c r="B1061" s="779"/>
      <c r="C1061" s="780"/>
      <c r="D1061" s="782"/>
      <c r="E1061" s="405"/>
      <c r="F1061" s="405"/>
      <c r="G1061" s="412"/>
      <c r="H1061" s="405"/>
      <c r="I1061" s="405"/>
      <c r="J1061" s="407"/>
    </row>
    <row r="1062" spans="1:10" s="369" customFormat="1" ht="14.15" customHeight="1" x14ac:dyDescent="0.3">
      <c r="A1062" s="778"/>
      <c r="B1062" s="779"/>
      <c r="C1062" s="780"/>
      <c r="D1062" s="782" t="s">
        <v>25</v>
      </c>
      <c r="E1062" s="408"/>
      <c r="F1062" s="408"/>
      <c r="G1062" s="409"/>
      <c r="H1062" s="408"/>
      <c r="I1062" s="408"/>
      <c r="J1062" s="410"/>
    </row>
    <row r="1063" spans="1:10" s="369" customFormat="1" ht="14.15" customHeight="1" x14ac:dyDescent="0.3">
      <c r="A1063" s="778"/>
      <c r="B1063" s="779"/>
      <c r="C1063" s="780"/>
      <c r="D1063" s="782"/>
      <c r="E1063" s="403"/>
      <c r="F1063" s="403"/>
      <c r="G1063" s="413"/>
      <c r="H1063" s="403"/>
      <c r="I1063" s="403"/>
      <c r="J1063" s="404"/>
    </row>
    <row r="1064" spans="1:10" s="369" customFormat="1" ht="14.15" customHeight="1" thickBot="1" x14ac:dyDescent="0.35">
      <c r="A1064" s="778"/>
      <c r="B1064" s="779"/>
      <c r="C1064" s="780"/>
      <c r="D1064" s="782"/>
      <c r="E1064" s="414"/>
      <c r="F1064" s="414"/>
      <c r="G1064" s="415"/>
      <c r="H1064" s="414"/>
      <c r="I1064" s="414"/>
      <c r="J1064" s="416"/>
    </row>
    <row r="1065" spans="1:10" ht="14.15" customHeight="1" thickTop="1" x14ac:dyDescent="0.25">
      <c r="A1065" s="773">
        <f>A1056+1</f>
        <v>119</v>
      </c>
      <c r="B1065" s="774">
        <f>INDEX(progmau,A1065)</f>
        <v>0</v>
      </c>
      <c r="C1065" s="775">
        <f>INDEX(fichmau,A1065)</f>
        <v>0</v>
      </c>
      <c r="D1065" s="776" t="s">
        <v>32</v>
      </c>
      <c r="E1065" s="373"/>
      <c r="F1065" s="373"/>
      <c r="G1065" s="458"/>
      <c r="H1065" s="373"/>
      <c r="I1065" s="373"/>
      <c r="J1065" s="376"/>
    </row>
    <row r="1066" spans="1:10" ht="14.15" customHeight="1" x14ac:dyDescent="0.25">
      <c r="A1066" s="773"/>
      <c r="B1066" s="774"/>
      <c r="C1066" s="775"/>
      <c r="D1066" s="776"/>
      <c r="E1066" s="459"/>
      <c r="F1066" s="459"/>
      <c r="G1066" s="459"/>
      <c r="H1066" s="459"/>
      <c r="I1066" s="459"/>
      <c r="J1066" s="460"/>
    </row>
    <row r="1067" spans="1:10" ht="14.15" customHeight="1" x14ac:dyDescent="0.25">
      <c r="A1067" s="773"/>
      <c r="B1067" s="774"/>
      <c r="C1067" s="775"/>
      <c r="D1067" s="776"/>
      <c r="E1067" s="384"/>
      <c r="F1067" s="384"/>
      <c r="G1067" s="461"/>
      <c r="H1067" s="384"/>
      <c r="I1067" s="384"/>
      <c r="J1067" s="462"/>
    </row>
    <row r="1068" spans="1:10" ht="14.15" customHeight="1" x14ac:dyDescent="0.25">
      <c r="A1068" s="773"/>
      <c r="B1068" s="774"/>
      <c r="C1068" s="775"/>
      <c r="D1068" s="777" t="s">
        <v>34</v>
      </c>
      <c r="E1068" s="463"/>
      <c r="F1068" s="463"/>
      <c r="G1068" s="464"/>
      <c r="H1068" s="463"/>
      <c r="I1068" s="463"/>
      <c r="J1068" s="465"/>
    </row>
    <row r="1069" spans="1:10" ht="14.15" customHeight="1" x14ac:dyDescent="0.25">
      <c r="A1069" s="773"/>
      <c r="B1069" s="774"/>
      <c r="C1069" s="775"/>
      <c r="D1069" s="777"/>
      <c r="E1069" s="459"/>
      <c r="F1069" s="459"/>
      <c r="G1069" s="459"/>
      <c r="H1069" s="459"/>
      <c r="I1069" s="459"/>
      <c r="J1069" s="460"/>
    </row>
    <row r="1070" spans="1:10" ht="14.15" customHeight="1" x14ac:dyDescent="0.25">
      <c r="A1070" s="773"/>
      <c r="B1070" s="774"/>
      <c r="C1070" s="775"/>
      <c r="D1070" s="777"/>
      <c r="E1070" s="384"/>
      <c r="F1070" s="384"/>
      <c r="G1070" s="461"/>
      <c r="H1070" s="384"/>
      <c r="I1070" s="384"/>
      <c r="J1070" s="462"/>
    </row>
    <row r="1071" spans="1:10" ht="14.15" customHeight="1" x14ac:dyDescent="0.25">
      <c r="A1071" s="773"/>
      <c r="B1071" s="774"/>
      <c r="C1071" s="775"/>
      <c r="D1071" s="777" t="s">
        <v>25</v>
      </c>
      <c r="E1071" s="463"/>
      <c r="F1071" s="463"/>
      <c r="G1071" s="464"/>
      <c r="H1071" s="463"/>
      <c r="I1071" s="463"/>
      <c r="J1071" s="465"/>
    </row>
    <row r="1072" spans="1:10" ht="14.15" customHeight="1" x14ac:dyDescent="0.25">
      <c r="A1072" s="773"/>
      <c r="B1072" s="774"/>
      <c r="C1072" s="775"/>
      <c r="D1072" s="777"/>
      <c r="E1072" s="459"/>
      <c r="F1072" s="459"/>
      <c r="G1072" s="466"/>
      <c r="H1072" s="459"/>
      <c r="I1072" s="459"/>
      <c r="J1072" s="460"/>
    </row>
    <row r="1073" spans="1:10" ht="14.15" customHeight="1" thickBot="1" x14ac:dyDescent="0.3">
      <c r="A1073" s="773"/>
      <c r="B1073" s="774"/>
      <c r="C1073" s="775"/>
      <c r="D1073" s="777"/>
      <c r="E1073" s="395"/>
      <c r="F1073" s="395"/>
      <c r="G1073" s="442"/>
      <c r="H1073" s="395"/>
      <c r="I1073" s="395"/>
      <c r="J1073" s="467"/>
    </row>
    <row r="1074" spans="1:10" ht="14.15" customHeight="1" thickTop="1" x14ac:dyDescent="0.25">
      <c r="A1074" s="778">
        <f>A1065+1</f>
        <v>120</v>
      </c>
      <c r="B1074" s="779">
        <f>INDEX(progmau,A1074)</f>
        <v>0</v>
      </c>
      <c r="C1074" s="780">
        <f>INDEX(fichmau,A1074)</f>
        <v>0</v>
      </c>
      <c r="D1074" s="781" t="s">
        <v>32</v>
      </c>
      <c r="E1074" s="399"/>
      <c r="F1074" s="399"/>
      <c r="G1074" s="451"/>
      <c r="H1074" s="399"/>
      <c r="I1074" s="399"/>
      <c r="J1074" s="400"/>
    </row>
    <row r="1075" spans="1:10" ht="14.15" customHeight="1" x14ac:dyDescent="0.25">
      <c r="A1075" s="778"/>
      <c r="B1075" s="779"/>
      <c r="C1075" s="780"/>
      <c r="D1075" s="781"/>
      <c r="E1075" s="403"/>
      <c r="F1075" s="403"/>
      <c r="G1075" s="413"/>
      <c r="H1075" s="403"/>
      <c r="I1075" s="403"/>
      <c r="J1075" s="404"/>
    </row>
    <row r="1076" spans="1:10" ht="14.15" customHeight="1" x14ac:dyDescent="0.25">
      <c r="A1076" s="778"/>
      <c r="B1076" s="779"/>
      <c r="C1076" s="780"/>
      <c r="D1076" s="781"/>
      <c r="E1076" s="405"/>
      <c r="F1076" s="405"/>
      <c r="G1076" s="412"/>
      <c r="H1076" s="405"/>
      <c r="I1076" s="405"/>
      <c r="J1076" s="407"/>
    </row>
    <row r="1077" spans="1:10" ht="14.15" customHeight="1" x14ac:dyDescent="0.25">
      <c r="A1077" s="778"/>
      <c r="B1077" s="779"/>
      <c r="C1077" s="780"/>
      <c r="D1077" s="782" t="s">
        <v>34</v>
      </c>
      <c r="E1077" s="408"/>
      <c r="F1077" s="408"/>
      <c r="G1077" s="409"/>
      <c r="H1077" s="408"/>
      <c r="I1077" s="408"/>
      <c r="J1077" s="410"/>
    </row>
    <row r="1078" spans="1:10" ht="14.15" customHeight="1" x14ac:dyDescent="0.25">
      <c r="A1078" s="778"/>
      <c r="B1078" s="779"/>
      <c r="C1078" s="780"/>
      <c r="D1078" s="782"/>
      <c r="E1078" s="403"/>
      <c r="F1078" s="403"/>
      <c r="G1078" s="403"/>
      <c r="H1078" s="403"/>
      <c r="I1078" s="403"/>
      <c r="J1078" s="404"/>
    </row>
    <row r="1079" spans="1:10" ht="14.15" customHeight="1" x14ac:dyDescent="0.25">
      <c r="A1079" s="778"/>
      <c r="B1079" s="779"/>
      <c r="C1079" s="780"/>
      <c r="D1079" s="782"/>
      <c r="E1079" s="405"/>
      <c r="F1079" s="405"/>
      <c r="G1079" s="412"/>
      <c r="H1079" s="405"/>
      <c r="I1079" s="405"/>
      <c r="J1079" s="407"/>
    </row>
    <row r="1080" spans="1:10" ht="14.15" customHeight="1" x14ac:dyDescent="0.25">
      <c r="A1080" s="778"/>
      <c r="B1080" s="779"/>
      <c r="C1080" s="780"/>
      <c r="D1080" s="782" t="s">
        <v>25</v>
      </c>
      <c r="E1080" s="408"/>
      <c r="F1080" s="408"/>
      <c r="G1080" s="409"/>
      <c r="H1080" s="408"/>
      <c r="I1080" s="408"/>
      <c r="J1080" s="410"/>
    </row>
    <row r="1081" spans="1:10" ht="14.15" customHeight="1" x14ac:dyDescent="0.25">
      <c r="A1081" s="778"/>
      <c r="B1081" s="779"/>
      <c r="C1081" s="780"/>
      <c r="D1081" s="782"/>
      <c r="E1081" s="403"/>
      <c r="F1081" s="403"/>
      <c r="G1081" s="413"/>
      <c r="H1081" s="403"/>
      <c r="I1081" s="403"/>
      <c r="J1081" s="404"/>
    </row>
    <row r="1082" spans="1:10" ht="14.15" customHeight="1" thickBot="1" x14ac:dyDescent="0.3">
      <c r="A1082" s="778"/>
      <c r="B1082" s="779"/>
      <c r="C1082" s="780"/>
      <c r="D1082" s="782"/>
      <c r="E1082" s="414"/>
      <c r="F1082" s="414"/>
      <c r="G1082" s="415"/>
      <c r="H1082" s="414"/>
      <c r="I1082" s="414"/>
      <c r="J1082" s="416"/>
    </row>
    <row r="1083" spans="1:10" ht="11" thickTop="1" x14ac:dyDescent="0.25"/>
  </sheetData>
  <customSheetViews>
    <customSheetView guid="{05F6EC02-5E12-4D9B-8343-D6A2E3BD2E9B}" scale="70">
      <pane xSplit="4" ySplit="2" topLeftCell="E3" activePane="bottomRight" state="frozen"/>
      <selection pane="bottomRight" activeCell="F12" sqref="F12"/>
      <pageMargins left="0" right="0" top="0" bottom="0" header="0" footer="0"/>
      <pageSetup orientation="portrait" horizontalDpi="1200" verticalDpi="1200" r:id="rId1"/>
    </customSheetView>
  </customSheetViews>
  <mergeCells count="732">
    <mergeCell ref="A849:A857"/>
    <mergeCell ref="B849:B857"/>
    <mergeCell ref="C849:C857"/>
    <mergeCell ref="D849:D851"/>
    <mergeCell ref="D852:D854"/>
    <mergeCell ref="D855:D857"/>
    <mergeCell ref="A858:A866"/>
    <mergeCell ref="B858:B866"/>
    <mergeCell ref="C858:C866"/>
    <mergeCell ref="D858:D860"/>
    <mergeCell ref="D861:D863"/>
    <mergeCell ref="D864:D866"/>
    <mergeCell ref="A894:A902"/>
    <mergeCell ref="B894:B902"/>
    <mergeCell ref="C894:C902"/>
    <mergeCell ref="D894:D896"/>
    <mergeCell ref="D897:D899"/>
    <mergeCell ref="D900:D902"/>
    <mergeCell ref="A867:A875"/>
    <mergeCell ref="B867:B875"/>
    <mergeCell ref="C867:C875"/>
    <mergeCell ref="D867:D869"/>
    <mergeCell ref="D870:D872"/>
    <mergeCell ref="D873:D875"/>
    <mergeCell ref="A876:A884"/>
    <mergeCell ref="B876:B884"/>
    <mergeCell ref="C876:C884"/>
    <mergeCell ref="D876:D878"/>
    <mergeCell ref="D879:D881"/>
    <mergeCell ref="D882:D884"/>
    <mergeCell ref="A885:A893"/>
    <mergeCell ref="B885:B893"/>
    <mergeCell ref="C885:C893"/>
    <mergeCell ref="D885:D887"/>
    <mergeCell ref="D888:D890"/>
    <mergeCell ref="D891:D893"/>
    <mergeCell ref="D846:D848"/>
    <mergeCell ref="A813:A821"/>
    <mergeCell ref="B813:B821"/>
    <mergeCell ref="C813:C821"/>
    <mergeCell ref="D813:D815"/>
    <mergeCell ref="D816:D818"/>
    <mergeCell ref="D819:D821"/>
    <mergeCell ref="A822:A830"/>
    <mergeCell ref="B822:B830"/>
    <mergeCell ref="C822:C830"/>
    <mergeCell ref="D822:D824"/>
    <mergeCell ref="D825:D827"/>
    <mergeCell ref="D828:D830"/>
    <mergeCell ref="D843:D845"/>
    <mergeCell ref="A831:A839"/>
    <mergeCell ref="B831:B839"/>
    <mergeCell ref="C831:C839"/>
    <mergeCell ref="D831:D833"/>
    <mergeCell ref="D834:D836"/>
    <mergeCell ref="D837:D839"/>
    <mergeCell ref="A840:A848"/>
    <mergeCell ref="B840:B848"/>
    <mergeCell ref="C840:C848"/>
    <mergeCell ref="D840:D842"/>
    <mergeCell ref="A795:A803"/>
    <mergeCell ref="B795:B803"/>
    <mergeCell ref="C795:C803"/>
    <mergeCell ref="D795:D797"/>
    <mergeCell ref="D798:D800"/>
    <mergeCell ref="D801:D803"/>
    <mergeCell ref="A804:A812"/>
    <mergeCell ref="B804:B812"/>
    <mergeCell ref="C804:C812"/>
    <mergeCell ref="D804:D806"/>
    <mergeCell ref="D807:D809"/>
    <mergeCell ref="D810:D812"/>
    <mergeCell ref="A777:A785"/>
    <mergeCell ref="B777:B785"/>
    <mergeCell ref="C777:C785"/>
    <mergeCell ref="D777:D779"/>
    <mergeCell ref="D780:D782"/>
    <mergeCell ref="D783:D785"/>
    <mergeCell ref="A786:A794"/>
    <mergeCell ref="B786:B794"/>
    <mergeCell ref="C786:C794"/>
    <mergeCell ref="D786:D788"/>
    <mergeCell ref="D789:D791"/>
    <mergeCell ref="D792:D794"/>
    <mergeCell ref="A759:A767"/>
    <mergeCell ref="B759:B767"/>
    <mergeCell ref="C759:C767"/>
    <mergeCell ref="D759:D761"/>
    <mergeCell ref="D762:D764"/>
    <mergeCell ref="D765:D767"/>
    <mergeCell ref="A768:A776"/>
    <mergeCell ref="B768:B776"/>
    <mergeCell ref="C768:C776"/>
    <mergeCell ref="D768:D770"/>
    <mergeCell ref="D771:D773"/>
    <mergeCell ref="D774:D776"/>
    <mergeCell ref="A741:A749"/>
    <mergeCell ref="B741:B749"/>
    <mergeCell ref="C741:C749"/>
    <mergeCell ref="D741:D743"/>
    <mergeCell ref="D744:D746"/>
    <mergeCell ref="D747:D749"/>
    <mergeCell ref="A750:A758"/>
    <mergeCell ref="B750:B758"/>
    <mergeCell ref="C750:C758"/>
    <mergeCell ref="D750:D752"/>
    <mergeCell ref="D753:D755"/>
    <mergeCell ref="D756:D758"/>
    <mergeCell ref="A723:A731"/>
    <mergeCell ref="B723:B731"/>
    <mergeCell ref="C723:C731"/>
    <mergeCell ref="D723:D725"/>
    <mergeCell ref="D726:D728"/>
    <mergeCell ref="D729:D731"/>
    <mergeCell ref="A732:A740"/>
    <mergeCell ref="B732:B740"/>
    <mergeCell ref="C732:C740"/>
    <mergeCell ref="D732:D734"/>
    <mergeCell ref="D735:D737"/>
    <mergeCell ref="D738:D740"/>
    <mergeCell ref="A705:A713"/>
    <mergeCell ref="B705:B713"/>
    <mergeCell ref="C705:C713"/>
    <mergeCell ref="D705:D707"/>
    <mergeCell ref="D708:D710"/>
    <mergeCell ref="D711:D713"/>
    <mergeCell ref="A714:A722"/>
    <mergeCell ref="B714:B722"/>
    <mergeCell ref="C714:C722"/>
    <mergeCell ref="D714:D716"/>
    <mergeCell ref="D717:D719"/>
    <mergeCell ref="D720:D722"/>
    <mergeCell ref="A687:A695"/>
    <mergeCell ref="B687:B695"/>
    <mergeCell ref="C687:C695"/>
    <mergeCell ref="D687:D689"/>
    <mergeCell ref="D690:D692"/>
    <mergeCell ref="D693:D695"/>
    <mergeCell ref="A696:A704"/>
    <mergeCell ref="B696:B704"/>
    <mergeCell ref="C696:C704"/>
    <mergeCell ref="D696:D698"/>
    <mergeCell ref="D699:D701"/>
    <mergeCell ref="D702:D704"/>
    <mergeCell ref="A669:A677"/>
    <mergeCell ref="B669:B677"/>
    <mergeCell ref="C669:C677"/>
    <mergeCell ref="D669:D671"/>
    <mergeCell ref="D672:D674"/>
    <mergeCell ref="D675:D677"/>
    <mergeCell ref="A678:A686"/>
    <mergeCell ref="B678:B686"/>
    <mergeCell ref="C678:C686"/>
    <mergeCell ref="D678:D680"/>
    <mergeCell ref="D681:D683"/>
    <mergeCell ref="D684:D686"/>
    <mergeCell ref="A651:A659"/>
    <mergeCell ref="B651:B659"/>
    <mergeCell ref="C651:C659"/>
    <mergeCell ref="D651:D653"/>
    <mergeCell ref="D654:D656"/>
    <mergeCell ref="D657:D659"/>
    <mergeCell ref="A660:A668"/>
    <mergeCell ref="B660:B668"/>
    <mergeCell ref="C660:C668"/>
    <mergeCell ref="D660:D662"/>
    <mergeCell ref="D663:D665"/>
    <mergeCell ref="D666:D668"/>
    <mergeCell ref="A633:A641"/>
    <mergeCell ref="B633:B641"/>
    <mergeCell ref="C633:C641"/>
    <mergeCell ref="D633:D635"/>
    <mergeCell ref="D636:D638"/>
    <mergeCell ref="D639:D641"/>
    <mergeCell ref="A642:A650"/>
    <mergeCell ref="B642:B650"/>
    <mergeCell ref="C642:C650"/>
    <mergeCell ref="D642:D644"/>
    <mergeCell ref="D645:D647"/>
    <mergeCell ref="D648:D650"/>
    <mergeCell ref="A615:A623"/>
    <mergeCell ref="B615:B623"/>
    <mergeCell ref="C615:C623"/>
    <mergeCell ref="D615:D617"/>
    <mergeCell ref="D618:D620"/>
    <mergeCell ref="D621:D623"/>
    <mergeCell ref="A624:A632"/>
    <mergeCell ref="B624:B632"/>
    <mergeCell ref="C624:C632"/>
    <mergeCell ref="D624:D626"/>
    <mergeCell ref="D627:D629"/>
    <mergeCell ref="D630:D632"/>
    <mergeCell ref="A597:A605"/>
    <mergeCell ref="B597:B605"/>
    <mergeCell ref="C597:C605"/>
    <mergeCell ref="D597:D599"/>
    <mergeCell ref="D600:D602"/>
    <mergeCell ref="D603:D605"/>
    <mergeCell ref="A606:A614"/>
    <mergeCell ref="B606:B614"/>
    <mergeCell ref="C606:C614"/>
    <mergeCell ref="D606:D608"/>
    <mergeCell ref="D609:D611"/>
    <mergeCell ref="D612:D614"/>
    <mergeCell ref="A579:A587"/>
    <mergeCell ref="B579:B587"/>
    <mergeCell ref="C579:C587"/>
    <mergeCell ref="D579:D581"/>
    <mergeCell ref="D582:D584"/>
    <mergeCell ref="D585:D587"/>
    <mergeCell ref="A588:A596"/>
    <mergeCell ref="B588:B596"/>
    <mergeCell ref="C588:C596"/>
    <mergeCell ref="D588:D590"/>
    <mergeCell ref="D591:D593"/>
    <mergeCell ref="D594:D596"/>
    <mergeCell ref="A561:A569"/>
    <mergeCell ref="B561:B569"/>
    <mergeCell ref="C561:C569"/>
    <mergeCell ref="D561:D563"/>
    <mergeCell ref="D564:D566"/>
    <mergeCell ref="D567:D569"/>
    <mergeCell ref="A570:A578"/>
    <mergeCell ref="B570:B578"/>
    <mergeCell ref="C570:C578"/>
    <mergeCell ref="D570:D572"/>
    <mergeCell ref="D573:D575"/>
    <mergeCell ref="D576:D578"/>
    <mergeCell ref="A543:A551"/>
    <mergeCell ref="B543:B551"/>
    <mergeCell ref="C543:C551"/>
    <mergeCell ref="D543:D545"/>
    <mergeCell ref="D546:D548"/>
    <mergeCell ref="D549:D551"/>
    <mergeCell ref="A552:A560"/>
    <mergeCell ref="B552:B560"/>
    <mergeCell ref="C552:C560"/>
    <mergeCell ref="D552:D554"/>
    <mergeCell ref="D555:D557"/>
    <mergeCell ref="D558:D560"/>
    <mergeCell ref="A525:A533"/>
    <mergeCell ref="B525:B533"/>
    <mergeCell ref="C525:C533"/>
    <mergeCell ref="D525:D527"/>
    <mergeCell ref="D528:D530"/>
    <mergeCell ref="D531:D533"/>
    <mergeCell ref="A534:A542"/>
    <mergeCell ref="B534:B542"/>
    <mergeCell ref="C534:C542"/>
    <mergeCell ref="D534:D536"/>
    <mergeCell ref="D537:D539"/>
    <mergeCell ref="D540:D542"/>
    <mergeCell ref="A507:A515"/>
    <mergeCell ref="B507:B515"/>
    <mergeCell ref="C507:C515"/>
    <mergeCell ref="D507:D509"/>
    <mergeCell ref="D510:D512"/>
    <mergeCell ref="D513:D515"/>
    <mergeCell ref="A516:A524"/>
    <mergeCell ref="B516:B524"/>
    <mergeCell ref="C516:C524"/>
    <mergeCell ref="D516:D518"/>
    <mergeCell ref="D519:D521"/>
    <mergeCell ref="D522:D524"/>
    <mergeCell ref="A489:A497"/>
    <mergeCell ref="B489:B497"/>
    <mergeCell ref="C489:C497"/>
    <mergeCell ref="D489:D491"/>
    <mergeCell ref="D492:D494"/>
    <mergeCell ref="D495:D497"/>
    <mergeCell ref="A498:A506"/>
    <mergeCell ref="B498:B506"/>
    <mergeCell ref="C498:C506"/>
    <mergeCell ref="D498:D500"/>
    <mergeCell ref="D501:D503"/>
    <mergeCell ref="D504:D506"/>
    <mergeCell ref="A471:A479"/>
    <mergeCell ref="B471:B479"/>
    <mergeCell ref="C471:C479"/>
    <mergeCell ref="D471:D473"/>
    <mergeCell ref="D474:D476"/>
    <mergeCell ref="D477:D479"/>
    <mergeCell ref="A480:A488"/>
    <mergeCell ref="B480:B488"/>
    <mergeCell ref="C480:C488"/>
    <mergeCell ref="D480:D482"/>
    <mergeCell ref="D483:D485"/>
    <mergeCell ref="D486:D488"/>
    <mergeCell ref="A453:A461"/>
    <mergeCell ref="B453:B461"/>
    <mergeCell ref="C453:C461"/>
    <mergeCell ref="D453:D455"/>
    <mergeCell ref="D456:D458"/>
    <mergeCell ref="D459:D461"/>
    <mergeCell ref="A462:A470"/>
    <mergeCell ref="B462:B470"/>
    <mergeCell ref="C462:C470"/>
    <mergeCell ref="D462:D464"/>
    <mergeCell ref="D465:D467"/>
    <mergeCell ref="D468:D470"/>
    <mergeCell ref="A435:A443"/>
    <mergeCell ref="B435:B443"/>
    <mergeCell ref="C435:C443"/>
    <mergeCell ref="D435:D437"/>
    <mergeCell ref="D438:D440"/>
    <mergeCell ref="D441:D443"/>
    <mergeCell ref="A444:A452"/>
    <mergeCell ref="B444:B452"/>
    <mergeCell ref="C444:C452"/>
    <mergeCell ref="D444:D446"/>
    <mergeCell ref="D447:D449"/>
    <mergeCell ref="D450:D452"/>
    <mergeCell ref="A417:A425"/>
    <mergeCell ref="B417:B425"/>
    <mergeCell ref="D417:D419"/>
    <mergeCell ref="D420:D422"/>
    <mergeCell ref="D423:D425"/>
    <mergeCell ref="A426:A434"/>
    <mergeCell ref="B426:B434"/>
    <mergeCell ref="C426:C434"/>
    <mergeCell ref="D426:D428"/>
    <mergeCell ref="D429:D431"/>
    <mergeCell ref="D432:D434"/>
    <mergeCell ref="C417:C425"/>
    <mergeCell ref="A399:A407"/>
    <mergeCell ref="B399:B407"/>
    <mergeCell ref="C399:C407"/>
    <mergeCell ref="D399:D401"/>
    <mergeCell ref="D402:D404"/>
    <mergeCell ref="D405:D407"/>
    <mergeCell ref="A408:A416"/>
    <mergeCell ref="B408:B416"/>
    <mergeCell ref="C408:C416"/>
    <mergeCell ref="D408:D410"/>
    <mergeCell ref="D411:D413"/>
    <mergeCell ref="D414:D416"/>
    <mergeCell ref="A381:A389"/>
    <mergeCell ref="B381:B389"/>
    <mergeCell ref="C381:C389"/>
    <mergeCell ref="D381:D383"/>
    <mergeCell ref="D384:D386"/>
    <mergeCell ref="D387:D389"/>
    <mergeCell ref="A390:A398"/>
    <mergeCell ref="B390:B398"/>
    <mergeCell ref="C390:C398"/>
    <mergeCell ref="D390:D392"/>
    <mergeCell ref="D393:D395"/>
    <mergeCell ref="D396:D398"/>
    <mergeCell ref="A363:A371"/>
    <mergeCell ref="B363:B371"/>
    <mergeCell ref="C363:C371"/>
    <mergeCell ref="D363:D365"/>
    <mergeCell ref="D366:D368"/>
    <mergeCell ref="D369:D371"/>
    <mergeCell ref="A372:A380"/>
    <mergeCell ref="B372:B380"/>
    <mergeCell ref="C372:C380"/>
    <mergeCell ref="D372:D374"/>
    <mergeCell ref="D375:D377"/>
    <mergeCell ref="D378:D380"/>
    <mergeCell ref="A345:A353"/>
    <mergeCell ref="B345:B353"/>
    <mergeCell ref="C345:C353"/>
    <mergeCell ref="D345:D347"/>
    <mergeCell ref="D348:D350"/>
    <mergeCell ref="D351:D353"/>
    <mergeCell ref="A354:A362"/>
    <mergeCell ref="B354:B362"/>
    <mergeCell ref="C354:C362"/>
    <mergeCell ref="D354:D356"/>
    <mergeCell ref="D357:D359"/>
    <mergeCell ref="D360:D362"/>
    <mergeCell ref="A327:A335"/>
    <mergeCell ref="B327:B335"/>
    <mergeCell ref="C327:C335"/>
    <mergeCell ref="D327:D329"/>
    <mergeCell ref="D330:D332"/>
    <mergeCell ref="D333:D335"/>
    <mergeCell ref="A336:A344"/>
    <mergeCell ref="B336:B344"/>
    <mergeCell ref="C336:C344"/>
    <mergeCell ref="D336:D338"/>
    <mergeCell ref="D339:D341"/>
    <mergeCell ref="D342:D344"/>
    <mergeCell ref="A309:A317"/>
    <mergeCell ref="B309:B317"/>
    <mergeCell ref="C309:C317"/>
    <mergeCell ref="D309:D311"/>
    <mergeCell ref="D312:D314"/>
    <mergeCell ref="D315:D317"/>
    <mergeCell ref="A318:A326"/>
    <mergeCell ref="B318:B326"/>
    <mergeCell ref="C318:C326"/>
    <mergeCell ref="D318:D320"/>
    <mergeCell ref="D321:D323"/>
    <mergeCell ref="D324:D326"/>
    <mergeCell ref="A291:A299"/>
    <mergeCell ref="B291:B299"/>
    <mergeCell ref="C291:C299"/>
    <mergeCell ref="D291:D293"/>
    <mergeCell ref="D294:D296"/>
    <mergeCell ref="D297:D299"/>
    <mergeCell ref="A300:A308"/>
    <mergeCell ref="B300:B308"/>
    <mergeCell ref="C300:C308"/>
    <mergeCell ref="D300:D302"/>
    <mergeCell ref="D303:D305"/>
    <mergeCell ref="D306:D308"/>
    <mergeCell ref="A273:A281"/>
    <mergeCell ref="B273:B281"/>
    <mergeCell ref="C273:C281"/>
    <mergeCell ref="D273:D275"/>
    <mergeCell ref="D276:D278"/>
    <mergeCell ref="D279:D281"/>
    <mergeCell ref="A282:A290"/>
    <mergeCell ref="B282:B290"/>
    <mergeCell ref="C282:C290"/>
    <mergeCell ref="D282:D284"/>
    <mergeCell ref="D285:D287"/>
    <mergeCell ref="D288:D290"/>
    <mergeCell ref="A255:A263"/>
    <mergeCell ref="B255:B263"/>
    <mergeCell ref="C255:C263"/>
    <mergeCell ref="D255:D257"/>
    <mergeCell ref="D258:D260"/>
    <mergeCell ref="D261:D263"/>
    <mergeCell ref="A264:A272"/>
    <mergeCell ref="B264:B272"/>
    <mergeCell ref="C264:C272"/>
    <mergeCell ref="D264:D266"/>
    <mergeCell ref="D267:D269"/>
    <mergeCell ref="D270:D272"/>
    <mergeCell ref="A237:A245"/>
    <mergeCell ref="B237:B245"/>
    <mergeCell ref="C237:C245"/>
    <mergeCell ref="D237:D239"/>
    <mergeCell ref="D240:D242"/>
    <mergeCell ref="D243:D245"/>
    <mergeCell ref="A246:A254"/>
    <mergeCell ref="B246:B254"/>
    <mergeCell ref="C246:C254"/>
    <mergeCell ref="D246:D248"/>
    <mergeCell ref="D249:D251"/>
    <mergeCell ref="D252:D254"/>
    <mergeCell ref="A219:A227"/>
    <mergeCell ref="B219:B227"/>
    <mergeCell ref="C219:C227"/>
    <mergeCell ref="D219:D221"/>
    <mergeCell ref="D222:D224"/>
    <mergeCell ref="D225:D227"/>
    <mergeCell ref="A228:A236"/>
    <mergeCell ref="B228:B236"/>
    <mergeCell ref="C228:C236"/>
    <mergeCell ref="D228:D230"/>
    <mergeCell ref="D231:D233"/>
    <mergeCell ref="D234:D236"/>
    <mergeCell ref="A201:A209"/>
    <mergeCell ref="B201:B209"/>
    <mergeCell ref="C201:C209"/>
    <mergeCell ref="D201:D203"/>
    <mergeCell ref="D204:D206"/>
    <mergeCell ref="D207:D209"/>
    <mergeCell ref="A210:A218"/>
    <mergeCell ref="B210:B218"/>
    <mergeCell ref="C210:C218"/>
    <mergeCell ref="D210:D212"/>
    <mergeCell ref="D213:D215"/>
    <mergeCell ref="D216:D218"/>
    <mergeCell ref="A183:A191"/>
    <mergeCell ref="B183:B191"/>
    <mergeCell ref="C183:C191"/>
    <mergeCell ref="D183:D185"/>
    <mergeCell ref="D186:D188"/>
    <mergeCell ref="D189:D191"/>
    <mergeCell ref="A192:A200"/>
    <mergeCell ref="B192:B200"/>
    <mergeCell ref="C192:C200"/>
    <mergeCell ref="D192:D194"/>
    <mergeCell ref="D195:D197"/>
    <mergeCell ref="D198:D200"/>
    <mergeCell ref="A165:A173"/>
    <mergeCell ref="B165:B173"/>
    <mergeCell ref="C165:C173"/>
    <mergeCell ref="D165:D167"/>
    <mergeCell ref="D168:D170"/>
    <mergeCell ref="D171:D173"/>
    <mergeCell ref="A174:A182"/>
    <mergeCell ref="B174:B182"/>
    <mergeCell ref="C174:C182"/>
    <mergeCell ref="D174:D176"/>
    <mergeCell ref="D177:D179"/>
    <mergeCell ref="D180:D182"/>
    <mergeCell ref="A156:A164"/>
    <mergeCell ref="B156:B164"/>
    <mergeCell ref="C156:C164"/>
    <mergeCell ref="D156:D158"/>
    <mergeCell ref="D159:D161"/>
    <mergeCell ref="D162:D164"/>
    <mergeCell ref="A147:A155"/>
    <mergeCell ref="B147:B155"/>
    <mergeCell ref="C147:C155"/>
    <mergeCell ref="D147:D149"/>
    <mergeCell ref="D150:D152"/>
    <mergeCell ref="D153:D155"/>
    <mergeCell ref="A138:A146"/>
    <mergeCell ref="B138:B146"/>
    <mergeCell ref="C138:C146"/>
    <mergeCell ref="D138:D140"/>
    <mergeCell ref="D141:D143"/>
    <mergeCell ref="D144:D146"/>
    <mergeCell ref="A129:A137"/>
    <mergeCell ref="B129:B137"/>
    <mergeCell ref="C129:C137"/>
    <mergeCell ref="D129:D131"/>
    <mergeCell ref="D132:D134"/>
    <mergeCell ref="D135:D137"/>
    <mergeCell ref="A120:A128"/>
    <mergeCell ref="B120:B128"/>
    <mergeCell ref="C120:C128"/>
    <mergeCell ref="D120:D122"/>
    <mergeCell ref="D123:D125"/>
    <mergeCell ref="D126:D128"/>
    <mergeCell ref="A111:A119"/>
    <mergeCell ref="B111:B119"/>
    <mergeCell ref="C111:C119"/>
    <mergeCell ref="D111:D113"/>
    <mergeCell ref="D114:D116"/>
    <mergeCell ref="D117:D119"/>
    <mergeCell ref="A102:A110"/>
    <mergeCell ref="B102:B110"/>
    <mergeCell ref="C102:C110"/>
    <mergeCell ref="D102:D104"/>
    <mergeCell ref="D105:D107"/>
    <mergeCell ref="D108:D110"/>
    <mergeCell ref="A93:A101"/>
    <mergeCell ref="B93:B101"/>
    <mergeCell ref="C93:C101"/>
    <mergeCell ref="D93:D95"/>
    <mergeCell ref="D96:D98"/>
    <mergeCell ref="D99:D101"/>
    <mergeCell ref="A84:A92"/>
    <mergeCell ref="B84:B92"/>
    <mergeCell ref="C84:C92"/>
    <mergeCell ref="D84:D86"/>
    <mergeCell ref="D87:D89"/>
    <mergeCell ref="D90:D92"/>
    <mergeCell ref="A75:A83"/>
    <mergeCell ref="B75:B83"/>
    <mergeCell ref="C75:C83"/>
    <mergeCell ref="D75:D77"/>
    <mergeCell ref="D78:D80"/>
    <mergeCell ref="D81:D83"/>
    <mergeCell ref="A66:A74"/>
    <mergeCell ref="B66:B74"/>
    <mergeCell ref="C66:C74"/>
    <mergeCell ref="D66:D68"/>
    <mergeCell ref="D69:D71"/>
    <mergeCell ref="D72:D74"/>
    <mergeCell ref="A48:A56"/>
    <mergeCell ref="B48:B56"/>
    <mergeCell ref="C48:C56"/>
    <mergeCell ref="D48:D50"/>
    <mergeCell ref="D51:D53"/>
    <mergeCell ref="D54:D56"/>
    <mergeCell ref="D63:D65"/>
    <mergeCell ref="D60:D62"/>
    <mergeCell ref="D57:D59"/>
    <mergeCell ref="C57:C65"/>
    <mergeCell ref="B57:B65"/>
    <mergeCell ref="A57:A65"/>
    <mergeCell ref="A39:A47"/>
    <mergeCell ref="B39:B47"/>
    <mergeCell ref="C39:C47"/>
    <mergeCell ref="D39:D41"/>
    <mergeCell ref="D42:D44"/>
    <mergeCell ref="D45:D47"/>
    <mergeCell ref="A30:A38"/>
    <mergeCell ref="B30:B38"/>
    <mergeCell ref="C30:C38"/>
    <mergeCell ref="D30:D32"/>
    <mergeCell ref="D33:D35"/>
    <mergeCell ref="D36:D38"/>
    <mergeCell ref="A21:A29"/>
    <mergeCell ref="B21:B29"/>
    <mergeCell ref="C21:C29"/>
    <mergeCell ref="D21:D23"/>
    <mergeCell ref="D24:D26"/>
    <mergeCell ref="D27:D29"/>
    <mergeCell ref="A1:J1"/>
    <mergeCell ref="A12:A20"/>
    <mergeCell ref="B12:B20"/>
    <mergeCell ref="C12:C20"/>
    <mergeCell ref="D12:D14"/>
    <mergeCell ref="D15:D17"/>
    <mergeCell ref="D18:D20"/>
    <mergeCell ref="A3:A11"/>
    <mergeCell ref="B3:B11"/>
    <mergeCell ref="C3:C11"/>
    <mergeCell ref="D3:D5"/>
    <mergeCell ref="D6:D8"/>
    <mergeCell ref="D9:D11"/>
    <mergeCell ref="A903:A911"/>
    <mergeCell ref="B903:B911"/>
    <mergeCell ref="C903:C911"/>
    <mergeCell ref="D903:D905"/>
    <mergeCell ref="D906:D908"/>
    <mergeCell ref="D909:D911"/>
    <mergeCell ref="A912:A920"/>
    <mergeCell ref="B912:B920"/>
    <mergeCell ref="C912:C920"/>
    <mergeCell ref="D912:D914"/>
    <mergeCell ref="D915:D917"/>
    <mergeCell ref="D918:D920"/>
    <mergeCell ref="A921:A929"/>
    <mergeCell ref="B921:B929"/>
    <mergeCell ref="C921:C929"/>
    <mergeCell ref="D921:D923"/>
    <mergeCell ref="D924:D926"/>
    <mergeCell ref="D927:D929"/>
    <mergeCell ref="A930:A938"/>
    <mergeCell ref="B930:B938"/>
    <mergeCell ref="C930:C938"/>
    <mergeCell ref="D930:D932"/>
    <mergeCell ref="D933:D935"/>
    <mergeCell ref="D936:D938"/>
    <mergeCell ref="A939:A947"/>
    <mergeCell ref="B939:B947"/>
    <mergeCell ref="C939:C947"/>
    <mergeCell ref="D939:D941"/>
    <mergeCell ref="D942:D944"/>
    <mergeCell ref="D945:D947"/>
    <mergeCell ref="A948:A956"/>
    <mergeCell ref="B948:B956"/>
    <mergeCell ref="C948:C956"/>
    <mergeCell ref="D948:D950"/>
    <mergeCell ref="D951:D953"/>
    <mergeCell ref="D954:D956"/>
    <mergeCell ref="A957:A965"/>
    <mergeCell ref="B957:B965"/>
    <mergeCell ref="C957:C965"/>
    <mergeCell ref="D957:D959"/>
    <mergeCell ref="D960:D962"/>
    <mergeCell ref="D963:D965"/>
    <mergeCell ref="A966:A974"/>
    <mergeCell ref="B966:B974"/>
    <mergeCell ref="C966:C974"/>
    <mergeCell ref="D966:D968"/>
    <mergeCell ref="D969:D971"/>
    <mergeCell ref="D972:D974"/>
    <mergeCell ref="A975:A983"/>
    <mergeCell ref="B975:B983"/>
    <mergeCell ref="C975:C983"/>
    <mergeCell ref="D975:D977"/>
    <mergeCell ref="D978:D980"/>
    <mergeCell ref="D981:D983"/>
    <mergeCell ref="A984:A992"/>
    <mergeCell ref="B984:B992"/>
    <mergeCell ref="C984:C992"/>
    <mergeCell ref="D984:D986"/>
    <mergeCell ref="D987:D989"/>
    <mergeCell ref="D990:D992"/>
    <mergeCell ref="A993:A1001"/>
    <mergeCell ref="B993:B1001"/>
    <mergeCell ref="C993:C1001"/>
    <mergeCell ref="D993:D995"/>
    <mergeCell ref="D996:D998"/>
    <mergeCell ref="D999:D1001"/>
    <mergeCell ref="A1002:A1010"/>
    <mergeCell ref="B1002:B1010"/>
    <mergeCell ref="C1002:C1010"/>
    <mergeCell ref="D1002:D1004"/>
    <mergeCell ref="D1005:D1007"/>
    <mergeCell ref="D1008:D1010"/>
    <mergeCell ref="A1011:A1019"/>
    <mergeCell ref="B1011:B1019"/>
    <mergeCell ref="C1011:C1019"/>
    <mergeCell ref="D1011:D1013"/>
    <mergeCell ref="D1014:D1016"/>
    <mergeCell ref="D1017:D1019"/>
    <mergeCell ref="A1020:A1028"/>
    <mergeCell ref="B1020:B1028"/>
    <mergeCell ref="C1020:C1028"/>
    <mergeCell ref="D1020:D1022"/>
    <mergeCell ref="D1023:D1025"/>
    <mergeCell ref="D1026:D1028"/>
    <mergeCell ref="D1059:D1061"/>
    <mergeCell ref="D1062:D1064"/>
    <mergeCell ref="A1029:A1037"/>
    <mergeCell ref="B1029:B1037"/>
    <mergeCell ref="C1029:C1037"/>
    <mergeCell ref="D1029:D1031"/>
    <mergeCell ref="D1032:D1034"/>
    <mergeCell ref="D1035:D1037"/>
    <mergeCell ref="A1038:A1046"/>
    <mergeCell ref="B1038:B1046"/>
    <mergeCell ref="C1038:C1046"/>
    <mergeCell ref="D1038:D1040"/>
    <mergeCell ref="D1041:D1043"/>
    <mergeCell ref="D1044:D1046"/>
    <mergeCell ref="H183:H185"/>
    <mergeCell ref="H201:H203"/>
    <mergeCell ref="A1065:A1073"/>
    <mergeCell ref="B1065:B1073"/>
    <mergeCell ref="C1065:C1073"/>
    <mergeCell ref="D1065:D1067"/>
    <mergeCell ref="D1068:D1070"/>
    <mergeCell ref="D1071:D1073"/>
    <mergeCell ref="A1074:A1082"/>
    <mergeCell ref="B1074:B1082"/>
    <mergeCell ref="C1074:C1082"/>
    <mergeCell ref="D1074:D1076"/>
    <mergeCell ref="D1077:D1079"/>
    <mergeCell ref="D1080:D1082"/>
    <mergeCell ref="A1047:A1055"/>
    <mergeCell ref="B1047:B1055"/>
    <mergeCell ref="C1047:C1055"/>
    <mergeCell ref="D1047:D1049"/>
    <mergeCell ref="D1050:D1052"/>
    <mergeCell ref="D1053:D1055"/>
    <mergeCell ref="A1056:A1064"/>
    <mergeCell ref="B1056:B1064"/>
    <mergeCell ref="C1056:C1064"/>
    <mergeCell ref="D1056:D1058"/>
    <mergeCell ref="E159:E161"/>
    <mergeCell ref="F141:F142"/>
    <mergeCell ref="H141:H142"/>
    <mergeCell ref="F114:F115"/>
    <mergeCell ref="H165:H167"/>
    <mergeCell ref="F147:F149"/>
    <mergeCell ref="H147:H149"/>
    <mergeCell ref="H156:H158"/>
    <mergeCell ref="F177:F179"/>
  </mergeCells>
  <phoneticPr fontId="26" type="noConversion"/>
  <conditionalFormatting sqref="A390:A398 D390:D398">
    <cfRule type="cellIs" dxfId="1894" priority="3879" operator="equal">
      <formula>0</formula>
    </cfRule>
  </conditionalFormatting>
  <conditionalFormatting sqref="E4 G471 H472">
    <cfRule type="expression" dxfId="1893" priority="2049">
      <formula>COUNTIFS(bloq,1,luni,E4)&gt;1</formula>
    </cfRule>
  </conditionalFormatting>
  <conditionalFormatting sqref="E5">
    <cfRule type="expression" dxfId="1892" priority="2057">
      <formula>COUNTIFS(bloq,1,luna,E5)&gt;1</formula>
    </cfRule>
  </conditionalFormatting>
  <conditionalFormatting sqref="E7">
    <cfRule type="expression" dxfId="1891" priority="2043">
      <formula>COUNTIFS(bloq,2,luni,E7)&gt;1</formula>
    </cfRule>
  </conditionalFormatting>
  <conditionalFormatting sqref="E14">
    <cfRule type="expression" dxfId="1890" priority="2052">
      <formula>COUNTIFS(bloq,1,luna,E14)&gt;1</formula>
    </cfRule>
  </conditionalFormatting>
  <conditionalFormatting sqref="E22">
    <cfRule type="expression" dxfId="1889" priority="2028">
      <formula>COUNTIFS(bloq,1,luni,E22)&gt;1</formula>
    </cfRule>
  </conditionalFormatting>
  <conditionalFormatting sqref="E23">
    <cfRule type="expression" dxfId="1888" priority="2036">
      <formula>COUNTIFS(bloq,1,luna,E23)&gt;1</formula>
    </cfRule>
  </conditionalFormatting>
  <conditionalFormatting sqref="E25">
    <cfRule type="expression" dxfId="1887" priority="2022">
      <formula>COUNTIFS(bloq,2,luni,E25)&gt;1</formula>
    </cfRule>
  </conditionalFormatting>
  <conditionalFormatting sqref="E32">
    <cfRule type="expression" dxfId="1886" priority="2031">
      <formula>COUNTIFS(bloq,1,luna,E32)&gt;1</formula>
    </cfRule>
  </conditionalFormatting>
  <conditionalFormatting sqref="E40">
    <cfRule type="expression" dxfId="1885" priority="2003">
      <formula>COUNTIFS(bloq,1,luni,E40)&gt;1</formula>
    </cfRule>
  </conditionalFormatting>
  <conditionalFormatting sqref="E41">
    <cfRule type="expression" dxfId="1884" priority="2011">
      <formula>COUNTIFS(bloq,1,luna,E41)&gt;1</formula>
    </cfRule>
  </conditionalFormatting>
  <conditionalFormatting sqref="E43">
    <cfRule type="expression" dxfId="1883" priority="1997">
      <formula>COUNTIFS(bloq,2,luni,E43)&gt;1</formula>
    </cfRule>
  </conditionalFormatting>
  <conditionalFormatting sqref="E50">
    <cfRule type="expression" dxfId="1882" priority="2006">
      <formula>COUNTIFS(bloq,1,luna,E50)&gt;1</formula>
    </cfRule>
  </conditionalFormatting>
  <conditionalFormatting sqref="E52">
    <cfRule type="expression" dxfId="1881" priority="275">
      <formula>COUNTIFS(bloq,2,miei,E52)&gt;1</formula>
    </cfRule>
  </conditionalFormatting>
  <conditionalFormatting sqref="E58">
    <cfRule type="expression" dxfId="1880" priority="1980">
      <formula>COUNTIFS(bloq,1,luni,E58)&gt;1</formula>
    </cfRule>
  </conditionalFormatting>
  <conditionalFormatting sqref="E59">
    <cfRule type="expression" dxfId="1879" priority="1988">
      <formula>COUNTIFS(bloq,1,luna,E59)&gt;1</formula>
    </cfRule>
  </conditionalFormatting>
  <conditionalFormatting sqref="E61">
    <cfRule type="expression" dxfId="1878" priority="1974">
      <formula>COUNTIFS(bloq,2,luni,E61)&gt;1</formula>
    </cfRule>
  </conditionalFormatting>
  <conditionalFormatting sqref="E68">
    <cfRule type="expression" dxfId="1877" priority="1983">
      <formula>COUNTIFS(bloq,1,luna,E68)&gt;1</formula>
    </cfRule>
  </conditionalFormatting>
  <conditionalFormatting sqref="E75 J75 E76:J77 J78 E79:J83">
    <cfRule type="cellIs" dxfId="1876" priority="1947" operator="equal">
      <formula>0</formula>
    </cfRule>
  </conditionalFormatting>
  <conditionalFormatting sqref="E76">
    <cfRule type="expression" dxfId="1875" priority="1959">
      <formula>COUNTIFS(bloq,1,luni,E76)&gt;1</formula>
    </cfRule>
  </conditionalFormatting>
  <conditionalFormatting sqref="E77">
    <cfRule type="expression" dxfId="1874" priority="1967">
      <formula>COUNTIFS(bloq,1,luna,E77)&gt;1</formula>
    </cfRule>
  </conditionalFormatting>
  <conditionalFormatting sqref="E79">
    <cfRule type="expression" dxfId="1873" priority="496">
      <formula>COUNTIFS(bloq,1,juei,E79)&gt;1</formula>
    </cfRule>
    <cfRule type="expression" dxfId="1872" priority="494">
      <formula>COUNTIFS(bloq,2,miei,E79)&gt;1</formula>
    </cfRule>
    <cfRule type="expression" dxfId="1871" priority="497">
      <formula>COUNTIFS(bloq,1,miei,E79)&gt;1</formula>
    </cfRule>
  </conditionalFormatting>
  <conditionalFormatting sqref="E86">
    <cfRule type="expression" dxfId="1870" priority="1962">
      <formula>COUNTIFS(bloq,1,luna,E86)&gt;1</formula>
    </cfRule>
  </conditionalFormatting>
  <conditionalFormatting sqref="E90">
    <cfRule type="cellIs" dxfId="1869" priority="575" operator="equal">
      <formula>0</formula>
    </cfRule>
  </conditionalFormatting>
  <conditionalFormatting sqref="E95">
    <cfRule type="expression" dxfId="1868" priority="1944">
      <formula>COUNTIFS(bloq,1,luna,E95)&gt;1</formula>
    </cfRule>
  </conditionalFormatting>
  <conditionalFormatting sqref="E97">
    <cfRule type="expression" dxfId="1867" priority="1930">
      <formula>COUNTIFS(bloq,2,luni,E97)&gt;1</formula>
    </cfRule>
    <cfRule type="expression" dxfId="1866" priority="559">
      <formula>COUNTIFS(bloq,1,luni,E97)&gt;1</formula>
    </cfRule>
  </conditionalFormatting>
  <conditionalFormatting sqref="E103">
    <cfRule type="expression" dxfId="1865" priority="551">
      <formula>COUNTIFS(bloq,2,luni,E103)&gt;1</formula>
    </cfRule>
  </conditionalFormatting>
  <conditionalFormatting sqref="E104">
    <cfRule type="expression" dxfId="1864" priority="1939">
      <formula>COUNTIFS(bloq,1,luna,E104)&gt;1</formula>
    </cfRule>
  </conditionalFormatting>
  <conditionalFormatting sqref="E106">
    <cfRule type="expression" dxfId="1863" priority="1945">
      <formula>COUNTIFS(bloq,2,luni,E106)&gt;1</formula>
    </cfRule>
  </conditionalFormatting>
  <conditionalFormatting sqref="E112">
    <cfRule type="expression" dxfId="1862" priority="1915">
      <formula>COUNTIFS(bloq,1,luni,E112)&gt;1</formula>
    </cfRule>
  </conditionalFormatting>
  <conditionalFormatting sqref="E113">
    <cfRule type="expression" dxfId="1861" priority="1923">
      <formula>COUNTIFS(bloq,1,luna,E113)&gt;1</formula>
    </cfRule>
  </conditionalFormatting>
  <conditionalFormatting sqref="E115">
    <cfRule type="expression" dxfId="1860" priority="1909">
      <formula>COUNTIFS(bloq,2,luni,E115)&gt;1</formula>
    </cfRule>
    <cfRule type="expression" dxfId="1859" priority="539">
      <formula>COUNTIFS(bloq,1,luni,E115)&gt;1</formula>
    </cfRule>
  </conditionalFormatting>
  <conditionalFormatting sqref="E121">
    <cfRule type="expression" dxfId="1858" priority="528">
      <formula>COUNTIFS(bloq,3,luni,E121)&gt;1</formula>
    </cfRule>
  </conditionalFormatting>
  <conditionalFormatting sqref="E122">
    <cfRule type="expression" dxfId="1857" priority="1918">
      <formula>COUNTIFS(bloq,1,luna,E122)&gt;1</formula>
    </cfRule>
  </conditionalFormatting>
  <conditionalFormatting sqref="E130">
    <cfRule type="expression" dxfId="1856" priority="1894">
      <formula>COUNTIFS(bloq,1,luni,E130)&gt;1</formula>
    </cfRule>
  </conditionalFormatting>
  <conditionalFormatting sqref="E131">
    <cfRule type="expression" dxfId="1855" priority="1902">
      <formula>COUNTIFS(bloq,1,luna,E131)&gt;1</formula>
    </cfRule>
  </conditionalFormatting>
  <conditionalFormatting sqref="E132 G471">
    <cfRule type="cellIs" dxfId="1854" priority="527" operator="equal">
      <formula>0</formula>
    </cfRule>
  </conditionalFormatting>
  <conditionalFormatting sqref="E133">
    <cfRule type="expression" dxfId="1853" priority="1888">
      <formula>COUNTIFS(bloq,2,luni,E133)&gt;1</formula>
    </cfRule>
  </conditionalFormatting>
  <conditionalFormatting sqref="E135">
    <cfRule type="cellIs" dxfId="1852" priority="522" operator="equal">
      <formula>0</formula>
    </cfRule>
  </conditionalFormatting>
  <conditionalFormatting sqref="E140">
    <cfRule type="expression" dxfId="1851" priority="1897">
      <formula>COUNTIFS(bloq,1,luna,E140)&gt;1</formula>
    </cfRule>
  </conditionalFormatting>
  <conditionalFormatting sqref="E142">
    <cfRule type="expression" dxfId="1850" priority="260">
      <formula>COUNTIFS(bloq,1,viei,E142)&gt;1</formula>
    </cfRule>
    <cfRule type="cellIs" dxfId="1849" priority="259" operator="equal">
      <formula>0</formula>
    </cfRule>
    <cfRule type="expression" dxfId="1848" priority="258">
      <formula>COUNTIFS(bloq,1,luni,E142)&gt;1</formula>
    </cfRule>
  </conditionalFormatting>
  <conditionalFormatting sqref="E148">
    <cfRule type="expression" dxfId="1847" priority="1873">
      <formula>COUNTIFS(bloq,1,luni,E148)&gt;1</formula>
    </cfRule>
  </conditionalFormatting>
  <conditionalFormatting sqref="E149">
    <cfRule type="expression" dxfId="1846" priority="1881">
      <formula>COUNTIFS(bloq,1,luna,E149)&gt;1</formula>
    </cfRule>
  </conditionalFormatting>
  <conditionalFormatting sqref="E151">
    <cfRule type="expression" dxfId="1845" priority="1867">
      <formula>COUNTIFS(bloq,2,luni,E151)&gt;1</formula>
    </cfRule>
    <cfRule type="expression" dxfId="1844" priority="505">
      <formula>COUNTIFS(bloq,1,luni,E151)&gt;1</formula>
    </cfRule>
  </conditionalFormatting>
  <conditionalFormatting sqref="E158">
    <cfRule type="expression" dxfId="1843" priority="1876">
      <formula>COUNTIFS(bloq,1,luna,E158)&gt;1</formula>
    </cfRule>
  </conditionalFormatting>
  <conditionalFormatting sqref="E166">
    <cfRule type="expression" dxfId="1842" priority="1852">
      <formula>COUNTIFS(bloq,1,luni,E166)&gt;1</formula>
    </cfRule>
  </conditionalFormatting>
  <conditionalFormatting sqref="E167">
    <cfRule type="expression" dxfId="1841" priority="1860">
      <formula>COUNTIFS(bloq,1,luna,E167)&gt;1</formula>
    </cfRule>
  </conditionalFormatting>
  <conditionalFormatting sqref="E175">
    <cfRule type="expression" dxfId="1840" priority="477">
      <formula>COUNTIFS(bloq,1,luni,E175)&gt;1</formula>
    </cfRule>
    <cfRule type="cellIs" dxfId="1839" priority="476" operator="equal">
      <formula>0</formula>
    </cfRule>
  </conditionalFormatting>
  <conditionalFormatting sqref="E176">
    <cfRule type="expression" dxfId="1838" priority="1855">
      <formula>COUNTIFS(bloq,1,luna,E176)&gt;1</formula>
    </cfRule>
  </conditionalFormatting>
  <conditionalFormatting sqref="E184">
    <cfRule type="expression" dxfId="1837" priority="1831">
      <formula>COUNTIFS(bloq,1,luni,E184)&gt;1</formula>
    </cfRule>
  </conditionalFormatting>
  <conditionalFormatting sqref="E185">
    <cfRule type="expression" dxfId="1836" priority="1839">
      <formula>COUNTIFS(bloq,1,luna,E185)&gt;1</formula>
    </cfRule>
  </conditionalFormatting>
  <conditionalFormatting sqref="E187">
    <cfRule type="expression" dxfId="1835" priority="1825">
      <formula>COUNTIFS(bloq,2,luni,E187)&gt;1</formula>
    </cfRule>
  </conditionalFormatting>
  <conditionalFormatting sqref="E193">
    <cfRule type="expression" dxfId="1834" priority="463">
      <formula>COUNTIFS(bloq,2,viei,E193)&gt;1</formula>
    </cfRule>
  </conditionalFormatting>
  <conditionalFormatting sqref="E194">
    <cfRule type="expression" dxfId="1833" priority="1834">
      <formula>COUNTIFS(bloq,1,luna,E194)&gt;1</formula>
    </cfRule>
  </conditionalFormatting>
  <conditionalFormatting sqref="E212">
    <cfRule type="expression" dxfId="1832" priority="1812">
      <formula>COUNTIFS(bloq,1,luna,E212)&gt;1</formula>
    </cfRule>
  </conditionalFormatting>
  <conditionalFormatting sqref="E220">
    <cfRule type="expression" dxfId="1831" priority="1788">
      <formula>COUNTIFS(bloq,1,luni,E220)&gt;1</formula>
    </cfRule>
  </conditionalFormatting>
  <conditionalFormatting sqref="E221">
    <cfRule type="expression" dxfId="1830" priority="1796">
      <formula>COUNTIFS(bloq,1,luna,E221)&gt;1</formula>
    </cfRule>
  </conditionalFormatting>
  <conditionalFormatting sqref="E223">
    <cfRule type="expression" dxfId="1829" priority="1782">
      <formula>COUNTIFS(bloq,2,luni,E223)&gt;1</formula>
    </cfRule>
  </conditionalFormatting>
  <conditionalFormatting sqref="E230">
    <cfRule type="expression" dxfId="1828" priority="1791">
      <formula>COUNTIFS(bloq,1,luna,E230)&gt;1</formula>
    </cfRule>
  </conditionalFormatting>
  <conditionalFormatting sqref="E238">
    <cfRule type="expression" dxfId="1827" priority="1766">
      <formula>COUNTIFS(bloq,1,luni,E238)&gt;1</formula>
    </cfRule>
  </conditionalFormatting>
  <conditionalFormatting sqref="E239">
    <cfRule type="expression" dxfId="1826" priority="1774">
      <formula>COUNTIFS(bloq,1,luna,E239)&gt;1</formula>
    </cfRule>
  </conditionalFormatting>
  <conditionalFormatting sqref="E241">
    <cfRule type="expression" dxfId="1825" priority="1760">
      <formula>COUNTIFS(bloq,2,luni,E241)&gt;1</formula>
    </cfRule>
  </conditionalFormatting>
  <conditionalFormatting sqref="E248">
    <cfRule type="expression" dxfId="1824" priority="1769">
      <formula>COUNTIFS(bloq,1,luna,E248)&gt;1</formula>
    </cfRule>
  </conditionalFormatting>
  <conditionalFormatting sqref="E253">
    <cfRule type="expression" dxfId="1823" priority="423">
      <formula>COUNTIFS(bloq,2,miei,E253)&gt;1</formula>
    </cfRule>
    <cfRule type="expression" dxfId="1822" priority="424">
      <formula>COUNTIFS(bloq,2,mari,E253)&gt;1</formula>
    </cfRule>
  </conditionalFormatting>
  <conditionalFormatting sqref="E256">
    <cfRule type="expression" dxfId="1821" priority="1745">
      <formula>COUNTIFS(bloq,1,luni,E256)&gt;1</formula>
    </cfRule>
  </conditionalFormatting>
  <conditionalFormatting sqref="E257">
    <cfRule type="expression" dxfId="1820" priority="1753">
      <formula>COUNTIFS(bloq,1,luna,E257)&gt;1</formula>
    </cfRule>
  </conditionalFormatting>
  <conditionalFormatting sqref="E259">
    <cfRule type="expression" dxfId="1819" priority="1739">
      <formula>COUNTIFS(bloq,2,luni,E259)&gt;1</formula>
    </cfRule>
  </conditionalFormatting>
  <conditionalFormatting sqref="E266">
    <cfRule type="expression" dxfId="1818" priority="1748">
      <formula>COUNTIFS(bloq,1,luna,E266)&gt;1</formula>
    </cfRule>
  </conditionalFormatting>
  <conditionalFormatting sqref="E274">
    <cfRule type="expression" dxfId="1817" priority="1723">
      <formula>COUNTIFS(bloq,1,luni,E274)&gt;1</formula>
    </cfRule>
  </conditionalFormatting>
  <conditionalFormatting sqref="E275">
    <cfRule type="expression" dxfId="1816" priority="1731">
      <formula>COUNTIFS(bloq,1,luna,E275)&gt;1</formula>
    </cfRule>
  </conditionalFormatting>
  <conditionalFormatting sqref="E277">
    <cfRule type="expression" dxfId="1815" priority="1717">
      <formula>COUNTIFS(bloq,2,luni,E277)&gt;1</formula>
    </cfRule>
  </conditionalFormatting>
  <conditionalFormatting sqref="E278">
    <cfRule type="expression" dxfId="1814" priority="1732">
      <formula>COUNTIFS(bloq,2,luna,E278)&gt;1</formula>
    </cfRule>
  </conditionalFormatting>
  <conditionalFormatting sqref="E284">
    <cfRule type="expression" dxfId="1813" priority="1726">
      <formula>COUNTIFS(bloq,1,luna,E284)&gt;1</formula>
    </cfRule>
  </conditionalFormatting>
  <conditionalFormatting sqref="E292">
    <cfRule type="expression" dxfId="1812" priority="1701">
      <formula>COUNTIFS(bloq,1,luni,E292)&gt;1</formula>
    </cfRule>
  </conditionalFormatting>
  <conditionalFormatting sqref="E295">
    <cfRule type="expression" dxfId="1811" priority="382">
      <formula>COUNTIFS(bloq,1,luni,E295)&gt;1</formula>
    </cfRule>
    <cfRule type="expression" dxfId="1810" priority="1695">
      <formula>COUNTIFS(bloq,2,luni,E295)&gt;1</formula>
    </cfRule>
  </conditionalFormatting>
  <conditionalFormatting sqref="E302">
    <cfRule type="expression" dxfId="1809" priority="1704">
      <formula>COUNTIFS(bloq,1,luna,E302)&gt;1</formula>
    </cfRule>
  </conditionalFormatting>
  <conditionalFormatting sqref="E304">
    <cfRule type="expression" dxfId="1808" priority="399">
      <formula>COUNTIFS(bloq,2,mari,E304)&gt;1</formula>
    </cfRule>
    <cfRule type="cellIs" dxfId="1807" priority="398" operator="equal">
      <formula>0</formula>
    </cfRule>
  </conditionalFormatting>
  <conditionalFormatting sqref="E307">
    <cfRule type="expression" dxfId="1806" priority="397">
      <formula>COUNTIFS(bloq,2,mari,E307)&gt;1</formula>
    </cfRule>
    <cfRule type="cellIs" dxfId="1805" priority="396" operator="equal">
      <formula>0</formula>
    </cfRule>
  </conditionalFormatting>
  <conditionalFormatting sqref="E310">
    <cfRule type="expression" dxfId="1804" priority="1680">
      <formula>COUNTIFS(bloq,1,luni,E310)&gt;1</formula>
    </cfRule>
  </conditionalFormatting>
  <conditionalFormatting sqref="E313">
    <cfRule type="expression" dxfId="1803" priority="1674">
      <formula>COUNTIFS(bloq,2,luni,E313)&gt;1</formula>
    </cfRule>
  </conditionalFormatting>
  <conditionalFormatting sqref="E319">
    <cfRule type="expression" dxfId="1802" priority="119">
      <formula>COUNTIFS(bloq,2,luni,E319)&gt;1</formula>
    </cfRule>
  </conditionalFormatting>
  <conditionalFormatting sqref="E328">
    <cfRule type="expression" dxfId="1801" priority="2888">
      <formula>COUNTIFS(bloq,1,luni,E328)&gt;1</formula>
    </cfRule>
  </conditionalFormatting>
  <conditionalFormatting sqref="E330:E331">
    <cfRule type="cellIs" dxfId="1800" priority="362" operator="equal">
      <formula>0</formula>
    </cfRule>
  </conditionalFormatting>
  <conditionalFormatting sqref="E331">
    <cfRule type="expression" dxfId="1799" priority="363">
      <formula>COUNTIFS(bloq,2,luni,E331)&gt;1</formula>
    </cfRule>
  </conditionalFormatting>
  <conditionalFormatting sqref="E333:E334">
    <cfRule type="cellIs" dxfId="1798" priority="99" operator="equal">
      <formula>0</formula>
    </cfRule>
  </conditionalFormatting>
  <conditionalFormatting sqref="E334">
    <cfRule type="expression" dxfId="1797" priority="100">
      <formula>COUNTIFS(bloq,2,luni,E334)&gt;1</formula>
    </cfRule>
  </conditionalFormatting>
  <conditionalFormatting sqref="E338 E410 E428 E824 E842 E860 E914 E932 E950 E968 E986 E1004 E1022 E1040 E1058 E1076 E788 E464 E698 E806">
    <cfRule type="expression" dxfId="1796" priority="3994">
      <formula>COUNTIFS(bloq,1,luna,E338)&gt;1</formula>
    </cfRule>
  </conditionalFormatting>
  <conditionalFormatting sqref="E340 E412 E430 E826 E844 E862 E916 E934 E952 E970 E988 E1006 E1024 E1042 E1060 E1078 E790 E16:F16 E34 E52 E70 E88:F88 E124 G142 E178 E196:F196 E214 E250 E268 E286 E358 E376 E484 E322 E448 E466 E232 E700 E394 E808">
    <cfRule type="expression" dxfId="1795" priority="3988">
      <formula>COUNTIFS(bloq,2,luni,E16)&gt;1</formula>
    </cfRule>
  </conditionalFormatting>
  <conditionalFormatting sqref="E341 E413 E431 E827 E845 E863 E917 E935 E953 E971 E989 E1007 E1025 E1043 E1061 E1079 E791 E17 E35 E53 E71 E89 E107 E125 E143 E179 E197 E215 E251 E269 E287 E305:F305 H305:I305 E359 E377 E485 E449 E467 E233 E701 E395 E809 E323">
    <cfRule type="expression" dxfId="1794" priority="3982">
      <formula>COUNTIFS(bloq,2,luna,E17)&gt;1</formula>
    </cfRule>
  </conditionalFormatting>
  <conditionalFormatting sqref="E343 E415 E433 E829 E847 E865 E919 E937 E955 E973 E991 E1009 E1027 E1045 E1063 E1081 E793 E19 E37 E55 E73 E91 E109 E127 E145 E163 E181 E199 E217 E253 E271 E289 E361 E379 E451 E469 E235 E703 E397:F397 E811 E325">
    <cfRule type="expression" dxfId="1793" priority="3976">
      <formula>COUNTIFS(bloq,3,luni,E19)&gt;1</formula>
    </cfRule>
  </conditionalFormatting>
  <conditionalFormatting sqref="E344 E416 E434 E830 E848 E866 E920 E938 E956 E974 E992 E1010 E1028 E1046 E1064 E1082 E794 E20 E38 E56 E74 E92 E110 E128 E146 E164 E182 E200 E218 E254 E272 E290:I290 E308:I308 E362 E380 E452 E470 E236 E704 E398 E812 E326">
    <cfRule type="expression" dxfId="1792" priority="3970">
      <formula>COUNTIFS(bloq,3,luna,E20)&gt;1</formula>
    </cfRule>
  </conditionalFormatting>
  <conditionalFormatting sqref="E346">
    <cfRule type="expression" dxfId="1791" priority="1659">
      <formula>COUNTIFS(bloq,1,luni,E346)&gt;1</formula>
    </cfRule>
  </conditionalFormatting>
  <conditionalFormatting sqref="E347">
    <cfRule type="expression" dxfId="1790" priority="1667">
      <formula>COUNTIFS(bloq,1,luna,E347)&gt;1</formula>
    </cfRule>
  </conditionalFormatting>
  <conditionalFormatting sqref="E349">
    <cfRule type="expression" dxfId="1789" priority="1653">
      <formula>COUNTIFS(bloq,2,luni,E349)&gt;1</formula>
    </cfRule>
  </conditionalFormatting>
  <conditionalFormatting sqref="E356">
    <cfRule type="expression" dxfId="1788" priority="1662">
      <formula>COUNTIFS(bloq,1,luna,E356)&gt;1</formula>
    </cfRule>
  </conditionalFormatting>
  <conditionalFormatting sqref="E363">
    <cfRule type="cellIs" dxfId="1787" priority="33" operator="equal">
      <formula>0</formula>
    </cfRule>
  </conditionalFormatting>
  <conditionalFormatting sqref="E364">
    <cfRule type="expression" dxfId="1786" priority="1638">
      <formula>COUNTIFS(bloq,1,luni,E364)&gt;1</formula>
    </cfRule>
  </conditionalFormatting>
  <conditionalFormatting sqref="E365">
    <cfRule type="expression" dxfId="1785" priority="1646">
      <formula>COUNTIFS(bloq,1,luna,E365)&gt;1</formula>
    </cfRule>
  </conditionalFormatting>
  <conditionalFormatting sqref="E374">
    <cfRule type="expression" dxfId="1784" priority="1641">
      <formula>COUNTIFS(bloq,1,luna,E374)&gt;1</formula>
    </cfRule>
  </conditionalFormatting>
  <conditionalFormatting sqref="E382">
    <cfRule type="expression" dxfId="1783" priority="1617">
      <formula>COUNTIFS(bloq,1,luni,E382)&gt;1</formula>
    </cfRule>
  </conditionalFormatting>
  <conditionalFormatting sqref="E383">
    <cfRule type="expression" dxfId="1782" priority="1625">
      <formula>COUNTIFS(bloq,1,luna,E383)&gt;1</formula>
    </cfRule>
  </conditionalFormatting>
  <conditionalFormatting sqref="E385">
    <cfRule type="expression" dxfId="1781" priority="1611">
      <formula>COUNTIFS(bloq,2,luni,E385)&gt;1</formula>
    </cfRule>
  </conditionalFormatting>
  <conditionalFormatting sqref="E392">
    <cfRule type="expression" dxfId="1780" priority="1620">
      <formula>COUNTIFS(bloq,1,luna,E392)&gt;1</formula>
    </cfRule>
  </conditionalFormatting>
  <conditionalFormatting sqref="E400">
    <cfRule type="expression" dxfId="1779" priority="2776">
      <formula>COUNTIFS(bloq,1,luni,E400)&gt;1</formula>
    </cfRule>
  </conditionalFormatting>
  <conditionalFormatting sqref="E403">
    <cfRule type="expression" dxfId="1778" priority="2769">
      <formula>COUNTIFS(bloq,2,luni,E403)&gt;1</formula>
    </cfRule>
  </conditionalFormatting>
  <conditionalFormatting sqref="E404">
    <cfRule type="expression" dxfId="1777" priority="267">
      <formula>COUNTIFS(bloq,1,luna,E404)&gt;1</formula>
    </cfRule>
  </conditionalFormatting>
  <conditionalFormatting sqref="E418">
    <cfRule type="expression" dxfId="1776" priority="2762">
      <formula>COUNTIFS(bloq,1,luni,E418)&gt;1</formula>
    </cfRule>
  </conditionalFormatting>
  <conditionalFormatting sqref="E421">
    <cfRule type="expression" dxfId="1775" priority="2755">
      <formula>COUNTIFS(bloq,2,luni,E421)&gt;1</formula>
    </cfRule>
  </conditionalFormatting>
  <conditionalFormatting sqref="E436">
    <cfRule type="expression" dxfId="1774" priority="1594">
      <formula>COUNTIFS(bloq,1,luni,E436)&gt;1</formula>
    </cfRule>
  </conditionalFormatting>
  <conditionalFormatting sqref="E437">
    <cfRule type="expression" dxfId="1773" priority="1602">
      <formula>COUNTIFS(bloq,1,luna,E437)&gt;1</formula>
    </cfRule>
  </conditionalFormatting>
  <conditionalFormatting sqref="E439">
    <cfRule type="expression" dxfId="1772" priority="1588">
      <formula>COUNTIFS(bloq,2,luni,E439)&gt;1</formula>
    </cfRule>
  </conditionalFormatting>
  <conditionalFormatting sqref="E444:E445">
    <cfRule type="cellIs" dxfId="1771" priority="302" operator="equal">
      <formula>0</formula>
    </cfRule>
  </conditionalFormatting>
  <conditionalFormatting sqref="E446">
    <cfRule type="expression" dxfId="1770" priority="1597">
      <formula>COUNTIFS(bloq,1,luna,E446)&gt;1</formula>
    </cfRule>
  </conditionalFormatting>
  <conditionalFormatting sqref="E454">
    <cfRule type="expression" dxfId="1769" priority="2748">
      <formula>COUNTIFS(bloq,1,luni,E454)&gt;1</formula>
    </cfRule>
  </conditionalFormatting>
  <conditionalFormatting sqref="E457">
    <cfRule type="expression" dxfId="1768" priority="164">
      <formula>COUNTIFS(bloq,1,viei,E457)&gt;1</formula>
    </cfRule>
  </conditionalFormatting>
  <conditionalFormatting sqref="E458">
    <cfRule type="expression" dxfId="1767" priority="334">
      <formula>COUNTIFS(bloq,2,luna,E458)&gt;1</formula>
    </cfRule>
  </conditionalFormatting>
  <conditionalFormatting sqref="E460">
    <cfRule type="expression" dxfId="1766" priority="23">
      <formula>COUNTIFS(bloq,2,miei,E460)&gt;1</formula>
    </cfRule>
  </conditionalFormatting>
  <conditionalFormatting sqref="E461">
    <cfRule type="expression" dxfId="1765" priority="24">
      <formula>COUNTIFS(bloq,2,miea,E461)&gt;1</formula>
    </cfRule>
  </conditionalFormatting>
  <conditionalFormatting sqref="E472">
    <cfRule type="expression" dxfId="1764" priority="1561">
      <formula>COUNTIFS(bloq,1,luni,E472)&gt;1</formula>
    </cfRule>
  </conditionalFormatting>
  <conditionalFormatting sqref="E473">
    <cfRule type="expression" dxfId="1763" priority="1569">
      <formula>COUNTIFS(bloq,1,luna,E473)&gt;1</formula>
    </cfRule>
  </conditionalFormatting>
  <conditionalFormatting sqref="E475">
    <cfRule type="expression" dxfId="1762" priority="1555">
      <formula>COUNTIFS(bloq,2,luni,E475)&gt;1</formula>
    </cfRule>
  </conditionalFormatting>
  <conditionalFormatting sqref="E482">
    <cfRule type="expression" dxfId="1761" priority="1564">
      <formula>COUNTIFS(bloq,1,luna,E482)&gt;1</formula>
    </cfRule>
  </conditionalFormatting>
  <conditionalFormatting sqref="E487">
    <cfRule type="expression" dxfId="1760" priority="1579">
      <formula>COUNTIFS(bloq,3,luni,E487)&gt;1</formula>
    </cfRule>
  </conditionalFormatting>
  <conditionalFormatting sqref="E488">
    <cfRule type="expression" dxfId="1759" priority="1574">
      <formula>COUNTIFS(bloq,3,luna,E488)&gt;1</formula>
    </cfRule>
  </conditionalFormatting>
  <conditionalFormatting sqref="E490">
    <cfRule type="expression" dxfId="1758" priority="1508">
      <formula>COUNTIFS(bloq,1,luni,E490)&gt;1</formula>
    </cfRule>
  </conditionalFormatting>
  <conditionalFormatting sqref="E491">
    <cfRule type="expression" dxfId="1757" priority="1516">
      <formula>COUNTIFS(bloq,1,luna,E491)&gt;1</formula>
    </cfRule>
  </conditionalFormatting>
  <conditionalFormatting sqref="E493">
    <cfRule type="expression" dxfId="1756" priority="1502">
      <formula>COUNTIFS(bloq,2,luni,E493)&gt;1</formula>
    </cfRule>
  </conditionalFormatting>
  <conditionalFormatting sqref="E496">
    <cfRule type="expression" dxfId="1755" priority="1548">
      <formula>COUNTIFS(bloq,3,luni,E496)&gt;1</formula>
    </cfRule>
  </conditionalFormatting>
  <conditionalFormatting sqref="E497">
    <cfRule type="expression" dxfId="1754" priority="1544">
      <formula>COUNTIFS(bloq,3,luna,E497)&gt;1</formula>
    </cfRule>
  </conditionalFormatting>
  <conditionalFormatting sqref="E500">
    <cfRule type="expression" dxfId="1753" priority="1511">
      <formula>COUNTIFS(bloq,1,luna,E500)&gt;1</formula>
    </cfRule>
  </conditionalFormatting>
  <conditionalFormatting sqref="E502">
    <cfRule type="expression" dxfId="1752" priority="1538">
      <formula>COUNTIFS(bloq,2,luni,E502)&gt;1</formula>
    </cfRule>
  </conditionalFormatting>
  <conditionalFormatting sqref="E503">
    <cfRule type="expression" dxfId="1751" priority="1533">
      <formula>COUNTIFS(bloq,2,luna,E503)&gt;1</formula>
    </cfRule>
  </conditionalFormatting>
  <conditionalFormatting sqref="E505">
    <cfRule type="expression" dxfId="1750" priority="1526">
      <formula>COUNTIFS(bloq,3,luni,E505)&gt;1</formula>
    </cfRule>
  </conditionalFormatting>
  <conditionalFormatting sqref="E506">
    <cfRule type="expression" dxfId="1749" priority="1521">
      <formula>COUNTIFS(bloq,3,luna,E506)&gt;1</formula>
    </cfRule>
  </conditionalFormatting>
  <conditionalFormatting sqref="E508">
    <cfRule type="expression" dxfId="1748" priority="1447">
      <formula>COUNTIFS(bloq,1,luni,E508)&gt;1</formula>
    </cfRule>
  </conditionalFormatting>
  <conditionalFormatting sqref="E509">
    <cfRule type="expression" dxfId="1747" priority="1455">
      <formula>COUNTIFS(bloq,1,luna,E509)&gt;1</formula>
    </cfRule>
  </conditionalFormatting>
  <conditionalFormatting sqref="E511">
    <cfRule type="expression" dxfId="1746" priority="1441">
      <formula>COUNTIFS(bloq,2,luni,E511)&gt;1</formula>
    </cfRule>
  </conditionalFormatting>
  <conditionalFormatting sqref="E512">
    <cfRule type="expression" dxfId="1745" priority="1493">
      <formula>COUNTIFS(bloq,2,luna,E512)&gt;1</formula>
    </cfRule>
  </conditionalFormatting>
  <conditionalFormatting sqref="E514">
    <cfRule type="expression" dxfId="1744" priority="1487">
      <formula>COUNTIFS(bloq,3,luni,E514)&gt;1</formula>
    </cfRule>
  </conditionalFormatting>
  <conditionalFormatting sqref="E518">
    <cfRule type="expression" dxfId="1743" priority="1450">
      <formula>COUNTIFS(bloq,1,luna,E518)&gt;1</formula>
    </cfRule>
  </conditionalFormatting>
  <conditionalFormatting sqref="E520">
    <cfRule type="expression" dxfId="1742" priority="1477">
      <formula>COUNTIFS(bloq,2,luni,E520)&gt;1</formula>
    </cfRule>
  </conditionalFormatting>
  <conditionalFormatting sqref="E521">
    <cfRule type="expression" dxfId="1741" priority="1472">
      <formula>COUNTIFS(bloq,2,luna,E521)&gt;1</formula>
    </cfRule>
  </conditionalFormatting>
  <conditionalFormatting sqref="E523">
    <cfRule type="expression" dxfId="1740" priority="1465">
      <formula>COUNTIFS(bloq,3,luni,E523)&gt;1</formula>
    </cfRule>
  </conditionalFormatting>
  <conditionalFormatting sqref="E524">
    <cfRule type="expression" dxfId="1739" priority="1460">
      <formula>COUNTIFS(bloq,3,luna,E524)&gt;1</formula>
    </cfRule>
  </conditionalFormatting>
  <conditionalFormatting sqref="E525:E529">
    <cfRule type="cellIs" dxfId="1738" priority="309" operator="equal">
      <formula>0</formula>
    </cfRule>
  </conditionalFormatting>
  <conditionalFormatting sqref="E526">
    <cfRule type="expression" dxfId="1737" priority="311">
      <formula>COUNTIFS(bloq,1,luni,E526)&gt;1</formula>
    </cfRule>
  </conditionalFormatting>
  <conditionalFormatting sqref="E527">
    <cfRule type="expression" dxfId="1736" priority="310">
      <formula>COUNTIFS(bloq,1,luna,E527)&gt;1</formula>
    </cfRule>
  </conditionalFormatting>
  <conditionalFormatting sqref="E529">
    <cfRule type="expression" dxfId="1735" priority="312">
      <formula>COUNTIFS(bloq,2,luni,E529)&gt;1</formula>
    </cfRule>
  </conditionalFormatting>
  <conditionalFormatting sqref="E532">
    <cfRule type="expression" dxfId="1734" priority="1434">
      <formula>COUNTIFS(bloq,3,luni,E532)&gt;1</formula>
    </cfRule>
  </conditionalFormatting>
  <conditionalFormatting sqref="E533">
    <cfRule type="expression" dxfId="1733" priority="1430">
      <formula>COUNTIFS(bloq,3,luna,E533)&gt;1</formula>
    </cfRule>
  </conditionalFormatting>
  <conditionalFormatting sqref="E536">
    <cfRule type="expression" dxfId="1732" priority="1397">
      <formula>COUNTIFS(bloq,1,luna,E536)&gt;1</formula>
    </cfRule>
  </conditionalFormatting>
  <conditionalFormatting sqref="E538">
    <cfRule type="expression" dxfId="1731" priority="1424">
      <formula>COUNTIFS(bloq,2,luni,E538)&gt;1</formula>
    </cfRule>
  </conditionalFormatting>
  <conditionalFormatting sqref="E539">
    <cfRule type="expression" dxfId="1730" priority="1419">
      <formula>COUNTIFS(bloq,2,luna,E539)&gt;1</formula>
    </cfRule>
  </conditionalFormatting>
  <conditionalFormatting sqref="E541">
    <cfRule type="expression" dxfId="1729" priority="1412">
      <formula>COUNTIFS(bloq,3,luni,E541)&gt;1</formula>
    </cfRule>
  </conditionalFormatting>
  <conditionalFormatting sqref="E542">
    <cfRule type="expression" dxfId="1728" priority="1407">
      <formula>COUNTIFS(bloq,3,luna,E542)&gt;1</formula>
    </cfRule>
  </conditionalFormatting>
  <conditionalFormatting sqref="E544">
    <cfRule type="expression" dxfId="1727" priority="1341">
      <formula>COUNTIFS(bloq,1,luni,E544)&gt;1</formula>
    </cfRule>
  </conditionalFormatting>
  <conditionalFormatting sqref="E545">
    <cfRule type="expression" dxfId="1726" priority="1349">
      <formula>COUNTIFS(bloq,1,luna,E545)&gt;1</formula>
    </cfRule>
  </conditionalFormatting>
  <conditionalFormatting sqref="E547">
    <cfRule type="expression" dxfId="1725" priority="1335">
      <formula>COUNTIFS(bloq,2,luni,E547)&gt;1</formula>
    </cfRule>
  </conditionalFormatting>
  <conditionalFormatting sqref="E550">
    <cfRule type="expression" dxfId="1724" priority="1381">
      <formula>COUNTIFS(bloq,3,luni,E550)&gt;1</formula>
    </cfRule>
  </conditionalFormatting>
  <conditionalFormatting sqref="E551">
    <cfRule type="expression" dxfId="1723" priority="1377">
      <formula>COUNTIFS(bloq,3,luna,E551)&gt;1</formula>
    </cfRule>
  </conditionalFormatting>
  <conditionalFormatting sqref="E554">
    <cfRule type="expression" dxfId="1722" priority="1344">
      <formula>COUNTIFS(bloq,1,luna,E554)&gt;1</formula>
    </cfRule>
  </conditionalFormatting>
  <conditionalFormatting sqref="E556">
    <cfRule type="expression" dxfId="1721" priority="1371">
      <formula>COUNTIFS(bloq,2,luni,E556)&gt;1</formula>
    </cfRule>
  </conditionalFormatting>
  <conditionalFormatting sqref="E557">
    <cfRule type="expression" dxfId="1720" priority="1366">
      <formula>COUNTIFS(bloq,2,luna,E557)&gt;1</formula>
    </cfRule>
  </conditionalFormatting>
  <conditionalFormatting sqref="E559">
    <cfRule type="expression" dxfId="1719" priority="1359">
      <formula>COUNTIFS(bloq,3,luni,E559)&gt;1</formula>
    </cfRule>
  </conditionalFormatting>
  <conditionalFormatting sqref="E560">
    <cfRule type="expression" dxfId="1718" priority="1354">
      <formula>COUNTIFS(bloq,3,luna,E560)&gt;1</formula>
    </cfRule>
  </conditionalFormatting>
  <conditionalFormatting sqref="E562">
    <cfRule type="expression" dxfId="1717" priority="1288">
      <formula>COUNTIFS(bloq,1,luni,E562)&gt;1</formula>
    </cfRule>
  </conditionalFormatting>
  <conditionalFormatting sqref="E563">
    <cfRule type="expression" dxfId="1716" priority="1296">
      <formula>COUNTIFS(bloq,1,luna,E563)&gt;1</formula>
    </cfRule>
  </conditionalFormatting>
  <conditionalFormatting sqref="E565">
    <cfRule type="expression" dxfId="1715" priority="1282">
      <formula>COUNTIFS(bloq,2,luni,E565)&gt;1</formula>
    </cfRule>
  </conditionalFormatting>
  <conditionalFormatting sqref="E568">
    <cfRule type="expression" dxfId="1714" priority="1328">
      <formula>COUNTIFS(bloq,3,luni,E568)&gt;1</formula>
    </cfRule>
  </conditionalFormatting>
  <conditionalFormatting sqref="E569">
    <cfRule type="expression" dxfId="1713" priority="1324">
      <formula>COUNTIFS(bloq,3,luna,E569)&gt;1</formula>
    </cfRule>
  </conditionalFormatting>
  <conditionalFormatting sqref="E572">
    <cfRule type="expression" dxfId="1712" priority="1291">
      <formula>COUNTIFS(bloq,1,luna,E572)&gt;1</formula>
    </cfRule>
  </conditionalFormatting>
  <conditionalFormatting sqref="E574">
    <cfRule type="expression" dxfId="1711" priority="1318">
      <formula>COUNTIFS(bloq,2,luni,E574)&gt;1</formula>
    </cfRule>
  </conditionalFormatting>
  <conditionalFormatting sqref="E575">
    <cfRule type="expression" dxfId="1710" priority="1313">
      <formula>COUNTIFS(bloq,2,luna,E575)&gt;1</formula>
    </cfRule>
  </conditionalFormatting>
  <conditionalFormatting sqref="E577">
    <cfRule type="expression" dxfId="1709" priority="1306">
      <formula>COUNTIFS(bloq,3,luni,E577)&gt;1</formula>
    </cfRule>
  </conditionalFormatting>
  <conditionalFormatting sqref="E578">
    <cfRule type="expression" dxfId="1708" priority="1301">
      <formula>COUNTIFS(bloq,3,luna,E578)&gt;1</formula>
    </cfRule>
  </conditionalFormatting>
  <conditionalFormatting sqref="E580">
    <cfRule type="expression" dxfId="1707" priority="1235">
      <formula>COUNTIFS(bloq,1,luni,E580)&gt;1</formula>
    </cfRule>
  </conditionalFormatting>
  <conditionalFormatting sqref="E581">
    <cfRule type="expression" dxfId="1706" priority="1243">
      <formula>COUNTIFS(bloq,1,luna,E581)&gt;1</formula>
    </cfRule>
  </conditionalFormatting>
  <conditionalFormatting sqref="E583">
    <cfRule type="expression" dxfId="1705" priority="1229">
      <formula>COUNTIFS(bloq,2,luni,E583)&gt;1</formula>
    </cfRule>
  </conditionalFormatting>
  <conditionalFormatting sqref="E586">
    <cfRule type="expression" dxfId="1704" priority="1275">
      <formula>COUNTIFS(bloq,3,luni,E586)&gt;1</formula>
    </cfRule>
  </conditionalFormatting>
  <conditionalFormatting sqref="E587">
    <cfRule type="expression" dxfId="1703" priority="1271">
      <formula>COUNTIFS(bloq,3,luna,E587)&gt;1</formula>
    </cfRule>
  </conditionalFormatting>
  <conditionalFormatting sqref="E593">
    <cfRule type="expression" dxfId="1702" priority="1260">
      <formula>COUNTIFS(bloq,2,luna,E593)&gt;1</formula>
    </cfRule>
  </conditionalFormatting>
  <conditionalFormatting sqref="E595">
    <cfRule type="expression" dxfId="1701" priority="1253">
      <formula>COUNTIFS(bloq,3,luni,E595)&gt;1</formula>
    </cfRule>
  </conditionalFormatting>
  <conditionalFormatting sqref="E596">
    <cfRule type="expression" dxfId="1700" priority="1248">
      <formula>COUNTIFS(bloq,3,luna,E596)&gt;1</formula>
    </cfRule>
  </conditionalFormatting>
  <conditionalFormatting sqref="E598">
    <cfRule type="expression" dxfId="1699" priority="222">
      <formula>COUNTIFS(bloq,2,luni,E598)&gt;1</formula>
    </cfRule>
    <cfRule type="cellIs" dxfId="1698" priority="221" operator="equal">
      <formula>0</formula>
    </cfRule>
  </conditionalFormatting>
  <conditionalFormatting sqref="E601">
    <cfRule type="expression" dxfId="1697" priority="220">
      <formula>COUNTIFS(bloq,2,luni,E601)&gt;1</formula>
    </cfRule>
    <cfRule type="cellIs" dxfId="1696" priority="219" operator="equal">
      <formula>0</formula>
    </cfRule>
  </conditionalFormatting>
  <conditionalFormatting sqref="E602">
    <cfRule type="expression" dxfId="1695" priority="232">
      <formula>COUNTIFS(bloq,2,luna,E602)&gt;1</formula>
    </cfRule>
  </conditionalFormatting>
  <conditionalFormatting sqref="E604">
    <cfRule type="expression" dxfId="1694" priority="1222">
      <formula>COUNTIFS(bloq,3,luni,E604)&gt;1</formula>
    </cfRule>
  </conditionalFormatting>
  <conditionalFormatting sqref="E605">
    <cfRule type="expression" dxfId="1693" priority="1218">
      <formula>COUNTIFS(bloq,3,luna,E605)&gt;1</formula>
    </cfRule>
  </conditionalFormatting>
  <conditionalFormatting sqref="E608">
    <cfRule type="expression" dxfId="1692" priority="1185">
      <formula>COUNTIFS(bloq,1,luna,E608)&gt;1</formula>
    </cfRule>
  </conditionalFormatting>
  <conditionalFormatting sqref="E611">
    <cfRule type="expression" dxfId="1691" priority="1207">
      <formula>COUNTIFS(bloq,2,luna,E611)&gt;1</formula>
    </cfRule>
  </conditionalFormatting>
  <conditionalFormatting sqref="E613">
    <cfRule type="expression" dxfId="1690" priority="1200">
      <formula>COUNTIFS(bloq,3,luni,E613)&gt;1</formula>
    </cfRule>
  </conditionalFormatting>
  <conditionalFormatting sqref="E614">
    <cfRule type="expression" dxfId="1689" priority="1195">
      <formula>COUNTIFS(bloq,3,luna,E614)&gt;1</formula>
    </cfRule>
  </conditionalFormatting>
  <conditionalFormatting sqref="E616">
    <cfRule type="expression" dxfId="1688" priority="1129">
      <formula>COUNTIFS(bloq,1,luni,E616)&gt;1</formula>
    </cfRule>
  </conditionalFormatting>
  <conditionalFormatting sqref="E617">
    <cfRule type="expression" dxfId="1687" priority="1137">
      <formula>COUNTIFS(bloq,1,luna,E617)&gt;1</formula>
    </cfRule>
  </conditionalFormatting>
  <conditionalFormatting sqref="E619">
    <cfRule type="expression" dxfId="1686" priority="1123">
      <formula>COUNTIFS(bloq,2,luni,E619)&gt;1</formula>
    </cfRule>
  </conditionalFormatting>
  <conditionalFormatting sqref="E622">
    <cfRule type="expression" dxfId="1685" priority="1169">
      <formula>COUNTIFS(bloq,3,luni,E622)&gt;1</formula>
    </cfRule>
  </conditionalFormatting>
  <conditionalFormatting sqref="E623">
    <cfRule type="expression" dxfId="1684" priority="1165">
      <formula>COUNTIFS(bloq,3,luna,E623)&gt;1</formula>
    </cfRule>
  </conditionalFormatting>
  <conditionalFormatting sqref="E626">
    <cfRule type="expression" dxfId="1683" priority="1132">
      <formula>COUNTIFS(bloq,1,luna,E626)&gt;1</formula>
    </cfRule>
  </conditionalFormatting>
  <conditionalFormatting sqref="E628">
    <cfRule type="expression" dxfId="1682" priority="1159">
      <formula>COUNTIFS(bloq,2,luni,E628)&gt;1</formula>
    </cfRule>
  </conditionalFormatting>
  <conditionalFormatting sqref="E629">
    <cfRule type="expression" dxfId="1681" priority="1154">
      <formula>COUNTIFS(bloq,2,luna,E629)&gt;1</formula>
    </cfRule>
  </conditionalFormatting>
  <conditionalFormatting sqref="E631">
    <cfRule type="expression" dxfId="1680" priority="1147">
      <formula>COUNTIFS(bloq,3,luni,E631)&gt;1</formula>
    </cfRule>
  </conditionalFormatting>
  <conditionalFormatting sqref="E632">
    <cfRule type="expression" dxfId="1679" priority="1142">
      <formula>COUNTIFS(bloq,3,luna,E632)&gt;1</formula>
    </cfRule>
  </conditionalFormatting>
  <conditionalFormatting sqref="E634">
    <cfRule type="expression" dxfId="1678" priority="1023">
      <formula>COUNTIFS(bloq,1,luni,E634)&gt;1</formula>
    </cfRule>
  </conditionalFormatting>
  <conditionalFormatting sqref="E635">
    <cfRule type="expression" dxfId="1677" priority="1031">
      <formula>COUNTIFS(bloq,1,luna,E635)&gt;1</formula>
    </cfRule>
  </conditionalFormatting>
  <conditionalFormatting sqref="E637">
    <cfRule type="expression" dxfId="1676" priority="1017">
      <formula>COUNTIFS(bloq,2,luni,E637)&gt;1</formula>
    </cfRule>
  </conditionalFormatting>
  <conditionalFormatting sqref="E640">
    <cfRule type="expression" dxfId="1675" priority="1063">
      <formula>COUNTIFS(bloq,3,luni,E640)&gt;1</formula>
    </cfRule>
  </conditionalFormatting>
  <conditionalFormatting sqref="E641">
    <cfRule type="expression" dxfId="1674" priority="1059">
      <formula>COUNTIFS(bloq,3,luna,E641)&gt;1</formula>
    </cfRule>
  </conditionalFormatting>
  <conditionalFormatting sqref="E644">
    <cfRule type="expression" dxfId="1673" priority="1026">
      <formula>COUNTIFS(bloq,1,luna,E644)&gt;1</formula>
    </cfRule>
  </conditionalFormatting>
  <conditionalFormatting sqref="E646">
    <cfRule type="expression" dxfId="1672" priority="1053">
      <formula>COUNTIFS(bloq,2,luni,E646)&gt;1</formula>
    </cfRule>
  </conditionalFormatting>
  <conditionalFormatting sqref="E647">
    <cfRule type="expression" dxfId="1671" priority="1048">
      <formula>COUNTIFS(bloq,2,luna,E647)&gt;1</formula>
    </cfRule>
  </conditionalFormatting>
  <conditionalFormatting sqref="E649">
    <cfRule type="expression" dxfId="1670" priority="1041">
      <formula>COUNTIFS(bloq,3,luni,E649)&gt;1</formula>
    </cfRule>
  </conditionalFormatting>
  <conditionalFormatting sqref="E650">
    <cfRule type="expression" dxfId="1669" priority="1036">
      <formula>COUNTIFS(bloq,3,luna,E650)&gt;1</formula>
    </cfRule>
  </conditionalFormatting>
  <conditionalFormatting sqref="E652">
    <cfRule type="expression" dxfId="1668" priority="970">
      <formula>COUNTIFS(bloq,1,luni,E652)&gt;1</formula>
    </cfRule>
  </conditionalFormatting>
  <conditionalFormatting sqref="E653">
    <cfRule type="expression" dxfId="1667" priority="978">
      <formula>COUNTIFS(bloq,1,luna,E653)&gt;1</formula>
    </cfRule>
  </conditionalFormatting>
  <conditionalFormatting sqref="E655">
    <cfRule type="expression" dxfId="1666" priority="964">
      <formula>COUNTIFS(bloq,2,luni,E655)&gt;1</formula>
    </cfRule>
  </conditionalFormatting>
  <conditionalFormatting sqref="E658">
    <cfRule type="expression" dxfId="1665" priority="1010">
      <formula>COUNTIFS(bloq,3,luni,E658)&gt;1</formula>
    </cfRule>
  </conditionalFormatting>
  <conditionalFormatting sqref="E659">
    <cfRule type="expression" dxfId="1664" priority="1006">
      <formula>COUNTIFS(bloq,3,luna,E659)&gt;1</formula>
    </cfRule>
  </conditionalFormatting>
  <conditionalFormatting sqref="E662">
    <cfRule type="expression" dxfId="1663" priority="973">
      <formula>COUNTIFS(bloq,1,luna,E662)&gt;1</formula>
    </cfRule>
  </conditionalFormatting>
  <conditionalFormatting sqref="E664">
    <cfRule type="expression" dxfId="1662" priority="1000">
      <formula>COUNTIFS(bloq,2,luni,E664)&gt;1</formula>
    </cfRule>
  </conditionalFormatting>
  <conditionalFormatting sqref="E665">
    <cfRule type="expression" dxfId="1661" priority="995">
      <formula>COUNTIFS(bloq,2,luna,E665)&gt;1</formula>
    </cfRule>
  </conditionalFormatting>
  <conditionalFormatting sqref="E667">
    <cfRule type="expression" dxfId="1660" priority="988">
      <formula>COUNTIFS(bloq,3,luni,E667)&gt;1</formula>
    </cfRule>
  </conditionalFormatting>
  <conditionalFormatting sqref="E668">
    <cfRule type="expression" dxfId="1659" priority="983">
      <formula>COUNTIFS(bloq,3,luna,E668)&gt;1</formula>
    </cfRule>
  </conditionalFormatting>
  <conditionalFormatting sqref="E670">
    <cfRule type="expression" dxfId="1658" priority="917">
      <formula>COUNTIFS(bloq,1,luni,E670)&gt;1</formula>
    </cfRule>
  </conditionalFormatting>
  <conditionalFormatting sqref="E671">
    <cfRule type="expression" dxfId="1657" priority="925">
      <formula>COUNTIFS(bloq,1,luna,E671)&gt;1</formula>
    </cfRule>
  </conditionalFormatting>
  <conditionalFormatting sqref="E673">
    <cfRule type="expression" dxfId="1656" priority="911">
      <formula>COUNTIFS(bloq,2,luni,E673)&gt;1</formula>
    </cfRule>
  </conditionalFormatting>
  <conditionalFormatting sqref="E676">
    <cfRule type="expression" dxfId="1655" priority="957">
      <formula>COUNTIFS(bloq,3,luni,E676)&gt;1</formula>
    </cfRule>
  </conditionalFormatting>
  <conditionalFormatting sqref="E677">
    <cfRule type="expression" dxfId="1654" priority="953">
      <formula>COUNTIFS(bloq,3,luna,E677)&gt;1</formula>
    </cfRule>
  </conditionalFormatting>
  <conditionalFormatting sqref="E680">
    <cfRule type="expression" dxfId="1653" priority="920">
      <formula>COUNTIFS(bloq,1,luna,E680)&gt;1</formula>
    </cfRule>
  </conditionalFormatting>
  <conditionalFormatting sqref="E682">
    <cfRule type="expression" dxfId="1652" priority="947">
      <formula>COUNTIFS(bloq,2,luni,E682)&gt;1</formula>
    </cfRule>
  </conditionalFormatting>
  <conditionalFormatting sqref="E683">
    <cfRule type="expression" dxfId="1651" priority="942">
      <formula>COUNTIFS(bloq,2,luna,E683)&gt;1</formula>
    </cfRule>
  </conditionalFormatting>
  <conditionalFormatting sqref="E685">
    <cfRule type="expression" dxfId="1650" priority="935">
      <formula>COUNTIFS(bloq,3,luni,E685)&gt;1</formula>
    </cfRule>
  </conditionalFormatting>
  <conditionalFormatting sqref="E686">
    <cfRule type="expression" dxfId="1649" priority="930">
      <formula>COUNTIFS(bloq,3,luna,E686)&gt;1</formula>
    </cfRule>
  </conditionalFormatting>
  <conditionalFormatting sqref="E689 E779 E797 E815 E833 E851 E905 E923 E941 E959 E977 E995 E1013 E1031 E1049 E1067 E329 E419 E455 E401:F401">
    <cfRule type="expression" dxfId="1648" priority="5703">
      <formula>COUNTIFS(bloq,1,luna,E329)&gt;1</formula>
    </cfRule>
  </conditionalFormatting>
  <conditionalFormatting sqref="E692 E782 E800 E818 E836 E854 E908 E926 E944 E962 E980 E998 E1016 E1034 E1052 E1070 E422 E8 E404 E26 E44 E62 E80 E98 E116 E134 E152 E170 E188 E206 E224 E242 E260 E296 E314 E350 E368 E386 E440 E476 E494 E530 E548 E566 E584 E620 E638 E656 E674 E710 E728 E746 E764 E872 E890">
    <cfRule type="expression" dxfId="1647" priority="5691">
      <formula>COUNTIFS(bloq,2,luna,E8)&gt;1</formula>
    </cfRule>
  </conditionalFormatting>
  <conditionalFormatting sqref="E694 E784 E802 E820 E838 E856 E910 E928 E946 E964 E982 E1000 E1018 E1036 E1054 E1072 E424 E10 E406 E28 E46 E64 E82 E100 E118 E136 E154 E172 E190 E208 E226 E244 E262 E280 E298 E316 E352 E370 E388 E442 E478">
    <cfRule type="expression" dxfId="1646" priority="5756">
      <formula>COUNTIFS(bloq,3,luni,E10)&gt;1</formula>
    </cfRule>
  </conditionalFormatting>
  <conditionalFormatting sqref="E695 E785 E803 E821 E839 E857 E911 E929 E947 E965 E983 E1001 E1019 E1037 E1055 E1073 E425 E11 E407 E29 E47 E65 E83 E101 E119 E137 E155 E173 E191 E209 E227 E245 E263 E281 E299 E317 E353 E371 E389 E443:I443 E479">
    <cfRule type="expression" dxfId="1645" priority="5751">
      <formula>COUNTIFS(bloq,3,luna,E11)&gt;1</formula>
    </cfRule>
  </conditionalFormatting>
  <conditionalFormatting sqref="E706">
    <cfRule type="expression" dxfId="1644" priority="864">
      <formula>COUNTIFS(bloq,1,luni,E706)&gt;1</formula>
    </cfRule>
  </conditionalFormatting>
  <conditionalFormatting sqref="E707">
    <cfRule type="expression" dxfId="1643" priority="872">
      <formula>COUNTIFS(bloq,1,luna,E707)&gt;1</formula>
    </cfRule>
  </conditionalFormatting>
  <conditionalFormatting sqref="E709">
    <cfRule type="expression" dxfId="1642" priority="858">
      <formula>COUNTIFS(bloq,2,luni,E709)&gt;1</formula>
    </cfRule>
  </conditionalFormatting>
  <conditionalFormatting sqref="E712">
    <cfRule type="expression" dxfId="1641" priority="904">
      <formula>COUNTIFS(bloq,3,luni,E712)&gt;1</formula>
    </cfRule>
  </conditionalFormatting>
  <conditionalFormatting sqref="E713">
    <cfRule type="expression" dxfId="1640" priority="900">
      <formula>COUNTIFS(bloq,3,luna,E713)&gt;1</formula>
    </cfRule>
  </conditionalFormatting>
  <conditionalFormatting sqref="E716">
    <cfRule type="expression" dxfId="1639" priority="867">
      <formula>COUNTIFS(bloq,1,luna,E716)&gt;1</formula>
    </cfRule>
  </conditionalFormatting>
  <conditionalFormatting sqref="E718">
    <cfRule type="expression" dxfId="1638" priority="894">
      <formula>COUNTIFS(bloq,2,luni,E718)&gt;1</formula>
    </cfRule>
  </conditionalFormatting>
  <conditionalFormatting sqref="E719">
    <cfRule type="expression" dxfId="1637" priority="889">
      <formula>COUNTIFS(bloq,2,luna,E719)&gt;1</formula>
    </cfRule>
  </conditionalFormatting>
  <conditionalFormatting sqref="E721">
    <cfRule type="expression" dxfId="1636" priority="882">
      <formula>COUNTIFS(bloq,3,luni,E721)&gt;1</formula>
    </cfRule>
  </conditionalFormatting>
  <conditionalFormatting sqref="E722">
    <cfRule type="expression" dxfId="1635" priority="877">
      <formula>COUNTIFS(bloq,3,luna,E722)&gt;1</formula>
    </cfRule>
  </conditionalFormatting>
  <conditionalFormatting sqref="E724">
    <cfRule type="expression" dxfId="1634" priority="811">
      <formula>COUNTIFS(bloq,1,luni,E724)&gt;1</formula>
    </cfRule>
  </conditionalFormatting>
  <conditionalFormatting sqref="E725">
    <cfRule type="expression" dxfId="1633" priority="819">
      <formula>COUNTIFS(bloq,1,luna,E725)&gt;1</formula>
    </cfRule>
  </conditionalFormatting>
  <conditionalFormatting sqref="E727">
    <cfRule type="expression" dxfId="1632" priority="805">
      <formula>COUNTIFS(bloq,2,luni,E727)&gt;1</formula>
    </cfRule>
  </conditionalFormatting>
  <conditionalFormatting sqref="E730">
    <cfRule type="expression" dxfId="1631" priority="851">
      <formula>COUNTIFS(bloq,3,luni,E730)&gt;1</formula>
    </cfRule>
  </conditionalFormatting>
  <conditionalFormatting sqref="E731">
    <cfRule type="expression" dxfId="1630" priority="847">
      <formula>COUNTIFS(bloq,3,luna,E731)&gt;1</formula>
    </cfRule>
  </conditionalFormatting>
  <conditionalFormatting sqref="E734">
    <cfRule type="expression" dxfId="1629" priority="814">
      <formula>COUNTIFS(bloq,1,luna,E734)&gt;1</formula>
    </cfRule>
  </conditionalFormatting>
  <conditionalFormatting sqref="E736">
    <cfRule type="expression" dxfId="1628" priority="841">
      <formula>COUNTIFS(bloq,2,luni,E736)&gt;1</formula>
    </cfRule>
  </conditionalFormatting>
  <conditionalFormatting sqref="E737">
    <cfRule type="expression" dxfId="1627" priority="836">
      <formula>COUNTIFS(bloq,2,luna,E737)&gt;1</formula>
    </cfRule>
  </conditionalFormatting>
  <conditionalFormatting sqref="E739">
    <cfRule type="expression" dxfId="1626" priority="829">
      <formula>COUNTIFS(bloq,3,luni,E739)&gt;1</formula>
    </cfRule>
  </conditionalFormatting>
  <conditionalFormatting sqref="E740">
    <cfRule type="expression" dxfId="1625" priority="824">
      <formula>COUNTIFS(bloq,3,luna,E740)&gt;1</formula>
    </cfRule>
  </conditionalFormatting>
  <conditionalFormatting sqref="E742">
    <cfRule type="expression" dxfId="1624" priority="758">
      <formula>COUNTIFS(bloq,1,luni,E742)&gt;1</formula>
    </cfRule>
  </conditionalFormatting>
  <conditionalFormatting sqref="E743">
    <cfRule type="expression" dxfId="1623" priority="766">
      <formula>COUNTIFS(bloq,1,luna,E743)&gt;1</formula>
    </cfRule>
  </conditionalFormatting>
  <conditionalFormatting sqref="E745">
    <cfRule type="expression" dxfId="1622" priority="752">
      <formula>COUNTIFS(bloq,2,luni,E745)&gt;1</formula>
    </cfRule>
  </conditionalFormatting>
  <conditionalFormatting sqref="E748">
    <cfRule type="expression" dxfId="1621" priority="798">
      <formula>COUNTIFS(bloq,3,luni,E748)&gt;1</formula>
    </cfRule>
  </conditionalFormatting>
  <conditionalFormatting sqref="E749">
    <cfRule type="expression" dxfId="1620" priority="794">
      <formula>COUNTIFS(bloq,3,luna,E749)&gt;1</formula>
    </cfRule>
  </conditionalFormatting>
  <conditionalFormatting sqref="E752">
    <cfRule type="expression" dxfId="1619" priority="761">
      <formula>COUNTIFS(bloq,1,luna,E752)&gt;1</formula>
    </cfRule>
  </conditionalFormatting>
  <conditionalFormatting sqref="E754">
    <cfRule type="expression" dxfId="1618" priority="788">
      <formula>COUNTIFS(bloq,2,luni,E754)&gt;1</formula>
    </cfRule>
  </conditionalFormatting>
  <conditionalFormatting sqref="E755">
    <cfRule type="expression" dxfId="1617" priority="783">
      <formula>COUNTIFS(bloq,2,luna,E755)&gt;1</formula>
    </cfRule>
  </conditionalFormatting>
  <conditionalFormatting sqref="E757">
    <cfRule type="expression" dxfId="1616" priority="776">
      <formula>COUNTIFS(bloq,3,luni,E757)&gt;1</formula>
    </cfRule>
  </conditionalFormatting>
  <conditionalFormatting sqref="E758">
    <cfRule type="expression" dxfId="1615" priority="771">
      <formula>COUNTIFS(bloq,3,luna,E758)&gt;1</formula>
    </cfRule>
  </conditionalFormatting>
  <conditionalFormatting sqref="E760">
    <cfRule type="expression" dxfId="1614" priority="705">
      <formula>COUNTIFS(bloq,1,luni,E760)&gt;1</formula>
    </cfRule>
  </conditionalFormatting>
  <conditionalFormatting sqref="E761">
    <cfRule type="expression" dxfId="1613" priority="713">
      <formula>COUNTIFS(bloq,1,luna,E761)&gt;1</formula>
    </cfRule>
  </conditionalFormatting>
  <conditionalFormatting sqref="E763">
    <cfRule type="expression" dxfId="1612" priority="699">
      <formula>COUNTIFS(bloq,2,luni,E763)&gt;1</formula>
    </cfRule>
  </conditionalFormatting>
  <conditionalFormatting sqref="E766">
    <cfRule type="expression" dxfId="1611" priority="745">
      <formula>COUNTIFS(bloq,3,luni,E766)&gt;1</formula>
    </cfRule>
  </conditionalFormatting>
  <conditionalFormatting sqref="E767">
    <cfRule type="expression" dxfId="1610" priority="741">
      <formula>COUNTIFS(bloq,3,luna,E767)&gt;1</formula>
    </cfRule>
  </conditionalFormatting>
  <conditionalFormatting sqref="E770">
    <cfRule type="expression" dxfId="1609" priority="708">
      <formula>COUNTIFS(bloq,1,luna,E770)&gt;1</formula>
    </cfRule>
  </conditionalFormatting>
  <conditionalFormatting sqref="E772">
    <cfRule type="expression" dxfId="1608" priority="735">
      <formula>COUNTIFS(bloq,2,luni,E772)&gt;1</formula>
    </cfRule>
  </conditionalFormatting>
  <conditionalFormatting sqref="E773">
    <cfRule type="expression" dxfId="1607" priority="730">
      <formula>COUNTIFS(bloq,2,luna,E773)&gt;1</formula>
    </cfRule>
  </conditionalFormatting>
  <conditionalFormatting sqref="E775">
    <cfRule type="expression" dxfId="1606" priority="723">
      <formula>COUNTIFS(bloq,3,luni,E775)&gt;1</formula>
    </cfRule>
  </conditionalFormatting>
  <conditionalFormatting sqref="E776">
    <cfRule type="expression" dxfId="1605" priority="718">
      <formula>COUNTIFS(bloq,3,luna,E776)&gt;1</formula>
    </cfRule>
  </conditionalFormatting>
  <conditionalFormatting sqref="E820">
    <cfRule type="expression" dxfId="1604" priority="1">
      <formula>COUNTIFS(bloq,2,juei,E820)&gt;1</formula>
    </cfRule>
  </conditionalFormatting>
  <conditionalFormatting sqref="E868">
    <cfRule type="expression" dxfId="1603" priority="652">
      <formula>COUNTIFS(bloq,1,luni,E868)&gt;1</formula>
    </cfRule>
  </conditionalFormatting>
  <conditionalFormatting sqref="E869">
    <cfRule type="expression" dxfId="1602" priority="660">
      <formula>COUNTIFS(bloq,1,luna,E869)&gt;1</formula>
    </cfRule>
  </conditionalFormatting>
  <conditionalFormatting sqref="E871">
    <cfRule type="expression" dxfId="1601" priority="646">
      <formula>COUNTIFS(bloq,2,luni,E871)&gt;1</formula>
    </cfRule>
  </conditionalFormatting>
  <conditionalFormatting sqref="E874">
    <cfRule type="expression" dxfId="1600" priority="692">
      <formula>COUNTIFS(bloq,3,luni,E874)&gt;1</formula>
    </cfRule>
  </conditionalFormatting>
  <conditionalFormatting sqref="E875">
    <cfRule type="expression" dxfId="1599" priority="688">
      <formula>COUNTIFS(bloq,3,luna,E875)&gt;1</formula>
    </cfRule>
  </conditionalFormatting>
  <conditionalFormatting sqref="E878">
    <cfRule type="expression" dxfId="1598" priority="655">
      <formula>COUNTIFS(bloq,1,luna,E878)&gt;1</formula>
    </cfRule>
  </conditionalFormatting>
  <conditionalFormatting sqref="E880">
    <cfRule type="expression" dxfId="1597" priority="682">
      <formula>COUNTIFS(bloq,2,luni,E880)&gt;1</formula>
    </cfRule>
  </conditionalFormatting>
  <conditionalFormatting sqref="E881">
    <cfRule type="expression" dxfId="1596" priority="677">
      <formula>COUNTIFS(bloq,2,luna,E881)&gt;1</formula>
    </cfRule>
  </conditionalFormatting>
  <conditionalFormatting sqref="E883">
    <cfRule type="expression" dxfId="1595" priority="670">
      <formula>COUNTIFS(bloq,3,luni,E883)&gt;1</formula>
    </cfRule>
  </conditionalFormatting>
  <conditionalFormatting sqref="E884">
    <cfRule type="expression" dxfId="1594" priority="665">
      <formula>COUNTIFS(bloq,3,luna,E884)&gt;1</formula>
    </cfRule>
  </conditionalFormatting>
  <conditionalFormatting sqref="E886">
    <cfRule type="expression" dxfId="1593" priority="599">
      <formula>COUNTIFS(bloq,1,luni,E886)&gt;1</formula>
    </cfRule>
  </conditionalFormatting>
  <conditionalFormatting sqref="E887">
    <cfRule type="expression" dxfId="1592" priority="607">
      <formula>COUNTIFS(bloq,1,luna,E887)&gt;1</formula>
    </cfRule>
  </conditionalFormatting>
  <conditionalFormatting sqref="E889">
    <cfRule type="expression" dxfId="1591" priority="593">
      <formula>COUNTIFS(bloq,2,luni,E889)&gt;1</formula>
    </cfRule>
  </conditionalFormatting>
  <conditionalFormatting sqref="E892">
    <cfRule type="expression" dxfId="1590" priority="639">
      <formula>COUNTIFS(bloq,3,luni,E892)&gt;1</formula>
    </cfRule>
  </conditionalFormatting>
  <conditionalFormatting sqref="E893">
    <cfRule type="expression" dxfId="1589" priority="635">
      <formula>COUNTIFS(bloq,3,luna,E893)&gt;1</formula>
    </cfRule>
  </conditionalFormatting>
  <conditionalFormatting sqref="E896">
    <cfRule type="expression" dxfId="1588" priority="602">
      <formula>COUNTIFS(bloq,1,luna,E896)&gt;1</formula>
    </cfRule>
  </conditionalFormatting>
  <conditionalFormatting sqref="E898">
    <cfRule type="expression" dxfId="1587" priority="629">
      <formula>COUNTIFS(bloq,2,luni,E898)&gt;1</formula>
    </cfRule>
  </conditionalFormatting>
  <conditionalFormatting sqref="E899">
    <cfRule type="expression" dxfId="1586" priority="624">
      <formula>COUNTIFS(bloq,2,luna,E899)&gt;1</formula>
    </cfRule>
  </conditionalFormatting>
  <conditionalFormatting sqref="E901">
    <cfRule type="expression" dxfId="1585" priority="617">
      <formula>COUNTIFS(bloq,3,luni,E901)&gt;1</formula>
    </cfRule>
  </conditionalFormatting>
  <conditionalFormatting sqref="E902">
    <cfRule type="expression" dxfId="1584" priority="612">
      <formula>COUNTIFS(bloq,3,luna,E902)&gt;1</formula>
    </cfRule>
  </conditionalFormatting>
  <conditionalFormatting sqref="E13:F13">
    <cfRule type="expression" dxfId="1583" priority="2054">
      <formula>COUNTIFS(bloq,1,luni,E13)&gt;1</formula>
    </cfRule>
  </conditionalFormatting>
  <conditionalFormatting sqref="E31:F31">
    <cfRule type="expression" dxfId="1582" priority="2033">
      <formula>COUNTIFS(bloq,1,luni,E31)&gt;1</formula>
    </cfRule>
  </conditionalFormatting>
  <conditionalFormatting sqref="E49:F49">
    <cfRule type="expression" dxfId="1581" priority="2008">
      <formula>COUNTIFS(bloq,1,luni,E49)&gt;1</formula>
    </cfRule>
  </conditionalFormatting>
  <conditionalFormatting sqref="E67:F67">
    <cfRule type="expression" dxfId="1580" priority="1985">
      <formula>COUNTIFS(bloq,1,luni,E67)&gt;1</formula>
    </cfRule>
  </conditionalFormatting>
  <conditionalFormatting sqref="E85:F85">
    <cfRule type="expression" dxfId="1579" priority="1964">
      <formula>COUNTIFS(bloq,1,luni,E85)&gt;1</formula>
    </cfRule>
  </conditionalFormatting>
  <conditionalFormatting sqref="E94:F94">
    <cfRule type="expression" dxfId="1578" priority="1936">
      <formula>COUNTIFS(bloq,1,luni,E94)&gt;1</formula>
    </cfRule>
  </conditionalFormatting>
  <conditionalFormatting sqref="E139:F139">
    <cfRule type="expression" dxfId="1577" priority="1899">
      <formula>COUNTIFS(bloq,1,luni,E139)&gt;1</formula>
    </cfRule>
  </conditionalFormatting>
  <conditionalFormatting sqref="E168:F168">
    <cfRule type="cellIs" dxfId="1576" priority="485" operator="equal">
      <formula>0</formula>
    </cfRule>
  </conditionalFormatting>
  <conditionalFormatting sqref="E169:F169">
    <cfRule type="expression" dxfId="1575" priority="1846">
      <formula>COUNTIFS(bloq,2,luni,E169)&gt;1</formula>
    </cfRule>
  </conditionalFormatting>
  <conditionalFormatting sqref="E193:F193">
    <cfRule type="expression" dxfId="1574" priority="1836">
      <formula>COUNTIFS(bloq,1,luni,E193)&gt;1</formula>
    </cfRule>
  </conditionalFormatting>
  <conditionalFormatting sqref="E201:F201">
    <cfRule type="cellIs" dxfId="1573" priority="461" operator="equal">
      <formula>0</formula>
    </cfRule>
    <cfRule type="cellIs" dxfId="1572" priority="462" operator="equal">
      <formula>0</formula>
    </cfRule>
  </conditionalFormatting>
  <conditionalFormatting sqref="E202:F202">
    <cfRule type="expression" dxfId="1571" priority="1809">
      <formula>COUNTIFS(bloq,1,luni,E202)&gt;1</formula>
    </cfRule>
  </conditionalFormatting>
  <conditionalFormatting sqref="E203:F203">
    <cfRule type="expression" dxfId="1570" priority="1817">
      <formula>COUNTIFS(bloq,1,luna,E203)&gt;1</formula>
    </cfRule>
  </conditionalFormatting>
  <conditionalFormatting sqref="E204:F205">
    <cfRule type="cellIs" dxfId="1569" priority="187" operator="equal">
      <formula>0</formula>
    </cfRule>
  </conditionalFormatting>
  <conditionalFormatting sqref="E211:F211">
    <cfRule type="expression" dxfId="1568" priority="1814">
      <formula>COUNTIFS(bloq,1,luni,E211)&gt;1</formula>
    </cfRule>
  </conditionalFormatting>
  <conditionalFormatting sqref="E222:F222">
    <cfRule type="cellIs" dxfId="1567" priority="442" operator="equal">
      <formula>0</formula>
    </cfRule>
  </conditionalFormatting>
  <conditionalFormatting sqref="E229:F229">
    <cfRule type="expression" dxfId="1566" priority="1793">
      <formula>COUNTIFS(bloq,1,luni,E229)&gt;1</formula>
    </cfRule>
  </conditionalFormatting>
  <conditionalFormatting sqref="E247:F247">
    <cfRule type="expression" dxfId="1565" priority="1771">
      <formula>COUNTIFS(bloq,1,luni,E247)&gt;1</formula>
    </cfRule>
  </conditionalFormatting>
  <conditionalFormatting sqref="E265:F265">
    <cfRule type="expression" dxfId="1564" priority="1750">
      <formula>COUNTIFS(bloq,1,luni,E265)&gt;1</formula>
    </cfRule>
  </conditionalFormatting>
  <conditionalFormatting sqref="E283:F283">
    <cfRule type="expression" dxfId="1563" priority="1728">
      <formula>COUNTIFS(bloq,1,luni,E283)&gt;1</formula>
    </cfRule>
  </conditionalFormatting>
  <conditionalFormatting sqref="E301:F301">
    <cfRule type="expression" dxfId="1562" priority="1706">
      <formula>COUNTIFS(bloq,1,luni,E301)&gt;1</formula>
    </cfRule>
  </conditionalFormatting>
  <conditionalFormatting sqref="E337:F337 E409:F409 E427:F427 E823:F823 E841:F841 E859:F859 E913:F913 E931:F931 E949:F949 E967:F967 E985:F985 E1003:F1003 E1021:F1021 E1039:F1039 E1057:F1057 E1075:F1075 E787:F787 E463:F463 E697:H697 E805:F805">
    <cfRule type="expression" dxfId="1561" priority="4000">
      <formula>COUNTIFS(bloq,1,luni,E337)&gt;1</formula>
    </cfRule>
  </conditionalFormatting>
  <conditionalFormatting sqref="E373:F373">
    <cfRule type="expression" dxfId="1560" priority="1643">
      <formula>COUNTIFS(bloq,1,luni,E373)&gt;1</formula>
    </cfRule>
  </conditionalFormatting>
  <conditionalFormatting sqref="E391:F391">
    <cfRule type="expression" dxfId="1559" priority="1622">
      <formula>COUNTIFS(bloq,1,luni,E391)&gt;1</formula>
    </cfRule>
  </conditionalFormatting>
  <conditionalFormatting sqref="E445:F445">
    <cfRule type="expression" dxfId="1558" priority="301">
      <formula>COUNTIFS(bloq,1,luni,E445)&gt;1</formula>
    </cfRule>
  </conditionalFormatting>
  <conditionalFormatting sqref="E456:F458">
    <cfRule type="cellIs" dxfId="1557" priority="163" operator="equal">
      <formula>0</formula>
    </cfRule>
  </conditionalFormatting>
  <conditionalFormatting sqref="E471:F472 E473:J479">
    <cfRule type="cellIs" dxfId="1556" priority="1549" operator="equal">
      <formula>0</formula>
    </cfRule>
  </conditionalFormatting>
  <conditionalFormatting sqref="E481:F481">
    <cfRule type="expression" dxfId="1555" priority="1566">
      <formula>COUNTIFS(bloq,1,luni,E481)&gt;1</formula>
    </cfRule>
  </conditionalFormatting>
  <conditionalFormatting sqref="E499:F499">
    <cfRule type="expression" dxfId="1554" priority="1513">
      <formula>COUNTIFS(bloq,1,luni,E499)&gt;1</formula>
    </cfRule>
  </conditionalFormatting>
  <conditionalFormatting sqref="E517:F517">
    <cfRule type="expression" dxfId="1553" priority="1452">
      <formula>COUNTIFS(bloq,1,luni,E517)&gt;1</formula>
    </cfRule>
  </conditionalFormatting>
  <conditionalFormatting sqref="E535:F535">
    <cfRule type="expression" dxfId="1552" priority="1399">
      <formula>COUNTIFS(bloq,1,luni,E535)&gt;1</formula>
    </cfRule>
  </conditionalFormatting>
  <conditionalFormatting sqref="E541:F541">
    <cfRule type="expression" dxfId="1551" priority="1411">
      <formula>COUNTIFS(bloq,3,mari,E541)&gt;1</formula>
    </cfRule>
  </conditionalFormatting>
  <conditionalFormatting sqref="E553:F553">
    <cfRule type="expression" dxfId="1550" priority="1346">
      <formula>COUNTIFS(bloq,1,luni,E553)&gt;1</formula>
    </cfRule>
  </conditionalFormatting>
  <conditionalFormatting sqref="E561:F561 I561:J561 E562:J569">
    <cfRule type="cellIs" dxfId="1549" priority="1276" operator="equal">
      <formula>0</formula>
    </cfRule>
  </conditionalFormatting>
  <conditionalFormatting sqref="E571:F571">
    <cfRule type="expression" dxfId="1548" priority="1293">
      <formula>COUNTIFS(bloq,1,luni,E571)&gt;1</formula>
    </cfRule>
  </conditionalFormatting>
  <conditionalFormatting sqref="E589:F589">
    <cfRule type="expression" dxfId="1547" priority="1239">
      <formula>COUNTIFS(bloq,1,mari,E589)&gt;1</formula>
    </cfRule>
    <cfRule type="expression" dxfId="1546" priority="1240">
      <formula>COUNTIFS(bloq,1,luni,E589)&gt;1</formula>
    </cfRule>
  </conditionalFormatting>
  <conditionalFormatting sqref="E590:F590">
    <cfRule type="expression" dxfId="1545" priority="1238">
      <formula>COUNTIFS(bloq,1,luna,E590)&gt;1</formula>
    </cfRule>
    <cfRule type="expression" dxfId="1544" priority="1237">
      <formula>COUNTIFS(bloq,1,mara,E590)&gt;1</formula>
    </cfRule>
  </conditionalFormatting>
  <conditionalFormatting sqref="E599:F599">
    <cfRule type="expression" dxfId="1543" priority="225">
      <formula>COUNTIFS(bloq,1,luna,E599)&gt;1</formula>
    </cfRule>
  </conditionalFormatting>
  <conditionalFormatting sqref="E607:F607">
    <cfRule type="expression" dxfId="1542" priority="1187">
      <formula>COUNTIFS(bloq,1,luni,E607)&gt;1</formula>
    </cfRule>
  </conditionalFormatting>
  <conditionalFormatting sqref="E610:F610">
    <cfRule type="expression" dxfId="1541" priority="1212">
      <formula>COUNTIFS(bloq,2,luni,E610)&gt;1</formula>
    </cfRule>
  </conditionalFormatting>
  <conditionalFormatting sqref="E625:F625">
    <cfRule type="expression" dxfId="1540" priority="1134">
      <formula>COUNTIFS(bloq,1,luni,E625)&gt;1</formula>
    </cfRule>
  </conditionalFormatting>
  <conditionalFormatting sqref="E643:F643">
    <cfRule type="expression" dxfId="1539" priority="1028">
      <formula>COUNTIFS(bloq,1,luni,E643)&gt;1</formula>
    </cfRule>
  </conditionalFormatting>
  <conditionalFormatting sqref="E661:F661">
    <cfRule type="expression" dxfId="1538" priority="975">
      <formula>COUNTIFS(bloq,1,luni,E661)&gt;1</formula>
    </cfRule>
  </conditionalFormatting>
  <conditionalFormatting sqref="E679:F679">
    <cfRule type="expression" dxfId="1537" priority="922">
      <formula>COUNTIFS(bloq,1,luni,E679)&gt;1</formula>
    </cfRule>
  </conditionalFormatting>
  <conditionalFormatting sqref="E687:F687 H687:J687 E688:J695 E777:J785 E795:J803 E813:J821 E831:J839 E849:J857 E903:J911 E921:J929 E939:J947 E957:J965 E975:J983 E993:J1001 E1011:J1019 E1029:J1037 E1047:J1055 E1065:J1073">
    <cfRule type="cellIs" dxfId="1536" priority="4021" operator="equal">
      <formula>0</formula>
    </cfRule>
  </conditionalFormatting>
  <conditionalFormatting sqref="E715:F715">
    <cfRule type="expression" dxfId="1535" priority="869">
      <formula>COUNTIFS(bloq,1,luni,E715)&gt;1</formula>
    </cfRule>
  </conditionalFormatting>
  <conditionalFormatting sqref="E733:F733">
    <cfRule type="expression" dxfId="1534" priority="816">
      <formula>COUNTIFS(bloq,1,luni,E733)&gt;1</formula>
    </cfRule>
  </conditionalFormatting>
  <conditionalFormatting sqref="E751:F751">
    <cfRule type="expression" dxfId="1533" priority="763">
      <formula>COUNTIFS(bloq,1,luni,E751)&gt;1</formula>
    </cfRule>
  </conditionalFormatting>
  <conditionalFormatting sqref="E769:F769">
    <cfRule type="expression" dxfId="1532" priority="710">
      <formula>COUNTIFS(bloq,1,luni,E769)&gt;1</formula>
    </cfRule>
  </conditionalFormatting>
  <conditionalFormatting sqref="E877:F877">
    <cfRule type="expression" dxfId="1531" priority="657">
      <formula>COUNTIFS(bloq,1,luni,E877)&gt;1</formula>
    </cfRule>
  </conditionalFormatting>
  <conditionalFormatting sqref="E895:F895">
    <cfRule type="expression" dxfId="1530" priority="604">
      <formula>COUNTIFS(bloq,1,luni,E895)&gt;1</formula>
    </cfRule>
  </conditionalFormatting>
  <conditionalFormatting sqref="E78:G78">
    <cfRule type="cellIs" dxfId="1529" priority="495" operator="equal">
      <formula>0</formula>
    </cfRule>
  </conditionalFormatting>
  <conditionalFormatting sqref="E93:G93">
    <cfRule type="cellIs" dxfId="1528" priority="563" operator="equal">
      <formula>0</formula>
    </cfRule>
  </conditionalFormatting>
  <conditionalFormatting sqref="E102:G102">
    <cfRule type="cellIs" dxfId="1527" priority="556" operator="equal">
      <formula>0</formula>
    </cfRule>
  </conditionalFormatting>
  <conditionalFormatting sqref="E103:G103">
    <cfRule type="expression" dxfId="1526" priority="1941">
      <formula>COUNTIFS(bloq,1,luni,E103)&gt;1</formula>
    </cfRule>
  </conditionalFormatting>
  <conditionalFormatting sqref="E105:G105 I105">
    <cfRule type="cellIs" dxfId="1525" priority="553" operator="equal">
      <formula>0</formula>
    </cfRule>
  </conditionalFormatting>
  <conditionalFormatting sqref="E111:G111">
    <cfRule type="cellIs" dxfId="1524" priority="543" operator="equal">
      <formula>0</formula>
    </cfRule>
  </conditionalFormatting>
  <conditionalFormatting sqref="E121:G121">
    <cfRule type="expression" dxfId="1523" priority="1920">
      <formula>COUNTIFS(bloq,1,luni,E121)&gt;1</formula>
    </cfRule>
  </conditionalFormatting>
  <conditionalFormatting sqref="E157:G157">
    <cfRule type="expression" dxfId="1522" priority="1878">
      <formula>COUNTIFS(bloq,1,luni,E157)&gt;1</formula>
    </cfRule>
  </conditionalFormatting>
  <conditionalFormatting sqref="E165:G165">
    <cfRule type="cellIs" dxfId="1521" priority="489" operator="equal">
      <formula>0</formula>
    </cfRule>
  </conditionalFormatting>
  <conditionalFormatting sqref="E202:G203">
    <cfRule type="cellIs" dxfId="1520" priority="255" operator="equal">
      <formula>0</formula>
    </cfRule>
  </conditionalFormatting>
  <conditionalFormatting sqref="E323:G323 I323:J323 E324:H325 J324:J325 E326:J326 B12:C20 B30:C38 B48:C56 B66:C74 B84:C92 B102:C110 B120:C128 B138:C146 B156:C164 B174:C182 B192:C200 B210:C218 B228:C236 B246:C254 B264:C272 B282:C290 B300:C308 B318:C326 B336:C344 B354:C362 B372:C380 B390:C398 B408:C416 B426:C434 B444:C452 B462:C470 B480:C488 B498:C506 B516:C524 B534:C542 B552:C560 B570:C578 B588:C596 B606:C614 B624:C632 B642:C650 B660:C668 B678:C686 B696:C704 B714:C722 B732:C740 B750:C758 B768:C776 B786:C794 B804:C812 B822:C830 B840:C848 B858:C866 B876:C884 B894:C902 B912:C920 B930:C938 B948:C956 B966:C974 B984:C992 B1002:C1010 B1020:C1028 B1038:C1046 B1056:C1064 B1074:C1082">
    <cfRule type="cellIs" dxfId="1519" priority="21084" operator="equal">
      <formula>0</formula>
    </cfRule>
  </conditionalFormatting>
  <conditionalFormatting sqref="E332:G332 I332:J332 B3:C11 B21:C29 B39:C47 B57:C65 B75:C83 B93:C101 B111:C119 B129:C137 B147:C155 B165:C173 B183:C191 B201:C209 B219:C227 B237:C245 B255:C263 B273:C281 B291:C299 B309:C317 B327:C335 B345:C353 B363:C371 B381:C389 B399:C407 B417:C425 B435:C443 B453:C461 B471:C479 B489:C497 B507:C515 B525:C533 B543:C551 B561:C569 B579:C587 B597:C605 B615:C623 B633:C641 B651:C659 B669:C677 B687:C695 B705:C713 B723:C731 B741:C749 B759:C767 B777:C785 B795:C803 B813:C821 B831:C839 B849:C857 B867:C875 B885:C893 B903:C911 B921:C929 B939:C947 B957:C965 B975:C983 B993:C1001 B1011:C1019 B1029:C1037 B1047:C1055 B1065:C1073">
    <cfRule type="cellIs" dxfId="1518" priority="40140" operator="equal">
      <formula>0</formula>
    </cfRule>
  </conditionalFormatting>
  <conditionalFormatting sqref="E355:G355">
    <cfRule type="expression" dxfId="1517" priority="1664">
      <formula>COUNTIFS(bloq,1,luni,E355)&gt;1</formula>
    </cfRule>
  </conditionalFormatting>
  <conditionalFormatting sqref="E688:G688 E778:G778 E796:G796 E814:G814 E832:G832 E850:G850 E904:G904 E922:G922 E940:G940 E958:G958 E976:G976 E994:G994 E1012:G1012 E1030:G1030 E1048:G1048 E1066:G1066">
    <cfRule type="expression" dxfId="1516" priority="5684">
      <formula>COUNTIFS(bloq,1,luni,E688)&gt;1</formula>
    </cfRule>
  </conditionalFormatting>
  <conditionalFormatting sqref="E691:G691 E781:G781 E799:G799 E817:G817 E835:G835 E853:G853 E907:G907 E925:G925 E943:G943 E961:G961 E979:G979 E997:G997 E1015:G1015 E1033:G1033 E1051:G1051 E1069:G1069">
    <cfRule type="expression" dxfId="1515" priority="4022">
      <formula>COUNTIFS(bloq,1,mari,E691)&gt;1</formula>
    </cfRule>
    <cfRule type="expression" dxfId="1514" priority="4023">
      <formula>COUNTIFS(bloq,1,luni,E691)&gt;1</formula>
    </cfRule>
  </conditionalFormatting>
  <conditionalFormatting sqref="E87:I87">
    <cfRule type="cellIs" dxfId="1513" priority="577" operator="equal">
      <formula>0</formula>
    </cfRule>
  </conditionalFormatting>
  <conditionalFormatting sqref="E96:I96">
    <cfRule type="cellIs" dxfId="1512" priority="560" operator="equal">
      <formula>0</formula>
    </cfRule>
  </conditionalFormatting>
  <conditionalFormatting sqref="E114:I114">
    <cfRule type="cellIs" dxfId="1511" priority="540" operator="equal">
      <formula>0</formula>
    </cfRule>
  </conditionalFormatting>
  <conditionalFormatting sqref="E120:I120">
    <cfRule type="cellIs" dxfId="1510" priority="529" operator="equal">
      <formula>0</formula>
    </cfRule>
  </conditionalFormatting>
  <conditionalFormatting sqref="E123:I123">
    <cfRule type="cellIs" dxfId="1509" priority="530" operator="equal">
      <formula>0</formula>
    </cfRule>
  </conditionalFormatting>
  <conditionalFormatting sqref="E141:I141">
    <cfRule type="cellIs" dxfId="1508" priority="513" operator="equal">
      <formula>0</formula>
    </cfRule>
  </conditionalFormatting>
  <conditionalFormatting sqref="E144:I144">
    <cfRule type="cellIs" dxfId="1507" priority="512" operator="equal">
      <formula>0</formula>
    </cfRule>
  </conditionalFormatting>
  <conditionalFormatting sqref="E147:I147">
    <cfRule type="cellIs" dxfId="1506" priority="508" operator="equal">
      <formula>0</formula>
    </cfRule>
  </conditionalFormatting>
  <conditionalFormatting sqref="E150:I150">
    <cfRule type="cellIs" dxfId="1505" priority="506" operator="equal">
      <formula>0</formula>
    </cfRule>
  </conditionalFormatting>
  <conditionalFormatting sqref="E156:I156">
    <cfRule type="cellIs" dxfId="1504" priority="203" operator="equal">
      <formula>0</formula>
    </cfRule>
  </conditionalFormatting>
  <conditionalFormatting sqref="E159:I159">
    <cfRule type="cellIs" dxfId="1503" priority="501" operator="equal">
      <formula>0</formula>
    </cfRule>
  </conditionalFormatting>
  <conditionalFormatting sqref="E174:I174">
    <cfRule type="cellIs" dxfId="1502" priority="479" operator="equal">
      <formula>0</formula>
    </cfRule>
  </conditionalFormatting>
  <conditionalFormatting sqref="E177:I177">
    <cfRule type="cellIs" dxfId="1501" priority="475" operator="equal">
      <formula>0</formula>
    </cfRule>
  </conditionalFormatting>
  <conditionalFormatting sqref="E183:I183">
    <cfRule type="cellIs" dxfId="1500" priority="473" operator="equal">
      <formula>0</formula>
    </cfRule>
  </conditionalFormatting>
  <conditionalFormatting sqref="E186:I186">
    <cfRule type="cellIs" dxfId="1499" priority="405" operator="equal">
      <formula>0</formula>
    </cfRule>
  </conditionalFormatting>
  <conditionalFormatting sqref="E192:I192">
    <cfRule type="cellIs" dxfId="1498" priority="410" operator="equal">
      <formula>0</formula>
    </cfRule>
  </conditionalFormatting>
  <conditionalFormatting sqref="E195:I195">
    <cfRule type="cellIs" dxfId="1497" priority="199" operator="equal">
      <formula>0</formula>
    </cfRule>
  </conditionalFormatting>
  <conditionalFormatting sqref="E201:I201">
    <cfRule type="cellIs" dxfId="1496" priority="411" operator="equal">
      <formula>0</formula>
    </cfRule>
  </conditionalFormatting>
  <conditionalFormatting sqref="E210:I210">
    <cfRule type="cellIs" dxfId="1495" priority="449" operator="equal">
      <formula>0</formula>
    </cfRule>
  </conditionalFormatting>
  <conditionalFormatting sqref="E213:I213">
    <cfRule type="cellIs" dxfId="1494" priority="254" operator="equal">
      <formula>0</formula>
    </cfRule>
  </conditionalFormatting>
  <conditionalFormatting sqref="E225:I225">
    <cfRule type="cellIs" dxfId="1493" priority="186" operator="equal">
      <formula>0</formula>
    </cfRule>
  </conditionalFormatting>
  <conditionalFormatting sqref="E228:I228">
    <cfRule type="cellIs" dxfId="1492" priority="210" operator="equal">
      <formula>0</formula>
    </cfRule>
  </conditionalFormatting>
  <conditionalFormatting sqref="E231:I231">
    <cfRule type="cellIs" dxfId="1491" priority="420" operator="equal">
      <formula>0</formula>
    </cfRule>
  </conditionalFormatting>
  <conditionalFormatting sqref="E237:I237">
    <cfRule type="cellIs" dxfId="1490" priority="189" operator="equal">
      <formula>0</formula>
    </cfRule>
  </conditionalFormatting>
  <conditionalFormatting sqref="E240:I240">
    <cfRule type="cellIs" dxfId="1489" priority="430" operator="equal">
      <formula>0</formula>
    </cfRule>
  </conditionalFormatting>
  <conditionalFormatting sqref="E249:I249">
    <cfRule type="cellIs" dxfId="1488" priority="188" operator="equal">
      <formula>0</formula>
    </cfRule>
  </conditionalFormatting>
  <conditionalFormatting sqref="E252:I252">
    <cfRule type="cellIs" dxfId="1487" priority="185" operator="equal">
      <formula>0</formula>
    </cfRule>
  </conditionalFormatting>
  <conditionalFormatting sqref="E293:I293">
    <cfRule type="expression" dxfId="1486" priority="1709">
      <formula>COUNTIFS(bloq,1,luna,E293)&gt;1</formula>
    </cfRule>
  </conditionalFormatting>
  <conditionalFormatting sqref="E296:I296">
    <cfRule type="expression" dxfId="1485" priority="375">
      <formula>COUNTIFS(bloq,1,luna,E296)&gt;1</formula>
    </cfRule>
  </conditionalFormatting>
  <conditionalFormatting sqref="E308:I308">
    <cfRule type="expression" dxfId="1484" priority="342">
      <formula>COUNTIFS(bloq,2,luna,E308)&gt;1</formula>
    </cfRule>
  </conditionalFormatting>
  <conditionalFormatting sqref="E320:I320">
    <cfRule type="expression" dxfId="1483" priority="109">
      <formula>COUNTIFS(bloq,2,miea,E320)&gt;1</formula>
    </cfRule>
  </conditionalFormatting>
  <conditionalFormatting sqref="E323:I323">
    <cfRule type="expression" dxfId="1482" priority="129">
      <formula>COUNTIFS(bloq,2,miea,E323)&gt;1</formula>
    </cfRule>
  </conditionalFormatting>
  <conditionalFormatting sqref="E332:I332">
    <cfRule type="expression" dxfId="1481" priority="103">
      <formula>COUNTIFS(bloq,2,luna,E332)&gt;1</formula>
    </cfRule>
  </conditionalFormatting>
  <conditionalFormatting sqref="E335:I335">
    <cfRule type="expression" dxfId="1480" priority="101">
      <formula>COUNTIFS(bloq,2,luna,E335)&gt;1</formula>
    </cfRule>
    <cfRule type="cellIs" dxfId="1479" priority="102" operator="equal">
      <formula>0</formula>
    </cfRule>
  </conditionalFormatting>
  <conditionalFormatting sqref="E515:I515">
    <cfRule type="expression" dxfId="1478" priority="1483">
      <formula>COUNTIFS(bloq,3,luna,E515)&gt;1</formula>
    </cfRule>
  </conditionalFormatting>
  <conditionalFormatting sqref="E592:I592">
    <cfRule type="expression" dxfId="1477" priority="1264">
      <formula>COUNTIFS(bloq,2,mari,E592)&gt;1</formula>
    </cfRule>
  </conditionalFormatting>
  <conditionalFormatting sqref="E602:I602 E599:I600 F601:I601 F598:I598 E597:I597">
    <cfRule type="cellIs" dxfId="1476" priority="223" operator="equal">
      <formula>0</formula>
    </cfRule>
  </conditionalFormatting>
  <conditionalFormatting sqref="E3:J11 E399:J399 E400:G400 I400:J400 E401:J402 E403:G403 I403:J403 E404:J405 E406:H406 J406 E407:J407 G471">
    <cfRule type="cellIs" dxfId="1475" priority="2037" operator="equal">
      <formula>0</formula>
    </cfRule>
  </conditionalFormatting>
  <conditionalFormatting sqref="E12:J20">
    <cfRule type="cellIs" dxfId="1474" priority="2050" operator="equal">
      <formula>0</formula>
    </cfRule>
  </conditionalFormatting>
  <conditionalFormatting sqref="E21:J29">
    <cfRule type="cellIs" dxfId="1473" priority="2016" operator="equal">
      <formula>0</formula>
    </cfRule>
  </conditionalFormatting>
  <conditionalFormatting sqref="E30:J38">
    <cfRule type="cellIs" dxfId="1472" priority="2029" operator="equal">
      <formula>0</formula>
    </cfRule>
  </conditionalFormatting>
  <conditionalFormatting sqref="E39:J47">
    <cfRule type="cellIs" dxfId="1471" priority="1991" operator="equal">
      <formula>0</formula>
    </cfRule>
  </conditionalFormatting>
  <conditionalFormatting sqref="E48:J56">
    <cfRule type="cellIs" dxfId="1470" priority="2004" operator="equal">
      <formula>0</formula>
    </cfRule>
  </conditionalFormatting>
  <conditionalFormatting sqref="E57:J65">
    <cfRule type="cellIs" dxfId="1469" priority="1968" operator="equal">
      <formula>0</formula>
    </cfRule>
  </conditionalFormatting>
  <conditionalFormatting sqref="E91:J92 E88:J89 E84:J86 J90">
    <cfRule type="cellIs" dxfId="1468" priority="1960" operator="equal">
      <formula>0</formula>
    </cfRule>
  </conditionalFormatting>
  <conditionalFormatting sqref="E103:J104 E106:J110 J102 J105">
    <cfRule type="cellIs" dxfId="1467" priority="1937" operator="equal">
      <formula>0</formula>
    </cfRule>
  </conditionalFormatting>
  <conditionalFormatting sqref="E124:J128 E121:J122 J120 J123">
    <cfRule type="cellIs" dxfId="1466" priority="1916" operator="equal">
      <formula>0</formula>
    </cfRule>
  </conditionalFormatting>
  <conditionalFormatting sqref="E129:J131 J132 E133:J134 J135 E136:J137">
    <cfRule type="cellIs" dxfId="1465" priority="1882" operator="equal">
      <formula>0</formula>
    </cfRule>
  </conditionalFormatting>
  <conditionalFormatting sqref="E193:J194 E196:J200 J192 J195">
    <cfRule type="cellIs" dxfId="1464" priority="1832" operator="equal">
      <formula>0</formula>
    </cfRule>
  </conditionalFormatting>
  <conditionalFormatting sqref="E214:J218 J210 E211:J212 J213">
    <cfRule type="cellIs" dxfId="1463" priority="1810" operator="equal">
      <formula>0</formula>
    </cfRule>
  </conditionalFormatting>
  <conditionalFormatting sqref="E219:J221 E223:J224 J225 E226:J227">
    <cfRule type="cellIs" dxfId="1462" priority="1776" operator="equal">
      <formula>0</formula>
    </cfRule>
  </conditionalFormatting>
  <conditionalFormatting sqref="E232:J236">
    <cfRule type="cellIs" dxfId="1461" priority="252" operator="equal">
      <formula>0</formula>
    </cfRule>
  </conditionalFormatting>
  <conditionalFormatting sqref="E253:J254 E246:J248 J249 E250:J251 J252">
    <cfRule type="cellIs" dxfId="1460" priority="1767" operator="equal">
      <formula>0</formula>
    </cfRule>
  </conditionalFormatting>
  <conditionalFormatting sqref="E255:J263">
    <cfRule type="cellIs" dxfId="1459" priority="1733" operator="equal">
      <formula>0</formula>
    </cfRule>
  </conditionalFormatting>
  <conditionalFormatting sqref="E264:J272">
    <cfRule type="cellIs" dxfId="1458" priority="1746" operator="equal">
      <formula>0</formula>
    </cfRule>
  </conditionalFormatting>
  <conditionalFormatting sqref="E273:J281">
    <cfRule type="cellIs" dxfId="1457" priority="1711" operator="equal">
      <formula>0</formula>
    </cfRule>
  </conditionalFormatting>
  <conditionalFormatting sqref="E282:J290">
    <cfRule type="cellIs" dxfId="1456" priority="1724" operator="equal">
      <formula>0</formula>
    </cfRule>
  </conditionalFormatting>
  <conditionalFormatting sqref="E291:J299">
    <cfRule type="cellIs" dxfId="1455" priority="1689" operator="equal">
      <formula>0</formula>
    </cfRule>
  </conditionalFormatting>
  <conditionalFormatting sqref="E309:J311 J309:J314 E312:H314 E315 G315 I315:J316 E316:G316 E317:J317">
    <cfRule type="cellIs" dxfId="1454" priority="1668" operator="equal">
      <formula>0</formula>
    </cfRule>
  </conditionalFormatting>
  <conditionalFormatting sqref="E311:J311">
    <cfRule type="expression" dxfId="1453" priority="1688">
      <formula>COUNTIFS(bloq,1,luna,E311)&gt;1</formula>
    </cfRule>
  </conditionalFormatting>
  <conditionalFormatting sqref="E314:J314">
    <cfRule type="expression" dxfId="1452" priority="50">
      <formula>COUNTIFS(bloq,1,luna,E314)&gt;1</formula>
    </cfRule>
  </conditionalFormatting>
  <conditionalFormatting sqref="E318:J319">
    <cfRule type="cellIs" dxfId="1451" priority="115" operator="equal">
      <formula>0</formula>
    </cfRule>
  </conditionalFormatting>
  <conditionalFormatting sqref="E327:J329 I330:J331 J333:J335">
    <cfRule type="cellIs" dxfId="1450" priority="2875" operator="equal">
      <formula>0</formula>
    </cfRule>
  </conditionalFormatting>
  <conditionalFormatting sqref="E336:J344 E408:J416 E426:J434 E822:J830 E840:J848 E858:J866 E912:J920 E930:J938 E948:J956 E966:J974 E984:J992 E1002:J1010 E1020:J1028 E1038:J1046 E1056:J1064 E1074:J1082">
    <cfRule type="cellIs" dxfId="1449" priority="3964" operator="equal">
      <formula>0</formula>
    </cfRule>
  </conditionalFormatting>
  <conditionalFormatting sqref="E345:J353">
    <cfRule type="cellIs" dxfId="1448" priority="1647" operator="equal">
      <formula>0</formula>
    </cfRule>
  </conditionalFormatting>
  <conditionalFormatting sqref="E354:J362">
    <cfRule type="cellIs" dxfId="1447" priority="1660" operator="equal">
      <formula>0</formula>
    </cfRule>
  </conditionalFormatting>
  <conditionalFormatting sqref="E372:J380">
    <cfRule type="cellIs" dxfId="1446" priority="1639" operator="equal">
      <formula>0</formula>
    </cfRule>
  </conditionalFormatting>
  <conditionalFormatting sqref="E381:J387 E388:G388 I388:J388 E389:J389">
    <cfRule type="cellIs" dxfId="1445" priority="1605" operator="equal">
      <formula>0</formula>
    </cfRule>
  </conditionalFormatting>
  <conditionalFormatting sqref="E390:J398">
    <cfRule type="cellIs" dxfId="1444" priority="171" operator="equal">
      <formula>0</formula>
    </cfRule>
  </conditionalFormatting>
  <conditionalFormatting sqref="E417:J425">
    <cfRule type="cellIs" dxfId="1443" priority="2749" operator="equal">
      <formula>0</formula>
    </cfRule>
  </conditionalFormatting>
  <conditionalFormatting sqref="E440:J443 E435:J438 E439:I439">
    <cfRule type="cellIs" dxfId="1442" priority="1582" operator="equal">
      <formula>0</formula>
    </cfRule>
  </conditionalFormatting>
  <conditionalFormatting sqref="E444:J452">
    <cfRule type="cellIs" dxfId="1441" priority="300" operator="equal">
      <formula>0</formula>
    </cfRule>
  </conditionalFormatting>
  <conditionalFormatting sqref="E453:J455 H456:J456 G456:G458 H457 J457 H458:J458 E459:J461">
    <cfRule type="cellIs" dxfId="1440" priority="2735" operator="equal">
      <formula>0</formula>
    </cfRule>
  </conditionalFormatting>
  <conditionalFormatting sqref="E462:J470">
    <cfRule type="cellIs" dxfId="1439" priority="294" operator="equal">
      <formula>0</formula>
    </cfRule>
  </conditionalFormatting>
  <conditionalFormatting sqref="E480:J488">
    <cfRule type="cellIs" dxfId="1438" priority="1562" operator="equal">
      <formula>0</formula>
    </cfRule>
  </conditionalFormatting>
  <conditionalFormatting sqref="E489:J497">
    <cfRule type="cellIs" dxfId="1437" priority="1496" operator="equal">
      <formula>0</formula>
    </cfRule>
  </conditionalFormatting>
  <conditionalFormatting sqref="E498:J506">
    <cfRule type="cellIs" dxfId="1436" priority="1509" operator="equal">
      <formula>0</formula>
    </cfRule>
  </conditionalFormatting>
  <conditionalFormatting sqref="E507:J515">
    <cfRule type="cellIs" dxfId="1435" priority="1435" operator="equal">
      <formula>0</formula>
    </cfRule>
  </conditionalFormatting>
  <conditionalFormatting sqref="E516:J524">
    <cfRule type="cellIs" dxfId="1434" priority="1448" operator="equal">
      <formula>0</formula>
    </cfRule>
  </conditionalFormatting>
  <conditionalFormatting sqref="E530:J533 F525:J529">
    <cfRule type="cellIs" dxfId="1433" priority="1382" operator="equal">
      <formula>0</formula>
    </cfRule>
  </conditionalFormatting>
  <conditionalFormatting sqref="E534:J542">
    <cfRule type="cellIs" dxfId="1432" priority="1395" operator="equal">
      <formula>0</formula>
    </cfRule>
  </conditionalFormatting>
  <conditionalFormatting sqref="E543:J551">
    <cfRule type="cellIs" dxfId="1431" priority="1329" operator="equal">
      <formula>0</formula>
    </cfRule>
  </conditionalFormatting>
  <conditionalFormatting sqref="E552:J560">
    <cfRule type="cellIs" dxfId="1430" priority="1342" operator="equal">
      <formula>0</formula>
    </cfRule>
  </conditionalFormatting>
  <conditionalFormatting sqref="E570:J578">
    <cfRule type="cellIs" dxfId="1429" priority="1289" operator="equal">
      <formula>0</formula>
    </cfRule>
  </conditionalFormatting>
  <conditionalFormatting sqref="E579:J587">
    <cfRule type="cellIs" dxfId="1428" priority="1223" operator="equal">
      <formula>0</formula>
    </cfRule>
  </conditionalFormatting>
  <conditionalFormatting sqref="E588:J596">
    <cfRule type="cellIs" dxfId="1427" priority="1236" operator="equal">
      <formula>0</formula>
    </cfRule>
  </conditionalFormatting>
  <conditionalFormatting sqref="E606:J614">
    <cfRule type="cellIs" dxfId="1426" priority="1183" operator="equal">
      <formula>0</formula>
    </cfRule>
  </conditionalFormatting>
  <conditionalFormatting sqref="E615:J623">
    <cfRule type="cellIs" dxfId="1425" priority="1117" operator="equal">
      <formula>0</formula>
    </cfRule>
  </conditionalFormatting>
  <conditionalFormatting sqref="E624:J632">
    <cfRule type="cellIs" dxfId="1424" priority="1130" operator="equal">
      <formula>0</formula>
    </cfRule>
  </conditionalFormatting>
  <conditionalFormatting sqref="E633:J641">
    <cfRule type="cellIs" dxfId="1423" priority="1011" operator="equal">
      <formula>0</formula>
    </cfRule>
  </conditionalFormatting>
  <conditionalFormatting sqref="E642:J650">
    <cfRule type="cellIs" dxfId="1422" priority="1024" operator="equal">
      <formula>0</formula>
    </cfRule>
  </conditionalFormatting>
  <conditionalFormatting sqref="E651:J659">
    <cfRule type="cellIs" dxfId="1421" priority="958" operator="equal">
      <formula>0</formula>
    </cfRule>
  </conditionalFormatting>
  <conditionalFormatting sqref="E660:J668">
    <cfRule type="cellIs" dxfId="1420" priority="971" operator="equal">
      <formula>0</formula>
    </cfRule>
  </conditionalFormatting>
  <conditionalFormatting sqref="E669:J674 E675:H675 J675 E676:J677">
    <cfRule type="cellIs" dxfId="1419" priority="905" operator="equal">
      <formula>0</formula>
    </cfRule>
  </conditionalFormatting>
  <conditionalFormatting sqref="E678:J686">
    <cfRule type="cellIs" dxfId="1418" priority="918" operator="equal">
      <formula>0</formula>
    </cfRule>
  </conditionalFormatting>
  <conditionalFormatting sqref="E696:J704">
    <cfRule type="cellIs" dxfId="1417" priority="180" operator="equal">
      <formula>0</formula>
    </cfRule>
  </conditionalFormatting>
  <conditionalFormatting sqref="E705:J713">
    <cfRule type="cellIs" dxfId="1416" priority="852" operator="equal">
      <formula>0</formula>
    </cfRule>
  </conditionalFormatting>
  <conditionalFormatting sqref="E714:J722">
    <cfRule type="cellIs" dxfId="1415" priority="865" operator="equal">
      <formula>0</formula>
    </cfRule>
  </conditionalFormatting>
  <conditionalFormatting sqref="E723:J731">
    <cfRule type="cellIs" dxfId="1414" priority="799" operator="equal">
      <formula>0</formula>
    </cfRule>
  </conditionalFormatting>
  <conditionalFormatting sqref="E735:J735 E732:J733 E734:F734 I734:J734 E736:F736 H736:J736 E737:J740">
    <cfRule type="cellIs" dxfId="1413" priority="812" operator="equal">
      <formula>0</formula>
    </cfRule>
  </conditionalFormatting>
  <conditionalFormatting sqref="E741:J741 E742:F745 H742:J745 E746:J749">
    <cfRule type="cellIs" dxfId="1412" priority="746" operator="equal">
      <formula>0</formula>
    </cfRule>
  </conditionalFormatting>
  <conditionalFormatting sqref="E750:J758">
    <cfRule type="cellIs" dxfId="1411" priority="759" operator="equal">
      <formula>0</formula>
    </cfRule>
  </conditionalFormatting>
  <conditionalFormatting sqref="E759:J767">
    <cfRule type="cellIs" dxfId="1410" priority="693" operator="equal">
      <formula>0</formula>
    </cfRule>
  </conditionalFormatting>
  <conditionalFormatting sqref="E768:J776">
    <cfRule type="cellIs" dxfId="1409" priority="706" operator="equal">
      <formula>0</formula>
    </cfRule>
  </conditionalFormatting>
  <conditionalFormatting sqref="E786:J794">
    <cfRule type="cellIs" dxfId="1408" priority="2675" operator="equal">
      <formula>0</formula>
    </cfRule>
  </conditionalFormatting>
  <conditionalFormatting sqref="E804:J812">
    <cfRule type="cellIs" dxfId="1407" priority="8" operator="equal">
      <formula>0</formula>
    </cfRule>
  </conditionalFormatting>
  <conditionalFormatting sqref="E867:J875">
    <cfRule type="cellIs" dxfId="1406" priority="640" operator="equal">
      <formula>0</formula>
    </cfRule>
  </conditionalFormatting>
  <conditionalFormatting sqref="E876:J884">
    <cfRule type="cellIs" dxfId="1405" priority="653" operator="equal">
      <formula>0</formula>
    </cfRule>
  </conditionalFormatting>
  <conditionalFormatting sqref="E885:J893">
    <cfRule type="cellIs" dxfId="1404" priority="587" operator="equal">
      <formula>0</formula>
    </cfRule>
  </conditionalFormatting>
  <conditionalFormatting sqref="E894:J902">
    <cfRule type="cellIs" dxfId="1403" priority="600" operator="equal">
      <formula>0</formula>
    </cfRule>
  </conditionalFormatting>
  <conditionalFormatting sqref="F4">
    <cfRule type="expression" dxfId="1402" priority="2048">
      <formula>COUNTIFS(bloq,1,mari,F4)&gt;1</formula>
    </cfRule>
  </conditionalFormatting>
  <conditionalFormatting sqref="F5">
    <cfRule type="expression" dxfId="1401" priority="2056">
      <formula>COUNTIFS(bloq,1,mara,F5)&gt;1</formula>
    </cfRule>
  </conditionalFormatting>
  <conditionalFormatting sqref="F7">
    <cfRule type="expression" dxfId="1400" priority="2042">
      <formula>COUNTIFS(bloq,2,mari,F7)&gt;1</formula>
    </cfRule>
  </conditionalFormatting>
  <conditionalFormatting sqref="F13">
    <cfRule type="expression" dxfId="1399" priority="2053">
      <formula>COUNTIFS(bloq,1,mari,F13)&gt;1</formula>
    </cfRule>
  </conditionalFormatting>
  <conditionalFormatting sqref="F14">
    <cfRule type="expression" dxfId="1398" priority="2051">
      <formula>COUNTIFS(bloq,1,mara,F14)&gt;1</formula>
    </cfRule>
  </conditionalFormatting>
  <conditionalFormatting sqref="F22">
    <cfRule type="expression" dxfId="1397" priority="2027">
      <formula>COUNTIFS(bloq,1,mari,F22)&gt;1</formula>
    </cfRule>
  </conditionalFormatting>
  <conditionalFormatting sqref="F23">
    <cfRule type="expression" dxfId="1396" priority="2035">
      <formula>COUNTIFS(bloq,1,mara,F23)&gt;1</formula>
    </cfRule>
  </conditionalFormatting>
  <conditionalFormatting sqref="F25">
    <cfRule type="expression" dxfId="1395" priority="2021">
      <formula>COUNTIFS(bloq,2,mari,F25)&gt;1</formula>
    </cfRule>
  </conditionalFormatting>
  <conditionalFormatting sqref="F31">
    <cfRule type="expression" dxfId="1394" priority="2032">
      <formula>COUNTIFS(bloq,1,mari,F31)&gt;1</formula>
    </cfRule>
  </conditionalFormatting>
  <conditionalFormatting sqref="F32">
    <cfRule type="expression" dxfId="1393" priority="2030">
      <formula>COUNTIFS(bloq,1,mara,F32)&gt;1</formula>
    </cfRule>
  </conditionalFormatting>
  <conditionalFormatting sqref="F40">
    <cfRule type="expression" dxfId="1392" priority="2002">
      <formula>COUNTIFS(bloq,1,mari,F40)&gt;1</formula>
    </cfRule>
  </conditionalFormatting>
  <conditionalFormatting sqref="F41">
    <cfRule type="expression" dxfId="1391" priority="2010">
      <formula>COUNTIFS(bloq,1,mara,F41)&gt;1</formula>
    </cfRule>
  </conditionalFormatting>
  <conditionalFormatting sqref="F43">
    <cfRule type="expression" dxfId="1390" priority="1996">
      <formula>COUNTIFS(bloq,2,mari,F43)&gt;1</formula>
    </cfRule>
  </conditionalFormatting>
  <conditionalFormatting sqref="F49">
    <cfRule type="expression" dxfId="1389" priority="2007">
      <formula>COUNTIFS(bloq,1,mari,F49)&gt;1</formula>
    </cfRule>
  </conditionalFormatting>
  <conditionalFormatting sqref="F50">
    <cfRule type="expression" dxfId="1388" priority="2005">
      <formula>COUNTIFS(bloq,1,mara,F50)&gt;1</formula>
    </cfRule>
  </conditionalFormatting>
  <conditionalFormatting sqref="F58">
    <cfRule type="expression" dxfId="1387" priority="1979">
      <formula>COUNTIFS(bloq,1,mari,F58)&gt;1</formula>
    </cfRule>
  </conditionalFormatting>
  <conditionalFormatting sqref="F59">
    <cfRule type="expression" dxfId="1386" priority="1987">
      <formula>COUNTIFS(bloq,1,mara,F59)&gt;1</formula>
    </cfRule>
  </conditionalFormatting>
  <conditionalFormatting sqref="F61">
    <cfRule type="expression" dxfId="1385" priority="1973">
      <formula>COUNTIFS(bloq,2,mari,F61)&gt;1</formula>
    </cfRule>
    <cfRule type="expression" dxfId="1384" priority="160">
      <formula>COUNTIFS(bloq,1,mari,F61)&gt;1</formula>
    </cfRule>
  </conditionalFormatting>
  <conditionalFormatting sqref="F67">
    <cfRule type="expression" dxfId="1383" priority="1984">
      <formula>COUNTIFS(bloq,1,mari,F67)&gt;1</formula>
    </cfRule>
  </conditionalFormatting>
  <conditionalFormatting sqref="F68">
    <cfRule type="expression" dxfId="1382" priority="1982">
      <formula>COUNTIFS(bloq,1,mara,F68)&gt;1</formula>
    </cfRule>
  </conditionalFormatting>
  <conditionalFormatting sqref="F76">
    <cfRule type="expression" dxfId="1381" priority="1958">
      <formula>COUNTIFS(bloq,1,mari,F76)&gt;1</formula>
    </cfRule>
  </conditionalFormatting>
  <conditionalFormatting sqref="F77">
    <cfRule type="expression" dxfId="1380" priority="1966">
      <formula>COUNTIFS(bloq,1,mara,F77)&gt;1</formula>
    </cfRule>
  </conditionalFormatting>
  <conditionalFormatting sqref="F79">
    <cfRule type="expression" dxfId="1379" priority="1952">
      <formula>COUNTIFS(bloq,2,mari,F79)&gt;1</formula>
    </cfRule>
  </conditionalFormatting>
  <conditionalFormatting sqref="F85">
    <cfRule type="expression" dxfId="1378" priority="1963">
      <formula>COUNTIFS(bloq,1,mari,F85)&gt;1</formula>
    </cfRule>
  </conditionalFormatting>
  <conditionalFormatting sqref="F86">
    <cfRule type="expression" dxfId="1377" priority="1961">
      <formula>COUNTIFS(bloq,1,mara,F86)&gt;1</formula>
    </cfRule>
  </conditionalFormatting>
  <conditionalFormatting sqref="F95">
    <cfRule type="expression" dxfId="1376" priority="1943">
      <formula>COUNTIFS(bloq,1,mara,F95)&gt;1</formula>
    </cfRule>
  </conditionalFormatting>
  <conditionalFormatting sqref="F97">
    <cfRule type="expression" dxfId="1375" priority="1929">
      <formula>COUNTIFS(bloq,2,mari,F97)&gt;1</formula>
    </cfRule>
  </conditionalFormatting>
  <conditionalFormatting sqref="F104">
    <cfRule type="expression" dxfId="1374" priority="1938">
      <formula>COUNTIFS(bloq,1,mara,F104)&gt;1</formula>
    </cfRule>
  </conditionalFormatting>
  <conditionalFormatting sqref="F106">
    <cfRule type="expression" dxfId="1373" priority="550">
      <formula>COUNTIFS(bloq,1,luni,F106)&gt;1</formula>
    </cfRule>
    <cfRule type="expression" dxfId="1372" priority="549">
      <formula>COUNTIFS(bloq,1,mari,F106)&gt;1</formula>
    </cfRule>
  </conditionalFormatting>
  <conditionalFormatting sqref="F112">
    <cfRule type="expression" dxfId="1371" priority="1914">
      <formula>COUNTIFS(bloq,1,mari,F112)&gt;1</formula>
    </cfRule>
  </conditionalFormatting>
  <conditionalFormatting sqref="F113">
    <cfRule type="expression" dxfId="1370" priority="1922">
      <formula>COUNTIFS(bloq,1,mara,F113)&gt;1</formula>
    </cfRule>
  </conditionalFormatting>
  <conditionalFormatting sqref="F122">
    <cfRule type="expression" dxfId="1369" priority="1917">
      <formula>COUNTIFS(bloq,1,mara,F122)&gt;1</formula>
    </cfRule>
  </conditionalFormatting>
  <conditionalFormatting sqref="F124">
    <cfRule type="expression" dxfId="1368" priority="533">
      <formula>COUNTIFS(bloq,1,mari,F124)&gt;1</formula>
    </cfRule>
    <cfRule type="expression" dxfId="1367" priority="534">
      <formula>COUNTIFS(bloq,1,luni,F124)&gt;1</formula>
    </cfRule>
  </conditionalFormatting>
  <conditionalFormatting sqref="F130">
    <cfRule type="expression" dxfId="1366" priority="1893">
      <formula>COUNTIFS(bloq,1,mari,F130)&gt;1</formula>
    </cfRule>
  </conditionalFormatting>
  <conditionalFormatting sqref="F131">
    <cfRule type="expression" dxfId="1365" priority="1901">
      <formula>COUNTIFS(bloq,1,mara,F131)&gt;1</formula>
    </cfRule>
  </conditionalFormatting>
  <conditionalFormatting sqref="F132">
    <cfRule type="cellIs" dxfId="1364" priority="519" operator="equal">
      <formula>0</formula>
    </cfRule>
  </conditionalFormatting>
  <conditionalFormatting sqref="F133">
    <cfRule type="expression" dxfId="1363" priority="1887">
      <formula>COUNTIFS(bloq,2,mari,F133)&gt;1</formula>
    </cfRule>
  </conditionalFormatting>
  <conditionalFormatting sqref="F135">
    <cfRule type="cellIs" dxfId="1362" priority="521" operator="equal">
      <formula>0</formula>
    </cfRule>
  </conditionalFormatting>
  <conditionalFormatting sqref="F139">
    <cfRule type="expression" dxfId="1361" priority="1898">
      <formula>COUNTIFS(bloq,1,mari,F139)&gt;1</formula>
    </cfRule>
  </conditionalFormatting>
  <conditionalFormatting sqref="F140">
    <cfRule type="expression" dxfId="1360" priority="1896">
      <formula>COUNTIFS(bloq,1,mara,F140)&gt;1</formula>
    </cfRule>
  </conditionalFormatting>
  <conditionalFormatting sqref="F145">
    <cfRule type="cellIs" dxfId="1359" priority="510" operator="equal">
      <formula>0</formula>
    </cfRule>
    <cfRule type="expression" dxfId="1358" priority="511">
      <formula>COUNTIFS(bloq,2,mari,F145)&gt;1</formula>
    </cfRule>
  </conditionalFormatting>
  <conditionalFormatting sqref="F151">
    <cfRule type="expression" dxfId="1357" priority="1866">
      <formula>COUNTIFS(bloq,2,mari,F151)&gt;1</formula>
    </cfRule>
  </conditionalFormatting>
  <conditionalFormatting sqref="F158">
    <cfRule type="expression" dxfId="1356" priority="1875">
      <formula>COUNTIFS(bloq,1,mara,F158)&gt;1</formula>
    </cfRule>
  </conditionalFormatting>
  <conditionalFormatting sqref="F166">
    <cfRule type="expression" dxfId="1355" priority="1851">
      <formula>COUNTIFS(bloq,1,mari,F166)&gt;1</formula>
    </cfRule>
  </conditionalFormatting>
  <conditionalFormatting sqref="F167">
    <cfRule type="expression" dxfId="1354" priority="1859">
      <formula>COUNTIFS(bloq,1,mara,F167)&gt;1</formula>
    </cfRule>
  </conditionalFormatting>
  <conditionalFormatting sqref="F169">
    <cfRule type="expression" dxfId="1353" priority="1845">
      <formula>COUNTIFS(bloq,2,mari,F169)&gt;1</formula>
    </cfRule>
  </conditionalFormatting>
  <conditionalFormatting sqref="F175">
    <cfRule type="expression" dxfId="1352" priority="1857">
      <formula>COUNTIFS(bloq,1,luni,F175)&gt;1</formula>
    </cfRule>
    <cfRule type="expression" dxfId="1351" priority="1856">
      <formula>COUNTIFS(bloq,1,mari,F175)&gt;1</formula>
    </cfRule>
  </conditionalFormatting>
  <conditionalFormatting sqref="F176">
    <cfRule type="expression" dxfId="1350" priority="1854">
      <formula>COUNTIFS(bloq,1,mara,F176)&gt;1</formula>
    </cfRule>
  </conditionalFormatting>
  <conditionalFormatting sqref="F184">
    <cfRule type="expression" dxfId="1349" priority="1830">
      <formula>COUNTIFS(bloq,1,mari,F184)&gt;1</formula>
    </cfRule>
  </conditionalFormatting>
  <conditionalFormatting sqref="F185">
    <cfRule type="expression" dxfId="1348" priority="1838">
      <formula>COUNTIFS(bloq,1,mara,F185)&gt;1</formula>
    </cfRule>
  </conditionalFormatting>
  <conditionalFormatting sqref="F187">
    <cfRule type="expression" dxfId="1347" priority="1824">
      <formula>COUNTIFS(bloq,2,mari,F187)&gt;1</formula>
    </cfRule>
  </conditionalFormatting>
  <conditionalFormatting sqref="F193">
    <cfRule type="expression" dxfId="1346" priority="1835">
      <formula>COUNTIFS(bloq,1,mari,F193)&gt;1</formula>
    </cfRule>
  </conditionalFormatting>
  <conditionalFormatting sqref="F194">
    <cfRule type="expression" dxfId="1345" priority="1833">
      <formula>COUNTIFS(bloq,1,mara,F194)&gt;1</formula>
    </cfRule>
  </conditionalFormatting>
  <conditionalFormatting sqref="F204:F205">
    <cfRule type="cellIs" dxfId="1344" priority="456" operator="equal">
      <formula>0</formula>
    </cfRule>
  </conditionalFormatting>
  <conditionalFormatting sqref="F211">
    <cfRule type="expression" dxfId="1343" priority="1813">
      <formula>COUNTIFS(bloq,1,mari,F211)&gt;1</formula>
    </cfRule>
  </conditionalFormatting>
  <conditionalFormatting sqref="F212">
    <cfRule type="expression" dxfId="1342" priority="1811">
      <formula>COUNTIFS(bloq,1,mara,F212)&gt;1</formula>
    </cfRule>
  </conditionalFormatting>
  <conditionalFormatting sqref="F214">
    <cfRule type="expression" dxfId="1341" priority="445">
      <formula>COUNTIFS(bloq,1,luni,F214)&gt;1</formula>
    </cfRule>
    <cfRule type="expression" dxfId="1340" priority="444">
      <formula>COUNTIFS(bloq,1,mari,F214)&gt;1</formula>
    </cfRule>
  </conditionalFormatting>
  <conditionalFormatting sqref="F220">
    <cfRule type="expression" dxfId="1339" priority="1787">
      <formula>COUNTIFS(bloq,1,mari,F220)&gt;1</formula>
    </cfRule>
  </conditionalFormatting>
  <conditionalFormatting sqref="F221">
    <cfRule type="expression" dxfId="1338" priority="1795">
      <formula>COUNTIFS(bloq,1,mara,F221)&gt;1</formula>
    </cfRule>
  </conditionalFormatting>
  <conditionalFormatting sqref="F222">
    <cfRule type="cellIs" dxfId="1337" priority="441" operator="equal">
      <formula>0</formula>
    </cfRule>
  </conditionalFormatting>
  <conditionalFormatting sqref="F223">
    <cfRule type="expression" dxfId="1336" priority="1781">
      <formula>COUNTIFS(bloq,2,mari,F223)&gt;1</formula>
    </cfRule>
  </conditionalFormatting>
  <conditionalFormatting sqref="F229">
    <cfRule type="expression" dxfId="1335" priority="1792">
      <formula>COUNTIFS(bloq,1,mari,F229)&gt;1</formula>
    </cfRule>
  </conditionalFormatting>
  <conditionalFormatting sqref="F230">
    <cfRule type="expression" dxfId="1334" priority="1790">
      <formula>COUNTIFS(bloq,1,mara,F230)&gt;1</formula>
    </cfRule>
  </conditionalFormatting>
  <conditionalFormatting sqref="F238">
    <cfRule type="expression" dxfId="1333" priority="1765">
      <formula>COUNTIFS(bloq,1,mari,F238)&gt;1</formula>
    </cfRule>
  </conditionalFormatting>
  <conditionalFormatting sqref="F239">
    <cfRule type="expression" dxfId="1332" priority="1773">
      <formula>COUNTIFS(bloq,1,mara,F239)&gt;1</formula>
    </cfRule>
  </conditionalFormatting>
  <conditionalFormatting sqref="F241">
    <cfRule type="expression" dxfId="1331" priority="1759">
      <formula>COUNTIFS(bloq,2,mari,F241)&gt;1</formula>
    </cfRule>
  </conditionalFormatting>
  <conditionalFormatting sqref="F247">
    <cfRule type="expression" dxfId="1330" priority="1770">
      <formula>COUNTIFS(bloq,1,mari,F247)&gt;1</formula>
    </cfRule>
  </conditionalFormatting>
  <conditionalFormatting sqref="F248">
    <cfRule type="expression" dxfId="1329" priority="1768">
      <formula>COUNTIFS(bloq,1,mara,F248)&gt;1</formula>
    </cfRule>
  </conditionalFormatting>
  <conditionalFormatting sqref="F256">
    <cfRule type="expression" dxfId="1328" priority="1744">
      <formula>COUNTIFS(bloq,1,mari,F256)&gt;1</formula>
    </cfRule>
  </conditionalFormatting>
  <conditionalFormatting sqref="F257">
    <cfRule type="expression" dxfId="1327" priority="1752">
      <formula>COUNTIFS(bloq,1,mara,F257)&gt;1</formula>
    </cfRule>
  </conditionalFormatting>
  <conditionalFormatting sqref="F259">
    <cfRule type="expression" dxfId="1326" priority="1738">
      <formula>COUNTIFS(bloq,2,mari,F259)&gt;1</formula>
    </cfRule>
  </conditionalFormatting>
  <conditionalFormatting sqref="F265">
    <cfRule type="expression" dxfId="1325" priority="1749">
      <formula>COUNTIFS(bloq,1,mari,F265)&gt;1</formula>
    </cfRule>
  </conditionalFormatting>
  <conditionalFormatting sqref="F266">
    <cfRule type="expression" dxfId="1324" priority="1747">
      <formula>COUNTIFS(bloq,1,mara,F266)&gt;1</formula>
    </cfRule>
  </conditionalFormatting>
  <conditionalFormatting sqref="F274">
    <cfRule type="expression" dxfId="1323" priority="1722">
      <formula>COUNTIFS(bloq,1,mari,F274)&gt;1</formula>
    </cfRule>
  </conditionalFormatting>
  <conditionalFormatting sqref="F275">
    <cfRule type="expression" dxfId="1322" priority="1730">
      <formula>COUNTIFS(bloq,1,mara,F275)&gt;1</formula>
    </cfRule>
  </conditionalFormatting>
  <conditionalFormatting sqref="F277">
    <cfRule type="expression" dxfId="1321" priority="1716">
      <formula>COUNTIFS(bloq,2,mari,F277)&gt;1</formula>
    </cfRule>
  </conditionalFormatting>
  <conditionalFormatting sqref="F283">
    <cfRule type="expression" dxfId="1320" priority="1727">
      <formula>COUNTIFS(bloq,1,mari,F283)&gt;1</formula>
    </cfRule>
  </conditionalFormatting>
  <conditionalFormatting sqref="F284">
    <cfRule type="expression" dxfId="1319" priority="1725">
      <formula>COUNTIFS(bloq,1,mara,F284)&gt;1</formula>
    </cfRule>
  </conditionalFormatting>
  <conditionalFormatting sqref="F292">
    <cfRule type="expression" dxfId="1318" priority="1700">
      <formula>COUNTIFS(bloq,1,mari,F292)&gt;1</formula>
    </cfRule>
    <cfRule type="expression" dxfId="1317" priority="400">
      <formula>COUNTIFS(bloq,2,mari,F292)&gt;1</formula>
    </cfRule>
  </conditionalFormatting>
  <conditionalFormatting sqref="F293">
    <cfRule type="expression" dxfId="1316" priority="1708">
      <formula>COUNTIFS(bloq,1,mara,F293)&gt;1</formula>
    </cfRule>
  </conditionalFormatting>
  <conditionalFormatting sqref="F295">
    <cfRule type="expression" dxfId="1315" priority="1694">
      <formula>COUNTIFS(bloq,2,mari,F295)&gt;1</formula>
    </cfRule>
  </conditionalFormatting>
  <conditionalFormatting sqref="F301">
    <cfRule type="expression" dxfId="1314" priority="1705">
      <formula>COUNTIFS(bloq,1,mari,F301)&gt;1</formula>
    </cfRule>
  </conditionalFormatting>
  <conditionalFormatting sqref="F302">
    <cfRule type="expression" dxfId="1313" priority="1703">
      <formula>COUNTIFS(bloq,1,mara,F302)&gt;1</formula>
    </cfRule>
  </conditionalFormatting>
  <conditionalFormatting sqref="F310">
    <cfRule type="expression" dxfId="1312" priority="92">
      <formula>COUNTIFS(bloq,2,sabi,F310)&gt;1</formula>
    </cfRule>
    <cfRule type="expression" dxfId="1311" priority="51">
      <formula>COUNTIFS(bloq,1,mari,F310)&gt;1</formula>
    </cfRule>
    <cfRule type="expression" dxfId="1310" priority="54">
      <formula>COUNTIFS(bloq,2,mari,F310)&gt;1</formula>
    </cfRule>
    <cfRule type="expression" dxfId="1309" priority="1679">
      <formula>COUNTIFS(bloq,1,mari,F310)&gt;1</formula>
    </cfRule>
    <cfRule type="expression" dxfId="1308" priority="55">
      <formula>COUNTIFS(bloq,2,viei,F310)&gt;1</formula>
    </cfRule>
  </conditionalFormatting>
  <conditionalFormatting sqref="F311">
    <cfRule type="expression" dxfId="1307" priority="53">
      <formula>COUNTIFS(bloq,1,luna,F311)&gt;1</formula>
    </cfRule>
    <cfRule type="expression" dxfId="1306" priority="52">
      <formula>COUNTIFS(bloq,1,mara,F311)&gt;1</formula>
    </cfRule>
    <cfRule type="expression" dxfId="1305" priority="94">
      <formula>COUNTIFS(bloq,2,saba,F311)&gt;1</formula>
    </cfRule>
    <cfRule type="expression" dxfId="1304" priority="1687">
      <formula>COUNTIFS(bloq,1,mara,F311)&gt;1</formula>
    </cfRule>
    <cfRule type="expression" dxfId="1303" priority="56">
      <formula>COUNTIFS(bloq,2,viea,F311)&gt;1</formula>
    </cfRule>
  </conditionalFormatting>
  <conditionalFormatting sqref="F313">
    <cfRule type="expression" dxfId="1302" priority="1673">
      <formula>COUNTIFS(bloq,2,mari,F313)&gt;1</formula>
    </cfRule>
    <cfRule type="expression" dxfId="1301" priority="328">
      <formula>COUNTIFS(bloq,1,viei,F313)&gt;1</formula>
    </cfRule>
  </conditionalFormatting>
  <conditionalFormatting sqref="F315">
    <cfRule type="cellIs" dxfId="1300" priority="124" operator="equal">
      <formula>0</formula>
    </cfRule>
  </conditionalFormatting>
  <conditionalFormatting sqref="F319">
    <cfRule type="expression" dxfId="1299" priority="108">
      <formula>COUNTIFS(bloq,1,luni,F319)&gt;1</formula>
    </cfRule>
    <cfRule type="expression" dxfId="1298" priority="107">
      <formula>COUNTIFS(bloq,1,mari,F319)&gt;1</formula>
    </cfRule>
  </conditionalFormatting>
  <conditionalFormatting sqref="F320">
    <cfRule type="expression" dxfId="1297" priority="110">
      <formula>COUNTIFS(bloq,2,mara,F320)&gt;1</formula>
    </cfRule>
  </conditionalFormatting>
  <conditionalFormatting sqref="F322">
    <cfRule type="expression" dxfId="1296" priority="123">
      <formula>COUNTIFS(bloq,1,luni,F322)&gt;1</formula>
    </cfRule>
    <cfRule type="expression" dxfId="1295" priority="122">
      <formula>COUNTIFS(bloq,1,mari,F322)&gt;1</formula>
    </cfRule>
  </conditionalFormatting>
  <conditionalFormatting sqref="F328">
    <cfRule type="expression" dxfId="1294" priority="2887">
      <formula>COUNTIFS(bloq,1,mari,F328)&gt;1</formula>
    </cfRule>
  </conditionalFormatting>
  <conditionalFormatting sqref="F331">
    <cfRule type="expression" dxfId="1293" priority="76">
      <formula>COUNTIFS(bloq,3,mari,F331)&gt;1</formula>
    </cfRule>
    <cfRule type="cellIs" dxfId="1292" priority="75" operator="equal">
      <formula>0</formula>
    </cfRule>
  </conditionalFormatting>
  <conditionalFormatting sqref="F337 F409 F427 F823 F841 F859 F913 F931 F949 F967 F985 F1003 F1021 F1039 F1057 F1075 F787 F463 F697:H697 F805">
    <cfRule type="expression" dxfId="1291" priority="3999">
      <formula>COUNTIFS(bloq,1,mari,F337)&gt;1</formula>
    </cfRule>
  </conditionalFormatting>
  <conditionalFormatting sqref="F338 F410 F428 F824 F842 F860 F914 F932 F950 F968 F986 F1004 F1022 F1040 F1058 F1076 F788 F464 F698 F806">
    <cfRule type="expression" dxfId="1290" priority="3993">
      <formula>COUNTIFS(bloq,1,mara,F338)&gt;1</formula>
    </cfRule>
  </conditionalFormatting>
  <conditionalFormatting sqref="F341 F413 F431 F827 F845 F863 F917 F935 F953 F971 F989 F1007 F1025 F1043 F1061 F1079 F791 F17 F35 F53 F71 F89 F107 F125 F143 F161 F197 F215 F251 F269 F287 F305 F359 F377 F485 F449 F467 F233:G233 F701 F395 F323">
    <cfRule type="expression" dxfId="1289" priority="3981">
      <formula>COUNTIFS(bloq,2,mara,F17)&gt;1</formula>
    </cfRule>
  </conditionalFormatting>
  <conditionalFormatting sqref="F343 F415 F433 F829 F847 F865 F919 F937 F955 F973 F991 F1009 F1027 F1045 F1063 F1081 F793 F19 F37 F55 F73 F91 F109 F127 F163 F181 F199 F217 F253 F271 F289 F361 F379 F451 F469 F235 F703 F397 F811 F325">
    <cfRule type="expression" dxfId="1288" priority="3975">
      <formula>COUNTIFS(bloq,3,mari,F19)&gt;1</formula>
    </cfRule>
  </conditionalFormatting>
  <conditionalFormatting sqref="F344 F416 F434 F830 F848 F866 F920 F938 F956 F974 F992 F1010 F1028 F1046 F1064 F1082 F794 F20 F38 F56 F74 F92 F110 F128 F146 F164 F182 F200 F218 F254 F272 F290 F362 F380 F452 F470 F236 F704 F398 F812 F326">
    <cfRule type="expression" dxfId="1287" priority="3969">
      <formula>COUNTIFS(bloq,3,mara,F20)&gt;1</formula>
    </cfRule>
  </conditionalFormatting>
  <conditionalFormatting sqref="F346">
    <cfRule type="expression" dxfId="1286" priority="1658">
      <formula>COUNTIFS(bloq,1,mari,F346)&gt;1</formula>
    </cfRule>
  </conditionalFormatting>
  <conditionalFormatting sqref="F347">
    <cfRule type="expression" dxfId="1285" priority="1666">
      <formula>COUNTIFS(bloq,1,mara,F347)&gt;1</formula>
    </cfRule>
  </conditionalFormatting>
  <conditionalFormatting sqref="F349">
    <cfRule type="expression" dxfId="1284" priority="1652">
      <formula>COUNTIFS(bloq,2,mari,F349)&gt;1</formula>
    </cfRule>
  </conditionalFormatting>
  <conditionalFormatting sqref="F355">
    <cfRule type="expression" dxfId="1283" priority="1663">
      <formula>COUNTIFS(bloq,1,mari,F355)&gt;1</formula>
    </cfRule>
  </conditionalFormatting>
  <conditionalFormatting sqref="F356">
    <cfRule type="expression" dxfId="1282" priority="1661">
      <formula>COUNTIFS(bloq,1,mara,F356)&gt;1</formula>
    </cfRule>
  </conditionalFormatting>
  <conditionalFormatting sqref="F363 H363:J364 E364:G364 E365:J365 F366:J367 E368:J371">
    <cfRule type="cellIs" dxfId="1281" priority="1626" operator="equal">
      <formula>0</formula>
    </cfRule>
  </conditionalFormatting>
  <conditionalFormatting sqref="F364">
    <cfRule type="expression" dxfId="1280" priority="1637">
      <formula>COUNTIFS(bloq,1,mari,F364)&gt;1</formula>
    </cfRule>
  </conditionalFormatting>
  <conditionalFormatting sqref="F365">
    <cfRule type="expression" dxfId="1279" priority="1645">
      <formula>COUNTIFS(bloq,1,mara,F365)&gt;1</formula>
    </cfRule>
  </conditionalFormatting>
  <conditionalFormatting sqref="F366:F367">
    <cfRule type="cellIs" dxfId="1278" priority="340" operator="equal">
      <formula>0</formula>
    </cfRule>
  </conditionalFormatting>
  <conditionalFormatting sqref="F367">
    <cfRule type="expression" dxfId="1277" priority="341">
      <formula>COUNTIFS(bloq,1,luni,F367)&gt;1</formula>
    </cfRule>
  </conditionalFormatting>
  <conditionalFormatting sqref="F373">
    <cfRule type="expression" dxfId="1276" priority="1642">
      <formula>COUNTIFS(bloq,1,mari,F373)&gt;1</formula>
    </cfRule>
  </conditionalFormatting>
  <conditionalFormatting sqref="F374">
    <cfRule type="expression" dxfId="1275" priority="1640">
      <formula>COUNTIFS(bloq,1,mara,F374)&gt;1</formula>
    </cfRule>
  </conditionalFormatting>
  <conditionalFormatting sqref="F382">
    <cfRule type="expression" dxfId="1274" priority="1616">
      <formula>COUNTIFS(bloq,1,mari,F382)&gt;1</formula>
    </cfRule>
  </conditionalFormatting>
  <conditionalFormatting sqref="F383">
    <cfRule type="expression" dxfId="1273" priority="1624">
      <formula>COUNTIFS(bloq,1,mara,F383)&gt;1</formula>
    </cfRule>
  </conditionalFormatting>
  <conditionalFormatting sqref="F385">
    <cfRule type="expression" dxfId="1272" priority="1610">
      <formula>COUNTIFS(bloq,2,mari,F385)&gt;1</formula>
    </cfRule>
  </conditionalFormatting>
  <conditionalFormatting sqref="F391">
    <cfRule type="expression" dxfId="1271" priority="1621">
      <formula>COUNTIFS(bloq,1,mari,F391)&gt;1</formula>
    </cfRule>
  </conditionalFormatting>
  <conditionalFormatting sqref="F392">
    <cfRule type="expression" dxfId="1270" priority="1619">
      <formula>COUNTIFS(bloq,1,mara,F392)&gt;1</formula>
    </cfRule>
  </conditionalFormatting>
  <conditionalFormatting sqref="F400">
    <cfRule type="expression" dxfId="1269" priority="2775">
      <formula>COUNTIFS(bloq,1,mari,F400)&gt;1</formula>
    </cfRule>
  </conditionalFormatting>
  <conditionalFormatting sqref="F403">
    <cfRule type="expression" dxfId="1268" priority="2768">
      <formula>COUNTIFS(bloq,2,mari,F403)&gt;1</formula>
    </cfRule>
  </conditionalFormatting>
  <conditionalFormatting sqref="F418">
    <cfRule type="expression" dxfId="1267" priority="2761">
      <formula>COUNTIFS(bloq,1,mari,F418)&gt;1</formula>
    </cfRule>
  </conditionalFormatting>
  <conditionalFormatting sqref="F421">
    <cfRule type="expression" dxfId="1266" priority="2754">
      <formula>COUNTIFS(bloq,2,mari,F421)&gt;1</formula>
    </cfRule>
  </conditionalFormatting>
  <conditionalFormatting sqref="F436">
    <cfRule type="expression" dxfId="1265" priority="1593">
      <formula>COUNTIFS(bloq,1,mari,F436)&gt;1</formula>
    </cfRule>
  </conditionalFormatting>
  <conditionalFormatting sqref="F437">
    <cfRule type="expression" dxfId="1264" priority="1601">
      <formula>COUNTIFS(bloq,1,mara,F437)&gt;1</formula>
    </cfRule>
  </conditionalFormatting>
  <conditionalFormatting sqref="F439">
    <cfRule type="expression" dxfId="1263" priority="1587">
      <formula>COUNTIFS(bloq,2,mari,F439)&gt;1</formula>
    </cfRule>
  </conditionalFormatting>
  <conditionalFormatting sqref="F445">
    <cfRule type="expression" dxfId="1262" priority="1598">
      <formula>COUNTIFS(bloq,1,mari,F445)&gt;1</formula>
    </cfRule>
  </conditionalFormatting>
  <conditionalFormatting sqref="F446">
    <cfRule type="expression" dxfId="1261" priority="1596">
      <formula>COUNTIFS(bloq,1,mara,F446)&gt;1</formula>
    </cfRule>
  </conditionalFormatting>
  <conditionalFormatting sqref="F454">
    <cfRule type="expression" dxfId="1260" priority="2747">
      <formula>COUNTIFS(bloq,1,mari,F454)&gt;1</formula>
    </cfRule>
  </conditionalFormatting>
  <conditionalFormatting sqref="F457">
    <cfRule type="expression" dxfId="1259" priority="335">
      <formula>COUNTIFS(bloq,2,mari,F457)&gt;1</formula>
    </cfRule>
  </conditionalFormatting>
  <conditionalFormatting sqref="F458">
    <cfRule type="expression" dxfId="1258" priority="333">
      <formula>COUNTIFS(bloq,2,mara,F458)&gt;1</formula>
    </cfRule>
  </conditionalFormatting>
  <conditionalFormatting sqref="F472">
    <cfRule type="expression" dxfId="1257" priority="1560">
      <formula>COUNTIFS(bloq,1,mari,F472)&gt;1</formula>
    </cfRule>
  </conditionalFormatting>
  <conditionalFormatting sqref="F473">
    <cfRule type="expression" dxfId="1256" priority="1568">
      <formula>COUNTIFS(bloq,1,mara,F473)&gt;1</formula>
    </cfRule>
  </conditionalFormatting>
  <conditionalFormatting sqref="F475">
    <cfRule type="expression" dxfId="1255" priority="1554">
      <formula>COUNTIFS(bloq,2,mari,F475)&gt;1</formula>
    </cfRule>
  </conditionalFormatting>
  <conditionalFormatting sqref="F481">
    <cfRule type="expression" dxfId="1254" priority="1565">
      <formula>COUNTIFS(bloq,1,mari,F481)&gt;1</formula>
    </cfRule>
  </conditionalFormatting>
  <conditionalFormatting sqref="F482">
    <cfRule type="expression" dxfId="1253" priority="1563">
      <formula>COUNTIFS(bloq,1,mara,F482)&gt;1</formula>
    </cfRule>
  </conditionalFormatting>
  <conditionalFormatting sqref="F487">
    <cfRule type="expression" dxfId="1252" priority="1578">
      <formula>COUNTIFS(bloq,3,mari,F487)&gt;1</formula>
    </cfRule>
  </conditionalFormatting>
  <conditionalFormatting sqref="F488">
    <cfRule type="expression" dxfId="1251" priority="1573">
      <formula>COUNTIFS(bloq,3,mara,F488)&gt;1</formula>
    </cfRule>
  </conditionalFormatting>
  <conditionalFormatting sqref="F490">
    <cfRule type="expression" dxfId="1250" priority="1507">
      <formula>COUNTIFS(bloq,1,mari,F490)&gt;1</formula>
    </cfRule>
  </conditionalFormatting>
  <conditionalFormatting sqref="F491">
    <cfRule type="expression" dxfId="1249" priority="1515">
      <formula>COUNTIFS(bloq,1,mara,F491)&gt;1</formula>
    </cfRule>
  </conditionalFormatting>
  <conditionalFormatting sqref="F493">
    <cfRule type="expression" dxfId="1248" priority="1501">
      <formula>COUNTIFS(bloq,2,mari,F493)&gt;1</formula>
    </cfRule>
  </conditionalFormatting>
  <conditionalFormatting sqref="F496">
    <cfRule type="expression" dxfId="1247" priority="1547">
      <formula>COUNTIFS(bloq,3,mari,F496)&gt;1</formula>
    </cfRule>
  </conditionalFormatting>
  <conditionalFormatting sqref="F497">
    <cfRule type="expression" dxfId="1246" priority="1543">
      <formula>COUNTIFS(bloq,3,mara,F497)&gt;1</formula>
    </cfRule>
  </conditionalFormatting>
  <conditionalFormatting sqref="F499">
    <cfRule type="expression" dxfId="1245" priority="1512">
      <formula>COUNTIFS(bloq,1,mari,F499)&gt;1</formula>
    </cfRule>
  </conditionalFormatting>
  <conditionalFormatting sqref="F500">
    <cfRule type="expression" dxfId="1244" priority="1510">
      <formula>COUNTIFS(bloq,1,mara,F500)&gt;1</formula>
    </cfRule>
  </conditionalFormatting>
  <conditionalFormatting sqref="F503">
    <cfRule type="expression" dxfId="1243" priority="1532">
      <formula>COUNTIFS(bloq,2,mara,F503)&gt;1</formula>
    </cfRule>
  </conditionalFormatting>
  <conditionalFormatting sqref="F505">
    <cfRule type="expression" dxfId="1242" priority="1525">
      <formula>COUNTIFS(bloq,3,mari,F505)&gt;1</formula>
    </cfRule>
  </conditionalFormatting>
  <conditionalFormatting sqref="F506">
    <cfRule type="expression" dxfId="1241" priority="1520">
      <formula>COUNTIFS(bloq,3,mara,F506)&gt;1</formula>
    </cfRule>
  </conditionalFormatting>
  <conditionalFormatting sqref="F508">
    <cfRule type="expression" dxfId="1240" priority="1446">
      <formula>COUNTIFS(bloq,1,mari,F508)&gt;1</formula>
    </cfRule>
  </conditionalFormatting>
  <conditionalFormatting sqref="F509">
    <cfRule type="expression" dxfId="1239" priority="1454">
      <formula>COUNTIFS(bloq,1,mara,F509)&gt;1</formula>
    </cfRule>
  </conditionalFormatting>
  <conditionalFormatting sqref="F511">
    <cfRule type="expression" dxfId="1238" priority="1440">
      <formula>COUNTIFS(bloq,2,mari,F511)&gt;1</formula>
    </cfRule>
  </conditionalFormatting>
  <conditionalFormatting sqref="F512">
    <cfRule type="expression" dxfId="1237" priority="1492">
      <formula>COUNTIFS(bloq,2,mara,F512)&gt;1</formula>
    </cfRule>
  </conditionalFormatting>
  <conditionalFormatting sqref="F515">
    <cfRule type="expression" dxfId="1236" priority="1482">
      <formula>COUNTIFS(bloq,3,mara,F515)&gt;1</formula>
    </cfRule>
  </conditionalFormatting>
  <conditionalFormatting sqref="F517">
    <cfRule type="expression" dxfId="1235" priority="1451">
      <formula>COUNTIFS(bloq,1,mari,F517)&gt;1</formula>
    </cfRule>
  </conditionalFormatting>
  <conditionalFormatting sqref="F518">
    <cfRule type="expression" dxfId="1234" priority="1449">
      <formula>COUNTIFS(bloq,1,mara,F518)&gt;1</formula>
    </cfRule>
  </conditionalFormatting>
  <conditionalFormatting sqref="F521">
    <cfRule type="expression" dxfId="1233" priority="1471">
      <formula>COUNTIFS(bloq,2,mara,F521)&gt;1</formula>
    </cfRule>
  </conditionalFormatting>
  <conditionalFormatting sqref="F523">
    <cfRule type="expression" dxfId="1232" priority="1464">
      <formula>COUNTIFS(bloq,3,mari,F523)&gt;1</formula>
    </cfRule>
  </conditionalFormatting>
  <conditionalFormatting sqref="F524">
    <cfRule type="expression" dxfId="1231" priority="1459">
      <formula>COUNTIFS(bloq,3,mara,F524)&gt;1</formula>
    </cfRule>
  </conditionalFormatting>
  <conditionalFormatting sqref="F526">
    <cfRule type="expression" dxfId="1230" priority="1393">
      <formula>COUNTIFS(bloq,1,mari,F526)&gt;1</formula>
    </cfRule>
  </conditionalFormatting>
  <conditionalFormatting sqref="F527">
    <cfRule type="expression" dxfId="1229" priority="1401">
      <formula>COUNTIFS(bloq,1,mara,F527)&gt;1</formula>
    </cfRule>
  </conditionalFormatting>
  <conditionalFormatting sqref="F529">
    <cfRule type="expression" dxfId="1228" priority="1387">
      <formula>COUNTIFS(bloq,2,mari,F529)&gt;1</formula>
    </cfRule>
  </conditionalFormatting>
  <conditionalFormatting sqref="F532">
    <cfRule type="expression" dxfId="1227" priority="1433">
      <formula>COUNTIFS(bloq,3,mari,F532)&gt;1</formula>
    </cfRule>
  </conditionalFormatting>
  <conditionalFormatting sqref="F533">
    <cfRule type="expression" dxfId="1226" priority="1429">
      <formula>COUNTIFS(bloq,3,mara,F533)&gt;1</formula>
    </cfRule>
  </conditionalFormatting>
  <conditionalFormatting sqref="F535">
    <cfRule type="expression" dxfId="1225" priority="1398">
      <formula>COUNTIFS(bloq,1,mari,F535)&gt;1</formula>
    </cfRule>
  </conditionalFormatting>
  <conditionalFormatting sqref="F536">
    <cfRule type="expression" dxfId="1224" priority="1396">
      <formula>COUNTIFS(bloq,1,mara,F536)&gt;1</formula>
    </cfRule>
  </conditionalFormatting>
  <conditionalFormatting sqref="F539">
    <cfRule type="expression" dxfId="1223" priority="1418">
      <formula>COUNTIFS(bloq,2,mara,F539)&gt;1</formula>
    </cfRule>
  </conditionalFormatting>
  <conditionalFormatting sqref="F542">
    <cfRule type="expression" dxfId="1222" priority="1406">
      <formula>COUNTIFS(bloq,3,mara,F542)&gt;1</formula>
    </cfRule>
  </conditionalFormatting>
  <conditionalFormatting sqref="F544">
    <cfRule type="expression" dxfId="1221" priority="1340">
      <formula>COUNTIFS(bloq,1,mari,F544)&gt;1</formula>
    </cfRule>
  </conditionalFormatting>
  <conditionalFormatting sqref="F545">
    <cfRule type="expression" dxfId="1220" priority="1348">
      <formula>COUNTIFS(bloq,1,mara,F545)&gt;1</formula>
    </cfRule>
  </conditionalFormatting>
  <conditionalFormatting sqref="F547">
    <cfRule type="expression" dxfId="1219" priority="1334">
      <formula>COUNTIFS(bloq,2,mari,F547)&gt;1</formula>
    </cfRule>
  </conditionalFormatting>
  <conditionalFormatting sqref="F550">
    <cfRule type="expression" dxfId="1218" priority="1380">
      <formula>COUNTIFS(bloq,3,mari,F550)&gt;1</formula>
    </cfRule>
  </conditionalFormatting>
  <conditionalFormatting sqref="F551">
    <cfRule type="expression" dxfId="1217" priority="1376">
      <formula>COUNTIFS(bloq,3,mara,F551)&gt;1</formula>
    </cfRule>
  </conditionalFormatting>
  <conditionalFormatting sqref="F553">
    <cfRule type="expression" dxfId="1216" priority="1345">
      <formula>COUNTIFS(bloq,1,mari,F553)&gt;1</formula>
    </cfRule>
  </conditionalFormatting>
  <conditionalFormatting sqref="F554">
    <cfRule type="expression" dxfId="1215" priority="1343">
      <formula>COUNTIFS(bloq,1,mara,F554)&gt;1</formula>
    </cfRule>
  </conditionalFormatting>
  <conditionalFormatting sqref="F557">
    <cfRule type="expression" dxfId="1214" priority="1365">
      <formula>COUNTIFS(bloq,2,mara,F557)&gt;1</formula>
    </cfRule>
  </conditionalFormatting>
  <conditionalFormatting sqref="F559">
    <cfRule type="expression" dxfId="1213" priority="1358">
      <formula>COUNTIFS(bloq,3,mari,F559)&gt;1</formula>
    </cfRule>
  </conditionalFormatting>
  <conditionalFormatting sqref="F560">
    <cfRule type="expression" dxfId="1212" priority="1353">
      <formula>COUNTIFS(bloq,3,mara,F560)&gt;1</formula>
    </cfRule>
  </conditionalFormatting>
  <conditionalFormatting sqref="F562">
    <cfRule type="expression" dxfId="1211" priority="1287">
      <formula>COUNTIFS(bloq,1,mari,F562)&gt;1</formula>
    </cfRule>
  </conditionalFormatting>
  <conditionalFormatting sqref="F563">
    <cfRule type="expression" dxfId="1210" priority="1295">
      <formula>COUNTIFS(bloq,1,mara,F563)&gt;1</formula>
    </cfRule>
  </conditionalFormatting>
  <conditionalFormatting sqref="F565">
    <cfRule type="expression" dxfId="1209" priority="1281">
      <formula>COUNTIFS(bloq,2,mari,F565)&gt;1</formula>
    </cfRule>
  </conditionalFormatting>
  <conditionalFormatting sqref="F568">
    <cfRule type="expression" dxfId="1208" priority="1327">
      <formula>COUNTIFS(bloq,3,mari,F568)&gt;1</formula>
    </cfRule>
  </conditionalFormatting>
  <conditionalFormatting sqref="F569">
    <cfRule type="expression" dxfId="1207" priority="1323">
      <formula>COUNTIFS(bloq,3,mara,F569)&gt;1</formula>
    </cfRule>
  </conditionalFormatting>
  <conditionalFormatting sqref="F571">
    <cfRule type="expression" dxfId="1206" priority="1292">
      <formula>COUNTIFS(bloq,1,mari,F571)&gt;1</formula>
    </cfRule>
  </conditionalFormatting>
  <conditionalFormatting sqref="F572">
    <cfRule type="expression" dxfId="1205" priority="1290">
      <formula>COUNTIFS(bloq,1,mara,F572)&gt;1</formula>
    </cfRule>
  </conditionalFormatting>
  <conditionalFormatting sqref="F575">
    <cfRule type="expression" dxfId="1204" priority="1312">
      <formula>COUNTIFS(bloq,2,mara,F575)&gt;1</formula>
    </cfRule>
  </conditionalFormatting>
  <conditionalFormatting sqref="F577">
    <cfRule type="expression" dxfId="1203" priority="1305">
      <formula>COUNTIFS(bloq,3,mari,F577)&gt;1</formula>
    </cfRule>
  </conditionalFormatting>
  <conditionalFormatting sqref="F578">
    <cfRule type="expression" dxfId="1202" priority="1300">
      <formula>COUNTIFS(bloq,3,mara,F578)&gt;1</formula>
    </cfRule>
  </conditionalFormatting>
  <conditionalFormatting sqref="F580">
    <cfRule type="expression" dxfId="1201" priority="246">
      <formula>COUNTIFS(bloq,2,luni,F580)&gt;1</formula>
    </cfRule>
    <cfRule type="expression" dxfId="1200" priority="1234">
      <formula>COUNTIFS(bloq,1,mari,F580)&gt;1</formula>
    </cfRule>
  </conditionalFormatting>
  <conditionalFormatting sqref="F581">
    <cfRule type="expression" dxfId="1199" priority="1242">
      <formula>COUNTIFS(bloq,1,mara,F581)&gt;1</formula>
    </cfRule>
  </conditionalFormatting>
  <conditionalFormatting sqref="F583">
    <cfRule type="expression" dxfId="1198" priority="1228">
      <formula>COUNTIFS(bloq,2,mari,F583)&gt;1</formula>
    </cfRule>
  </conditionalFormatting>
  <conditionalFormatting sqref="F586">
    <cfRule type="expression" dxfId="1197" priority="1274">
      <formula>COUNTIFS(bloq,3,mari,F586)&gt;1</formula>
    </cfRule>
  </conditionalFormatting>
  <conditionalFormatting sqref="F587">
    <cfRule type="expression" dxfId="1196" priority="1270">
      <formula>COUNTIFS(bloq,3,mara,F587)&gt;1</formula>
    </cfRule>
  </conditionalFormatting>
  <conditionalFormatting sqref="F593">
    <cfRule type="expression" dxfId="1195" priority="245">
      <formula>COUNTIFS(bloq,1,luna,F593)&gt;1</formula>
    </cfRule>
    <cfRule type="expression" dxfId="1194" priority="1259">
      <formula>COUNTIFS(bloq,2,mara,F593)&gt;1</formula>
    </cfRule>
  </conditionalFormatting>
  <conditionalFormatting sqref="F595">
    <cfRule type="expression" dxfId="1193" priority="1252">
      <formula>COUNTIFS(bloq,3,mari,F595)&gt;1</formula>
    </cfRule>
  </conditionalFormatting>
  <conditionalFormatting sqref="F596">
    <cfRule type="expression" dxfId="1192" priority="1247">
      <formula>COUNTIFS(bloq,3,mara,F596)&gt;1</formula>
    </cfRule>
  </conditionalFormatting>
  <conditionalFormatting sqref="F598">
    <cfRule type="expression" dxfId="1191" priority="227">
      <formula>COUNTIFS(bloq,1,luni,F598)&gt;1</formula>
    </cfRule>
    <cfRule type="expression" dxfId="1190" priority="226">
      <formula>COUNTIFS(bloq,1,mari,F598)&gt;1</formula>
    </cfRule>
  </conditionalFormatting>
  <conditionalFormatting sqref="F599">
    <cfRule type="expression" dxfId="1189" priority="224">
      <formula>COUNTIFS(bloq,1,mara,F599)&gt;1</formula>
    </cfRule>
  </conditionalFormatting>
  <conditionalFormatting sqref="F602">
    <cfRule type="expression" dxfId="1188" priority="231">
      <formula>COUNTIFS(bloq,2,mara,F602)&gt;1</formula>
    </cfRule>
    <cfRule type="expression" dxfId="1187" priority="218">
      <formula>COUNTIFS(bloq,1,luna,F602)&gt;1</formula>
    </cfRule>
  </conditionalFormatting>
  <conditionalFormatting sqref="F604">
    <cfRule type="expression" dxfId="1186" priority="1221">
      <formula>COUNTIFS(bloq,3,mari,F604)&gt;1</formula>
    </cfRule>
  </conditionalFormatting>
  <conditionalFormatting sqref="F605">
    <cfRule type="expression" dxfId="1185" priority="1217">
      <formula>COUNTIFS(bloq,3,mara,F605)&gt;1</formula>
    </cfRule>
  </conditionalFormatting>
  <conditionalFormatting sqref="F607">
    <cfRule type="cellIs" dxfId="1184" priority="263" operator="equal">
      <formula>0</formula>
    </cfRule>
    <cfRule type="expression" dxfId="1183" priority="264">
      <formula>COUNTIFS(bloq,2,viei,F607)&gt;1</formula>
    </cfRule>
  </conditionalFormatting>
  <conditionalFormatting sqref="F608">
    <cfRule type="expression" dxfId="1182" priority="1184">
      <formula>COUNTIFS(bloq,1,mara,F608)&gt;1</formula>
    </cfRule>
  </conditionalFormatting>
  <conditionalFormatting sqref="F611">
    <cfRule type="expression" dxfId="1181" priority="1206">
      <formula>COUNTIFS(bloq,2,mara,F611)&gt;1</formula>
    </cfRule>
  </conditionalFormatting>
  <conditionalFormatting sqref="F613">
    <cfRule type="expression" dxfId="1180" priority="1199">
      <formula>COUNTIFS(bloq,3,mari,F613)&gt;1</formula>
    </cfRule>
  </conditionalFormatting>
  <conditionalFormatting sqref="F614">
    <cfRule type="expression" dxfId="1179" priority="1194">
      <formula>COUNTIFS(bloq,3,mara,F614)&gt;1</formula>
    </cfRule>
  </conditionalFormatting>
  <conditionalFormatting sqref="F616">
    <cfRule type="expression" dxfId="1178" priority="1128">
      <formula>COUNTIFS(bloq,1,mari,F616)&gt;1</formula>
    </cfRule>
  </conditionalFormatting>
  <conditionalFormatting sqref="F617">
    <cfRule type="expression" dxfId="1177" priority="1136">
      <formula>COUNTIFS(bloq,1,mara,F617)&gt;1</formula>
    </cfRule>
  </conditionalFormatting>
  <conditionalFormatting sqref="F619">
    <cfRule type="expression" dxfId="1176" priority="1122">
      <formula>COUNTIFS(bloq,2,mari,F619)&gt;1</formula>
    </cfRule>
  </conditionalFormatting>
  <conditionalFormatting sqref="F622">
    <cfRule type="expression" dxfId="1175" priority="1168">
      <formula>COUNTIFS(bloq,3,mari,F622)&gt;1</formula>
    </cfRule>
  </conditionalFormatting>
  <conditionalFormatting sqref="F623">
    <cfRule type="expression" dxfId="1174" priority="1164">
      <formula>COUNTIFS(bloq,3,mara,F623)&gt;1</formula>
    </cfRule>
  </conditionalFormatting>
  <conditionalFormatting sqref="F625">
    <cfRule type="expression" dxfId="1173" priority="1133">
      <formula>COUNTIFS(bloq,1,mari,F625)&gt;1</formula>
    </cfRule>
  </conditionalFormatting>
  <conditionalFormatting sqref="F626">
    <cfRule type="expression" dxfId="1172" priority="1131">
      <formula>COUNTIFS(bloq,1,mara,F626)&gt;1</formula>
    </cfRule>
  </conditionalFormatting>
  <conditionalFormatting sqref="F629">
    <cfRule type="expression" dxfId="1171" priority="1153">
      <formula>COUNTIFS(bloq,2,mara,F629)&gt;1</formula>
    </cfRule>
  </conditionalFormatting>
  <conditionalFormatting sqref="F631">
    <cfRule type="expression" dxfId="1170" priority="1146">
      <formula>COUNTIFS(bloq,3,mari,F631)&gt;1</formula>
    </cfRule>
  </conditionalFormatting>
  <conditionalFormatting sqref="F632">
    <cfRule type="expression" dxfId="1169" priority="1141">
      <formula>COUNTIFS(bloq,3,mara,F632)&gt;1</formula>
    </cfRule>
  </conditionalFormatting>
  <conditionalFormatting sqref="F634">
    <cfRule type="expression" dxfId="1168" priority="1022">
      <formula>COUNTIFS(bloq,1,mari,F634)&gt;1</formula>
    </cfRule>
  </conditionalFormatting>
  <conditionalFormatting sqref="F635">
    <cfRule type="expression" dxfId="1167" priority="1030">
      <formula>COUNTIFS(bloq,1,mara,F635)&gt;1</formula>
    </cfRule>
  </conditionalFormatting>
  <conditionalFormatting sqref="F637">
    <cfRule type="expression" dxfId="1166" priority="1016">
      <formula>COUNTIFS(bloq,2,mari,F637)&gt;1</formula>
    </cfRule>
  </conditionalFormatting>
  <conditionalFormatting sqref="F640">
    <cfRule type="expression" dxfId="1165" priority="1062">
      <formula>COUNTIFS(bloq,3,mari,F640)&gt;1</formula>
    </cfRule>
  </conditionalFormatting>
  <conditionalFormatting sqref="F641">
    <cfRule type="expression" dxfId="1164" priority="1058">
      <formula>COUNTIFS(bloq,3,mara,F641)&gt;1</formula>
    </cfRule>
  </conditionalFormatting>
  <conditionalFormatting sqref="F643">
    <cfRule type="expression" dxfId="1163" priority="1027">
      <formula>COUNTIFS(bloq,1,mari,F643)&gt;1</formula>
    </cfRule>
  </conditionalFormatting>
  <conditionalFormatting sqref="F644">
    <cfRule type="expression" dxfId="1162" priority="1025">
      <formula>COUNTIFS(bloq,1,mara,F644)&gt;1</formula>
    </cfRule>
  </conditionalFormatting>
  <conditionalFormatting sqref="F647">
    <cfRule type="expression" dxfId="1161" priority="1047">
      <formula>COUNTIFS(bloq,2,mara,F647)&gt;1</formula>
    </cfRule>
  </conditionalFormatting>
  <conditionalFormatting sqref="F649">
    <cfRule type="expression" dxfId="1160" priority="1040">
      <formula>COUNTIFS(bloq,3,mari,F649)&gt;1</formula>
    </cfRule>
  </conditionalFormatting>
  <conditionalFormatting sqref="F650">
    <cfRule type="expression" dxfId="1159" priority="1035">
      <formula>COUNTIFS(bloq,3,mara,F650)&gt;1</formula>
    </cfRule>
  </conditionalFormatting>
  <conditionalFormatting sqref="F652">
    <cfRule type="expression" dxfId="1158" priority="969">
      <formula>COUNTIFS(bloq,1,mari,F652)&gt;1</formula>
    </cfRule>
  </conditionalFormatting>
  <conditionalFormatting sqref="F653">
    <cfRule type="expression" dxfId="1157" priority="977">
      <formula>COUNTIFS(bloq,1,mara,F653)&gt;1</formula>
    </cfRule>
  </conditionalFormatting>
  <conditionalFormatting sqref="F655">
    <cfRule type="expression" dxfId="1156" priority="963">
      <formula>COUNTIFS(bloq,2,mari,F655)&gt;1</formula>
    </cfRule>
  </conditionalFormatting>
  <conditionalFormatting sqref="F658">
    <cfRule type="expression" dxfId="1155" priority="1009">
      <formula>COUNTIFS(bloq,3,mari,F658)&gt;1</formula>
    </cfRule>
  </conditionalFormatting>
  <conditionalFormatting sqref="F659">
    <cfRule type="expression" dxfId="1154" priority="1005">
      <formula>COUNTIFS(bloq,3,mara,F659)&gt;1</formula>
    </cfRule>
  </conditionalFormatting>
  <conditionalFormatting sqref="F661">
    <cfRule type="expression" dxfId="1153" priority="974">
      <formula>COUNTIFS(bloq,1,mari,F661)&gt;1</formula>
    </cfRule>
  </conditionalFormatting>
  <conditionalFormatting sqref="F662">
    <cfRule type="expression" dxfId="1152" priority="972">
      <formula>COUNTIFS(bloq,1,mara,F662)&gt;1</formula>
    </cfRule>
  </conditionalFormatting>
  <conditionalFormatting sqref="F665">
    <cfRule type="expression" dxfId="1151" priority="994">
      <formula>COUNTIFS(bloq,2,mara,F665)&gt;1</formula>
    </cfRule>
  </conditionalFormatting>
  <conditionalFormatting sqref="F667">
    <cfRule type="expression" dxfId="1150" priority="987">
      <formula>COUNTIFS(bloq,3,mari,F667)&gt;1</formula>
    </cfRule>
  </conditionalFormatting>
  <conditionalFormatting sqref="F668">
    <cfRule type="expression" dxfId="1149" priority="982">
      <formula>COUNTIFS(bloq,3,mara,F668)&gt;1</formula>
    </cfRule>
  </conditionalFormatting>
  <conditionalFormatting sqref="F670">
    <cfRule type="expression" dxfId="1148" priority="916">
      <formula>COUNTIFS(bloq,1,mari,F670)&gt;1</formula>
    </cfRule>
  </conditionalFormatting>
  <conditionalFormatting sqref="F671">
    <cfRule type="expression" dxfId="1147" priority="924">
      <formula>COUNTIFS(bloq,1,mara,F671)&gt;1</formula>
    </cfRule>
  </conditionalFormatting>
  <conditionalFormatting sqref="F673">
    <cfRule type="expression" dxfId="1146" priority="910">
      <formula>COUNTIFS(bloq,2,mari,F673)&gt;1</formula>
    </cfRule>
  </conditionalFormatting>
  <conditionalFormatting sqref="F676">
    <cfRule type="expression" dxfId="1145" priority="956">
      <formula>COUNTIFS(bloq,3,mari,F676)&gt;1</formula>
    </cfRule>
  </conditionalFormatting>
  <conditionalFormatting sqref="F677">
    <cfRule type="expression" dxfId="1144" priority="952">
      <formula>COUNTIFS(bloq,3,mara,F677)&gt;1</formula>
    </cfRule>
  </conditionalFormatting>
  <conditionalFormatting sqref="F679">
    <cfRule type="expression" dxfId="1143" priority="921">
      <formula>COUNTIFS(bloq,1,mari,F679)&gt;1</formula>
    </cfRule>
  </conditionalFormatting>
  <conditionalFormatting sqref="F680">
    <cfRule type="expression" dxfId="1142" priority="919">
      <formula>COUNTIFS(bloq,1,mara,F680)&gt;1</formula>
    </cfRule>
  </conditionalFormatting>
  <conditionalFormatting sqref="F683">
    <cfRule type="expression" dxfId="1141" priority="941">
      <formula>COUNTIFS(bloq,2,mara,F683)&gt;1</formula>
    </cfRule>
  </conditionalFormatting>
  <conditionalFormatting sqref="F685">
    <cfRule type="expression" dxfId="1140" priority="934">
      <formula>COUNTIFS(bloq,3,mari,F685)&gt;1</formula>
    </cfRule>
  </conditionalFormatting>
  <conditionalFormatting sqref="F686">
    <cfRule type="expression" dxfId="1139" priority="929">
      <formula>COUNTIFS(bloq,3,mara,F686)&gt;1</formula>
    </cfRule>
  </conditionalFormatting>
  <conditionalFormatting sqref="F689 F779 F797 F815 F833 F851 F905 F923 F941 F959 F977 F995 F1013 F1031 F1049 F1067 F329 F419 F455 F401">
    <cfRule type="expression" dxfId="1138" priority="5702">
      <formula>COUNTIFS(bloq,1,mara,F329)&gt;1</formula>
    </cfRule>
  </conditionalFormatting>
  <conditionalFormatting sqref="F692 F782 F800 F818 F836 F854 F908 F926 F944 F962 F980 F998 F1016 F1034 F1052 F1070 F422 F8 F404 F26 F44 F62 F80 F98 F116 F134 F152 F170 F188 F206 F224 F242 F260 F278 F296 F314 F350 F368 F386 F440 F476 F494 F530 F548 F566 F584 F620 F638 F656 F674 F710 F728 F746 F764 F872 F890 F332">
    <cfRule type="expression" dxfId="1137" priority="5690">
      <formula>COUNTIFS(bloq,2,mara,F8)&gt;1</formula>
    </cfRule>
  </conditionalFormatting>
  <conditionalFormatting sqref="F694 F784 F802 F820 F838 F856 F910 F928 F946 F964 F982 F1000 F1018 F1036 F1054 F1072 F424 F460 F10 F406 F28 F46 F64 F82 F100 F118 F136 F154 F172 F190 F208 F226 F244 F262 F280 F298 F316 F352 F370 F388 F442 F478 F334">
    <cfRule type="expression" dxfId="1136" priority="5755">
      <formula>COUNTIFS(bloq,3,mari,F10)&gt;1</formula>
    </cfRule>
  </conditionalFormatting>
  <conditionalFormatting sqref="F695 F785 F803 F821 F839 F857 F911 F929 F947 F965 F983 F1001 F1019 F1037 F1055 F1073 F425 F461 F11 F407 F29 F47 F65 F83 F101 F119 F137 F155 F173 F191 F209 F227:H227 F245 F263 F281 F299 F317 F353 F371 F389 F443 F479">
    <cfRule type="expression" dxfId="1135" priority="5750">
      <formula>COUNTIFS(bloq,3,mara,F11)&gt;1</formula>
    </cfRule>
  </conditionalFormatting>
  <conditionalFormatting sqref="F706">
    <cfRule type="expression" dxfId="1134" priority="863">
      <formula>COUNTIFS(bloq,1,mari,F706)&gt;1</formula>
    </cfRule>
  </conditionalFormatting>
  <conditionalFormatting sqref="F707">
    <cfRule type="expression" dxfId="1133" priority="871">
      <formula>COUNTIFS(bloq,1,mara,F707)&gt;1</formula>
    </cfRule>
  </conditionalFormatting>
  <conditionalFormatting sqref="F709">
    <cfRule type="expression" dxfId="1132" priority="857">
      <formula>COUNTIFS(bloq,2,mari,F709)&gt;1</formula>
    </cfRule>
  </conditionalFormatting>
  <conditionalFormatting sqref="F712">
    <cfRule type="expression" dxfId="1131" priority="903">
      <formula>COUNTIFS(bloq,3,mari,F712)&gt;1</formula>
    </cfRule>
  </conditionalFormatting>
  <conditionalFormatting sqref="F713">
    <cfRule type="expression" dxfId="1130" priority="899">
      <formula>COUNTIFS(bloq,3,mara,F713)&gt;1</formula>
    </cfRule>
  </conditionalFormatting>
  <conditionalFormatting sqref="F715">
    <cfRule type="expression" dxfId="1129" priority="868">
      <formula>COUNTIFS(bloq,1,mari,F715)&gt;1</formula>
    </cfRule>
  </conditionalFormatting>
  <conditionalFormatting sqref="F716">
    <cfRule type="expression" dxfId="1128" priority="866">
      <formula>COUNTIFS(bloq,1,mara,F716)&gt;1</formula>
    </cfRule>
  </conditionalFormatting>
  <conditionalFormatting sqref="F719">
    <cfRule type="expression" dxfId="1127" priority="888">
      <formula>COUNTIFS(bloq,2,mara,F719)&gt;1</formula>
    </cfRule>
  </conditionalFormatting>
  <conditionalFormatting sqref="F721">
    <cfRule type="expression" dxfId="1126" priority="881">
      <formula>COUNTIFS(bloq,3,mari,F721)&gt;1</formula>
    </cfRule>
  </conditionalFormatting>
  <conditionalFormatting sqref="F722">
    <cfRule type="expression" dxfId="1125" priority="876">
      <formula>COUNTIFS(bloq,3,mara,F722)&gt;1</formula>
    </cfRule>
  </conditionalFormatting>
  <conditionalFormatting sqref="F724">
    <cfRule type="expression" dxfId="1124" priority="810">
      <formula>COUNTIFS(bloq,1,mari,F724)&gt;1</formula>
    </cfRule>
  </conditionalFormatting>
  <conditionalFormatting sqref="F725">
    <cfRule type="expression" dxfId="1123" priority="818">
      <formula>COUNTIFS(bloq,1,mara,F725)&gt;1</formula>
    </cfRule>
  </conditionalFormatting>
  <conditionalFormatting sqref="F727">
    <cfRule type="expression" dxfId="1122" priority="804">
      <formula>COUNTIFS(bloq,2,mari,F727)&gt;1</formula>
    </cfRule>
  </conditionalFormatting>
  <conditionalFormatting sqref="F730">
    <cfRule type="expression" dxfId="1121" priority="850">
      <formula>COUNTIFS(bloq,3,mari,F730)&gt;1</formula>
    </cfRule>
  </conditionalFormatting>
  <conditionalFormatting sqref="F731">
    <cfRule type="expression" dxfId="1120" priority="846">
      <formula>COUNTIFS(bloq,3,mara,F731)&gt;1</formula>
    </cfRule>
  </conditionalFormatting>
  <conditionalFormatting sqref="F733">
    <cfRule type="expression" dxfId="1119" priority="815">
      <formula>COUNTIFS(bloq,1,mari,F733)&gt;1</formula>
    </cfRule>
  </conditionalFormatting>
  <conditionalFormatting sqref="F734">
    <cfRule type="expression" dxfId="1118" priority="813">
      <formula>COUNTIFS(bloq,1,mara,F734)&gt;1</formula>
    </cfRule>
  </conditionalFormatting>
  <conditionalFormatting sqref="F736 H736">
    <cfRule type="expression" dxfId="1117" priority="840">
      <formula>COUNTIFS(bloq,2,mari,F736)&gt;1</formula>
    </cfRule>
  </conditionalFormatting>
  <conditionalFormatting sqref="F737">
    <cfRule type="expression" dxfId="1116" priority="835">
      <formula>COUNTIFS(bloq,2,mara,F737)&gt;1</formula>
    </cfRule>
  </conditionalFormatting>
  <conditionalFormatting sqref="F739">
    <cfRule type="expression" dxfId="1115" priority="828">
      <formula>COUNTIFS(bloq,3,mari,F739)&gt;1</formula>
    </cfRule>
  </conditionalFormatting>
  <conditionalFormatting sqref="F740">
    <cfRule type="expression" dxfId="1114" priority="823">
      <formula>COUNTIFS(bloq,3,mara,F740)&gt;1</formula>
    </cfRule>
  </conditionalFormatting>
  <conditionalFormatting sqref="F742">
    <cfRule type="expression" dxfId="1113" priority="757">
      <formula>COUNTIFS(bloq,1,mari,F742)&gt;1</formula>
    </cfRule>
  </conditionalFormatting>
  <conditionalFormatting sqref="F743">
    <cfRule type="expression" dxfId="1112" priority="765">
      <formula>COUNTIFS(bloq,1,mara,F743)&gt;1</formula>
    </cfRule>
  </conditionalFormatting>
  <conditionalFormatting sqref="F748">
    <cfRule type="expression" dxfId="1111" priority="797">
      <formula>COUNTIFS(bloq,3,mari,F748)&gt;1</formula>
    </cfRule>
  </conditionalFormatting>
  <conditionalFormatting sqref="F749">
    <cfRule type="expression" dxfId="1110" priority="793">
      <formula>COUNTIFS(bloq,3,mara,F749)&gt;1</formula>
    </cfRule>
  </conditionalFormatting>
  <conditionalFormatting sqref="F751">
    <cfRule type="expression" dxfId="1109" priority="762">
      <formula>COUNTIFS(bloq,1,mari,F751)&gt;1</formula>
    </cfRule>
  </conditionalFormatting>
  <conditionalFormatting sqref="F752">
    <cfRule type="expression" dxfId="1108" priority="760">
      <formula>COUNTIFS(bloq,1,mara,F752)&gt;1</formula>
    </cfRule>
  </conditionalFormatting>
  <conditionalFormatting sqref="F755">
    <cfRule type="expression" dxfId="1107" priority="782">
      <formula>COUNTIFS(bloq,2,mara,F755)&gt;1</formula>
    </cfRule>
  </conditionalFormatting>
  <conditionalFormatting sqref="F757">
    <cfRule type="expression" dxfId="1106" priority="775">
      <formula>COUNTIFS(bloq,3,mari,F757)&gt;1</formula>
    </cfRule>
  </conditionalFormatting>
  <conditionalFormatting sqref="F758">
    <cfRule type="expression" dxfId="1105" priority="770">
      <formula>COUNTIFS(bloq,3,mara,F758)&gt;1</formula>
    </cfRule>
  </conditionalFormatting>
  <conditionalFormatting sqref="F760">
    <cfRule type="expression" dxfId="1104" priority="704">
      <formula>COUNTIFS(bloq,1,mari,F760)&gt;1</formula>
    </cfRule>
  </conditionalFormatting>
  <conditionalFormatting sqref="F761">
    <cfRule type="expression" dxfId="1103" priority="712">
      <formula>COUNTIFS(bloq,1,mara,F761)&gt;1</formula>
    </cfRule>
  </conditionalFormatting>
  <conditionalFormatting sqref="F763">
    <cfRule type="expression" dxfId="1102" priority="698">
      <formula>COUNTIFS(bloq,2,mari,F763)&gt;1</formula>
    </cfRule>
  </conditionalFormatting>
  <conditionalFormatting sqref="F766">
    <cfRule type="expression" dxfId="1101" priority="744">
      <formula>COUNTIFS(bloq,3,mari,F766)&gt;1</formula>
    </cfRule>
  </conditionalFormatting>
  <conditionalFormatting sqref="F767">
    <cfRule type="expression" dxfId="1100" priority="740">
      <formula>COUNTIFS(bloq,3,mara,F767)&gt;1</formula>
    </cfRule>
  </conditionalFormatting>
  <conditionalFormatting sqref="F769">
    <cfRule type="expression" dxfId="1099" priority="709">
      <formula>COUNTIFS(bloq,1,mari,F769)&gt;1</formula>
    </cfRule>
  </conditionalFormatting>
  <conditionalFormatting sqref="F770">
    <cfRule type="expression" dxfId="1098" priority="707">
      <formula>COUNTIFS(bloq,1,mara,F770)&gt;1</formula>
    </cfRule>
  </conditionalFormatting>
  <conditionalFormatting sqref="F773">
    <cfRule type="expression" dxfId="1097" priority="729">
      <formula>COUNTIFS(bloq,2,mara,F773)&gt;1</formula>
    </cfRule>
  </conditionalFormatting>
  <conditionalFormatting sqref="F775">
    <cfRule type="expression" dxfId="1096" priority="722">
      <formula>COUNTIFS(bloq,3,mari,F775)&gt;1</formula>
    </cfRule>
  </conditionalFormatting>
  <conditionalFormatting sqref="F776">
    <cfRule type="expression" dxfId="1095" priority="717">
      <formula>COUNTIFS(bloq,3,mara,F776)&gt;1</formula>
    </cfRule>
  </conditionalFormatting>
  <conditionalFormatting sqref="F808">
    <cfRule type="expression" dxfId="1094" priority="10">
      <formula>COUNTIFS(bloq,1,miei,F808)&gt;1</formula>
    </cfRule>
  </conditionalFormatting>
  <conditionalFormatting sqref="F809">
    <cfRule type="expression" dxfId="1093" priority="9">
      <formula>COUNTIFS(bloq,1,miea,F809)&gt;1</formula>
    </cfRule>
  </conditionalFormatting>
  <conditionalFormatting sqref="F868">
    <cfRule type="expression" dxfId="1092" priority="651">
      <formula>COUNTIFS(bloq,1,mari,F868)&gt;1</formula>
    </cfRule>
  </conditionalFormatting>
  <conditionalFormatting sqref="F869">
    <cfRule type="expression" dxfId="1091" priority="659">
      <formula>COUNTIFS(bloq,1,mara,F869)&gt;1</formula>
    </cfRule>
  </conditionalFormatting>
  <conditionalFormatting sqref="F871">
    <cfRule type="expression" dxfId="1090" priority="645">
      <formula>COUNTIFS(bloq,2,mari,F871)&gt;1</formula>
    </cfRule>
  </conditionalFormatting>
  <conditionalFormatting sqref="F874">
    <cfRule type="expression" dxfId="1089" priority="691">
      <formula>COUNTIFS(bloq,3,mari,F874)&gt;1</formula>
    </cfRule>
  </conditionalFormatting>
  <conditionalFormatting sqref="F875">
    <cfRule type="expression" dxfId="1088" priority="687">
      <formula>COUNTIFS(bloq,3,mara,F875)&gt;1</formula>
    </cfRule>
  </conditionalFormatting>
  <conditionalFormatting sqref="F877">
    <cfRule type="expression" dxfId="1087" priority="656">
      <formula>COUNTIFS(bloq,1,mari,F877)&gt;1</formula>
    </cfRule>
  </conditionalFormatting>
  <conditionalFormatting sqref="F878">
    <cfRule type="expression" dxfId="1086" priority="654">
      <formula>COUNTIFS(bloq,1,mara,F878)&gt;1</formula>
    </cfRule>
  </conditionalFormatting>
  <conditionalFormatting sqref="F881">
    <cfRule type="expression" dxfId="1085" priority="676">
      <formula>COUNTIFS(bloq,2,mara,F881)&gt;1</formula>
    </cfRule>
  </conditionalFormatting>
  <conditionalFormatting sqref="F883">
    <cfRule type="expression" dxfId="1084" priority="669">
      <formula>COUNTIFS(bloq,3,mari,F883)&gt;1</formula>
    </cfRule>
  </conditionalFormatting>
  <conditionalFormatting sqref="F884">
    <cfRule type="expression" dxfId="1083" priority="664">
      <formula>COUNTIFS(bloq,3,mara,F884)&gt;1</formula>
    </cfRule>
  </conditionalFormatting>
  <conditionalFormatting sqref="F886">
    <cfRule type="expression" dxfId="1082" priority="598">
      <formula>COUNTIFS(bloq,1,mari,F886)&gt;1</formula>
    </cfRule>
  </conditionalFormatting>
  <conditionalFormatting sqref="F887">
    <cfRule type="expression" dxfId="1081" priority="606">
      <formula>COUNTIFS(bloq,1,mara,F887)&gt;1</formula>
    </cfRule>
  </conditionalFormatting>
  <conditionalFormatting sqref="F889">
    <cfRule type="expression" dxfId="1080" priority="592">
      <formula>COUNTIFS(bloq,2,mari,F889)&gt;1</formula>
    </cfRule>
  </conditionalFormatting>
  <conditionalFormatting sqref="F892">
    <cfRule type="expression" dxfId="1079" priority="638">
      <formula>COUNTIFS(bloq,3,mari,F892)&gt;1</formula>
    </cfRule>
  </conditionalFormatting>
  <conditionalFormatting sqref="F893">
    <cfRule type="expression" dxfId="1078" priority="634">
      <formula>COUNTIFS(bloq,3,mara,F893)&gt;1</formula>
    </cfRule>
  </conditionalFormatting>
  <conditionalFormatting sqref="F895">
    <cfRule type="expression" dxfId="1077" priority="603">
      <formula>COUNTIFS(bloq,1,mari,F895)&gt;1</formula>
    </cfRule>
  </conditionalFormatting>
  <conditionalFormatting sqref="F896">
    <cfRule type="expression" dxfId="1076" priority="601">
      <formula>COUNTIFS(bloq,1,mara,F896)&gt;1</formula>
    </cfRule>
  </conditionalFormatting>
  <conditionalFormatting sqref="F899">
    <cfRule type="expression" dxfId="1075" priority="623">
      <formula>COUNTIFS(bloq,2,mara,F899)&gt;1</formula>
    </cfRule>
  </conditionalFormatting>
  <conditionalFormatting sqref="F901">
    <cfRule type="expression" dxfId="1074" priority="616">
      <formula>COUNTIFS(bloq,3,mari,F901)&gt;1</formula>
    </cfRule>
  </conditionalFormatting>
  <conditionalFormatting sqref="F902">
    <cfRule type="expression" dxfId="1073" priority="611">
      <formula>COUNTIFS(bloq,3,mara,F902)&gt;1</formula>
    </cfRule>
  </conditionalFormatting>
  <conditionalFormatting sqref="F75:G75">
    <cfRule type="cellIs" dxfId="1072" priority="492" operator="equal">
      <formula>0</formula>
    </cfRule>
  </conditionalFormatting>
  <conditionalFormatting sqref="F94:G94">
    <cfRule type="expression" dxfId="1071" priority="1935">
      <formula>COUNTIFS(bloq,1,mari,F94)&gt;1</formula>
    </cfRule>
  </conditionalFormatting>
  <conditionalFormatting sqref="F103:G103">
    <cfRule type="expression" dxfId="1070" priority="1940">
      <formula>COUNTIFS(bloq,1,mari,F103)&gt;1</formula>
    </cfRule>
  </conditionalFormatting>
  <conditionalFormatting sqref="F121:G121">
    <cfRule type="expression" dxfId="1069" priority="1919">
      <formula>COUNTIFS(bloq,1,mari,F121)&gt;1</formula>
    </cfRule>
  </conditionalFormatting>
  <conditionalFormatting sqref="F157:G157">
    <cfRule type="expression" dxfId="1068" priority="1877">
      <formula>COUNTIFS(bloq,1,mari,F157)&gt;1</formula>
    </cfRule>
  </conditionalFormatting>
  <conditionalFormatting sqref="F334:G334 F333:I333">
    <cfRule type="cellIs" dxfId="1067" priority="113" operator="equal">
      <formula>0</formula>
    </cfRule>
  </conditionalFormatting>
  <conditionalFormatting sqref="F514:G514">
    <cfRule type="expression" dxfId="1066" priority="1486">
      <formula>COUNTIFS(bloq,3,mari,F514)&gt;1</formula>
    </cfRule>
  </conditionalFormatting>
  <conditionalFormatting sqref="F682:G682">
    <cfRule type="expression" dxfId="1065" priority="945">
      <formula>COUNTIFS(bloq,2,miei,F682)&gt;1</formula>
    </cfRule>
  </conditionalFormatting>
  <conditionalFormatting sqref="F688:G688 F778:G778 F796:G796 F814:G814 F832:G832 F850:G850 F904:G904 F922:G922 F940:G940 F958:G958 F976:G976 F994:G994 F1012:G1012 F1030:G1030 F1048:G1048 F1066:G1066">
    <cfRule type="expression" dxfId="1064" priority="5683">
      <formula>COUNTIFS(bloq,1,mari,F688)&gt;1</formula>
    </cfRule>
  </conditionalFormatting>
  <conditionalFormatting sqref="F745:G745">
    <cfRule type="expression" dxfId="1063" priority="751">
      <formula>COUNTIFS(bloq,2,mari,F745)&gt;1</formula>
    </cfRule>
  </conditionalFormatting>
  <conditionalFormatting sqref="F91:H91">
    <cfRule type="expression" dxfId="1062" priority="262">
      <formula>COUNTIFS(bloq,2,luni,F91)&gt;1</formula>
    </cfRule>
  </conditionalFormatting>
  <conditionalFormatting sqref="F292:H292">
    <cfRule type="expression" dxfId="1061" priority="1698">
      <formula>COUNTIFS(bloq,1,juei,F292)&gt;1</formula>
    </cfRule>
    <cfRule type="expression" dxfId="1060" priority="384">
      <formula>COUNTIFS(bloq,1,luni,F292)&gt;1</formula>
    </cfRule>
  </conditionalFormatting>
  <conditionalFormatting sqref="F307:H307">
    <cfRule type="expression" dxfId="1059" priority="371">
      <formula>COUNTIFS(bloq,2,miei,F307)&gt;1</formula>
    </cfRule>
  </conditionalFormatting>
  <conditionalFormatting sqref="F330:H330">
    <cfRule type="cellIs" dxfId="1058" priority="106" operator="equal">
      <formula>0</formula>
    </cfRule>
  </conditionalFormatting>
  <conditionalFormatting sqref="F340:H340 F412:H412 F430:H430 F826:H826 F844:H844 F862:H862 F916:H916 F934:H934 F952:H952 F970:H970 F988:H988 F1006:H1006 F1024:H1024 F1042:H1042 F1060:H1060 F1078:H1078 F790:H790 F16:H16 F34:H34 E52:H52 F70:H70 F88:I88 F106:I106 F124:H124 G142 F160:H160 G178:H178 F196:H196 F214:H214 F250:H250 F268:H268 F286:H286 F304 H304:I304 F358:H358 F376:H376 F484:H484 G322 F448:H448 F466:G466 F232:I232 F700:H700 F394 H394 G808:H808">
    <cfRule type="expression" dxfId="1057" priority="3987">
      <formula>COUNTIFS(bloq,2,mari,E16)&gt;1</formula>
    </cfRule>
  </conditionalFormatting>
  <conditionalFormatting sqref="F502:H502">
    <cfRule type="expression" dxfId="1056" priority="1537">
      <formula>COUNTIFS(bloq,2,mari,F502)&gt;1</formula>
    </cfRule>
  </conditionalFormatting>
  <conditionalFormatting sqref="F520:H520">
    <cfRule type="expression" dxfId="1055" priority="1476">
      <formula>COUNTIFS(bloq,2,mari,F520)&gt;1</formula>
    </cfRule>
  </conditionalFormatting>
  <conditionalFormatting sqref="F538:H538">
    <cfRule type="expression" dxfId="1054" priority="1423">
      <formula>COUNTIFS(bloq,2,mari,F538)&gt;1</formula>
    </cfRule>
  </conditionalFormatting>
  <conditionalFormatting sqref="F556:H556">
    <cfRule type="expression" dxfId="1053" priority="1370">
      <formula>COUNTIFS(bloq,2,mari,F556)&gt;1</formula>
    </cfRule>
  </conditionalFormatting>
  <conditionalFormatting sqref="F574:H574">
    <cfRule type="expression" dxfId="1052" priority="1317">
      <formula>COUNTIFS(bloq,2,mari,F574)&gt;1</formula>
    </cfRule>
    <cfRule type="expression" dxfId="1051" priority="268">
      <formula>COUNTIFS(bloq,2,luni,F574)&gt;1</formula>
    </cfRule>
    <cfRule type="expression" dxfId="1050" priority="1316">
      <formula>COUNTIFS(bloq,2,miei,F574)&gt;1</formula>
    </cfRule>
  </conditionalFormatting>
  <conditionalFormatting sqref="F601:H601">
    <cfRule type="expression" dxfId="1049" priority="236">
      <formula>COUNTIFS(bloq,2,mari,F601)&gt;1</formula>
    </cfRule>
  </conditionalFormatting>
  <conditionalFormatting sqref="F628:H628">
    <cfRule type="expression" dxfId="1048" priority="1158">
      <formula>COUNTIFS(bloq,2,mari,F628)&gt;1</formula>
    </cfRule>
  </conditionalFormatting>
  <conditionalFormatting sqref="F646:H646">
    <cfRule type="expression" dxfId="1047" priority="1052">
      <formula>COUNTIFS(bloq,2,mari,F646)&gt;1</formula>
    </cfRule>
  </conditionalFormatting>
  <conditionalFormatting sqref="F664:H664">
    <cfRule type="expression" dxfId="1046" priority="999">
      <formula>COUNTIFS(bloq,2,mari,F664)&gt;1</formula>
    </cfRule>
  </conditionalFormatting>
  <conditionalFormatting sqref="F682:H682">
    <cfRule type="expression" dxfId="1045" priority="946">
      <formula>COUNTIFS(bloq,2,mari,F682)&gt;1</formula>
    </cfRule>
  </conditionalFormatting>
  <conditionalFormatting sqref="F718:H718">
    <cfRule type="expression" dxfId="1044" priority="893">
      <formula>COUNTIFS(bloq,2,mari,F718)&gt;1</formula>
    </cfRule>
  </conditionalFormatting>
  <conditionalFormatting sqref="F754:H754">
    <cfRule type="expression" dxfId="1043" priority="787">
      <formula>COUNTIFS(bloq,2,mari,F754)&gt;1</formula>
    </cfRule>
  </conditionalFormatting>
  <conditionalFormatting sqref="F772:H772">
    <cfRule type="expression" dxfId="1042" priority="734">
      <formula>COUNTIFS(bloq,2,mari,F772)&gt;1</formula>
    </cfRule>
  </conditionalFormatting>
  <conditionalFormatting sqref="F880:H880">
    <cfRule type="expression" dxfId="1041" priority="681">
      <formula>COUNTIFS(bloq,2,mari,F880)&gt;1</formula>
    </cfRule>
  </conditionalFormatting>
  <conditionalFormatting sqref="F898:H898">
    <cfRule type="expression" dxfId="1040" priority="628">
      <formula>COUNTIFS(bloq,2,mari,F898)&gt;1</formula>
    </cfRule>
  </conditionalFormatting>
  <conditionalFormatting sqref="F90:I90">
    <cfRule type="cellIs" dxfId="1039" priority="576" operator="equal">
      <formula>0</formula>
    </cfRule>
  </conditionalFormatting>
  <conditionalFormatting sqref="F91:I91">
    <cfRule type="expression" dxfId="1038" priority="261">
      <formula>COUNTIFS(bloq,2,mari,F91)&gt;1</formula>
    </cfRule>
  </conditionalFormatting>
  <conditionalFormatting sqref="F204:I204">
    <cfRule type="cellIs" dxfId="1037" priority="452" operator="equal">
      <formula>0</formula>
    </cfRule>
  </conditionalFormatting>
  <conditionalFormatting sqref="F205:I205">
    <cfRule type="cellIs" dxfId="1036" priority="457" operator="equal">
      <formula>0</formula>
    </cfRule>
  </conditionalFormatting>
  <conditionalFormatting sqref="F307:I307">
    <cfRule type="expression" dxfId="1035" priority="370">
      <formula>COUNTIFS(bloq,2,mari,F307)&gt;1</formula>
    </cfRule>
  </conditionalFormatting>
  <conditionalFormatting sqref="F160:J161 J156:J159 E157:G158 E162:J164">
    <cfRule type="cellIs" dxfId="1034" priority="1874" operator="equal">
      <formula>0</formula>
    </cfRule>
  </conditionalFormatting>
  <conditionalFormatting sqref="F320:J320">
    <cfRule type="cellIs" dxfId="1033" priority="111" operator="equal">
      <formula>0</formula>
    </cfRule>
  </conditionalFormatting>
  <conditionalFormatting sqref="G4">
    <cfRule type="expression" dxfId="1032" priority="2047">
      <formula>COUNTIFS(bloq,1,miei,G4)&gt;1</formula>
    </cfRule>
  </conditionalFormatting>
  <conditionalFormatting sqref="G5">
    <cfRule type="expression" dxfId="1031" priority="2055">
      <formula>COUNTIFS(bloq,1,miea,G5)&gt;1</formula>
    </cfRule>
  </conditionalFormatting>
  <conditionalFormatting sqref="G7">
    <cfRule type="expression" dxfId="1030" priority="2041">
      <formula>COUNTIFS(bloq,2,miei,G7)&gt;1</formula>
    </cfRule>
  </conditionalFormatting>
  <conditionalFormatting sqref="G22">
    <cfRule type="expression" dxfId="1029" priority="2026">
      <formula>COUNTIFS(bloq,1,miei,G22)&gt;1</formula>
    </cfRule>
  </conditionalFormatting>
  <conditionalFormatting sqref="G23">
    <cfRule type="expression" dxfId="1028" priority="2034">
      <formula>COUNTIFS(bloq,1,miea,G23)&gt;1</formula>
    </cfRule>
  </conditionalFormatting>
  <conditionalFormatting sqref="G25">
    <cfRule type="expression" dxfId="1027" priority="2020">
      <formula>COUNTIFS(bloq,2,miei,G25)&gt;1</formula>
    </cfRule>
  </conditionalFormatting>
  <conditionalFormatting sqref="G40">
    <cfRule type="expression" dxfId="1026" priority="2001">
      <formula>COUNTIFS(bloq,1,miei,G40)&gt;1</formula>
    </cfRule>
  </conditionalFormatting>
  <conditionalFormatting sqref="G41">
    <cfRule type="expression" dxfId="1025" priority="2009">
      <formula>COUNTIFS(bloq,1,miea,G41)&gt;1</formula>
    </cfRule>
  </conditionalFormatting>
  <conditionalFormatting sqref="G43">
    <cfRule type="expression" dxfId="1024" priority="1995">
      <formula>COUNTIFS(bloq,2,miei,G43)&gt;1</formula>
    </cfRule>
  </conditionalFormatting>
  <conditionalFormatting sqref="G49">
    <cfRule type="expression" dxfId="1023" priority="2015">
      <formula>COUNTIFS(bloq,1,miei,G49)&gt;1</formula>
    </cfRule>
  </conditionalFormatting>
  <conditionalFormatting sqref="G52">
    <cfRule type="expression" dxfId="1022" priority="274">
      <formula>COUNTIFS(bloq,2,luni,G52)&gt;1</formula>
    </cfRule>
    <cfRule type="expression" dxfId="1021" priority="273">
      <formula>COUNTIFS(bloq,2,miei,G52)&gt;1</formula>
    </cfRule>
  </conditionalFormatting>
  <conditionalFormatting sqref="G58">
    <cfRule type="expression" dxfId="1020" priority="1978">
      <formula>COUNTIFS(bloq,1,miei,G58)&gt;1</formula>
    </cfRule>
  </conditionalFormatting>
  <conditionalFormatting sqref="G59">
    <cfRule type="expression" dxfId="1019" priority="1986">
      <formula>COUNTIFS(bloq,1,miea,G59)&gt;1</formula>
    </cfRule>
  </conditionalFormatting>
  <conditionalFormatting sqref="G61">
    <cfRule type="expression" dxfId="1018" priority="1972">
      <formula>COUNTIFS(bloq,2,miei,G61)&gt;1</formula>
    </cfRule>
  </conditionalFormatting>
  <conditionalFormatting sqref="G67">
    <cfRule type="expression" dxfId="1017" priority="1990">
      <formula>COUNTIFS(bloq,1,miei,G67)&gt;1</formula>
    </cfRule>
  </conditionalFormatting>
  <conditionalFormatting sqref="G68">
    <cfRule type="expression" dxfId="1016" priority="1989">
      <formula>COUNTIFS(bloq,1,miea,G68)&gt;1</formula>
    </cfRule>
  </conditionalFormatting>
  <conditionalFormatting sqref="G76">
    <cfRule type="expression" dxfId="1015" priority="493">
      <formula>COUNTIFS(bloq,2,juei,G76)&gt;1</formula>
    </cfRule>
  </conditionalFormatting>
  <conditionalFormatting sqref="G77">
    <cfRule type="expression" dxfId="1014" priority="1965">
      <formula>COUNTIFS(bloq,1,miea,G77)&gt;1</formula>
    </cfRule>
  </conditionalFormatting>
  <conditionalFormatting sqref="G79">
    <cfRule type="expression" dxfId="1013" priority="1951">
      <formula>COUNTIFS(bloq,2,miei,G79)&gt;1</formula>
    </cfRule>
  </conditionalFormatting>
  <conditionalFormatting sqref="G91">
    <cfRule type="expression" dxfId="1012" priority="571">
      <formula>COUNTIFS(bloq,2,miei,G91)&gt;1</formula>
    </cfRule>
  </conditionalFormatting>
  <conditionalFormatting sqref="G94">
    <cfRule type="expression" dxfId="1011" priority="1934">
      <formula>COUNTIFS(bloq,1,miei,G94)&gt;1</formula>
    </cfRule>
  </conditionalFormatting>
  <conditionalFormatting sqref="G95">
    <cfRule type="expression" dxfId="1010" priority="1942">
      <formula>COUNTIFS(bloq,1,miea,G95)&gt;1</formula>
    </cfRule>
  </conditionalFormatting>
  <conditionalFormatting sqref="G97">
    <cfRule type="expression" dxfId="1009" priority="1928">
      <formula>COUNTIFS(bloq,2,miei,G97)&gt;1</formula>
    </cfRule>
    <cfRule type="expression" dxfId="1008" priority="546">
      <formula>COUNTIFS(bloq,1,miei,G97)&gt;1</formula>
    </cfRule>
    <cfRule type="expression" dxfId="1007" priority="547">
      <formula>COUNTIFS(bloq,1,mari,G97)&gt;1</formula>
    </cfRule>
    <cfRule type="expression" dxfId="1006" priority="545">
      <formula>COUNTIFS(bloq,1,juei,G97)&gt;1</formula>
    </cfRule>
  </conditionalFormatting>
  <conditionalFormatting sqref="G106">
    <cfRule type="expression" dxfId="1005" priority="548">
      <formula>COUNTIFS(bloq,2,luni,G106)&gt;1</formula>
    </cfRule>
  </conditionalFormatting>
  <conditionalFormatting sqref="G112">
    <cfRule type="expression" dxfId="1004" priority="1913">
      <formula>COUNTIFS(bloq,1,miei,G112)&gt;1</formula>
    </cfRule>
  </conditionalFormatting>
  <conditionalFormatting sqref="G113">
    <cfRule type="expression" dxfId="1003" priority="1921">
      <formula>COUNTIFS(bloq,1,miea,G113)&gt;1</formula>
    </cfRule>
  </conditionalFormatting>
  <conditionalFormatting sqref="G115">
    <cfRule type="expression" dxfId="1002" priority="1907">
      <formula>COUNTIFS(bloq,2,miei,G115)&gt;1</formula>
    </cfRule>
    <cfRule type="expression" dxfId="1001" priority="1908">
      <formula>COUNTIFS(bloq,2,mari,G115)&gt;1</formula>
    </cfRule>
  </conditionalFormatting>
  <conditionalFormatting sqref="G130">
    <cfRule type="expression" dxfId="1000" priority="1892">
      <formula>COUNTIFS(bloq,1,miei,G130)&gt;1</formula>
    </cfRule>
  </conditionalFormatting>
  <conditionalFormatting sqref="G131">
    <cfRule type="expression" dxfId="999" priority="1900">
      <formula>COUNTIFS(bloq,1,miea,G131)&gt;1</formula>
    </cfRule>
  </conditionalFormatting>
  <conditionalFormatting sqref="G133">
    <cfRule type="expression" dxfId="998" priority="1886">
      <formula>COUNTIFS(bloq,2,miei,G133)&gt;1</formula>
    </cfRule>
    <cfRule type="expression" dxfId="997" priority="517">
      <formula>COUNTIFS(bloq,2,luni,G133)&gt;1</formula>
    </cfRule>
  </conditionalFormatting>
  <conditionalFormatting sqref="G135 I135">
    <cfRule type="cellIs" dxfId="996" priority="523" operator="equal">
      <formula>0</formula>
    </cfRule>
  </conditionalFormatting>
  <conditionalFormatting sqref="G136">
    <cfRule type="expression" dxfId="995" priority="516">
      <formula>COUNTIFS(bloq,3,luni,G136)&gt;1</formula>
    </cfRule>
  </conditionalFormatting>
  <conditionalFormatting sqref="G148">
    <cfRule type="expression" dxfId="994" priority="1870">
      <formula>COUNTIFS(bloq,1,juei,G148)&gt;1</formula>
    </cfRule>
    <cfRule type="expression" dxfId="993" priority="504">
      <formula>COUNTIFS(bloq,2,miei,G148)&gt;1</formula>
    </cfRule>
    <cfRule type="expression" dxfId="992" priority="1871">
      <formula>COUNTIFS(bloq,1,miei,G148)&gt;1</formula>
    </cfRule>
  </conditionalFormatting>
  <conditionalFormatting sqref="G149">
    <cfRule type="expression" dxfId="991" priority="1879">
      <formula>COUNTIFS(bloq,1,miea,G149)&gt;1</formula>
    </cfRule>
  </conditionalFormatting>
  <conditionalFormatting sqref="G151">
    <cfRule type="expression" dxfId="990" priority="1865">
      <formula>COUNTIFS(bloq,2,miei,G151)&gt;1</formula>
    </cfRule>
  </conditionalFormatting>
  <conditionalFormatting sqref="G166">
    <cfRule type="expression" dxfId="989" priority="1850">
      <formula>COUNTIFS(bloq,1,miei,G166)&gt;1</formula>
    </cfRule>
    <cfRule type="expression" dxfId="988" priority="1849">
      <formula>COUNTIFS(bloq,1,juei,G166)&gt;1</formula>
    </cfRule>
  </conditionalFormatting>
  <conditionalFormatting sqref="G167">
    <cfRule type="expression" dxfId="987" priority="1858">
      <formula>COUNTIFS(bloq,1,miea,G167)&gt;1</formula>
    </cfRule>
  </conditionalFormatting>
  <conditionalFormatting sqref="G169">
    <cfRule type="expression" dxfId="986" priority="1844">
      <formula>COUNTIFS(bloq,2,miei,G169)&gt;1</formula>
    </cfRule>
  </conditionalFormatting>
  <conditionalFormatting sqref="G171:G172">
    <cfRule type="cellIs" dxfId="985" priority="209" operator="equal">
      <formula>0</formula>
    </cfRule>
  </conditionalFormatting>
  <conditionalFormatting sqref="G184">
    <cfRule type="expression" dxfId="984" priority="1829">
      <formula>COUNTIFS(bloq,1,miei,G184)&gt;1</formula>
    </cfRule>
    <cfRule type="expression" dxfId="983" priority="1828">
      <formula>COUNTIFS(bloq,1,juei,G184)&gt;1</formula>
    </cfRule>
  </conditionalFormatting>
  <conditionalFormatting sqref="G185">
    <cfRule type="expression" dxfId="982" priority="1837">
      <formula>COUNTIFS(bloq,1,miea,G185)&gt;1</formula>
    </cfRule>
  </conditionalFormatting>
  <conditionalFormatting sqref="G187">
    <cfRule type="expression" dxfId="981" priority="1823">
      <formula>COUNTIFS(bloq,2,miei,G187)&gt;1</formula>
    </cfRule>
  </conditionalFormatting>
  <conditionalFormatting sqref="G202">
    <cfRule type="expression" dxfId="980" priority="1807">
      <formula>COUNTIFS(bloq,1,miei,G202)&gt;1</formula>
    </cfRule>
    <cfRule type="expression" dxfId="979" priority="1806">
      <formula>COUNTIFS(bloq,1,juei,G202)&gt;1</formula>
    </cfRule>
  </conditionalFormatting>
  <conditionalFormatting sqref="G203">
    <cfRule type="expression" dxfId="978" priority="1815">
      <formula>COUNTIFS(bloq,1,miea,G203)&gt;1</formula>
    </cfRule>
  </conditionalFormatting>
  <conditionalFormatting sqref="G220">
    <cfRule type="expression" dxfId="977" priority="1786">
      <formula>COUNTIFS(bloq,1,miei,G220)&gt;1</formula>
    </cfRule>
  </conditionalFormatting>
  <conditionalFormatting sqref="G221">
    <cfRule type="expression" dxfId="976" priority="1794">
      <formula>COUNTIFS(bloq,1,miea,G221)&gt;1</formula>
    </cfRule>
  </conditionalFormatting>
  <conditionalFormatting sqref="G223">
    <cfRule type="expression" dxfId="975" priority="1780">
      <formula>COUNTIFS(bloq,2,miei,G223)&gt;1</formula>
    </cfRule>
  </conditionalFormatting>
  <conditionalFormatting sqref="G238">
    <cfRule type="expression" dxfId="974" priority="1764">
      <formula>COUNTIFS(bloq,1,miei,G238)&gt;1</formula>
    </cfRule>
  </conditionalFormatting>
  <conditionalFormatting sqref="G239">
    <cfRule type="expression" dxfId="973" priority="1772">
      <formula>COUNTIFS(bloq,1,miea,G239)&gt;1</formula>
    </cfRule>
  </conditionalFormatting>
  <conditionalFormatting sqref="G241">
    <cfRule type="expression" dxfId="972" priority="1758">
      <formula>COUNTIFS(bloq,2,miei,G241)&gt;1</formula>
    </cfRule>
  </conditionalFormatting>
  <conditionalFormatting sqref="G253">
    <cfRule type="expression" dxfId="971" priority="426">
      <formula>COUNTIFS(bloq,2,mari,G253)&gt;1</formula>
    </cfRule>
    <cfRule type="expression" dxfId="970" priority="425">
      <formula>COUNTIFS(bloq,2,miei,G253)&gt;1</formula>
    </cfRule>
  </conditionalFormatting>
  <conditionalFormatting sqref="G256">
    <cfRule type="expression" dxfId="969" priority="1743">
      <formula>COUNTIFS(bloq,1,miei,G256)&gt;1</formula>
    </cfRule>
  </conditionalFormatting>
  <conditionalFormatting sqref="G257">
    <cfRule type="expression" dxfId="968" priority="1751">
      <formula>COUNTIFS(bloq,1,miea,G257)&gt;1</formula>
    </cfRule>
  </conditionalFormatting>
  <conditionalFormatting sqref="G259">
    <cfRule type="expression" dxfId="967" priority="1737">
      <formula>COUNTIFS(bloq,2,miei,G259)&gt;1</formula>
    </cfRule>
  </conditionalFormatting>
  <conditionalFormatting sqref="G274">
    <cfRule type="expression" dxfId="966" priority="1721">
      <formula>COUNTIFS(bloq,1,miei,G274)&gt;1</formula>
    </cfRule>
  </conditionalFormatting>
  <conditionalFormatting sqref="G275">
    <cfRule type="expression" dxfId="965" priority="1729">
      <formula>COUNTIFS(bloq,1,miea,G275)&gt;1</formula>
    </cfRule>
  </conditionalFormatting>
  <conditionalFormatting sqref="G277">
    <cfRule type="expression" dxfId="964" priority="1715">
      <formula>COUNTIFS(bloq,2,miei,G277)&gt;1</formula>
    </cfRule>
  </conditionalFormatting>
  <conditionalFormatting sqref="G292">
    <cfRule type="expression" dxfId="963" priority="1699">
      <formula>COUNTIFS(bloq,1,miei,G292)&gt;1</formula>
    </cfRule>
  </conditionalFormatting>
  <conditionalFormatting sqref="G293">
    <cfRule type="expression" dxfId="962" priority="1707">
      <formula>COUNTIFS(bloq,1,miea,G293)&gt;1</formula>
    </cfRule>
  </conditionalFormatting>
  <conditionalFormatting sqref="G295">
    <cfRule type="expression" dxfId="961" priority="1693">
      <formula>COUNTIFS(bloq,2,miei,G295)&gt;1</formula>
    </cfRule>
  </conditionalFormatting>
  <conditionalFormatting sqref="G304">
    <cfRule type="expression" dxfId="960" priority="17">
      <formula>COUNTIFS(bloq,3,mari,G304)&gt;1</formula>
    </cfRule>
  </conditionalFormatting>
  <conditionalFormatting sqref="G305">
    <cfRule type="expression" dxfId="959" priority="14">
      <formula>COUNTIFS(bloq,2,luna,G305)&gt;1</formula>
    </cfRule>
    <cfRule type="expression" dxfId="958" priority="15">
      <formula>COUNTIFS(bloq,3,mara,G305)&gt;1</formula>
    </cfRule>
    <cfRule type="expression" dxfId="957" priority="16">
      <formula>COUNTIFS(bloq,3,luna,G305)&gt;1</formula>
    </cfRule>
  </conditionalFormatting>
  <conditionalFormatting sqref="G310">
    <cfRule type="expression" dxfId="956" priority="1678">
      <formula>COUNTIFS(bloq,1,miei,G310)&gt;1</formula>
    </cfRule>
    <cfRule type="expression" dxfId="955" priority="394">
      <formula>COUNTIFS(bloq,3,miei,G310)&gt;1</formula>
    </cfRule>
    <cfRule type="expression" dxfId="954" priority="393">
      <formula>COUNTIFS(bloq,3,viei,G310)&gt;1</formula>
    </cfRule>
  </conditionalFormatting>
  <conditionalFormatting sqref="G311">
    <cfRule type="expression" dxfId="953" priority="1686">
      <formula>COUNTIFS(bloq,1,miea,G311)&gt;1</formula>
    </cfRule>
  </conditionalFormatting>
  <conditionalFormatting sqref="G313">
    <cfRule type="expression" dxfId="952" priority="1672">
      <formula>COUNTIFS(bloq,2,miei,G313)&gt;1</formula>
    </cfRule>
  </conditionalFormatting>
  <conditionalFormatting sqref="G316">
    <cfRule type="expression" dxfId="951" priority="395">
      <formula>COUNTIFS(bloq,3,viei,G316)&gt;1</formula>
    </cfRule>
  </conditionalFormatting>
  <conditionalFormatting sqref="G319">
    <cfRule type="expression" dxfId="950" priority="116">
      <formula>COUNTIFS(bloq,2,miei,G319)&gt;1</formula>
    </cfRule>
  </conditionalFormatting>
  <conditionalFormatting sqref="G328">
    <cfRule type="expression" dxfId="949" priority="2886">
      <formula>COUNTIFS(bloq,1,miei,G328)&gt;1</formula>
    </cfRule>
  </conditionalFormatting>
  <conditionalFormatting sqref="G331">
    <cfRule type="cellIs" dxfId="948" priority="79" operator="equal">
      <formula>0</formula>
    </cfRule>
    <cfRule type="expression" dxfId="947" priority="78">
      <formula>COUNTIFS(bloq,2,luni,G331)&gt;1</formula>
    </cfRule>
    <cfRule type="expression" dxfId="946" priority="77">
      <formula>COUNTIFS(bloq,2,miei,G331)&gt;1</formula>
    </cfRule>
    <cfRule type="expression" dxfId="945" priority="81">
      <formula>COUNTIFS(bloq,3,luni,G331)&gt;1</formula>
    </cfRule>
    <cfRule type="expression" dxfId="944" priority="80">
      <formula>COUNTIFS(bloq,3,miei,G331)&gt;1</formula>
    </cfRule>
  </conditionalFormatting>
  <conditionalFormatting sqref="G334">
    <cfRule type="expression" dxfId="943" priority="112">
      <formula>COUNTIFS(bloq,3,miei,G334)&gt;1</formula>
    </cfRule>
  </conditionalFormatting>
  <conditionalFormatting sqref="G337 G409 G427 G823 G841 G859 G913 G931 G949 G967 G985 G1003 G1021 G1039 G1057 G1075 G787 G13 G31 G85 G103 G121 G139 G157 G175 G193 G211 G229 G247 G265 G283 G301 G355 G373 G481 G499 G517 G535 G553 G571 G589 G607 G625 G643 G661 G679 G715 G733 G751 G769 G877 G895 G445 G463 G697:H697 G391 G805">
    <cfRule type="expression" dxfId="942" priority="3998">
      <formula>COUNTIFS(bloq,1,miei,G13)&gt;1</formula>
    </cfRule>
  </conditionalFormatting>
  <conditionalFormatting sqref="G338 G410 G428 G824 G842 G860 G914 G932 G950 G968 G986 G1004 G1022 G1040 G1058 G1076 G788 G14 G32 G50 G86 G104 G122 G140 G158 G176 G194 G212 G230 G248 G266 G284 G302 G356 G374 G482 G500 G518 G536 G554 G572 G590 G608 G626 G644 G662 G680 G716 G752 G770 G878 G896 G446 G464 G698 G392 G806">
    <cfRule type="expression" dxfId="941" priority="3992">
      <formula>COUNTIFS(bloq,1,miea,G14)&gt;1</formula>
    </cfRule>
  </conditionalFormatting>
  <conditionalFormatting sqref="G340 G412 G430 G826 G844 G862 G916 G934 G952 G970 G988 G1006 G1024 G1042 G1060 G1078 G790 G16 G34 G52 G70 G88 G106 G124 G178 G196 G214 G250 G268 G286 G358 G376 G484 G322 G448 G466 G700 G808">
    <cfRule type="expression" dxfId="940" priority="3986">
      <formula>COUNTIFS(bloq,2,miei,G16)&gt;1</formula>
    </cfRule>
  </conditionalFormatting>
  <conditionalFormatting sqref="G341 G413 G431 G827 G845 G863 G917 G935 G953 G971 G989 G1007 G1025 G1043 G1061 G1079 G791 G17 G35 G53 G71 G89:I89 G107 G125 G143 G161 G179 G197 G215 G251 G269 G287 G359 G377 G485 G449 G467 G701 G395 G809">
    <cfRule type="expression" dxfId="939" priority="3980">
      <formula>COUNTIFS(bloq,2,miea,G17)&gt;1</formula>
    </cfRule>
  </conditionalFormatting>
  <conditionalFormatting sqref="G343 G415 G433 G829 G847 G865 G919 G937 G955 G973 G991 G1009 G1027 G1045 G1063 G1081 G793 G19 G37 G55 G73 G91 G109 G127 G145 G163 G181 G199 G217 G253 G271 G289 F307:G307 G361 G379 G451 G469 G235 G703 G811 G325">
    <cfRule type="expression" dxfId="938" priority="3974">
      <formula>COUNTIFS(bloq,3,miei,F19)&gt;1</formula>
    </cfRule>
  </conditionalFormatting>
  <conditionalFormatting sqref="G344 G416 G434 G830 G848 G866 G920 G938 G956 G974 G992 G1010 G1028 G1046 G1064 G1082 G794 G20 G38 G56 G74 G92 G110 G128 G146 G164 G182 G200 G218 G254 G272 G290 F308:G308 G362 G380 G452 G470 G236 G704 G398 G812 G326">
    <cfRule type="expression" dxfId="937" priority="3968">
      <formula>COUNTIFS(bloq,3,miea,F20)&gt;1</formula>
    </cfRule>
  </conditionalFormatting>
  <conditionalFormatting sqref="G346">
    <cfRule type="expression" dxfId="936" priority="1657">
      <formula>COUNTIFS(bloq,1,miei,G346)&gt;1</formula>
    </cfRule>
  </conditionalFormatting>
  <conditionalFormatting sqref="G347">
    <cfRule type="expression" dxfId="935" priority="1665">
      <formula>COUNTIFS(bloq,1,miea,G347)&gt;1</formula>
    </cfRule>
  </conditionalFormatting>
  <conditionalFormatting sqref="G349">
    <cfRule type="expression" dxfId="934" priority="1651">
      <formula>COUNTIFS(bloq,2,miei,G349)&gt;1</formula>
    </cfRule>
  </conditionalFormatting>
  <conditionalFormatting sqref="G363">
    <cfRule type="cellIs" dxfId="933" priority="2" operator="equal">
      <formula>0</formula>
    </cfRule>
  </conditionalFormatting>
  <conditionalFormatting sqref="G364">
    <cfRule type="expression" dxfId="932" priority="3">
      <formula>COUNTIFS(bloq,1,luni,G364)&gt;1</formula>
    </cfRule>
  </conditionalFormatting>
  <conditionalFormatting sqref="G365">
    <cfRule type="expression" dxfId="931" priority="1644">
      <formula>COUNTIFS(bloq,1,miea,G365)&gt;1</formula>
    </cfRule>
  </conditionalFormatting>
  <conditionalFormatting sqref="G367">
    <cfRule type="expression" dxfId="930" priority="1630">
      <formula>COUNTIFS(bloq,2,miei,G367)&gt;1</formula>
    </cfRule>
  </conditionalFormatting>
  <conditionalFormatting sqref="G382">
    <cfRule type="expression" dxfId="929" priority="1615">
      <formula>COUNTIFS(bloq,1,miei,G382)&gt;1</formula>
    </cfRule>
  </conditionalFormatting>
  <conditionalFormatting sqref="G383">
    <cfRule type="expression" dxfId="928" priority="1623">
      <formula>COUNTIFS(bloq,1,miea,G383)&gt;1</formula>
    </cfRule>
  </conditionalFormatting>
  <conditionalFormatting sqref="G385">
    <cfRule type="expression" dxfId="927" priority="1609">
      <formula>COUNTIFS(bloq,2,miei,G385)&gt;1</formula>
    </cfRule>
  </conditionalFormatting>
  <conditionalFormatting sqref="G394">
    <cfRule type="expression" dxfId="926" priority="174">
      <formula>COUNTIFS(bloq,1,viei,G394)&gt;1</formula>
    </cfRule>
  </conditionalFormatting>
  <conditionalFormatting sqref="G397">
    <cfRule type="expression" dxfId="925" priority="172">
      <formula>COUNTIFS(bloq,1,viei,G397)&gt;1</formula>
    </cfRule>
  </conditionalFormatting>
  <conditionalFormatting sqref="G400">
    <cfRule type="expression" dxfId="924" priority="2774">
      <formula>COUNTIFS(bloq,1,miei,G400)&gt;1</formula>
    </cfRule>
  </conditionalFormatting>
  <conditionalFormatting sqref="G403">
    <cfRule type="expression" dxfId="923" priority="2767">
      <formula>COUNTIFS(bloq,2,miei,G403)&gt;1</formula>
    </cfRule>
  </conditionalFormatting>
  <conditionalFormatting sqref="G418">
    <cfRule type="expression" dxfId="922" priority="2760">
      <formula>COUNTIFS(bloq,1,miei,G418)&gt;1</formula>
    </cfRule>
  </conditionalFormatting>
  <conditionalFormatting sqref="G421">
    <cfRule type="expression" dxfId="921" priority="2753">
      <formula>COUNTIFS(bloq,2,miei,G421)&gt;1</formula>
    </cfRule>
  </conditionalFormatting>
  <conditionalFormatting sqref="G436">
    <cfRule type="expression" dxfId="920" priority="1592">
      <formula>COUNTIFS(bloq,1,miei,G436)&gt;1</formula>
    </cfRule>
  </conditionalFormatting>
  <conditionalFormatting sqref="G437">
    <cfRule type="expression" dxfId="919" priority="1600">
      <formula>COUNTIFS(bloq,1,miea,G437)&gt;1</formula>
    </cfRule>
  </conditionalFormatting>
  <conditionalFormatting sqref="G439">
    <cfRule type="expression" dxfId="918" priority="1586">
      <formula>COUNTIFS(bloq,2,miei,G439)&gt;1</formula>
    </cfRule>
  </conditionalFormatting>
  <conditionalFormatting sqref="G442">
    <cfRule type="expression" dxfId="917" priority="1603">
      <formula>COUNTIFS(bloq,3,miei,G442)&gt;1</formula>
    </cfRule>
  </conditionalFormatting>
  <conditionalFormatting sqref="G454">
    <cfRule type="expression" dxfId="916" priority="2746">
      <formula>COUNTIFS(bloq,1,miei,G454)&gt;1</formula>
    </cfRule>
  </conditionalFormatting>
  <conditionalFormatting sqref="G457">
    <cfRule type="expression" dxfId="915" priority="21">
      <formula>COUNTIFS(bloq,3,miei,G457)&gt;1</formula>
    </cfRule>
    <cfRule type="expression" dxfId="914" priority="20">
      <formula>COUNTIFS(bloq,2,miei,G457)&gt;1</formula>
    </cfRule>
    <cfRule type="expression" dxfId="913" priority="19">
      <formula>COUNTIFS(bloq,3,luni,G457)&gt;1</formula>
    </cfRule>
  </conditionalFormatting>
  <conditionalFormatting sqref="G458">
    <cfRule type="expression" dxfId="912" priority="18">
      <formula>COUNTIFS(bloq,3,luna,G458)&gt;1</formula>
    </cfRule>
    <cfRule type="expression" dxfId="911" priority="22">
      <formula>COUNTIFS(bloq,3,miea,G458)&gt;1</formula>
    </cfRule>
  </conditionalFormatting>
  <conditionalFormatting sqref="G460">
    <cfRule type="expression" dxfId="910" priority="331">
      <formula>COUNTIFS(bloq,2,miei,G460)&gt;1</formula>
    </cfRule>
    <cfRule type="expression" dxfId="909" priority="26">
      <formula>COUNTIFS(bloq,3,luni,G460)&gt;1</formula>
    </cfRule>
  </conditionalFormatting>
  <conditionalFormatting sqref="G461">
    <cfRule type="expression" dxfId="908" priority="25">
      <formula>COUNTIFS(bloq,3,luna,G461)&gt;1</formula>
    </cfRule>
  </conditionalFormatting>
  <conditionalFormatting sqref="G473">
    <cfRule type="expression" dxfId="907" priority="1567">
      <formula>COUNTIFS(bloq,1,miea,G473)&gt;1</formula>
    </cfRule>
  </conditionalFormatting>
  <conditionalFormatting sqref="G475">
    <cfRule type="expression" dxfId="906" priority="1553">
      <formula>COUNTIFS(bloq,2,miei,G475)&gt;1</formula>
    </cfRule>
  </conditionalFormatting>
  <conditionalFormatting sqref="G487">
    <cfRule type="expression" dxfId="905" priority="1577">
      <formula>COUNTIFS(bloq,3,miei,G487)&gt;1</formula>
    </cfRule>
  </conditionalFormatting>
  <conditionalFormatting sqref="G488">
    <cfRule type="expression" dxfId="904" priority="1572">
      <formula>COUNTIFS(bloq,3,miea,G488)&gt;1</formula>
    </cfRule>
  </conditionalFormatting>
  <conditionalFormatting sqref="G490">
    <cfRule type="expression" dxfId="903" priority="1506">
      <formula>COUNTIFS(bloq,1,miei,G490)&gt;1</formula>
    </cfRule>
  </conditionalFormatting>
  <conditionalFormatting sqref="G491">
    <cfRule type="expression" dxfId="902" priority="1514">
      <formula>COUNTIFS(bloq,1,miea,G491)&gt;1</formula>
    </cfRule>
  </conditionalFormatting>
  <conditionalFormatting sqref="G493">
    <cfRule type="expression" dxfId="901" priority="1500">
      <formula>COUNTIFS(bloq,2,miei,G493)&gt;1</formula>
    </cfRule>
  </conditionalFormatting>
  <conditionalFormatting sqref="G496">
    <cfRule type="expression" dxfId="900" priority="1539">
      <formula>COUNTIFS(bloq,3,miei,G496)&gt;1</formula>
    </cfRule>
  </conditionalFormatting>
  <conditionalFormatting sqref="G497">
    <cfRule type="expression" dxfId="899" priority="1542">
      <formula>COUNTIFS(bloq,3,miea,G497)&gt;1</formula>
    </cfRule>
  </conditionalFormatting>
  <conditionalFormatting sqref="G502">
    <cfRule type="expression" dxfId="898" priority="1536">
      <formula>COUNTIFS(bloq,2,miei,G502)&gt;1</formula>
    </cfRule>
  </conditionalFormatting>
  <conditionalFormatting sqref="G503">
    <cfRule type="expression" dxfId="897" priority="1531">
      <formula>COUNTIFS(bloq,2,miea,G503)&gt;1</formula>
    </cfRule>
  </conditionalFormatting>
  <conditionalFormatting sqref="G505">
    <cfRule type="expression" dxfId="896" priority="1524">
      <formula>COUNTIFS(bloq,3,miei,G505)&gt;1</formula>
    </cfRule>
  </conditionalFormatting>
  <conditionalFormatting sqref="G506">
    <cfRule type="expression" dxfId="895" priority="1519">
      <formula>COUNTIFS(bloq,3,miea,G506)&gt;1</formula>
    </cfRule>
  </conditionalFormatting>
  <conditionalFormatting sqref="G508">
    <cfRule type="expression" dxfId="894" priority="1445">
      <formula>COUNTIFS(bloq,1,miei,G508)&gt;1</formula>
    </cfRule>
  </conditionalFormatting>
  <conditionalFormatting sqref="G509">
    <cfRule type="expression" dxfId="893" priority="1453">
      <formula>COUNTIFS(bloq,1,miea,G509)&gt;1</formula>
    </cfRule>
  </conditionalFormatting>
  <conditionalFormatting sqref="G511">
    <cfRule type="expression" dxfId="892" priority="1439">
      <formula>COUNTIFS(bloq,2,miei,G511)&gt;1</formula>
    </cfRule>
  </conditionalFormatting>
  <conditionalFormatting sqref="G512">
    <cfRule type="expression" dxfId="891" priority="1491">
      <formula>COUNTIFS(bloq,2,miea,G512)&gt;1</formula>
    </cfRule>
  </conditionalFormatting>
  <conditionalFormatting sqref="G515">
    <cfRule type="expression" dxfId="890" priority="1481">
      <formula>COUNTIFS(bloq,3,miea,G515)&gt;1</formula>
    </cfRule>
  </conditionalFormatting>
  <conditionalFormatting sqref="G520">
    <cfRule type="expression" dxfId="889" priority="1475">
      <formula>COUNTIFS(bloq,2,miei,G520)&gt;1</formula>
    </cfRule>
  </conditionalFormatting>
  <conditionalFormatting sqref="G521">
    <cfRule type="expression" dxfId="888" priority="1470">
      <formula>COUNTIFS(bloq,2,miea,G521)&gt;1</formula>
    </cfRule>
  </conditionalFormatting>
  <conditionalFormatting sqref="G523">
    <cfRule type="expression" dxfId="887" priority="1463">
      <formula>COUNTIFS(bloq,3,miei,G523)&gt;1</formula>
    </cfRule>
    <cfRule type="expression" dxfId="886" priority="304">
      <formula>COUNTIFS(bloq,2,mari,G523)&gt;1</formula>
    </cfRule>
    <cfRule type="expression" dxfId="885" priority="303">
      <formula>COUNTIFS(bloq,2,juei,G523)&gt;1</formula>
    </cfRule>
  </conditionalFormatting>
  <conditionalFormatting sqref="G524">
    <cfRule type="expression" dxfId="884" priority="1458">
      <formula>COUNTIFS(bloq,3,miea,G524)&gt;1</formula>
    </cfRule>
  </conditionalFormatting>
  <conditionalFormatting sqref="G526">
    <cfRule type="expression" dxfId="883" priority="1392">
      <formula>COUNTIFS(bloq,1,miei,G526)&gt;1</formula>
    </cfRule>
  </conditionalFormatting>
  <conditionalFormatting sqref="G527">
    <cfRule type="expression" dxfId="882" priority="1400">
      <formula>COUNTIFS(bloq,1,miea,G527)&gt;1</formula>
    </cfRule>
  </conditionalFormatting>
  <conditionalFormatting sqref="G529">
    <cfRule type="expression" dxfId="881" priority="1386">
      <formula>COUNTIFS(bloq,2,miei,G529)&gt;1</formula>
    </cfRule>
  </conditionalFormatting>
  <conditionalFormatting sqref="G530">
    <cfRule type="expression" dxfId="880" priority="251">
      <formula>COUNTIFS(bloq,1,miea,G530)&gt;1</formula>
    </cfRule>
  </conditionalFormatting>
  <conditionalFormatting sqref="G532">
    <cfRule type="expression" dxfId="879" priority="1425">
      <formula>COUNTIFS(bloq,3,miei,G532)&gt;1</formula>
    </cfRule>
  </conditionalFormatting>
  <conditionalFormatting sqref="G533">
    <cfRule type="expression" dxfId="878" priority="1428">
      <formula>COUNTIFS(bloq,3,miea,G533)&gt;1</formula>
    </cfRule>
  </conditionalFormatting>
  <conditionalFormatting sqref="G538">
    <cfRule type="expression" dxfId="877" priority="1422">
      <formula>COUNTIFS(bloq,2,miei,G538)&gt;1</formula>
    </cfRule>
  </conditionalFormatting>
  <conditionalFormatting sqref="G539">
    <cfRule type="expression" dxfId="876" priority="1417">
      <formula>COUNTIFS(bloq,2,miea,G539)&gt;1</formula>
    </cfRule>
  </conditionalFormatting>
  <conditionalFormatting sqref="G541">
    <cfRule type="expression" dxfId="875" priority="1410">
      <formula>COUNTIFS(bloq,3,miei,G541)&gt;1</formula>
    </cfRule>
  </conditionalFormatting>
  <conditionalFormatting sqref="G542">
    <cfRule type="expression" dxfId="874" priority="1405">
      <formula>COUNTIFS(bloq,3,miea,G542)&gt;1</formula>
    </cfRule>
  </conditionalFormatting>
  <conditionalFormatting sqref="G544">
    <cfRule type="expression" dxfId="873" priority="1339">
      <formula>COUNTIFS(bloq,1,miei,G544)&gt;1</formula>
    </cfRule>
  </conditionalFormatting>
  <conditionalFormatting sqref="G545">
    <cfRule type="expression" dxfId="872" priority="1347">
      <formula>COUNTIFS(bloq,1,miea,G545)&gt;1</formula>
    </cfRule>
  </conditionalFormatting>
  <conditionalFormatting sqref="G547">
    <cfRule type="expression" dxfId="871" priority="1333">
      <formula>COUNTIFS(bloq,2,miei,G547)&gt;1</formula>
    </cfRule>
  </conditionalFormatting>
  <conditionalFormatting sqref="G550">
    <cfRule type="expression" dxfId="870" priority="1372">
      <formula>COUNTIFS(bloq,3,miei,G550)&gt;1</formula>
    </cfRule>
  </conditionalFormatting>
  <conditionalFormatting sqref="G551">
    <cfRule type="expression" dxfId="869" priority="1375">
      <formula>COUNTIFS(bloq,3,miea,G551)&gt;1</formula>
    </cfRule>
  </conditionalFormatting>
  <conditionalFormatting sqref="G556">
    <cfRule type="expression" dxfId="868" priority="1369">
      <formula>COUNTIFS(bloq,2,miei,G556)&gt;1</formula>
    </cfRule>
  </conditionalFormatting>
  <conditionalFormatting sqref="G557">
    <cfRule type="expression" dxfId="867" priority="1364">
      <formula>COUNTIFS(bloq,2,miea,G557)&gt;1</formula>
    </cfRule>
  </conditionalFormatting>
  <conditionalFormatting sqref="G559">
    <cfRule type="expression" dxfId="866" priority="1357">
      <formula>COUNTIFS(bloq,3,miei,G559)&gt;1</formula>
    </cfRule>
  </conditionalFormatting>
  <conditionalFormatting sqref="G560">
    <cfRule type="expression" dxfId="865" priority="1352">
      <formula>COUNTIFS(bloq,3,miea,G560)&gt;1</formula>
    </cfRule>
  </conditionalFormatting>
  <conditionalFormatting sqref="G562">
    <cfRule type="expression" dxfId="864" priority="1286">
      <formula>COUNTIFS(bloq,1,miei,G562)&gt;1</formula>
    </cfRule>
  </conditionalFormatting>
  <conditionalFormatting sqref="G563">
    <cfRule type="expression" dxfId="863" priority="1294">
      <formula>COUNTIFS(bloq,1,miea,G563)&gt;1</formula>
    </cfRule>
  </conditionalFormatting>
  <conditionalFormatting sqref="G565">
    <cfRule type="expression" dxfId="862" priority="1280">
      <formula>COUNTIFS(bloq,2,miei,G565)&gt;1</formula>
    </cfRule>
  </conditionalFormatting>
  <conditionalFormatting sqref="G568">
    <cfRule type="expression" dxfId="861" priority="1319">
      <formula>COUNTIFS(bloq,3,miei,G568)&gt;1</formula>
    </cfRule>
  </conditionalFormatting>
  <conditionalFormatting sqref="G569">
    <cfRule type="expression" dxfId="860" priority="1322">
      <formula>COUNTIFS(bloq,3,miea,G569)&gt;1</formula>
    </cfRule>
  </conditionalFormatting>
  <conditionalFormatting sqref="G575">
    <cfRule type="expression" dxfId="859" priority="1311">
      <formula>COUNTIFS(bloq,2,miea,G575)&gt;1</formula>
    </cfRule>
  </conditionalFormatting>
  <conditionalFormatting sqref="G577">
    <cfRule type="expression" dxfId="858" priority="1304">
      <formula>COUNTIFS(bloq,3,miei,G577)&gt;1</formula>
    </cfRule>
  </conditionalFormatting>
  <conditionalFormatting sqref="G578">
    <cfRule type="expression" dxfId="857" priority="1299">
      <formula>COUNTIFS(bloq,3,miea,G578)&gt;1</formula>
    </cfRule>
  </conditionalFormatting>
  <conditionalFormatting sqref="G580">
    <cfRule type="expression" dxfId="856" priority="1233">
      <formula>COUNTIFS(bloq,1,miei,G580)&gt;1</formula>
    </cfRule>
  </conditionalFormatting>
  <conditionalFormatting sqref="G581">
    <cfRule type="expression" dxfId="855" priority="1241">
      <formula>COUNTIFS(bloq,1,miea,G581)&gt;1</formula>
    </cfRule>
  </conditionalFormatting>
  <conditionalFormatting sqref="G583">
    <cfRule type="expression" dxfId="854" priority="1227">
      <formula>COUNTIFS(bloq,2,miei,G583)&gt;1</formula>
    </cfRule>
    <cfRule type="expression" dxfId="853" priority="27">
      <formula>COUNTIFS(bloq,2,luni,G583)&gt;1</formula>
    </cfRule>
  </conditionalFormatting>
  <conditionalFormatting sqref="G586">
    <cfRule type="expression" dxfId="852" priority="1266">
      <formula>COUNTIFS(bloq,3,miei,G586)&gt;1</formula>
    </cfRule>
  </conditionalFormatting>
  <conditionalFormatting sqref="G587">
    <cfRule type="expression" dxfId="851" priority="1269">
      <formula>COUNTIFS(bloq,3,miea,G587)&gt;1</formula>
    </cfRule>
  </conditionalFormatting>
  <conditionalFormatting sqref="G592">
    <cfRule type="expression" dxfId="850" priority="1263">
      <formula>COUNTIFS(bloq,2,miei,G592)&gt;1</formula>
    </cfRule>
  </conditionalFormatting>
  <conditionalFormatting sqref="G593">
    <cfRule type="expression" dxfId="849" priority="1258">
      <formula>COUNTIFS(bloq,2,miea,G593)&gt;1</formula>
    </cfRule>
  </conditionalFormatting>
  <conditionalFormatting sqref="G595">
    <cfRule type="expression" dxfId="848" priority="1251">
      <formula>COUNTIFS(bloq,3,miei,G595)&gt;1</formula>
    </cfRule>
  </conditionalFormatting>
  <conditionalFormatting sqref="G596">
    <cfRule type="expression" dxfId="847" priority="1246">
      <formula>COUNTIFS(bloq,3,miea,G596)&gt;1</formula>
    </cfRule>
  </conditionalFormatting>
  <conditionalFormatting sqref="G598">
    <cfRule type="expression" dxfId="846" priority="242">
      <formula>COUNTIFS(bloq,1,miei,G598)&gt;1</formula>
    </cfRule>
  </conditionalFormatting>
  <conditionalFormatting sqref="G599">
    <cfRule type="expression" dxfId="845" priority="239">
      <formula>COUNTIFS(bloq,1,miea,G599)&gt;1</formula>
    </cfRule>
  </conditionalFormatting>
  <conditionalFormatting sqref="G601">
    <cfRule type="expression" dxfId="844" priority="235">
      <formula>COUNTIFS(bloq,2,miei,G601)&gt;1</formula>
    </cfRule>
  </conditionalFormatting>
  <conditionalFormatting sqref="G602">
    <cfRule type="expression" dxfId="843" priority="230">
      <formula>COUNTIFS(bloq,2,miea,G602)&gt;1</formula>
    </cfRule>
  </conditionalFormatting>
  <conditionalFormatting sqref="G604">
    <cfRule type="expression" dxfId="842" priority="1213">
      <formula>COUNTIFS(bloq,3,miei,G604)&gt;1</formula>
    </cfRule>
  </conditionalFormatting>
  <conditionalFormatting sqref="G605">
    <cfRule type="expression" dxfId="841" priority="1216">
      <formula>COUNTIFS(bloq,3,miea,G605)&gt;1</formula>
    </cfRule>
  </conditionalFormatting>
  <conditionalFormatting sqref="G610">
    <cfRule type="expression" dxfId="840" priority="1210">
      <formula>COUNTIFS(bloq,2,miei,G610)&gt;1</formula>
    </cfRule>
  </conditionalFormatting>
  <conditionalFormatting sqref="G611">
    <cfRule type="expression" dxfId="839" priority="1205">
      <formula>COUNTIFS(bloq,2,miea,G611)&gt;1</formula>
    </cfRule>
  </conditionalFormatting>
  <conditionalFormatting sqref="G613">
    <cfRule type="expression" dxfId="838" priority="1198">
      <formula>COUNTIFS(bloq,3,miei,G613)&gt;1</formula>
    </cfRule>
  </conditionalFormatting>
  <conditionalFormatting sqref="G614">
    <cfRule type="expression" dxfId="837" priority="1193">
      <formula>COUNTIFS(bloq,3,miea,G614)&gt;1</formula>
    </cfRule>
  </conditionalFormatting>
  <conditionalFormatting sqref="G616">
    <cfRule type="expression" dxfId="836" priority="1127">
      <formula>COUNTIFS(bloq,1,miei,G616)&gt;1</formula>
    </cfRule>
  </conditionalFormatting>
  <conditionalFormatting sqref="G617">
    <cfRule type="expression" dxfId="835" priority="1135">
      <formula>COUNTIFS(bloq,1,miea,G617)&gt;1</formula>
    </cfRule>
  </conditionalFormatting>
  <conditionalFormatting sqref="G619">
    <cfRule type="expression" dxfId="834" priority="212">
      <formula>COUNTIFS(bloq,1,juei,G619)&gt;1</formula>
    </cfRule>
    <cfRule type="expression" dxfId="833" priority="213">
      <formula>COUNTIFS(bloq,1,miei,G619)&gt;1</formula>
    </cfRule>
    <cfRule type="expression" dxfId="832" priority="1121">
      <formula>COUNTIFS(bloq,2,miei,G619)&gt;1</formula>
    </cfRule>
  </conditionalFormatting>
  <conditionalFormatting sqref="G622">
    <cfRule type="expression" dxfId="831" priority="1160">
      <formula>COUNTIFS(bloq,3,miei,G622)&gt;1</formula>
    </cfRule>
  </conditionalFormatting>
  <conditionalFormatting sqref="G623">
    <cfRule type="expression" dxfId="830" priority="1163">
      <formula>COUNTIFS(bloq,3,miea,G623)&gt;1</formula>
    </cfRule>
  </conditionalFormatting>
  <conditionalFormatting sqref="G628">
    <cfRule type="expression" dxfId="829" priority="1157">
      <formula>COUNTIFS(bloq,2,miei,G628)&gt;1</formula>
    </cfRule>
  </conditionalFormatting>
  <conditionalFormatting sqref="G629">
    <cfRule type="expression" dxfId="828" priority="1152">
      <formula>COUNTIFS(bloq,2,miea,G629)&gt;1</formula>
    </cfRule>
  </conditionalFormatting>
  <conditionalFormatting sqref="G631">
    <cfRule type="expression" dxfId="827" priority="1145">
      <formula>COUNTIFS(bloq,3,miei,G631)&gt;1</formula>
    </cfRule>
  </conditionalFormatting>
  <conditionalFormatting sqref="G632">
    <cfRule type="expression" dxfId="826" priority="1140">
      <formula>COUNTIFS(bloq,3,miea,G632)&gt;1</formula>
    </cfRule>
  </conditionalFormatting>
  <conditionalFormatting sqref="G634">
    <cfRule type="expression" dxfId="825" priority="1021">
      <formula>COUNTIFS(bloq,1,miei,G634)&gt;1</formula>
    </cfRule>
  </conditionalFormatting>
  <conditionalFormatting sqref="G635">
    <cfRule type="expression" dxfId="824" priority="1029">
      <formula>COUNTIFS(bloq,1,miea,G635)&gt;1</formula>
    </cfRule>
  </conditionalFormatting>
  <conditionalFormatting sqref="G637">
    <cfRule type="expression" dxfId="823" priority="1015">
      <formula>COUNTIFS(bloq,2,miei,G637)&gt;1</formula>
    </cfRule>
  </conditionalFormatting>
  <conditionalFormatting sqref="G640">
    <cfRule type="expression" dxfId="822" priority="1054">
      <formula>COUNTIFS(bloq,3,miei,G640)&gt;1</formula>
    </cfRule>
  </conditionalFormatting>
  <conditionalFormatting sqref="G641">
    <cfRule type="expression" dxfId="821" priority="1057">
      <formula>COUNTIFS(bloq,3,miea,G641)&gt;1</formula>
    </cfRule>
  </conditionalFormatting>
  <conditionalFormatting sqref="G646">
    <cfRule type="expression" dxfId="820" priority="1051">
      <formula>COUNTIFS(bloq,2,miei,G646)&gt;1</formula>
    </cfRule>
  </conditionalFormatting>
  <conditionalFormatting sqref="G647">
    <cfRule type="expression" dxfId="819" priority="1046">
      <formula>COUNTIFS(bloq,2,miea,G647)&gt;1</formula>
    </cfRule>
  </conditionalFormatting>
  <conditionalFormatting sqref="G649">
    <cfRule type="expression" dxfId="818" priority="1039">
      <formula>COUNTIFS(bloq,3,miei,G649)&gt;1</formula>
    </cfRule>
  </conditionalFormatting>
  <conditionalFormatting sqref="G650">
    <cfRule type="expression" dxfId="817" priority="1034">
      <formula>COUNTIFS(bloq,3,miea,G650)&gt;1</formula>
    </cfRule>
  </conditionalFormatting>
  <conditionalFormatting sqref="G652">
    <cfRule type="expression" dxfId="816" priority="968">
      <formula>COUNTIFS(bloq,1,miei,G652)&gt;1</formula>
    </cfRule>
  </conditionalFormatting>
  <conditionalFormatting sqref="G653">
    <cfRule type="expression" dxfId="815" priority="976">
      <formula>COUNTIFS(bloq,1,miea,G653)&gt;1</formula>
    </cfRule>
  </conditionalFormatting>
  <conditionalFormatting sqref="G655">
    <cfRule type="expression" dxfId="814" priority="962">
      <formula>COUNTIFS(bloq,2,miei,G655)&gt;1</formula>
    </cfRule>
  </conditionalFormatting>
  <conditionalFormatting sqref="G658">
    <cfRule type="expression" dxfId="813" priority="1001">
      <formula>COUNTIFS(bloq,3,miei,G658)&gt;1</formula>
    </cfRule>
  </conditionalFormatting>
  <conditionalFormatting sqref="G659">
    <cfRule type="expression" dxfId="812" priority="1004">
      <formula>COUNTIFS(bloq,3,miea,G659)&gt;1</formula>
    </cfRule>
  </conditionalFormatting>
  <conditionalFormatting sqref="G664">
    <cfRule type="expression" dxfId="811" priority="998">
      <formula>COUNTIFS(bloq,2,miei,G664)&gt;1</formula>
    </cfRule>
  </conditionalFormatting>
  <conditionalFormatting sqref="G665">
    <cfRule type="expression" dxfId="810" priority="993">
      <formula>COUNTIFS(bloq,2,miea,G665)&gt;1</formula>
    </cfRule>
  </conditionalFormatting>
  <conditionalFormatting sqref="G667">
    <cfRule type="expression" dxfId="809" priority="986">
      <formula>COUNTIFS(bloq,3,miei,G667)&gt;1</formula>
    </cfRule>
  </conditionalFormatting>
  <conditionalFormatting sqref="G668">
    <cfRule type="expression" dxfId="808" priority="981">
      <formula>COUNTIFS(bloq,3,miea,G668)&gt;1</formula>
    </cfRule>
  </conditionalFormatting>
  <conditionalFormatting sqref="G670">
    <cfRule type="expression" dxfId="807" priority="915">
      <formula>COUNTIFS(bloq,1,miei,G670)&gt;1</formula>
    </cfRule>
  </conditionalFormatting>
  <conditionalFormatting sqref="G671">
    <cfRule type="expression" dxfId="806" priority="923">
      <formula>COUNTIFS(bloq,1,miea,G671)&gt;1</formula>
    </cfRule>
  </conditionalFormatting>
  <conditionalFormatting sqref="G673">
    <cfRule type="expression" dxfId="805" priority="909">
      <formula>COUNTIFS(bloq,2,miei,G673)&gt;1</formula>
    </cfRule>
  </conditionalFormatting>
  <conditionalFormatting sqref="G676">
    <cfRule type="expression" dxfId="804" priority="948">
      <formula>COUNTIFS(bloq,3,miei,G676)&gt;1</formula>
    </cfRule>
  </conditionalFormatting>
  <conditionalFormatting sqref="G677">
    <cfRule type="expression" dxfId="803" priority="951">
      <formula>COUNTIFS(bloq,3,miea,G677)&gt;1</formula>
    </cfRule>
  </conditionalFormatting>
  <conditionalFormatting sqref="G683">
    <cfRule type="expression" dxfId="802" priority="940">
      <formula>COUNTIFS(bloq,2,miea,G683)&gt;1</formula>
    </cfRule>
  </conditionalFormatting>
  <conditionalFormatting sqref="G685">
    <cfRule type="expression" dxfId="801" priority="933">
      <formula>COUNTIFS(bloq,3,miei,G685)&gt;1</formula>
    </cfRule>
  </conditionalFormatting>
  <conditionalFormatting sqref="G686">
    <cfRule type="expression" dxfId="800" priority="928">
      <formula>COUNTIFS(bloq,3,miea,G686)&gt;1</formula>
    </cfRule>
  </conditionalFormatting>
  <conditionalFormatting sqref="G687">
    <cfRule type="cellIs" dxfId="799" priority="181" operator="equal">
      <formula>0</formula>
    </cfRule>
  </conditionalFormatting>
  <conditionalFormatting sqref="G689 G779 G797 G815 G833 G851 G905 G923 G941 G959 G977 G995 G1013 G1031 G1049 G1067 G329 G419 G455 G401">
    <cfRule type="expression" dxfId="798" priority="5701">
      <formula>COUNTIFS(bloq,1,miea,G329)&gt;1</formula>
    </cfRule>
  </conditionalFormatting>
  <conditionalFormatting sqref="G692 G782 G800 G818 G836 G854 G908 G926 G944 G962 G980 G998 G1016 G1034 G1052 G1070 G422 G8 G404 G26 G44 G62 G80 G98 G116 G134 G152 G170 G188 G206 G224 G242 G260 G278 G296 G314 G350 G368 G386 G440 G476 G494 G530 G548 G566 G584 G620 G638 G656 G674 G710 G728 G746 G764 G872 G890 G332">
    <cfRule type="expression" dxfId="797" priority="5689">
      <formula>COUNTIFS(bloq,2,miea,G8)&gt;1</formula>
    </cfRule>
  </conditionalFormatting>
  <conditionalFormatting sqref="G694 G784 G802 G820 G838 G856 G910 G928 G946 G964 G982 G1000 G1018 G1036 G1054 G1072 G424 G460 G10 G406 G28 G46 G64 G82 G100 G118 G136 G154 G190 G208 G226 G244 G262 G280 G298 G316 G352 G370 G388 G478">
    <cfRule type="expression" dxfId="796" priority="5681">
      <formula>COUNTIFS(bloq,3,miei,G10)&gt;1</formula>
    </cfRule>
  </conditionalFormatting>
  <conditionalFormatting sqref="G695 G785 G803 G821 G839 G857 G911 G929 G947 G965 G983 G1001 G1019 G1037 G1055 G1073 G425 G461 G11 G407 G29 G47 G65 G83 G101 G119 G137 G155 G173 G191 G209 G227 G245 G263 G281 G299 G317 G353 G371 G389 G443 G479">
    <cfRule type="expression" dxfId="795" priority="5749">
      <formula>COUNTIFS(bloq,3,miea,G11)&gt;1</formula>
    </cfRule>
  </conditionalFormatting>
  <conditionalFormatting sqref="G706">
    <cfRule type="expression" dxfId="794" priority="862">
      <formula>COUNTIFS(bloq,1,miei,G706)&gt;1</formula>
    </cfRule>
  </conditionalFormatting>
  <conditionalFormatting sqref="G707">
    <cfRule type="expression" dxfId="793" priority="870">
      <formula>COUNTIFS(bloq,1,miea,G707)&gt;1</formula>
    </cfRule>
  </conditionalFormatting>
  <conditionalFormatting sqref="G709">
    <cfRule type="expression" dxfId="792" priority="856">
      <formula>COUNTIFS(bloq,2,miei,G709)&gt;1</formula>
    </cfRule>
  </conditionalFormatting>
  <conditionalFormatting sqref="G712">
    <cfRule type="expression" dxfId="791" priority="895">
      <formula>COUNTIFS(bloq,3,miei,G712)&gt;1</formula>
    </cfRule>
  </conditionalFormatting>
  <conditionalFormatting sqref="G713">
    <cfRule type="expression" dxfId="790" priority="898">
      <formula>COUNTIFS(bloq,3,miea,G713)&gt;1</formula>
    </cfRule>
  </conditionalFormatting>
  <conditionalFormatting sqref="G718">
    <cfRule type="expression" dxfId="789" priority="892">
      <formula>COUNTIFS(bloq,2,miei,G718)&gt;1</formula>
    </cfRule>
  </conditionalFormatting>
  <conditionalFormatting sqref="G719">
    <cfRule type="expression" dxfId="788" priority="887">
      <formula>COUNTIFS(bloq,2,miea,G719)&gt;1</formula>
    </cfRule>
  </conditionalFormatting>
  <conditionalFormatting sqref="G721">
    <cfRule type="expression" dxfId="787" priority="880">
      <formula>COUNTIFS(bloq,3,miei,G721)&gt;1</formula>
    </cfRule>
  </conditionalFormatting>
  <conditionalFormatting sqref="G722">
    <cfRule type="expression" dxfId="786" priority="875">
      <formula>COUNTIFS(bloq,3,miea,G722)&gt;1</formula>
    </cfRule>
  </conditionalFormatting>
  <conditionalFormatting sqref="G724">
    <cfRule type="expression" dxfId="785" priority="809">
      <formula>COUNTIFS(bloq,1,miei,G724)&gt;1</formula>
    </cfRule>
  </conditionalFormatting>
  <conditionalFormatting sqref="G725">
    <cfRule type="expression" dxfId="784" priority="817">
      <formula>COUNTIFS(bloq,1,miea,G725)&gt;1</formula>
    </cfRule>
  </conditionalFormatting>
  <conditionalFormatting sqref="G727">
    <cfRule type="expression" dxfId="783" priority="803">
      <formula>COUNTIFS(bloq,2,miei,G727)&gt;1</formula>
    </cfRule>
    <cfRule type="expression" dxfId="782" priority="292">
      <formula>COUNTIFS(bloq,1,miei,G727)&gt;1</formula>
    </cfRule>
    <cfRule type="expression" dxfId="781" priority="291">
      <formula>COUNTIFS(bloq,1,juei,G727)&gt;1</formula>
    </cfRule>
  </conditionalFormatting>
  <conditionalFormatting sqref="G730">
    <cfRule type="expression" dxfId="780" priority="842">
      <formula>COUNTIFS(bloq,3,miei,G730)&gt;1</formula>
    </cfRule>
  </conditionalFormatting>
  <conditionalFormatting sqref="G731">
    <cfRule type="expression" dxfId="779" priority="845">
      <formula>COUNTIFS(bloq,3,miea,G731)&gt;1</formula>
    </cfRule>
  </conditionalFormatting>
  <conditionalFormatting sqref="G735">
    <cfRule type="expression" dxfId="778" priority="281">
      <formula>COUNTIFS(bloq,1,juei,G735)&gt;1</formula>
    </cfRule>
    <cfRule type="expression" dxfId="777" priority="280">
      <formula>COUNTIFS(bloq,1,viei,G735)&gt;1</formula>
    </cfRule>
  </conditionalFormatting>
  <conditionalFormatting sqref="G736">
    <cfRule type="expression" dxfId="776" priority="276">
      <formula>COUNTIFS(bloq,1,miea,G736)&gt;1</formula>
    </cfRule>
    <cfRule type="expression" dxfId="775" priority="277">
      <formula>COUNTIFS(bloq,2,juea,G736)&gt;1</formula>
    </cfRule>
    <cfRule type="cellIs" dxfId="774" priority="278" operator="equal">
      <formula>0</formula>
    </cfRule>
    <cfRule type="expression" dxfId="773" priority="279">
      <formula>COUNTIFS(bloq,1,juea,G736)&gt;1</formula>
    </cfRule>
  </conditionalFormatting>
  <conditionalFormatting sqref="G737">
    <cfRule type="expression" dxfId="772" priority="834">
      <formula>COUNTIFS(bloq,2,miea,G737)&gt;1</formula>
    </cfRule>
  </conditionalFormatting>
  <conditionalFormatting sqref="G739">
    <cfRule type="expression" dxfId="771" priority="827">
      <formula>COUNTIFS(bloq,3,miei,G739)&gt;1</formula>
    </cfRule>
  </conditionalFormatting>
  <conditionalFormatting sqref="G740">
    <cfRule type="expression" dxfId="770" priority="822">
      <formula>COUNTIFS(bloq,3,miea,G740)&gt;1</formula>
    </cfRule>
  </conditionalFormatting>
  <conditionalFormatting sqref="G742">
    <cfRule type="expression" dxfId="769" priority="158">
      <formula>COUNTIFS(bloq,1,juei,G742)&gt;1</formula>
    </cfRule>
    <cfRule type="expression" dxfId="768" priority="159">
      <formula>COUNTIFS(bloq,1,miei,G742)&gt;1</formula>
    </cfRule>
    <cfRule type="cellIs" dxfId="767" priority="156" operator="equal">
      <formula>0</formula>
    </cfRule>
    <cfRule type="expression" dxfId="766" priority="157">
      <formula>COUNTIFS(bloq,1,viei,G742)&gt;1</formula>
    </cfRule>
  </conditionalFormatting>
  <conditionalFormatting sqref="G743">
    <cfRule type="expression" dxfId="765" priority="152">
      <formula>COUNTIFS(bloq,1,miea,G743)&gt;1</formula>
    </cfRule>
    <cfRule type="expression" dxfId="764" priority="153">
      <formula>COUNTIFS(bloq,2,juea,G743)&gt;1</formula>
    </cfRule>
    <cfRule type="cellIs" dxfId="763" priority="154" operator="equal">
      <formula>0</formula>
    </cfRule>
    <cfRule type="expression" dxfId="762" priority="155">
      <formula>COUNTIFS(bloq,1,juea,G743)&gt;1</formula>
    </cfRule>
  </conditionalFormatting>
  <conditionalFormatting sqref="G744">
    <cfRule type="cellIs" dxfId="761" priority="137" operator="equal">
      <formula>0</formula>
    </cfRule>
    <cfRule type="expression" dxfId="760" priority="138">
      <formula>COUNTIFS(bloq,3,miei,G744)&gt;1</formula>
    </cfRule>
  </conditionalFormatting>
  <conditionalFormatting sqref="G745">
    <cfRule type="cellIs" dxfId="759" priority="136" operator="equal">
      <formula>0</formula>
    </cfRule>
  </conditionalFormatting>
  <conditionalFormatting sqref="G748">
    <cfRule type="expression" dxfId="758" priority="789">
      <formula>COUNTIFS(bloq,3,miei,G748)&gt;1</formula>
    </cfRule>
  </conditionalFormatting>
  <conditionalFormatting sqref="G749">
    <cfRule type="expression" dxfId="757" priority="792">
      <formula>COUNTIFS(bloq,3,miea,G749)&gt;1</formula>
    </cfRule>
  </conditionalFormatting>
  <conditionalFormatting sqref="G754">
    <cfRule type="expression" dxfId="756" priority="786">
      <formula>COUNTIFS(bloq,2,miei,G754)&gt;1</formula>
    </cfRule>
  </conditionalFormatting>
  <conditionalFormatting sqref="G755">
    <cfRule type="expression" dxfId="755" priority="781">
      <formula>COUNTIFS(bloq,2,miea,G755)&gt;1</formula>
    </cfRule>
  </conditionalFormatting>
  <conditionalFormatting sqref="G757">
    <cfRule type="expression" dxfId="754" priority="774">
      <formula>COUNTIFS(bloq,3,miei,G757)&gt;1</formula>
    </cfRule>
  </conditionalFormatting>
  <conditionalFormatting sqref="G758">
    <cfRule type="expression" dxfId="753" priority="769">
      <formula>COUNTIFS(bloq,3,miea,G758)&gt;1</formula>
    </cfRule>
  </conditionalFormatting>
  <conditionalFormatting sqref="G760">
    <cfRule type="expression" dxfId="752" priority="703">
      <formula>COUNTIFS(bloq,1,miei,G760)&gt;1</formula>
    </cfRule>
  </conditionalFormatting>
  <conditionalFormatting sqref="G761">
    <cfRule type="expression" dxfId="751" priority="711">
      <formula>COUNTIFS(bloq,1,miea,G761)&gt;1</formula>
    </cfRule>
  </conditionalFormatting>
  <conditionalFormatting sqref="G763">
    <cfRule type="expression" dxfId="750" priority="697">
      <formula>COUNTIFS(bloq,2,miei,G763)&gt;1</formula>
    </cfRule>
  </conditionalFormatting>
  <conditionalFormatting sqref="G766">
    <cfRule type="expression" dxfId="749" priority="736">
      <formula>COUNTIFS(bloq,3,miei,G766)&gt;1</formula>
    </cfRule>
  </conditionalFormatting>
  <conditionalFormatting sqref="G767">
    <cfRule type="expression" dxfId="748" priority="739">
      <formula>COUNTIFS(bloq,3,miea,G767)&gt;1</formula>
    </cfRule>
  </conditionalFormatting>
  <conditionalFormatting sqref="G772">
    <cfRule type="expression" dxfId="747" priority="733">
      <formula>COUNTIFS(bloq,2,miei,G772)&gt;1</formula>
    </cfRule>
  </conditionalFormatting>
  <conditionalFormatting sqref="G773">
    <cfRule type="expression" dxfId="746" priority="728">
      <formula>COUNTIFS(bloq,2,miea,G773)&gt;1</formula>
    </cfRule>
  </conditionalFormatting>
  <conditionalFormatting sqref="G775">
    <cfRule type="expression" dxfId="745" priority="721">
      <formula>COUNTIFS(bloq,3,miei,G775)&gt;1</formula>
    </cfRule>
  </conditionalFormatting>
  <conditionalFormatting sqref="G776">
    <cfRule type="expression" dxfId="744" priority="716">
      <formula>COUNTIFS(bloq,3,miea,G776)&gt;1</formula>
    </cfRule>
  </conditionalFormatting>
  <conditionalFormatting sqref="G868">
    <cfRule type="expression" dxfId="743" priority="650">
      <formula>COUNTIFS(bloq,1,miei,G868)&gt;1</formula>
    </cfRule>
  </conditionalFormatting>
  <conditionalFormatting sqref="G869">
    <cfRule type="expression" dxfId="742" priority="658">
      <formula>COUNTIFS(bloq,1,miea,G869)&gt;1</formula>
    </cfRule>
  </conditionalFormatting>
  <conditionalFormatting sqref="G871">
    <cfRule type="expression" dxfId="741" priority="644">
      <formula>COUNTIFS(bloq,2,miei,G871)&gt;1</formula>
    </cfRule>
  </conditionalFormatting>
  <conditionalFormatting sqref="G874">
    <cfRule type="expression" dxfId="740" priority="683">
      <formula>COUNTIFS(bloq,3,miei,G874)&gt;1</formula>
    </cfRule>
  </conditionalFormatting>
  <conditionalFormatting sqref="G875">
    <cfRule type="expression" dxfId="739" priority="686">
      <formula>COUNTIFS(bloq,3,miea,G875)&gt;1</formula>
    </cfRule>
  </conditionalFormatting>
  <conditionalFormatting sqref="G880">
    <cfRule type="expression" dxfId="738" priority="680">
      <formula>COUNTIFS(bloq,2,miei,G880)&gt;1</formula>
    </cfRule>
  </conditionalFormatting>
  <conditionalFormatting sqref="G881">
    <cfRule type="expression" dxfId="737" priority="675">
      <formula>COUNTIFS(bloq,2,miea,G881)&gt;1</formula>
    </cfRule>
  </conditionalFormatting>
  <conditionalFormatting sqref="G883">
    <cfRule type="expression" dxfId="736" priority="668">
      <formula>COUNTIFS(bloq,3,miei,G883)&gt;1</formula>
    </cfRule>
  </conditionalFormatting>
  <conditionalFormatting sqref="G884">
    <cfRule type="expression" dxfId="735" priority="663">
      <formula>COUNTIFS(bloq,3,miea,G884)&gt;1</formula>
    </cfRule>
  </conditionalFormatting>
  <conditionalFormatting sqref="G886">
    <cfRule type="expression" dxfId="734" priority="597">
      <formula>COUNTIFS(bloq,1,miei,G886)&gt;1</formula>
    </cfRule>
  </conditionalFormatting>
  <conditionalFormatting sqref="G887">
    <cfRule type="expression" dxfId="733" priority="605">
      <formula>COUNTIFS(bloq,1,miea,G887)&gt;1</formula>
    </cfRule>
  </conditionalFormatting>
  <conditionalFormatting sqref="G889">
    <cfRule type="expression" dxfId="732" priority="591">
      <formula>COUNTIFS(bloq,2,miei,G889)&gt;1</formula>
    </cfRule>
  </conditionalFormatting>
  <conditionalFormatting sqref="G892">
    <cfRule type="expression" dxfId="731" priority="630">
      <formula>COUNTIFS(bloq,3,miei,G892)&gt;1</formula>
    </cfRule>
  </conditionalFormatting>
  <conditionalFormatting sqref="G893">
    <cfRule type="expression" dxfId="730" priority="633">
      <formula>COUNTIFS(bloq,3,miea,G893)&gt;1</formula>
    </cfRule>
  </conditionalFormatting>
  <conditionalFormatting sqref="G898">
    <cfRule type="expression" dxfId="729" priority="627">
      <formula>COUNTIFS(bloq,2,miei,G898)&gt;1</formula>
    </cfRule>
  </conditionalFormatting>
  <conditionalFormatting sqref="G899">
    <cfRule type="expression" dxfId="728" priority="622">
      <formula>COUNTIFS(bloq,2,miea,G899)&gt;1</formula>
    </cfRule>
  </conditionalFormatting>
  <conditionalFormatting sqref="G901">
    <cfRule type="expression" dxfId="727" priority="615">
      <formula>COUNTIFS(bloq,3,miei,G901)&gt;1</formula>
    </cfRule>
  </conditionalFormatting>
  <conditionalFormatting sqref="G902">
    <cfRule type="expression" dxfId="726" priority="610">
      <formula>COUNTIFS(bloq,3,miea,G902)&gt;1</formula>
    </cfRule>
  </conditionalFormatting>
  <conditionalFormatting sqref="G4:H4">
    <cfRule type="expression" dxfId="725" priority="2046">
      <formula>COUNTIFS(bloq,1,juei,G4)&gt;1</formula>
    </cfRule>
  </conditionalFormatting>
  <conditionalFormatting sqref="G22:H22">
    <cfRule type="expression" dxfId="724" priority="2025">
      <formula>COUNTIFS(bloq,1,juei,G22)&gt;1</formula>
    </cfRule>
  </conditionalFormatting>
  <conditionalFormatting sqref="G40:H40">
    <cfRule type="expression" dxfId="723" priority="2000">
      <formula>COUNTIFS(bloq,1,juei,G40)&gt;1</formula>
    </cfRule>
  </conditionalFormatting>
  <conditionalFormatting sqref="G58:H58">
    <cfRule type="expression" dxfId="722" priority="1977">
      <formula>COUNTIFS(bloq,1,juei,G58)&gt;1</formula>
    </cfRule>
  </conditionalFormatting>
  <conditionalFormatting sqref="G94:H94">
    <cfRule type="expression" dxfId="721" priority="1933">
      <formula>COUNTIFS(bloq,1,juei,G94)&gt;1</formula>
    </cfRule>
  </conditionalFormatting>
  <conditionalFormatting sqref="G112:H112">
    <cfRule type="expression" dxfId="720" priority="1912">
      <formula>COUNTIFS(bloq,1,juei,G112)&gt;1</formula>
    </cfRule>
  </conditionalFormatting>
  <conditionalFormatting sqref="G130:H130">
    <cfRule type="expression" dxfId="719" priority="1891">
      <formula>COUNTIFS(bloq,1,juei,G130)&gt;1</formula>
    </cfRule>
  </conditionalFormatting>
  <conditionalFormatting sqref="G220:H220">
    <cfRule type="expression" dxfId="718" priority="1785">
      <formula>COUNTIFS(bloq,1,juei,G220)&gt;1</formula>
    </cfRule>
  </conditionalFormatting>
  <conditionalFormatting sqref="G238:H238">
    <cfRule type="expression" dxfId="717" priority="1763">
      <formula>COUNTIFS(bloq,1,juei,G238)&gt;1</formula>
    </cfRule>
  </conditionalFormatting>
  <conditionalFormatting sqref="G256:H256">
    <cfRule type="expression" dxfId="716" priority="1742">
      <formula>COUNTIFS(bloq,1,juei,G256)&gt;1</formula>
    </cfRule>
  </conditionalFormatting>
  <conditionalFormatting sqref="G274:H274">
    <cfRule type="expression" dxfId="715" priority="1720">
      <formula>COUNTIFS(bloq,1,juei,G274)&gt;1</formula>
    </cfRule>
  </conditionalFormatting>
  <conditionalFormatting sqref="G295:H295">
    <cfRule type="expression" dxfId="714" priority="383">
      <formula>COUNTIFS(bloq,1,luni,G295)&gt;1</formula>
    </cfRule>
  </conditionalFormatting>
  <conditionalFormatting sqref="G319:H319">
    <cfRule type="expression" dxfId="713" priority="117">
      <formula>COUNTIFS(bloq,2,mari,G319)&gt;1</formula>
    </cfRule>
  </conditionalFormatting>
  <conditionalFormatting sqref="G346:H346">
    <cfRule type="expression" dxfId="712" priority="1656">
      <formula>COUNTIFS(bloq,1,juei,G346)&gt;1</formula>
    </cfRule>
  </conditionalFormatting>
  <conditionalFormatting sqref="G382:H382">
    <cfRule type="expression" dxfId="711" priority="1614">
      <formula>COUNTIFS(bloq,1,juei,G382)&gt;1</formula>
    </cfRule>
  </conditionalFormatting>
  <conditionalFormatting sqref="G418:H418">
    <cfRule type="expression" dxfId="710" priority="2759">
      <formula>COUNTIFS(bloq,1,juei,G418)&gt;1</formula>
    </cfRule>
  </conditionalFormatting>
  <conditionalFormatting sqref="G436:H436">
    <cfRule type="expression" dxfId="709" priority="1591">
      <formula>COUNTIFS(bloq,1,juei,G436)&gt;1</formula>
    </cfRule>
  </conditionalFormatting>
  <conditionalFormatting sqref="G490:H490">
    <cfRule type="expression" dxfId="708" priority="1505">
      <formula>COUNTIFS(bloq,1,juei,G490)&gt;1</formula>
    </cfRule>
  </conditionalFormatting>
  <conditionalFormatting sqref="G502:H502">
    <cfRule type="expression" dxfId="707" priority="1535">
      <formula>COUNTIFS(bloq,2,juei,G502)&gt;1</formula>
    </cfRule>
    <cfRule type="expression" dxfId="706" priority="305">
      <formula>COUNTIFS(bloq,1,luni,G502)&gt;1</formula>
    </cfRule>
    <cfRule type="expression" dxfId="705" priority="306">
      <formula>COUNTIFS(bloq,1,viei,G502)&gt;1</formula>
    </cfRule>
  </conditionalFormatting>
  <conditionalFormatting sqref="G508:H508">
    <cfRule type="expression" dxfId="704" priority="1444">
      <formula>COUNTIFS(bloq,1,juei,G508)&gt;1</formula>
    </cfRule>
  </conditionalFormatting>
  <conditionalFormatting sqref="G514:H514">
    <cfRule type="expression" dxfId="703" priority="1478">
      <formula>COUNTIFS(bloq,3,miei,G514)&gt;1</formula>
    </cfRule>
  </conditionalFormatting>
  <conditionalFormatting sqref="G526:H526">
    <cfRule type="expression" dxfId="702" priority="1391">
      <formula>COUNTIFS(bloq,1,juei,G526)&gt;1</formula>
    </cfRule>
  </conditionalFormatting>
  <conditionalFormatting sqref="G544:H544">
    <cfRule type="expression" dxfId="701" priority="1338">
      <formula>COUNTIFS(bloq,1,juei,G544)&gt;1</formula>
    </cfRule>
  </conditionalFormatting>
  <conditionalFormatting sqref="G561:H561">
    <cfRule type="cellIs" dxfId="700" priority="4" operator="equal">
      <formula>0</formula>
    </cfRule>
  </conditionalFormatting>
  <conditionalFormatting sqref="G562:H562">
    <cfRule type="expression" dxfId="699" priority="1285">
      <formula>COUNTIFS(bloq,1,juei,G562)&gt;1</formula>
    </cfRule>
  </conditionalFormatting>
  <conditionalFormatting sqref="G580:H580">
    <cfRule type="expression" dxfId="698" priority="1232">
      <formula>COUNTIFS(bloq,1,juei,G580)&gt;1</formula>
    </cfRule>
  </conditionalFormatting>
  <conditionalFormatting sqref="G599:H599">
    <cfRule type="expression" dxfId="697" priority="238">
      <formula>COUNTIFS(bloq,1,juea,G599)&gt;1</formula>
    </cfRule>
  </conditionalFormatting>
  <conditionalFormatting sqref="G610:H610">
    <cfRule type="expression" dxfId="696" priority="1211">
      <formula>COUNTIFS(bloq,2,mari,G610)&gt;1</formula>
    </cfRule>
  </conditionalFormatting>
  <conditionalFormatting sqref="G616:H616">
    <cfRule type="expression" dxfId="695" priority="1126">
      <formula>COUNTIFS(bloq,1,juei,G616)&gt;1</formula>
    </cfRule>
  </conditionalFormatting>
  <conditionalFormatting sqref="G634:H634">
    <cfRule type="expression" dxfId="694" priority="1020">
      <formula>COUNTIFS(bloq,1,juei,G634)&gt;1</formula>
    </cfRule>
  </conditionalFormatting>
  <conditionalFormatting sqref="G652:H652">
    <cfRule type="expression" dxfId="693" priority="967">
      <formula>COUNTIFS(bloq,1,juei,G652)&gt;1</formula>
    </cfRule>
  </conditionalFormatting>
  <conditionalFormatting sqref="G670:H670">
    <cfRule type="expression" dxfId="692" priority="914">
      <formula>COUNTIFS(bloq,1,juei,G670)&gt;1</formula>
    </cfRule>
  </conditionalFormatting>
  <conditionalFormatting sqref="G706:H706">
    <cfRule type="expression" dxfId="691" priority="861">
      <formula>COUNTIFS(bloq,1,juei,G706)&gt;1</formula>
    </cfRule>
  </conditionalFormatting>
  <conditionalFormatting sqref="G724:H724">
    <cfRule type="expression" dxfId="690" priority="808">
      <formula>COUNTIFS(bloq,1,juei,G724)&gt;1</formula>
    </cfRule>
  </conditionalFormatting>
  <conditionalFormatting sqref="G728:H728">
    <cfRule type="expression" dxfId="689" priority="289">
      <formula>COUNTIFS(bloq,1,miea,G728)&gt;1</formula>
    </cfRule>
  </conditionalFormatting>
  <conditionalFormatting sqref="G734:H734">
    <cfRule type="expression" dxfId="688" priority="285">
      <formula>COUNTIFS(bloq,1,juea,G734)&gt;1</formula>
    </cfRule>
    <cfRule type="expression" dxfId="687" priority="282">
      <formula>COUNTIFS(bloq,1,miea,G734)&gt;1</formula>
    </cfRule>
    <cfRule type="expression" dxfId="686" priority="283">
      <formula>COUNTIFS(bloq,2,juea,G734)&gt;1</formula>
    </cfRule>
    <cfRule type="cellIs" dxfId="685" priority="284" operator="equal">
      <formula>0</formula>
    </cfRule>
  </conditionalFormatting>
  <conditionalFormatting sqref="G760:H760">
    <cfRule type="expression" dxfId="684" priority="702">
      <formula>COUNTIFS(bloq,1,juei,G760)&gt;1</formula>
    </cfRule>
  </conditionalFormatting>
  <conditionalFormatting sqref="G868:H868">
    <cfRule type="expression" dxfId="683" priority="649">
      <formula>COUNTIFS(bloq,1,juei,G868)&gt;1</formula>
    </cfRule>
  </conditionalFormatting>
  <conditionalFormatting sqref="G886:H886">
    <cfRule type="expression" dxfId="682" priority="596">
      <formula>COUNTIFS(bloq,1,juei,G886)&gt;1</formula>
    </cfRule>
  </conditionalFormatting>
  <conditionalFormatting sqref="G132:I132">
    <cfRule type="cellIs" dxfId="681" priority="525" operator="equal">
      <formula>0</formula>
    </cfRule>
  </conditionalFormatting>
  <conditionalFormatting sqref="G168:I168">
    <cfRule type="cellIs" dxfId="680" priority="207" operator="equal">
      <formula>0</formula>
    </cfRule>
  </conditionalFormatting>
  <conditionalFormatting sqref="G310:I310">
    <cfRule type="expression" dxfId="679" priority="1677">
      <formula>COUNTIFS(bloq,1,juei,G310)&gt;1</formula>
    </cfRule>
  </conditionalFormatting>
  <conditionalFormatting sqref="G598:I598">
    <cfRule type="expression" dxfId="678" priority="241">
      <formula>COUNTIFS(bloq,1,juei,G598)&gt;1</formula>
    </cfRule>
  </conditionalFormatting>
  <conditionalFormatting sqref="G222:J222">
    <cfRule type="cellIs" dxfId="677" priority="437" operator="equal">
      <formula>0</formula>
    </cfRule>
  </conditionalFormatting>
  <conditionalFormatting sqref="G303:J308 F306:F308 E308 E300:J302 E303:F303 F304 E305:F305 E306">
    <cfRule type="cellIs" dxfId="676" priority="1702" operator="equal">
      <formula>0</formula>
    </cfRule>
  </conditionalFormatting>
  <conditionalFormatting sqref="H7">
    <cfRule type="expression" dxfId="675" priority="2040">
      <formula>COUNTIFS(bloq,2,juei,H7)&gt;1</formula>
    </cfRule>
  </conditionalFormatting>
  <conditionalFormatting sqref="H25">
    <cfRule type="expression" dxfId="674" priority="2019">
      <formula>COUNTIFS(bloq,2,juei,H25)&gt;1</formula>
    </cfRule>
  </conditionalFormatting>
  <conditionalFormatting sqref="H43">
    <cfRule type="expression" dxfId="673" priority="1994">
      <formula>COUNTIFS(bloq,2,juei,H43)&gt;1</formula>
    </cfRule>
  </conditionalFormatting>
  <conditionalFormatting sqref="H58">
    <cfRule type="expression" dxfId="672" priority="36">
      <formula>COUNTIFS(bloq,1,mari,H58)&gt;1</formula>
    </cfRule>
  </conditionalFormatting>
  <conditionalFormatting sqref="H59">
    <cfRule type="expression" dxfId="671" priority="37">
      <formula>COUNTIFS(bloq,1,mara,H59)&gt;1</formula>
    </cfRule>
  </conditionalFormatting>
  <conditionalFormatting sqref="H61">
    <cfRule type="expression" dxfId="670" priority="35">
      <formula>COUNTIFS(bloq,2,mari,H61)&gt;1</formula>
    </cfRule>
    <cfRule type="expression" dxfId="669" priority="34">
      <formula>COUNTIFS(bloq,1,mari,H61)&gt;1</formula>
    </cfRule>
  </conditionalFormatting>
  <conditionalFormatting sqref="H75">
    <cfRule type="cellIs" dxfId="668" priority="582" operator="equal">
      <formula>0</formula>
    </cfRule>
  </conditionalFormatting>
  <conditionalFormatting sqref="H76">
    <cfRule type="expression" dxfId="667" priority="1956">
      <formula>COUNTIFS(bloq,1,juei,H76)&gt;1</formula>
    </cfRule>
  </conditionalFormatting>
  <conditionalFormatting sqref="H78">
    <cfRule type="cellIs" dxfId="666" priority="491" operator="equal">
      <formula>0</formula>
    </cfRule>
  </conditionalFormatting>
  <conditionalFormatting sqref="H79">
    <cfRule type="expression" dxfId="665" priority="1950">
      <formula>COUNTIFS(bloq,2,juei,H79)&gt;1</formula>
    </cfRule>
  </conditionalFormatting>
  <conditionalFormatting sqref="H88">
    <cfRule type="expression" dxfId="664" priority="570">
      <formula>COUNTIFS(bloq,2,luni,H88)&gt;1</formula>
    </cfRule>
  </conditionalFormatting>
  <conditionalFormatting sqref="H93">
    <cfRule type="cellIs" dxfId="663" priority="561" operator="equal">
      <formula>0</formula>
    </cfRule>
  </conditionalFormatting>
  <conditionalFormatting sqref="H97">
    <cfRule type="expression" dxfId="662" priority="1927">
      <formula>COUNTIFS(bloq,2,juei,H97)&gt;1</formula>
    </cfRule>
  </conditionalFormatting>
  <conditionalFormatting sqref="H105">
    <cfRule type="cellIs" dxfId="661" priority="552" operator="equal">
      <formula>0</formula>
    </cfRule>
  </conditionalFormatting>
  <conditionalFormatting sqref="H111">
    <cfRule type="cellIs" dxfId="660" priority="544" operator="equal">
      <formula>0</formula>
    </cfRule>
  </conditionalFormatting>
  <conditionalFormatting sqref="H115">
    <cfRule type="expression" dxfId="659" priority="1906">
      <formula>COUNTIFS(bloq,2,juei,H115)&gt;1</formula>
    </cfRule>
  </conditionalFormatting>
  <conditionalFormatting sqref="H133">
    <cfRule type="expression" dxfId="658" priority="1885">
      <formula>COUNTIFS(bloq,2,juei,H133)&gt;1</formula>
    </cfRule>
  </conditionalFormatting>
  <conditionalFormatting sqref="H135">
    <cfRule type="cellIs" dxfId="657" priority="520" operator="equal">
      <formula>0</formula>
    </cfRule>
  </conditionalFormatting>
  <conditionalFormatting sqref="H165">
    <cfRule type="cellIs" dxfId="656" priority="474" operator="equal">
      <formula>0</formula>
    </cfRule>
  </conditionalFormatting>
  <conditionalFormatting sqref="H169">
    <cfRule type="expression" dxfId="655" priority="1843">
      <formula>COUNTIFS(bloq,2,juei,H169)&gt;1</formula>
    </cfRule>
  </conditionalFormatting>
  <conditionalFormatting sqref="H187">
    <cfRule type="expression" dxfId="654" priority="1822">
      <formula>COUNTIFS(bloq,2,juei,H187)&gt;1</formula>
    </cfRule>
  </conditionalFormatting>
  <conditionalFormatting sqref="H215">
    <cfRule type="expression" dxfId="653" priority="402">
      <formula>COUNTIFS(bloq,1,juea,H215)&gt;1</formula>
    </cfRule>
  </conditionalFormatting>
  <conditionalFormatting sqref="H223">
    <cfRule type="expression" dxfId="652" priority="1779">
      <formula>COUNTIFS(bloq,2,juei,H223)&gt;1</formula>
    </cfRule>
  </conditionalFormatting>
  <conditionalFormatting sqref="H241">
    <cfRule type="expression" dxfId="651" priority="1757">
      <formula>COUNTIFS(bloq,2,juei,H241)&gt;1</formula>
    </cfRule>
  </conditionalFormatting>
  <conditionalFormatting sqref="H259">
    <cfRule type="expression" dxfId="650" priority="1736">
      <formula>COUNTIFS(bloq,2,juei,H259)&gt;1</formula>
    </cfRule>
  </conditionalFormatting>
  <conditionalFormatting sqref="H277">
    <cfRule type="expression" dxfId="649" priority="1714">
      <formula>COUNTIFS(bloq,2,juei,H277)&gt;1</formula>
    </cfRule>
  </conditionalFormatting>
  <conditionalFormatting sqref="H286">
    <cfRule type="expression" dxfId="648" priority="198">
      <formula>COUNTIFS(bloq,3,viei,H286)&gt;1</formula>
    </cfRule>
  </conditionalFormatting>
  <conditionalFormatting sqref="H287">
    <cfRule type="expression" dxfId="647" priority="196">
      <formula>COUNTIFS(bloq,3,viea,H287)&gt;1</formula>
    </cfRule>
    <cfRule type="expression" dxfId="646" priority="197">
      <formula>COUNTIFS(bloq,3,luna,H287)&gt;1</formula>
    </cfRule>
  </conditionalFormatting>
  <conditionalFormatting sqref="H289">
    <cfRule type="expression" dxfId="645" priority="194">
      <formula>COUNTIFS(bloq,2,juei,H289)&gt;1</formula>
    </cfRule>
    <cfRule type="expression" dxfId="644" priority="195">
      <formula>COUNTIFS(bloq,2,mari,H289)&gt;1</formula>
    </cfRule>
    <cfRule type="expression" dxfId="643" priority="192">
      <formula>COUNTIFS(bloq,3,viei,H289)&gt;1</formula>
    </cfRule>
  </conditionalFormatting>
  <conditionalFormatting sqref="H290">
    <cfRule type="expression" dxfId="642" priority="191">
      <formula>COUNTIFS(bloq,3,luna,H290)&gt;1</formula>
    </cfRule>
    <cfRule type="expression" dxfId="641" priority="193">
      <formula>COUNTIFS(bloq,2,juea,H290)&gt;1</formula>
    </cfRule>
    <cfRule type="expression" dxfId="640" priority="190">
      <formula>COUNTIFS(bloq,3,viea,H290)&gt;1</formula>
    </cfRule>
  </conditionalFormatting>
  <conditionalFormatting sqref="H292">
    <cfRule type="expression" dxfId="639" priority="38">
      <formula>COUNTIFS(bloq,2,mari,H292)&gt;1</formula>
    </cfRule>
  </conditionalFormatting>
  <conditionalFormatting sqref="H295">
    <cfRule type="expression" dxfId="638" priority="1692">
      <formula>COUNTIFS(bloq,2,juei,H295)&gt;1</formula>
    </cfRule>
  </conditionalFormatting>
  <conditionalFormatting sqref="H310">
    <cfRule type="expression" dxfId="637" priority="6">
      <formula>COUNTIFS(bloq,1,sabi,H310)&gt;1</formula>
    </cfRule>
  </conditionalFormatting>
  <conditionalFormatting sqref="H311">
    <cfRule type="expression" dxfId="636" priority="7">
      <formula>COUNTIFS(bloq,1,saba,H311)&gt;1</formula>
    </cfRule>
  </conditionalFormatting>
  <conditionalFormatting sqref="H313">
    <cfRule type="expression" dxfId="635" priority="1671">
      <formula>COUNTIFS(bloq,2,juei,H313)&gt;1</formula>
    </cfRule>
  </conditionalFormatting>
  <conditionalFormatting sqref="H315:H316">
    <cfRule type="cellIs" dxfId="634" priority="132" operator="equal">
      <formula>0</formula>
    </cfRule>
  </conditionalFormatting>
  <conditionalFormatting sqref="H316">
    <cfRule type="expression" dxfId="633" priority="135">
      <formula>COUNTIFS(bloq,2,mari,H316)&gt;1</formula>
    </cfRule>
    <cfRule type="expression" dxfId="632" priority="134">
      <formula>COUNTIFS(bloq,2,juei,H316)&gt;1</formula>
    </cfRule>
  </conditionalFormatting>
  <conditionalFormatting sqref="H319">
    <cfRule type="expression" dxfId="631" priority="127">
      <formula>COUNTIFS(bloq,2,juei,H319)&gt;1</formula>
    </cfRule>
  </conditionalFormatting>
  <conditionalFormatting sqref="H321:H322">
    <cfRule type="cellIs" dxfId="630" priority="11" operator="equal">
      <formula>0</formula>
    </cfRule>
  </conditionalFormatting>
  <conditionalFormatting sqref="H322">
    <cfRule type="expression" dxfId="629" priority="12">
      <formula>COUNTIFS(bloq,2,mari,H322)&gt;1</formula>
    </cfRule>
    <cfRule type="expression" dxfId="628" priority="13">
      <formula>COUNTIFS(bloq,2,juei,H322)&gt;1</formula>
    </cfRule>
  </conditionalFormatting>
  <conditionalFormatting sqref="H323 F321:G322 E320:E322 I321:J321">
    <cfRule type="cellIs" dxfId="627" priority="317" operator="equal">
      <formula>0</formula>
    </cfRule>
  </conditionalFormatting>
  <conditionalFormatting sqref="H328">
    <cfRule type="expression" dxfId="626" priority="2885">
      <formula>COUNTIFS(bloq,1,juei,H328)&gt;1</formula>
    </cfRule>
  </conditionalFormatting>
  <conditionalFormatting sqref="H331">
    <cfRule type="expression" dxfId="625" priority="73">
      <formula>COUNTIFS(bloq,3,mari,H331)&gt;1</formula>
    </cfRule>
    <cfRule type="cellIs" dxfId="624" priority="72" operator="equal">
      <formula>0</formula>
    </cfRule>
  </conditionalFormatting>
  <conditionalFormatting sqref="H332">
    <cfRule type="cellIs" dxfId="623" priority="104" operator="equal">
      <formula>0</formula>
    </cfRule>
  </conditionalFormatting>
  <conditionalFormatting sqref="H337 H409 G427:H427 H823 H841 H859 H913 H931 H949 H967 H985 H1003 H1021 H1039 H1057 H1075 H787 G13:H13 G31:H31 G49:H49 G67:H67 G85:H85 G103:H103 G121:H121 G139:H139 G157 G175:H175 G193:H193 G211:H211 G229:H229 G247:H247 G265:H265 G283:H283 G301:H301 G355:H355 G373:H373 G481:H481 G499:H499 G517:H517 G535:H535 G553:H553 G571:H571 G589:I589 G607:H607 G625:H625 G643:H643 G661:H661 G679:H679 G715:H715 G733:H733 G751:H751 G769:H769 G877:H877 G895:H895 G445:H445 H463 H697 G391:H391 H805">
    <cfRule type="expression" dxfId="622" priority="3997">
      <formula>COUNTIFS(bloq,1,juei,G13)&gt;1</formula>
    </cfRule>
  </conditionalFormatting>
  <conditionalFormatting sqref="H338 H410 G428:H428 H824 H842 H860 H914 H932 H950 H968 H986 H1004 H1022 H1040 H1058 H1076 H788 G14:H14 G32:H32 G50:H50 G68:H68 G86:H86 G104:H104 G122:H122 G140:H140 G158 G176:H176 G194:H194 G212:H212 G230:H230 G248:H248 G266:H266 G284:H284 G302:H302 G356:H356 G374:H374 G482:H482 G500:H500 G518:H518 G536:H536 G554:H554 G572:H572 G590:H590 G608:H608 G626:H626 G644:H644 G662:H662 G680:H680 G716:H716 G752:H752 G770:H770 G878:H878 G896:H896 G446:H446 H464 H698 G392:H392 H806">
    <cfRule type="expression" dxfId="621" priority="3991">
      <formula>COUNTIFS(bloq,1,juea,G14)&gt;1</formula>
    </cfRule>
  </conditionalFormatting>
  <conditionalFormatting sqref="H340 H412 H430 H826 H844 H862 H916 H934 H952 H970 H988 H1006 H1024 H1042 H1060 H1078 H790 H16 H34 H52 H70 H88 H106:I106 H124 H160 H178 H196 H214 H250 H268 H286 H304:I304 H358 H376 H484 H448 H232:I232 H700 H394 H808">
    <cfRule type="expression" dxfId="620" priority="3985">
      <formula>COUNTIFS(bloq,2,juei,H16)&gt;1</formula>
    </cfRule>
  </conditionalFormatting>
  <conditionalFormatting sqref="H341 H413 H431 H827 H845 H863 H917 H935 H953 H971 H989 H1007 H1025 H1043 H1061 H1079 H791 H17 H35 H53 H71 H89 H107 H125 H143 H161 H179 H197 H215 H251 H269 H287 H305 H359 H377 H485 H449 H467 H233 H701 H395 H809">
    <cfRule type="expression" dxfId="619" priority="3979">
      <formula>COUNTIFS(bloq,2,juea,H17)&gt;1</formula>
    </cfRule>
  </conditionalFormatting>
  <conditionalFormatting sqref="H343 H415 H433 H829 H847 H865 H919 H937 H955 H973 H991 H1009 H1027 H1045 H1063 H1081 H793 H19 H37 H55 H73 H91 H109 H127 H145:I145 H163 H181 H199 H217 H253 H271 H289:I289 H307 H361 H379 H451 H469 H235 H703 H397 H811 H325">
    <cfRule type="expression" dxfId="618" priority="3973">
      <formula>COUNTIFS(bloq,3,juei,H19)&gt;1</formula>
    </cfRule>
  </conditionalFormatting>
  <conditionalFormatting sqref="H344 H416 H434 H830 H848 H866 H920 H938 H956 H974 H992 H1010 H1028 H1046 H1064 H1082 H794 H20 H38 H56 H74 H92 H110 H128 H146 H164 H182 H200 H218 H254 H272 H290:I290 H308 H362 H380 H452 H470 H236 H704 H398 H812 H326">
    <cfRule type="expression" dxfId="617" priority="3967">
      <formula>COUNTIFS(bloq,3,juea,H20)&gt;1</formula>
    </cfRule>
  </conditionalFormatting>
  <conditionalFormatting sqref="H349">
    <cfRule type="expression" dxfId="616" priority="1650">
      <formula>COUNTIFS(bloq,2,juei,H349)&gt;1</formula>
    </cfRule>
  </conditionalFormatting>
  <conditionalFormatting sqref="H364">
    <cfRule type="expression" dxfId="615" priority="1635">
      <formula>COUNTIFS(bloq,1,juei,H364)&gt;1</formula>
    </cfRule>
  </conditionalFormatting>
  <conditionalFormatting sqref="H367">
    <cfRule type="expression" dxfId="614" priority="1629">
      <formula>COUNTIFS(bloq,2,juei,H367)&gt;1</formula>
    </cfRule>
  </conditionalFormatting>
  <conditionalFormatting sqref="H385">
    <cfRule type="expression" dxfId="613" priority="1608">
      <formula>COUNTIFS(bloq,2,juei,H385)&gt;1</formula>
    </cfRule>
  </conditionalFormatting>
  <conditionalFormatting sqref="H388">
    <cfRule type="expression" dxfId="612" priority="176">
      <formula>COUNTIFS(bloq,1,viei,H388)&gt;1</formula>
    </cfRule>
    <cfRule type="cellIs" dxfId="611" priority="175" operator="equal">
      <formula>0</formula>
    </cfRule>
  </conditionalFormatting>
  <conditionalFormatting sqref="H400">
    <cfRule type="cellIs" dxfId="610" priority="169" operator="equal">
      <formula>0</formula>
    </cfRule>
    <cfRule type="expression" dxfId="609" priority="170">
      <formula>COUNTIFS(bloq,1,viei,H400)&gt;1</formula>
    </cfRule>
  </conditionalFormatting>
  <conditionalFormatting sqref="H403">
    <cfRule type="cellIs" dxfId="608" priority="167" operator="equal">
      <formula>0</formula>
    </cfRule>
    <cfRule type="expression" dxfId="607" priority="168">
      <formula>COUNTIFS(bloq,1,viei,H403)&gt;1</formula>
    </cfRule>
  </conditionalFormatting>
  <conditionalFormatting sqref="H421">
    <cfRule type="expression" dxfId="606" priority="2752">
      <formula>COUNTIFS(bloq,2,juei,H421)&gt;1</formula>
    </cfRule>
  </conditionalFormatting>
  <conditionalFormatting sqref="H439">
    <cfRule type="expression" dxfId="605" priority="1585">
      <formula>COUNTIFS(bloq,2,juei,H439)&gt;1</formula>
    </cfRule>
  </conditionalFormatting>
  <conditionalFormatting sqref="H442">
    <cfRule type="expression" dxfId="604" priority="1604">
      <formula>COUNTIFS(bloq,3,juei,H442)&gt;1</formula>
    </cfRule>
  </conditionalFormatting>
  <conditionalFormatting sqref="H454">
    <cfRule type="expression" dxfId="603" priority="2745">
      <formula>COUNTIFS(bloq,1,juei,H454)&gt;1</formula>
    </cfRule>
  </conditionalFormatting>
  <conditionalFormatting sqref="H457">
    <cfRule type="expression" dxfId="602" priority="2738">
      <formula>COUNTIFS(bloq,2,juei,H457)&gt;1</formula>
    </cfRule>
  </conditionalFormatting>
  <conditionalFormatting sqref="H460">
    <cfRule type="expression" dxfId="601" priority="330">
      <formula>COUNTIFS(bloq,2,juei,H460)&gt;1</formula>
    </cfRule>
  </conditionalFormatting>
  <conditionalFormatting sqref="H465:H466">
    <cfRule type="cellIs" dxfId="600" priority="295" operator="equal">
      <formula>0</formula>
    </cfRule>
  </conditionalFormatting>
  <conditionalFormatting sqref="H471:H472">
    <cfRule type="cellIs" dxfId="599" priority="307" operator="equal">
      <formula>0</formula>
    </cfRule>
  </conditionalFormatting>
  <conditionalFormatting sqref="H475">
    <cfRule type="expression" dxfId="598" priority="1552">
      <formula>COUNTIFS(bloq,2,juei,H475)&gt;1</formula>
    </cfRule>
  </conditionalFormatting>
  <conditionalFormatting sqref="H481">
    <cfRule type="expression" dxfId="597" priority="315">
      <formula>COUNTIFS(bloq,1,luni,H481)&gt;1</formula>
    </cfRule>
  </conditionalFormatting>
  <conditionalFormatting sqref="H487">
    <cfRule type="expression" dxfId="596" priority="1576">
      <formula>COUNTIFS(bloq,3,juei,H487)&gt;1</formula>
    </cfRule>
  </conditionalFormatting>
  <conditionalFormatting sqref="H488">
    <cfRule type="expression" dxfId="595" priority="1571">
      <formula>COUNTIFS(bloq,3,juea,H488)&gt;1</formula>
    </cfRule>
  </conditionalFormatting>
  <conditionalFormatting sqref="H493">
    <cfRule type="expression" dxfId="594" priority="1499">
      <formula>COUNTIFS(bloq,2,juei,H493)&gt;1</formula>
    </cfRule>
  </conditionalFormatting>
  <conditionalFormatting sqref="H496">
    <cfRule type="expression" dxfId="593" priority="1546">
      <formula>COUNTIFS(bloq,3,juei,H496)&gt;1</formula>
    </cfRule>
  </conditionalFormatting>
  <conditionalFormatting sqref="H497">
    <cfRule type="expression" dxfId="592" priority="1541">
      <formula>COUNTIFS(bloq,3,juea,H497)&gt;1</formula>
    </cfRule>
  </conditionalFormatting>
  <conditionalFormatting sqref="H503">
    <cfRule type="expression" dxfId="591" priority="1530">
      <formula>COUNTIFS(bloq,2,juea,H503)&gt;1</formula>
    </cfRule>
  </conditionalFormatting>
  <conditionalFormatting sqref="H505">
    <cfRule type="expression" dxfId="590" priority="1523">
      <formula>COUNTIFS(bloq,3,juei,H505)&gt;1</formula>
    </cfRule>
  </conditionalFormatting>
  <conditionalFormatting sqref="H506">
    <cfRule type="expression" dxfId="589" priority="1518">
      <formula>COUNTIFS(bloq,3,juea,H506)&gt;1</formula>
    </cfRule>
  </conditionalFormatting>
  <conditionalFormatting sqref="H511">
    <cfRule type="expression" dxfId="588" priority="1438">
      <formula>COUNTIFS(bloq,2,juei,H511)&gt;1</formula>
    </cfRule>
  </conditionalFormatting>
  <conditionalFormatting sqref="H512">
    <cfRule type="expression" dxfId="587" priority="1490">
      <formula>COUNTIFS(bloq,2,juea,H512)&gt;1</formula>
    </cfRule>
  </conditionalFormatting>
  <conditionalFormatting sqref="H514">
    <cfRule type="expression" dxfId="586" priority="1485">
      <formula>COUNTIFS(bloq,3,juei,H514)&gt;1</formula>
    </cfRule>
  </conditionalFormatting>
  <conditionalFormatting sqref="H515">
    <cfRule type="expression" dxfId="585" priority="1480">
      <formula>COUNTIFS(bloq,3,juea,H515)&gt;1</formula>
    </cfRule>
  </conditionalFormatting>
  <conditionalFormatting sqref="H520">
    <cfRule type="expression" dxfId="584" priority="1474">
      <formula>COUNTIFS(bloq,2,juei,H520)&gt;1</formula>
    </cfRule>
  </conditionalFormatting>
  <conditionalFormatting sqref="H521">
    <cfRule type="expression" dxfId="583" priority="1469">
      <formula>COUNTIFS(bloq,2,juea,H521)&gt;1</formula>
    </cfRule>
  </conditionalFormatting>
  <conditionalFormatting sqref="H523">
    <cfRule type="expression" dxfId="582" priority="1462">
      <formula>COUNTIFS(bloq,3,juei,H523)&gt;1</formula>
    </cfRule>
  </conditionalFormatting>
  <conditionalFormatting sqref="H524">
    <cfRule type="expression" dxfId="581" priority="1457">
      <formula>COUNTIFS(bloq,3,juea,H524)&gt;1</formula>
    </cfRule>
  </conditionalFormatting>
  <conditionalFormatting sqref="H529">
    <cfRule type="expression" dxfId="580" priority="1385">
      <formula>COUNTIFS(bloq,2,juei,H529)&gt;1</formula>
    </cfRule>
  </conditionalFormatting>
  <conditionalFormatting sqref="H532">
    <cfRule type="expression" dxfId="579" priority="1432">
      <formula>COUNTIFS(bloq,3,juei,H532)&gt;1</formula>
    </cfRule>
  </conditionalFormatting>
  <conditionalFormatting sqref="H533">
    <cfRule type="expression" dxfId="578" priority="1427">
      <formula>COUNTIFS(bloq,3,juea,H533)&gt;1</formula>
    </cfRule>
  </conditionalFormatting>
  <conditionalFormatting sqref="H538">
    <cfRule type="expression" dxfId="577" priority="1421">
      <formula>COUNTIFS(bloq,2,juei,H538)&gt;1</formula>
    </cfRule>
  </conditionalFormatting>
  <conditionalFormatting sqref="H539">
    <cfRule type="expression" dxfId="576" priority="1416">
      <formula>COUNTIFS(bloq,2,juea,H539)&gt;1</formula>
    </cfRule>
  </conditionalFormatting>
  <conditionalFormatting sqref="H541">
    <cfRule type="expression" dxfId="575" priority="1409">
      <formula>COUNTIFS(bloq,3,juei,H541)&gt;1</formula>
    </cfRule>
  </conditionalFormatting>
  <conditionalFormatting sqref="H542">
    <cfRule type="expression" dxfId="574" priority="1404">
      <formula>COUNTIFS(bloq,3,juea,H542)&gt;1</formula>
    </cfRule>
  </conditionalFormatting>
  <conditionalFormatting sqref="H547">
    <cfRule type="expression" dxfId="573" priority="1332">
      <formula>COUNTIFS(bloq,2,juei,H547)&gt;1</formula>
    </cfRule>
  </conditionalFormatting>
  <conditionalFormatting sqref="H550">
    <cfRule type="expression" dxfId="572" priority="1379">
      <formula>COUNTIFS(bloq,3,juei,H550)&gt;1</formula>
    </cfRule>
  </conditionalFormatting>
  <conditionalFormatting sqref="H551">
    <cfRule type="expression" dxfId="571" priority="1374">
      <formula>COUNTIFS(bloq,3,juea,H551)&gt;1</formula>
    </cfRule>
  </conditionalFormatting>
  <conditionalFormatting sqref="H556">
    <cfRule type="expression" dxfId="570" priority="1368">
      <formula>COUNTIFS(bloq,2,juei,H556)&gt;1</formula>
    </cfRule>
  </conditionalFormatting>
  <conditionalFormatting sqref="H557">
    <cfRule type="expression" dxfId="569" priority="1363">
      <formula>COUNTIFS(bloq,2,juea,H557)&gt;1</formula>
    </cfRule>
  </conditionalFormatting>
  <conditionalFormatting sqref="H559">
    <cfRule type="expression" dxfId="568" priority="1356">
      <formula>COUNTIFS(bloq,3,juei,H559)&gt;1</formula>
    </cfRule>
  </conditionalFormatting>
  <conditionalFormatting sqref="H560">
    <cfRule type="expression" dxfId="567" priority="1351">
      <formula>COUNTIFS(bloq,3,juea,H560)&gt;1</formula>
    </cfRule>
  </conditionalFormatting>
  <conditionalFormatting sqref="H565">
    <cfRule type="expression" dxfId="566" priority="1279">
      <formula>COUNTIFS(bloq,2,juei,H565)&gt;1</formula>
    </cfRule>
  </conditionalFormatting>
  <conditionalFormatting sqref="H568">
    <cfRule type="expression" dxfId="565" priority="1326">
      <formula>COUNTIFS(bloq,3,juei,H568)&gt;1</formula>
    </cfRule>
  </conditionalFormatting>
  <conditionalFormatting sqref="H569">
    <cfRule type="expression" dxfId="564" priority="1321">
      <formula>COUNTIFS(bloq,3,juea,H569)&gt;1</formula>
    </cfRule>
  </conditionalFormatting>
  <conditionalFormatting sqref="H574">
    <cfRule type="expression" dxfId="563" priority="1315">
      <formula>COUNTIFS(bloq,2,juei,H574)&gt;1</formula>
    </cfRule>
  </conditionalFormatting>
  <conditionalFormatting sqref="H575">
    <cfRule type="expression" dxfId="562" priority="1310">
      <formula>COUNTIFS(bloq,2,juea,H575)&gt;1</formula>
    </cfRule>
  </conditionalFormatting>
  <conditionalFormatting sqref="H577">
    <cfRule type="expression" dxfId="561" priority="1303">
      <formula>COUNTIFS(bloq,3,juei,H577)&gt;1</formula>
    </cfRule>
  </conditionalFormatting>
  <conditionalFormatting sqref="H578">
    <cfRule type="expression" dxfId="560" priority="1298">
      <formula>COUNTIFS(bloq,3,juea,H578)&gt;1</formula>
    </cfRule>
  </conditionalFormatting>
  <conditionalFormatting sqref="H583">
    <cfRule type="expression" dxfId="559" priority="1226">
      <formula>COUNTIFS(bloq,2,juei,H583)&gt;1</formula>
    </cfRule>
  </conditionalFormatting>
  <conditionalFormatting sqref="H586">
    <cfRule type="expression" dxfId="558" priority="1273">
      <formula>COUNTIFS(bloq,3,juei,H586)&gt;1</formula>
    </cfRule>
  </conditionalFormatting>
  <conditionalFormatting sqref="H587">
    <cfRule type="expression" dxfId="557" priority="1268">
      <formula>COUNTIFS(bloq,3,juea,H587)&gt;1</formula>
    </cfRule>
  </conditionalFormatting>
  <conditionalFormatting sqref="H593">
    <cfRule type="expression" dxfId="556" priority="1257">
      <formula>COUNTIFS(bloq,2,juea,H593)&gt;1</formula>
    </cfRule>
  </conditionalFormatting>
  <conditionalFormatting sqref="H595">
    <cfRule type="expression" dxfId="555" priority="215">
      <formula>COUNTIFS(bloq,2,mari,H595)&gt;1</formula>
    </cfRule>
    <cfRule type="expression" dxfId="554" priority="214">
      <formula>COUNTIFS(bloq,2,miei,H595)&gt;1</formula>
    </cfRule>
    <cfRule type="expression" dxfId="553" priority="1250">
      <formula>COUNTIFS(bloq,3,juei,H595)&gt;1</formula>
    </cfRule>
  </conditionalFormatting>
  <conditionalFormatting sqref="H596">
    <cfRule type="expression" dxfId="552" priority="1245">
      <formula>COUNTIFS(bloq,3,juea,H596)&gt;1</formula>
    </cfRule>
  </conditionalFormatting>
  <conditionalFormatting sqref="H598">
    <cfRule type="expression" dxfId="551" priority="29">
      <formula>COUNTIFS(bloq,2,mari,H598)&gt;1</formula>
    </cfRule>
    <cfRule type="expression" dxfId="550" priority="28">
      <formula>COUNTIFS(bloq,2,miei,H598)&gt;1</formula>
    </cfRule>
  </conditionalFormatting>
  <conditionalFormatting sqref="H601">
    <cfRule type="expression" dxfId="549" priority="234">
      <formula>COUNTIFS(bloq,2,juei,H601)&gt;1</formula>
    </cfRule>
  </conditionalFormatting>
  <conditionalFormatting sqref="H602">
    <cfRule type="expression" dxfId="548" priority="229">
      <formula>COUNTIFS(bloq,2,juea,H602)&gt;1</formula>
    </cfRule>
  </conditionalFormatting>
  <conditionalFormatting sqref="H604">
    <cfRule type="expression" dxfId="547" priority="1220">
      <formula>COUNTIFS(bloq,3,juei,H604)&gt;1</formula>
    </cfRule>
  </conditionalFormatting>
  <conditionalFormatting sqref="H605">
    <cfRule type="expression" dxfId="546" priority="1215">
      <formula>COUNTIFS(bloq,3,juea,H605)&gt;1</formula>
    </cfRule>
  </conditionalFormatting>
  <conditionalFormatting sqref="H610">
    <cfRule type="expression" dxfId="545" priority="1209">
      <formula>COUNTIFS(bloq,2,juei,H610)&gt;1</formula>
    </cfRule>
  </conditionalFormatting>
  <conditionalFormatting sqref="H611">
    <cfRule type="expression" dxfId="544" priority="1204">
      <formula>COUNTIFS(bloq,2,juea,H611)&gt;1</formula>
    </cfRule>
  </conditionalFormatting>
  <conditionalFormatting sqref="H613">
    <cfRule type="expression" dxfId="543" priority="1197">
      <formula>COUNTIFS(bloq,3,juei,H613)&gt;1</formula>
    </cfRule>
  </conditionalFormatting>
  <conditionalFormatting sqref="H614">
    <cfRule type="expression" dxfId="542" priority="1192">
      <formula>COUNTIFS(bloq,3,juea,H614)&gt;1</formula>
    </cfRule>
  </conditionalFormatting>
  <conditionalFormatting sqref="H619">
    <cfRule type="expression" dxfId="541" priority="1120">
      <formula>COUNTIFS(bloq,2,juei,H619)&gt;1</formula>
    </cfRule>
  </conditionalFormatting>
  <conditionalFormatting sqref="H622">
    <cfRule type="expression" dxfId="540" priority="1167">
      <formula>COUNTIFS(bloq,3,juei,H622)&gt;1</formula>
    </cfRule>
  </conditionalFormatting>
  <conditionalFormatting sqref="H623">
    <cfRule type="expression" dxfId="539" priority="1162">
      <formula>COUNTIFS(bloq,3,juea,H623)&gt;1</formula>
    </cfRule>
  </conditionalFormatting>
  <conditionalFormatting sqref="H628">
    <cfRule type="expression" dxfId="538" priority="1156">
      <formula>COUNTIFS(bloq,2,juei,H628)&gt;1</formula>
    </cfRule>
  </conditionalFormatting>
  <conditionalFormatting sqref="H629">
    <cfRule type="expression" dxfId="537" priority="1151">
      <formula>COUNTIFS(bloq,2,juea,H629)&gt;1</formula>
    </cfRule>
  </conditionalFormatting>
  <conditionalFormatting sqref="H631">
    <cfRule type="expression" dxfId="536" priority="1144">
      <formula>COUNTIFS(bloq,3,juei,H631)&gt;1</formula>
    </cfRule>
  </conditionalFormatting>
  <conditionalFormatting sqref="H632">
    <cfRule type="expression" dxfId="535" priority="1139">
      <formula>COUNTIFS(bloq,3,juea,H632)&gt;1</formula>
    </cfRule>
  </conditionalFormatting>
  <conditionalFormatting sqref="H637">
    <cfRule type="expression" dxfId="534" priority="1014">
      <formula>COUNTIFS(bloq,2,juei,H637)&gt;1</formula>
    </cfRule>
  </conditionalFormatting>
  <conditionalFormatting sqref="H640">
    <cfRule type="expression" dxfId="533" priority="1061">
      <formula>COUNTIFS(bloq,3,juei,H640)&gt;1</formula>
    </cfRule>
  </conditionalFormatting>
  <conditionalFormatting sqref="H641">
    <cfRule type="expression" dxfId="532" priority="1056">
      <formula>COUNTIFS(bloq,3,juea,H641)&gt;1</formula>
    </cfRule>
  </conditionalFormatting>
  <conditionalFormatting sqref="H646">
    <cfRule type="expression" dxfId="531" priority="1050">
      <formula>COUNTIFS(bloq,2,juei,H646)&gt;1</formula>
    </cfRule>
  </conditionalFormatting>
  <conditionalFormatting sqref="H647">
    <cfRule type="expression" dxfId="530" priority="1045">
      <formula>COUNTIFS(bloq,2,juea,H647)&gt;1</formula>
    </cfRule>
  </conditionalFormatting>
  <conditionalFormatting sqref="H649">
    <cfRule type="expression" dxfId="529" priority="1038">
      <formula>COUNTIFS(bloq,3,juei,H649)&gt;1</formula>
    </cfRule>
  </conditionalFormatting>
  <conditionalFormatting sqref="H650">
    <cfRule type="expression" dxfId="528" priority="1033">
      <formula>COUNTIFS(bloq,3,juea,H650)&gt;1</formula>
    </cfRule>
  </conditionalFormatting>
  <conditionalFormatting sqref="H655">
    <cfRule type="expression" dxfId="527" priority="961">
      <formula>COUNTIFS(bloq,2,juei,H655)&gt;1</formula>
    </cfRule>
  </conditionalFormatting>
  <conditionalFormatting sqref="H658">
    <cfRule type="expression" dxfId="526" priority="1008">
      <formula>COUNTIFS(bloq,3,juei,H658)&gt;1</formula>
    </cfRule>
  </conditionalFormatting>
  <conditionalFormatting sqref="H659">
    <cfRule type="expression" dxfId="525" priority="1003">
      <formula>COUNTIFS(bloq,3,juea,H659)&gt;1</formula>
    </cfRule>
  </conditionalFormatting>
  <conditionalFormatting sqref="H664">
    <cfRule type="expression" dxfId="524" priority="997">
      <formula>COUNTIFS(bloq,2,juei,H664)&gt;1</formula>
    </cfRule>
  </conditionalFormatting>
  <conditionalFormatting sqref="H665">
    <cfRule type="expression" dxfId="523" priority="992">
      <formula>COUNTIFS(bloq,2,juea,H665)&gt;1</formula>
    </cfRule>
  </conditionalFormatting>
  <conditionalFormatting sqref="H667">
    <cfRule type="expression" dxfId="522" priority="985">
      <formula>COUNTIFS(bloq,3,juei,H667)&gt;1</formula>
    </cfRule>
  </conditionalFormatting>
  <conditionalFormatting sqref="H668">
    <cfRule type="expression" dxfId="521" priority="980">
      <formula>COUNTIFS(bloq,3,juea,H668)&gt;1</formula>
    </cfRule>
  </conditionalFormatting>
  <conditionalFormatting sqref="H673">
    <cfRule type="expression" dxfId="520" priority="908">
      <formula>COUNTIFS(bloq,2,juei,H673)&gt;1</formula>
    </cfRule>
  </conditionalFormatting>
  <conditionalFormatting sqref="H676">
    <cfRule type="expression" dxfId="519" priority="955">
      <formula>COUNTIFS(bloq,3,juei,H676)&gt;1</formula>
    </cfRule>
  </conditionalFormatting>
  <conditionalFormatting sqref="H677">
    <cfRule type="expression" dxfId="518" priority="950">
      <formula>COUNTIFS(bloq,3,juea,H677)&gt;1</formula>
    </cfRule>
  </conditionalFormatting>
  <conditionalFormatting sqref="H682">
    <cfRule type="expression" dxfId="517" priority="944">
      <formula>COUNTIFS(bloq,2,juei,H682)&gt;1</formula>
    </cfRule>
  </conditionalFormatting>
  <conditionalFormatting sqref="H683">
    <cfRule type="expression" dxfId="516" priority="939">
      <formula>COUNTIFS(bloq,2,juea,H683)&gt;1</formula>
    </cfRule>
  </conditionalFormatting>
  <conditionalFormatting sqref="H685">
    <cfRule type="expression" dxfId="515" priority="932">
      <formula>COUNTIFS(bloq,3,juei,H685)&gt;1</formula>
    </cfRule>
  </conditionalFormatting>
  <conditionalFormatting sqref="H686">
    <cfRule type="expression" dxfId="514" priority="927">
      <formula>COUNTIFS(bloq,3,juea,H686)&gt;1</formula>
    </cfRule>
  </conditionalFormatting>
  <conditionalFormatting sqref="H688 H778 H796 H814 H832 H850 H904 H922 H940 H958 H976 H994 H1012 H1030 H1048 H1066">
    <cfRule type="expression" dxfId="513" priority="5706">
      <formula>COUNTIFS(bloq,1,juei,H688)&gt;1</formula>
    </cfRule>
  </conditionalFormatting>
  <conditionalFormatting sqref="H689 H779 H797 H815 H833 H851 H905 H923 H941 H959 H977 H995 H1013 H1031 H1049 H1067 H329 H419 H455 H5 H401 H23 H41 H59 H77 H95 H113 H131 H221 H239 H257 H275 H293 H311:I311 H347 H365 H383 H437 H473 H491 H509 H527 H545 H563 H581 H617 H635 H653 H671 H707 H725 H743 H761 H869 H887">
    <cfRule type="expression" dxfId="512" priority="5700">
      <formula>COUNTIFS(bloq,1,juea,H5)&gt;1</formula>
    </cfRule>
  </conditionalFormatting>
  <conditionalFormatting sqref="H691 H781 H799 H817 H835 H853 H907 H925 H943 H961 H979 H997 H1015 H1033 H1051 H1069">
    <cfRule type="expression" dxfId="511" priority="5694">
      <formula>COUNTIFS(bloq,2,juei,H691)&gt;1</formula>
    </cfRule>
  </conditionalFormatting>
  <conditionalFormatting sqref="H692 H782 H800 H818 H836 H854 H908 H926 H944 H962 H980 H998 H1016 H1034 H1052 H1070 H422 H458 H8 H404 H26 H44 H62 H80 H98 H116 H134 H152 H170 H188 H206 H224 H242 H260 H278 H296 H314 H350 H368 H386 H440 H476 H494 H530 H548 H566 H584 H620 H638 H656 H674 H710 H728 H746 H764 H872 H890">
    <cfRule type="expression" dxfId="510" priority="5688">
      <formula>COUNTIFS(bloq,2,juea,H8)&gt;1</formula>
    </cfRule>
  </conditionalFormatting>
  <conditionalFormatting sqref="H694 H784 H802 H820 H838 H856 H910 H928 H946 H964 H982 H1000 H1018 H1036 H1054 H1072 H424 H460 H10 H406 H28 H46 H64 H82 H100 H118 H136 H154 H172 H190 H208 H226 H244 H262 H280 H298 H352 H370 H478">
    <cfRule type="expression" dxfId="509" priority="5754">
      <formula>COUNTIFS(bloq,3,juei,H10)&gt;1</formula>
    </cfRule>
  </conditionalFormatting>
  <conditionalFormatting sqref="H695 H785 H803 H821 H839 H857 H911 H929 H947 H965 H983 H1001 H1019 H1037 H1055 H1073 H425 H461 H11 H407 H29 H47 H65 H83 H101 H119 H137 H155 H173 H191 H209 H227 H245 H263 H281 H299 H317 H353 H371 H389 H443 H479">
    <cfRule type="expression" dxfId="508" priority="5748">
      <formula>COUNTIFS(bloq,3,juea,H11)&gt;1</formula>
    </cfRule>
  </conditionalFormatting>
  <conditionalFormatting sqref="H700">
    <cfRule type="expression" dxfId="507" priority="179">
      <formula>COUNTIFS(bloq,1,luni,H700)&gt;1</formula>
    </cfRule>
    <cfRule type="expression" dxfId="506" priority="178">
      <formula>COUNTIFS(bloq,1,mari,H700)&gt;1</formula>
    </cfRule>
    <cfRule type="expression" dxfId="505" priority="177">
      <formula>COUNTIFS(bloq,1,miei,H700)&gt;1</formula>
    </cfRule>
  </conditionalFormatting>
  <conditionalFormatting sqref="H709">
    <cfRule type="expression" dxfId="504" priority="855">
      <formula>COUNTIFS(bloq,2,juei,H709)&gt;1</formula>
    </cfRule>
  </conditionalFormatting>
  <conditionalFormatting sqref="H712">
    <cfRule type="expression" dxfId="503" priority="32">
      <formula>COUNTIFS(bloq,2,juei,H712)&gt;1</formula>
    </cfRule>
    <cfRule type="expression" dxfId="502" priority="902">
      <formula>COUNTIFS(bloq,3,juei,H712)&gt;1</formula>
    </cfRule>
  </conditionalFormatting>
  <conditionalFormatting sqref="H713">
    <cfRule type="expression" dxfId="501" priority="897">
      <formula>COUNTIFS(bloq,3,juea,H713)&gt;1</formula>
    </cfRule>
  </conditionalFormatting>
  <conditionalFormatting sqref="H718">
    <cfRule type="expression" dxfId="500" priority="891">
      <formula>COUNTIFS(bloq,2,juei,H718)&gt;1</formula>
    </cfRule>
  </conditionalFormatting>
  <conditionalFormatting sqref="H719">
    <cfRule type="expression" dxfId="499" priority="886">
      <formula>COUNTIFS(bloq,2,juea,H719)&gt;1</formula>
    </cfRule>
  </conditionalFormatting>
  <conditionalFormatting sqref="H721">
    <cfRule type="expression" dxfId="498" priority="879">
      <formula>COUNTIFS(bloq,3,juei,H721)&gt;1</formula>
    </cfRule>
  </conditionalFormatting>
  <conditionalFormatting sqref="H722">
    <cfRule type="expression" dxfId="497" priority="874">
      <formula>COUNTIFS(bloq,3,juea,H722)&gt;1</formula>
    </cfRule>
  </conditionalFormatting>
  <conditionalFormatting sqref="H724">
    <cfRule type="expression" dxfId="496" priority="287">
      <formula>COUNTIFS(bloq,2,juei,H724)&gt;1</formula>
    </cfRule>
  </conditionalFormatting>
  <conditionalFormatting sqref="H725">
    <cfRule type="expression" dxfId="495" priority="288">
      <formula>COUNTIFS(bloq,2,juea,H725)&gt;1</formula>
    </cfRule>
    <cfRule type="expression" dxfId="494" priority="286">
      <formula>COUNTIFS(bloq,1,miea,H725)&gt;1</formula>
    </cfRule>
  </conditionalFormatting>
  <conditionalFormatting sqref="H727">
    <cfRule type="expression" dxfId="493" priority="802">
      <formula>COUNTIFS(bloq,2,juei,H727)&gt;1</formula>
    </cfRule>
  </conditionalFormatting>
  <conditionalFormatting sqref="H730">
    <cfRule type="expression" dxfId="492" priority="849">
      <formula>COUNTIFS(bloq,3,juei,H730)&gt;1</formula>
    </cfRule>
  </conditionalFormatting>
  <conditionalFormatting sqref="H731">
    <cfRule type="expression" dxfId="491" priority="844">
      <formula>COUNTIFS(bloq,3,juea,H731)&gt;1</formula>
    </cfRule>
  </conditionalFormatting>
  <conditionalFormatting sqref="H736">
    <cfRule type="expression" dxfId="490" priority="838">
      <formula>COUNTIFS(bloq,2,juei,H736)&gt;1</formula>
    </cfRule>
  </conditionalFormatting>
  <conditionalFormatting sqref="H737">
    <cfRule type="expression" dxfId="489" priority="833">
      <formula>COUNTIFS(bloq,2,juea,H737)&gt;1</formula>
    </cfRule>
  </conditionalFormatting>
  <conditionalFormatting sqref="H739">
    <cfRule type="expression" dxfId="488" priority="826">
      <formula>COUNTIFS(bloq,3,juei,H739)&gt;1</formula>
    </cfRule>
  </conditionalFormatting>
  <conditionalFormatting sqref="H740">
    <cfRule type="expression" dxfId="487" priority="821">
      <formula>COUNTIFS(bloq,3,juea,H740)&gt;1</formula>
    </cfRule>
  </conditionalFormatting>
  <conditionalFormatting sqref="H742">
    <cfRule type="expression" dxfId="486" priority="755">
      <formula>COUNTIFS(bloq,1,juei,H742)&gt;1</formula>
    </cfRule>
  </conditionalFormatting>
  <conditionalFormatting sqref="H745">
    <cfRule type="expression" dxfId="485" priority="749">
      <formula>COUNTIFS(bloq,2,juei,H745)&gt;1</formula>
    </cfRule>
  </conditionalFormatting>
  <conditionalFormatting sqref="H748">
    <cfRule type="expression" dxfId="484" priority="796">
      <formula>COUNTIFS(bloq,3,juei,H748)&gt;1</formula>
    </cfRule>
  </conditionalFormatting>
  <conditionalFormatting sqref="H749">
    <cfRule type="expression" dxfId="483" priority="791">
      <formula>COUNTIFS(bloq,3,juea,H749)&gt;1</formula>
    </cfRule>
  </conditionalFormatting>
  <conditionalFormatting sqref="H754">
    <cfRule type="expression" dxfId="482" priority="785">
      <formula>COUNTIFS(bloq,2,juei,H754)&gt;1</formula>
    </cfRule>
  </conditionalFormatting>
  <conditionalFormatting sqref="H755">
    <cfRule type="expression" dxfId="481" priority="780">
      <formula>COUNTIFS(bloq,2,juea,H755)&gt;1</formula>
    </cfRule>
  </conditionalFormatting>
  <conditionalFormatting sqref="H757">
    <cfRule type="expression" dxfId="480" priority="773">
      <formula>COUNTIFS(bloq,3,juei,H757)&gt;1</formula>
    </cfRule>
  </conditionalFormatting>
  <conditionalFormatting sqref="H758">
    <cfRule type="expression" dxfId="479" priority="768">
      <formula>COUNTIFS(bloq,3,juea,H758)&gt;1</formula>
    </cfRule>
  </conditionalFormatting>
  <conditionalFormatting sqref="H763">
    <cfRule type="expression" dxfId="478" priority="696">
      <formula>COUNTIFS(bloq,2,juei,H763)&gt;1</formula>
    </cfRule>
  </conditionalFormatting>
  <conditionalFormatting sqref="H766">
    <cfRule type="expression" dxfId="477" priority="743">
      <formula>COUNTIFS(bloq,3,juei,H766)&gt;1</formula>
    </cfRule>
  </conditionalFormatting>
  <conditionalFormatting sqref="H767">
    <cfRule type="expression" dxfId="476" priority="738">
      <formula>COUNTIFS(bloq,3,juea,H767)&gt;1</formula>
    </cfRule>
  </conditionalFormatting>
  <conditionalFormatting sqref="H772">
    <cfRule type="expression" dxfId="475" priority="732">
      <formula>COUNTIFS(bloq,2,juei,H772)&gt;1</formula>
    </cfRule>
  </conditionalFormatting>
  <conditionalFormatting sqref="H773">
    <cfRule type="expression" dxfId="474" priority="727">
      <formula>COUNTIFS(bloq,2,juea,H773)&gt;1</formula>
    </cfRule>
  </conditionalFormatting>
  <conditionalFormatting sqref="H775">
    <cfRule type="expression" dxfId="473" priority="720">
      <formula>COUNTIFS(bloq,3,juei,H775)&gt;1</formula>
    </cfRule>
  </conditionalFormatting>
  <conditionalFormatting sqref="H776">
    <cfRule type="expression" dxfId="472" priority="715">
      <formula>COUNTIFS(bloq,3,juea,H776)&gt;1</formula>
    </cfRule>
  </conditionalFormatting>
  <conditionalFormatting sqref="H871">
    <cfRule type="expression" dxfId="471" priority="643">
      <formula>COUNTIFS(bloq,2,juei,H871)&gt;1</formula>
    </cfRule>
  </conditionalFormatting>
  <conditionalFormatting sqref="H874">
    <cfRule type="expression" dxfId="470" priority="690">
      <formula>COUNTIFS(bloq,3,juei,H874)&gt;1</formula>
    </cfRule>
  </conditionalFormatting>
  <conditionalFormatting sqref="H875">
    <cfRule type="expression" dxfId="469" priority="685">
      <formula>COUNTIFS(bloq,3,juea,H875)&gt;1</formula>
    </cfRule>
  </conditionalFormatting>
  <conditionalFormatting sqref="H880">
    <cfRule type="expression" dxfId="468" priority="679">
      <formula>COUNTIFS(bloq,2,juei,H880)&gt;1</formula>
    </cfRule>
  </conditionalFormatting>
  <conditionalFormatting sqref="H881">
    <cfRule type="expression" dxfId="467" priority="674">
      <formula>COUNTIFS(bloq,2,juea,H881)&gt;1</formula>
    </cfRule>
  </conditionalFormatting>
  <conditionalFormatting sqref="H883">
    <cfRule type="expression" dxfId="466" priority="667">
      <formula>COUNTIFS(bloq,3,juei,H883)&gt;1</formula>
    </cfRule>
  </conditionalFormatting>
  <conditionalFormatting sqref="H884">
    <cfRule type="expression" dxfId="465" priority="662">
      <formula>COUNTIFS(bloq,3,juea,H884)&gt;1</formula>
    </cfRule>
  </conditionalFormatting>
  <conditionalFormatting sqref="H889">
    <cfRule type="expression" dxfId="464" priority="590">
      <formula>COUNTIFS(bloq,2,juei,H889)&gt;1</formula>
    </cfRule>
  </conditionalFormatting>
  <conditionalFormatting sqref="H892">
    <cfRule type="expression" dxfId="463" priority="637">
      <formula>COUNTIFS(bloq,3,juei,H892)&gt;1</formula>
    </cfRule>
  </conditionalFormatting>
  <conditionalFormatting sqref="H893">
    <cfRule type="expression" dxfId="462" priority="632">
      <formula>COUNTIFS(bloq,3,juea,H893)&gt;1</formula>
    </cfRule>
  </conditionalFormatting>
  <conditionalFormatting sqref="H898">
    <cfRule type="expression" dxfId="461" priority="626">
      <formula>COUNTIFS(bloq,2,juei,H898)&gt;1</formula>
    </cfRule>
  </conditionalFormatting>
  <conditionalFormatting sqref="H899">
    <cfRule type="expression" dxfId="460" priority="621">
      <formula>COUNTIFS(bloq,2,juea,H899)&gt;1</formula>
    </cfRule>
  </conditionalFormatting>
  <conditionalFormatting sqref="H901">
    <cfRule type="expression" dxfId="459" priority="614">
      <formula>COUNTIFS(bloq,3,juei,H901)&gt;1</formula>
    </cfRule>
  </conditionalFormatting>
  <conditionalFormatting sqref="H902">
    <cfRule type="expression" dxfId="458" priority="609">
      <formula>COUNTIFS(bloq,3,juea,H902)&gt;1</formula>
    </cfRule>
  </conditionalFormatting>
  <conditionalFormatting sqref="H49:I49">
    <cfRule type="expression" dxfId="457" priority="2014">
      <formula>COUNTIFS(bloq,1,viei,H49)&gt;1</formula>
    </cfRule>
  </conditionalFormatting>
  <conditionalFormatting sqref="H61:I61">
    <cfRule type="expression" dxfId="456" priority="1971">
      <formula>COUNTIFS(bloq,2,juei,H61)&gt;1</formula>
    </cfRule>
  </conditionalFormatting>
  <conditionalFormatting sqref="H92:I92">
    <cfRule type="expression" dxfId="455" priority="418">
      <formula>COUNTIFS(bloq,2,miea,H92)&gt;1</formula>
    </cfRule>
  </conditionalFormatting>
  <conditionalFormatting sqref="H102:I102">
    <cfRule type="cellIs" dxfId="454" priority="555" operator="equal">
      <formula>0</formula>
    </cfRule>
  </conditionalFormatting>
  <conditionalFormatting sqref="H103:I103">
    <cfRule type="expression" dxfId="453" priority="1946">
      <formula>COUNTIFS(bloq,1,viei,H103)&gt;1</formula>
    </cfRule>
  </conditionalFormatting>
  <conditionalFormatting sqref="H151:I151">
    <cfRule type="expression" dxfId="452" priority="1864">
      <formula>COUNTIFS(bloq,2,juei,H151)&gt;1</formula>
    </cfRule>
  </conditionalFormatting>
  <conditionalFormatting sqref="H334:I334">
    <cfRule type="expression" dxfId="451" priority="68">
      <formula>COUNTIFS(bloq,3,mari,H334)&gt;1</formula>
    </cfRule>
    <cfRule type="cellIs" dxfId="450" priority="67" operator="equal">
      <formula>0</formula>
    </cfRule>
  </conditionalFormatting>
  <conditionalFormatting sqref="H466:I466">
    <cfRule type="expression" dxfId="449" priority="296">
      <formula>COUNTIFS(bloq,1,luni,H466)&gt;1</formula>
    </cfRule>
  </conditionalFormatting>
  <conditionalFormatting sqref="H592:I592">
    <cfRule type="expression" dxfId="448" priority="1262">
      <formula>COUNTIFS(bloq,2,juei,H592)&gt;1</formula>
    </cfRule>
  </conditionalFormatting>
  <conditionalFormatting sqref="H598:I598">
    <cfRule type="expression" dxfId="447" priority="240">
      <formula>COUNTIFS(bloq,1,viei,H598)&gt;1</formula>
    </cfRule>
  </conditionalFormatting>
  <conditionalFormatting sqref="H310:J310">
    <cfRule type="expression" dxfId="446" priority="1676">
      <formula>COUNTIFS(bloq,1,viei,H310)&gt;1</formula>
    </cfRule>
  </conditionalFormatting>
  <conditionalFormatting sqref="H471:J472">
    <cfRule type="cellIs" dxfId="445" priority="308" operator="equal">
      <formula>0</formula>
    </cfRule>
  </conditionalFormatting>
  <conditionalFormatting sqref="I4">
    <cfRule type="expression" dxfId="444" priority="2045">
      <formula>COUNTIFS(bloq,1,viei,I4)&gt;1</formula>
    </cfRule>
  </conditionalFormatting>
  <conditionalFormatting sqref="I7">
    <cfRule type="expression" dxfId="443" priority="2039">
      <formula>COUNTIFS(bloq,2,viei,I7)&gt;1</formula>
    </cfRule>
  </conditionalFormatting>
  <conditionalFormatting sqref="I22">
    <cfRule type="expression" dxfId="442" priority="2024">
      <formula>COUNTIFS(bloq,1,viei,I22)&gt;1</formula>
    </cfRule>
  </conditionalFormatting>
  <conditionalFormatting sqref="I25">
    <cfRule type="expression" dxfId="441" priority="2018">
      <formula>COUNTIFS(bloq,2,viei,I25)&gt;1</formula>
    </cfRule>
  </conditionalFormatting>
  <conditionalFormatting sqref="I40">
    <cfRule type="expression" dxfId="440" priority="1999">
      <formula>COUNTIFS(bloq,1,viei,I40)&gt;1</formula>
    </cfRule>
  </conditionalFormatting>
  <conditionalFormatting sqref="I43">
    <cfRule type="expression" dxfId="439" priority="1993">
      <formula>COUNTIFS(bloq,2,viei,I43)&gt;1</formula>
    </cfRule>
  </conditionalFormatting>
  <conditionalFormatting sqref="I52">
    <cfRule type="expression" dxfId="438" priority="2013">
      <formula>COUNTIFS(bloq,2,viei,I52)&gt;1</formula>
    </cfRule>
  </conditionalFormatting>
  <conditionalFormatting sqref="I53">
    <cfRule type="expression" dxfId="437" priority="2012">
      <formula>COUNTIFS(bloq,2,viea,I53)&gt;1</formula>
    </cfRule>
  </conditionalFormatting>
  <conditionalFormatting sqref="I58">
    <cfRule type="expression" dxfId="436" priority="271">
      <formula>COUNTIFS(bloq,2,viei,I58)&gt;1</formula>
    </cfRule>
    <cfRule type="expression" dxfId="435" priority="272">
      <formula>COUNTIFS(bloq,2,juei,I58)&gt;1</formula>
    </cfRule>
    <cfRule type="expression" dxfId="434" priority="1976">
      <formula>COUNTIFS(bloq,1,viei,I58)&gt;1</formula>
    </cfRule>
  </conditionalFormatting>
  <conditionalFormatting sqref="I61">
    <cfRule type="expression" dxfId="433" priority="1970">
      <formula>COUNTIFS(bloq,2,viei,I61)&gt;1</formula>
    </cfRule>
  </conditionalFormatting>
  <conditionalFormatting sqref="I66">
    <cfRule type="cellIs" dxfId="432" priority="584" operator="equal">
      <formula>0</formula>
    </cfRule>
  </conditionalFormatting>
  <conditionalFormatting sqref="I69">
    <cfRule type="cellIs" dxfId="431" priority="269" operator="equal">
      <formula>0</formula>
    </cfRule>
  </conditionalFormatting>
  <conditionalFormatting sqref="I70 E66:H66 J66 E67:J68 E69:H70 J69:J70 E71:J74">
    <cfRule type="cellIs" dxfId="430" priority="1981" operator="equal">
      <formula>0</formula>
    </cfRule>
  </conditionalFormatting>
  <conditionalFormatting sqref="I70">
    <cfRule type="expression" dxfId="429" priority="270">
      <formula>COUNTIFS(bloq,1,viei,I70)&gt;1</formula>
    </cfRule>
  </conditionalFormatting>
  <conditionalFormatting sqref="I75">
    <cfRule type="cellIs" dxfId="428" priority="581" operator="equal">
      <formula>0</formula>
    </cfRule>
  </conditionalFormatting>
  <conditionalFormatting sqref="I76">
    <cfRule type="expression" dxfId="427" priority="1955">
      <formula>COUNTIFS(bloq,1,viei,I76)&gt;1</formula>
    </cfRule>
  </conditionalFormatting>
  <conditionalFormatting sqref="I78">
    <cfRule type="cellIs" dxfId="426" priority="580" operator="equal">
      <formula>0</formula>
    </cfRule>
  </conditionalFormatting>
  <conditionalFormatting sqref="I79">
    <cfRule type="expression" dxfId="425" priority="1949">
      <formula>COUNTIFS(bloq,2,viei,I79)&gt;1</formula>
    </cfRule>
  </conditionalFormatting>
  <conditionalFormatting sqref="I88">
    <cfRule type="expression" dxfId="424" priority="567">
      <formula>COUNTIFS(bloq,2,miei,I88)&gt;1</formula>
    </cfRule>
  </conditionalFormatting>
  <conditionalFormatting sqref="I91">
    <cfRule type="expression" dxfId="423" priority="566">
      <formula>COUNTIFS(bloq,3,miei,I91)&gt;1</formula>
    </cfRule>
    <cfRule type="expression" dxfId="422" priority="564">
      <formula>COUNTIFS(bloq,2,miei,I91)&gt;1</formula>
    </cfRule>
  </conditionalFormatting>
  <conditionalFormatting sqref="I93">
    <cfRule type="cellIs" dxfId="421" priority="562" operator="equal">
      <formula>0</formula>
    </cfRule>
  </conditionalFormatting>
  <conditionalFormatting sqref="I94">
    <cfRule type="expression" dxfId="420" priority="1932">
      <formula>COUNTIFS(bloq,1,viei,I94)&gt;1</formula>
    </cfRule>
    <cfRule type="expression" dxfId="419" priority="558">
      <formula>COUNTIFS(bloq,1,luni,I94)&gt;1</formula>
    </cfRule>
  </conditionalFormatting>
  <conditionalFormatting sqref="I97">
    <cfRule type="expression" dxfId="418" priority="557">
      <formula>COUNTIFS(bloq,1,luni,I97)&gt;1</formula>
    </cfRule>
    <cfRule type="expression" dxfId="417" priority="1926">
      <formula>COUNTIFS(bloq,2,viei,I97)&gt;1</formula>
    </cfRule>
  </conditionalFormatting>
  <conditionalFormatting sqref="I111">
    <cfRule type="cellIs" dxfId="416" priority="542" operator="equal">
      <formula>0</formula>
    </cfRule>
  </conditionalFormatting>
  <conditionalFormatting sqref="I112">
    <cfRule type="expression" dxfId="415" priority="538">
      <formula>COUNTIFS(bloq,1,luni,I112)&gt;1</formula>
    </cfRule>
    <cfRule type="expression" dxfId="414" priority="1911">
      <formula>COUNTIFS(bloq,1,viei,I112)&gt;1</formula>
    </cfRule>
  </conditionalFormatting>
  <conditionalFormatting sqref="I115">
    <cfRule type="expression" dxfId="413" priority="1905">
      <formula>COUNTIFS(bloq,2,viei,I115)&gt;1</formula>
    </cfRule>
    <cfRule type="expression" dxfId="412" priority="537">
      <formula>COUNTIFS(bloq,1,luni,I115)&gt;1</formula>
    </cfRule>
  </conditionalFormatting>
  <conditionalFormatting sqref="I121">
    <cfRule type="expression" dxfId="411" priority="531">
      <formula>COUNTIFS(bloq,2,juei,I121)&gt;1</formula>
    </cfRule>
    <cfRule type="expression" dxfId="410" priority="532">
      <formula>COUNTIFS(bloq,2,mari,I121)&gt;1</formula>
    </cfRule>
  </conditionalFormatting>
  <conditionalFormatting sqref="I130">
    <cfRule type="expression" dxfId="409" priority="1890">
      <formula>COUNTIFS(bloq,1,viei,I130)&gt;1</formula>
    </cfRule>
  </conditionalFormatting>
  <conditionalFormatting sqref="I133">
    <cfRule type="expression" dxfId="408" priority="1884">
      <formula>COUNTIFS(bloq,2,viei,I133)&gt;1</formula>
    </cfRule>
  </conditionalFormatting>
  <conditionalFormatting sqref="I136">
    <cfRule type="expression" dxfId="407" priority="514">
      <formula>COUNTIFS(bloq,3,luni,I136)&gt;1</formula>
    </cfRule>
    <cfRule type="expression" dxfId="406" priority="515">
      <formula>COUNTIFS(bloq,3,miei,I136)&gt;1</formula>
    </cfRule>
  </conditionalFormatting>
  <conditionalFormatting sqref="I142">
    <cfRule type="expression" dxfId="405" priority="509">
      <formula>COUNTIFS(bloq,3,juei,I142)&gt;1</formula>
    </cfRule>
  </conditionalFormatting>
  <conditionalFormatting sqref="I148">
    <cfRule type="expression" dxfId="404" priority="1869">
      <formula>COUNTIFS(bloq,1,viei,I148)&gt;1</formula>
    </cfRule>
    <cfRule type="expression" dxfId="403" priority="503">
      <formula>COUNTIFS(bloq,2,juei,I148)&gt;1</formula>
    </cfRule>
  </conditionalFormatting>
  <conditionalFormatting sqref="I151">
    <cfRule type="expression" dxfId="402" priority="1863">
      <formula>COUNTIFS(bloq,2,viei,I151)&gt;1</formula>
    </cfRule>
  </conditionalFormatting>
  <conditionalFormatting sqref="I157">
    <cfRule type="expression" dxfId="401" priority="200">
      <formula>COUNTIFS(bloq,2,luni,I157)&gt;1</formula>
    </cfRule>
    <cfRule type="expression" dxfId="400" priority="202">
      <formula>COUNTIFS(bloq,2,viei,I157)&gt;1</formula>
    </cfRule>
  </conditionalFormatting>
  <conditionalFormatting sqref="I157:I158">
    <cfRule type="cellIs" dxfId="399" priority="201" operator="equal">
      <formula>0</formula>
    </cfRule>
  </conditionalFormatting>
  <conditionalFormatting sqref="I158">
    <cfRule type="expression" dxfId="398" priority="205">
      <formula>COUNTIFS(bloq,2,luna,I158)&gt;1</formula>
    </cfRule>
  </conditionalFormatting>
  <conditionalFormatting sqref="I160">
    <cfRule type="expression" dxfId="397" priority="498">
      <formula>COUNTIFS(bloq,2,luni,I160)&gt;1</formula>
    </cfRule>
  </conditionalFormatting>
  <conditionalFormatting sqref="I165">
    <cfRule type="cellIs" dxfId="396" priority="488" operator="equal">
      <formula>0</formula>
    </cfRule>
  </conditionalFormatting>
  <conditionalFormatting sqref="I166">
    <cfRule type="expression" dxfId="395" priority="481">
      <formula>COUNTIFS(bloq,1,luni,I166)&gt;1</formula>
    </cfRule>
    <cfRule type="expression" dxfId="394" priority="1848">
      <formula>COUNTIFS(bloq,1,viei,I166)&gt;1</formula>
    </cfRule>
  </conditionalFormatting>
  <conditionalFormatting sqref="I169">
    <cfRule type="expression" dxfId="393" priority="484">
      <formula>COUNTIFS(bloq,2,miei,I169)&gt;1</formula>
    </cfRule>
    <cfRule type="expression" dxfId="392" priority="1842">
      <formula>COUNTIFS(bloq,2,viei,I169)&gt;1</formula>
    </cfRule>
  </conditionalFormatting>
  <conditionalFormatting sqref="I184">
    <cfRule type="expression" dxfId="391" priority="1827">
      <formula>COUNTIFS(bloq,1,viei,I184)&gt;1</formula>
    </cfRule>
  </conditionalFormatting>
  <conditionalFormatting sqref="I187">
    <cfRule type="expression" dxfId="390" priority="1821">
      <formula>COUNTIFS(bloq,2,viei,I187)&gt;1</formula>
    </cfRule>
  </conditionalFormatting>
  <conditionalFormatting sqref="I197">
    <cfRule type="expression" dxfId="389" priority="403">
      <formula>COUNTIFS(bloq,1,viea,I197)&gt;1</formula>
    </cfRule>
  </conditionalFormatting>
  <conditionalFormatting sqref="I201">
    <cfRule type="cellIs" dxfId="388" priority="460" operator="equal">
      <formula>0</formula>
    </cfRule>
    <cfRule type="cellIs" dxfId="387" priority="459" operator="equal">
      <formula>0</formula>
    </cfRule>
  </conditionalFormatting>
  <conditionalFormatting sqref="I202">
    <cfRule type="expression" dxfId="386" priority="1805">
      <formula>COUNTIFS(bloq,1,viei,I202)&gt;1</formula>
    </cfRule>
  </conditionalFormatting>
  <conditionalFormatting sqref="I205">
    <cfRule type="expression" dxfId="385" priority="451">
      <formula>COUNTIFS(bloq,1,viei,I205)&gt;1</formula>
    </cfRule>
  </conditionalFormatting>
  <conditionalFormatting sqref="I220">
    <cfRule type="expression" dxfId="384" priority="1784">
      <formula>COUNTIFS(bloq,1,viei,I220)&gt;1</formula>
    </cfRule>
  </conditionalFormatting>
  <conditionalFormatting sqref="I223">
    <cfRule type="expression" dxfId="383" priority="1778">
      <formula>COUNTIFS(bloq,2,viei,I223)&gt;1</formula>
    </cfRule>
  </conditionalFormatting>
  <conditionalFormatting sqref="I238">
    <cfRule type="expression" dxfId="382" priority="1762">
      <formula>COUNTIFS(bloq,1,viei,I238)&gt;1</formula>
    </cfRule>
  </conditionalFormatting>
  <conditionalFormatting sqref="I241">
    <cfRule type="expression" dxfId="381" priority="1756">
      <formula>COUNTIFS(bloq,2,viei,I241)&gt;1</formula>
    </cfRule>
  </conditionalFormatting>
  <conditionalFormatting sqref="I244">
    <cfRule type="expression" dxfId="380" priority="1775">
      <formula>COUNTIFS(bloq,3,viei,I244)&gt;1</formula>
    </cfRule>
  </conditionalFormatting>
  <conditionalFormatting sqref="I256">
    <cfRule type="expression" dxfId="379" priority="1741">
      <formula>COUNTIFS(bloq,1,viei,I256)&gt;1</formula>
    </cfRule>
  </conditionalFormatting>
  <conditionalFormatting sqref="I259">
    <cfRule type="expression" dxfId="378" priority="1735">
      <formula>COUNTIFS(bloq,2,viei,I259)&gt;1</formula>
    </cfRule>
  </conditionalFormatting>
  <conditionalFormatting sqref="I274">
    <cfRule type="expression" dxfId="377" priority="1719">
      <formula>COUNTIFS(bloq,1,viei,I274)&gt;1</formula>
    </cfRule>
  </conditionalFormatting>
  <conditionalFormatting sqref="I277">
    <cfRule type="expression" dxfId="376" priority="1713">
      <formula>COUNTIFS(bloq,2,viei,I277)&gt;1</formula>
    </cfRule>
  </conditionalFormatting>
  <conditionalFormatting sqref="I292">
    <cfRule type="expression" dxfId="375" priority="1697">
      <formula>COUNTIFS(bloq,1,viei,I292)&gt;1</formula>
    </cfRule>
  </conditionalFormatting>
  <conditionalFormatting sqref="I295">
    <cfRule type="expression" dxfId="374" priority="1691">
      <formula>COUNTIFS(bloq,2,viei,I295)&gt;1</formula>
    </cfRule>
  </conditionalFormatting>
  <conditionalFormatting sqref="I296">
    <cfRule type="expression" dxfId="373" priority="1710">
      <formula>COUNTIFS(bloq,2,viea,I296)&gt;1</formula>
    </cfRule>
  </conditionalFormatting>
  <conditionalFormatting sqref="I307">
    <cfRule type="expression" dxfId="372" priority="369">
      <formula>COUNTIFS(bloq,2,juei,I307)&gt;1</formula>
    </cfRule>
  </conditionalFormatting>
  <conditionalFormatting sqref="I312:I314">
    <cfRule type="cellIs" dxfId="371" priority="47" operator="equal">
      <formula>0</formula>
    </cfRule>
  </conditionalFormatting>
  <conditionalFormatting sqref="I313">
    <cfRule type="expression" dxfId="370" priority="43">
      <formula>COUNTIFS(bloq,2,sabi,I313)&gt;1</formula>
    </cfRule>
    <cfRule type="expression" dxfId="369" priority="44">
      <formula>COUNTIFS(bloq,2,viei,I313)&gt;1</formula>
    </cfRule>
    <cfRule type="expression" dxfId="368" priority="48">
      <formula>COUNTIFS(bloq,1,mari,I313)&gt;1</formula>
    </cfRule>
  </conditionalFormatting>
  <conditionalFormatting sqref="I314">
    <cfRule type="expression" dxfId="367" priority="45">
      <formula>COUNTIFS(bloq,2,saba,I314)&gt;1</formula>
    </cfRule>
    <cfRule type="expression" dxfId="366" priority="46">
      <formula>COUNTIFS(bloq,2,viea,I314)&gt;1</formula>
    </cfRule>
    <cfRule type="expression" dxfId="365" priority="49">
      <formula>COUNTIFS(bloq,1,mara,I314)&gt;1</formula>
    </cfRule>
    <cfRule type="expression" dxfId="364" priority="42">
      <formula>COUNTIFS(bloq,1,luna,I314)&gt;1</formula>
    </cfRule>
  </conditionalFormatting>
  <conditionalFormatting sqref="I322">
    <cfRule type="cellIs" dxfId="363" priority="391" operator="equal">
      <formula>0</formula>
    </cfRule>
    <cfRule type="expression" dxfId="362" priority="392">
      <formula>COUNTIFS(bloq,3,miei,I322)&gt;1</formula>
    </cfRule>
    <cfRule type="expression" dxfId="361" priority="390">
      <formula>COUNTIFS(bloq,3,viei,I322)&gt;1</formula>
    </cfRule>
  </conditionalFormatting>
  <conditionalFormatting sqref="I328">
    <cfRule type="expression" dxfId="360" priority="2884">
      <formula>COUNTIFS(bloq,1,viei,I328)&gt;1</formula>
    </cfRule>
  </conditionalFormatting>
  <conditionalFormatting sqref="I330:I331">
    <cfRule type="cellIs" dxfId="359" priority="388" operator="equal">
      <formula>0</formula>
    </cfRule>
  </conditionalFormatting>
  <conditionalFormatting sqref="I331">
    <cfRule type="expression" dxfId="358" priority="387">
      <formula>COUNTIFS(bloq,3,viei,I331)&gt;1</formula>
    </cfRule>
    <cfRule type="expression" dxfId="357" priority="389">
      <formula>COUNTIFS(bloq,3,miei,I331)&gt;1</formula>
    </cfRule>
  </conditionalFormatting>
  <conditionalFormatting sqref="I337 I409 H427:I427 I823 I841 I859 I913 I931 I949 I967 I985 I1003 I1021 I1039 I1057 I1075 I787 H13:I13 H31:I31 H67:I67 H85:I85 H121:I121 H139:I139 H175:I175 H193:I193 H211:I211 H229:I229 H247:I247 H265:I265 H283:I283 H301:I301 H355:I355 H373:I373 H481:I481 H499:I499 H517:I517 H535:I535 H553:I553 H571:I571 H589:I589 H607:I607 H625:I625 H643:I643 H661:I661 H679:I679 H715:I715 G733:I733 H751:I751 H769:I769 H877:I877 H895:I895 H445 I697 H391:I391 I319 I805">
    <cfRule type="expression" dxfId="356" priority="3996">
      <formula>COUNTIFS(bloq,1,viei,G13)&gt;1</formula>
    </cfRule>
  </conditionalFormatting>
  <conditionalFormatting sqref="I338 I410 I428 I824 I842 I860 I914 I932 I950 I968 I986 I1004 I1022 I1040 I1058 I1076 I788 I14 I32 I50 I68 I86 I104 I122 I140 I176 I194 I212 I230 I248 I266 I284 I302 I356 I374 I482 I500 I518 I536 I554 I572 I590 I608 I626 I644 I662 I680 I716 I734 I752 I770 I878 I896 I446 I464 I698 I392 I806">
    <cfRule type="expression" dxfId="355" priority="3990">
      <formula>COUNTIFS(bloq,1,viea,I14)&gt;1</formula>
    </cfRule>
  </conditionalFormatting>
  <conditionalFormatting sqref="I340 I412 I430 I826 I844 I862 I916 I934 I952 I970 I988 I1006 I1024 I1042 I1060 I1078 I790 I16 I34 I88 I106 I124 I142 I160 I178 I196 I214 I250 I268 I286 I304 I358 I376 I484 I448 I232 I700 I394 I808">
    <cfRule type="expression" dxfId="354" priority="3984">
      <formula>COUNTIFS(bloq,2,viei,I16)&gt;1</formula>
    </cfRule>
  </conditionalFormatting>
  <conditionalFormatting sqref="I341 I413 I431 I827 I845 I863 I917 I935 I953 I971 I989 I1007 I1025 I1043 I1061 I1079 I791 I17 I35 I71 I89 I107 I125 I143 I161 I179 I215 I251 I269 I287 I305 I359 I377 I485 I449 I467 I233 I701 I395 I809 I323">
    <cfRule type="expression" dxfId="353" priority="3978">
      <formula>COUNTIFS(bloq,2,viea,I17)&gt;1</formula>
    </cfRule>
  </conditionalFormatting>
  <conditionalFormatting sqref="I343 I415 I433 I829 I847 I865 I919 I937 I955 I973 I991 I1009 I1027 I1045 I1063 I1081 I793 I19 I37 I55 I73 I91 I109 I127 I145 I163 I181 I199 I217 I253 I271 I289 I307 I361 I379 I451 I469 I235 I703 I397 I811">
    <cfRule type="expression" dxfId="352" priority="3972">
      <formula>COUNTIFS(bloq,3,viei,I19)&gt;1</formula>
    </cfRule>
  </conditionalFormatting>
  <conditionalFormatting sqref="I344 I416 I434 I830 I848 I866 I920 I938 I956 I974 I992 I1010 I1028 I1046 I1064 I1082 I794 I20 I38 I56 I74 I92 I110 I128 I146 I164 I182 I200 I218 I254 I272 I290 I308 I362 I380 I452 I470 I236 I704 I398 I812 I326">
    <cfRule type="expression" dxfId="351" priority="3966">
      <formula>COUNTIFS(bloq,3,viea,I20)&gt;1</formula>
    </cfRule>
  </conditionalFormatting>
  <conditionalFormatting sqref="I346">
    <cfRule type="expression" dxfId="350" priority="1655">
      <formula>COUNTIFS(bloq,1,viei,I346)&gt;1</formula>
    </cfRule>
  </conditionalFormatting>
  <conditionalFormatting sqref="I349">
    <cfRule type="expression" dxfId="349" priority="1649">
      <formula>COUNTIFS(bloq,2,viei,I349)&gt;1</formula>
    </cfRule>
  </conditionalFormatting>
  <conditionalFormatting sqref="I364">
    <cfRule type="expression" dxfId="348" priority="1634">
      <formula>COUNTIFS(bloq,1,viei,I364)&gt;1</formula>
    </cfRule>
  </conditionalFormatting>
  <conditionalFormatting sqref="I366">
    <cfRule type="cellIs" dxfId="347" priority="293" operator="equal">
      <formula>0</formula>
    </cfRule>
  </conditionalFormatting>
  <conditionalFormatting sqref="I367">
    <cfRule type="expression" dxfId="346" priority="1628">
      <formula>COUNTIFS(bloq,2,viei,I367)&gt;1</formula>
    </cfRule>
  </conditionalFormatting>
  <conditionalFormatting sqref="I382">
    <cfRule type="expression" dxfId="345" priority="1613">
      <formula>COUNTIFS(bloq,1,viei,I382)&gt;1</formula>
    </cfRule>
  </conditionalFormatting>
  <conditionalFormatting sqref="I385">
    <cfRule type="expression" dxfId="344" priority="1607">
      <formula>COUNTIFS(bloq,2,viei,I385)&gt;1</formula>
    </cfRule>
  </conditionalFormatting>
  <conditionalFormatting sqref="I400">
    <cfRule type="expression" dxfId="343" priority="2772">
      <formula>COUNTIFS(bloq,1,viei,I400)&gt;1</formula>
    </cfRule>
  </conditionalFormatting>
  <conditionalFormatting sqref="I403">
    <cfRule type="expression" dxfId="342" priority="2765">
      <formula>COUNTIFS(bloq,2,viei,I403)&gt;1</formula>
    </cfRule>
  </conditionalFormatting>
  <conditionalFormatting sqref="I418">
    <cfRule type="expression" dxfId="341" priority="2758">
      <formula>COUNTIFS(bloq,1,viei,I418)&gt;1</formula>
    </cfRule>
  </conditionalFormatting>
  <conditionalFormatting sqref="I421">
    <cfRule type="expression" dxfId="340" priority="2751">
      <formula>COUNTIFS(bloq,2,viei,I421)&gt;1</formula>
    </cfRule>
  </conditionalFormatting>
  <conditionalFormatting sqref="I436">
    <cfRule type="expression" dxfId="339" priority="1590">
      <formula>COUNTIFS(bloq,1,viei,I436)&gt;1</formula>
    </cfRule>
  </conditionalFormatting>
  <conditionalFormatting sqref="I439">
    <cfRule type="expression" dxfId="338" priority="1584">
      <formula>COUNTIFS(bloq,2,viei,I439)&gt;1</formula>
    </cfRule>
  </conditionalFormatting>
  <conditionalFormatting sqref="I444:I445">
    <cfRule type="cellIs" dxfId="337" priority="339" operator="equal">
      <formula>0</formula>
    </cfRule>
  </conditionalFormatting>
  <conditionalFormatting sqref="I445">
    <cfRule type="expression" dxfId="336" priority="338">
      <formula>COUNTIFS(bloq,1,luni,I445)&gt;1</formula>
    </cfRule>
  </conditionalFormatting>
  <conditionalFormatting sqref="I454">
    <cfRule type="expression" dxfId="335" priority="2744">
      <formula>COUNTIFS(bloq,1,viei,I454)&gt;1</formula>
    </cfRule>
  </conditionalFormatting>
  <conditionalFormatting sqref="I457">
    <cfRule type="expression" dxfId="334" priority="162">
      <formula>COUNTIFS(bloq,1,viei,I457)&gt;1</formula>
    </cfRule>
    <cfRule type="cellIs" dxfId="333" priority="161" operator="equal">
      <formula>0</formula>
    </cfRule>
  </conditionalFormatting>
  <conditionalFormatting sqref="I462:I463">
    <cfRule type="cellIs" dxfId="332" priority="298" operator="equal">
      <formula>0</formula>
    </cfRule>
  </conditionalFormatting>
  <conditionalFormatting sqref="I463">
    <cfRule type="expression" dxfId="331" priority="299">
      <formula>COUNTIFS(bloq,1,luni,I463)&gt;1</formula>
    </cfRule>
  </conditionalFormatting>
  <conditionalFormatting sqref="I465:I466">
    <cfRule type="cellIs" dxfId="330" priority="327" operator="equal">
      <formula>0</formula>
    </cfRule>
  </conditionalFormatting>
  <conditionalFormatting sqref="I472">
    <cfRule type="expression" dxfId="329" priority="1557">
      <formula>COUNTIFS(bloq,1,viei,I472)&gt;1</formula>
    </cfRule>
  </conditionalFormatting>
  <conditionalFormatting sqref="I475">
    <cfRule type="expression" dxfId="328" priority="1551">
      <formula>COUNTIFS(bloq,2,viei,I475)&gt;1</formula>
    </cfRule>
  </conditionalFormatting>
  <conditionalFormatting sqref="I487">
    <cfRule type="expression" dxfId="327" priority="1575">
      <formula>COUNTIFS(bloq,3,viei,I487)&gt;1</formula>
    </cfRule>
  </conditionalFormatting>
  <conditionalFormatting sqref="I488">
    <cfRule type="expression" dxfId="326" priority="1570">
      <formula>COUNTIFS(bloq,3,viea,I488)&gt;1</formula>
    </cfRule>
  </conditionalFormatting>
  <conditionalFormatting sqref="I490">
    <cfRule type="expression" dxfId="325" priority="1504">
      <formula>COUNTIFS(bloq,1,viei,I490)&gt;1</formula>
    </cfRule>
  </conditionalFormatting>
  <conditionalFormatting sqref="I493">
    <cfRule type="expression" dxfId="324" priority="1498">
      <formula>COUNTIFS(bloq,2,viei,I493)&gt;1</formula>
    </cfRule>
  </conditionalFormatting>
  <conditionalFormatting sqref="I496">
    <cfRule type="expression" dxfId="323" priority="1545">
      <formula>COUNTIFS(bloq,3,viei,I496)&gt;1</formula>
    </cfRule>
  </conditionalFormatting>
  <conditionalFormatting sqref="I497">
    <cfRule type="expression" dxfId="322" priority="1540">
      <formula>COUNTIFS(bloq,3,viea,I497)&gt;1</formula>
    </cfRule>
  </conditionalFormatting>
  <conditionalFormatting sqref="I499">
    <cfRule type="expression" dxfId="321" priority="313">
      <formula>COUNTIFS(bloq,1,luni,I499)&gt;1</formula>
    </cfRule>
  </conditionalFormatting>
  <conditionalFormatting sqref="I502">
    <cfRule type="expression" dxfId="320" priority="1534">
      <formula>COUNTIFS(bloq,2,viei,I502)&gt;1</formula>
    </cfRule>
  </conditionalFormatting>
  <conditionalFormatting sqref="I503">
    <cfRule type="expression" dxfId="319" priority="1529">
      <formula>COUNTIFS(bloq,2,viea,I503)&gt;1</formula>
    </cfRule>
  </conditionalFormatting>
  <conditionalFormatting sqref="I505">
    <cfRule type="expression" dxfId="318" priority="1522">
      <formula>COUNTIFS(bloq,3,viei,I505)&gt;1</formula>
    </cfRule>
  </conditionalFormatting>
  <conditionalFormatting sqref="I506">
    <cfRule type="expression" dxfId="317" priority="1517">
      <formula>COUNTIFS(bloq,3,viea,I506)&gt;1</formula>
    </cfRule>
  </conditionalFormatting>
  <conditionalFormatting sqref="I508">
    <cfRule type="expression" dxfId="316" priority="1443">
      <formula>COUNTIFS(bloq,1,viei,I508)&gt;1</formula>
    </cfRule>
  </conditionalFormatting>
  <conditionalFormatting sqref="I511">
    <cfRule type="expression" dxfId="315" priority="1437">
      <formula>COUNTIFS(bloq,2,viei,I511)&gt;1</formula>
    </cfRule>
  </conditionalFormatting>
  <conditionalFormatting sqref="I512">
    <cfRule type="expression" dxfId="314" priority="1489">
      <formula>COUNTIFS(bloq,2,viea,I512)&gt;1</formula>
    </cfRule>
  </conditionalFormatting>
  <conditionalFormatting sqref="I514">
    <cfRule type="expression" dxfId="313" priority="1484">
      <formula>COUNTIFS(bloq,3,viei,I514)&gt;1</formula>
    </cfRule>
  </conditionalFormatting>
  <conditionalFormatting sqref="I515">
    <cfRule type="expression" dxfId="312" priority="1479">
      <formula>COUNTIFS(bloq,3,viea,I515)&gt;1</formula>
    </cfRule>
  </conditionalFormatting>
  <conditionalFormatting sqref="I520">
    <cfRule type="expression" dxfId="311" priority="1473">
      <formula>COUNTIFS(bloq,2,viei,I520)&gt;1</formula>
    </cfRule>
  </conditionalFormatting>
  <conditionalFormatting sqref="I521">
    <cfRule type="expression" dxfId="310" priority="1468">
      <formula>COUNTIFS(bloq,2,viea,I521)&gt;1</formula>
    </cfRule>
  </conditionalFormatting>
  <conditionalFormatting sqref="I523">
    <cfRule type="expression" dxfId="309" priority="1461">
      <formula>COUNTIFS(bloq,3,viei,I523)&gt;1</formula>
    </cfRule>
  </conditionalFormatting>
  <conditionalFormatting sqref="I524">
    <cfRule type="expression" dxfId="308" priority="1456">
      <formula>COUNTIFS(bloq,3,viea,I524)&gt;1</formula>
    </cfRule>
  </conditionalFormatting>
  <conditionalFormatting sqref="I526">
    <cfRule type="expression" dxfId="307" priority="1390">
      <formula>COUNTIFS(bloq,1,viei,I526)&gt;1</formula>
    </cfRule>
  </conditionalFormatting>
  <conditionalFormatting sqref="I529">
    <cfRule type="expression" dxfId="306" priority="1384">
      <formula>COUNTIFS(bloq,2,viei,I529)&gt;1</formula>
    </cfRule>
  </conditionalFormatting>
  <conditionalFormatting sqref="I532">
    <cfRule type="expression" dxfId="305" priority="1431">
      <formula>COUNTIFS(bloq,3,viei,I532)&gt;1</formula>
    </cfRule>
  </conditionalFormatting>
  <conditionalFormatting sqref="I533">
    <cfRule type="expression" dxfId="304" priority="1426">
      <formula>COUNTIFS(bloq,3,viea,I533)&gt;1</formula>
    </cfRule>
  </conditionalFormatting>
  <conditionalFormatting sqref="I538">
    <cfRule type="expression" dxfId="303" priority="1420">
      <formula>COUNTIFS(bloq,2,viei,I538)&gt;1</formula>
    </cfRule>
  </conditionalFormatting>
  <conditionalFormatting sqref="I539">
    <cfRule type="expression" dxfId="302" priority="1415">
      <formula>COUNTIFS(bloq,2,viea,I539)&gt;1</formula>
    </cfRule>
  </conditionalFormatting>
  <conditionalFormatting sqref="I541">
    <cfRule type="expression" dxfId="301" priority="1408">
      <formula>COUNTIFS(bloq,3,viei,I541)&gt;1</formula>
    </cfRule>
  </conditionalFormatting>
  <conditionalFormatting sqref="I542">
    <cfRule type="expression" dxfId="300" priority="1403">
      <formula>COUNTIFS(bloq,3,viea,I542)&gt;1</formula>
    </cfRule>
  </conditionalFormatting>
  <conditionalFormatting sqref="I544">
    <cfRule type="expression" dxfId="299" priority="1337">
      <formula>COUNTIFS(bloq,1,viei,I544)&gt;1</formula>
    </cfRule>
  </conditionalFormatting>
  <conditionalFormatting sqref="I547">
    <cfRule type="expression" dxfId="298" priority="1331">
      <formula>COUNTIFS(bloq,2,viei,I547)&gt;1</formula>
    </cfRule>
  </conditionalFormatting>
  <conditionalFormatting sqref="I550">
    <cfRule type="expression" dxfId="297" priority="1378">
      <formula>COUNTIFS(bloq,3,viei,I550)&gt;1</formula>
    </cfRule>
  </conditionalFormatting>
  <conditionalFormatting sqref="I551">
    <cfRule type="expression" dxfId="296" priority="1373">
      <formula>COUNTIFS(bloq,3,viea,I551)&gt;1</formula>
    </cfRule>
  </conditionalFormatting>
  <conditionalFormatting sqref="I556">
    <cfRule type="expression" dxfId="295" priority="1367">
      <formula>COUNTIFS(bloq,2,viei,I556)&gt;1</formula>
    </cfRule>
  </conditionalFormatting>
  <conditionalFormatting sqref="I557">
    <cfRule type="expression" dxfId="294" priority="1362">
      <formula>COUNTIFS(bloq,2,viea,I557)&gt;1</formula>
    </cfRule>
  </conditionalFormatting>
  <conditionalFormatting sqref="I559">
    <cfRule type="expression" dxfId="293" priority="1355">
      <formula>COUNTIFS(bloq,3,viei,I559)&gt;1</formula>
    </cfRule>
  </conditionalFormatting>
  <conditionalFormatting sqref="I560">
    <cfRule type="expression" dxfId="292" priority="1350">
      <formula>COUNTIFS(bloq,3,viea,I560)&gt;1</formula>
    </cfRule>
  </conditionalFormatting>
  <conditionalFormatting sqref="I562">
    <cfRule type="expression" dxfId="291" priority="1284">
      <formula>COUNTIFS(bloq,1,viei,I562)&gt;1</formula>
    </cfRule>
  </conditionalFormatting>
  <conditionalFormatting sqref="I565">
    <cfRule type="expression" dxfId="290" priority="1278">
      <formula>COUNTIFS(bloq,2,viei,I565)&gt;1</formula>
    </cfRule>
  </conditionalFormatting>
  <conditionalFormatting sqref="I568">
    <cfRule type="expression" dxfId="289" priority="1325">
      <formula>COUNTIFS(bloq,3,viei,I568)&gt;1</formula>
    </cfRule>
  </conditionalFormatting>
  <conditionalFormatting sqref="I569">
    <cfRule type="expression" dxfId="288" priority="1320">
      <formula>COUNTIFS(bloq,3,viea,I569)&gt;1</formula>
    </cfRule>
  </conditionalFormatting>
  <conditionalFormatting sqref="I574">
    <cfRule type="expression" dxfId="287" priority="1314">
      <formula>COUNTIFS(bloq,2,viei,I574)&gt;1</formula>
    </cfRule>
  </conditionalFormatting>
  <conditionalFormatting sqref="I575">
    <cfRule type="expression" dxfId="286" priority="1309">
      <formula>COUNTIFS(bloq,2,viea,I575)&gt;1</formula>
    </cfRule>
  </conditionalFormatting>
  <conditionalFormatting sqref="I577">
    <cfRule type="expression" dxfId="285" priority="1302">
      <formula>COUNTIFS(bloq,3,viei,I577)&gt;1</formula>
    </cfRule>
  </conditionalFormatting>
  <conditionalFormatting sqref="I578">
    <cfRule type="expression" dxfId="284" priority="1297">
      <formula>COUNTIFS(bloq,3,viea,I578)&gt;1</formula>
    </cfRule>
  </conditionalFormatting>
  <conditionalFormatting sqref="I580">
    <cfRule type="expression" dxfId="283" priority="1231">
      <formula>COUNTIFS(bloq,1,viei,I580)&gt;1</formula>
    </cfRule>
  </conditionalFormatting>
  <conditionalFormatting sqref="I583">
    <cfRule type="expression" dxfId="282" priority="1225">
      <formula>COUNTIFS(bloq,2,viei,I583)&gt;1</formula>
    </cfRule>
  </conditionalFormatting>
  <conditionalFormatting sqref="I586">
    <cfRule type="expression" dxfId="281" priority="1272">
      <formula>COUNTIFS(bloq,3,viei,I586)&gt;1</formula>
    </cfRule>
  </conditionalFormatting>
  <conditionalFormatting sqref="I587">
    <cfRule type="expression" dxfId="280" priority="1267">
      <formula>COUNTIFS(bloq,3,viea,I587)&gt;1</formula>
    </cfRule>
  </conditionalFormatting>
  <conditionalFormatting sqref="I590">
    <cfRule type="expression" dxfId="279" priority="244">
      <formula>COUNTIFS(bloq,1,luna,I590)&gt;1</formula>
    </cfRule>
  </conditionalFormatting>
  <conditionalFormatting sqref="I592">
    <cfRule type="expression" dxfId="278" priority="1261">
      <formula>COUNTIFS(bloq,2,viei,I592)&gt;1</formula>
    </cfRule>
  </conditionalFormatting>
  <conditionalFormatting sqref="I593">
    <cfRule type="expression" dxfId="277" priority="243">
      <formula>COUNTIFS(bloq,1,luna,I593)&gt;1</formula>
    </cfRule>
    <cfRule type="expression" dxfId="276" priority="1256">
      <formula>COUNTIFS(bloq,2,viea,I593)&gt;1</formula>
    </cfRule>
  </conditionalFormatting>
  <conditionalFormatting sqref="I595">
    <cfRule type="expression" dxfId="275" priority="1249">
      <formula>COUNTIFS(bloq,3,viei,I595)&gt;1</formula>
    </cfRule>
  </conditionalFormatting>
  <conditionalFormatting sqref="I596">
    <cfRule type="expression" dxfId="274" priority="1244">
      <formula>COUNTIFS(bloq,3,viea,I596)&gt;1</formula>
    </cfRule>
  </conditionalFormatting>
  <conditionalFormatting sqref="I599">
    <cfRule type="expression" dxfId="273" priority="237">
      <formula>COUNTIFS(bloq,1,viea,I599)&gt;1</formula>
    </cfRule>
    <cfRule type="expression" dxfId="272" priority="217">
      <formula>COUNTIFS(bloq,1,luna,I599)&gt;1</formula>
    </cfRule>
  </conditionalFormatting>
  <conditionalFormatting sqref="I601">
    <cfRule type="expression" dxfId="271" priority="30">
      <formula>COUNTIFS(bloq,1,viei,I601)&gt;1</formula>
    </cfRule>
    <cfRule type="expression" dxfId="270" priority="31">
      <formula>COUNTIFS(bloq,1,juei,I601)&gt;1</formula>
    </cfRule>
    <cfRule type="expression" dxfId="269" priority="233">
      <formula>COUNTIFS(bloq,2,viei,I601)&gt;1</formula>
    </cfRule>
  </conditionalFormatting>
  <conditionalFormatting sqref="I602">
    <cfRule type="expression" dxfId="268" priority="216">
      <formula>COUNTIFS(bloq,1,luna,I602)&gt;1</formula>
    </cfRule>
    <cfRule type="expression" dxfId="267" priority="228">
      <formula>COUNTIFS(bloq,2,viea,I602)&gt;1</formula>
    </cfRule>
  </conditionalFormatting>
  <conditionalFormatting sqref="I604">
    <cfRule type="expression" dxfId="266" priority="1219">
      <formula>COUNTIFS(bloq,3,viei,I604)&gt;1</formula>
    </cfRule>
  </conditionalFormatting>
  <conditionalFormatting sqref="I605">
    <cfRule type="expression" dxfId="265" priority="1214">
      <formula>COUNTIFS(bloq,3,viea,I605)&gt;1</formula>
    </cfRule>
  </conditionalFormatting>
  <conditionalFormatting sqref="I610">
    <cfRule type="expression" dxfId="264" priority="1208">
      <formula>COUNTIFS(bloq,2,viei,I610)&gt;1</formula>
    </cfRule>
  </conditionalFormatting>
  <conditionalFormatting sqref="I611">
    <cfRule type="expression" dxfId="263" priority="1203">
      <formula>COUNTIFS(bloq,2,viea,I611)&gt;1</formula>
    </cfRule>
  </conditionalFormatting>
  <conditionalFormatting sqref="I613">
    <cfRule type="expression" dxfId="262" priority="1196">
      <formula>COUNTIFS(bloq,3,viei,I613)&gt;1</formula>
    </cfRule>
  </conditionalFormatting>
  <conditionalFormatting sqref="I614">
    <cfRule type="expression" dxfId="261" priority="1191">
      <formula>COUNTIFS(bloq,3,viea,I614)&gt;1</formula>
    </cfRule>
  </conditionalFormatting>
  <conditionalFormatting sqref="I616">
    <cfRule type="expression" dxfId="260" priority="1125">
      <formula>COUNTIFS(bloq,1,viei,I616)&gt;1</formula>
    </cfRule>
  </conditionalFormatting>
  <conditionalFormatting sqref="I619">
    <cfRule type="expression" dxfId="259" priority="1119">
      <formula>COUNTIFS(bloq,2,viei,I619)&gt;1</formula>
    </cfRule>
  </conditionalFormatting>
  <conditionalFormatting sqref="I622">
    <cfRule type="expression" dxfId="258" priority="1166">
      <formula>COUNTIFS(bloq,3,viei,I622)&gt;1</formula>
    </cfRule>
  </conditionalFormatting>
  <conditionalFormatting sqref="I623">
    <cfRule type="expression" dxfId="257" priority="1161">
      <formula>COUNTIFS(bloq,3,viea,I623)&gt;1</formula>
    </cfRule>
  </conditionalFormatting>
  <conditionalFormatting sqref="I628">
    <cfRule type="expression" dxfId="256" priority="1155">
      <formula>COUNTIFS(bloq,2,viei,I628)&gt;1</formula>
    </cfRule>
  </conditionalFormatting>
  <conditionalFormatting sqref="I629">
    <cfRule type="expression" dxfId="255" priority="1150">
      <formula>COUNTIFS(bloq,2,viea,I629)&gt;1</formula>
    </cfRule>
  </conditionalFormatting>
  <conditionalFormatting sqref="I631">
    <cfRule type="expression" dxfId="254" priority="1143">
      <formula>COUNTIFS(bloq,3,viei,I631)&gt;1</formula>
    </cfRule>
  </conditionalFormatting>
  <conditionalFormatting sqref="I632">
    <cfRule type="expression" dxfId="253" priority="1138">
      <formula>COUNTIFS(bloq,3,viea,I632)&gt;1</formula>
    </cfRule>
  </conditionalFormatting>
  <conditionalFormatting sqref="I634">
    <cfRule type="expression" dxfId="252" priority="1019">
      <formula>COUNTIFS(bloq,1,viei,I634)&gt;1</formula>
    </cfRule>
  </conditionalFormatting>
  <conditionalFormatting sqref="I637">
    <cfRule type="expression" dxfId="251" priority="1013">
      <formula>COUNTIFS(bloq,2,viei,I637)&gt;1</formula>
    </cfRule>
  </conditionalFormatting>
  <conditionalFormatting sqref="I640">
    <cfRule type="expression" dxfId="250" priority="1060">
      <formula>COUNTIFS(bloq,3,viei,I640)&gt;1</formula>
    </cfRule>
  </conditionalFormatting>
  <conditionalFormatting sqref="I641">
    <cfRule type="expression" dxfId="249" priority="1055">
      <formula>COUNTIFS(bloq,3,viea,I641)&gt;1</formula>
    </cfRule>
  </conditionalFormatting>
  <conditionalFormatting sqref="I646">
    <cfRule type="expression" dxfId="248" priority="1049">
      <formula>COUNTIFS(bloq,2,viei,I646)&gt;1</formula>
    </cfRule>
  </conditionalFormatting>
  <conditionalFormatting sqref="I647">
    <cfRule type="expression" dxfId="247" priority="1044">
      <formula>COUNTIFS(bloq,2,viea,I647)&gt;1</formula>
    </cfRule>
  </conditionalFormatting>
  <conditionalFormatting sqref="I649">
    <cfRule type="expression" dxfId="246" priority="1037">
      <formula>COUNTIFS(bloq,3,viei,I649)&gt;1</formula>
    </cfRule>
  </conditionalFormatting>
  <conditionalFormatting sqref="I650">
    <cfRule type="expression" dxfId="245" priority="1032">
      <formula>COUNTIFS(bloq,3,viea,I650)&gt;1</formula>
    </cfRule>
  </conditionalFormatting>
  <conditionalFormatting sqref="I652">
    <cfRule type="expression" dxfId="244" priority="966">
      <formula>COUNTIFS(bloq,1,viei,I652)&gt;1</formula>
    </cfRule>
  </conditionalFormatting>
  <conditionalFormatting sqref="I655">
    <cfRule type="expression" dxfId="243" priority="960">
      <formula>COUNTIFS(bloq,2,viei,I655)&gt;1</formula>
    </cfRule>
  </conditionalFormatting>
  <conditionalFormatting sqref="I658">
    <cfRule type="expression" dxfId="242" priority="1007">
      <formula>COUNTIFS(bloq,3,viei,I658)&gt;1</formula>
    </cfRule>
  </conditionalFormatting>
  <conditionalFormatting sqref="I659">
    <cfRule type="expression" dxfId="241" priority="1002">
      <formula>COUNTIFS(bloq,3,viea,I659)&gt;1</formula>
    </cfRule>
  </conditionalFormatting>
  <conditionalFormatting sqref="I664">
    <cfRule type="expression" dxfId="240" priority="996">
      <formula>COUNTIFS(bloq,2,viei,I664)&gt;1</formula>
    </cfRule>
  </conditionalFormatting>
  <conditionalFormatting sqref="I665">
    <cfRule type="expression" dxfId="239" priority="991">
      <formula>COUNTIFS(bloq,2,viea,I665)&gt;1</formula>
    </cfRule>
  </conditionalFormatting>
  <conditionalFormatting sqref="I667">
    <cfRule type="expression" dxfId="238" priority="984">
      <formula>COUNTIFS(bloq,3,viei,I667)&gt;1</formula>
    </cfRule>
  </conditionalFormatting>
  <conditionalFormatting sqref="I668">
    <cfRule type="expression" dxfId="237" priority="979">
      <formula>COUNTIFS(bloq,3,viea,I668)&gt;1</formula>
    </cfRule>
  </conditionalFormatting>
  <conditionalFormatting sqref="I670">
    <cfRule type="expression" dxfId="236" priority="913">
      <formula>COUNTIFS(bloq,1,viei,I670)&gt;1</formula>
    </cfRule>
  </conditionalFormatting>
  <conditionalFormatting sqref="I673">
    <cfRule type="expression" dxfId="235" priority="907">
      <formula>COUNTIFS(bloq,2,viei,I673)&gt;1</formula>
    </cfRule>
  </conditionalFormatting>
  <conditionalFormatting sqref="I675">
    <cfRule type="cellIs" dxfId="234" priority="184" operator="equal">
      <formula>0</formula>
    </cfRule>
  </conditionalFormatting>
  <conditionalFormatting sqref="I676">
    <cfRule type="expression" dxfId="233" priority="954">
      <formula>COUNTIFS(bloq,3,viei,I676)&gt;1</formula>
    </cfRule>
  </conditionalFormatting>
  <conditionalFormatting sqref="I677">
    <cfRule type="expression" dxfId="232" priority="949">
      <formula>COUNTIFS(bloq,3,viea,I677)&gt;1</formula>
    </cfRule>
  </conditionalFormatting>
  <conditionalFormatting sqref="I682">
    <cfRule type="expression" dxfId="231" priority="943">
      <formula>COUNTIFS(bloq,2,viei,I682)&gt;1</formula>
    </cfRule>
  </conditionalFormatting>
  <conditionalFormatting sqref="I683">
    <cfRule type="expression" dxfId="230" priority="938">
      <formula>COUNTIFS(bloq,2,viea,I683)&gt;1</formula>
    </cfRule>
  </conditionalFormatting>
  <conditionalFormatting sqref="I685">
    <cfRule type="expression" dxfId="229" priority="931">
      <formula>COUNTIFS(bloq,3,viei,I685)&gt;1</formula>
    </cfRule>
  </conditionalFormatting>
  <conditionalFormatting sqref="I686">
    <cfRule type="expression" dxfId="228" priority="926">
      <formula>COUNTIFS(bloq,3,viea,I686)&gt;1</formula>
    </cfRule>
  </conditionalFormatting>
  <conditionalFormatting sqref="I688 I778 I796 I814 I832 I850 I904 I922 I940 I958 I976 I994 I1012 I1030 I1048 I1066">
    <cfRule type="expression" dxfId="227" priority="5705">
      <formula>COUNTIFS(bloq,1,viei,I688)&gt;1</formula>
    </cfRule>
  </conditionalFormatting>
  <conditionalFormatting sqref="I689 I779 I797 I815 I833 I851 I905 I923 I941 I959 I977 I995 I1013 I1031 I1049 I1067 I329 I419 I455 I5 I401 I23 I41 I59 I77 I95 I113 I131 I149 I167 I185 I203 I221 I239 I257 I275 I293 H311:J311 I347 I365 I383 I437 I473 I491 I509 I527 I545 I563 I581 I617 I635 I653 I671 I707 I725 I743 I761 I869 I887">
    <cfRule type="expression" dxfId="226" priority="5699">
      <formula>COUNTIFS(bloq,1,viea,H5)&gt;1</formula>
    </cfRule>
  </conditionalFormatting>
  <conditionalFormatting sqref="I691 I781 I799 I817 I835 I853 I907 I925 I943 I961 I979 I997 I1015 I1033 I1051 I1069">
    <cfRule type="expression" dxfId="225" priority="5693">
      <formula>COUNTIFS(bloq,2,viei,I691)&gt;1</formula>
    </cfRule>
  </conditionalFormatting>
  <conditionalFormatting sqref="I691">
    <cfRule type="expression" dxfId="224" priority="183">
      <formula>COUNTIFS(bloq,1,luni,I691)&gt;1</formula>
    </cfRule>
    <cfRule type="expression" dxfId="223" priority="182">
      <formula>COUNTIFS(bloq,1,mari,I691)&gt;1</formula>
    </cfRule>
  </conditionalFormatting>
  <conditionalFormatting sqref="I692 I782 I800 I818 I836 I854 I908 I926 I944 I962 I980 I998 I1016 I1034 I1052 I1070 I422 I458 I8 I404 I26 I44 I62 I80 I98 I116 I134 I152 I170 I188 I206 I224 I242 I260 I278 J314 I350 I368 I386 I440 I476 I494 I530 I548 I566 I584 I620 I638 I656 I674 I710 I728 I746 I764 I872 I890 I332">
    <cfRule type="expression" dxfId="222" priority="5687">
      <formula>COUNTIFS(bloq,2,viea,I8)&gt;1</formula>
    </cfRule>
  </conditionalFormatting>
  <conditionalFormatting sqref="I694 I784 I802 I820 I838 I856 I910 I928 I946 I964 I982 I1000 I1018 I1036 I1054 I1072 I424 I460 I10 I405 I28 I46 I64 I82 I100 I118 I136 I154 I172 I190 I208 I226 I262 I280 I298 I316 I352 I370 I388 I442 I478">
    <cfRule type="expression" dxfId="221" priority="5753">
      <formula>COUNTIFS(bloq,3,viei,I10)&gt;1</formula>
    </cfRule>
  </conditionalFormatting>
  <conditionalFormatting sqref="I695 I785 I803 I821 I839 I857 I911 I929 I947 I965 I983 I1001 I1019 I1037 I1055 I1073 I425 I461 I11 I407 I29 I47 I65 I83 I101 I119 I137 I155 I173 I191 I209 I227 I245 I263 I281 I299 I317 I353 I371 I389 I443 I479">
    <cfRule type="expression" dxfId="220" priority="5747">
      <formula>COUNTIFS(bloq,3,viea,I11)&gt;1</formula>
    </cfRule>
  </conditionalFormatting>
  <conditionalFormatting sqref="I706">
    <cfRule type="expression" dxfId="219" priority="860">
      <formula>COUNTIFS(bloq,1,viei,I706)&gt;1</formula>
    </cfRule>
  </conditionalFormatting>
  <conditionalFormatting sqref="I709">
    <cfRule type="expression" dxfId="218" priority="854">
      <formula>COUNTIFS(bloq,2,viei,I709)&gt;1</formula>
    </cfRule>
  </conditionalFormatting>
  <conditionalFormatting sqref="I712">
    <cfRule type="expression" dxfId="217" priority="901">
      <formula>COUNTIFS(bloq,3,viei,I712)&gt;1</formula>
    </cfRule>
  </conditionalFormatting>
  <conditionalFormatting sqref="I713">
    <cfRule type="expression" dxfId="216" priority="896">
      <formula>COUNTIFS(bloq,3,viea,I713)&gt;1</formula>
    </cfRule>
  </conditionalFormatting>
  <conditionalFormatting sqref="I718">
    <cfRule type="expression" dxfId="215" priority="890">
      <formula>COUNTIFS(bloq,2,viei,I718)&gt;1</formula>
    </cfRule>
  </conditionalFormatting>
  <conditionalFormatting sqref="I719">
    <cfRule type="expression" dxfId="214" priority="885">
      <formula>COUNTIFS(bloq,2,viea,I719)&gt;1</formula>
    </cfRule>
  </conditionalFormatting>
  <conditionalFormatting sqref="I721">
    <cfRule type="expression" dxfId="213" priority="878">
      <formula>COUNTIFS(bloq,3,viei,I721)&gt;1</formula>
    </cfRule>
  </conditionalFormatting>
  <conditionalFormatting sqref="I722">
    <cfRule type="expression" dxfId="212" priority="873">
      <formula>COUNTIFS(bloq,3,viea,I722)&gt;1</formula>
    </cfRule>
  </conditionalFormatting>
  <conditionalFormatting sqref="I724">
    <cfRule type="expression" dxfId="211" priority="807">
      <formula>COUNTIFS(bloq,1,viei,I724)&gt;1</formula>
    </cfRule>
  </conditionalFormatting>
  <conditionalFormatting sqref="I727">
    <cfRule type="expression" dxfId="210" priority="801">
      <formula>COUNTIFS(bloq,2,viei,I727)&gt;1</formula>
    </cfRule>
  </conditionalFormatting>
  <conditionalFormatting sqref="I730">
    <cfRule type="expression" dxfId="209" priority="848">
      <formula>COUNTIFS(bloq,3,viei,I730)&gt;1</formula>
    </cfRule>
  </conditionalFormatting>
  <conditionalFormatting sqref="I731">
    <cfRule type="expression" dxfId="208" priority="843">
      <formula>COUNTIFS(bloq,3,viea,I731)&gt;1</formula>
    </cfRule>
  </conditionalFormatting>
  <conditionalFormatting sqref="I736">
    <cfRule type="expression" dxfId="207" priority="837">
      <formula>COUNTIFS(bloq,2,viei,I736)&gt;1</formula>
    </cfRule>
  </conditionalFormatting>
  <conditionalFormatting sqref="I737">
    <cfRule type="expression" dxfId="206" priority="832">
      <formula>COUNTIFS(bloq,2,viea,I737)&gt;1</formula>
    </cfRule>
  </conditionalFormatting>
  <conditionalFormatting sqref="I739">
    <cfRule type="expression" dxfId="205" priority="825">
      <formula>COUNTIFS(bloq,3,viei,I739)&gt;1</formula>
    </cfRule>
  </conditionalFormatting>
  <conditionalFormatting sqref="I740">
    <cfRule type="expression" dxfId="204" priority="820">
      <formula>COUNTIFS(bloq,3,viea,I740)&gt;1</formula>
    </cfRule>
  </conditionalFormatting>
  <conditionalFormatting sqref="I742">
    <cfRule type="expression" dxfId="203" priority="754">
      <formula>COUNTIFS(bloq,1,viei,I742)&gt;1</formula>
    </cfRule>
  </conditionalFormatting>
  <conditionalFormatting sqref="I745">
    <cfRule type="expression" dxfId="202" priority="748">
      <formula>COUNTIFS(bloq,2,viei,I745)&gt;1</formula>
    </cfRule>
  </conditionalFormatting>
  <conditionalFormatting sqref="I748">
    <cfRule type="expression" dxfId="201" priority="795">
      <formula>COUNTIFS(bloq,3,viei,I748)&gt;1</formula>
    </cfRule>
  </conditionalFormatting>
  <conditionalFormatting sqref="I749">
    <cfRule type="expression" dxfId="200" priority="790">
      <formula>COUNTIFS(bloq,3,viea,I749)&gt;1</formula>
    </cfRule>
  </conditionalFormatting>
  <conditionalFormatting sqref="I754">
    <cfRule type="expression" dxfId="199" priority="784">
      <formula>COUNTIFS(bloq,2,viei,I754)&gt;1</formula>
    </cfRule>
  </conditionalFormatting>
  <conditionalFormatting sqref="I755">
    <cfRule type="expression" dxfId="198" priority="779">
      <formula>COUNTIFS(bloq,2,viea,I755)&gt;1</formula>
    </cfRule>
  </conditionalFormatting>
  <conditionalFormatting sqref="I757">
    <cfRule type="expression" dxfId="197" priority="772">
      <formula>COUNTIFS(bloq,3,viei,I757)&gt;1</formula>
    </cfRule>
  </conditionalFormatting>
  <conditionalFormatting sqref="I758">
    <cfRule type="expression" dxfId="196" priority="767">
      <formula>COUNTIFS(bloq,3,viea,I758)&gt;1</formula>
    </cfRule>
  </conditionalFormatting>
  <conditionalFormatting sqref="I760">
    <cfRule type="expression" dxfId="195" priority="701">
      <formula>COUNTIFS(bloq,1,viei,I760)&gt;1</formula>
    </cfRule>
  </conditionalFormatting>
  <conditionalFormatting sqref="I763">
    <cfRule type="expression" dxfId="194" priority="695">
      <formula>COUNTIFS(bloq,2,viei,I763)&gt;1</formula>
    </cfRule>
  </conditionalFormatting>
  <conditionalFormatting sqref="I766">
    <cfRule type="expression" dxfId="193" priority="742">
      <formula>COUNTIFS(bloq,3,viei,I766)&gt;1</formula>
    </cfRule>
  </conditionalFormatting>
  <conditionalFormatting sqref="I767">
    <cfRule type="expression" dxfId="192" priority="737">
      <formula>COUNTIFS(bloq,3,viea,I767)&gt;1</formula>
    </cfRule>
  </conditionalFormatting>
  <conditionalFormatting sqref="I772">
    <cfRule type="expression" dxfId="191" priority="731">
      <formula>COUNTIFS(bloq,2,viei,I772)&gt;1</formula>
    </cfRule>
  </conditionalFormatting>
  <conditionalFormatting sqref="I773">
    <cfRule type="expression" dxfId="190" priority="726">
      <formula>COUNTIFS(bloq,2,viea,I773)&gt;1</formula>
    </cfRule>
  </conditionalFormatting>
  <conditionalFormatting sqref="I775">
    <cfRule type="expression" dxfId="189" priority="719">
      <formula>COUNTIFS(bloq,3,viei,I775)&gt;1</formula>
    </cfRule>
  </conditionalFormatting>
  <conditionalFormatting sqref="I776">
    <cfRule type="expression" dxfId="188" priority="714">
      <formula>COUNTIFS(bloq,3,viea,I776)&gt;1</formula>
    </cfRule>
  </conditionalFormatting>
  <conditionalFormatting sqref="I868">
    <cfRule type="expression" dxfId="187" priority="648">
      <formula>COUNTIFS(bloq,1,viei,I868)&gt;1</formula>
    </cfRule>
  </conditionalFormatting>
  <conditionalFormatting sqref="I871">
    <cfRule type="expression" dxfId="186" priority="642">
      <formula>COUNTIFS(bloq,2,viei,I871)&gt;1</formula>
    </cfRule>
  </conditionalFormatting>
  <conditionalFormatting sqref="I874">
    <cfRule type="expression" dxfId="185" priority="689">
      <formula>COUNTIFS(bloq,3,viei,I874)&gt;1</formula>
    </cfRule>
  </conditionalFormatting>
  <conditionalFormatting sqref="I875">
    <cfRule type="expression" dxfId="184" priority="684">
      <formula>COUNTIFS(bloq,3,viea,I875)&gt;1</formula>
    </cfRule>
  </conditionalFormatting>
  <conditionalFormatting sqref="I880">
    <cfRule type="expression" dxfId="183" priority="678">
      <formula>COUNTIFS(bloq,2,viei,I880)&gt;1</formula>
    </cfRule>
  </conditionalFormatting>
  <conditionalFormatting sqref="I881">
    <cfRule type="expression" dxfId="182" priority="673">
      <formula>COUNTIFS(bloq,2,viea,I881)&gt;1</formula>
    </cfRule>
  </conditionalFormatting>
  <conditionalFormatting sqref="I883">
    <cfRule type="expression" dxfId="181" priority="666">
      <formula>COUNTIFS(bloq,3,viei,I883)&gt;1</formula>
    </cfRule>
  </conditionalFormatting>
  <conditionalFormatting sqref="I884">
    <cfRule type="expression" dxfId="180" priority="661">
      <formula>COUNTIFS(bloq,3,viea,I884)&gt;1</formula>
    </cfRule>
  </conditionalFormatting>
  <conditionalFormatting sqref="I886">
    <cfRule type="expression" dxfId="179" priority="595">
      <formula>COUNTIFS(bloq,1,viei,I886)&gt;1</formula>
    </cfRule>
  </conditionalFormatting>
  <conditionalFormatting sqref="I889">
    <cfRule type="expression" dxfId="178" priority="589">
      <formula>COUNTIFS(bloq,2,viei,I889)&gt;1</formula>
    </cfRule>
  </conditionalFormatting>
  <conditionalFormatting sqref="I892">
    <cfRule type="expression" dxfId="177" priority="636">
      <formula>COUNTIFS(bloq,3,viei,I892)&gt;1</formula>
    </cfRule>
  </conditionalFormatting>
  <conditionalFormatting sqref="I893">
    <cfRule type="expression" dxfId="176" priority="631">
      <formula>COUNTIFS(bloq,3,viea,I893)&gt;1</formula>
    </cfRule>
  </conditionalFormatting>
  <conditionalFormatting sqref="I898">
    <cfRule type="expression" dxfId="175" priority="625">
      <formula>COUNTIFS(bloq,2,viei,I898)&gt;1</formula>
    </cfRule>
  </conditionalFormatting>
  <conditionalFormatting sqref="I899">
    <cfRule type="expression" dxfId="174" priority="620">
      <formula>COUNTIFS(bloq,2,viea,I899)&gt;1</formula>
    </cfRule>
  </conditionalFormatting>
  <conditionalFormatting sqref="I901">
    <cfRule type="expression" dxfId="173" priority="613">
      <formula>COUNTIFS(bloq,3,viei,I901)&gt;1</formula>
    </cfRule>
  </conditionalFormatting>
  <conditionalFormatting sqref="I902">
    <cfRule type="expression" dxfId="172" priority="608">
      <formula>COUNTIFS(bloq,3,viea,I902)&gt;1</formula>
    </cfRule>
  </conditionalFormatting>
  <conditionalFormatting sqref="I142:J142 E138:J140 J141 G142 E143:J143 J144 E145 G145:J145 E146:J146">
    <cfRule type="cellIs" dxfId="171" priority="1895" operator="equal">
      <formula>0</formula>
    </cfRule>
  </conditionalFormatting>
  <conditionalFormatting sqref="I313:J313">
    <cfRule type="expression" dxfId="170" priority="41">
      <formula>COUNTIFS(bloq,2,mari,I313)&gt;1</formula>
    </cfRule>
  </conditionalFormatting>
  <conditionalFormatting sqref="J4">
    <cfRule type="expression" dxfId="169" priority="2044">
      <formula>COUNTIFS(bloq,1,sabi,J4)&gt;1</formula>
    </cfRule>
  </conditionalFormatting>
  <conditionalFormatting sqref="J7">
    <cfRule type="expression" dxfId="168" priority="2038">
      <formula>COUNTIFS(bloq,2,sabi,J7)&gt;1</formula>
    </cfRule>
  </conditionalFormatting>
  <conditionalFormatting sqref="J22">
    <cfRule type="expression" dxfId="167" priority="2023">
      <formula>COUNTIFS(bloq,1,sabi,J22)&gt;1</formula>
    </cfRule>
  </conditionalFormatting>
  <conditionalFormatting sqref="J25">
    <cfRule type="expression" dxfId="166" priority="2017">
      <formula>COUNTIFS(bloq,2,sabi,J25)&gt;1</formula>
    </cfRule>
  </conditionalFormatting>
  <conditionalFormatting sqref="J40">
    <cfRule type="expression" dxfId="165" priority="1998">
      <formula>COUNTIFS(bloq,1,sabi,J40)&gt;1</formula>
    </cfRule>
  </conditionalFormatting>
  <conditionalFormatting sqref="J43">
    <cfRule type="expression" dxfId="164" priority="1992">
      <formula>COUNTIFS(bloq,2,sabi,J43)&gt;1</formula>
    </cfRule>
  </conditionalFormatting>
  <conditionalFormatting sqref="J58">
    <cfRule type="expression" dxfId="163" priority="1975">
      <formula>COUNTIFS(bloq,1,sabi,J58)&gt;1</formula>
    </cfRule>
  </conditionalFormatting>
  <conditionalFormatting sqref="J61">
    <cfRule type="expression" dxfId="162" priority="1969">
      <formula>COUNTIFS(bloq,2,sabi,J61)&gt;1</formula>
    </cfRule>
  </conditionalFormatting>
  <conditionalFormatting sqref="J76">
    <cfRule type="expression" dxfId="161" priority="1954">
      <formula>COUNTIFS(bloq,1,sabi,J76)&gt;1</formula>
    </cfRule>
  </conditionalFormatting>
  <conditionalFormatting sqref="J79">
    <cfRule type="expression" dxfId="160" priority="1948">
      <formula>COUNTIFS(bloq,2,sabi,J79)&gt;1</formula>
    </cfRule>
  </conditionalFormatting>
  <conditionalFormatting sqref="J87">
    <cfRule type="cellIs" dxfId="159" priority="578" operator="equal">
      <formula>0</formula>
    </cfRule>
  </conditionalFormatting>
  <conditionalFormatting sqref="J93 E94:J95 J96 E97:J101">
    <cfRule type="cellIs" dxfId="158" priority="1924" operator="equal">
      <formula>0</formula>
    </cfRule>
  </conditionalFormatting>
  <conditionalFormatting sqref="J94">
    <cfRule type="expression" dxfId="157" priority="1931">
      <formula>COUNTIFS(bloq,1,sabi,J94)&gt;1</formula>
    </cfRule>
  </conditionalFormatting>
  <conditionalFormatting sqref="J97">
    <cfRule type="expression" dxfId="156" priority="1925">
      <formula>COUNTIFS(bloq,2,sabi,J97)&gt;1</formula>
    </cfRule>
  </conditionalFormatting>
  <conditionalFormatting sqref="J111 E112:J113 J114 E115 G115:J115 E116:J119">
    <cfRule type="cellIs" dxfId="155" priority="1903" operator="equal">
      <formula>0</formula>
    </cfRule>
  </conditionalFormatting>
  <conditionalFormatting sqref="J112">
    <cfRule type="expression" dxfId="154" priority="1910">
      <formula>COUNTIFS(bloq,1,sabi,J112)&gt;1</formula>
    </cfRule>
  </conditionalFormatting>
  <conditionalFormatting sqref="J115">
    <cfRule type="expression" dxfId="153" priority="1904">
      <formula>COUNTIFS(bloq,2,sabi,J115)&gt;1</formula>
    </cfRule>
  </conditionalFormatting>
  <conditionalFormatting sqref="J130">
    <cfRule type="expression" dxfId="152" priority="1889">
      <formula>COUNTIFS(bloq,1,sabi,J130)&gt;1</formula>
    </cfRule>
  </conditionalFormatting>
  <conditionalFormatting sqref="J133">
    <cfRule type="expression" dxfId="151" priority="1883">
      <formula>COUNTIFS(bloq,2,sabi,J133)&gt;1</formula>
    </cfRule>
  </conditionalFormatting>
  <conditionalFormatting sqref="J147 E148:E149 G148:G149 I148:J149 J150 E151:J155">
    <cfRule type="cellIs" dxfId="150" priority="1861" operator="equal">
      <formula>0</formula>
    </cfRule>
  </conditionalFormatting>
  <conditionalFormatting sqref="J148">
    <cfRule type="expression" dxfId="149" priority="1868">
      <formula>COUNTIFS(bloq,1,sabi,J148)&gt;1</formula>
    </cfRule>
  </conditionalFormatting>
  <conditionalFormatting sqref="J151">
    <cfRule type="expression" dxfId="148" priority="1862">
      <formula>COUNTIFS(bloq,2,sabi,J151)&gt;1</formula>
    </cfRule>
  </conditionalFormatting>
  <conditionalFormatting sqref="J165 E166:G167 I166:J167 J168 E169:J170 E171:F172 H171:J172 E173:J173">
    <cfRule type="cellIs" dxfId="147" priority="1840" operator="equal">
      <formula>0</formula>
    </cfRule>
  </conditionalFormatting>
  <conditionalFormatting sqref="J166">
    <cfRule type="expression" dxfId="146" priority="1847">
      <formula>COUNTIFS(bloq,1,sabi,J166)&gt;1</formula>
    </cfRule>
  </conditionalFormatting>
  <conditionalFormatting sqref="J169">
    <cfRule type="expression" dxfId="145" priority="1841">
      <formula>COUNTIFS(bloq,2,sabi,J169)&gt;1</formula>
    </cfRule>
  </conditionalFormatting>
  <conditionalFormatting sqref="J174 F175:J175 E176:J176 J177 E178:E179 G178:J179 E180:J182">
    <cfRule type="cellIs" dxfId="144" priority="1853" operator="equal">
      <formula>0</formula>
    </cfRule>
  </conditionalFormatting>
  <conditionalFormatting sqref="J183 E184:G185 I184:J185 J186 E187:J191">
    <cfRule type="cellIs" dxfId="143" priority="1819" operator="equal">
      <formula>0</formula>
    </cfRule>
  </conditionalFormatting>
  <conditionalFormatting sqref="J184">
    <cfRule type="expression" dxfId="142" priority="1826">
      <formula>COUNTIFS(bloq,1,sabi,J184)&gt;1</formula>
    </cfRule>
  </conditionalFormatting>
  <conditionalFormatting sqref="J187">
    <cfRule type="expression" dxfId="141" priority="1820">
      <formula>COUNTIFS(bloq,2,sabi,J187)&gt;1</formula>
    </cfRule>
  </conditionalFormatting>
  <conditionalFormatting sqref="J201 I202:J203 F204:J204 E205:J209">
    <cfRule type="cellIs" dxfId="140" priority="1797" operator="equal">
      <formula>0</formula>
    </cfRule>
  </conditionalFormatting>
  <conditionalFormatting sqref="J202">
    <cfRule type="expression" dxfId="139" priority="1804">
      <formula>COUNTIFS(bloq,1,sabi,J202)&gt;1</formula>
    </cfRule>
  </conditionalFormatting>
  <conditionalFormatting sqref="J203">
    <cfRule type="expression" dxfId="138" priority="1818">
      <formula>COUNTIFS(bloq,1,saba,J203)&gt;1</formula>
    </cfRule>
  </conditionalFormatting>
  <conditionalFormatting sqref="J205">
    <cfRule type="expression" dxfId="137" priority="1798">
      <formula>COUNTIFS(bloq,2,sabi,J205)&gt;1</formula>
    </cfRule>
  </conditionalFormatting>
  <conditionalFormatting sqref="J220">
    <cfRule type="expression" dxfId="136" priority="1783">
      <formula>COUNTIFS(bloq,1,sabi,J220)&gt;1</formula>
    </cfRule>
  </conditionalFormatting>
  <conditionalFormatting sqref="J222">
    <cfRule type="cellIs" dxfId="135" priority="443" operator="equal">
      <formula>0</formula>
    </cfRule>
  </conditionalFormatting>
  <conditionalFormatting sqref="J223">
    <cfRule type="expression" dxfId="134" priority="1777">
      <formula>COUNTIFS(bloq,2,sabi,J223)&gt;1</formula>
    </cfRule>
  </conditionalFormatting>
  <conditionalFormatting sqref="J228 E229:J230 J231">
    <cfRule type="cellIs" dxfId="133" priority="1789" operator="equal">
      <formula>0</formula>
    </cfRule>
  </conditionalFormatting>
  <conditionalFormatting sqref="J237 E238:J239 J240 E241:J245">
    <cfRule type="cellIs" dxfId="132" priority="1754" operator="equal">
      <formula>0</formula>
    </cfRule>
  </conditionalFormatting>
  <conditionalFormatting sqref="J238">
    <cfRule type="expression" dxfId="131" priority="1761">
      <formula>COUNTIFS(bloq,1,sabi,J238)&gt;1</formula>
    </cfRule>
  </conditionalFormatting>
  <conditionalFormatting sqref="J241">
    <cfRule type="expression" dxfId="130" priority="1755">
      <formula>COUNTIFS(bloq,2,sabi,J241)&gt;1</formula>
    </cfRule>
  </conditionalFormatting>
  <conditionalFormatting sqref="J256">
    <cfRule type="expression" dxfId="129" priority="1740">
      <formula>COUNTIFS(bloq,1,sabi,J256)&gt;1</formula>
    </cfRule>
  </conditionalFormatting>
  <conditionalFormatting sqref="J259">
    <cfRule type="expression" dxfId="128" priority="1734">
      <formula>COUNTIFS(bloq,2,sabi,J259)&gt;1</formula>
    </cfRule>
  </conditionalFormatting>
  <conditionalFormatting sqref="J274">
    <cfRule type="expression" dxfId="127" priority="1718">
      <formula>COUNTIFS(bloq,1,sabi,J274)&gt;1</formula>
    </cfRule>
  </conditionalFormatting>
  <conditionalFormatting sqref="J277">
    <cfRule type="expression" dxfId="126" priority="1712">
      <formula>COUNTIFS(bloq,2,sabi,J277)&gt;1</formula>
    </cfRule>
  </conditionalFormatting>
  <conditionalFormatting sqref="J278">
    <cfRule type="expression" dxfId="125" priority="401">
      <formula>COUNTIFS(bloq,3,juea,J278)&gt;1</formula>
    </cfRule>
  </conditionalFormatting>
  <conditionalFormatting sqref="J292">
    <cfRule type="expression" dxfId="124" priority="1696">
      <formula>COUNTIFS(bloq,1,sabi,J292)&gt;1</formula>
    </cfRule>
  </conditionalFormatting>
  <conditionalFormatting sqref="J295">
    <cfRule type="expression" dxfId="123" priority="39">
      <formula>COUNTIFS(bloq,1,luni,J295)&gt;1</formula>
    </cfRule>
    <cfRule type="expression" dxfId="122" priority="40">
      <formula>COUNTIFS(bloq,2,juei,J295)&gt;1</formula>
    </cfRule>
    <cfRule type="expression" dxfId="121" priority="1690">
      <formula>COUNTIFS(bloq,2,sabi,J295)&gt;1</formula>
    </cfRule>
  </conditionalFormatting>
  <conditionalFormatting sqref="J310">
    <cfRule type="expression" dxfId="120" priority="1675">
      <formula>COUNTIFS(bloq,1,sabi,J310)&gt;1</formula>
    </cfRule>
  </conditionalFormatting>
  <conditionalFormatting sqref="J313">
    <cfRule type="expression" dxfId="119" priority="1669">
      <formula>COUNTIFS(bloq,2,sabi,J313)&gt;1</formula>
    </cfRule>
    <cfRule type="expression" dxfId="118" priority="1670">
      <formula>COUNTIFS(bloq,2,viei,J313)&gt;1</formula>
    </cfRule>
  </conditionalFormatting>
  <conditionalFormatting sqref="J322">
    <cfRule type="cellIs" dxfId="117" priority="1681" operator="equal">
      <formula>0</formula>
    </cfRule>
  </conditionalFormatting>
  <conditionalFormatting sqref="J328">
    <cfRule type="expression" dxfId="116" priority="2883">
      <formula>COUNTIFS(bloq,1,sabi,J328)&gt;1</formula>
    </cfRule>
  </conditionalFormatting>
  <conditionalFormatting sqref="J331">
    <cfRule type="expression" dxfId="115" priority="2876">
      <formula>COUNTIFS(bloq,2,sabi,J331)&gt;1</formula>
    </cfRule>
  </conditionalFormatting>
  <conditionalFormatting sqref="J337 J409 J427 J823 J841 J859 J913 J931 J949 J967 J985 J1003 J1021 J1039 J1057 J1075 J787 J13 J31 J49 J67 J85 J103 J121 J139 J157 J175 J193 J211 J229 J247 J265 J283 J301 J355 J373 J481 J499 J517 J535 J553 J571 J589 J607 J625 J643 J661 J679 J715 J733 J751 J769 J877 J895 J445 J463 J697 J391 J319 J805">
    <cfRule type="expression" dxfId="114" priority="3995">
      <formula>COUNTIFS(bloq,1,sabi,J13)&gt;1</formula>
    </cfRule>
  </conditionalFormatting>
  <conditionalFormatting sqref="J338 J410 J428 J824 J842 J860 J914 J932 J950 J968 J986 J1004 J1022 J1040 J1058 J1076 J788 J14 J32 J50 J68 J86 J104 J122 J140 J158 J176 J194 J212 J230 J248 J266 J284 J302 J356 J374 J482 J500 J518 J536 J554 J572 J590 J608 J626 J644 J662 J680 J716 J734 J752 J770 J878 J896 J446 J464 J698 J392 J320 J806">
    <cfRule type="expression" dxfId="113" priority="3989">
      <formula>COUNTIFS(bloq,1,saba,J14)&gt;1</formula>
    </cfRule>
  </conditionalFormatting>
  <conditionalFormatting sqref="J340 J412 J430 J826 J844 J862 J916 J934 J952 J970 J988 J1006 J1024 J1042 J1060 J1078 J790 J16 J34 J52 J70 J88 J106 J124 J142 J160 J178 J196 J214 J250 J268 J286 J304 J322 J358 J376 J448 J466 J232 J700 J394 J808">
    <cfRule type="expression" dxfId="112" priority="3983">
      <formula>COUNTIFS(bloq,2,sabi,J16)&gt;1</formula>
    </cfRule>
  </conditionalFormatting>
  <conditionalFormatting sqref="J341 J413 J431 J827 J845 J863 J917 J935 J953 J971 J989 J1007 J1025 J1043 J1061 J1079 J791 J17 J35 J53 J71 J89 J107 J125 J143 J161 J179 J197 J215 J251 J269 J287 J305 J359 J377 J449 J467 J233 J701 J395 J809 J323">
    <cfRule type="expression" dxfId="111" priority="3977">
      <formula>COUNTIFS(bloq,2,saba,J17)&gt;1</formula>
    </cfRule>
  </conditionalFormatting>
  <conditionalFormatting sqref="J343 J415 J433 J829 J847 J865 J919 J937 J955 J973 J991 J1009 J1027 J1045 J1063 J1081 J793 J19 J37 J55 J73 J91 J109 J127 J145 J163 J181 J199 J217 J253 J271 J289 J307 J361 J379 J487 J505 J523 J541 J559 J577 J595 J613 J631 J649 J667 J685 J721 J739 J757 J775 J883 J901 J451 J469 J235 J703 J397 J811 J325">
    <cfRule type="expression" dxfId="110" priority="3971">
      <formula>COUNTIFS(bloq,3,sabi,J19)&gt;1</formula>
    </cfRule>
  </conditionalFormatting>
  <conditionalFormatting sqref="J344 J416 J434 J830 J848 J866 J920 J938 J956 J974 J992 J1010 J1028 J1046 J1064 J1082 J794 J20 J38 J56 J74 J92 J110 J128 J146 J164 J182 J200 J218 J254 J272 J290 J308 J362 J380 J488 J506 J524 J542 J560 J578 J596 J614 J632 J650 J668 J686 J722 J740 J758 J776 J884 J902 J452 J470 J236 J704 J398 J812 J326">
    <cfRule type="expression" dxfId="109" priority="3965">
      <formula>COUNTIFS(bloq,3,saba,J20)&gt;1</formula>
    </cfRule>
  </conditionalFormatting>
  <conditionalFormatting sqref="J346">
    <cfRule type="expression" dxfId="108" priority="1654">
      <formula>COUNTIFS(bloq,1,sabi,J346)&gt;1</formula>
    </cfRule>
  </conditionalFormatting>
  <conditionalFormatting sqref="J349">
    <cfRule type="expression" dxfId="107" priority="1648">
      <formula>COUNTIFS(bloq,2,sabi,J349)&gt;1</formula>
    </cfRule>
  </conditionalFormatting>
  <conditionalFormatting sqref="J364">
    <cfRule type="expression" dxfId="106" priority="1633">
      <formula>COUNTIFS(bloq,1,sabi,J364)&gt;1</formula>
    </cfRule>
  </conditionalFormatting>
  <conditionalFormatting sqref="J367">
    <cfRule type="expression" dxfId="105" priority="1627">
      <formula>COUNTIFS(bloq,2,sabi,J367)&gt;1</formula>
    </cfRule>
  </conditionalFormatting>
  <conditionalFormatting sqref="J382">
    <cfRule type="expression" dxfId="104" priority="1612">
      <formula>COUNTIFS(bloq,1,sabi,J382)&gt;1</formula>
    </cfRule>
  </conditionalFormatting>
  <conditionalFormatting sqref="J385">
    <cfRule type="expression" dxfId="103" priority="1606">
      <formula>COUNTIFS(bloq,2,sabi,J385)&gt;1</formula>
    </cfRule>
  </conditionalFormatting>
  <conditionalFormatting sqref="J400">
    <cfRule type="expression" dxfId="102" priority="2771">
      <formula>COUNTIFS(bloq,1,sabi,J400)&gt;1</formula>
    </cfRule>
  </conditionalFormatting>
  <conditionalFormatting sqref="J403">
    <cfRule type="expression" dxfId="101" priority="2764">
      <formula>COUNTIFS(bloq,2,sabi,J403)&gt;1</formula>
    </cfRule>
  </conditionalFormatting>
  <conditionalFormatting sqref="J418">
    <cfRule type="expression" dxfId="100" priority="2757">
      <formula>COUNTIFS(bloq,1,sabi,J418)&gt;1</formula>
    </cfRule>
  </conditionalFormatting>
  <conditionalFormatting sqref="J421">
    <cfRule type="expression" dxfId="99" priority="2750">
      <formula>COUNTIFS(bloq,2,sabi,J421)&gt;1</formula>
    </cfRule>
  </conditionalFormatting>
  <conditionalFormatting sqref="J436">
    <cfRule type="expression" dxfId="98" priority="1589">
      <formula>COUNTIFS(bloq,1,sabi,J436)&gt;1</formula>
    </cfRule>
  </conditionalFormatting>
  <conditionalFormatting sqref="J439">
    <cfRule type="cellIs" dxfId="97" priority="165" operator="equal">
      <formula>0</formula>
    </cfRule>
    <cfRule type="expression" dxfId="96" priority="166">
      <formula>COUNTIFS(bloq,1,viei,J439)&gt;1</formula>
    </cfRule>
  </conditionalFormatting>
  <conditionalFormatting sqref="J440">
    <cfRule type="expression" dxfId="95" priority="120">
      <formula>COUNTIFS(bloq,3,luna,J440)&gt;1</formula>
    </cfRule>
  </conditionalFormatting>
  <conditionalFormatting sqref="J454">
    <cfRule type="expression" dxfId="94" priority="2743">
      <formula>COUNTIFS(bloq,1,sabi,J454)&gt;1</formula>
    </cfRule>
  </conditionalFormatting>
  <conditionalFormatting sqref="J457">
    <cfRule type="expression" dxfId="93" priority="2736">
      <formula>COUNTIFS(bloq,2,sabi,J457)&gt;1</formula>
    </cfRule>
  </conditionalFormatting>
  <conditionalFormatting sqref="J472">
    <cfRule type="expression" dxfId="92" priority="1556">
      <formula>COUNTIFS(bloq,1,sabi,J472)&gt;1</formula>
    </cfRule>
  </conditionalFormatting>
  <conditionalFormatting sqref="J475">
    <cfRule type="expression" dxfId="91" priority="1550">
      <formula>COUNTIFS(bloq,2,sabi,J475)&gt;1</formula>
    </cfRule>
  </conditionalFormatting>
  <conditionalFormatting sqref="J484">
    <cfRule type="expression" dxfId="90" priority="1581">
      <formula>COUNTIFS(bloq,2,sabi,J484)&gt;1</formula>
    </cfRule>
  </conditionalFormatting>
  <conditionalFormatting sqref="J485">
    <cfRule type="expression" dxfId="89" priority="1580">
      <formula>COUNTIFS(bloq,2,saba,J485)&gt;1</formula>
    </cfRule>
  </conditionalFormatting>
  <conditionalFormatting sqref="J490">
    <cfRule type="expression" dxfId="88" priority="1503">
      <formula>COUNTIFS(bloq,1,sabi,J490)&gt;1</formula>
    </cfRule>
  </conditionalFormatting>
  <conditionalFormatting sqref="J493">
    <cfRule type="expression" dxfId="87" priority="1497">
      <formula>COUNTIFS(bloq,2,sabi,J493)&gt;1</formula>
    </cfRule>
  </conditionalFormatting>
  <conditionalFormatting sqref="J502">
    <cfRule type="expression" dxfId="86" priority="1528">
      <formula>COUNTIFS(bloq,2,sabi,J502)&gt;1</formula>
    </cfRule>
  </conditionalFormatting>
  <conditionalFormatting sqref="J503">
    <cfRule type="expression" dxfId="85" priority="1527">
      <formula>COUNTIFS(bloq,2,saba,J503)&gt;1</formula>
    </cfRule>
  </conditionalFormatting>
  <conditionalFormatting sqref="J508">
    <cfRule type="expression" dxfId="84" priority="1442">
      <formula>COUNTIFS(bloq,1,sabi,J508)&gt;1</formula>
    </cfRule>
  </conditionalFormatting>
  <conditionalFormatting sqref="J511">
    <cfRule type="expression" dxfId="83" priority="1436">
      <formula>COUNTIFS(bloq,2,sabi,J511)&gt;1</formula>
    </cfRule>
  </conditionalFormatting>
  <conditionalFormatting sqref="J512">
    <cfRule type="expression" dxfId="82" priority="314">
      <formula>COUNTIFS(bloq,3,luna,J512)&gt;1</formula>
    </cfRule>
    <cfRule type="expression" dxfId="81" priority="1488">
      <formula>COUNTIFS(bloq,2,saba,J512)&gt;1</formula>
    </cfRule>
  </conditionalFormatting>
  <conditionalFormatting sqref="J514">
    <cfRule type="expression" dxfId="80" priority="1495">
      <formula>COUNTIFS(bloq,3,sabi,J514)&gt;1</formula>
    </cfRule>
  </conditionalFormatting>
  <conditionalFormatting sqref="J515">
    <cfRule type="expression" dxfId="79" priority="1494">
      <formula>COUNTIFS(bloq,3,saba,J515)&gt;1</formula>
    </cfRule>
  </conditionalFormatting>
  <conditionalFormatting sqref="J520">
    <cfRule type="expression" dxfId="78" priority="1467">
      <formula>COUNTIFS(bloq,2,sabi,J520)&gt;1</formula>
    </cfRule>
  </conditionalFormatting>
  <conditionalFormatting sqref="J521">
    <cfRule type="expression" dxfId="77" priority="1466">
      <formula>COUNTIFS(bloq,2,saba,J521)&gt;1</formula>
    </cfRule>
  </conditionalFormatting>
  <conditionalFormatting sqref="J526">
    <cfRule type="expression" dxfId="76" priority="1389">
      <formula>COUNTIFS(bloq,1,sabi,J526)&gt;1</formula>
    </cfRule>
  </conditionalFormatting>
  <conditionalFormatting sqref="J529">
    <cfRule type="expression" dxfId="75" priority="1383">
      <formula>COUNTIFS(bloq,2,sabi,J529)&gt;1</formula>
    </cfRule>
  </conditionalFormatting>
  <conditionalFormatting sqref="J538">
    <cfRule type="expression" dxfId="74" priority="1414">
      <formula>COUNTIFS(bloq,2,sabi,J538)&gt;1</formula>
    </cfRule>
  </conditionalFormatting>
  <conditionalFormatting sqref="J539">
    <cfRule type="expression" dxfId="73" priority="1413">
      <formula>COUNTIFS(bloq,2,saba,J539)&gt;1</formula>
    </cfRule>
  </conditionalFormatting>
  <conditionalFormatting sqref="J544">
    <cfRule type="expression" dxfId="72" priority="1336">
      <formula>COUNTIFS(bloq,1,sabi,J544)&gt;1</formula>
    </cfRule>
  </conditionalFormatting>
  <conditionalFormatting sqref="J547">
    <cfRule type="expression" dxfId="71" priority="1330">
      <formula>COUNTIFS(bloq,2,sabi,J547)&gt;1</formula>
    </cfRule>
  </conditionalFormatting>
  <conditionalFormatting sqref="J556">
    <cfRule type="expression" dxfId="70" priority="1361">
      <formula>COUNTIFS(bloq,2,sabi,J556)&gt;1</formula>
    </cfRule>
  </conditionalFormatting>
  <conditionalFormatting sqref="J557">
    <cfRule type="expression" dxfId="69" priority="1360">
      <formula>COUNTIFS(bloq,2,saba,J557)&gt;1</formula>
    </cfRule>
  </conditionalFormatting>
  <conditionalFormatting sqref="J562">
    <cfRule type="expression" dxfId="68" priority="1283">
      <formula>COUNTIFS(bloq,1,sabi,J562)&gt;1</formula>
    </cfRule>
  </conditionalFormatting>
  <conditionalFormatting sqref="J565">
    <cfRule type="expression" dxfId="67" priority="1277">
      <formula>COUNTIFS(bloq,2,sabi,J565)&gt;1</formula>
    </cfRule>
  </conditionalFormatting>
  <conditionalFormatting sqref="J574">
    <cfRule type="expression" dxfId="66" priority="1308">
      <formula>COUNTIFS(bloq,2,sabi,J574)&gt;1</formula>
    </cfRule>
  </conditionalFormatting>
  <conditionalFormatting sqref="J575">
    <cfRule type="expression" dxfId="65" priority="1307">
      <formula>COUNTIFS(bloq,2,saba,J575)&gt;1</formula>
    </cfRule>
  </conditionalFormatting>
  <conditionalFormatting sqref="J580">
    <cfRule type="expression" dxfId="64" priority="1230">
      <formula>COUNTIFS(bloq,1,sabi,J580)&gt;1</formula>
    </cfRule>
  </conditionalFormatting>
  <conditionalFormatting sqref="J583">
    <cfRule type="expression" dxfId="63" priority="1224">
      <formula>COUNTIFS(bloq,2,sabi,J583)&gt;1</formula>
    </cfRule>
  </conditionalFormatting>
  <conditionalFormatting sqref="J592">
    <cfRule type="expression" dxfId="62" priority="1255">
      <formula>COUNTIFS(bloq,2,sabi,J592)&gt;1</formula>
    </cfRule>
  </conditionalFormatting>
  <conditionalFormatting sqref="J593">
    <cfRule type="expression" dxfId="61" priority="1254">
      <formula>COUNTIFS(bloq,2,saba,J593)&gt;1</formula>
    </cfRule>
  </conditionalFormatting>
  <conditionalFormatting sqref="J597:J602 E603:J605">
    <cfRule type="cellIs" dxfId="60" priority="1170" operator="equal">
      <formula>0</formula>
    </cfRule>
  </conditionalFormatting>
  <conditionalFormatting sqref="J598">
    <cfRule type="expression" dxfId="59" priority="1177">
      <formula>COUNTIFS(bloq,1,sabi,J598)&gt;1</formula>
    </cfRule>
  </conditionalFormatting>
  <conditionalFormatting sqref="J601">
    <cfRule type="expression" dxfId="58" priority="1171">
      <formula>COUNTIFS(bloq,2,sabi,J601)&gt;1</formula>
    </cfRule>
  </conditionalFormatting>
  <conditionalFormatting sqref="J610">
    <cfRule type="expression" dxfId="57" priority="1202">
      <formula>COUNTIFS(bloq,2,sabi,J610)&gt;1</formula>
    </cfRule>
  </conditionalFormatting>
  <conditionalFormatting sqref="J611">
    <cfRule type="expression" dxfId="56" priority="1201">
      <formula>COUNTIFS(bloq,2,saba,J611)&gt;1</formula>
    </cfRule>
  </conditionalFormatting>
  <conditionalFormatting sqref="J616">
    <cfRule type="expression" dxfId="55" priority="1124">
      <formula>COUNTIFS(bloq,1,sabi,J616)&gt;1</formula>
    </cfRule>
  </conditionalFormatting>
  <conditionalFormatting sqref="J619">
    <cfRule type="expression" dxfId="54" priority="1118">
      <formula>COUNTIFS(bloq,2,sabi,J619)&gt;1</formula>
    </cfRule>
  </conditionalFormatting>
  <conditionalFormatting sqref="J628">
    <cfRule type="expression" dxfId="53" priority="1149">
      <formula>COUNTIFS(bloq,2,sabi,J628)&gt;1</formula>
    </cfRule>
  </conditionalFormatting>
  <conditionalFormatting sqref="J629">
    <cfRule type="expression" dxfId="52" priority="1148">
      <formula>COUNTIFS(bloq,2,saba,J629)&gt;1</formula>
    </cfRule>
  </conditionalFormatting>
  <conditionalFormatting sqref="J634">
    <cfRule type="expression" dxfId="51" priority="1018">
      <formula>COUNTIFS(bloq,1,sabi,J634)&gt;1</formula>
    </cfRule>
  </conditionalFormatting>
  <conditionalFormatting sqref="J637">
    <cfRule type="expression" dxfId="50" priority="1012">
      <formula>COUNTIFS(bloq,2,sabi,J637)&gt;1</formula>
    </cfRule>
  </conditionalFormatting>
  <conditionalFormatting sqref="J646">
    <cfRule type="expression" dxfId="49" priority="1043">
      <formula>COUNTIFS(bloq,2,sabi,J646)&gt;1</formula>
    </cfRule>
  </conditionalFormatting>
  <conditionalFormatting sqref="J647">
    <cfRule type="expression" dxfId="48" priority="1042">
      <formula>COUNTIFS(bloq,2,saba,J647)&gt;1</formula>
    </cfRule>
  </conditionalFormatting>
  <conditionalFormatting sqref="J652">
    <cfRule type="expression" dxfId="47" priority="965">
      <formula>COUNTIFS(bloq,1,sabi,J652)&gt;1</formula>
    </cfRule>
  </conditionalFormatting>
  <conditionalFormatting sqref="J655">
    <cfRule type="expression" dxfId="46" priority="959">
      <formula>COUNTIFS(bloq,2,sabi,J655)&gt;1</formula>
    </cfRule>
  </conditionalFormatting>
  <conditionalFormatting sqref="J664">
    <cfRule type="expression" dxfId="45" priority="990">
      <formula>COUNTIFS(bloq,2,sabi,J664)&gt;1</formula>
    </cfRule>
  </conditionalFormatting>
  <conditionalFormatting sqref="J665">
    <cfRule type="expression" dxfId="44" priority="989">
      <formula>COUNTIFS(bloq,2,saba,J665)&gt;1</formula>
    </cfRule>
  </conditionalFormatting>
  <conditionalFormatting sqref="J670">
    <cfRule type="expression" dxfId="43" priority="912">
      <formula>COUNTIFS(bloq,1,sabi,J670)&gt;1</formula>
    </cfRule>
  </conditionalFormatting>
  <conditionalFormatting sqref="J673">
    <cfRule type="expression" dxfId="42" priority="906">
      <formula>COUNTIFS(bloq,2,sabi,J673)&gt;1</formula>
    </cfRule>
  </conditionalFormatting>
  <conditionalFormatting sqref="J682">
    <cfRule type="expression" dxfId="41" priority="937">
      <formula>COUNTIFS(bloq,2,sabi,J682)&gt;1</formula>
    </cfRule>
  </conditionalFormatting>
  <conditionalFormatting sqref="J683">
    <cfRule type="expression" dxfId="40" priority="936">
      <formula>COUNTIFS(bloq,2,saba,J683)&gt;1</formula>
    </cfRule>
  </conditionalFormatting>
  <conditionalFormatting sqref="J688 J778 J796 J814 J832 J850 J904 J922 J940 J958 J976 J994 J1012 J1030 J1048 J1066">
    <cfRule type="expression" dxfId="39" priority="5704">
      <formula>COUNTIFS(bloq,1,sabi,J688)&gt;1</formula>
    </cfRule>
  </conditionalFormatting>
  <conditionalFormatting sqref="J689 J779 J797 J815 J833 J851 J905 J923 J941 J959 J977 J995 J1013 J1031 J1049 J1067 J329 J419 J455 J5 J401 J23 J41 J59 J77 J95 J113 J131 J149 J167 J185 J221 J239 J257 J275 J293 J311 J347 J365 J383 J437 J473 J491 J509 J527 J545 J563 J581 J599 J617 J635 J653 J671 J707 J725 J743 J761 J869 J887">
    <cfRule type="expression" dxfId="38" priority="5698">
      <formula>COUNTIFS(bloq,1,saba,J5)&gt;1</formula>
    </cfRule>
  </conditionalFormatting>
  <conditionalFormatting sqref="J691 J781 J799 J817 J835 J853 J907 J925 J943 J961 J979 J997 J1015 J1033 J1051 J1069">
    <cfRule type="expression" dxfId="37" priority="5692">
      <formula>COUNTIFS(bloq,2,sabi,J691)&gt;1</formula>
    </cfRule>
  </conditionalFormatting>
  <conditionalFormatting sqref="J692 J782 J800 J818 J836 J854 J908 J926 J944 J962 J980 J998 J1016 J1034 J1052 J1070 J422 J458 J8 J404 J26 J44 J62 J80 J98 J116 J134 J152 J170 J188 J206 J224 J242 J260 J278 J296 J314 J350 J368 J386 J440 J476 J494 J530 J548 J566 J584 J602 J620 J638 J656 J674 J710 J728 J746 J764 J872 J890 J332">
    <cfRule type="expression" dxfId="36" priority="5686">
      <formula>COUNTIFS(bloq,2,saba,J8)&gt;1</formula>
    </cfRule>
  </conditionalFormatting>
  <conditionalFormatting sqref="J694 J784 J802 J820 J838 J856 J910 J928 J946 J964 J982 J1000 J1018 J1036 J1054 J1072 J334 J424 J460 J10 J406 J28 J46 J64 J82 J100 J118 J136 J154 J172 J190 J208 J226 J244 J262 J280 J298 J316 J352 J370 J388 J442 J478 J496 J532 J550 J568 J586 J604 J622 J640 J658 J676 J712 J730 J748 J766 J874 J892">
    <cfRule type="expression" dxfId="35" priority="5752">
      <formula>COUNTIFS(bloq,3,sabi,J10)&gt;1</formula>
    </cfRule>
  </conditionalFormatting>
  <conditionalFormatting sqref="J695 J785 J803 J821 J839 J857 J911 J929 J947 J965 J983 J1001 J1019 J1037 J1055 J1073 J335 J425 J461 J11 J407 J29 J47 J65 J83 J101 J119 J137 J155 J173 J191 J209 J227 J245 J263 J281 J299 J317 J353 J371 J389 J443 J479 J497 J533 J551 J569 J587 J605 J623 J641 J659 J677 J713 J731 J749 J767 J875 J893">
    <cfRule type="expression" dxfId="34" priority="5746">
      <formula>COUNTIFS(bloq,3,saba,J11)&gt;1</formula>
    </cfRule>
  </conditionalFormatting>
  <conditionalFormatting sqref="J706">
    <cfRule type="expression" dxfId="33" priority="859">
      <formula>COUNTIFS(bloq,1,sabi,J706)&gt;1</formula>
    </cfRule>
  </conditionalFormatting>
  <conditionalFormatting sqref="J709">
    <cfRule type="expression" dxfId="32" priority="853">
      <formula>COUNTIFS(bloq,2,sabi,J709)&gt;1</formula>
    </cfRule>
  </conditionalFormatting>
  <conditionalFormatting sqref="J718">
    <cfRule type="expression" dxfId="31" priority="884">
      <formula>COUNTIFS(bloq,2,sabi,J718)&gt;1</formula>
    </cfRule>
  </conditionalFormatting>
  <conditionalFormatting sqref="J719">
    <cfRule type="expression" dxfId="30" priority="883">
      <formula>COUNTIFS(bloq,2,saba,J719)&gt;1</formula>
    </cfRule>
  </conditionalFormatting>
  <conditionalFormatting sqref="J724">
    <cfRule type="expression" dxfId="29" priority="806">
      <formula>COUNTIFS(bloq,1,sabi,J724)&gt;1</formula>
    </cfRule>
  </conditionalFormatting>
  <conditionalFormatting sqref="J727">
    <cfRule type="expression" dxfId="28" priority="800">
      <formula>COUNTIFS(bloq,2,sabi,J727)&gt;1</formula>
    </cfRule>
  </conditionalFormatting>
  <conditionalFormatting sqref="J736">
    <cfRule type="expression" dxfId="27" priority="831">
      <formula>COUNTIFS(bloq,2,sabi,J736)&gt;1</formula>
    </cfRule>
  </conditionalFormatting>
  <conditionalFormatting sqref="J737">
    <cfRule type="expression" dxfId="26" priority="830">
      <formula>COUNTIFS(bloq,2,saba,J737)&gt;1</formula>
    </cfRule>
  </conditionalFormatting>
  <conditionalFormatting sqref="J742">
    <cfRule type="expression" dxfId="25" priority="753">
      <formula>COUNTIFS(bloq,1,sabi,J742)&gt;1</formula>
    </cfRule>
  </conditionalFormatting>
  <conditionalFormatting sqref="J745">
    <cfRule type="expression" dxfId="24" priority="747">
      <formula>COUNTIFS(bloq,2,sabi,J745)&gt;1</formula>
    </cfRule>
  </conditionalFormatting>
  <conditionalFormatting sqref="J754">
    <cfRule type="expression" dxfId="23" priority="778">
      <formula>COUNTIFS(bloq,2,sabi,J754)&gt;1</formula>
    </cfRule>
  </conditionalFormatting>
  <conditionalFormatting sqref="J755">
    <cfRule type="expression" dxfId="22" priority="777">
      <formula>COUNTIFS(bloq,2,saba,J755)&gt;1</formula>
    </cfRule>
  </conditionalFormatting>
  <conditionalFormatting sqref="J760">
    <cfRule type="expression" dxfId="21" priority="700">
      <formula>COUNTIFS(bloq,1,sabi,J760)&gt;1</formula>
    </cfRule>
  </conditionalFormatting>
  <conditionalFormatting sqref="J763">
    <cfRule type="expression" dxfId="20" priority="694">
      <formula>COUNTIFS(bloq,2,sabi,J763)&gt;1</formula>
    </cfRule>
  </conditionalFormatting>
  <conditionalFormatting sqref="J772">
    <cfRule type="expression" dxfId="19" priority="725">
      <formula>COUNTIFS(bloq,2,sabi,J772)&gt;1</formula>
    </cfRule>
  </conditionalFormatting>
  <conditionalFormatting sqref="J773">
    <cfRule type="expression" dxfId="18" priority="724">
      <formula>COUNTIFS(bloq,2,saba,J773)&gt;1</formula>
    </cfRule>
  </conditionalFormatting>
  <conditionalFormatting sqref="J868">
    <cfRule type="expression" dxfId="17" priority="647">
      <formula>COUNTIFS(bloq,1,sabi,J868)&gt;1</formula>
    </cfRule>
  </conditionalFormatting>
  <conditionalFormatting sqref="J871">
    <cfRule type="expression" dxfId="16" priority="641">
      <formula>COUNTIFS(bloq,2,sabi,J871)&gt;1</formula>
    </cfRule>
  </conditionalFormatting>
  <conditionalFormatting sqref="J880">
    <cfRule type="expression" dxfId="15" priority="672">
      <formula>COUNTIFS(bloq,2,sabi,J880)&gt;1</formula>
    </cfRule>
  </conditionalFormatting>
  <conditionalFormatting sqref="J881">
    <cfRule type="expression" dxfId="14" priority="671">
      <formula>COUNTIFS(bloq,2,saba,J881)&gt;1</formula>
    </cfRule>
  </conditionalFormatting>
  <conditionalFormatting sqref="J886">
    <cfRule type="expression" dxfId="13" priority="594">
      <formula>COUNTIFS(bloq,1,sabi,J886)&gt;1</formula>
    </cfRule>
  </conditionalFormatting>
  <conditionalFormatting sqref="J889">
    <cfRule type="expression" dxfId="12" priority="588">
      <formula>COUNTIFS(bloq,2,sabi,J889)&gt;1</formula>
    </cfRule>
  </conditionalFormatting>
  <conditionalFormatting sqref="J898">
    <cfRule type="expression" dxfId="11" priority="619">
      <formula>COUNTIFS(bloq,2,sabi,J898)&gt;1</formula>
    </cfRule>
  </conditionalFormatting>
  <conditionalFormatting sqref="J899">
    <cfRule type="expression" dxfId="10" priority="618">
      <formula>COUNTIFS(bloq,2,saba,J899)&gt;1</formula>
    </cfRule>
  </conditionalFormatting>
  <conditionalFormatting sqref="L313:L315">
    <cfRule type="cellIs" dxfId="9" priority="63" operator="equal">
      <formula>0</formula>
    </cfRule>
  </conditionalFormatting>
  <conditionalFormatting sqref="L314">
    <cfRule type="expression" dxfId="8" priority="64">
      <formula>COUNTIFS(bloq,1,mari,L314)&gt;1</formula>
    </cfRule>
    <cfRule type="expression" dxfId="7" priority="60">
      <formula>COUNTIFS(bloq,2,viei,L314)&gt;1</formula>
    </cfRule>
    <cfRule type="expression" dxfId="6" priority="59">
      <formula>COUNTIFS(bloq,2,sabi,L314)&gt;1</formula>
    </cfRule>
    <cfRule type="expression" dxfId="5" priority="57">
      <formula>COUNTIFS(bloq,2,mari,L314)&gt;1</formula>
    </cfRule>
  </conditionalFormatting>
  <conditionalFormatting sqref="L315">
    <cfRule type="expression" dxfId="4" priority="58">
      <formula>COUNTIFS(bloq,1,luna,L315)&gt;1</formula>
    </cfRule>
    <cfRule type="expression" dxfId="3" priority="61">
      <formula>COUNTIFS(bloq,2,saba,L315)&gt;1</formula>
    </cfRule>
    <cfRule type="expression" dxfId="2" priority="66">
      <formula>COUNTIFS(bloq,1,luna,L315)&gt;1</formula>
    </cfRule>
    <cfRule type="expression" dxfId="1" priority="65">
      <formula>COUNTIFS(bloq,1,mara,L315)&gt;1</formula>
    </cfRule>
    <cfRule type="expression" dxfId="0" priority="62">
      <formula>COUNTIFS(bloq,2,viea,L315)&gt;1</formula>
    </cfRule>
  </conditionalFormatting>
  <dataValidations xWindow="780" yWindow="974" count="2">
    <dataValidation type="list" allowBlank="1" showInputMessage="1" showErrorMessage="1" prompt="Seleccione el Ambiente de Aprendizaje" sqref="E14:J14 E428:J428 E11:J11 E500:J500 E194:J194 E8:J8 E785:J785 E743:J743 E374:J374 E68:J68 E86:J86 E104:J104 E140:J140 I149:J149 E176:J176 E191:J191 E212:J212 E230:J230 E248:J248 E173:J173 E266:J266 E1052:J1052 E284:J284 E320:J320 E356:J356 E50:J50 E407:J407 E425:J425 E392:J392 E788:J788 E59:J59 E446:J446 E302:J302 E518:J518 E536:J536 E554:J554 E572:J572 E323:J323 E530:J530 E626:J626 E608:J608 E662:J662 E695:J695 E644:J644 E680:J680 E716:J716 E725:J725 E752:J752 E803:J803 E821:J821 E839:J839 E857:J857 E770:J770 E878:J878 E911:J911 E929:J929 E947:J947 E965:J965 E983:J983 E1001:J1001 E1019:J1019 E1037:J1037 E1055:J1055 E1073:J1073 E317:J317 E32:J32 E47:J47 E65:J65 E83:J83 E101:J101 E122:J122 E137:J137 E155:J155 E170:J170 E188:J188 E209:J209 E215:J215 E245:J245 E1034:J1034 E263:J263 E281:J281 E119:J119 E344:J344 E353:J353 E416:J416 E434:J434 E791:J791 E470:J470 E389:J389 E605:J605 E497:J497 E305:J305 E533:J533 E494:J494 E482:J482 E587:J587 E569:J569 E623:J623 E599:J599 E659:J659 E227:J227 E641:J641 E677:J677 E713:J713 E731:J731 E749:J749 E812:J812 E830:J830 E848:J848 E866:J866 E767:J767 E875:J875 E920:J920 E938:J938 E956:J956 E974:J974 E992:J992 E1010:J1010 E1028:J1028 E1046:J1046 E1064:J1064 E1082:J1082 E296:J296 E29:J29 E56:J56 E62:J62 E80:J80 E98:J98 E116:J116 E134:J134 E152:J152 E1070:J1070 E200:J200 E206:J206 E224:J224 E242:J242 E128:J128 E260:J260 E278:J278 E299:J299 E338:J338 E350:J350 E371:J371 E410:J410 E479:J479 E779:J779 E464:J464 E386:J386 E443:J443 E506:J506 E515:J515 I203:J203 E551:J551 E476:J476 E584:J584 E566:J566 E620:J620 E638:J638 E656:J656 E698:J698 E650:J650 E674:J674 E710:J710 E527:J527 E746:J746 E806:J806 E824:J824 E842:J842 E860:J860 E764:J764 E872:J872 E914:J914 E932:J932 E950:J950 E968:J968 E986:J986 E1004:J1004 E1022:J1022 E1040:J1040 E1058:J1058 E1076:J1076 E326:J326 E38:J38 E614:J614 E74:J74 E53:J53 E110:J110 E125:J125 E146:J146 E164:J164 E182:J182 E218:J218 E236:J236 E254:J254 E272:J272 E686:J686 F161:J161 E287:J287 E341:J341 E362:J362 E197:J197 E413:J413 E431:J431 E35:J35 E467:J467 E503:J503 E452:J452 E548:J548 E524:J524 E542:J542 E560:J560 E488:J488 E596:J596 E578:J578 E632:J632 E611:J611 E668:J668 E701:J701 E647:J647 E683:J683 E722:J722 E740:J740 E758:J758 E308:J308 E827:J827 E845:J845 E863:J863 E776:J776 E884:J884 E917:J917 E935:J935 E953:J953 E971:J971 E989:J989 E1007:J1007 E1025:J1025 E1043:J1043 E1061:J1061 E1079:J1079 E794:J794 E89:J89 E20:J20 E71:J71 E887:J887 E107:J107 E113:J113 E143:J143 F590:J590 I158:J158 E398:J398 I185:J185 E251:J251 E275:J275 E368:J368 E458:J458 E329:J329 E359:J359 E380:J380 E404:J404 E419:J419 E395:J395 E17:J17 E455:J455 E449:J449 E491:J491 E521:J521 E539:J539 E557:J557 E332:J332 E485:J485 E602:J602 E629:J629 E593:J593 E461:J461 E689:J689 E635:J635 E23:J23 E719:J719 E737:J737 E755:J755 E797:J797 E815:J815 E833:J833 E851:J851 E773:J773 E881:J881 E905:J905 E923:J923 E941:J941 E959:J959 E977:J977 E995:J995 E1013:J1013 E1031:J1031 E1049:J1049 E1067:J1067 E782:J782 E665:J665 E41:J41 E314:J314 E77:J77 E95:J95 E704:J704 E131:J131 I167:J167 E92:J92 E377:J377 E44:J44 E221:J221 E239:J239 E365:J365 E269:J269 E809:J809 E293:J293 E335:J335 E347:J347 G179:J179 G736 E422:J422 E383:J383 E5:J5 E440:J440 E437:J437 E257:J257 E509:J509 E512:J512 E545:J545 E26:J26 E473:J473 E575:J575 E617:J617 E581:J581 E653:J653 E692:J692 E563:J563 E671:J671 E707:J707 E728:J728 E290:J290 E800:J800 E818:J818 E836:J836 E854:J854 E761:J761 E869:J869 E908:J908 E926:J926 E944:J944 E962:J962 E980:J980 E998:J998 E1016:J1016 E896:J896 E893:J893 E890:J890 E902:J902 E899:J899 E167:G167 E149 G149 E158:G158 E179 E185:G185 E233:J233 E401:J401 E734:J734 E203:G203 L315 E311:J311" xr:uid="{00000000-0002-0000-0300-000000000000}">
      <formula1>ambiente</formula1>
    </dataValidation>
    <dataValidation type="list" allowBlank="1" showInputMessage="1" showErrorMessage="1" prompt="Seleccione el Instructor" sqref="H472:J472 E493:J493 E376:J376 E418:J418 I148:J148 I202:J202 E448:J448 E22:J22 E79:J79 I157:J157 E103:J103 I142:J142 E94:J94 E145:J145 E1078:J1078 E175:J175 E205:J205 E214:J214 E250:J250 E1042:J1042 E268:J268 E700:J700 E337:J337 E358:J358 E169:J169 E409:J409 E7:J7 E787:J787 E445:J445 E13:J13 E403:J403 E541:J541 E520:J520 E538:J538 E556:J556 E484:J484 F589:J589 E70:J70 E628:J628 E664:J664 G735 E646:J646 E673:J673 E718:J718 E355:J355 E754:J754 E805:J805 E823:J823 E841:J841 E859:J859 E772:J772 E880:J880 E913:J913 E931:J931 E949:J949 E967:J967 E985:J985 E1003:J1003 E1021:J1021 E1039:J1039 E1057:J1057 E1075:J1075 E784:J784 E808:J808 E28:J28 E901:J901 E52:J52 E16:J16 G115:J115 E121:J121 I166:J166 E76:J76 E187:J187 E289:J289 E388:J388 E241:J241 H172:J172 E259:J259 E1060:J1060 E277:J277 E316:J316 E349:J349 H736:J736 E424:J424 E601:J601 E778:J778 E439:J439 E679:J679 E490:J490 E511:J511 E526:J526 E547:J547 E565:J565 J406 E598:J598 E592:J592 E655:J655 E694:J694 E637:J637 E670:J670 E709:J709 E724:J724 E802:J802 E364:J364 E838:J838 E856:J856 E763:J763 E871:J871 E910:J910 E928:J928 E946:J946 E964:J964 E982:J982 E1000:J1000 E1018:J1018 E1036:J1036 E1054:J1054 E1072:J1072 E583:J583 E37:J37 E40:J40 E64:J64 E460:J460 E91:J91 E97:J97 E130:J130 E154:J154 E619:J619 G178:J178 E223:J223 E238:J238 E244:J244 E256:J256 E274:J274 E313:J313 E343:J343 E346:J346 E415:J415 E433:J433 E793:J793 E469:J469 E385:J385 E382:J382 E661:J661 E517:J517 E535:J535 E553:J553 E475:J475 E310:J310 E571:J571 E625:J625 E769:J769 E652:J652 E319:J319 E643:J643 E616:J616 E715:J715 E580:J580 E751:J751 E811:J811 E829:J829 E847:J847 E865:J865 E760:J760 E877:J877 E919:J919 E937:J937 E955:J955 E973:J973 E991:J991 E1009:J1009 E1027:J1027 E1045:J1045 E1063:J1063 E1081:J1081 E781:J781 E100:J100 E46:J46 E73:J73 E82:J82 E88:J88 E112:J112 E133:J133 E163:J163 E67:J67 E190:J190 E208:J208 E220:J220 I184:J184 E118:J118 E574:J574 E328:J328 E352:J352 E370:J370 E397:J397 E691:J691 E682:J682 E4:J4 E454:J454 E436:J436 E496:J496 E262:J262 E499:J499 E544:J544 E505:J505 E529:J529 E712:J712 E622:J622 E604:J604 G744 E688:J688 E634:J634 E280:J280 E706:J706 E727:J727 E292:J292 E796:J796 E814:J814 E832:J832 E850:J850 E766:J766 E868:J868 E904:J904 E922:J922 E940:J940 E958:J958 E976:J976 E994:J994 E1012:J1012 E1030:J1030 E1048:J1048 E1066:J1066 E790:J790 E427:J427 E31:J31 E55:J55 E136:J136 E109:J109 E703:J703 E226:J226 E127:J127 E181:J181 F367:J367 E49:J49 E85:J85 E295:J295 E379:J379 E271:J271 E265:J265 E298:J298 E304:J304 E361:J361 E373:J373 E400:J400 E421:J421 E391:J391 E523:J523 E442:J442 E463:J463 E508:J508 E532:J532 E550:J550 E562:J562 E478:J478 E586:J586 E613:J613 E568:J568 E658:J658 F160:J160 E631:J631 E676:J676 E58:J58 E730:J730 E748:J748 E799:J799 E817:J817 E835:J835 E853:J853 E775:J775 E874:J874 E907:J907 E925:J925 E943:J943 E961:J961 E979:J979 E997:J997 E1015:J1015 E1033:J1033 E1051:J1051 E1069:J1069 E235:J235 E43:J43 E199:J199 E106:J106 E124:J124 E139:J139 E151:J151 E253:J253 E196:J196 E217:J217 E229:J229 E247:J247 E286:J286 E25:J25 E211:J211 E457:J457 E340:J340 E466:J466 E283:J283 E412:J412 E430:J430 E10:J10 E331:J331 E481:J481 E451:J451 E301:J301 E502:J502 E514:J514 E559:J559 E487:J487 E577:J577 E34:J34 E640:J640 E595:J595 E667:J667 E697:J697 E649:J649 E685:J685 E721:J721 E739:J739 E757:J757 E322:J322 E826:J826 E844:J844 E862:J862 E307:J307 E883:J883 E916:J916 E934:J934 E952:J952 E970:J970 E988:J988 E1006:J1006 E1024:J1024 E19:J19 E898:J898 E889:J889 E895:J895 E886:J886 E892:J892 E193:J193 E166:G166 E148 G148 E157:G157 E178 E184:G184 E232:J232 F204:I204 J325 L314 E325:H325 E394:J394 I405 E406:H406 G471 E472:F472 E733:J733 E736:F736 E610:J610 E607:J607 E202:G202 E172:F172 E142 G142 E115 E742:J742 E745:J745 E334:J334 E61:J61 E820:J820" xr:uid="{00000000-0002-0000-0300-000001000000}">
      <formula1>instructor</formula1>
    </dataValidation>
  </dataValidations>
  <pageMargins left="0.7" right="0.7" top="0.75" bottom="0.75" header="0.3" footer="0.3"/>
  <pageSetup orientation="portrait" horizontalDpi="1200" verticalDpi="1200"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tint="0.59999389629810485"/>
  </sheetPr>
  <dimension ref="A1:J1047"/>
  <sheetViews>
    <sheetView zoomScale="65" zoomScaleNormal="65" workbookViewId="0">
      <pane xSplit="4" ySplit="2" topLeftCell="E12" activePane="bottomRight" state="frozen"/>
      <selection pane="topRight" activeCell="H343" sqref="H343"/>
      <selection pane="bottomLeft" activeCell="H343" sqref="H343"/>
      <selection pane="bottomRight" activeCell="B21" sqref="B21:B794"/>
    </sheetView>
  </sheetViews>
  <sheetFormatPr baseColWidth="10" defaultColWidth="9" defaultRowHeight="13" x14ac:dyDescent="0.3"/>
  <cols>
    <col min="1" max="1" width="5.69921875" style="34" customWidth="1"/>
    <col min="2" max="2" width="14.69921875" style="34" customWidth="1"/>
    <col min="3" max="3" width="21.69921875" style="34" customWidth="1"/>
    <col min="4" max="4" width="10.69921875" style="34" customWidth="1"/>
    <col min="5" max="10" width="38.69921875" style="34" customWidth="1"/>
    <col min="11" max="16384" width="9" style="34"/>
  </cols>
  <sheetData>
    <row r="1" spans="1:10" ht="21" customHeight="1" thickTop="1" x14ac:dyDescent="0.3">
      <c r="A1" s="822" t="s">
        <v>19</v>
      </c>
      <c r="B1" s="822"/>
      <c r="C1" s="822"/>
      <c r="D1" s="822"/>
      <c r="E1" s="822"/>
      <c r="F1" s="822"/>
      <c r="G1" s="822"/>
      <c r="H1" s="822"/>
      <c r="I1" s="822"/>
      <c r="J1" s="823"/>
    </row>
    <row r="2" spans="1:10" s="54" customFormat="1" ht="32.15" customHeight="1" thickBot="1" x14ac:dyDescent="0.35">
      <c r="A2" s="136" t="s">
        <v>1</v>
      </c>
      <c r="B2" s="478" t="s">
        <v>20</v>
      </c>
      <c r="C2" s="478" t="s">
        <v>21</v>
      </c>
      <c r="D2" s="479" t="s">
        <v>22</v>
      </c>
      <c r="E2" s="478" t="s">
        <v>3</v>
      </c>
      <c r="F2" s="480" t="s">
        <v>4</v>
      </c>
      <c r="G2" s="137" t="s">
        <v>5</v>
      </c>
      <c r="H2" s="478" t="s">
        <v>6</v>
      </c>
      <c r="I2" s="478" t="s">
        <v>7</v>
      </c>
      <c r="J2" s="481" t="s">
        <v>8</v>
      </c>
    </row>
    <row r="3" spans="1:10" ht="210" customHeight="1" thickTop="1" thickBot="1" x14ac:dyDescent="0.35">
      <c r="A3" s="808">
        <v>1</v>
      </c>
      <c r="B3" s="820">
        <f>INDEX(progmar,A3)</f>
        <v>3190195</v>
      </c>
      <c r="C3" s="824" t="str">
        <f>INDEX(fichmar,A3)</f>
        <v>3190195 - DIBUJO DIGITAL DE ARQUITECTURA E INGENIERIA (INSTITUCIÓN EDUCATIVA TÉCNICO INDUSTRIAL PEDRO ANTONIO MOLINA - CALI)</v>
      </c>
      <c r="D3" s="814" t="s">
        <v>23</v>
      </c>
      <c r="E3" s="476"/>
      <c r="F3" s="100" t="s">
        <v>1682</v>
      </c>
      <c r="G3" s="101"/>
      <c r="H3" s="260"/>
      <c r="I3" s="101"/>
      <c r="J3" s="115"/>
    </row>
    <row r="4" spans="1:10" ht="30" customHeight="1" thickTop="1" thickBot="1" x14ac:dyDescent="0.35">
      <c r="A4" s="808"/>
      <c r="B4" s="820"/>
      <c r="C4" s="824"/>
      <c r="D4" s="814"/>
      <c r="E4" s="473"/>
      <c r="F4" s="102" t="s">
        <v>1361</v>
      </c>
      <c r="G4" s="102"/>
      <c r="H4" s="256"/>
      <c r="I4" s="102"/>
      <c r="J4" s="116"/>
    </row>
    <row r="5" spans="1:10" ht="50" customHeight="1" thickTop="1" thickBot="1" x14ac:dyDescent="0.35">
      <c r="A5" s="808"/>
      <c r="B5" s="820"/>
      <c r="C5" s="824"/>
      <c r="D5" s="815"/>
      <c r="E5" s="477"/>
      <c r="F5" s="103" t="s">
        <v>1440</v>
      </c>
      <c r="G5" s="103"/>
      <c r="H5" s="103"/>
      <c r="I5" s="103"/>
      <c r="J5" s="117"/>
    </row>
    <row r="6" spans="1:10" ht="14" customHeight="1" thickTop="1" thickBot="1" x14ac:dyDescent="0.35">
      <c r="A6" s="808"/>
      <c r="B6" s="820"/>
      <c r="C6" s="821"/>
      <c r="D6" s="816" t="s">
        <v>518</v>
      </c>
      <c r="E6" s="104"/>
      <c r="F6" s="104"/>
      <c r="G6" s="105"/>
      <c r="H6" s="104"/>
      <c r="I6" s="105"/>
      <c r="J6" s="118"/>
    </row>
    <row r="7" spans="1:10" ht="14" customHeight="1" thickTop="1" thickBot="1" x14ac:dyDescent="0.35">
      <c r="A7" s="808"/>
      <c r="B7" s="820"/>
      <c r="C7" s="821"/>
      <c r="D7" s="816"/>
      <c r="E7" s="102"/>
      <c r="F7" s="102"/>
      <c r="G7" s="102"/>
      <c r="H7" s="102"/>
      <c r="I7" s="102"/>
      <c r="J7" s="116"/>
    </row>
    <row r="8" spans="1:10" ht="14" customHeight="1" thickTop="1" thickBot="1" x14ac:dyDescent="0.35">
      <c r="A8" s="808"/>
      <c r="B8" s="820"/>
      <c r="C8" s="821"/>
      <c r="D8" s="825"/>
      <c r="E8" s="103"/>
      <c r="F8" s="103"/>
      <c r="G8" s="103"/>
      <c r="H8" s="103"/>
      <c r="I8" s="103"/>
      <c r="J8" s="117"/>
    </row>
    <row r="9" spans="1:10" ht="14.15" customHeight="1" thickTop="1" thickBot="1" x14ac:dyDescent="0.35">
      <c r="A9" s="808"/>
      <c r="B9" s="820"/>
      <c r="C9" s="824"/>
      <c r="D9" s="817" t="s">
        <v>25</v>
      </c>
      <c r="E9" s="472"/>
      <c r="F9" s="104"/>
      <c r="G9" s="105"/>
      <c r="H9" s="104"/>
      <c r="I9" s="105"/>
      <c r="J9" s="118"/>
    </row>
    <row r="10" spans="1:10" ht="14.15" customHeight="1" thickTop="1" thickBot="1" x14ac:dyDescent="0.35">
      <c r="A10" s="808"/>
      <c r="B10" s="820"/>
      <c r="C10" s="824"/>
      <c r="D10" s="818"/>
      <c r="E10" s="473"/>
      <c r="F10" s="102"/>
      <c r="G10" s="102"/>
      <c r="H10" s="102"/>
      <c r="I10" s="102"/>
      <c r="J10" s="116"/>
    </row>
    <row r="11" spans="1:10" ht="14.15" customHeight="1" thickTop="1" thickBot="1" x14ac:dyDescent="0.35">
      <c r="A11" s="808"/>
      <c r="B11" s="820"/>
      <c r="C11" s="824"/>
      <c r="D11" s="818"/>
      <c r="E11" s="474"/>
      <c r="F11" s="106"/>
      <c r="G11" s="106"/>
      <c r="H11" s="106"/>
      <c r="I11" s="106"/>
      <c r="J11" s="119"/>
    </row>
    <row r="12" spans="1:10" ht="14" customHeight="1" thickTop="1" thickBot="1" x14ac:dyDescent="0.35">
      <c r="A12" s="819">
        <v>2</v>
      </c>
      <c r="B12" s="807">
        <f>INDEX(progmar,A12)</f>
        <v>3190815</v>
      </c>
      <c r="C12" s="826" t="str">
        <f>INDEX(fichmar,A12)</f>
        <v>3190815 - DIBUJO DIGITAL DE ARQUITECTURA E INGENIERIA (INSTITUCIÓN EDUCATIVA TÉCNICO INDUSTRIAL PEDRO ANTONIO MOLINA - CALI)</v>
      </c>
      <c r="D12" s="811" t="s">
        <v>23</v>
      </c>
      <c r="E12" s="96"/>
      <c r="F12" s="260"/>
      <c r="G12" s="97"/>
      <c r="H12" s="96"/>
      <c r="I12" s="97"/>
      <c r="J12" s="107"/>
    </row>
    <row r="13" spans="1:10" ht="14" customHeight="1" thickTop="1" thickBot="1" x14ac:dyDescent="0.35">
      <c r="A13" s="819"/>
      <c r="B13" s="807"/>
      <c r="C13" s="826"/>
      <c r="D13" s="812"/>
      <c r="E13" s="98"/>
      <c r="F13" s="256"/>
      <c r="G13" s="98"/>
      <c r="H13" s="98"/>
      <c r="I13" s="98"/>
      <c r="J13" s="108"/>
    </row>
    <row r="14" spans="1:10" ht="14" customHeight="1" thickTop="1" thickBot="1" x14ac:dyDescent="0.35">
      <c r="A14" s="819"/>
      <c r="B14" s="807"/>
      <c r="C14" s="826"/>
      <c r="D14" s="813"/>
      <c r="E14" s="99"/>
      <c r="F14" s="99"/>
      <c r="G14" s="99"/>
      <c r="H14" s="99"/>
      <c r="I14" s="99"/>
      <c r="J14" s="109"/>
    </row>
    <row r="15" spans="1:10" ht="210" customHeight="1" thickTop="1" thickBot="1" x14ac:dyDescent="0.35">
      <c r="A15" s="819"/>
      <c r="B15" s="807"/>
      <c r="C15" s="806"/>
      <c r="D15" s="810" t="s">
        <v>518</v>
      </c>
      <c r="E15" s="110"/>
      <c r="F15" s="110" t="s">
        <v>1674</v>
      </c>
      <c r="G15" s="111"/>
      <c r="H15" s="110"/>
      <c r="I15" s="111"/>
      <c r="J15" s="112"/>
    </row>
    <row r="16" spans="1:10" ht="30" customHeight="1" thickTop="1" thickBot="1" x14ac:dyDescent="0.35">
      <c r="A16" s="819"/>
      <c r="B16" s="807"/>
      <c r="C16" s="806"/>
      <c r="D16" s="810"/>
      <c r="E16" s="98"/>
      <c r="F16" s="98" t="s">
        <v>1361</v>
      </c>
      <c r="G16" s="98"/>
      <c r="H16" s="98"/>
      <c r="I16" s="98"/>
      <c r="J16" s="108"/>
    </row>
    <row r="17" spans="1:10" ht="50.15" customHeight="1" thickTop="1" thickBot="1" x14ac:dyDescent="0.35">
      <c r="A17" s="819"/>
      <c r="B17" s="807"/>
      <c r="C17" s="806"/>
      <c r="D17" s="810"/>
      <c r="E17" s="99"/>
      <c r="F17" s="99" t="s">
        <v>1440</v>
      </c>
      <c r="G17" s="99"/>
      <c r="H17" s="99"/>
      <c r="I17" s="99"/>
      <c r="J17" s="109"/>
    </row>
    <row r="18" spans="1:10" ht="14.15" customHeight="1" thickTop="1" thickBot="1" x14ac:dyDescent="0.35">
      <c r="A18" s="819"/>
      <c r="B18" s="807"/>
      <c r="C18" s="806"/>
      <c r="D18" s="809" t="s">
        <v>25</v>
      </c>
      <c r="E18" s="110"/>
      <c r="F18" s="110"/>
      <c r="G18" s="111"/>
      <c r="H18" s="110"/>
      <c r="I18" s="111"/>
      <c r="J18" s="112"/>
    </row>
    <row r="19" spans="1:10" ht="14.15" customHeight="1" thickTop="1" thickBot="1" x14ac:dyDescent="0.35">
      <c r="A19" s="819"/>
      <c r="B19" s="807"/>
      <c r="C19" s="806"/>
      <c r="D19" s="809"/>
      <c r="E19" s="98"/>
      <c r="F19" s="98"/>
      <c r="G19" s="98"/>
      <c r="H19" s="98"/>
      <c r="I19" s="98"/>
      <c r="J19" s="108"/>
    </row>
    <row r="20" spans="1:10" ht="14.15" customHeight="1" thickTop="1" thickBot="1" x14ac:dyDescent="0.35">
      <c r="A20" s="819"/>
      <c r="B20" s="807"/>
      <c r="C20" s="806"/>
      <c r="D20" s="809"/>
      <c r="E20" s="113"/>
      <c r="F20" s="113"/>
      <c r="G20" s="113"/>
      <c r="H20" s="113"/>
      <c r="I20" s="113"/>
      <c r="J20" s="114"/>
    </row>
    <row r="21" spans="1:10" ht="14" customHeight="1" thickTop="1" thickBot="1" x14ac:dyDescent="0.35">
      <c r="A21" s="808">
        <v>3</v>
      </c>
      <c r="B21" s="820">
        <f>INDEX(progmar,A21)</f>
        <v>3190858</v>
      </c>
      <c r="C21" s="821" t="str">
        <f>INDEX(fichmar,A21)</f>
        <v>3190858 - DIBUJO DIGITAL DE ARQUITECTURA E INGENIERIA (INSTITUCIÓN EDUCATIVA DIOCESANA JESÚS ADOLESCENTE - BUENAVENTURA)</v>
      </c>
      <c r="D21" s="814" t="s">
        <v>23</v>
      </c>
      <c r="E21" s="100"/>
      <c r="F21" s="100"/>
      <c r="G21" s="101"/>
      <c r="H21" s="260"/>
      <c r="I21" s="101"/>
      <c r="J21" s="115"/>
    </row>
    <row r="22" spans="1:10" ht="14" customHeight="1" thickTop="1" thickBot="1" x14ac:dyDescent="0.35">
      <c r="A22" s="808"/>
      <c r="B22" s="820"/>
      <c r="C22" s="821"/>
      <c r="D22" s="814"/>
      <c r="E22" s="102"/>
      <c r="F22" s="102"/>
      <c r="G22" s="102"/>
      <c r="H22" s="256"/>
      <c r="I22" s="102"/>
      <c r="J22" s="116"/>
    </row>
    <row r="23" spans="1:10" ht="14" customHeight="1" thickTop="1" thickBot="1" x14ac:dyDescent="0.35">
      <c r="A23" s="808"/>
      <c r="B23" s="820"/>
      <c r="C23" s="821"/>
      <c r="D23" s="815"/>
      <c r="E23" s="103"/>
      <c r="F23" s="103"/>
      <c r="G23" s="103"/>
      <c r="H23" s="103"/>
      <c r="I23" s="103"/>
      <c r="J23" s="117"/>
    </row>
    <row r="24" spans="1:10" ht="210" customHeight="1" thickTop="1" thickBot="1" x14ac:dyDescent="0.35">
      <c r="A24" s="808"/>
      <c r="B24" s="820"/>
      <c r="C24" s="821"/>
      <c r="D24" s="816" t="s">
        <v>518</v>
      </c>
      <c r="E24" s="104"/>
      <c r="F24" s="104"/>
      <c r="G24" s="105"/>
      <c r="H24" s="104" t="s">
        <v>1674</v>
      </c>
      <c r="I24" s="105"/>
      <c r="J24" s="118"/>
    </row>
    <row r="25" spans="1:10" ht="30" customHeight="1" thickTop="1" thickBot="1" x14ac:dyDescent="0.35">
      <c r="A25" s="808"/>
      <c r="B25" s="820"/>
      <c r="C25" s="821"/>
      <c r="D25" s="816"/>
      <c r="E25" s="102"/>
      <c r="F25" s="102"/>
      <c r="G25" s="102"/>
      <c r="H25" s="102" t="s">
        <v>1304</v>
      </c>
      <c r="I25" s="102"/>
      <c r="J25" s="116"/>
    </row>
    <row r="26" spans="1:10" ht="50.15" customHeight="1" thickTop="1" thickBot="1" x14ac:dyDescent="0.35">
      <c r="A26" s="808"/>
      <c r="B26" s="820"/>
      <c r="C26" s="821"/>
      <c r="D26" s="816"/>
      <c r="E26" s="103"/>
      <c r="F26" s="103"/>
      <c r="G26" s="103"/>
      <c r="H26" s="103" t="s">
        <v>1405</v>
      </c>
      <c r="I26" s="103"/>
      <c r="J26" s="117"/>
    </row>
    <row r="27" spans="1:10" ht="14.15" customHeight="1" thickTop="1" thickBot="1" x14ac:dyDescent="0.35">
      <c r="A27" s="808"/>
      <c r="B27" s="820"/>
      <c r="C27" s="821"/>
      <c r="D27" s="817" t="s">
        <v>25</v>
      </c>
      <c r="E27" s="104"/>
      <c r="F27" s="104"/>
      <c r="G27" s="105"/>
      <c r="H27" s="104"/>
      <c r="I27" s="105"/>
      <c r="J27" s="118"/>
    </row>
    <row r="28" spans="1:10" ht="14.15" customHeight="1" thickTop="1" thickBot="1" x14ac:dyDescent="0.35">
      <c r="A28" s="808"/>
      <c r="B28" s="820"/>
      <c r="C28" s="821"/>
      <c r="D28" s="818"/>
      <c r="E28" s="102"/>
      <c r="F28" s="102"/>
      <c r="G28" s="102"/>
      <c r="H28" s="102"/>
      <c r="I28" s="102"/>
      <c r="J28" s="116"/>
    </row>
    <row r="29" spans="1:10" ht="9.65" customHeight="1" thickTop="1" thickBot="1" x14ac:dyDescent="0.35">
      <c r="A29" s="808"/>
      <c r="B29" s="820"/>
      <c r="C29" s="821"/>
      <c r="D29" s="818"/>
      <c r="E29" s="106"/>
      <c r="F29" s="106"/>
      <c r="G29" s="106"/>
      <c r="H29" s="106"/>
      <c r="I29" s="106"/>
      <c r="J29" s="119"/>
    </row>
    <row r="30" spans="1:10" ht="210" customHeight="1" thickTop="1" thickBot="1" x14ac:dyDescent="0.35">
      <c r="A30" s="819">
        <v>4</v>
      </c>
      <c r="B30" s="807">
        <f>INDEX(progmar,A30)</f>
        <v>3191050</v>
      </c>
      <c r="C30" s="806" t="str">
        <f>INDEX(fichmar,A30)</f>
        <v>3191050 - DIBUJO DIGITAL DE ARQUITECTURA E INGENIERIA (INSTITUCIÓN EDUCATIVA SANTO TOMÁS - CALI)</v>
      </c>
      <c r="D30" s="811" t="s">
        <v>32</v>
      </c>
      <c r="E30" s="96"/>
      <c r="F30" s="96"/>
      <c r="G30" s="97"/>
      <c r="H30" s="247" t="s">
        <v>1685</v>
      </c>
      <c r="I30" s="97"/>
      <c r="J30" s="107"/>
    </row>
    <row r="31" spans="1:10" ht="30" customHeight="1" thickTop="1" thickBot="1" x14ac:dyDescent="0.35">
      <c r="A31" s="819"/>
      <c r="B31" s="807"/>
      <c r="C31" s="806"/>
      <c r="D31" s="812"/>
      <c r="E31" s="98"/>
      <c r="F31" s="98"/>
      <c r="G31" s="98"/>
      <c r="H31" s="98" t="s">
        <v>1330</v>
      </c>
      <c r="I31" s="98"/>
      <c r="J31" s="108"/>
    </row>
    <row r="32" spans="1:10" ht="50" customHeight="1" thickTop="1" thickBot="1" x14ac:dyDescent="0.35">
      <c r="A32" s="819"/>
      <c r="B32" s="807"/>
      <c r="C32" s="806"/>
      <c r="D32" s="813"/>
      <c r="E32" s="99"/>
      <c r="F32" s="99"/>
      <c r="G32" s="99"/>
      <c r="H32" s="99" t="s">
        <v>1438</v>
      </c>
      <c r="I32" s="99"/>
      <c r="J32" s="109"/>
    </row>
    <row r="33" spans="1:10" ht="210" customHeight="1" thickTop="1" thickBot="1" x14ac:dyDescent="0.35">
      <c r="A33" s="819"/>
      <c r="B33" s="807"/>
      <c r="C33" s="806"/>
      <c r="D33" s="810" t="s">
        <v>518</v>
      </c>
      <c r="E33" s="110" t="s">
        <v>1674</v>
      </c>
      <c r="F33" s="110"/>
      <c r="G33" s="111"/>
      <c r="H33" s="110"/>
      <c r="I33" s="111"/>
      <c r="J33" s="112"/>
    </row>
    <row r="34" spans="1:10" ht="30" customHeight="1" thickTop="1" thickBot="1" x14ac:dyDescent="0.35">
      <c r="A34" s="819"/>
      <c r="B34" s="807"/>
      <c r="C34" s="806"/>
      <c r="D34" s="810"/>
      <c r="E34" s="98" t="s">
        <v>1304</v>
      </c>
      <c r="F34" s="98"/>
      <c r="G34" s="98"/>
      <c r="H34" s="98"/>
      <c r="I34" s="98"/>
      <c r="J34" s="108"/>
    </row>
    <row r="35" spans="1:10" ht="50.15" customHeight="1" thickTop="1" thickBot="1" x14ac:dyDescent="0.35">
      <c r="A35" s="819"/>
      <c r="B35" s="807"/>
      <c r="C35" s="806"/>
      <c r="D35" s="810"/>
      <c r="E35" s="99" t="s">
        <v>1437</v>
      </c>
      <c r="F35" s="99"/>
      <c r="G35" s="99"/>
      <c r="H35" s="99"/>
      <c r="I35" s="99"/>
      <c r="J35" s="109"/>
    </row>
    <row r="36" spans="1:10" ht="14.15" customHeight="1" thickTop="1" thickBot="1" x14ac:dyDescent="0.35">
      <c r="A36" s="819"/>
      <c r="B36" s="807"/>
      <c r="C36" s="806"/>
      <c r="D36" s="809" t="s">
        <v>25</v>
      </c>
      <c r="E36" s="110"/>
      <c r="F36" s="110"/>
      <c r="G36" s="111"/>
      <c r="H36" s="110"/>
      <c r="I36" s="111"/>
      <c r="J36" s="112"/>
    </row>
    <row r="37" spans="1:10" ht="14.15" customHeight="1" thickTop="1" thickBot="1" x14ac:dyDescent="0.35">
      <c r="A37" s="819"/>
      <c r="B37" s="807"/>
      <c r="C37" s="806"/>
      <c r="D37" s="809"/>
      <c r="E37" s="98"/>
      <c r="F37" s="98"/>
      <c r="G37" s="98"/>
      <c r="H37" s="98"/>
      <c r="I37" s="98"/>
      <c r="J37" s="108"/>
    </row>
    <row r="38" spans="1:10" ht="14.15" customHeight="1" thickTop="1" thickBot="1" x14ac:dyDescent="0.35">
      <c r="A38" s="819"/>
      <c r="B38" s="807"/>
      <c r="C38" s="806"/>
      <c r="D38" s="809"/>
      <c r="E38" s="113"/>
      <c r="F38" s="113"/>
      <c r="G38" s="113"/>
      <c r="H38" s="113"/>
      <c r="I38" s="113"/>
      <c r="J38" s="114"/>
    </row>
    <row r="39" spans="1:10" ht="210" customHeight="1" thickTop="1" thickBot="1" x14ac:dyDescent="0.35">
      <c r="A39" s="808">
        <v>5</v>
      </c>
      <c r="B39" s="820">
        <f>INDEX(progmar,A39)</f>
        <v>3191053</v>
      </c>
      <c r="C39" s="821" t="str">
        <f>INDEX(fichmar,A39)</f>
        <v>3191053 - DIBUJO DIGITAL DE ARQUITECTURA E INGENIERIA (INSTITUCIÓN EDUCATIVA SANTO TOMÁS - CALI)</v>
      </c>
      <c r="D39" s="814" t="s">
        <v>32</v>
      </c>
      <c r="E39" s="100"/>
      <c r="F39" s="100"/>
      <c r="G39" s="101" t="s">
        <v>1685</v>
      </c>
      <c r="H39" s="100"/>
      <c r="I39" s="262"/>
      <c r="J39" s="115"/>
    </row>
    <row r="40" spans="1:10" ht="30" customHeight="1" thickTop="1" thickBot="1" x14ac:dyDescent="0.35">
      <c r="A40" s="808"/>
      <c r="B40" s="820"/>
      <c r="C40" s="821"/>
      <c r="D40" s="814"/>
      <c r="E40" s="102"/>
      <c r="F40" s="102"/>
      <c r="G40" s="102" t="s">
        <v>1330</v>
      </c>
      <c r="H40" s="102"/>
      <c r="I40" s="256"/>
      <c r="J40" s="116"/>
    </row>
    <row r="41" spans="1:10" ht="50" customHeight="1" thickTop="1" thickBot="1" x14ac:dyDescent="0.35">
      <c r="A41" s="808"/>
      <c r="B41" s="820"/>
      <c r="C41" s="821"/>
      <c r="D41" s="815"/>
      <c r="E41" s="103"/>
      <c r="F41" s="103"/>
      <c r="G41" s="103" t="s">
        <v>1438</v>
      </c>
      <c r="H41" s="103"/>
      <c r="I41" s="103"/>
      <c r="J41" s="117"/>
    </row>
    <row r="42" spans="1:10" ht="170.15" customHeight="1" thickTop="1" thickBot="1" x14ac:dyDescent="0.35">
      <c r="A42" s="808"/>
      <c r="B42" s="820"/>
      <c r="C42" s="821"/>
      <c r="D42" s="816" t="s">
        <v>518</v>
      </c>
      <c r="E42" s="104"/>
      <c r="F42" s="104"/>
      <c r="G42" s="105" t="s">
        <v>1674</v>
      </c>
      <c r="H42" s="104"/>
      <c r="I42" s="271"/>
      <c r="J42" s="118"/>
    </row>
    <row r="43" spans="1:10" ht="30" customHeight="1" thickTop="1" thickBot="1" x14ac:dyDescent="0.35">
      <c r="A43" s="808"/>
      <c r="B43" s="820"/>
      <c r="C43" s="821"/>
      <c r="D43" s="816"/>
      <c r="E43" s="102"/>
      <c r="F43" s="102"/>
      <c r="G43" s="102" t="s">
        <v>27</v>
      </c>
      <c r="H43" s="102"/>
      <c r="I43" s="256"/>
      <c r="J43" s="116"/>
    </row>
    <row r="44" spans="1:10" ht="50.15" customHeight="1" thickTop="1" thickBot="1" x14ac:dyDescent="0.35">
      <c r="A44" s="808"/>
      <c r="B44" s="820"/>
      <c r="C44" s="821"/>
      <c r="D44" s="816"/>
      <c r="E44" s="103"/>
      <c r="F44" s="103"/>
      <c r="G44" s="103" t="s">
        <v>1437</v>
      </c>
      <c r="H44" s="103"/>
      <c r="I44" s="103"/>
      <c r="J44" s="117"/>
    </row>
    <row r="45" spans="1:10" ht="14.15" customHeight="1" thickTop="1" thickBot="1" x14ac:dyDescent="0.35">
      <c r="A45" s="808"/>
      <c r="B45" s="820"/>
      <c r="C45" s="821"/>
      <c r="D45" s="817" t="s">
        <v>25</v>
      </c>
      <c r="E45" s="104"/>
      <c r="F45" s="104"/>
      <c r="G45" s="105"/>
      <c r="H45" s="104"/>
      <c r="I45" s="105"/>
      <c r="J45" s="118"/>
    </row>
    <row r="46" spans="1:10" ht="14.15" customHeight="1" thickTop="1" thickBot="1" x14ac:dyDescent="0.35">
      <c r="A46" s="808"/>
      <c r="B46" s="820"/>
      <c r="C46" s="821"/>
      <c r="D46" s="818"/>
      <c r="E46" s="102"/>
      <c r="F46" s="102"/>
      <c r="G46" s="102"/>
      <c r="H46" s="102"/>
      <c r="I46" s="102"/>
      <c r="J46" s="116"/>
    </row>
    <row r="47" spans="1:10" ht="14.15" customHeight="1" thickTop="1" thickBot="1" x14ac:dyDescent="0.35">
      <c r="A47" s="808"/>
      <c r="B47" s="820"/>
      <c r="C47" s="821"/>
      <c r="D47" s="818"/>
      <c r="E47" s="106"/>
      <c r="F47" s="106"/>
      <c r="G47" s="106"/>
      <c r="H47" s="106"/>
      <c r="I47" s="106"/>
      <c r="J47" s="119"/>
    </row>
    <row r="48" spans="1:10" ht="210" customHeight="1" thickTop="1" thickBot="1" x14ac:dyDescent="0.35">
      <c r="A48" s="819">
        <v>6</v>
      </c>
      <c r="B48" s="807">
        <f>INDEX(progmar,A48)</f>
        <v>3191055</v>
      </c>
      <c r="C48" s="806" t="str">
        <f>INDEX(fichmar,A48)</f>
        <v>3191055 - DIBUJO DIGITAL DE ARQUITECTURA E INGENIERIA (INSTITUCIÓN EDUCATIVA SANTO TOMÁS - CALI)</v>
      </c>
      <c r="D48" s="811" t="s">
        <v>32</v>
      </c>
      <c r="E48" s="96"/>
      <c r="F48" s="96"/>
      <c r="G48" s="97"/>
      <c r="H48" s="96"/>
      <c r="I48" s="97" t="s">
        <v>1685</v>
      </c>
      <c r="J48" s="107"/>
    </row>
    <row r="49" spans="1:10" ht="30" customHeight="1" thickTop="1" thickBot="1" x14ac:dyDescent="0.35">
      <c r="A49" s="819"/>
      <c r="B49" s="807"/>
      <c r="C49" s="806"/>
      <c r="D49" s="812"/>
      <c r="E49" s="98"/>
      <c r="F49" s="98"/>
      <c r="G49" s="98"/>
      <c r="H49" s="98"/>
      <c r="I49" s="98" t="s">
        <v>1330</v>
      </c>
      <c r="J49" s="108"/>
    </row>
    <row r="50" spans="1:10" ht="50" customHeight="1" thickTop="1" thickBot="1" x14ac:dyDescent="0.35">
      <c r="A50" s="819"/>
      <c r="B50" s="807"/>
      <c r="C50" s="806"/>
      <c r="D50" s="813"/>
      <c r="E50" s="99"/>
      <c r="F50" s="99"/>
      <c r="G50" s="99"/>
      <c r="H50" s="99"/>
      <c r="I50" s="99" t="s">
        <v>1438</v>
      </c>
      <c r="J50" s="109"/>
    </row>
    <row r="51" spans="1:10" ht="210" customHeight="1" thickTop="1" thickBot="1" x14ac:dyDescent="0.35">
      <c r="A51" s="819"/>
      <c r="B51" s="807"/>
      <c r="C51" s="806"/>
      <c r="D51" s="810" t="s">
        <v>518</v>
      </c>
      <c r="E51" s="110"/>
      <c r="F51" s="110"/>
      <c r="G51" s="111"/>
      <c r="H51" s="263"/>
      <c r="I51" s="111" t="s">
        <v>1674</v>
      </c>
      <c r="J51" s="112"/>
    </row>
    <row r="52" spans="1:10" ht="30" customHeight="1" thickTop="1" thickBot="1" x14ac:dyDescent="0.35">
      <c r="A52" s="819"/>
      <c r="B52" s="807"/>
      <c r="C52" s="806"/>
      <c r="D52" s="810"/>
      <c r="E52" s="98"/>
      <c r="F52" s="98"/>
      <c r="G52" s="98"/>
      <c r="H52" s="256"/>
      <c r="I52" s="98" t="s">
        <v>1304</v>
      </c>
      <c r="J52" s="108"/>
    </row>
    <row r="53" spans="1:10" ht="50.15" customHeight="1" thickTop="1" thickBot="1" x14ac:dyDescent="0.35">
      <c r="A53" s="819"/>
      <c r="B53" s="807"/>
      <c r="C53" s="806"/>
      <c r="D53" s="810"/>
      <c r="E53" s="99"/>
      <c r="F53" s="99"/>
      <c r="G53" s="99"/>
      <c r="H53" s="99"/>
      <c r="I53" s="99" t="s">
        <v>1437</v>
      </c>
      <c r="J53" s="109"/>
    </row>
    <row r="54" spans="1:10" ht="14.15" customHeight="1" thickTop="1" thickBot="1" x14ac:dyDescent="0.35">
      <c r="A54" s="819"/>
      <c r="B54" s="807"/>
      <c r="C54" s="806"/>
      <c r="D54" s="809" t="s">
        <v>25</v>
      </c>
      <c r="E54" s="110"/>
      <c r="F54" s="110"/>
      <c r="G54" s="111"/>
      <c r="H54" s="110"/>
      <c r="I54" s="111"/>
      <c r="J54" s="112"/>
    </row>
    <row r="55" spans="1:10" ht="14.15" customHeight="1" thickTop="1" thickBot="1" x14ac:dyDescent="0.35">
      <c r="A55" s="819"/>
      <c r="B55" s="807"/>
      <c r="C55" s="806"/>
      <c r="D55" s="809"/>
      <c r="E55" s="98"/>
      <c r="F55" s="98"/>
      <c r="G55" s="98"/>
      <c r="H55" s="98"/>
      <c r="I55" s="98"/>
      <c r="J55" s="108"/>
    </row>
    <row r="56" spans="1:10" ht="14.15" customHeight="1" thickTop="1" thickBot="1" x14ac:dyDescent="0.35">
      <c r="A56" s="819"/>
      <c r="B56" s="807"/>
      <c r="C56" s="806"/>
      <c r="D56" s="809"/>
      <c r="E56" s="113"/>
      <c r="F56" s="113"/>
      <c r="G56" s="113"/>
      <c r="H56" s="113"/>
      <c r="I56" s="113"/>
      <c r="J56" s="114"/>
    </row>
    <row r="57" spans="1:10" ht="230" customHeight="1" thickTop="1" thickBot="1" x14ac:dyDescent="0.35">
      <c r="A57" s="808">
        <v>7</v>
      </c>
      <c r="B57" s="820">
        <f>INDEX(progmar,A57)</f>
        <v>3191127</v>
      </c>
      <c r="C57" s="821" t="str">
        <f>INDEX(fichmar,A57)</f>
        <v>3191127 - DIBUJO DIGITAL DE ARQUITECTURA E INGENIERIA (INSTITUCIÓN EDUCATIVA SANTO TOMÁS - CALI)</v>
      </c>
      <c r="D57" s="814" t="s">
        <v>32</v>
      </c>
      <c r="E57" s="100"/>
      <c r="F57" s="100" t="s">
        <v>1685</v>
      </c>
      <c r="G57" s="101"/>
      <c r="H57" s="260"/>
      <c r="I57" s="101"/>
      <c r="J57" s="115"/>
    </row>
    <row r="58" spans="1:10" ht="30" customHeight="1" thickTop="1" thickBot="1" x14ac:dyDescent="0.35">
      <c r="A58" s="808"/>
      <c r="B58" s="820"/>
      <c r="C58" s="821"/>
      <c r="D58" s="814"/>
      <c r="E58" s="102"/>
      <c r="F58" s="102" t="s">
        <v>1330</v>
      </c>
      <c r="G58" s="102"/>
      <c r="H58" s="256"/>
      <c r="I58" s="102"/>
      <c r="J58" s="116"/>
    </row>
    <row r="59" spans="1:10" ht="50" customHeight="1" thickTop="1" thickBot="1" x14ac:dyDescent="0.35">
      <c r="A59" s="808"/>
      <c r="B59" s="820"/>
      <c r="C59" s="821"/>
      <c r="D59" s="815"/>
      <c r="E59" s="103"/>
      <c r="F59" s="103" t="s">
        <v>1438</v>
      </c>
      <c r="G59" s="103"/>
      <c r="H59" s="103"/>
      <c r="I59" s="103"/>
      <c r="J59" s="117"/>
    </row>
    <row r="60" spans="1:10" ht="210" customHeight="1" thickTop="1" thickBot="1" x14ac:dyDescent="0.35">
      <c r="A60" s="808"/>
      <c r="B60" s="820"/>
      <c r="C60" s="821"/>
      <c r="D60" s="816" t="s">
        <v>518</v>
      </c>
      <c r="E60" s="104"/>
      <c r="F60" s="104" t="s">
        <v>1674</v>
      </c>
      <c r="G60" s="105"/>
      <c r="H60" s="104"/>
      <c r="I60" s="105"/>
      <c r="J60" s="118"/>
    </row>
    <row r="61" spans="1:10" ht="30" customHeight="1" thickTop="1" thickBot="1" x14ac:dyDescent="0.35">
      <c r="A61" s="808"/>
      <c r="B61" s="820"/>
      <c r="C61" s="821"/>
      <c r="D61" s="816"/>
      <c r="E61" s="102"/>
      <c r="F61" s="102" t="s">
        <v>27</v>
      </c>
      <c r="G61" s="102"/>
      <c r="H61" s="102"/>
      <c r="I61" s="102"/>
      <c r="J61" s="116"/>
    </row>
    <row r="62" spans="1:10" ht="50" customHeight="1" thickTop="1" thickBot="1" x14ac:dyDescent="0.35">
      <c r="A62" s="808"/>
      <c r="B62" s="820"/>
      <c r="C62" s="821"/>
      <c r="D62" s="816"/>
      <c r="E62" s="103"/>
      <c r="F62" s="103" t="s">
        <v>1437</v>
      </c>
      <c r="G62" s="103"/>
      <c r="H62" s="103"/>
      <c r="I62" s="103"/>
      <c r="J62" s="117"/>
    </row>
    <row r="63" spans="1:10" ht="14.15" customHeight="1" thickTop="1" thickBot="1" x14ac:dyDescent="0.35">
      <c r="A63" s="808"/>
      <c r="B63" s="820"/>
      <c r="C63" s="821"/>
      <c r="D63" s="817" t="s">
        <v>25</v>
      </c>
      <c r="E63" s="104"/>
      <c r="F63" s="104"/>
      <c r="G63" s="105"/>
      <c r="H63" s="104"/>
      <c r="I63" s="105"/>
      <c r="J63" s="118"/>
    </row>
    <row r="64" spans="1:10" ht="14.15" customHeight="1" thickTop="1" thickBot="1" x14ac:dyDescent="0.35">
      <c r="A64" s="808"/>
      <c r="B64" s="820"/>
      <c r="C64" s="821"/>
      <c r="D64" s="818"/>
      <c r="E64" s="102"/>
      <c r="F64" s="102"/>
      <c r="G64" s="102"/>
      <c r="H64" s="102"/>
      <c r="I64" s="102"/>
      <c r="J64" s="116"/>
    </row>
    <row r="65" spans="1:10" ht="14.15" customHeight="1" thickTop="1" thickBot="1" x14ac:dyDescent="0.35">
      <c r="A65" s="808"/>
      <c r="B65" s="820"/>
      <c r="C65" s="821"/>
      <c r="D65" s="818"/>
      <c r="E65" s="106"/>
      <c r="F65" s="106"/>
      <c r="G65" s="106"/>
      <c r="H65" s="106"/>
      <c r="I65" s="106"/>
      <c r="J65" s="119"/>
    </row>
    <row r="66" spans="1:10" ht="14.15" customHeight="1" thickTop="1" thickBot="1" x14ac:dyDescent="0.35">
      <c r="A66" s="819">
        <v>8</v>
      </c>
      <c r="B66" s="807">
        <f>INDEX(progmar,A66)</f>
        <v>3191128</v>
      </c>
      <c r="C66" s="806" t="str">
        <f>INDEX(fichmar,A66)</f>
        <v>3191128 - DIBUJO DIGITAL DE ARQUITECTURA E INGENIERIA (INSTITUCIÓN EDUCATIVA TÉCNICO INDUSTRIAL DIEZ DE MAYO - CALI)</v>
      </c>
      <c r="D66" s="811" t="s">
        <v>23</v>
      </c>
      <c r="E66" s="96"/>
      <c r="F66" s="96"/>
      <c r="G66" s="97"/>
      <c r="H66" s="96"/>
      <c r="I66" s="97"/>
      <c r="J66" s="107"/>
    </row>
    <row r="67" spans="1:10" ht="14.15" customHeight="1" thickTop="1" thickBot="1" x14ac:dyDescent="0.35">
      <c r="A67" s="819"/>
      <c r="B67" s="807"/>
      <c r="C67" s="806"/>
      <c r="D67" s="812"/>
      <c r="E67" s="98"/>
      <c r="F67" s="98"/>
      <c r="G67" s="98"/>
      <c r="H67" s="98"/>
      <c r="I67" s="98"/>
      <c r="J67" s="108"/>
    </row>
    <row r="68" spans="1:10" ht="14.15" customHeight="1" thickTop="1" thickBot="1" x14ac:dyDescent="0.35">
      <c r="A68" s="819"/>
      <c r="B68" s="807"/>
      <c r="C68" s="806"/>
      <c r="D68" s="813"/>
      <c r="E68" s="99"/>
      <c r="F68" s="99"/>
      <c r="G68" s="99"/>
      <c r="H68" s="99"/>
      <c r="I68" s="99"/>
      <c r="J68" s="109"/>
    </row>
    <row r="69" spans="1:10" ht="210" customHeight="1" thickTop="1" thickBot="1" x14ac:dyDescent="0.35">
      <c r="A69" s="819"/>
      <c r="B69" s="807"/>
      <c r="C69" s="806"/>
      <c r="D69" s="810" t="s">
        <v>518</v>
      </c>
      <c r="E69" s="110" t="s">
        <v>1674</v>
      </c>
      <c r="F69" s="110"/>
      <c r="G69" s="111"/>
      <c r="H69" s="110"/>
      <c r="I69" s="267"/>
      <c r="J69" s="112"/>
    </row>
    <row r="70" spans="1:10" ht="30" customHeight="1" thickTop="1" thickBot="1" x14ac:dyDescent="0.35">
      <c r="A70" s="819"/>
      <c r="B70" s="807"/>
      <c r="C70" s="806"/>
      <c r="D70" s="810"/>
      <c r="E70" s="98" t="s">
        <v>27</v>
      </c>
      <c r="F70" s="98"/>
      <c r="G70" s="98"/>
      <c r="H70" s="98"/>
      <c r="I70" s="256"/>
      <c r="J70" s="108"/>
    </row>
    <row r="71" spans="1:10" ht="50.15" customHeight="1" thickTop="1" thickBot="1" x14ac:dyDescent="0.35">
      <c r="A71" s="819"/>
      <c r="B71" s="807"/>
      <c r="C71" s="806"/>
      <c r="D71" s="810"/>
      <c r="E71" s="99" t="s">
        <v>1439</v>
      </c>
      <c r="F71" s="99"/>
      <c r="G71" s="99"/>
      <c r="H71" s="99"/>
      <c r="I71" s="99"/>
      <c r="J71" s="109"/>
    </row>
    <row r="72" spans="1:10" ht="14.15" customHeight="1" thickTop="1" thickBot="1" x14ac:dyDescent="0.35">
      <c r="A72" s="819"/>
      <c r="B72" s="807"/>
      <c r="C72" s="806"/>
      <c r="D72" s="809" t="s">
        <v>25</v>
      </c>
      <c r="E72" s="110"/>
      <c r="F72" s="110"/>
      <c r="G72" s="111"/>
      <c r="H72" s="110"/>
      <c r="I72" s="111"/>
      <c r="J72" s="112"/>
    </row>
    <row r="73" spans="1:10" ht="14.15" customHeight="1" thickTop="1" thickBot="1" x14ac:dyDescent="0.35">
      <c r="A73" s="819"/>
      <c r="B73" s="807"/>
      <c r="C73" s="806"/>
      <c r="D73" s="809"/>
      <c r="E73" s="98"/>
      <c r="F73" s="98"/>
      <c r="G73" s="98"/>
      <c r="H73" s="98"/>
      <c r="I73" s="98"/>
      <c r="J73" s="108"/>
    </row>
    <row r="74" spans="1:10" ht="14.15" customHeight="1" thickTop="1" thickBot="1" x14ac:dyDescent="0.35">
      <c r="A74" s="819"/>
      <c r="B74" s="807"/>
      <c r="C74" s="806"/>
      <c r="D74" s="809"/>
      <c r="E74" s="113"/>
      <c r="F74" s="113"/>
      <c r="G74" s="113"/>
      <c r="H74" s="113"/>
      <c r="I74" s="113"/>
      <c r="J74" s="114"/>
    </row>
    <row r="75" spans="1:10" ht="14.15" customHeight="1" thickTop="1" thickBot="1" x14ac:dyDescent="0.35">
      <c r="A75" s="808">
        <v>9</v>
      </c>
      <c r="B75" s="820">
        <f>INDEX(progmar,A75)</f>
        <v>3191129</v>
      </c>
      <c r="C75" s="821" t="str">
        <f>INDEX(fichmar,A75)</f>
        <v>3191129 - DIBUJO DIGITAL DE ARQUITECTURA E INGENIERIA (INSTITUCIÓN EDUCATIVA MONSEÑOR RAMÓN ARCILA - CALI)</v>
      </c>
      <c r="D75" s="814" t="s">
        <v>23</v>
      </c>
      <c r="E75" s="100"/>
      <c r="F75" s="100"/>
      <c r="G75" s="101"/>
      <c r="H75" s="100"/>
      <c r="I75" s="101"/>
      <c r="J75" s="115"/>
    </row>
    <row r="76" spans="1:10" ht="14.15" customHeight="1" thickTop="1" thickBot="1" x14ac:dyDescent="0.35">
      <c r="A76" s="808"/>
      <c r="B76" s="820"/>
      <c r="C76" s="821"/>
      <c r="D76" s="814"/>
      <c r="E76" s="102"/>
      <c r="F76" s="102"/>
      <c r="G76" s="102"/>
      <c r="H76" s="102"/>
      <c r="I76" s="102"/>
      <c r="J76" s="116"/>
    </row>
    <row r="77" spans="1:10" ht="14.15" customHeight="1" thickTop="1" thickBot="1" x14ac:dyDescent="0.35">
      <c r="A77" s="808"/>
      <c r="B77" s="820"/>
      <c r="C77" s="821"/>
      <c r="D77" s="815"/>
      <c r="E77" s="103"/>
      <c r="F77" s="103"/>
      <c r="G77" s="103"/>
      <c r="H77" s="103"/>
      <c r="I77" s="103"/>
      <c r="J77" s="117"/>
    </row>
    <row r="78" spans="1:10" ht="210" customHeight="1" thickTop="1" thickBot="1" x14ac:dyDescent="0.35">
      <c r="A78" s="808"/>
      <c r="B78" s="820"/>
      <c r="C78" s="821"/>
      <c r="D78" s="816" t="s">
        <v>518</v>
      </c>
      <c r="E78" s="263"/>
      <c r="F78" s="104"/>
      <c r="G78" s="105"/>
      <c r="H78" s="104"/>
      <c r="I78" s="105" t="s">
        <v>1674</v>
      </c>
      <c r="J78" s="118"/>
    </row>
    <row r="79" spans="1:10" ht="30" customHeight="1" thickTop="1" thickBot="1" x14ac:dyDescent="0.35">
      <c r="A79" s="808"/>
      <c r="B79" s="820"/>
      <c r="C79" s="821"/>
      <c r="D79" s="816"/>
      <c r="E79" s="256"/>
      <c r="F79" s="102"/>
      <c r="G79" s="102"/>
      <c r="H79" s="102"/>
      <c r="I79" s="102" t="s">
        <v>27</v>
      </c>
      <c r="J79" s="116"/>
    </row>
    <row r="80" spans="1:10" ht="50.15" customHeight="1" thickTop="1" thickBot="1" x14ac:dyDescent="0.35">
      <c r="A80" s="808"/>
      <c r="B80" s="820"/>
      <c r="C80" s="821"/>
      <c r="D80" s="816"/>
      <c r="E80" s="103"/>
      <c r="F80" s="103"/>
      <c r="G80" s="103"/>
      <c r="H80" s="103"/>
      <c r="I80" s="103" t="s">
        <v>1433</v>
      </c>
      <c r="J80" s="117"/>
    </row>
    <row r="81" spans="1:10" ht="14.15" customHeight="1" thickTop="1" thickBot="1" x14ac:dyDescent="0.35">
      <c r="A81" s="808"/>
      <c r="B81" s="820"/>
      <c r="C81" s="821"/>
      <c r="D81" s="817" t="s">
        <v>25</v>
      </c>
      <c r="E81" s="104"/>
      <c r="F81" s="104"/>
      <c r="G81" s="105"/>
      <c r="H81" s="104"/>
      <c r="I81" s="105"/>
      <c r="J81" s="118"/>
    </row>
    <row r="82" spans="1:10" ht="14.15" customHeight="1" thickTop="1" thickBot="1" x14ac:dyDescent="0.35">
      <c r="A82" s="808"/>
      <c r="B82" s="820"/>
      <c r="C82" s="821"/>
      <c r="D82" s="818"/>
      <c r="E82" s="102"/>
      <c r="F82" s="102"/>
      <c r="G82" s="102"/>
      <c r="H82" s="102"/>
      <c r="I82" s="102"/>
      <c r="J82" s="116"/>
    </row>
    <row r="83" spans="1:10" ht="14.15" customHeight="1" thickTop="1" thickBot="1" x14ac:dyDescent="0.35">
      <c r="A83" s="808"/>
      <c r="B83" s="820"/>
      <c r="C83" s="821"/>
      <c r="D83" s="818"/>
      <c r="E83" s="106"/>
      <c r="F83" s="106"/>
      <c r="G83" s="106"/>
      <c r="H83" s="106"/>
      <c r="I83" s="106"/>
      <c r="J83" s="119"/>
    </row>
    <row r="84" spans="1:10" ht="14.15" customHeight="1" thickTop="1" thickBot="1" x14ac:dyDescent="0.35">
      <c r="A84" s="819">
        <v>10</v>
      </c>
      <c r="B84" s="807">
        <f>INDEX(progmar,A84)</f>
        <v>3191154</v>
      </c>
      <c r="C84" s="806" t="str">
        <f>INDEX(fichmar,A84)</f>
        <v>3191154 - EBANISTERIA. (INSTITUCIÓN EDUCATIVA NUEVO LATIR - CALI)</v>
      </c>
      <c r="D84" s="811" t="s">
        <v>23</v>
      </c>
      <c r="E84" s="96"/>
      <c r="F84" s="96"/>
      <c r="G84" s="97"/>
      <c r="H84" s="96"/>
      <c r="I84" s="97"/>
      <c r="J84" s="107"/>
    </row>
    <row r="85" spans="1:10" ht="14.15" customHeight="1" thickTop="1" thickBot="1" x14ac:dyDescent="0.35">
      <c r="A85" s="819"/>
      <c r="B85" s="807"/>
      <c r="C85" s="806"/>
      <c r="D85" s="812"/>
      <c r="E85" s="98"/>
      <c r="F85" s="98"/>
      <c r="G85" s="98"/>
      <c r="H85" s="98"/>
      <c r="I85" s="98"/>
      <c r="J85" s="108"/>
    </row>
    <row r="86" spans="1:10" ht="14.15" customHeight="1" thickTop="1" thickBot="1" x14ac:dyDescent="0.35">
      <c r="A86" s="819"/>
      <c r="B86" s="807"/>
      <c r="C86" s="806"/>
      <c r="D86" s="813"/>
      <c r="E86" s="99"/>
      <c r="F86" s="99"/>
      <c r="G86" s="99"/>
      <c r="H86" s="99"/>
      <c r="I86" s="99"/>
      <c r="J86" s="109"/>
    </row>
    <row r="87" spans="1:10" ht="210" customHeight="1" thickTop="1" thickBot="1" x14ac:dyDescent="0.35">
      <c r="A87" s="819"/>
      <c r="B87" s="807"/>
      <c r="C87" s="806"/>
      <c r="D87" s="810" t="s">
        <v>518</v>
      </c>
      <c r="E87" s="110"/>
      <c r="F87" s="110" t="s">
        <v>1686</v>
      </c>
      <c r="G87" s="111"/>
      <c r="H87" s="110"/>
      <c r="I87" s="267"/>
      <c r="J87" s="112"/>
    </row>
    <row r="88" spans="1:10" ht="30" customHeight="1" thickTop="1" thickBot="1" x14ac:dyDescent="0.35">
      <c r="A88" s="819"/>
      <c r="B88" s="807"/>
      <c r="C88" s="806"/>
      <c r="D88" s="810"/>
      <c r="E88" s="98"/>
      <c r="F88" s="98" t="s">
        <v>1346</v>
      </c>
      <c r="G88" s="98"/>
      <c r="H88" s="98"/>
      <c r="I88" s="256"/>
      <c r="J88" s="108"/>
    </row>
    <row r="89" spans="1:10" ht="50.15" customHeight="1" thickTop="1" thickBot="1" x14ac:dyDescent="0.35">
      <c r="A89" s="819"/>
      <c r="B89" s="807"/>
      <c r="C89" s="806"/>
      <c r="D89" s="810"/>
      <c r="E89" s="99"/>
      <c r="F89" s="99" t="s">
        <v>1431</v>
      </c>
      <c r="G89" s="99"/>
      <c r="H89" s="99"/>
      <c r="I89" s="99"/>
      <c r="J89" s="109"/>
    </row>
    <row r="90" spans="1:10" ht="14.15" customHeight="1" thickTop="1" thickBot="1" x14ac:dyDescent="0.35">
      <c r="A90" s="819"/>
      <c r="B90" s="807"/>
      <c r="C90" s="806"/>
      <c r="D90" s="809" t="s">
        <v>25</v>
      </c>
      <c r="E90" s="110"/>
      <c r="F90" s="110"/>
      <c r="G90" s="111"/>
      <c r="H90" s="110"/>
      <c r="I90" s="111"/>
      <c r="J90" s="112"/>
    </row>
    <row r="91" spans="1:10" ht="14.15" customHeight="1" thickTop="1" thickBot="1" x14ac:dyDescent="0.35">
      <c r="A91" s="819"/>
      <c r="B91" s="807"/>
      <c r="C91" s="806"/>
      <c r="D91" s="809"/>
      <c r="E91" s="98"/>
      <c r="F91" s="98"/>
      <c r="G91" s="98"/>
      <c r="H91" s="98"/>
      <c r="I91" s="98"/>
      <c r="J91" s="108"/>
    </row>
    <row r="92" spans="1:10" ht="14.15" customHeight="1" thickTop="1" thickBot="1" x14ac:dyDescent="0.35">
      <c r="A92" s="819"/>
      <c r="B92" s="807"/>
      <c r="C92" s="806"/>
      <c r="D92" s="809"/>
      <c r="E92" s="113"/>
      <c r="F92" s="113"/>
      <c r="G92" s="113"/>
      <c r="H92" s="113"/>
      <c r="I92" s="113"/>
      <c r="J92" s="114"/>
    </row>
    <row r="93" spans="1:10" ht="14" customHeight="1" thickTop="1" thickBot="1" x14ac:dyDescent="0.35">
      <c r="A93" s="808">
        <v>11</v>
      </c>
      <c r="B93" s="820">
        <f>INDEX(progmar,A93)</f>
        <v>3191155</v>
      </c>
      <c r="C93" s="821" t="str">
        <f>INDEX(fichmar,A93)</f>
        <v>3191155 - CONSTRUCCIONES LIVIANAS INDUSTRIALIZADAS EN SECO (INSTITUCIÓN EDUCATIVA ALFREDO POSADA CORREA - PRADERA)</v>
      </c>
      <c r="D93" s="814" t="s">
        <v>23</v>
      </c>
      <c r="E93" s="100"/>
      <c r="F93" s="100"/>
      <c r="G93" s="101"/>
      <c r="H93" s="100"/>
      <c r="I93" s="101"/>
      <c r="J93" s="268"/>
    </row>
    <row r="94" spans="1:10" ht="14" customHeight="1" thickTop="1" thickBot="1" x14ac:dyDescent="0.35">
      <c r="A94" s="808"/>
      <c r="B94" s="820"/>
      <c r="C94" s="821"/>
      <c r="D94" s="814"/>
      <c r="E94" s="102"/>
      <c r="F94" s="102"/>
      <c r="G94" s="102"/>
      <c r="H94" s="102"/>
      <c r="I94" s="102"/>
      <c r="J94" s="266"/>
    </row>
    <row r="95" spans="1:10" ht="14" customHeight="1" thickTop="1" thickBot="1" x14ac:dyDescent="0.35">
      <c r="A95" s="808"/>
      <c r="B95" s="820"/>
      <c r="C95" s="821"/>
      <c r="D95" s="815"/>
      <c r="E95" s="103"/>
      <c r="F95" s="103"/>
      <c r="G95" s="103"/>
      <c r="H95" s="103"/>
      <c r="I95" s="103"/>
      <c r="J95" s="117"/>
    </row>
    <row r="96" spans="1:10" ht="300" customHeight="1" thickTop="1" thickBot="1" x14ac:dyDescent="0.35">
      <c r="A96" s="808"/>
      <c r="B96" s="820"/>
      <c r="C96" s="821"/>
      <c r="D96" s="816" t="s">
        <v>518</v>
      </c>
      <c r="E96" s="104"/>
      <c r="F96" s="104"/>
      <c r="G96" s="105" t="s">
        <v>1683</v>
      </c>
      <c r="H96" s="104"/>
      <c r="I96" s="105"/>
      <c r="J96" s="118"/>
    </row>
    <row r="97" spans="1:10" ht="30" customHeight="1" thickTop="1" thickBot="1" x14ac:dyDescent="0.35">
      <c r="A97" s="808"/>
      <c r="B97" s="820"/>
      <c r="C97" s="821"/>
      <c r="D97" s="816"/>
      <c r="E97" s="102"/>
      <c r="F97" s="102"/>
      <c r="G97" s="102" t="s">
        <v>1278</v>
      </c>
      <c r="H97" s="102"/>
      <c r="I97" s="102"/>
      <c r="J97" s="116"/>
    </row>
    <row r="98" spans="1:10" ht="50" customHeight="1" thickTop="1" thickBot="1" x14ac:dyDescent="0.35">
      <c r="A98" s="808"/>
      <c r="B98" s="820"/>
      <c r="C98" s="821"/>
      <c r="D98" s="816"/>
      <c r="E98" s="103"/>
      <c r="F98" s="103"/>
      <c r="G98" s="103" t="s">
        <v>1491</v>
      </c>
      <c r="H98" s="103"/>
      <c r="I98" s="103"/>
      <c r="J98" s="117"/>
    </row>
    <row r="99" spans="1:10" ht="14.15" customHeight="1" thickTop="1" thickBot="1" x14ac:dyDescent="0.35">
      <c r="A99" s="808"/>
      <c r="B99" s="820"/>
      <c r="C99" s="821"/>
      <c r="D99" s="817" t="s">
        <v>25</v>
      </c>
      <c r="E99" s="104"/>
      <c r="F99" s="104"/>
      <c r="G99" s="105"/>
      <c r="H99" s="104"/>
      <c r="I99" s="105"/>
      <c r="J99" s="118"/>
    </row>
    <row r="100" spans="1:10" ht="14.15" customHeight="1" thickTop="1" thickBot="1" x14ac:dyDescent="0.35">
      <c r="A100" s="808"/>
      <c r="B100" s="820"/>
      <c r="C100" s="821"/>
      <c r="D100" s="818"/>
      <c r="E100" s="102"/>
      <c r="F100" s="102"/>
      <c r="G100" s="102"/>
      <c r="H100" s="102"/>
      <c r="I100" s="102"/>
      <c r="J100" s="116"/>
    </row>
    <row r="101" spans="1:10" ht="14.15" customHeight="1" thickTop="1" thickBot="1" x14ac:dyDescent="0.35">
      <c r="A101" s="808"/>
      <c r="B101" s="820"/>
      <c r="C101" s="821"/>
      <c r="D101" s="818"/>
      <c r="E101" s="106"/>
      <c r="F101" s="106"/>
      <c r="G101" s="106"/>
      <c r="H101" s="106"/>
      <c r="I101" s="106"/>
      <c r="J101" s="119"/>
    </row>
    <row r="102" spans="1:10" ht="14.15" customHeight="1" thickTop="1" thickBot="1" x14ac:dyDescent="0.35">
      <c r="A102" s="819">
        <v>12</v>
      </c>
      <c r="B102" s="807">
        <f>INDEX(progmar,A102)</f>
        <v>3191166</v>
      </c>
      <c r="C102" s="806" t="str">
        <f>INDEX(fichmar,A102)</f>
        <v>3191166 - CONSTRUCCION DE EDIFICACIONES (INSTITUCIÓN EDUCATIVA TÉCNICA INDUSTRIAL ESPAÑA - JAMUNDÍ)</v>
      </c>
      <c r="D102" s="811" t="s">
        <v>23</v>
      </c>
      <c r="E102" s="96"/>
      <c r="F102" s="96"/>
      <c r="G102" s="97"/>
      <c r="H102" s="96"/>
      <c r="I102" s="97"/>
      <c r="J102" s="107"/>
    </row>
    <row r="103" spans="1:10" ht="14.15" customHeight="1" thickTop="1" thickBot="1" x14ac:dyDescent="0.35">
      <c r="A103" s="819"/>
      <c r="B103" s="807"/>
      <c r="C103" s="806"/>
      <c r="D103" s="812"/>
      <c r="E103" s="98"/>
      <c r="F103" s="98"/>
      <c r="G103" s="98"/>
      <c r="H103" s="98"/>
      <c r="I103" s="98"/>
      <c r="J103" s="108"/>
    </row>
    <row r="104" spans="1:10" ht="14.15" customHeight="1" thickTop="1" thickBot="1" x14ac:dyDescent="0.35">
      <c r="A104" s="819"/>
      <c r="B104" s="807"/>
      <c r="C104" s="806"/>
      <c r="D104" s="813"/>
      <c r="E104" s="99"/>
      <c r="F104" s="99"/>
      <c r="G104" s="99"/>
      <c r="H104" s="99"/>
      <c r="I104" s="99"/>
      <c r="J104" s="109"/>
    </row>
    <row r="105" spans="1:10" ht="260" customHeight="1" thickTop="1" thickBot="1" x14ac:dyDescent="0.35">
      <c r="A105" s="819"/>
      <c r="B105" s="807"/>
      <c r="C105" s="806"/>
      <c r="D105" s="810" t="s">
        <v>518</v>
      </c>
      <c r="E105" s="110"/>
      <c r="F105" s="110"/>
      <c r="G105" s="111"/>
      <c r="H105" s="110" t="s">
        <v>1684</v>
      </c>
      <c r="I105" s="111"/>
      <c r="J105" s="112"/>
    </row>
    <row r="106" spans="1:10" ht="30" customHeight="1" thickTop="1" thickBot="1" x14ac:dyDescent="0.35">
      <c r="A106" s="819"/>
      <c r="B106" s="807"/>
      <c r="C106" s="806"/>
      <c r="D106" s="810"/>
      <c r="E106" s="98"/>
      <c r="F106" s="98"/>
      <c r="G106" s="98"/>
      <c r="H106" s="98" t="s">
        <v>1278</v>
      </c>
      <c r="I106" s="98"/>
      <c r="J106" s="108"/>
    </row>
    <row r="107" spans="1:10" ht="50.15" customHeight="1" thickTop="1" thickBot="1" x14ac:dyDescent="0.35">
      <c r="A107" s="819"/>
      <c r="B107" s="807"/>
      <c r="C107" s="806"/>
      <c r="D107" s="810"/>
      <c r="E107" s="99"/>
      <c r="F107" s="99"/>
      <c r="G107" s="99"/>
      <c r="H107" s="99" t="s">
        <v>1478</v>
      </c>
      <c r="I107" s="99"/>
      <c r="J107" s="109"/>
    </row>
    <row r="108" spans="1:10" ht="14.15" customHeight="1" thickTop="1" thickBot="1" x14ac:dyDescent="0.35">
      <c r="A108" s="819"/>
      <c r="B108" s="807"/>
      <c r="C108" s="806"/>
      <c r="D108" s="809" t="s">
        <v>25</v>
      </c>
      <c r="E108" s="110"/>
      <c r="F108" s="110"/>
      <c r="G108" s="111"/>
      <c r="H108" s="110"/>
      <c r="I108" s="111"/>
      <c r="J108" s="112"/>
    </row>
    <row r="109" spans="1:10" ht="14.15" customHeight="1" thickTop="1" thickBot="1" x14ac:dyDescent="0.35">
      <c r="A109" s="819"/>
      <c r="B109" s="807"/>
      <c r="C109" s="806"/>
      <c r="D109" s="809"/>
      <c r="E109" s="98"/>
      <c r="F109" s="98"/>
      <c r="G109" s="98"/>
      <c r="H109" s="98"/>
      <c r="I109" s="98"/>
      <c r="J109" s="108"/>
    </row>
    <row r="110" spans="1:10" ht="14.15" customHeight="1" thickTop="1" thickBot="1" x14ac:dyDescent="0.35">
      <c r="A110" s="819"/>
      <c r="B110" s="807"/>
      <c r="C110" s="806"/>
      <c r="D110" s="809"/>
      <c r="E110" s="113"/>
      <c r="F110" s="113"/>
      <c r="G110" s="113"/>
      <c r="H110" s="113"/>
      <c r="I110" s="113"/>
      <c r="J110" s="114"/>
    </row>
    <row r="111" spans="1:10" ht="14.15" customHeight="1" thickTop="1" thickBot="1" x14ac:dyDescent="0.35">
      <c r="A111" s="808">
        <v>13</v>
      </c>
      <c r="B111" s="820">
        <f>INDEX(progmar,A111)</f>
        <v>3191168</v>
      </c>
      <c r="C111" s="821" t="str">
        <f>INDEX(fichmar,A111)</f>
        <v>3191168 - MONITOREO AMBIENTAL (CENTRO DOCENTE LICEO MARISOL - CALI)</v>
      </c>
      <c r="D111" s="814" t="s">
        <v>23</v>
      </c>
      <c r="E111" s="100"/>
      <c r="F111" s="100"/>
      <c r="G111" s="101"/>
      <c r="H111" s="100"/>
      <c r="I111" s="101"/>
      <c r="J111" s="115"/>
    </row>
    <row r="112" spans="1:10" ht="14.15" customHeight="1" thickTop="1" thickBot="1" x14ac:dyDescent="0.35">
      <c r="A112" s="808"/>
      <c r="B112" s="820"/>
      <c r="C112" s="821"/>
      <c r="D112" s="814"/>
      <c r="E112" s="102"/>
      <c r="F112" s="102"/>
      <c r="G112" s="102"/>
      <c r="H112" s="102"/>
      <c r="I112" s="102"/>
      <c r="J112" s="116"/>
    </row>
    <row r="113" spans="1:10" ht="14.15" customHeight="1" thickTop="1" thickBot="1" x14ac:dyDescent="0.35">
      <c r="A113" s="808"/>
      <c r="B113" s="820"/>
      <c r="C113" s="821"/>
      <c r="D113" s="815"/>
      <c r="E113" s="103"/>
      <c r="F113" s="103"/>
      <c r="G113" s="103"/>
      <c r="H113" s="103"/>
      <c r="I113" s="103"/>
      <c r="J113" s="117"/>
    </row>
    <row r="114" spans="1:10" ht="170.15" customHeight="1" thickTop="1" thickBot="1" x14ac:dyDescent="0.35">
      <c r="A114" s="808"/>
      <c r="B114" s="820"/>
      <c r="C114" s="821"/>
      <c r="D114" s="816" t="s">
        <v>24</v>
      </c>
      <c r="E114" s="104"/>
      <c r="F114" s="104"/>
      <c r="G114" s="105"/>
      <c r="H114" s="263"/>
      <c r="I114" s="105"/>
      <c r="J114" s="118"/>
    </row>
    <row r="115" spans="1:10" ht="30" customHeight="1" thickTop="1" thickBot="1" x14ac:dyDescent="0.35">
      <c r="A115" s="808"/>
      <c r="B115" s="820"/>
      <c r="C115" s="821"/>
      <c r="D115" s="816"/>
      <c r="E115" s="102"/>
      <c r="F115" s="102"/>
      <c r="G115" s="102"/>
      <c r="H115" s="256"/>
      <c r="I115" s="102"/>
      <c r="J115" s="116"/>
    </row>
    <row r="116" spans="1:10" ht="50.15" customHeight="1" thickTop="1" thickBot="1" x14ac:dyDescent="0.35">
      <c r="A116" s="808"/>
      <c r="B116" s="820"/>
      <c r="C116" s="821"/>
      <c r="D116" s="816"/>
      <c r="E116" s="103"/>
      <c r="F116" s="103"/>
      <c r="G116" s="103"/>
      <c r="H116" s="103"/>
      <c r="I116" s="103"/>
      <c r="J116" s="117"/>
    </row>
    <row r="117" spans="1:10" ht="14.15" customHeight="1" thickTop="1" thickBot="1" x14ac:dyDescent="0.35">
      <c r="A117" s="808"/>
      <c r="B117" s="820"/>
      <c r="C117" s="821"/>
      <c r="D117" s="817" t="s">
        <v>25</v>
      </c>
      <c r="E117" s="104"/>
      <c r="F117" s="104"/>
      <c r="G117" s="105"/>
      <c r="H117" s="104"/>
      <c r="I117" s="105"/>
      <c r="J117" s="118"/>
    </row>
    <row r="118" spans="1:10" ht="14.15" customHeight="1" thickTop="1" thickBot="1" x14ac:dyDescent="0.35">
      <c r="A118" s="808"/>
      <c r="B118" s="820"/>
      <c r="C118" s="821"/>
      <c r="D118" s="818"/>
      <c r="E118" s="102"/>
      <c r="F118" s="102"/>
      <c r="G118" s="102"/>
      <c r="H118" s="102"/>
      <c r="I118" s="102"/>
      <c r="J118" s="116"/>
    </row>
    <row r="119" spans="1:10" ht="14.15" customHeight="1" thickTop="1" thickBot="1" x14ac:dyDescent="0.35">
      <c r="A119" s="808"/>
      <c r="B119" s="820"/>
      <c r="C119" s="821"/>
      <c r="D119" s="818"/>
      <c r="E119" s="106"/>
      <c r="F119" s="106"/>
      <c r="G119" s="106"/>
      <c r="H119" s="106"/>
      <c r="I119" s="106"/>
      <c r="J119" s="119"/>
    </row>
    <row r="120" spans="1:10" ht="111.75" customHeight="1" thickTop="1" thickBot="1" x14ac:dyDescent="0.35">
      <c r="A120" s="819">
        <v>14</v>
      </c>
      <c r="B120" s="807">
        <f>INDEX(progmar,A120)</f>
        <v>3191169</v>
      </c>
      <c r="C120" s="806" t="str">
        <f>INDEX(fichmar,A120)</f>
        <v>3191169 - MONITOREO AMBIENTAL (INSTITUTO MODERNO DESEPAZ - CALI)</v>
      </c>
      <c r="D120" s="811" t="s">
        <v>23</v>
      </c>
      <c r="E120" s="96"/>
      <c r="F120" s="96"/>
      <c r="G120" s="97"/>
      <c r="H120" s="96"/>
      <c r="I120" s="262"/>
      <c r="J120" s="107"/>
    </row>
    <row r="121" spans="1:10" ht="30" customHeight="1" thickTop="1" thickBot="1" x14ac:dyDescent="0.35">
      <c r="A121" s="819"/>
      <c r="B121" s="807"/>
      <c r="C121" s="806"/>
      <c r="D121" s="812"/>
      <c r="E121" s="98"/>
      <c r="F121" s="98"/>
      <c r="G121" s="98"/>
      <c r="H121" s="98"/>
      <c r="I121" s="256"/>
      <c r="J121" s="108"/>
    </row>
    <row r="122" spans="1:10" ht="50.15" customHeight="1" thickTop="1" thickBot="1" x14ac:dyDescent="0.35">
      <c r="A122" s="819"/>
      <c r="B122" s="807"/>
      <c r="C122" s="806"/>
      <c r="D122" s="813"/>
      <c r="E122" s="99"/>
      <c r="F122" s="99"/>
      <c r="G122" s="99"/>
      <c r="H122" s="99"/>
      <c r="I122" s="99"/>
      <c r="J122" s="109"/>
    </row>
    <row r="123" spans="1:10" ht="136.5" customHeight="1" thickTop="1" thickBot="1" x14ac:dyDescent="0.35">
      <c r="A123" s="819"/>
      <c r="B123" s="807"/>
      <c r="C123" s="806"/>
      <c r="D123" s="810" t="s">
        <v>24</v>
      </c>
      <c r="E123" s="110"/>
      <c r="F123" s="110"/>
      <c r="G123" s="111"/>
      <c r="H123" s="110"/>
      <c r="I123" s="271"/>
      <c r="J123" s="112"/>
    </row>
    <row r="124" spans="1:10" ht="30" customHeight="1" thickTop="1" thickBot="1" x14ac:dyDescent="0.35">
      <c r="A124" s="819"/>
      <c r="B124" s="807"/>
      <c r="C124" s="806"/>
      <c r="D124" s="810"/>
      <c r="E124" s="98"/>
      <c r="F124" s="98"/>
      <c r="G124" s="98"/>
      <c r="H124" s="98"/>
      <c r="I124" s="256"/>
      <c r="J124" s="108"/>
    </row>
    <row r="125" spans="1:10" ht="50.15" customHeight="1" thickTop="1" thickBot="1" x14ac:dyDescent="0.35">
      <c r="A125" s="819"/>
      <c r="B125" s="807"/>
      <c r="C125" s="806"/>
      <c r="D125" s="810"/>
      <c r="E125" s="99"/>
      <c r="F125" s="99"/>
      <c r="G125" s="99"/>
      <c r="H125" s="99"/>
      <c r="I125" s="99"/>
      <c r="J125" s="109"/>
    </row>
    <row r="126" spans="1:10" ht="14.15" customHeight="1" thickTop="1" thickBot="1" x14ac:dyDescent="0.35">
      <c r="A126" s="819"/>
      <c r="B126" s="807"/>
      <c r="C126" s="806"/>
      <c r="D126" s="809" t="s">
        <v>25</v>
      </c>
      <c r="E126" s="110"/>
      <c r="F126" s="110"/>
      <c r="G126" s="111"/>
      <c r="H126" s="110"/>
      <c r="I126" s="111"/>
      <c r="J126" s="112"/>
    </row>
    <row r="127" spans="1:10" ht="14.15" customHeight="1" thickTop="1" thickBot="1" x14ac:dyDescent="0.35">
      <c r="A127" s="819"/>
      <c r="B127" s="807"/>
      <c r="C127" s="806"/>
      <c r="D127" s="809"/>
      <c r="E127" s="98"/>
      <c r="F127" s="98"/>
      <c r="G127" s="98"/>
      <c r="H127" s="98"/>
      <c r="I127" s="98"/>
      <c r="J127" s="108"/>
    </row>
    <row r="128" spans="1:10" ht="14.15" customHeight="1" thickTop="1" thickBot="1" x14ac:dyDescent="0.35">
      <c r="A128" s="819"/>
      <c r="B128" s="807"/>
      <c r="C128" s="806"/>
      <c r="D128" s="809"/>
      <c r="E128" s="113"/>
      <c r="F128" s="113"/>
      <c r="G128" s="113"/>
      <c r="H128" s="113"/>
      <c r="I128" s="113"/>
      <c r="J128" s="114"/>
    </row>
    <row r="129" spans="1:10" ht="210" customHeight="1" thickTop="1" thickBot="1" x14ac:dyDescent="0.35">
      <c r="A129" s="808">
        <v>15</v>
      </c>
      <c r="B129" s="820">
        <f>INDEX(progmar,A129)</f>
        <v>3191513</v>
      </c>
      <c r="C129" s="821" t="str">
        <f>INDEX(fichmar,A129)</f>
        <v>3191513 - DIBUJO DIGITAL DE ARQUITECTURA E INGENIERIA (INSTITUCIÓN EDUCATIVA TÉCNICO INDUSTRIAL DONALD RODRIGO TAFUR - CALI)</v>
      </c>
      <c r="D129" s="814" t="s">
        <v>23</v>
      </c>
      <c r="E129" s="100"/>
      <c r="F129" s="100"/>
      <c r="G129" s="101"/>
      <c r="H129" s="100"/>
      <c r="I129" s="101"/>
      <c r="J129" s="115" t="s">
        <v>1682</v>
      </c>
    </row>
    <row r="130" spans="1:10" ht="30" customHeight="1" thickTop="1" thickBot="1" x14ac:dyDescent="0.35">
      <c r="A130" s="808"/>
      <c r="B130" s="820"/>
      <c r="C130" s="821"/>
      <c r="D130" s="814"/>
      <c r="E130" s="102"/>
      <c r="F130" s="102"/>
      <c r="G130" s="102"/>
      <c r="H130" s="102"/>
      <c r="I130" s="102"/>
      <c r="J130" s="116" t="s">
        <v>1361</v>
      </c>
    </row>
    <row r="131" spans="1:10" ht="50" customHeight="1" thickTop="1" thickBot="1" x14ac:dyDescent="0.35">
      <c r="A131" s="808"/>
      <c r="B131" s="820"/>
      <c r="C131" s="821"/>
      <c r="D131" s="815"/>
      <c r="E131" s="103"/>
      <c r="F131" s="103"/>
      <c r="G131" s="103"/>
      <c r="H131" s="103"/>
      <c r="I131" s="103"/>
      <c r="J131" s="117" t="s">
        <v>1429</v>
      </c>
    </row>
    <row r="132" spans="1:10" ht="14" customHeight="1" thickTop="1" thickBot="1" x14ac:dyDescent="0.35">
      <c r="A132" s="808"/>
      <c r="B132" s="820"/>
      <c r="C132" s="821"/>
      <c r="D132" s="816" t="s">
        <v>24</v>
      </c>
      <c r="E132" s="240"/>
      <c r="F132" s="104"/>
      <c r="G132" s="105"/>
      <c r="H132" s="104"/>
      <c r="I132" s="105"/>
      <c r="J132" s="118"/>
    </row>
    <row r="133" spans="1:10" ht="14" customHeight="1" thickTop="1" thickBot="1" x14ac:dyDescent="0.35">
      <c r="A133" s="808"/>
      <c r="B133" s="820"/>
      <c r="C133" s="821"/>
      <c r="D133" s="816"/>
      <c r="E133" s="102"/>
      <c r="F133" s="102"/>
      <c r="G133" s="102"/>
      <c r="H133" s="102"/>
      <c r="I133" s="102"/>
      <c r="J133" s="116"/>
    </row>
    <row r="134" spans="1:10" ht="14" customHeight="1" thickTop="1" thickBot="1" x14ac:dyDescent="0.35">
      <c r="A134" s="808"/>
      <c r="B134" s="820"/>
      <c r="C134" s="821"/>
      <c r="D134" s="816"/>
      <c r="E134" s="103"/>
      <c r="F134" s="103"/>
      <c r="G134" s="103"/>
      <c r="H134" s="103"/>
      <c r="I134" s="103"/>
      <c r="J134" s="117"/>
    </row>
    <row r="135" spans="1:10" ht="14.15" customHeight="1" thickTop="1" thickBot="1" x14ac:dyDescent="0.35">
      <c r="A135" s="808"/>
      <c r="B135" s="820"/>
      <c r="C135" s="821"/>
      <c r="D135" s="817" t="s">
        <v>25</v>
      </c>
      <c r="E135" s="104"/>
      <c r="F135" s="104"/>
      <c r="G135" s="105"/>
      <c r="H135" s="104"/>
      <c r="I135" s="105"/>
      <c r="J135" s="118"/>
    </row>
    <row r="136" spans="1:10" ht="14.15" customHeight="1" thickTop="1" thickBot="1" x14ac:dyDescent="0.35">
      <c r="A136" s="808"/>
      <c r="B136" s="820"/>
      <c r="C136" s="821"/>
      <c r="D136" s="818"/>
      <c r="E136" s="102"/>
      <c r="F136" s="102"/>
      <c r="G136" s="102"/>
      <c r="H136" s="102"/>
      <c r="I136" s="102"/>
      <c r="J136" s="116"/>
    </row>
    <row r="137" spans="1:10" ht="14.15" customHeight="1" thickTop="1" thickBot="1" x14ac:dyDescent="0.35">
      <c r="A137" s="808"/>
      <c r="B137" s="820"/>
      <c r="C137" s="821"/>
      <c r="D137" s="818"/>
      <c r="E137" s="106"/>
      <c r="F137" s="106"/>
      <c r="G137" s="106"/>
      <c r="H137" s="106"/>
      <c r="I137" s="106"/>
      <c r="J137" s="119"/>
    </row>
    <row r="138" spans="1:10" ht="240.75" customHeight="1" thickTop="1" thickBot="1" x14ac:dyDescent="0.35">
      <c r="A138" s="819">
        <v>16</v>
      </c>
      <c r="B138" s="807">
        <f>INDEX(progmar,A138)</f>
        <v>3191527</v>
      </c>
      <c r="C138" s="806" t="str">
        <f>INDEX(fichmar,A138)</f>
        <v>3191527 - EBANISTERIA. (INSTITUCIÓN EDUCATIVA ALFONSO LÓPEZ PUMAREJO - CALI)</v>
      </c>
      <c r="D138" s="811" t="s">
        <v>23</v>
      </c>
      <c r="E138" s="96"/>
      <c r="F138" s="247"/>
      <c r="G138" s="248" t="s">
        <v>1687</v>
      </c>
      <c r="H138" s="96"/>
      <c r="I138" s="97"/>
      <c r="J138" s="107"/>
    </row>
    <row r="139" spans="1:10" ht="30" customHeight="1" thickTop="1" thickBot="1" x14ac:dyDescent="0.35">
      <c r="A139" s="819"/>
      <c r="B139" s="807"/>
      <c r="C139" s="806"/>
      <c r="D139" s="812"/>
      <c r="E139" s="98"/>
      <c r="F139" s="98"/>
      <c r="G139" s="98" t="s">
        <v>1346</v>
      </c>
      <c r="H139" s="98"/>
      <c r="I139" s="98"/>
      <c r="J139" s="108"/>
    </row>
    <row r="140" spans="1:10" ht="50.15" customHeight="1" thickTop="1" thickBot="1" x14ac:dyDescent="0.35">
      <c r="A140" s="819"/>
      <c r="B140" s="807"/>
      <c r="C140" s="806"/>
      <c r="D140" s="813"/>
      <c r="E140" s="99"/>
      <c r="F140" s="99"/>
      <c r="G140" s="99" t="s">
        <v>1688</v>
      </c>
      <c r="H140" s="99"/>
      <c r="I140" s="99"/>
      <c r="J140" s="109"/>
    </row>
    <row r="141" spans="1:10" ht="14" customHeight="1" thickTop="1" thickBot="1" x14ac:dyDescent="0.35">
      <c r="A141" s="819"/>
      <c r="B141" s="807"/>
      <c r="C141" s="806"/>
      <c r="D141" s="810" t="s">
        <v>24</v>
      </c>
      <c r="E141" s="110"/>
      <c r="F141" s="110"/>
      <c r="G141" s="111"/>
      <c r="H141" s="712"/>
      <c r="I141" s="111"/>
      <c r="J141" s="112"/>
    </row>
    <row r="142" spans="1:10" ht="14" customHeight="1" thickTop="1" thickBot="1" x14ac:dyDescent="0.35">
      <c r="A142" s="819"/>
      <c r="B142" s="807"/>
      <c r="C142" s="806"/>
      <c r="D142" s="810"/>
      <c r="E142" s="98"/>
      <c r="F142" s="98"/>
      <c r="G142" s="98"/>
      <c r="H142" s="98"/>
      <c r="I142" s="98"/>
      <c r="J142" s="108"/>
    </row>
    <row r="143" spans="1:10" ht="14" customHeight="1" thickTop="1" thickBot="1" x14ac:dyDescent="0.35">
      <c r="A143" s="819"/>
      <c r="B143" s="807"/>
      <c r="C143" s="806"/>
      <c r="D143" s="810"/>
      <c r="E143" s="99"/>
      <c r="F143" s="99"/>
      <c r="G143" s="99"/>
      <c r="H143" s="99"/>
      <c r="I143" s="99"/>
      <c r="J143" s="109"/>
    </row>
    <row r="144" spans="1:10" ht="14.15" customHeight="1" thickTop="1" thickBot="1" x14ac:dyDescent="0.35">
      <c r="A144" s="819"/>
      <c r="B144" s="807"/>
      <c r="C144" s="806"/>
      <c r="D144" s="809" t="s">
        <v>25</v>
      </c>
      <c r="E144" s="110"/>
      <c r="F144" s="110"/>
      <c r="G144" s="111"/>
      <c r="H144" s="110"/>
      <c r="I144" s="111"/>
      <c r="J144" s="112"/>
    </row>
    <row r="145" spans="1:10" ht="14.15" customHeight="1" thickTop="1" thickBot="1" x14ac:dyDescent="0.35">
      <c r="A145" s="819"/>
      <c r="B145" s="807"/>
      <c r="C145" s="806"/>
      <c r="D145" s="809"/>
      <c r="E145" s="98"/>
      <c r="F145" s="98"/>
      <c r="G145" s="98"/>
      <c r="H145" s="98"/>
      <c r="I145" s="98"/>
      <c r="J145" s="108"/>
    </row>
    <row r="146" spans="1:10" ht="14.15" customHeight="1" thickTop="1" thickBot="1" x14ac:dyDescent="0.35">
      <c r="A146" s="819"/>
      <c r="B146" s="807"/>
      <c r="C146" s="806"/>
      <c r="D146" s="809"/>
      <c r="E146" s="113"/>
      <c r="F146" s="113"/>
      <c r="G146" s="113"/>
      <c r="H146" s="113"/>
      <c r="I146" s="113"/>
      <c r="J146" s="114"/>
    </row>
    <row r="147" spans="1:10" ht="350" customHeight="1" thickTop="1" thickBot="1" x14ac:dyDescent="0.35">
      <c r="A147" s="808">
        <v>17</v>
      </c>
      <c r="B147" s="820">
        <f>INDEX(progmar,A147)</f>
        <v>3191530</v>
      </c>
      <c r="C147" s="821" t="str">
        <f>INDEX(fichmar,A147)</f>
        <v>3191530 - MANTENIMIENTO E INSTALACION DE SISTEMAS SOLARES FOTOVOLTAICOS (INSTITUCIÓN EDUCATIVA INEM JORGE ISAACS - CALI)</v>
      </c>
      <c r="D147" s="814" t="s">
        <v>23</v>
      </c>
      <c r="E147" s="100"/>
      <c r="F147" s="100"/>
      <c r="G147" s="101" t="s">
        <v>1690</v>
      </c>
      <c r="H147" s="100"/>
      <c r="I147" s="101"/>
      <c r="J147" s="115"/>
    </row>
    <row r="148" spans="1:10" ht="30" customHeight="1" thickTop="1" thickBot="1" x14ac:dyDescent="0.35">
      <c r="A148" s="808"/>
      <c r="B148" s="820"/>
      <c r="C148" s="821"/>
      <c r="D148" s="814"/>
      <c r="E148" s="102"/>
      <c r="F148" s="102"/>
      <c r="G148" s="102" t="s">
        <v>1311</v>
      </c>
      <c r="H148" s="102"/>
      <c r="I148" s="102"/>
      <c r="J148" s="116"/>
    </row>
    <row r="149" spans="1:10" ht="50" customHeight="1" thickTop="1" thickBot="1" x14ac:dyDescent="0.35">
      <c r="A149" s="808"/>
      <c r="B149" s="820"/>
      <c r="C149" s="821"/>
      <c r="D149" s="815"/>
      <c r="E149" s="103"/>
      <c r="F149" s="103"/>
      <c r="G149" s="103" t="s">
        <v>1689</v>
      </c>
      <c r="H149" s="103"/>
      <c r="I149" s="103"/>
      <c r="J149" s="117"/>
    </row>
    <row r="150" spans="1:10" ht="14" customHeight="1" thickTop="1" thickBot="1" x14ac:dyDescent="0.35">
      <c r="A150" s="808"/>
      <c r="B150" s="820"/>
      <c r="C150" s="821"/>
      <c r="D150" s="816" t="s">
        <v>24</v>
      </c>
      <c r="E150" s="104"/>
      <c r="F150" s="104"/>
      <c r="G150" s="267"/>
      <c r="H150" s="104"/>
      <c r="I150" s="271"/>
      <c r="J150" s="118"/>
    </row>
    <row r="151" spans="1:10" ht="14" customHeight="1" thickTop="1" thickBot="1" x14ac:dyDescent="0.35">
      <c r="A151" s="808"/>
      <c r="B151" s="820"/>
      <c r="C151" s="821"/>
      <c r="D151" s="816"/>
      <c r="E151" s="102"/>
      <c r="F151" s="102"/>
      <c r="G151" s="256"/>
      <c r="H151" s="102"/>
      <c r="I151" s="256"/>
      <c r="J151" s="116"/>
    </row>
    <row r="152" spans="1:10" ht="14" customHeight="1" thickTop="1" thickBot="1" x14ac:dyDescent="0.35">
      <c r="A152" s="808"/>
      <c r="B152" s="820"/>
      <c r="C152" s="821"/>
      <c r="D152" s="816"/>
      <c r="E152" s="103"/>
      <c r="F152" s="103"/>
      <c r="G152" s="103"/>
      <c r="H152" s="103"/>
      <c r="I152" s="103"/>
      <c r="J152" s="117"/>
    </row>
    <row r="153" spans="1:10" ht="14" customHeight="1" thickTop="1" thickBot="1" x14ac:dyDescent="0.35">
      <c r="A153" s="808"/>
      <c r="B153" s="820"/>
      <c r="C153" s="821"/>
      <c r="D153" s="817" t="s">
        <v>25</v>
      </c>
      <c r="E153" s="104"/>
      <c r="F153" s="104"/>
      <c r="G153" s="105"/>
      <c r="H153" s="104"/>
      <c r="I153" s="105"/>
      <c r="J153" s="118"/>
    </row>
    <row r="154" spans="1:10" ht="14" customHeight="1" thickTop="1" thickBot="1" x14ac:dyDescent="0.35">
      <c r="A154" s="808"/>
      <c r="B154" s="820"/>
      <c r="C154" s="821"/>
      <c r="D154" s="818"/>
      <c r="E154" s="102"/>
      <c r="F154" s="102"/>
      <c r="G154" s="102"/>
      <c r="H154" s="102"/>
      <c r="I154" s="102"/>
      <c r="J154" s="116"/>
    </row>
    <row r="155" spans="1:10" ht="14" customHeight="1" thickTop="1" thickBot="1" x14ac:dyDescent="0.35">
      <c r="A155" s="808"/>
      <c r="B155" s="820"/>
      <c r="C155" s="821"/>
      <c r="D155" s="818"/>
      <c r="E155" s="106"/>
      <c r="F155" s="106"/>
      <c r="G155" s="106"/>
      <c r="H155" s="106"/>
      <c r="I155" s="106"/>
      <c r="J155" s="119"/>
    </row>
    <row r="156" spans="1:10" ht="14" customHeight="1" thickTop="1" thickBot="1" x14ac:dyDescent="0.35">
      <c r="A156" s="819">
        <v>18</v>
      </c>
      <c r="B156" s="807">
        <f>INDEX(progmar,A156)</f>
        <v>3191532</v>
      </c>
      <c r="C156" s="806" t="str">
        <f>INDEX(fichmar,A156)</f>
        <v>3191532 - MANTENIMIENTO E INSTALACION DE SISTEMAS SOLARES FOTOVOLTAICOS (INSTITUCIÓN EDUCATIVA ALFREDO POSADA CORREA - PRADERA)</v>
      </c>
      <c r="D156" s="811" t="s">
        <v>23</v>
      </c>
      <c r="E156" s="96"/>
      <c r="F156" s="96"/>
      <c r="G156" s="97"/>
      <c r="H156" s="96"/>
      <c r="I156" s="262"/>
      <c r="J156" s="107"/>
    </row>
    <row r="157" spans="1:10" ht="14" customHeight="1" thickTop="1" thickBot="1" x14ac:dyDescent="0.35">
      <c r="A157" s="819"/>
      <c r="B157" s="807"/>
      <c r="C157" s="806"/>
      <c r="D157" s="812"/>
      <c r="E157" s="98"/>
      <c r="F157" s="98"/>
      <c r="G157" s="98"/>
      <c r="H157" s="98"/>
      <c r="I157" s="256"/>
      <c r="J157" s="108"/>
    </row>
    <row r="158" spans="1:10" ht="14" customHeight="1" thickTop="1" thickBot="1" x14ac:dyDescent="0.35">
      <c r="A158" s="819"/>
      <c r="B158" s="807"/>
      <c r="C158" s="806"/>
      <c r="D158" s="813"/>
      <c r="E158" s="99"/>
      <c r="F158" s="99"/>
      <c r="G158" s="99"/>
      <c r="H158" s="99"/>
      <c r="I158" s="99"/>
      <c r="J158" s="109"/>
    </row>
    <row r="159" spans="1:10" ht="350" customHeight="1" thickTop="1" thickBot="1" x14ac:dyDescent="0.35">
      <c r="A159" s="819"/>
      <c r="B159" s="807"/>
      <c r="C159" s="806"/>
      <c r="D159" s="810" t="s">
        <v>24</v>
      </c>
      <c r="E159" s="110"/>
      <c r="F159" s="110"/>
      <c r="G159" s="111"/>
      <c r="H159" s="110" t="s">
        <v>1692</v>
      </c>
      <c r="I159" s="111"/>
      <c r="J159" s="112"/>
    </row>
    <row r="160" spans="1:10" ht="30" customHeight="1" thickTop="1" thickBot="1" x14ac:dyDescent="0.35">
      <c r="A160" s="819"/>
      <c r="B160" s="807"/>
      <c r="C160" s="806"/>
      <c r="D160" s="810"/>
      <c r="E160" s="98"/>
      <c r="F160" s="98"/>
      <c r="G160" s="98"/>
      <c r="H160" s="98" t="s">
        <v>1311</v>
      </c>
      <c r="I160" s="98"/>
      <c r="J160" s="108"/>
    </row>
    <row r="161" spans="1:10" ht="50" customHeight="1" thickTop="1" thickBot="1" x14ac:dyDescent="0.35">
      <c r="A161" s="819"/>
      <c r="B161" s="807"/>
      <c r="C161" s="806"/>
      <c r="D161" s="810"/>
      <c r="E161" s="99"/>
      <c r="F161" s="99"/>
      <c r="G161" s="99"/>
      <c r="H161" s="99" t="s">
        <v>1492</v>
      </c>
      <c r="I161" s="99"/>
      <c r="J161" s="109"/>
    </row>
    <row r="162" spans="1:10" ht="14.15" customHeight="1" thickTop="1" thickBot="1" x14ac:dyDescent="0.35">
      <c r="A162" s="819"/>
      <c r="B162" s="807"/>
      <c r="C162" s="806"/>
      <c r="D162" s="809" t="s">
        <v>25</v>
      </c>
      <c r="E162" s="110"/>
      <c r="F162" s="110"/>
      <c r="G162" s="111"/>
      <c r="H162" s="110"/>
      <c r="I162" s="111"/>
      <c r="J162" s="112"/>
    </row>
    <row r="163" spans="1:10" ht="14.15" customHeight="1" thickTop="1" thickBot="1" x14ac:dyDescent="0.35">
      <c r="A163" s="819"/>
      <c r="B163" s="807"/>
      <c r="C163" s="806"/>
      <c r="D163" s="809"/>
      <c r="E163" s="98"/>
      <c r="F163" s="98"/>
      <c r="G163" s="98"/>
      <c r="H163" s="98"/>
      <c r="I163" s="98"/>
      <c r="J163" s="108"/>
    </row>
    <row r="164" spans="1:10" ht="14.15" customHeight="1" thickTop="1" thickBot="1" x14ac:dyDescent="0.35">
      <c r="A164" s="819"/>
      <c r="B164" s="807"/>
      <c r="C164" s="806"/>
      <c r="D164" s="809"/>
      <c r="E164" s="113"/>
      <c r="F164" s="113"/>
      <c r="G164" s="113"/>
      <c r="H164" s="113"/>
      <c r="I164" s="113"/>
      <c r="J164" s="114"/>
    </row>
    <row r="165" spans="1:10" ht="271.5" customHeight="1" thickTop="1" thickBot="1" x14ac:dyDescent="0.35">
      <c r="A165" s="808">
        <v>19</v>
      </c>
      <c r="B165" s="820">
        <f>INDEX(progmar,A165)</f>
        <v>3191534</v>
      </c>
      <c r="C165" s="821" t="str">
        <f>INDEX(fichmar,A165)</f>
        <v>3191534 - MANTENIMIENTO E INSTALACION DE SISTEMAS SOLARES FOTOVOLTAICOS (INSTITUCIÓN EDUCATIVA INEM JORGE ISAACS - CALI)</v>
      </c>
      <c r="D165" s="814" t="s">
        <v>23</v>
      </c>
      <c r="E165" s="260"/>
      <c r="F165" s="255"/>
      <c r="G165" s="101"/>
      <c r="H165" s="100"/>
      <c r="I165" s="101"/>
      <c r="J165" s="115"/>
    </row>
    <row r="166" spans="1:10" ht="30" customHeight="1" thickTop="1" thickBot="1" x14ac:dyDescent="0.35">
      <c r="A166" s="808"/>
      <c r="B166" s="820"/>
      <c r="C166" s="821"/>
      <c r="D166" s="814"/>
      <c r="E166" s="256"/>
      <c r="F166" s="256"/>
      <c r="G166" s="102"/>
      <c r="H166" s="102"/>
      <c r="I166" s="102"/>
      <c r="J166" s="116"/>
    </row>
    <row r="167" spans="1:10" ht="50.15" customHeight="1" thickTop="1" thickBot="1" x14ac:dyDescent="0.35">
      <c r="A167" s="808"/>
      <c r="B167" s="820"/>
      <c r="C167" s="821"/>
      <c r="D167" s="815"/>
      <c r="E167" s="103"/>
      <c r="F167" s="103"/>
      <c r="G167" s="103"/>
      <c r="H167" s="103"/>
      <c r="I167" s="103"/>
      <c r="J167" s="117"/>
    </row>
    <row r="168" spans="1:10" ht="14.15" customHeight="1" thickTop="1" thickBot="1" x14ac:dyDescent="0.35">
      <c r="A168" s="808"/>
      <c r="B168" s="820"/>
      <c r="C168" s="821"/>
      <c r="D168" s="816" t="s">
        <v>24</v>
      </c>
      <c r="E168" s="104"/>
      <c r="F168" s="104"/>
      <c r="G168" s="105"/>
      <c r="H168" s="104"/>
      <c r="I168" s="105"/>
      <c r="J168" s="118"/>
    </row>
    <row r="169" spans="1:10" ht="14.15" customHeight="1" thickTop="1" thickBot="1" x14ac:dyDescent="0.35">
      <c r="A169" s="808"/>
      <c r="B169" s="820"/>
      <c r="C169" s="821"/>
      <c r="D169" s="816"/>
      <c r="E169" s="102"/>
      <c r="F169" s="102"/>
      <c r="G169" s="102"/>
      <c r="H169" s="102"/>
      <c r="I169" s="102"/>
      <c r="J169" s="116"/>
    </row>
    <row r="170" spans="1:10" ht="14.15" customHeight="1" thickTop="1" thickBot="1" x14ac:dyDescent="0.35">
      <c r="A170" s="808"/>
      <c r="B170" s="820"/>
      <c r="C170" s="821"/>
      <c r="D170" s="816"/>
      <c r="E170" s="103"/>
      <c r="F170" s="103"/>
      <c r="G170" s="103"/>
      <c r="H170" s="103"/>
      <c r="I170" s="103"/>
      <c r="J170" s="117"/>
    </row>
    <row r="171" spans="1:10" ht="14.15" customHeight="1" thickTop="1" thickBot="1" x14ac:dyDescent="0.35">
      <c r="A171" s="808"/>
      <c r="B171" s="820"/>
      <c r="C171" s="821"/>
      <c r="D171" s="817" t="s">
        <v>25</v>
      </c>
      <c r="E171" s="104"/>
      <c r="F171" s="104"/>
      <c r="G171" s="105"/>
      <c r="H171" s="104"/>
      <c r="I171" s="105"/>
      <c r="J171" s="118"/>
    </row>
    <row r="172" spans="1:10" ht="14.15" customHeight="1" thickTop="1" thickBot="1" x14ac:dyDescent="0.35">
      <c r="A172" s="808"/>
      <c r="B172" s="820"/>
      <c r="C172" s="821"/>
      <c r="D172" s="818"/>
      <c r="E172" s="102"/>
      <c r="F172" s="102"/>
      <c r="G172" s="102"/>
      <c r="H172" s="102"/>
      <c r="I172" s="102"/>
      <c r="J172" s="116"/>
    </row>
    <row r="173" spans="1:10" ht="14.15" customHeight="1" thickTop="1" thickBot="1" x14ac:dyDescent="0.35">
      <c r="A173" s="808"/>
      <c r="B173" s="820"/>
      <c r="C173" s="821"/>
      <c r="D173" s="818"/>
      <c r="E173" s="106"/>
      <c r="F173" s="106"/>
      <c r="G173" s="106"/>
      <c r="H173" s="106"/>
      <c r="I173" s="106"/>
      <c r="J173" s="119"/>
    </row>
    <row r="174" spans="1:10" ht="350" customHeight="1" thickTop="1" thickBot="1" x14ac:dyDescent="0.35">
      <c r="A174" s="819">
        <v>20</v>
      </c>
      <c r="B174" s="807">
        <f>INDEX(progmar,A174)</f>
        <v>3191536</v>
      </c>
      <c r="C174" s="806" t="str">
        <f>INDEX(fichmar,A174)</f>
        <v>3191536 - MANTENIMIENTO E INSTALACION DE SISTEMAS SOLARES FOTOVOLTAICOS (INSTITUTO MODERNO DESEPAZ - CALI)</v>
      </c>
      <c r="D174" s="811" t="s">
        <v>23</v>
      </c>
      <c r="E174" s="96"/>
      <c r="F174" s="260"/>
      <c r="G174" s="97" t="s">
        <v>1690</v>
      </c>
      <c r="H174" s="96"/>
      <c r="I174" s="262"/>
      <c r="J174" s="107"/>
    </row>
    <row r="175" spans="1:10" ht="30" customHeight="1" thickTop="1" thickBot="1" x14ac:dyDescent="0.35">
      <c r="A175" s="819"/>
      <c r="B175" s="807"/>
      <c r="C175" s="806"/>
      <c r="D175" s="812"/>
      <c r="E175" s="98"/>
      <c r="F175" s="256"/>
      <c r="G175" s="98" t="s">
        <v>1348</v>
      </c>
      <c r="H175" s="98"/>
      <c r="I175" s="256"/>
      <c r="J175" s="108"/>
    </row>
    <row r="176" spans="1:10" ht="50.15" customHeight="1" thickTop="1" thickBot="1" x14ac:dyDescent="0.35">
      <c r="A176" s="819"/>
      <c r="B176" s="807"/>
      <c r="C176" s="806"/>
      <c r="D176" s="813"/>
      <c r="E176" s="99"/>
      <c r="F176" s="99"/>
      <c r="G176" s="99" t="s">
        <v>1441</v>
      </c>
      <c r="H176" s="99"/>
      <c r="I176" s="99"/>
      <c r="J176" s="109"/>
    </row>
    <row r="177" spans="1:10" ht="14" customHeight="1" thickTop="1" thickBot="1" x14ac:dyDescent="0.35">
      <c r="A177" s="819"/>
      <c r="B177" s="807"/>
      <c r="C177" s="806"/>
      <c r="D177" s="810" t="s">
        <v>24</v>
      </c>
      <c r="E177" s="110"/>
      <c r="F177" s="264"/>
      <c r="G177" s="111"/>
      <c r="H177" s="110"/>
      <c r="I177" s="111"/>
      <c r="J177" s="112"/>
    </row>
    <row r="178" spans="1:10" ht="14" customHeight="1" thickTop="1" thickBot="1" x14ac:dyDescent="0.35">
      <c r="A178" s="819"/>
      <c r="B178" s="807"/>
      <c r="C178" s="806"/>
      <c r="D178" s="810"/>
      <c r="E178" s="98"/>
      <c r="F178" s="256"/>
      <c r="G178" s="98"/>
      <c r="H178" s="98"/>
      <c r="I178" s="98"/>
      <c r="J178" s="108"/>
    </row>
    <row r="179" spans="1:10" ht="14" customHeight="1" thickTop="1" thickBot="1" x14ac:dyDescent="0.35">
      <c r="A179" s="819"/>
      <c r="B179" s="807"/>
      <c r="C179" s="806"/>
      <c r="D179" s="810"/>
      <c r="E179" s="99"/>
      <c r="F179" s="99"/>
      <c r="G179" s="99"/>
      <c r="H179" s="99"/>
      <c r="I179" s="99"/>
      <c r="J179" s="109"/>
    </row>
    <row r="180" spans="1:10" ht="14" customHeight="1" thickTop="1" thickBot="1" x14ac:dyDescent="0.35">
      <c r="A180" s="819"/>
      <c r="B180" s="807"/>
      <c r="C180" s="806"/>
      <c r="D180" s="809" t="s">
        <v>25</v>
      </c>
      <c r="E180" s="110"/>
      <c r="F180" s="110"/>
      <c r="G180" s="111"/>
      <c r="H180" s="110"/>
      <c r="I180" s="111"/>
      <c r="J180" s="112"/>
    </row>
    <row r="181" spans="1:10" ht="14" customHeight="1" thickTop="1" thickBot="1" x14ac:dyDescent="0.35">
      <c r="A181" s="819"/>
      <c r="B181" s="807"/>
      <c r="C181" s="806"/>
      <c r="D181" s="809"/>
      <c r="E181" s="98"/>
      <c r="F181" s="98"/>
      <c r="G181" s="98"/>
      <c r="H181" s="98"/>
      <c r="I181" s="98"/>
      <c r="J181" s="108"/>
    </row>
    <row r="182" spans="1:10" ht="14" customHeight="1" thickTop="1" thickBot="1" x14ac:dyDescent="0.35">
      <c r="A182" s="819"/>
      <c r="B182" s="807"/>
      <c r="C182" s="806"/>
      <c r="D182" s="809"/>
      <c r="E182" s="113"/>
      <c r="F182" s="113"/>
      <c r="G182" s="113"/>
      <c r="H182" s="113"/>
      <c r="I182" s="113"/>
      <c r="J182" s="114"/>
    </row>
    <row r="183" spans="1:10" ht="14" customHeight="1" thickTop="1" thickBot="1" x14ac:dyDescent="0.35">
      <c r="A183" s="808">
        <v>21</v>
      </c>
      <c r="B183" s="820">
        <f>INDEX(progmar,A183)</f>
        <v>3191538</v>
      </c>
      <c r="C183" s="821" t="str">
        <f>INDEX(fichmar,A183)</f>
        <v>3191538 - INSTALACION DE SISTEMAS ELECTRICOS RESIDENCIALES Y COMERCIALES (INSTITUCIÓN EDUCATIVA ALFONSO LÓPEZ PUMAREJO - CALI)</v>
      </c>
      <c r="D183" s="814" t="s">
        <v>23</v>
      </c>
      <c r="E183" s="100"/>
      <c r="F183" s="100"/>
      <c r="G183" s="101"/>
      <c r="H183" s="100"/>
      <c r="I183" s="101"/>
      <c r="J183" s="115"/>
    </row>
    <row r="184" spans="1:10" ht="14" customHeight="1" thickTop="1" thickBot="1" x14ac:dyDescent="0.35">
      <c r="A184" s="808"/>
      <c r="B184" s="820"/>
      <c r="C184" s="821"/>
      <c r="D184" s="814"/>
      <c r="E184" s="102"/>
      <c r="F184" s="102"/>
      <c r="G184" s="102"/>
      <c r="H184" s="102"/>
      <c r="I184" s="102"/>
      <c r="J184" s="116"/>
    </row>
    <row r="185" spans="1:10" ht="14" customHeight="1" thickTop="1" thickBot="1" x14ac:dyDescent="0.35">
      <c r="A185" s="808"/>
      <c r="B185" s="820"/>
      <c r="C185" s="821"/>
      <c r="D185" s="815"/>
      <c r="E185" s="103"/>
      <c r="F185" s="103"/>
      <c r="G185" s="103"/>
      <c r="H185" s="103"/>
      <c r="I185" s="103"/>
      <c r="J185" s="117"/>
    </row>
    <row r="186" spans="1:10" ht="14" customHeight="1" thickTop="1" thickBot="1" x14ac:dyDescent="0.35">
      <c r="A186" s="808"/>
      <c r="B186" s="820"/>
      <c r="C186" s="821"/>
      <c r="D186" s="816" t="s">
        <v>24</v>
      </c>
      <c r="E186" s="263"/>
      <c r="F186" s="104"/>
      <c r="G186" s="105"/>
      <c r="H186" s="104"/>
      <c r="I186" s="105"/>
      <c r="J186" s="118"/>
    </row>
    <row r="187" spans="1:10" ht="30" customHeight="1" thickTop="1" thickBot="1" x14ac:dyDescent="0.35">
      <c r="A187" s="808"/>
      <c r="B187" s="820"/>
      <c r="C187" s="821"/>
      <c r="D187" s="816"/>
      <c r="E187" s="256"/>
      <c r="F187" s="102"/>
      <c r="G187" s="102"/>
      <c r="H187" s="102"/>
      <c r="I187" s="102"/>
      <c r="J187" s="116"/>
    </row>
    <row r="188" spans="1:10" ht="50.15" customHeight="1" thickTop="1" thickBot="1" x14ac:dyDescent="0.35">
      <c r="A188" s="808"/>
      <c r="B188" s="820"/>
      <c r="C188" s="821"/>
      <c r="D188" s="816"/>
      <c r="E188" s="103"/>
      <c r="F188" s="103"/>
      <c r="G188" s="103"/>
      <c r="H188" s="103"/>
      <c r="I188" s="103"/>
      <c r="J188" s="117"/>
    </row>
    <row r="189" spans="1:10" ht="14.15" customHeight="1" thickTop="1" thickBot="1" x14ac:dyDescent="0.35">
      <c r="A189" s="808"/>
      <c r="B189" s="820"/>
      <c r="C189" s="821"/>
      <c r="D189" s="817" t="s">
        <v>25</v>
      </c>
      <c r="E189" s="104"/>
      <c r="F189" s="104"/>
      <c r="G189" s="105"/>
      <c r="H189" s="104"/>
      <c r="I189" s="105"/>
      <c r="J189" s="118"/>
    </row>
    <row r="190" spans="1:10" ht="14.15" customHeight="1" thickTop="1" thickBot="1" x14ac:dyDescent="0.35">
      <c r="A190" s="808"/>
      <c r="B190" s="820"/>
      <c r="C190" s="821"/>
      <c r="D190" s="818"/>
      <c r="E190" s="102"/>
      <c r="F190" s="102"/>
      <c r="G190" s="102"/>
      <c r="H190" s="102"/>
      <c r="I190" s="102"/>
      <c r="J190" s="116"/>
    </row>
    <row r="191" spans="1:10" ht="14.15" customHeight="1" thickTop="1" thickBot="1" x14ac:dyDescent="0.35">
      <c r="A191" s="808"/>
      <c r="B191" s="820"/>
      <c r="C191" s="821"/>
      <c r="D191" s="818"/>
      <c r="E191" s="106"/>
      <c r="F191" s="106"/>
      <c r="G191" s="106"/>
      <c r="H191" s="106"/>
      <c r="I191" s="106"/>
      <c r="J191" s="119"/>
    </row>
    <row r="192" spans="1:10" ht="14.15" customHeight="1" thickTop="1" thickBot="1" x14ac:dyDescent="0.35">
      <c r="A192" s="819">
        <v>22</v>
      </c>
      <c r="B192" s="807">
        <f>INDEX(progmar,A192)</f>
        <v>3191540</v>
      </c>
      <c r="C192" s="806" t="str">
        <f>INDEX(fichmar,A192)</f>
        <v>3191540 - MANTENIMIENTO E INSTALACION DE SISTEMAS SOLARES FOTOVOLTAICOS (INSTITUCIÓN EDUCATIVA TÉCNICA INDUSTRIAL ESPAÑA - JAMUNDÍ)</v>
      </c>
      <c r="D192" s="811" t="s">
        <v>23</v>
      </c>
      <c r="E192" s="96"/>
      <c r="F192" s="96"/>
      <c r="G192" s="97"/>
      <c r="H192" s="96"/>
      <c r="I192" s="97"/>
      <c r="J192" s="107"/>
    </row>
    <row r="193" spans="1:10" ht="14.15" customHeight="1" thickTop="1" thickBot="1" x14ac:dyDescent="0.35">
      <c r="A193" s="819"/>
      <c r="B193" s="807"/>
      <c r="C193" s="806"/>
      <c r="D193" s="812"/>
      <c r="E193" s="98"/>
      <c r="F193" s="98"/>
      <c r="G193" s="98"/>
      <c r="H193" s="98"/>
      <c r="I193" s="98"/>
      <c r="J193" s="108"/>
    </row>
    <row r="194" spans="1:10" ht="14.15" customHeight="1" thickTop="1" thickBot="1" x14ac:dyDescent="0.35">
      <c r="A194" s="819"/>
      <c r="B194" s="807"/>
      <c r="C194" s="806"/>
      <c r="D194" s="813"/>
      <c r="E194" s="99"/>
      <c r="F194" s="99"/>
      <c r="G194" s="99"/>
      <c r="H194" s="99"/>
      <c r="I194" s="99"/>
      <c r="J194" s="109"/>
    </row>
    <row r="195" spans="1:10" ht="320.14999999999998" customHeight="1" thickTop="1" thickBot="1" x14ac:dyDescent="0.35">
      <c r="A195" s="819"/>
      <c r="B195" s="807"/>
      <c r="C195" s="806"/>
      <c r="D195" s="810" t="s">
        <v>518</v>
      </c>
      <c r="E195" s="110"/>
      <c r="F195" s="263"/>
      <c r="G195" s="111"/>
      <c r="H195" s="110" t="s">
        <v>1692</v>
      </c>
      <c r="I195" s="111"/>
      <c r="J195" s="112"/>
    </row>
    <row r="196" spans="1:10" ht="30" customHeight="1" thickTop="1" thickBot="1" x14ac:dyDescent="0.35">
      <c r="A196" s="819"/>
      <c r="B196" s="807"/>
      <c r="C196" s="806"/>
      <c r="D196" s="810"/>
      <c r="E196" s="98"/>
      <c r="F196" s="256"/>
      <c r="G196" s="98"/>
      <c r="H196" s="98" t="s">
        <v>1348</v>
      </c>
      <c r="I196" s="98"/>
      <c r="J196" s="108"/>
    </row>
    <row r="197" spans="1:10" ht="50.15" customHeight="1" thickTop="1" thickBot="1" x14ac:dyDescent="0.35">
      <c r="A197" s="819"/>
      <c r="B197" s="807"/>
      <c r="C197" s="806"/>
      <c r="D197" s="810"/>
      <c r="E197" s="99"/>
      <c r="F197" s="99"/>
      <c r="G197" s="99"/>
      <c r="H197" s="99" t="s">
        <v>1479</v>
      </c>
      <c r="I197" s="99"/>
      <c r="J197" s="109"/>
    </row>
    <row r="198" spans="1:10" ht="14.15" customHeight="1" thickTop="1" thickBot="1" x14ac:dyDescent="0.35">
      <c r="A198" s="819"/>
      <c r="B198" s="807"/>
      <c r="C198" s="806"/>
      <c r="D198" s="809" t="s">
        <v>25</v>
      </c>
      <c r="E198" s="110"/>
      <c r="F198" s="110"/>
      <c r="G198" s="111"/>
      <c r="H198" s="110"/>
      <c r="I198" s="111"/>
      <c r="J198" s="112"/>
    </row>
    <row r="199" spans="1:10" ht="14.15" customHeight="1" thickTop="1" thickBot="1" x14ac:dyDescent="0.35">
      <c r="A199" s="819"/>
      <c r="B199" s="807"/>
      <c r="C199" s="806"/>
      <c r="D199" s="809"/>
      <c r="E199" s="98"/>
      <c r="F199" s="98"/>
      <c r="G199" s="98"/>
      <c r="H199" s="98"/>
      <c r="I199" s="98"/>
      <c r="J199" s="108"/>
    </row>
    <row r="200" spans="1:10" ht="14.15" customHeight="1" thickTop="1" thickBot="1" x14ac:dyDescent="0.35">
      <c r="A200" s="819"/>
      <c r="B200" s="807"/>
      <c r="C200" s="806"/>
      <c r="D200" s="809"/>
      <c r="E200" s="113"/>
      <c r="F200" s="113"/>
      <c r="G200" s="113"/>
      <c r="H200" s="113"/>
      <c r="I200" s="113"/>
      <c r="J200" s="114"/>
    </row>
    <row r="201" spans="1:10" ht="14" customHeight="1" thickTop="1" thickBot="1" x14ac:dyDescent="0.35">
      <c r="A201" s="808">
        <v>23</v>
      </c>
      <c r="B201" s="820">
        <f>INDEX(progmar,A201)</f>
        <v>3191542</v>
      </c>
      <c r="C201" s="821" t="str">
        <f>INDEX(fichmar,A201)</f>
        <v>3191542 - CONSTRUCCIONES LIVIANAS INDUSTRIALIZADAS EN SECO (INSTITUCIÓN EDUCATIVA ALFREDO POSADA CORREA - PRADERA)</v>
      </c>
      <c r="D201" s="814" t="s">
        <v>23</v>
      </c>
      <c r="E201" s="100"/>
      <c r="F201" s="260"/>
      <c r="G201" s="101"/>
      <c r="H201" s="100"/>
      <c r="I201" s="101"/>
      <c r="J201" s="115"/>
    </row>
    <row r="202" spans="1:10" ht="14" customHeight="1" thickTop="1" thickBot="1" x14ac:dyDescent="0.35">
      <c r="A202" s="808"/>
      <c r="B202" s="820"/>
      <c r="C202" s="821"/>
      <c r="D202" s="814"/>
      <c r="E202" s="102"/>
      <c r="F202" s="256"/>
      <c r="G202" s="102"/>
      <c r="H202" s="102"/>
      <c r="I202" s="102"/>
      <c r="J202" s="116"/>
    </row>
    <row r="203" spans="1:10" ht="14" customHeight="1" thickTop="1" thickBot="1" x14ac:dyDescent="0.35">
      <c r="A203" s="808"/>
      <c r="B203" s="820"/>
      <c r="C203" s="821"/>
      <c r="D203" s="815"/>
      <c r="E203" s="103"/>
      <c r="F203" s="103"/>
      <c r="G203" s="103"/>
      <c r="H203" s="103"/>
      <c r="I203" s="103"/>
      <c r="J203" s="117"/>
    </row>
    <row r="204" spans="1:10" ht="300" customHeight="1" thickTop="1" thickBot="1" x14ac:dyDescent="0.35">
      <c r="A204" s="808"/>
      <c r="B204" s="820"/>
      <c r="C204" s="821"/>
      <c r="D204" s="816" t="s">
        <v>518</v>
      </c>
      <c r="E204" s="104" t="s">
        <v>1683</v>
      </c>
      <c r="F204" s="104"/>
      <c r="G204" s="105"/>
      <c r="H204" s="104"/>
      <c r="I204" s="105"/>
      <c r="J204" s="118"/>
    </row>
    <row r="205" spans="1:10" ht="30" customHeight="1" thickTop="1" thickBot="1" x14ac:dyDescent="0.35">
      <c r="A205" s="808"/>
      <c r="B205" s="820"/>
      <c r="C205" s="821"/>
      <c r="D205" s="816"/>
      <c r="E205" s="102" t="s">
        <v>1278</v>
      </c>
      <c r="F205" s="102"/>
      <c r="G205" s="102"/>
      <c r="H205" s="102"/>
      <c r="I205" s="102"/>
      <c r="J205" s="116"/>
    </row>
    <row r="206" spans="1:10" ht="50" customHeight="1" thickTop="1" thickBot="1" x14ac:dyDescent="0.35">
      <c r="A206" s="808"/>
      <c r="B206" s="820"/>
      <c r="C206" s="821"/>
      <c r="D206" s="816"/>
      <c r="E206" s="103" t="s">
        <v>1491</v>
      </c>
      <c r="F206" s="103"/>
      <c r="G206" s="103"/>
      <c r="H206" s="103"/>
      <c r="I206" s="103"/>
      <c r="J206" s="117"/>
    </row>
    <row r="207" spans="1:10" ht="14.15" customHeight="1" thickTop="1" thickBot="1" x14ac:dyDescent="0.35">
      <c r="A207" s="808"/>
      <c r="B207" s="820"/>
      <c r="C207" s="821"/>
      <c r="D207" s="817" t="s">
        <v>25</v>
      </c>
      <c r="E207" s="104"/>
      <c r="F207" s="104"/>
      <c r="G207" s="105"/>
      <c r="H207" s="104"/>
      <c r="I207" s="105"/>
      <c r="J207" s="118"/>
    </row>
    <row r="208" spans="1:10" ht="14.15" customHeight="1" thickTop="1" thickBot="1" x14ac:dyDescent="0.35">
      <c r="A208" s="808"/>
      <c r="B208" s="820"/>
      <c r="C208" s="821"/>
      <c r="D208" s="818"/>
      <c r="E208" s="102"/>
      <c r="F208" s="102"/>
      <c r="G208" s="102"/>
      <c r="H208" s="102"/>
      <c r="I208" s="102"/>
      <c r="J208" s="116"/>
    </row>
    <row r="209" spans="1:10" ht="14.15" customHeight="1" thickTop="1" thickBot="1" x14ac:dyDescent="0.35">
      <c r="A209" s="808"/>
      <c r="B209" s="820"/>
      <c r="C209" s="821"/>
      <c r="D209" s="818"/>
      <c r="E209" s="106"/>
      <c r="F209" s="106"/>
      <c r="G209" s="106"/>
      <c r="H209" s="106"/>
      <c r="I209" s="106"/>
      <c r="J209" s="119"/>
    </row>
    <row r="210" spans="1:10" ht="170" customHeight="1" thickTop="1" thickBot="1" x14ac:dyDescent="0.35">
      <c r="A210" s="819">
        <v>24</v>
      </c>
      <c r="B210" s="807">
        <f>INDEX(progmar,A210)</f>
        <v>3191567</v>
      </c>
      <c r="C210" s="806" t="str">
        <f>INDEX(fichmar,A210)</f>
        <v>3191567 - INSTALACION DE SISTEMAS ELECTRICOS RESIDENCIALES Y COMERCIALES (INSTITUCIÓN EDUCATIVA ALFONSO LÓPEZ PUMAREJO - CALI)</v>
      </c>
      <c r="D210" s="811" t="s">
        <v>23</v>
      </c>
      <c r="E210" s="96"/>
      <c r="F210" s="96"/>
      <c r="G210" s="97"/>
      <c r="H210" s="96" t="s">
        <v>1694</v>
      </c>
      <c r="I210" s="97"/>
      <c r="J210" s="107"/>
    </row>
    <row r="211" spans="1:10" ht="30" customHeight="1" thickTop="1" thickBot="1" x14ac:dyDescent="0.35">
      <c r="A211" s="819"/>
      <c r="B211" s="807"/>
      <c r="C211" s="806"/>
      <c r="D211" s="812"/>
      <c r="E211" s="98"/>
      <c r="F211" s="98"/>
      <c r="G211" s="98"/>
      <c r="H211" s="98" t="s">
        <v>1348</v>
      </c>
      <c r="I211" s="98"/>
      <c r="J211" s="108"/>
    </row>
    <row r="212" spans="1:10" ht="50" customHeight="1" thickTop="1" thickBot="1" x14ac:dyDescent="0.35">
      <c r="A212" s="819"/>
      <c r="B212" s="807"/>
      <c r="C212" s="806"/>
      <c r="D212" s="813"/>
      <c r="E212" s="99"/>
      <c r="F212" s="99"/>
      <c r="G212" s="99"/>
      <c r="H212" s="99" t="s">
        <v>1688</v>
      </c>
      <c r="I212" s="99"/>
      <c r="J212" s="109"/>
    </row>
    <row r="213" spans="1:10" ht="14" customHeight="1" thickTop="1" thickBot="1" x14ac:dyDescent="0.35">
      <c r="A213" s="819"/>
      <c r="B213" s="807"/>
      <c r="C213" s="806"/>
      <c r="D213" s="810" t="s">
        <v>24</v>
      </c>
      <c r="E213" s="110"/>
      <c r="F213" s="263"/>
      <c r="G213" s="111"/>
      <c r="H213" s="110"/>
      <c r="I213" s="111"/>
      <c r="J213" s="112"/>
    </row>
    <row r="214" spans="1:10" ht="14" customHeight="1" thickTop="1" thickBot="1" x14ac:dyDescent="0.35">
      <c r="A214" s="819"/>
      <c r="B214" s="807"/>
      <c r="C214" s="806"/>
      <c r="D214" s="810"/>
      <c r="E214" s="98"/>
      <c r="F214" s="256"/>
      <c r="G214" s="98"/>
      <c r="H214" s="98"/>
      <c r="I214" s="98"/>
      <c r="J214" s="108"/>
    </row>
    <row r="215" spans="1:10" ht="14" customHeight="1" thickTop="1" thickBot="1" x14ac:dyDescent="0.35">
      <c r="A215" s="819"/>
      <c r="B215" s="807"/>
      <c r="C215" s="806"/>
      <c r="D215" s="810"/>
      <c r="E215" s="99"/>
      <c r="F215" s="99"/>
      <c r="G215" s="99"/>
      <c r="H215" s="99"/>
      <c r="I215" s="99"/>
      <c r="J215" s="109"/>
    </row>
    <row r="216" spans="1:10" ht="14" customHeight="1" thickTop="1" thickBot="1" x14ac:dyDescent="0.35">
      <c r="A216" s="819"/>
      <c r="B216" s="807"/>
      <c r="C216" s="806"/>
      <c r="D216" s="809" t="s">
        <v>25</v>
      </c>
      <c r="E216" s="110"/>
      <c r="F216" s="110"/>
      <c r="G216" s="111"/>
      <c r="H216" s="110"/>
      <c r="I216" s="111"/>
      <c r="J216" s="112"/>
    </row>
    <row r="217" spans="1:10" ht="14" customHeight="1" thickTop="1" thickBot="1" x14ac:dyDescent="0.35">
      <c r="A217" s="819"/>
      <c r="B217" s="807"/>
      <c r="C217" s="806"/>
      <c r="D217" s="809"/>
      <c r="E217" s="98"/>
      <c r="F217" s="98"/>
      <c r="G217" s="98"/>
      <c r="H217" s="98"/>
      <c r="I217" s="98"/>
      <c r="J217" s="108"/>
    </row>
    <row r="218" spans="1:10" ht="14" customHeight="1" thickTop="1" thickBot="1" x14ac:dyDescent="0.35">
      <c r="A218" s="819"/>
      <c r="B218" s="807"/>
      <c r="C218" s="806"/>
      <c r="D218" s="809"/>
      <c r="E218" s="113"/>
      <c r="F218" s="113"/>
      <c r="G218" s="113"/>
      <c r="H218" s="113"/>
      <c r="I218" s="113"/>
      <c r="J218" s="114"/>
    </row>
    <row r="219" spans="1:10" ht="14.15" customHeight="1" thickTop="1" thickBot="1" x14ac:dyDescent="0.35">
      <c r="A219" s="808">
        <v>25</v>
      </c>
      <c r="B219" s="820">
        <f>INDEX(progmar,A219)</f>
        <v>3191569</v>
      </c>
      <c r="C219" s="821" t="str">
        <f>INDEX(fichmar,A219)</f>
        <v>3191569 - MANTENIMIENTO E INSTALACION DE SISTEMAS SOLARES FOTOVOLTAICOS (INSTITUCIÓN EDUCATIVA ABSALÓN TORRES CAMACHO - FLORIDA)</v>
      </c>
      <c r="D219" s="814" t="s">
        <v>23</v>
      </c>
      <c r="E219" s="100"/>
      <c r="F219" s="100"/>
      <c r="G219" s="101"/>
      <c r="H219" s="100"/>
      <c r="I219" s="101"/>
      <c r="J219" s="115"/>
    </row>
    <row r="220" spans="1:10" ht="14.15" customHeight="1" thickTop="1" thickBot="1" x14ac:dyDescent="0.35">
      <c r="A220" s="808"/>
      <c r="B220" s="820"/>
      <c r="C220" s="821"/>
      <c r="D220" s="814"/>
      <c r="E220" s="102"/>
      <c r="F220" s="102"/>
      <c r="G220" s="102"/>
      <c r="H220" s="102"/>
      <c r="I220" s="102"/>
      <c r="J220" s="116"/>
    </row>
    <row r="221" spans="1:10" ht="14.15" customHeight="1" thickTop="1" thickBot="1" x14ac:dyDescent="0.35">
      <c r="A221" s="808"/>
      <c r="B221" s="820"/>
      <c r="C221" s="821"/>
      <c r="D221" s="815"/>
      <c r="E221" s="103"/>
      <c r="F221" s="103"/>
      <c r="G221" s="103"/>
      <c r="H221" s="103"/>
      <c r="I221" s="103"/>
      <c r="J221" s="117"/>
    </row>
    <row r="222" spans="1:10" ht="350" customHeight="1" thickTop="1" thickBot="1" x14ac:dyDescent="0.35">
      <c r="A222" s="808"/>
      <c r="B222" s="820"/>
      <c r="C222" s="821"/>
      <c r="D222" s="816" t="s">
        <v>1691</v>
      </c>
      <c r="E222" s="104"/>
      <c r="F222" s="104"/>
      <c r="G222" s="713" t="s">
        <v>1693</v>
      </c>
      <c r="H222" s="104"/>
      <c r="I222" s="105"/>
      <c r="J222" s="118"/>
    </row>
    <row r="223" spans="1:10" ht="30" customHeight="1" thickTop="1" thickBot="1" x14ac:dyDescent="0.35">
      <c r="A223" s="808"/>
      <c r="B223" s="820"/>
      <c r="C223" s="821"/>
      <c r="D223" s="816"/>
      <c r="E223" s="102"/>
      <c r="F223" s="102"/>
      <c r="G223" s="102" t="s">
        <v>1311</v>
      </c>
      <c r="H223" s="102"/>
      <c r="I223" s="102"/>
      <c r="J223" s="116"/>
    </row>
    <row r="224" spans="1:10" ht="50.15" customHeight="1" thickTop="1" thickBot="1" x14ac:dyDescent="0.35">
      <c r="A224" s="808"/>
      <c r="B224" s="820"/>
      <c r="C224" s="821"/>
      <c r="D224" s="816"/>
      <c r="E224" s="103"/>
      <c r="F224" s="103"/>
      <c r="G224" s="103" t="s">
        <v>1464</v>
      </c>
      <c r="H224" s="103"/>
      <c r="I224" s="103"/>
      <c r="J224" s="117"/>
    </row>
    <row r="225" spans="1:10" ht="14.15" customHeight="1" thickTop="1" thickBot="1" x14ac:dyDescent="0.35">
      <c r="A225" s="808"/>
      <c r="B225" s="820"/>
      <c r="C225" s="821"/>
      <c r="D225" s="817" t="s">
        <v>25</v>
      </c>
      <c r="E225" s="104"/>
      <c r="F225" s="104"/>
      <c r="G225" s="105"/>
      <c r="H225" s="104"/>
      <c r="I225" s="105"/>
      <c r="J225" s="118"/>
    </row>
    <row r="226" spans="1:10" ht="14.15" customHeight="1" thickTop="1" thickBot="1" x14ac:dyDescent="0.35">
      <c r="A226" s="808"/>
      <c r="B226" s="820"/>
      <c r="C226" s="821"/>
      <c r="D226" s="818"/>
      <c r="E226" s="102"/>
      <c r="F226" s="102"/>
      <c r="G226" s="102"/>
      <c r="H226" s="102"/>
      <c r="I226" s="102"/>
      <c r="J226" s="116"/>
    </row>
    <row r="227" spans="1:10" ht="14.15" customHeight="1" thickTop="1" thickBot="1" x14ac:dyDescent="0.35">
      <c r="A227" s="808"/>
      <c r="B227" s="820"/>
      <c r="C227" s="821"/>
      <c r="D227" s="818"/>
      <c r="E227" s="106"/>
      <c r="F227" s="106"/>
      <c r="G227" s="106"/>
      <c r="H227" s="106"/>
      <c r="I227" s="106"/>
      <c r="J227" s="119"/>
    </row>
    <row r="228" spans="1:10" ht="210" customHeight="1" thickTop="1" thickBot="1" x14ac:dyDescent="0.35">
      <c r="A228" s="819">
        <v>26</v>
      </c>
      <c r="B228" s="807">
        <f>INDEX(progmar,A228)</f>
        <v>3350670</v>
      </c>
      <c r="C228" s="806" t="str">
        <f>INDEX(fichmar,A228)</f>
        <v>3350670 - DIBUJO DIGITAL DE ARQUITECTURA E INGENIERIA (INSTITUTO TECNICO INDUSTRIAL SAN JUAN BOSCO - CALI)</v>
      </c>
      <c r="D228" s="811" t="s">
        <v>1681</v>
      </c>
      <c r="E228" s="96"/>
      <c r="F228" s="96"/>
      <c r="G228" s="262"/>
      <c r="H228" s="96" t="s">
        <v>1680</v>
      </c>
      <c r="I228" s="97"/>
      <c r="J228" s="107"/>
    </row>
    <row r="229" spans="1:10" ht="30" customHeight="1" thickTop="1" thickBot="1" x14ac:dyDescent="0.35">
      <c r="A229" s="819"/>
      <c r="B229" s="807"/>
      <c r="C229" s="806"/>
      <c r="D229" s="812"/>
      <c r="E229" s="98"/>
      <c r="F229" s="98"/>
      <c r="G229" s="256"/>
      <c r="H229" s="98" t="s">
        <v>27</v>
      </c>
      <c r="I229" s="98"/>
      <c r="J229" s="108"/>
    </row>
    <row r="230" spans="1:10" ht="50.15" customHeight="1" thickTop="1" thickBot="1" x14ac:dyDescent="0.35">
      <c r="A230" s="819"/>
      <c r="B230" s="807"/>
      <c r="C230" s="806"/>
      <c r="D230" s="813"/>
      <c r="E230" s="99"/>
      <c r="F230" s="99"/>
      <c r="G230" s="99"/>
      <c r="H230" s="99" t="s">
        <v>1679</v>
      </c>
      <c r="I230" s="99"/>
      <c r="J230" s="109"/>
    </row>
    <row r="231" spans="1:10" ht="14" customHeight="1" thickTop="1" thickBot="1" x14ac:dyDescent="0.35">
      <c r="A231" s="819"/>
      <c r="B231" s="807"/>
      <c r="C231" s="806"/>
      <c r="D231" s="810" t="s">
        <v>24</v>
      </c>
      <c r="E231" s="110"/>
      <c r="F231" s="110"/>
      <c r="G231" s="271"/>
      <c r="H231" s="110"/>
      <c r="I231" s="111"/>
      <c r="J231" s="112"/>
    </row>
    <row r="232" spans="1:10" ht="14" customHeight="1" thickTop="1" thickBot="1" x14ac:dyDescent="0.35">
      <c r="A232" s="819"/>
      <c r="B232" s="807"/>
      <c r="C232" s="806"/>
      <c r="D232" s="810"/>
      <c r="E232" s="98"/>
      <c r="F232" s="98"/>
      <c r="G232" s="256"/>
      <c r="H232" s="98"/>
      <c r="I232" s="98"/>
      <c r="J232" s="108"/>
    </row>
    <row r="233" spans="1:10" ht="14" customHeight="1" thickTop="1" thickBot="1" x14ac:dyDescent="0.35">
      <c r="A233" s="819"/>
      <c r="B233" s="807"/>
      <c r="C233" s="806"/>
      <c r="D233" s="810"/>
      <c r="E233" s="99"/>
      <c r="F233" s="99"/>
      <c r="G233" s="99"/>
      <c r="H233" s="99"/>
      <c r="I233" s="99"/>
      <c r="J233" s="109"/>
    </row>
    <row r="234" spans="1:10" ht="14.15" customHeight="1" thickTop="1" thickBot="1" x14ac:dyDescent="0.35">
      <c r="A234" s="819"/>
      <c r="B234" s="807"/>
      <c r="C234" s="806"/>
      <c r="D234" s="809" t="s">
        <v>25</v>
      </c>
      <c r="E234" s="110"/>
      <c r="F234" s="110"/>
      <c r="G234" s="111"/>
      <c r="H234" s="110"/>
      <c r="I234" s="111"/>
      <c r="J234" s="112"/>
    </row>
    <row r="235" spans="1:10" ht="14.15" customHeight="1" thickTop="1" thickBot="1" x14ac:dyDescent="0.35">
      <c r="A235" s="819"/>
      <c r="B235" s="807"/>
      <c r="C235" s="806"/>
      <c r="D235" s="809"/>
      <c r="E235" s="98"/>
      <c r="F235" s="98"/>
      <c r="G235" s="98"/>
      <c r="H235" s="98"/>
      <c r="I235" s="98"/>
      <c r="J235" s="108"/>
    </row>
    <row r="236" spans="1:10" ht="14.15" customHeight="1" thickTop="1" thickBot="1" x14ac:dyDescent="0.35">
      <c r="A236" s="819"/>
      <c r="B236" s="807"/>
      <c r="C236" s="806"/>
      <c r="D236" s="809"/>
      <c r="E236" s="113"/>
      <c r="F236" s="113"/>
      <c r="G236" s="113"/>
      <c r="H236" s="113"/>
      <c r="I236" s="113"/>
      <c r="J236" s="114"/>
    </row>
    <row r="237" spans="1:10" ht="14.15" customHeight="1" thickTop="1" thickBot="1" x14ac:dyDescent="0.35">
      <c r="A237" s="808">
        <v>27</v>
      </c>
      <c r="B237" s="820" t="str">
        <f>INDEX(progmar,A237)</f>
        <v>AEM -1</v>
      </c>
      <c r="C237" s="821">
        <f>INDEX(fichmar,A237)</f>
        <v>0</v>
      </c>
      <c r="D237" s="814" t="s">
        <v>23</v>
      </c>
      <c r="E237" s="100"/>
      <c r="F237" s="100"/>
      <c r="G237" s="101"/>
      <c r="H237" s="100"/>
      <c r="I237" s="101"/>
      <c r="J237" s="115"/>
    </row>
    <row r="238" spans="1:10" ht="14.15" customHeight="1" thickTop="1" thickBot="1" x14ac:dyDescent="0.35">
      <c r="A238" s="808"/>
      <c r="B238" s="820"/>
      <c r="C238" s="821"/>
      <c r="D238" s="814"/>
      <c r="E238" s="102"/>
      <c r="F238" s="102"/>
      <c r="G238" s="102"/>
      <c r="H238" s="102"/>
      <c r="I238" s="102"/>
      <c r="J238" s="116"/>
    </row>
    <row r="239" spans="1:10" ht="14.15" customHeight="1" thickTop="1" thickBot="1" x14ac:dyDescent="0.35">
      <c r="A239" s="808"/>
      <c r="B239" s="820"/>
      <c r="C239" s="821"/>
      <c r="D239" s="815"/>
      <c r="E239" s="103"/>
      <c r="F239" s="103"/>
      <c r="G239" s="103"/>
      <c r="H239" s="103"/>
      <c r="I239" s="103"/>
      <c r="J239" s="117"/>
    </row>
    <row r="240" spans="1:10" ht="170.15" customHeight="1" thickTop="1" thickBot="1" x14ac:dyDescent="0.35">
      <c r="A240" s="808"/>
      <c r="B240" s="820"/>
      <c r="C240" s="821"/>
      <c r="D240" s="816" t="s">
        <v>24</v>
      </c>
      <c r="E240" s="263"/>
      <c r="F240" s="104"/>
      <c r="G240" s="105"/>
      <c r="H240" s="104"/>
      <c r="I240" s="105"/>
      <c r="J240" s="118"/>
    </row>
    <row r="241" spans="1:10" ht="30" customHeight="1" thickTop="1" thickBot="1" x14ac:dyDescent="0.35">
      <c r="A241" s="808"/>
      <c r="B241" s="820"/>
      <c r="C241" s="821"/>
      <c r="D241" s="816"/>
      <c r="E241" s="256"/>
      <c r="F241" s="102"/>
      <c r="G241" s="102"/>
      <c r="H241" s="102"/>
      <c r="I241" s="102"/>
      <c r="J241" s="116"/>
    </row>
    <row r="242" spans="1:10" ht="50.15" customHeight="1" thickTop="1" thickBot="1" x14ac:dyDescent="0.35">
      <c r="A242" s="808"/>
      <c r="B242" s="820"/>
      <c r="C242" s="821"/>
      <c r="D242" s="816"/>
      <c r="E242" s="103"/>
      <c r="F242" s="103"/>
      <c r="G242" s="103"/>
      <c r="H242" s="103"/>
      <c r="I242" s="103"/>
      <c r="J242" s="117"/>
    </row>
    <row r="243" spans="1:10" ht="14.15" customHeight="1" thickTop="1" thickBot="1" x14ac:dyDescent="0.35">
      <c r="A243" s="808"/>
      <c r="B243" s="820"/>
      <c r="C243" s="821"/>
      <c r="D243" s="817" t="s">
        <v>25</v>
      </c>
      <c r="E243" s="104"/>
      <c r="F243" s="104"/>
      <c r="G243" s="105"/>
      <c r="H243" s="104"/>
      <c r="I243" s="105"/>
      <c r="J243" s="118"/>
    </row>
    <row r="244" spans="1:10" ht="14.15" customHeight="1" thickTop="1" thickBot="1" x14ac:dyDescent="0.35">
      <c r="A244" s="808"/>
      <c r="B244" s="820"/>
      <c r="C244" s="821"/>
      <c r="D244" s="818"/>
      <c r="E244" s="102"/>
      <c r="F244" s="102"/>
      <c r="G244" s="102"/>
      <c r="H244" s="102"/>
      <c r="I244" s="102"/>
      <c r="J244" s="116"/>
    </row>
    <row r="245" spans="1:10" ht="14.15" customHeight="1" thickTop="1" thickBot="1" x14ac:dyDescent="0.35">
      <c r="A245" s="808"/>
      <c r="B245" s="820"/>
      <c r="C245" s="821"/>
      <c r="D245" s="818"/>
      <c r="E245" s="106"/>
      <c r="F245" s="106"/>
      <c r="G245" s="106"/>
      <c r="H245" s="106"/>
      <c r="I245" s="106"/>
      <c r="J245" s="119"/>
    </row>
    <row r="246" spans="1:10" ht="170.15" customHeight="1" thickTop="1" thickBot="1" x14ac:dyDescent="0.35">
      <c r="A246" s="819">
        <v>28</v>
      </c>
      <c r="B246" s="807" t="str">
        <f>INDEX(progmar,A246)</f>
        <v>AEM -2</v>
      </c>
      <c r="C246" s="806">
        <f>INDEX(fichmar,A246)</f>
        <v>0</v>
      </c>
      <c r="D246" s="811" t="s">
        <v>23</v>
      </c>
      <c r="E246" s="96"/>
      <c r="F246" s="96"/>
      <c r="G246" s="97"/>
      <c r="H246" s="96"/>
      <c r="I246" s="262"/>
      <c r="J246" s="107"/>
    </row>
    <row r="247" spans="1:10" ht="30" customHeight="1" thickTop="1" thickBot="1" x14ac:dyDescent="0.35">
      <c r="A247" s="819"/>
      <c r="B247" s="807"/>
      <c r="C247" s="806"/>
      <c r="D247" s="812"/>
      <c r="E247" s="98"/>
      <c r="F247" s="98"/>
      <c r="G247" s="98"/>
      <c r="H247" s="98"/>
      <c r="I247" s="256"/>
      <c r="J247" s="108"/>
    </row>
    <row r="248" spans="1:10" ht="50.15" customHeight="1" thickTop="1" thickBot="1" x14ac:dyDescent="0.35">
      <c r="A248" s="819"/>
      <c r="B248" s="807"/>
      <c r="C248" s="806"/>
      <c r="D248" s="813"/>
      <c r="E248" s="99"/>
      <c r="F248" s="99"/>
      <c r="G248" s="99"/>
      <c r="H248" s="99"/>
      <c r="I248" s="99"/>
      <c r="J248" s="109"/>
    </row>
    <row r="249" spans="1:10" ht="170.15" customHeight="1" thickTop="1" thickBot="1" x14ac:dyDescent="0.35">
      <c r="A249" s="819"/>
      <c r="B249" s="807"/>
      <c r="C249" s="806"/>
      <c r="D249" s="810" t="s">
        <v>24</v>
      </c>
      <c r="E249" s="110"/>
      <c r="F249" s="110"/>
      <c r="G249" s="111"/>
      <c r="H249" s="110"/>
      <c r="I249" s="271"/>
      <c r="J249" s="112"/>
    </row>
    <row r="250" spans="1:10" ht="30" customHeight="1" thickTop="1" thickBot="1" x14ac:dyDescent="0.35">
      <c r="A250" s="819"/>
      <c r="B250" s="807"/>
      <c r="C250" s="806"/>
      <c r="D250" s="810"/>
      <c r="E250" s="98"/>
      <c r="F250" s="98"/>
      <c r="G250" s="98"/>
      <c r="H250" s="98"/>
      <c r="I250" s="256"/>
      <c r="J250" s="108"/>
    </row>
    <row r="251" spans="1:10" ht="50.15" customHeight="1" thickTop="1" thickBot="1" x14ac:dyDescent="0.35">
      <c r="A251" s="819"/>
      <c r="B251" s="807"/>
      <c r="C251" s="806"/>
      <c r="D251" s="810"/>
      <c r="E251" s="99"/>
      <c r="F251" s="99"/>
      <c r="G251" s="99"/>
      <c r="H251" s="99"/>
      <c r="I251" s="99"/>
      <c r="J251" s="109"/>
    </row>
    <row r="252" spans="1:10" ht="14.15" customHeight="1" thickTop="1" thickBot="1" x14ac:dyDescent="0.35">
      <c r="A252" s="819"/>
      <c r="B252" s="807"/>
      <c r="C252" s="806"/>
      <c r="D252" s="809" t="s">
        <v>25</v>
      </c>
      <c r="E252" s="110"/>
      <c r="F252" s="110"/>
      <c r="G252" s="111"/>
      <c r="H252" s="110"/>
      <c r="I252" s="111"/>
      <c r="J252" s="112"/>
    </row>
    <row r="253" spans="1:10" ht="14.15" customHeight="1" thickTop="1" thickBot="1" x14ac:dyDescent="0.35">
      <c r="A253" s="819"/>
      <c r="B253" s="807"/>
      <c r="C253" s="806"/>
      <c r="D253" s="809"/>
      <c r="E253" s="98"/>
      <c r="F253" s="98"/>
      <c r="G253" s="98"/>
      <c r="H253" s="98"/>
      <c r="I253" s="98"/>
      <c r="J253" s="108"/>
    </row>
    <row r="254" spans="1:10" ht="14.15" customHeight="1" thickTop="1" thickBot="1" x14ac:dyDescent="0.35">
      <c r="A254" s="819"/>
      <c r="B254" s="807"/>
      <c r="C254" s="806"/>
      <c r="D254" s="809"/>
      <c r="E254" s="113"/>
      <c r="F254" s="113"/>
      <c r="G254" s="113"/>
      <c r="H254" s="113"/>
      <c r="I254" s="113"/>
      <c r="J254" s="114"/>
    </row>
    <row r="255" spans="1:10" ht="14.15" customHeight="1" thickTop="1" thickBot="1" x14ac:dyDescent="0.35">
      <c r="A255" s="808">
        <v>29</v>
      </c>
      <c r="B255" s="820" t="str">
        <f>INDEX(progmar,A255)</f>
        <v>AEM -3</v>
      </c>
      <c r="C255" s="821">
        <f>INDEX(fichmar,A255)</f>
        <v>0</v>
      </c>
      <c r="D255" s="814" t="s">
        <v>23</v>
      </c>
      <c r="E255" s="100"/>
      <c r="F255" s="100"/>
      <c r="G255" s="101"/>
      <c r="H255" s="100"/>
      <c r="I255" s="101"/>
      <c r="J255" s="115"/>
    </row>
    <row r="256" spans="1:10" ht="14.15" customHeight="1" thickTop="1" thickBot="1" x14ac:dyDescent="0.35">
      <c r="A256" s="808"/>
      <c r="B256" s="820"/>
      <c r="C256" s="821"/>
      <c r="D256" s="814"/>
      <c r="E256" s="102"/>
      <c r="F256" s="102"/>
      <c r="G256" s="102"/>
      <c r="H256" s="102"/>
      <c r="I256" s="102"/>
      <c r="J256" s="116"/>
    </row>
    <row r="257" spans="1:10" ht="14.15" customHeight="1" thickTop="1" thickBot="1" x14ac:dyDescent="0.35">
      <c r="A257" s="808"/>
      <c r="B257" s="820"/>
      <c r="C257" s="821"/>
      <c r="D257" s="815"/>
      <c r="E257" s="103"/>
      <c r="F257" s="103"/>
      <c r="G257" s="103"/>
      <c r="H257" s="103"/>
      <c r="I257" s="103"/>
      <c r="J257" s="117"/>
    </row>
    <row r="258" spans="1:10" ht="170.15" customHeight="1" thickTop="1" thickBot="1" x14ac:dyDescent="0.35">
      <c r="A258" s="808"/>
      <c r="B258" s="820"/>
      <c r="C258" s="821"/>
      <c r="D258" s="816" t="s">
        <v>24</v>
      </c>
      <c r="E258" s="104"/>
      <c r="F258" s="104"/>
      <c r="G258" s="105"/>
      <c r="H258" s="263"/>
      <c r="I258" s="105"/>
      <c r="J258" s="118"/>
    </row>
    <row r="259" spans="1:10" ht="30" customHeight="1" thickTop="1" thickBot="1" x14ac:dyDescent="0.35">
      <c r="A259" s="808"/>
      <c r="B259" s="820"/>
      <c r="C259" s="821"/>
      <c r="D259" s="816"/>
      <c r="E259" s="102"/>
      <c r="F259" s="102"/>
      <c r="G259" s="102"/>
      <c r="H259" s="256"/>
      <c r="I259" s="102"/>
      <c r="J259" s="116"/>
    </row>
    <row r="260" spans="1:10" ht="50.15" customHeight="1" thickTop="1" thickBot="1" x14ac:dyDescent="0.35">
      <c r="A260" s="808"/>
      <c r="B260" s="820"/>
      <c r="C260" s="821"/>
      <c r="D260" s="816"/>
      <c r="E260" s="103"/>
      <c r="F260" s="103"/>
      <c r="G260" s="103"/>
      <c r="H260" s="103"/>
      <c r="I260" s="103"/>
      <c r="J260" s="117"/>
    </row>
    <row r="261" spans="1:10" ht="14.15" customHeight="1" thickTop="1" thickBot="1" x14ac:dyDescent="0.35">
      <c r="A261" s="808"/>
      <c r="B261" s="820"/>
      <c r="C261" s="821"/>
      <c r="D261" s="817" t="s">
        <v>25</v>
      </c>
      <c r="E261" s="104"/>
      <c r="F261" s="104"/>
      <c r="G261" s="105"/>
      <c r="H261" s="104"/>
      <c r="I261" s="105"/>
      <c r="J261" s="118"/>
    </row>
    <row r="262" spans="1:10" ht="14.15" customHeight="1" thickTop="1" thickBot="1" x14ac:dyDescent="0.35">
      <c r="A262" s="808"/>
      <c r="B262" s="820"/>
      <c r="C262" s="821"/>
      <c r="D262" s="818"/>
      <c r="E262" s="102"/>
      <c r="F262" s="102"/>
      <c r="G262" s="102"/>
      <c r="H262" s="102"/>
      <c r="I262" s="102"/>
      <c r="J262" s="116"/>
    </row>
    <row r="263" spans="1:10" ht="14.15" customHeight="1" thickTop="1" thickBot="1" x14ac:dyDescent="0.35">
      <c r="A263" s="808"/>
      <c r="B263" s="820"/>
      <c r="C263" s="821"/>
      <c r="D263" s="818"/>
      <c r="E263" s="106"/>
      <c r="F263" s="106"/>
      <c r="G263" s="106"/>
      <c r="H263" s="106"/>
      <c r="I263" s="106"/>
      <c r="J263" s="119"/>
    </row>
    <row r="264" spans="1:10" ht="14.15" customHeight="1" thickTop="1" thickBot="1" x14ac:dyDescent="0.35">
      <c r="A264" s="819">
        <v>30</v>
      </c>
      <c r="B264" s="807" t="str">
        <f>INDEX(progmar,A264)</f>
        <v>AEM -4</v>
      </c>
      <c r="C264" s="806">
        <f>INDEX(fichmar,A264)</f>
        <v>0</v>
      </c>
      <c r="D264" s="811" t="s">
        <v>23</v>
      </c>
      <c r="E264" s="96"/>
      <c r="F264" s="96"/>
      <c r="G264" s="97"/>
      <c r="H264" s="96"/>
      <c r="I264" s="97"/>
      <c r="J264" s="107"/>
    </row>
    <row r="265" spans="1:10" ht="14.15" customHeight="1" thickTop="1" thickBot="1" x14ac:dyDescent="0.35">
      <c r="A265" s="819"/>
      <c r="B265" s="807"/>
      <c r="C265" s="806"/>
      <c r="D265" s="812"/>
      <c r="E265" s="98"/>
      <c r="F265" s="98"/>
      <c r="G265" s="98"/>
      <c r="H265" s="98"/>
      <c r="I265" s="98"/>
      <c r="J265" s="108"/>
    </row>
    <row r="266" spans="1:10" ht="14.15" customHeight="1" thickTop="1" thickBot="1" x14ac:dyDescent="0.35">
      <c r="A266" s="819"/>
      <c r="B266" s="807"/>
      <c r="C266" s="806"/>
      <c r="D266" s="813"/>
      <c r="E266" s="99"/>
      <c r="F266" s="99"/>
      <c r="G266" s="99"/>
      <c r="H266" s="99"/>
      <c r="I266" s="99"/>
      <c r="J266" s="109"/>
    </row>
    <row r="267" spans="1:10" ht="170.15" customHeight="1" thickTop="1" thickBot="1" x14ac:dyDescent="0.35">
      <c r="A267" s="819"/>
      <c r="B267" s="807"/>
      <c r="C267" s="806"/>
      <c r="D267" s="810" t="s">
        <v>24</v>
      </c>
      <c r="E267" s="263"/>
      <c r="F267" s="110"/>
      <c r="G267" s="111"/>
      <c r="H267" s="110"/>
      <c r="I267" s="111"/>
      <c r="J267" s="112"/>
    </row>
    <row r="268" spans="1:10" ht="30" customHeight="1" thickTop="1" thickBot="1" x14ac:dyDescent="0.35">
      <c r="A268" s="819"/>
      <c r="B268" s="807"/>
      <c r="C268" s="806"/>
      <c r="D268" s="810"/>
      <c r="E268" s="256"/>
      <c r="F268" s="98"/>
      <c r="G268" s="98"/>
      <c r="H268" s="98"/>
      <c r="I268" s="98"/>
      <c r="J268" s="108"/>
    </row>
    <row r="269" spans="1:10" ht="50.15" customHeight="1" thickTop="1" thickBot="1" x14ac:dyDescent="0.35">
      <c r="A269" s="819"/>
      <c r="B269" s="807"/>
      <c r="C269" s="806"/>
      <c r="D269" s="810"/>
      <c r="E269" s="99"/>
      <c r="F269" s="99"/>
      <c r="G269" s="99"/>
      <c r="H269" s="99"/>
      <c r="I269" s="99"/>
      <c r="J269" s="109"/>
    </row>
    <row r="270" spans="1:10" ht="14.15" customHeight="1" thickTop="1" thickBot="1" x14ac:dyDescent="0.35">
      <c r="A270" s="819"/>
      <c r="B270" s="807"/>
      <c r="C270" s="806"/>
      <c r="D270" s="809" t="s">
        <v>25</v>
      </c>
      <c r="E270" s="110"/>
      <c r="F270" s="110"/>
      <c r="G270" s="111"/>
      <c r="H270" s="110"/>
      <c r="I270" s="111"/>
      <c r="J270" s="112"/>
    </row>
    <row r="271" spans="1:10" ht="14.15" customHeight="1" thickTop="1" thickBot="1" x14ac:dyDescent="0.35">
      <c r="A271" s="819"/>
      <c r="B271" s="807"/>
      <c r="C271" s="806"/>
      <c r="D271" s="809"/>
      <c r="E271" s="98"/>
      <c r="F271" s="98"/>
      <c r="G271" s="98"/>
      <c r="H271" s="98"/>
      <c r="I271" s="98"/>
      <c r="J271" s="108"/>
    </row>
    <row r="272" spans="1:10" ht="14.15" customHeight="1" thickTop="1" thickBot="1" x14ac:dyDescent="0.35">
      <c r="A272" s="819"/>
      <c r="B272" s="807"/>
      <c r="C272" s="806"/>
      <c r="D272" s="809"/>
      <c r="E272" s="113"/>
      <c r="F272" s="113"/>
      <c r="G272" s="113"/>
      <c r="H272" s="113"/>
      <c r="I272" s="113"/>
      <c r="J272" s="114"/>
    </row>
    <row r="273" spans="1:10" ht="170.15" customHeight="1" thickTop="1" thickBot="1" x14ac:dyDescent="0.35">
      <c r="A273" s="808">
        <v>31</v>
      </c>
      <c r="B273" s="820" t="str">
        <f>INDEX(progmar,A273)</f>
        <v>AEM -5</v>
      </c>
      <c r="C273" s="821">
        <f>INDEX(fichmar,A273)</f>
        <v>0</v>
      </c>
      <c r="D273" s="814" t="s">
        <v>23</v>
      </c>
      <c r="E273" s="100"/>
      <c r="F273" s="100"/>
      <c r="G273" s="101"/>
      <c r="H273" s="100"/>
      <c r="I273" s="262"/>
      <c r="J273" s="115"/>
    </row>
    <row r="274" spans="1:10" ht="30" customHeight="1" thickTop="1" thickBot="1" x14ac:dyDescent="0.35">
      <c r="A274" s="808"/>
      <c r="B274" s="820"/>
      <c r="C274" s="821"/>
      <c r="D274" s="814"/>
      <c r="E274" s="102"/>
      <c r="F274" s="102"/>
      <c r="G274" s="102"/>
      <c r="H274" s="102"/>
      <c r="I274" s="256"/>
      <c r="J274" s="116"/>
    </row>
    <row r="275" spans="1:10" ht="50.15" customHeight="1" thickTop="1" thickBot="1" x14ac:dyDescent="0.35">
      <c r="A275" s="808"/>
      <c r="B275" s="820"/>
      <c r="C275" s="821"/>
      <c r="D275" s="815"/>
      <c r="E275" s="103"/>
      <c r="F275" s="103"/>
      <c r="G275" s="103"/>
      <c r="H275" s="103"/>
      <c r="I275" s="103"/>
      <c r="J275" s="117"/>
    </row>
    <row r="276" spans="1:10" ht="14.15" customHeight="1" thickTop="1" thickBot="1" x14ac:dyDescent="0.35">
      <c r="A276" s="808"/>
      <c r="B276" s="820"/>
      <c r="C276" s="821"/>
      <c r="D276" s="816" t="s">
        <v>24</v>
      </c>
      <c r="E276" s="104"/>
      <c r="F276" s="104"/>
      <c r="G276" s="105"/>
      <c r="H276" s="104"/>
      <c r="I276" s="105"/>
      <c r="J276" s="118"/>
    </row>
    <row r="277" spans="1:10" ht="14.15" customHeight="1" thickTop="1" thickBot="1" x14ac:dyDescent="0.35">
      <c r="A277" s="808"/>
      <c r="B277" s="820"/>
      <c r="C277" s="821"/>
      <c r="D277" s="816"/>
      <c r="E277" s="102"/>
      <c r="F277" s="102"/>
      <c r="G277" s="102"/>
      <c r="H277" s="102"/>
      <c r="I277" s="102"/>
      <c r="J277" s="116"/>
    </row>
    <row r="278" spans="1:10" ht="14.15" customHeight="1" thickTop="1" thickBot="1" x14ac:dyDescent="0.35">
      <c r="A278" s="808"/>
      <c r="B278" s="820"/>
      <c r="C278" s="821"/>
      <c r="D278" s="816"/>
      <c r="E278" s="103"/>
      <c r="F278" s="103"/>
      <c r="G278" s="103"/>
      <c r="H278" s="103"/>
      <c r="I278" s="103"/>
      <c r="J278" s="117"/>
    </row>
    <row r="279" spans="1:10" ht="14.15" customHeight="1" thickTop="1" thickBot="1" x14ac:dyDescent="0.35">
      <c r="A279" s="808"/>
      <c r="B279" s="820"/>
      <c r="C279" s="821"/>
      <c r="D279" s="817" t="s">
        <v>25</v>
      </c>
      <c r="E279" s="104"/>
      <c r="F279" s="104"/>
      <c r="G279" s="105"/>
      <c r="H279" s="104"/>
      <c r="I279" s="105"/>
      <c r="J279" s="118"/>
    </row>
    <row r="280" spans="1:10" ht="14.15" customHeight="1" thickTop="1" thickBot="1" x14ac:dyDescent="0.35">
      <c r="A280" s="808"/>
      <c r="B280" s="820"/>
      <c r="C280" s="821"/>
      <c r="D280" s="818"/>
      <c r="E280" s="102"/>
      <c r="F280" s="102"/>
      <c r="G280" s="102"/>
      <c r="H280" s="102"/>
      <c r="I280" s="102"/>
      <c r="J280" s="116"/>
    </row>
    <row r="281" spans="1:10" ht="14.15" customHeight="1" thickTop="1" thickBot="1" x14ac:dyDescent="0.35">
      <c r="A281" s="808"/>
      <c r="B281" s="820"/>
      <c r="C281" s="821"/>
      <c r="D281" s="818"/>
      <c r="E281" s="106"/>
      <c r="F281" s="106"/>
      <c r="G281" s="106"/>
      <c r="H281" s="106"/>
      <c r="I281" s="106"/>
      <c r="J281" s="119"/>
    </row>
    <row r="282" spans="1:10" ht="14.15" customHeight="1" thickTop="1" thickBot="1" x14ac:dyDescent="0.35">
      <c r="A282" s="819">
        <v>32</v>
      </c>
      <c r="B282" s="807" t="str">
        <f>INDEX(progmar,A282)</f>
        <v>AEM -6</v>
      </c>
      <c r="C282" s="806">
        <f>INDEX(fichmar,A282)</f>
        <v>0</v>
      </c>
      <c r="D282" s="811" t="s">
        <v>23</v>
      </c>
      <c r="E282" s="96"/>
      <c r="F282" s="96"/>
      <c r="G282" s="97"/>
      <c r="H282" s="96"/>
      <c r="I282" s="97"/>
      <c r="J282" s="107"/>
    </row>
    <row r="283" spans="1:10" ht="14.15" customHeight="1" thickTop="1" thickBot="1" x14ac:dyDescent="0.35">
      <c r="A283" s="819"/>
      <c r="B283" s="807"/>
      <c r="C283" s="806"/>
      <c r="D283" s="812"/>
      <c r="E283" s="98"/>
      <c r="F283" s="98"/>
      <c r="G283" s="98"/>
      <c r="H283" s="98"/>
      <c r="I283" s="98"/>
      <c r="J283" s="108"/>
    </row>
    <row r="284" spans="1:10" ht="14.15" customHeight="1" thickTop="1" thickBot="1" x14ac:dyDescent="0.35">
      <c r="A284" s="819"/>
      <c r="B284" s="807"/>
      <c r="C284" s="806"/>
      <c r="D284" s="813"/>
      <c r="E284" s="99"/>
      <c r="F284" s="99"/>
      <c r="G284" s="99"/>
      <c r="H284" s="99"/>
      <c r="I284" s="99"/>
      <c r="J284" s="109"/>
    </row>
    <row r="285" spans="1:10" ht="210" customHeight="1" thickTop="1" thickBot="1" x14ac:dyDescent="0.35">
      <c r="A285" s="819"/>
      <c r="B285" s="807"/>
      <c r="C285" s="806"/>
      <c r="D285" s="810" t="s">
        <v>24</v>
      </c>
      <c r="E285" s="263"/>
      <c r="F285" s="110"/>
      <c r="G285" s="111"/>
      <c r="H285" s="110"/>
      <c r="I285" s="111"/>
      <c r="J285" s="112"/>
    </row>
    <row r="286" spans="1:10" ht="30" customHeight="1" thickTop="1" thickBot="1" x14ac:dyDescent="0.35">
      <c r="A286" s="819"/>
      <c r="B286" s="807"/>
      <c r="C286" s="806"/>
      <c r="D286" s="810"/>
      <c r="E286" s="256"/>
      <c r="F286" s="98"/>
      <c r="G286" s="98"/>
      <c r="H286" s="98"/>
      <c r="I286" s="98"/>
      <c r="J286" s="108"/>
    </row>
    <row r="287" spans="1:10" ht="50.15" customHeight="1" thickTop="1" thickBot="1" x14ac:dyDescent="0.35">
      <c r="A287" s="819"/>
      <c r="B287" s="807"/>
      <c r="C287" s="806"/>
      <c r="D287" s="810"/>
      <c r="E287" s="99"/>
      <c r="F287" s="99"/>
      <c r="G287" s="99"/>
      <c r="H287" s="99"/>
      <c r="I287" s="99"/>
      <c r="J287" s="109"/>
    </row>
    <row r="288" spans="1:10" ht="14.15" customHeight="1" thickTop="1" thickBot="1" x14ac:dyDescent="0.35">
      <c r="A288" s="819"/>
      <c r="B288" s="807"/>
      <c r="C288" s="806"/>
      <c r="D288" s="809" t="s">
        <v>25</v>
      </c>
      <c r="E288" s="110"/>
      <c r="F288" s="110"/>
      <c r="G288" s="111"/>
      <c r="H288" s="110"/>
      <c r="I288" s="111"/>
      <c r="J288" s="112"/>
    </row>
    <row r="289" spans="1:10" ht="14.15" customHeight="1" thickTop="1" thickBot="1" x14ac:dyDescent="0.35">
      <c r="A289" s="819"/>
      <c r="B289" s="807"/>
      <c r="C289" s="806"/>
      <c r="D289" s="809"/>
      <c r="E289" s="98"/>
      <c r="F289" s="98"/>
      <c r="G289" s="98"/>
      <c r="H289" s="98"/>
      <c r="I289" s="98"/>
      <c r="J289" s="108"/>
    </row>
    <row r="290" spans="1:10" ht="14.15" customHeight="1" thickTop="1" thickBot="1" x14ac:dyDescent="0.35">
      <c r="A290" s="819"/>
      <c r="B290" s="807"/>
      <c r="C290" s="806"/>
      <c r="D290" s="809"/>
      <c r="E290" s="113"/>
      <c r="F290" s="113"/>
      <c r="G290" s="113"/>
      <c r="H290" s="113"/>
      <c r="I290" s="113"/>
      <c r="J290" s="114"/>
    </row>
    <row r="291" spans="1:10" ht="280.39999999999998" customHeight="1" thickTop="1" thickBot="1" x14ac:dyDescent="0.35">
      <c r="A291" s="808">
        <v>33</v>
      </c>
      <c r="B291" s="820" t="str">
        <f>INDEX(progmar,A291)</f>
        <v>AEM -7</v>
      </c>
      <c r="C291" s="821">
        <f>INDEX(fichmar,A291)</f>
        <v>0</v>
      </c>
      <c r="D291" s="814" t="s">
        <v>23</v>
      </c>
      <c r="E291" s="100"/>
      <c r="F291" s="100"/>
      <c r="G291" s="262"/>
      <c r="H291" s="100"/>
      <c r="I291" s="101"/>
      <c r="J291" s="115"/>
    </row>
    <row r="292" spans="1:10" ht="30" customHeight="1" thickTop="1" thickBot="1" x14ac:dyDescent="0.35">
      <c r="A292" s="808"/>
      <c r="B292" s="820"/>
      <c r="C292" s="821"/>
      <c r="D292" s="814"/>
      <c r="E292" s="102"/>
      <c r="F292" s="102"/>
      <c r="G292" s="256"/>
      <c r="H292" s="102"/>
      <c r="I292" s="102"/>
      <c r="J292" s="116"/>
    </row>
    <row r="293" spans="1:10" ht="50.15" customHeight="1" thickTop="1" thickBot="1" x14ac:dyDescent="0.35">
      <c r="A293" s="808"/>
      <c r="B293" s="820"/>
      <c r="C293" s="821"/>
      <c r="D293" s="815"/>
      <c r="E293" s="103"/>
      <c r="F293" s="103"/>
      <c r="G293" s="103"/>
      <c r="H293" s="103"/>
      <c r="I293" s="103"/>
      <c r="J293" s="117"/>
    </row>
    <row r="294" spans="1:10" ht="280.39999999999998" customHeight="1" thickTop="1" thickBot="1" x14ac:dyDescent="0.35">
      <c r="A294" s="808"/>
      <c r="B294" s="820"/>
      <c r="C294" s="821"/>
      <c r="D294" s="816" t="s">
        <v>24</v>
      </c>
      <c r="E294" s="104"/>
      <c r="F294" s="104"/>
      <c r="G294" s="271"/>
      <c r="H294" s="104"/>
      <c r="I294" s="105"/>
      <c r="J294" s="118"/>
    </row>
    <row r="295" spans="1:10" ht="30" customHeight="1" thickTop="1" thickBot="1" x14ac:dyDescent="0.35">
      <c r="A295" s="808"/>
      <c r="B295" s="820"/>
      <c r="C295" s="821"/>
      <c r="D295" s="816"/>
      <c r="E295" s="102"/>
      <c r="F295" s="102"/>
      <c r="G295" s="256"/>
      <c r="H295" s="102"/>
      <c r="I295" s="102"/>
      <c r="J295" s="116"/>
    </row>
    <row r="296" spans="1:10" ht="50.15" customHeight="1" thickTop="1" thickBot="1" x14ac:dyDescent="0.35">
      <c r="A296" s="808"/>
      <c r="B296" s="820"/>
      <c r="C296" s="821"/>
      <c r="D296" s="816"/>
      <c r="E296" s="103"/>
      <c r="F296" s="103"/>
      <c r="G296" s="103"/>
      <c r="H296" s="103"/>
      <c r="I296" s="103"/>
      <c r="J296" s="117"/>
    </row>
    <row r="297" spans="1:10" ht="14.15" customHeight="1" thickTop="1" thickBot="1" x14ac:dyDescent="0.35">
      <c r="A297" s="808"/>
      <c r="B297" s="820"/>
      <c r="C297" s="821"/>
      <c r="D297" s="817" t="s">
        <v>25</v>
      </c>
      <c r="E297" s="104"/>
      <c r="F297" s="104"/>
      <c r="G297" s="105"/>
      <c r="H297" s="104"/>
      <c r="I297" s="105"/>
      <c r="J297" s="118"/>
    </row>
    <row r="298" spans="1:10" ht="14.15" customHeight="1" thickTop="1" thickBot="1" x14ac:dyDescent="0.35">
      <c r="A298" s="808"/>
      <c r="B298" s="820"/>
      <c r="C298" s="821"/>
      <c r="D298" s="818"/>
      <c r="E298" s="102"/>
      <c r="F298" s="102"/>
      <c r="G298" s="102"/>
      <c r="H298" s="102"/>
      <c r="I298" s="102"/>
      <c r="J298" s="116"/>
    </row>
    <row r="299" spans="1:10" ht="14.15" customHeight="1" thickTop="1" thickBot="1" x14ac:dyDescent="0.35">
      <c r="A299" s="808"/>
      <c r="B299" s="820"/>
      <c r="C299" s="821"/>
      <c r="D299" s="818"/>
      <c r="E299" s="106"/>
      <c r="F299" s="106"/>
      <c r="G299" s="106"/>
      <c r="H299" s="106"/>
      <c r="I299" s="106"/>
      <c r="J299" s="119"/>
    </row>
    <row r="300" spans="1:10" ht="14.15" customHeight="1" thickTop="1" thickBot="1" x14ac:dyDescent="0.35">
      <c r="A300" s="819">
        <v>34</v>
      </c>
      <c r="B300" s="807" t="str">
        <f>INDEX(progmar,A300)</f>
        <v>AEM -8</v>
      </c>
      <c r="C300" s="806">
        <f>INDEX(fichmar,A300)</f>
        <v>0</v>
      </c>
      <c r="D300" s="811" t="s">
        <v>23</v>
      </c>
      <c r="E300" s="96"/>
      <c r="F300" s="96"/>
      <c r="G300" s="97"/>
      <c r="H300" s="96"/>
      <c r="I300" s="97"/>
      <c r="J300" s="107"/>
    </row>
    <row r="301" spans="1:10" ht="14.15" customHeight="1" thickTop="1" thickBot="1" x14ac:dyDescent="0.35">
      <c r="A301" s="819"/>
      <c r="B301" s="807"/>
      <c r="C301" s="806"/>
      <c r="D301" s="812"/>
      <c r="E301" s="98"/>
      <c r="F301" s="98"/>
      <c r="G301" s="98"/>
      <c r="H301" s="98"/>
      <c r="I301" s="98"/>
      <c r="J301" s="108"/>
    </row>
    <row r="302" spans="1:10" ht="14.15" customHeight="1" thickTop="1" thickBot="1" x14ac:dyDescent="0.35">
      <c r="A302" s="819"/>
      <c r="B302" s="807"/>
      <c r="C302" s="806"/>
      <c r="D302" s="813"/>
      <c r="E302" s="99"/>
      <c r="F302" s="99"/>
      <c r="G302" s="99"/>
      <c r="H302" s="99"/>
      <c r="I302" s="99"/>
      <c r="J302" s="109"/>
    </row>
    <row r="303" spans="1:10" ht="14.15" customHeight="1" thickTop="1" thickBot="1" x14ac:dyDescent="0.35">
      <c r="A303" s="819"/>
      <c r="B303" s="807"/>
      <c r="C303" s="806"/>
      <c r="D303" s="810" t="s">
        <v>24</v>
      </c>
      <c r="E303" s="110"/>
      <c r="F303" s="263"/>
      <c r="G303" s="111"/>
      <c r="H303" s="110"/>
      <c r="I303" s="111"/>
      <c r="J303" s="112"/>
    </row>
    <row r="304" spans="1:10" ht="14.15" customHeight="1" thickTop="1" thickBot="1" x14ac:dyDescent="0.35">
      <c r="A304" s="819"/>
      <c r="B304" s="807"/>
      <c r="C304" s="806"/>
      <c r="D304" s="810"/>
      <c r="E304" s="98"/>
      <c r="F304" s="256"/>
      <c r="G304" s="98"/>
      <c r="H304" s="98"/>
      <c r="I304" s="98"/>
      <c r="J304" s="108"/>
    </row>
    <row r="305" spans="1:10" ht="14.15" customHeight="1" thickTop="1" thickBot="1" x14ac:dyDescent="0.35">
      <c r="A305" s="819"/>
      <c r="B305" s="807"/>
      <c r="C305" s="806"/>
      <c r="D305" s="810"/>
      <c r="E305" s="99"/>
      <c r="F305" s="99"/>
      <c r="G305" s="99"/>
      <c r="H305" s="99"/>
      <c r="I305" s="99"/>
      <c r="J305" s="109"/>
    </row>
    <row r="306" spans="1:10" ht="14.15" customHeight="1" thickTop="1" thickBot="1" x14ac:dyDescent="0.35">
      <c r="A306" s="819"/>
      <c r="B306" s="807"/>
      <c r="C306" s="806"/>
      <c r="D306" s="809" t="s">
        <v>25</v>
      </c>
      <c r="E306" s="110"/>
      <c r="F306" s="110"/>
      <c r="G306" s="111"/>
      <c r="H306" s="110"/>
      <c r="I306" s="111"/>
      <c r="J306" s="112"/>
    </row>
    <row r="307" spans="1:10" ht="14.15" customHeight="1" thickTop="1" thickBot="1" x14ac:dyDescent="0.35">
      <c r="A307" s="819"/>
      <c r="B307" s="807"/>
      <c r="C307" s="806"/>
      <c r="D307" s="809"/>
      <c r="E307" s="98"/>
      <c r="F307" s="98"/>
      <c r="G307" s="98"/>
      <c r="H307" s="98"/>
      <c r="I307" s="98"/>
      <c r="J307" s="108"/>
    </row>
    <row r="308" spans="1:10" ht="14.15" customHeight="1" thickTop="1" thickBot="1" x14ac:dyDescent="0.35">
      <c r="A308" s="819"/>
      <c r="B308" s="807"/>
      <c r="C308" s="806"/>
      <c r="D308" s="809"/>
      <c r="E308" s="113"/>
      <c r="F308" s="113"/>
      <c r="G308" s="113"/>
      <c r="H308" s="113"/>
      <c r="I308" s="113"/>
      <c r="J308" s="114"/>
    </row>
    <row r="309" spans="1:10" ht="14.15" customHeight="1" thickTop="1" thickBot="1" x14ac:dyDescent="0.35">
      <c r="A309" s="808">
        <v>35</v>
      </c>
      <c r="B309" s="820" t="str">
        <f>INDEX(progmar,A309)</f>
        <v>AEM -9</v>
      </c>
      <c r="C309" s="821">
        <f>INDEX(fichmar,A309)</f>
        <v>0</v>
      </c>
      <c r="D309" s="814" t="s">
        <v>23</v>
      </c>
      <c r="E309" s="100"/>
      <c r="F309" s="100"/>
      <c r="G309" s="101"/>
      <c r="H309" s="100"/>
      <c r="I309" s="101"/>
      <c r="J309" s="115"/>
    </row>
    <row r="310" spans="1:10" ht="14.15" customHeight="1" thickTop="1" thickBot="1" x14ac:dyDescent="0.35">
      <c r="A310" s="808"/>
      <c r="B310" s="820"/>
      <c r="C310" s="821"/>
      <c r="D310" s="814"/>
      <c r="E310" s="102"/>
      <c r="F310" s="102"/>
      <c r="G310" s="102"/>
      <c r="H310" s="102"/>
      <c r="I310" s="102"/>
      <c r="J310" s="116"/>
    </row>
    <row r="311" spans="1:10" ht="14.15" customHeight="1" thickTop="1" thickBot="1" x14ac:dyDescent="0.35">
      <c r="A311" s="808"/>
      <c r="B311" s="820"/>
      <c r="C311" s="821"/>
      <c r="D311" s="815"/>
      <c r="E311" s="103"/>
      <c r="F311" s="103"/>
      <c r="G311" s="103"/>
      <c r="H311" s="103"/>
      <c r="I311" s="103"/>
      <c r="J311" s="117"/>
    </row>
    <row r="312" spans="1:10" ht="14.15" customHeight="1" thickTop="1" thickBot="1" x14ac:dyDescent="0.35">
      <c r="A312" s="808"/>
      <c r="B312" s="820"/>
      <c r="C312" s="821"/>
      <c r="D312" s="816" t="s">
        <v>24</v>
      </c>
      <c r="E312" s="104"/>
      <c r="F312" s="104"/>
      <c r="G312" s="105"/>
      <c r="H312" s="104"/>
      <c r="I312" s="105"/>
      <c r="J312" s="118"/>
    </row>
    <row r="313" spans="1:10" ht="14.15" customHeight="1" thickTop="1" thickBot="1" x14ac:dyDescent="0.35">
      <c r="A313" s="808"/>
      <c r="B313" s="820"/>
      <c r="C313" s="821"/>
      <c r="D313" s="816"/>
      <c r="E313" s="102"/>
      <c r="F313" s="102"/>
      <c r="G313" s="102"/>
      <c r="H313" s="102"/>
      <c r="I313" s="102"/>
      <c r="J313" s="116"/>
    </row>
    <row r="314" spans="1:10" ht="14.15" customHeight="1" thickTop="1" thickBot="1" x14ac:dyDescent="0.35">
      <c r="A314" s="808"/>
      <c r="B314" s="820"/>
      <c r="C314" s="821"/>
      <c r="D314" s="816"/>
      <c r="E314" s="103"/>
      <c r="F314" s="103"/>
      <c r="G314" s="103"/>
      <c r="H314" s="103"/>
      <c r="I314" s="103"/>
      <c r="J314" s="117"/>
    </row>
    <row r="315" spans="1:10" ht="14.15" customHeight="1" thickTop="1" thickBot="1" x14ac:dyDescent="0.35">
      <c r="A315" s="808"/>
      <c r="B315" s="820"/>
      <c r="C315" s="821"/>
      <c r="D315" s="817" t="s">
        <v>25</v>
      </c>
      <c r="E315" s="104"/>
      <c r="F315" s="104"/>
      <c r="G315" s="105"/>
      <c r="H315" s="104"/>
      <c r="I315" s="105"/>
      <c r="J315" s="118"/>
    </row>
    <row r="316" spans="1:10" ht="14.15" customHeight="1" thickTop="1" thickBot="1" x14ac:dyDescent="0.35">
      <c r="A316" s="808"/>
      <c r="B316" s="820"/>
      <c r="C316" s="821"/>
      <c r="D316" s="818"/>
      <c r="E316" s="102"/>
      <c r="F316" s="102"/>
      <c r="G316" s="102"/>
      <c r="H316" s="102"/>
      <c r="I316" s="102"/>
      <c r="J316" s="116"/>
    </row>
    <row r="317" spans="1:10" ht="14.15" customHeight="1" thickTop="1" thickBot="1" x14ac:dyDescent="0.35">
      <c r="A317" s="808"/>
      <c r="B317" s="820"/>
      <c r="C317" s="821"/>
      <c r="D317" s="818"/>
      <c r="E317" s="106"/>
      <c r="F317" s="106"/>
      <c r="G317" s="106"/>
      <c r="H317" s="106"/>
      <c r="I317" s="106"/>
      <c r="J317" s="119"/>
    </row>
    <row r="318" spans="1:10" ht="14.15" customHeight="1" thickTop="1" thickBot="1" x14ac:dyDescent="0.35">
      <c r="A318" s="819">
        <v>36</v>
      </c>
      <c r="B318" s="807" t="str">
        <f>INDEX(progmar,A318)</f>
        <v>AEM -10</v>
      </c>
      <c r="C318" s="806">
        <f>INDEX(fichmar,A318)</f>
        <v>0</v>
      </c>
      <c r="D318" s="811" t="s">
        <v>23</v>
      </c>
      <c r="E318" s="96"/>
      <c r="F318" s="96"/>
      <c r="G318" s="97"/>
      <c r="H318" s="96"/>
      <c r="I318" s="97"/>
      <c r="J318" s="107"/>
    </row>
    <row r="319" spans="1:10" ht="14.15" customHeight="1" thickTop="1" thickBot="1" x14ac:dyDescent="0.35">
      <c r="A319" s="819"/>
      <c r="B319" s="807"/>
      <c r="C319" s="806"/>
      <c r="D319" s="812"/>
      <c r="E319" s="98"/>
      <c r="F319" s="98"/>
      <c r="G319" s="98"/>
      <c r="H319" s="98"/>
      <c r="I319" s="98"/>
      <c r="J319" s="108"/>
    </row>
    <row r="320" spans="1:10" ht="14.15" customHeight="1" thickTop="1" thickBot="1" x14ac:dyDescent="0.35">
      <c r="A320" s="819"/>
      <c r="B320" s="807"/>
      <c r="C320" s="806"/>
      <c r="D320" s="813"/>
      <c r="E320" s="99"/>
      <c r="F320" s="99"/>
      <c r="G320" s="99"/>
      <c r="H320" s="99"/>
      <c r="I320" s="99"/>
      <c r="J320" s="109"/>
    </row>
    <row r="321" spans="1:10" ht="14.15" customHeight="1" thickTop="1" thickBot="1" x14ac:dyDescent="0.35">
      <c r="A321" s="819"/>
      <c r="B321" s="807"/>
      <c r="C321" s="806"/>
      <c r="D321" s="810" t="s">
        <v>24</v>
      </c>
      <c r="E321" s="110"/>
      <c r="F321" s="110"/>
      <c r="G321" s="111"/>
      <c r="H321" s="110"/>
      <c r="I321" s="111"/>
      <c r="J321" s="112"/>
    </row>
    <row r="322" spans="1:10" ht="14.15" customHeight="1" thickTop="1" thickBot="1" x14ac:dyDescent="0.35">
      <c r="A322" s="819"/>
      <c r="B322" s="807"/>
      <c r="C322" s="806"/>
      <c r="D322" s="810"/>
      <c r="E322" s="98"/>
      <c r="F322" s="98"/>
      <c r="G322" s="98"/>
      <c r="H322" s="98"/>
      <c r="I322" s="98"/>
      <c r="J322" s="108"/>
    </row>
    <row r="323" spans="1:10" ht="14.15" customHeight="1" thickTop="1" thickBot="1" x14ac:dyDescent="0.35">
      <c r="A323" s="819"/>
      <c r="B323" s="807"/>
      <c r="C323" s="806"/>
      <c r="D323" s="810"/>
      <c r="E323" s="99"/>
      <c r="F323" s="99"/>
      <c r="G323" s="99"/>
      <c r="H323" s="99"/>
      <c r="I323" s="99"/>
      <c r="J323" s="109"/>
    </row>
    <row r="324" spans="1:10" ht="14.15" customHeight="1" thickTop="1" thickBot="1" x14ac:dyDescent="0.35">
      <c r="A324" s="819"/>
      <c r="B324" s="807"/>
      <c r="C324" s="806"/>
      <c r="D324" s="809" t="s">
        <v>25</v>
      </c>
      <c r="E324" s="110"/>
      <c r="F324" s="110"/>
      <c r="G324" s="111"/>
      <c r="H324" s="110"/>
      <c r="I324" s="111"/>
      <c r="J324" s="112"/>
    </row>
    <row r="325" spans="1:10" ht="14.15" customHeight="1" thickTop="1" thickBot="1" x14ac:dyDescent="0.35">
      <c r="A325" s="819"/>
      <c r="B325" s="807"/>
      <c r="C325" s="806"/>
      <c r="D325" s="809"/>
      <c r="E325" s="98"/>
      <c r="F325" s="98"/>
      <c r="G325" s="98"/>
      <c r="H325" s="98"/>
      <c r="I325" s="98"/>
      <c r="J325" s="108"/>
    </row>
    <row r="326" spans="1:10" ht="14.15" customHeight="1" thickTop="1" thickBot="1" x14ac:dyDescent="0.35">
      <c r="A326" s="819"/>
      <c r="B326" s="807"/>
      <c r="C326" s="806"/>
      <c r="D326" s="809"/>
      <c r="E326" s="113"/>
      <c r="F326" s="113"/>
      <c r="G326" s="113"/>
      <c r="H326" s="113"/>
      <c r="I326" s="113"/>
      <c r="J326" s="114"/>
    </row>
    <row r="327" spans="1:10" ht="14.15" customHeight="1" thickTop="1" thickBot="1" x14ac:dyDescent="0.35">
      <c r="A327" s="808">
        <v>37</v>
      </c>
      <c r="B327" s="820" t="str">
        <f>INDEX(progmar,A327)</f>
        <v>AEM -11</v>
      </c>
      <c r="C327" s="821">
        <f>INDEX(fichmar,A327)</f>
        <v>0</v>
      </c>
      <c r="D327" s="814" t="s">
        <v>23</v>
      </c>
      <c r="E327" s="100"/>
      <c r="F327" s="100"/>
      <c r="G327" s="101"/>
      <c r="H327" s="100"/>
      <c r="I327" s="101"/>
      <c r="J327" s="268"/>
    </row>
    <row r="328" spans="1:10" ht="14.15" customHeight="1" thickTop="1" thickBot="1" x14ac:dyDescent="0.35">
      <c r="A328" s="808"/>
      <c r="B328" s="820"/>
      <c r="C328" s="821"/>
      <c r="D328" s="814"/>
      <c r="E328" s="102"/>
      <c r="F328" s="102"/>
      <c r="G328" s="102"/>
      <c r="H328" s="102"/>
      <c r="I328" s="102"/>
      <c r="J328" s="266"/>
    </row>
    <row r="329" spans="1:10" ht="14.15" customHeight="1" thickTop="1" thickBot="1" x14ac:dyDescent="0.35">
      <c r="A329" s="808"/>
      <c r="B329" s="820"/>
      <c r="C329" s="821"/>
      <c r="D329" s="815"/>
      <c r="E329" s="103"/>
      <c r="F329" s="103"/>
      <c r="G329" s="103"/>
      <c r="H329" s="103"/>
      <c r="I329" s="103"/>
      <c r="J329" s="117"/>
    </row>
    <row r="330" spans="1:10" ht="14.15" customHeight="1" thickTop="1" thickBot="1" x14ac:dyDescent="0.35">
      <c r="A330" s="808"/>
      <c r="B330" s="820"/>
      <c r="C330" s="821"/>
      <c r="D330" s="816" t="s">
        <v>24</v>
      </c>
      <c r="E330" s="104"/>
      <c r="F330" s="104"/>
      <c r="G330" s="105"/>
      <c r="H330" s="104"/>
      <c r="I330" s="105"/>
      <c r="J330" s="118"/>
    </row>
    <row r="331" spans="1:10" ht="14.15" customHeight="1" thickTop="1" thickBot="1" x14ac:dyDescent="0.35">
      <c r="A331" s="808"/>
      <c r="B331" s="820"/>
      <c r="C331" s="821"/>
      <c r="D331" s="816"/>
      <c r="E331" s="102"/>
      <c r="F331" s="102"/>
      <c r="G331" s="102"/>
      <c r="H331" s="102"/>
      <c r="I331" s="102"/>
      <c r="J331" s="116"/>
    </row>
    <row r="332" spans="1:10" ht="14.15" customHeight="1" thickTop="1" thickBot="1" x14ac:dyDescent="0.35">
      <c r="A332" s="808"/>
      <c r="B332" s="820"/>
      <c r="C332" s="821"/>
      <c r="D332" s="816"/>
      <c r="E332" s="103"/>
      <c r="F332" s="103"/>
      <c r="G332" s="103"/>
      <c r="H332" s="103"/>
      <c r="I332" s="103"/>
      <c r="J332" s="117"/>
    </row>
    <row r="333" spans="1:10" ht="14.15" customHeight="1" thickTop="1" thickBot="1" x14ac:dyDescent="0.35">
      <c r="A333" s="808"/>
      <c r="B333" s="820"/>
      <c r="C333" s="821"/>
      <c r="D333" s="817" t="s">
        <v>25</v>
      </c>
      <c r="E333" s="104"/>
      <c r="F333" s="104"/>
      <c r="G333" s="105"/>
      <c r="H333" s="104"/>
      <c r="I333" s="105"/>
      <c r="J333" s="118"/>
    </row>
    <row r="334" spans="1:10" ht="14.15" customHeight="1" thickTop="1" thickBot="1" x14ac:dyDescent="0.35">
      <c r="A334" s="808"/>
      <c r="B334" s="820"/>
      <c r="C334" s="821"/>
      <c r="D334" s="818"/>
      <c r="E334" s="102"/>
      <c r="F334" s="102"/>
      <c r="G334" s="102"/>
      <c r="H334" s="102"/>
      <c r="I334" s="102"/>
      <c r="J334" s="116"/>
    </row>
    <row r="335" spans="1:10" ht="14.15" customHeight="1" thickTop="1" thickBot="1" x14ac:dyDescent="0.35">
      <c r="A335" s="808"/>
      <c r="B335" s="820"/>
      <c r="C335" s="821"/>
      <c r="D335" s="818"/>
      <c r="E335" s="106"/>
      <c r="F335" s="106"/>
      <c r="G335" s="106"/>
      <c r="H335" s="106"/>
      <c r="I335" s="106"/>
      <c r="J335" s="119"/>
    </row>
    <row r="336" spans="1:10" ht="14.15" customHeight="1" thickTop="1" thickBot="1" x14ac:dyDescent="0.35">
      <c r="A336" s="819">
        <v>38</v>
      </c>
      <c r="B336" s="807" t="str">
        <f>INDEX(progmar,A336)</f>
        <v>AEM -12</v>
      </c>
      <c r="C336" s="806">
        <f>INDEX(fichmar,A336)</f>
        <v>0</v>
      </c>
      <c r="D336" s="811" t="s">
        <v>23</v>
      </c>
      <c r="E336" s="96"/>
      <c r="F336" s="96"/>
      <c r="G336" s="97"/>
      <c r="H336" s="260"/>
      <c r="I336" s="97"/>
      <c r="J336" s="107"/>
    </row>
    <row r="337" spans="1:10" ht="14.15" customHeight="1" thickTop="1" thickBot="1" x14ac:dyDescent="0.35">
      <c r="A337" s="819"/>
      <c r="B337" s="807"/>
      <c r="C337" s="806"/>
      <c r="D337" s="812"/>
      <c r="E337" s="98"/>
      <c r="F337" s="98"/>
      <c r="G337" s="98"/>
      <c r="H337" s="256"/>
      <c r="I337" s="98"/>
      <c r="J337" s="108"/>
    </row>
    <row r="338" spans="1:10" ht="14.15" customHeight="1" thickTop="1" thickBot="1" x14ac:dyDescent="0.35">
      <c r="A338" s="819"/>
      <c r="B338" s="807"/>
      <c r="C338" s="806"/>
      <c r="D338" s="813"/>
      <c r="E338" s="99"/>
      <c r="F338" s="99"/>
      <c r="G338" s="99"/>
      <c r="H338" s="99"/>
      <c r="I338" s="99"/>
      <c r="J338" s="109"/>
    </row>
    <row r="339" spans="1:10" ht="14.15" customHeight="1" thickTop="1" thickBot="1" x14ac:dyDescent="0.35">
      <c r="A339" s="819"/>
      <c r="B339" s="807"/>
      <c r="C339" s="806"/>
      <c r="D339" s="810" t="s">
        <v>24</v>
      </c>
      <c r="E339" s="110"/>
      <c r="F339" s="264"/>
      <c r="G339" s="111"/>
      <c r="H339" s="110"/>
      <c r="I339" s="111"/>
      <c r="J339" s="112"/>
    </row>
    <row r="340" spans="1:10" ht="14.15" customHeight="1" thickTop="1" thickBot="1" x14ac:dyDescent="0.35">
      <c r="A340" s="819"/>
      <c r="B340" s="807"/>
      <c r="C340" s="806"/>
      <c r="D340" s="810"/>
      <c r="E340" s="98"/>
      <c r="F340" s="256"/>
      <c r="G340" s="98"/>
      <c r="H340" s="98"/>
      <c r="I340" s="98"/>
      <c r="J340" s="108"/>
    </row>
    <row r="341" spans="1:10" ht="14.15" customHeight="1" thickTop="1" thickBot="1" x14ac:dyDescent="0.35">
      <c r="A341" s="819"/>
      <c r="B341" s="807"/>
      <c r="C341" s="806"/>
      <c r="D341" s="810"/>
      <c r="E341" s="99"/>
      <c r="F341" s="99"/>
      <c r="G341" s="99"/>
      <c r="H341" s="99"/>
      <c r="I341" s="99"/>
      <c r="J341" s="109"/>
    </row>
    <row r="342" spans="1:10" ht="14.15" customHeight="1" thickTop="1" thickBot="1" x14ac:dyDescent="0.35">
      <c r="A342" s="819"/>
      <c r="B342" s="807"/>
      <c r="C342" s="806"/>
      <c r="D342" s="809" t="s">
        <v>25</v>
      </c>
      <c r="E342" s="110"/>
      <c r="F342" s="110"/>
      <c r="G342" s="111"/>
      <c r="H342" s="110"/>
      <c r="I342" s="111"/>
      <c r="J342" s="112"/>
    </row>
    <row r="343" spans="1:10" ht="14.15" customHeight="1" thickTop="1" thickBot="1" x14ac:dyDescent="0.35">
      <c r="A343" s="819"/>
      <c r="B343" s="807"/>
      <c r="C343" s="806"/>
      <c r="D343" s="809"/>
      <c r="E343" s="98"/>
      <c r="F343" s="98"/>
      <c r="G343" s="98"/>
      <c r="H343" s="98"/>
      <c r="I343" s="98"/>
      <c r="J343" s="108"/>
    </row>
    <row r="344" spans="1:10" ht="14.15" customHeight="1" thickTop="1" thickBot="1" x14ac:dyDescent="0.35">
      <c r="A344" s="819"/>
      <c r="B344" s="807"/>
      <c r="C344" s="806"/>
      <c r="D344" s="809"/>
      <c r="E344" s="113"/>
      <c r="F344" s="113"/>
      <c r="G344" s="113"/>
      <c r="H344" s="113"/>
      <c r="I344" s="113"/>
      <c r="J344" s="114"/>
    </row>
    <row r="345" spans="1:10" ht="14.15" customHeight="1" thickTop="1" thickBot="1" x14ac:dyDescent="0.35">
      <c r="A345" s="808">
        <v>39</v>
      </c>
      <c r="B345" s="820" t="str">
        <f>INDEX(progmar,A345)</f>
        <v>AEM -13</v>
      </c>
      <c r="C345" s="821">
        <f>INDEX(fichmar,A345)</f>
        <v>0</v>
      </c>
      <c r="D345" s="814" t="s">
        <v>23</v>
      </c>
      <c r="E345" s="100"/>
      <c r="F345" s="100"/>
      <c r="G345" s="101"/>
      <c r="H345" s="100"/>
      <c r="I345" s="101"/>
      <c r="J345" s="115"/>
    </row>
    <row r="346" spans="1:10" ht="14.15" customHeight="1" thickTop="1" thickBot="1" x14ac:dyDescent="0.35">
      <c r="A346" s="808"/>
      <c r="B346" s="820"/>
      <c r="C346" s="821"/>
      <c r="D346" s="814"/>
      <c r="E346" s="102"/>
      <c r="F346" s="102"/>
      <c r="G346" s="102"/>
      <c r="H346" s="102"/>
      <c r="I346" s="102"/>
      <c r="J346" s="116"/>
    </row>
    <row r="347" spans="1:10" ht="14.15" customHeight="1" thickTop="1" thickBot="1" x14ac:dyDescent="0.35">
      <c r="A347" s="808"/>
      <c r="B347" s="820"/>
      <c r="C347" s="821"/>
      <c r="D347" s="815"/>
      <c r="E347" s="103"/>
      <c r="F347" s="103"/>
      <c r="G347" s="103"/>
      <c r="H347" s="103"/>
      <c r="I347" s="103"/>
      <c r="J347" s="117"/>
    </row>
    <row r="348" spans="1:10" ht="14.15" customHeight="1" thickTop="1" thickBot="1" x14ac:dyDescent="0.35">
      <c r="A348" s="808"/>
      <c r="B348" s="820"/>
      <c r="C348" s="821"/>
      <c r="D348" s="816" t="s">
        <v>24</v>
      </c>
      <c r="E348" s="104"/>
      <c r="F348" s="104"/>
      <c r="G348" s="267"/>
      <c r="H348" s="104"/>
      <c r="I348" s="105"/>
      <c r="J348" s="118"/>
    </row>
    <row r="349" spans="1:10" ht="14.15" customHeight="1" thickTop="1" thickBot="1" x14ac:dyDescent="0.35">
      <c r="A349" s="808"/>
      <c r="B349" s="820"/>
      <c r="C349" s="821"/>
      <c r="D349" s="816"/>
      <c r="E349" s="102"/>
      <c r="F349" s="102"/>
      <c r="G349" s="256"/>
      <c r="H349" s="102"/>
      <c r="I349" s="102"/>
      <c r="J349" s="116"/>
    </row>
    <row r="350" spans="1:10" ht="14.15" customHeight="1" thickTop="1" thickBot="1" x14ac:dyDescent="0.35">
      <c r="A350" s="808"/>
      <c r="B350" s="820"/>
      <c r="C350" s="821"/>
      <c r="D350" s="816"/>
      <c r="E350" s="103"/>
      <c r="F350" s="103"/>
      <c r="G350" s="103"/>
      <c r="H350" s="103"/>
      <c r="I350" s="103"/>
      <c r="J350" s="117"/>
    </row>
    <row r="351" spans="1:10" ht="14.15" customHeight="1" thickTop="1" thickBot="1" x14ac:dyDescent="0.35">
      <c r="A351" s="808"/>
      <c r="B351" s="820"/>
      <c r="C351" s="821"/>
      <c r="D351" s="817" t="s">
        <v>25</v>
      </c>
      <c r="E351" s="104"/>
      <c r="F351" s="104"/>
      <c r="G351" s="105"/>
      <c r="H351" s="104"/>
      <c r="I351" s="105"/>
      <c r="J351" s="118"/>
    </row>
    <row r="352" spans="1:10" ht="14.15" customHeight="1" thickTop="1" thickBot="1" x14ac:dyDescent="0.35">
      <c r="A352" s="808"/>
      <c r="B352" s="820"/>
      <c r="C352" s="821"/>
      <c r="D352" s="818"/>
      <c r="E352" s="102"/>
      <c r="F352" s="102"/>
      <c r="G352" s="102"/>
      <c r="H352" s="102"/>
      <c r="I352" s="102"/>
      <c r="J352" s="116"/>
    </row>
    <row r="353" spans="1:10" ht="14.15" customHeight="1" thickTop="1" thickBot="1" x14ac:dyDescent="0.35">
      <c r="A353" s="808"/>
      <c r="B353" s="820"/>
      <c r="C353" s="821"/>
      <c r="D353" s="818"/>
      <c r="E353" s="106"/>
      <c r="F353" s="106"/>
      <c r="G353" s="106"/>
      <c r="H353" s="106"/>
      <c r="I353" s="106"/>
      <c r="J353" s="119"/>
    </row>
    <row r="354" spans="1:10" ht="14.15" customHeight="1" thickTop="1" thickBot="1" x14ac:dyDescent="0.35">
      <c r="A354" s="819">
        <v>40</v>
      </c>
      <c r="B354" s="807" t="str">
        <f>INDEX(progmar,A354)</f>
        <v>AEM -14</v>
      </c>
      <c r="C354" s="806">
        <f>INDEX(fichmar,A354)</f>
        <v>0</v>
      </c>
      <c r="D354" s="811" t="s">
        <v>23</v>
      </c>
      <c r="E354" s="96"/>
      <c r="F354" s="96"/>
      <c r="G354" s="97"/>
      <c r="H354" s="96"/>
      <c r="I354" s="97"/>
      <c r="J354" s="107"/>
    </row>
    <row r="355" spans="1:10" ht="14.15" customHeight="1" thickTop="1" thickBot="1" x14ac:dyDescent="0.35">
      <c r="A355" s="819"/>
      <c r="B355" s="807"/>
      <c r="C355" s="806"/>
      <c r="D355" s="812"/>
      <c r="E355" s="98"/>
      <c r="F355" s="98"/>
      <c r="G355" s="98"/>
      <c r="H355" s="98"/>
      <c r="I355" s="98"/>
      <c r="J355" s="108"/>
    </row>
    <row r="356" spans="1:10" ht="14.15" customHeight="1" thickTop="1" thickBot="1" x14ac:dyDescent="0.35">
      <c r="A356" s="819"/>
      <c r="B356" s="807"/>
      <c r="C356" s="806"/>
      <c r="D356" s="813"/>
      <c r="E356" s="99"/>
      <c r="F356" s="99"/>
      <c r="G356" s="99"/>
      <c r="H356" s="99"/>
      <c r="I356" s="99"/>
      <c r="J356" s="109"/>
    </row>
    <row r="357" spans="1:10" ht="14.15" customHeight="1" thickTop="1" thickBot="1" x14ac:dyDescent="0.35">
      <c r="A357" s="819"/>
      <c r="B357" s="807"/>
      <c r="C357" s="806"/>
      <c r="D357" s="810" t="s">
        <v>24</v>
      </c>
      <c r="E357" s="110"/>
      <c r="F357" s="110"/>
      <c r="G357" s="267"/>
      <c r="H357" s="110"/>
      <c r="I357" s="111"/>
      <c r="J357" s="112"/>
    </row>
    <row r="358" spans="1:10" ht="14.15" customHeight="1" thickTop="1" thickBot="1" x14ac:dyDescent="0.35">
      <c r="A358" s="819"/>
      <c r="B358" s="807"/>
      <c r="C358" s="806"/>
      <c r="D358" s="810"/>
      <c r="E358" s="98"/>
      <c r="F358" s="98"/>
      <c r="G358" s="256"/>
      <c r="H358" s="98"/>
      <c r="I358" s="98"/>
      <c r="J358" s="108"/>
    </row>
    <row r="359" spans="1:10" ht="14.15" customHeight="1" thickTop="1" thickBot="1" x14ac:dyDescent="0.35">
      <c r="A359" s="819"/>
      <c r="B359" s="807"/>
      <c r="C359" s="806"/>
      <c r="D359" s="810"/>
      <c r="E359" s="99"/>
      <c r="F359" s="99"/>
      <c r="G359" s="99"/>
      <c r="H359" s="99"/>
      <c r="I359" s="99"/>
      <c r="J359" s="109"/>
    </row>
    <row r="360" spans="1:10" ht="14.15" customHeight="1" thickTop="1" thickBot="1" x14ac:dyDescent="0.35">
      <c r="A360" s="819"/>
      <c r="B360" s="807"/>
      <c r="C360" s="806"/>
      <c r="D360" s="809" t="s">
        <v>25</v>
      </c>
      <c r="E360" s="110"/>
      <c r="F360" s="110"/>
      <c r="G360" s="111"/>
      <c r="H360" s="110"/>
      <c r="I360" s="111"/>
      <c r="J360" s="112"/>
    </row>
    <row r="361" spans="1:10" ht="14.15" customHeight="1" thickTop="1" thickBot="1" x14ac:dyDescent="0.35">
      <c r="A361" s="819"/>
      <c r="B361" s="807"/>
      <c r="C361" s="806"/>
      <c r="D361" s="809"/>
      <c r="E361" s="98"/>
      <c r="F361" s="98"/>
      <c r="G361" s="98"/>
      <c r="H361" s="98"/>
      <c r="I361" s="98"/>
      <c r="J361" s="108"/>
    </row>
    <row r="362" spans="1:10" ht="14.15" customHeight="1" thickTop="1" thickBot="1" x14ac:dyDescent="0.35">
      <c r="A362" s="819"/>
      <c r="B362" s="807"/>
      <c r="C362" s="806"/>
      <c r="D362" s="809"/>
      <c r="E362" s="113"/>
      <c r="F362" s="113"/>
      <c r="G362" s="113"/>
      <c r="H362" s="113"/>
      <c r="I362" s="113"/>
      <c r="J362" s="114"/>
    </row>
    <row r="363" spans="1:10" ht="14.15" customHeight="1" thickTop="1" thickBot="1" x14ac:dyDescent="0.35">
      <c r="A363" s="808">
        <v>41</v>
      </c>
      <c r="B363" s="820" t="str">
        <f>INDEX(progmar,A363)</f>
        <v>AEM -15</v>
      </c>
      <c r="C363" s="821">
        <f>INDEX(fichmar,A363)</f>
        <v>0</v>
      </c>
      <c r="D363" s="814" t="s">
        <v>23</v>
      </c>
      <c r="E363" s="100"/>
      <c r="F363" s="100"/>
      <c r="G363" s="101"/>
      <c r="H363" s="100"/>
      <c r="I363" s="101"/>
      <c r="J363" s="115"/>
    </row>
    <row r="364" spans="1:10" ht="14.15" customHeight="1" thickTop="1" thickBot="1" x14ac:dyDescent="0.35">
      <c r="A364" s="808"/>
      <c r="B364" s="820"/>
      <c r="C364" s="821"/>
      <c r="D364" s="814"/>
      <c r="E364" s="102"/>
      <c r="F364" s="102"/>
      <c r="G364" s="102"/>
      <c r="H364" s="102"/>
      <c r="I364" s="102"/>
      <c r="J364" s="116"/>
    </row>
    <row r="365" spans="1:10" ht="14.15" customHeight="1" thickTop="1" thickBot="1" x14ac:dyDescent="0.35">
      <c r="A365" s="808"/>
      <c r="B365" s="820"/>
      <c r="C365" s="821"/>
      <c r="D365" s="815"/>
      <c r="E365" s="103"/>
      <c r="F365" s="103"/>
      <c r="G365" s="103"/>
      <c r="H365" s="103"/>
      <c r="I365" s="103"/>
      <c r="J365" s="117"/>
    </row>
    <row r="366" spans="1:10" ht="14.15" customHeight="1" thickTop="1" thickBot="1" x14ac:dyDescent="0.35">
      <c r="A366" s="808"/>
      <c r="B366" s="820"/>
      <c r="C366" s="821"/>
      <c r="D366" s="816" t="s">
        <v>24</v>
      </c>
      <c r="E366" s="104"/>
      <c r="F366" s="104"/>
      <c r="G366" s="105"/>
      <c r="H366" s="263"/>
      <c r="I366" s="105"/>
      <c r="J366" s="118"/>
    </row>
    <row r="367" spans="1:10" ht="14.15" customHeight="1" thickTop="1" thickBot="1" x14ac:dyDescent="0.35">
      <c r="A367" s="808"/>
      <c r="B367" s="820"/>
      <c r="C367" s="821"/>
      <c r="D367" s="816"/>
      <c r="E367" s="102"/>
      <c r="F367" s="102"/>
      <c r="G367" s="102"/>
      <c r="H367" s="256"/>
      <c r="I367" s="102"/>
      <c r="J367" s="116"/>
    </row>
    <row r="368" spans="1:10" ht="14.15" customHeight="1" thickTop="1" thickBot="1" x14ac:dyDescent="0.35">
      <c r="A368" s="808"/>
      <c r="B368" s="820"/>
      <c r="C368" s="821"/>
      <c r="D368" s="816"/>
      <c r="E368" s="103"/>
      <c r="F368" s="103"/>
      <c r="G368" s="103"/>
      <c r="H368" s="103"/>
      <c r="I368" s="103"/>
      <c r="J368" s="117"/>
    </row>
    <row r="369" spans="1:10" ht="14.15" customHeight="1" thickTop="1" thickBot="1" x14ac:dyDescent="0.35">
      <c r="A369" s="808"/>
      <c r="B369" s="820"/>
      <c r="C369" s="821"/>
      <c r="D369" s="817" t="s">
        <v>25</v>
      </c>
      <c r="E369" s="104"/>
      <c r="F369" s="104"/>
      <c r="G369" s="105"/>
      <c r="H369" s="104"/>
      <c r="I369" s="105"/>
      <c r="J369" s="118"/>
    </row>
    <row r="370" spans="1:10" ht="14.15" customHeight="1" thickTop="1" thickBot="1" x14ac:dyDescent="0.35">
      <c r="A370" s="808"/>
      <c r="B370" s="820"/>
      <c r="C370" s="821"/>
      <c r="D370" s="818"/>
      <c r="E370" s="102"/>
      <c r="F370" s="102"/>
      <c r="G370" s="102"/>
      <c r="H370" s="102"/>
      <c r="I370" s="102"/>
      <c r="J370" s="116"/>
    </row>
    <row r="371" spans="1:10" ht="14.15" customHeight="1" thickTop="1" thickBot="1" x14ac:dyDescent="0.35">
      <c r="A371" s="808"/>
      <c r="B371" s="820"/>
      <c r="C371" s="821"/>
      <c r="D371" s="818"/>
      <c r="E371" s="106"/>
      <c r="F371" s="106"/>
      <c r="G371" s="106"/>
      <c r="H371" s="106"/>
      <c r="I371" s="106"/>
      <c r="J371" s="119"/>
    </row>
    <row r="372" spans="1:10" ht="14.15" customHeight="1" thickTop="1" thickBot="1" x14ac:dyDescent="0.35">
      <c r="A372" s="819">
        <v>42</v>
      </c>
      <c r="B372" s="807" t="str">
        <f>INDEX(progmar,A372)</f>
        <v>AEM -16</v>
      </c>
      <c r="C372" s="806">
        <f>INDEX(fichmar,A372)</f>
        <v>0</v>
      </c>
      <c r="D372" s="811" t="s">
        <v>23</v>
      </c>
      <c r="E372" s="96"/>
      <c r="F372" s="260"/>
      <c r="G372" s="97"/>
      <c r="H372" s="96"/>
      <c r="I372" s="97"/>
      <c r="J372" s="107"/>
    </row>
    <row r="373" spans="1:10" ht="14.15" customHeight="1" thickTop="1" thickBot="1" x14ac:dyDescent="0.35">
      <c r="A373" s="819"/>
      <c r="B373" s="807"/>
      <c r="C373" s="806"/>
      <c r="D373" s="812"/>
      <c r="E373" s="98"/>
      <c r="F373" s="256"/>
      <c r="G373" s="98"/>
      <c r="H373" s="98"/>
      <c r="I373" s="98"/>
      <c r="J373" s="108"/>
    </row>
    <row r="374" spans="1:10" ht="14.15" customHeight="1" thickTop="1" thickBot="1" x14ac:dyDescent="0.35">
      <c r="A374" s="819"/>
      <c r="B374" s="807"/>
      <c r="C374" s="806"/>
      <c r="D374" s="813"/>
      <c r="E374" s="99"/>
      <c r="F374" s="99"/>
      <c r="G374" s="99"/>
      <c r="H374" s="99"/>
      <c r="I374" s="99"/>
      <c r="J374" s="109"/>
    </row>
    <row r="375" spans="1:10" ht="14.15" customHeight="1" thickTop="1" thickBot="1" x14ac:dyDescent="0.35">
      <c r="A375" s="819"/>
      <c r="B375" s="807"/>
      <c r="C375" s="806"/>
      <c r="D375" s="810" t="s">
        <v>24</v>
      </c>
      <c r="E375" s="110"/>
      <c r="F375" s="110"/>
      <c r="G375" s="111"/>
      <c r="H375" s="110"/>
      <c r="I375" s="111"/>
      <c r="J375" s="112"/>
    </row>
    <row r="376" spans="1:10" ht="14.15" customHeight="1" thickTop="1" thickBot="1" x14ac:dyDescent="0.35">
      <c r="A376" s="819"/>
      <c r="B376" s="807"/>
      <c r="C376" s="806"/>
      <c r="D376" s="810"/>
      <c r="E376" s="98"/>
      <c r="F376" s="98"/>
      <c r="G376" s="98"/>
      <c r="H376" s="98"/>
      <c r="I376" s="98"/>
      <c r="J376" s="108"/>
    </row>
    <row r="377" spans="1:10" ht="14.15" customHeight="1" thickTop="1" thickBot="1" x14ac:dyDescent="0.35">
      <c r="A377" s="819"/>
      <c r="B377" s="807"/>
      <c r="C377" s="806"/>
      <c r="D377" s="810"/>
      <c r="E377" s="99"/>
      <c r="F377" s="99"/>
      <c r="G377" s="99"/>
      <c r="H377" s="99"/>
      <c r="I377" s="99"/>
      <c r="J377" s="109"/>
    </row>
    <row r="378" spans="1:10" ht="14.15" customHeight="1" thickTop="1" thickBot="1" x14ac:dyDescent="0.35">
      <c r="A378" s="819"/>
      <c r="B378" s="807"/>
      <c r="C378" s="806"/>
      <c r="D378" s="809" t="s">
        <v>25</v>
      </c>
      <c r="E378" s="110"/>
      <c r="F378" s="110"/>
      <c r="G378" s="111"/>
      <c r="H378" s="110"/>
      <c r="I378" s="111"/>
      <c r="J378" s="112"/>
    </row>
    <row r="379" spans="1:10" ht="14.15" customHeight="1" thickTop="1" thickBot="1" x14ac:dyDescent="0.35">
      <c r="A379" s="819"/>
      <c r="B379" s="807"/>
      <c r="C379" s="806"/>
      <c r="D379" s="809"/>
      <c r="E379" s="98"/>
      <c r="F379" s="98"/>
      <c r="G379" s="98"/>
      <c r="H379" s="98"/>
      <c r="I379" s="98"/>
      <c r="J379" s="108"/>
    </row>
    <row r="380" spans="1:10" ht="14.15" customHeight="1" thickTop="1" thickBot="1" x14ac:dyDescent="0.35">
      <c r="A380" s="819"/>
      <c r="B380" s="807"/>
      <c r="C380" s="806"/>
      <c r="D380" s="809"/>
      <c r="E380" s="113"/>
      <c r="F380" s="113"/>
      <c r="G380" s="113"/>
      <c r="H380" s="113"/>
      <c r="I380" s="113"/>
      <c r="J380" s="114"/>
    </row>
    <row r="381" spans="1:10" ht="14.15" customHeight="1" thickTop="1" thickBot="1" x14ac:dyDescent="0.35">
      <c r="A381" s="808">
        <v>43</v>
      </c>
      <c r="B381" s="820" t="str">
        <f>INDEX(progmar,A381)</f>
        <v>AEM -17</v>
      </c>
      <c r="C381" s="821">
        <f>INDEX(fichmar,A381)</f>
        <v>0</v>
      </c>
      <c r="D381" s="814" t="s">
        <v>23</v>
      </c>
      <c r="E381" s="100"/>
      <c r="F381" s="260"/>
      <c r="G381" s="101"/>
      <c r="H381" s="100"/>
      <c r="I381" s="101"/>
      <c r="J381" s="115"/>
    </row>
    <row r="382" spans="1:10" ht="14.15" customHeight="1" thickTop="1" thickBot="1" x14ac:dyDescent="0.35">
      <c r="A382" s="808"/>
      <c r="B382" s="820"/>
      <c r="C382" s="821"/>
      <c r="D382" s="814"/>
      <c r="E382" s="102"/>
      <c r="F382" s="256"/>
      <c r="G382" s="102"/>
      <c r="H382" s="102"/>
      <c r="I382" s="102"/>
      <c r="J382" s="116"/>
    </row>
    <row r="383" spans="1:10" ht="14.15" customHeight="1" thickTop="1" thickBot="1" x14ac:dyDescent="0.35">
      <c r="A383" s="808"/>
      <c r="B383" s="820"/>
      <c r="C383" s="821"/>
      <c r="D383" s="815"/>
      <c r="E383" s="103"/>
      <c r="F383" s="103"/>
      <c r="G383" s="103"/>
      <c r="H383" s="103"/>
      <c r="I383" s="103"/>
      <c r="J383" s="117"/>
    </row>
    <row r="384" spans="1:10" ht="14.15" customHeight="1" thickTop="1" thickBot="1" x14ac:dyDescent="0.35">
      <c r="A384" s="808"/>
      <c r="B384" s="820"/>
      <c r="C384" s="821"/>
      <c r="D384" s="816" t="s">
        <v>24</v>
      </c>
      <c r="E384" s="104"/>
      <c r="F384" s="104"/>
      <c r="G384" s="105"/>
      <c r="H384" s="104"/>
      <c r="I384" s="105"/>
      <c r="J384" s="118"/>
    </row>
    <row r="385" spans="1:10" ht="14.15" customHeight="1" thickTop="1" thickBot="1" x14ac:dyDescent="0.35">
      <c r="A385" s="808"/>
      <c r="B385" s="820"/>
      <c r="C385" s="821"/>
      <c r="D385" s="816"/>
      <c r="E385" s="102"/>
      <c r="F385" s="102"/>
      <c r="G385" s="102"/>
      <c r="H385" s="102"/>
      <c r="I385" s="102"/>
      <c r="J385" s="116"/>
    </row>
    <row r="386" spans="1:10" ht="14.15" customHeight="1" thickTop="1" thickBot="1" x14ac:dyDescent="0.35">
      <c r="A386" s="808"/>
      <c r="B386" s="820"/>
      <c r="C386" s="821"/>
      <c r="D386" s="816"/>
      <c r="E386" s="103"/>
      <c r="F386" s="103"/>
      <c r="G386" s="103"/>
      <c r="H386" s="103"/>
      <c r="I386" s="103"/>
      <c r="J386" s="117"/>
    </row>
    <row r="387" spans="1:10" ht="14.15" customHeight="1" thickTop="1" thickBot="1" x14ac:dyDescent="0.35">
      <c r="A387" s="808"/>
      <c r="B387" s="820"/>
      <c r="C387" s="821"/>
      <c r="D387" s="817" t="s">
        <v>25</v>
      </c>
      <c r="E387" s="104"/>
      <c r="F387" s="104"/>
      <c r="G387" s="105"/>
      <c r="H387" s="104"/>
      <c r="I387" s="105"/>
      <c r="J387" s="118"/>
    </row>
    <row r="388" spans="1:10" ht="14.15" customHeight="1" thickTop="1" thickBot="1" x14ac:dyDescent="0.35">
      <c r="A388" s="808"/>
      <c r="B388" s="820"/>
      <c r="C388" s="821"/>
      <c r="D388" s="818"/>
      <c r="E388" s="102"/>
      <c r="F388" s="102"/>
      <c r="G388" s="102"/>
      <c r="H388" s="102"/>
      <c r="I388" s="102"/>
      <c r="J388" s="116"/>
    </row>
    <row r="389" spans="1:10" ht="14.15" customHeight="1" thickTop="1" thickBot="1" x14ac:dyDescent="0.35">
      <c r="A389" s="808"/>
      <c r="B389" s="820"/>
      <c r="C389" s="821"/>
      <c r="D389" s="818"/>
      <c r="E389" s="106"/>
      <c r="F389" s="106"/>
      <c r="G389" s="106"/>
      <c r="H389" s="106"/>
      <c r="I389" s="106"/>
      <c r="J389" s="119"/>
    </row>
    <row r="390" spans="1:10" ht="14.15" customHeight="1" thickTop="1" thickBot="1" x14ac:dyDescent="0.35">
      <c r="A390" s="819">
        <v>44</v>
      </c>
      <c r="B390" s="807" t="str">
        <f>INDEX(progmar,A390)</f>
        <v>AEM -18</v>
      </c>
      <c r="C390" s="806">
        <f>INDEX(fichmar,A390)</f>
        <v>0</v>
      </c>
      <c r="D390" s="811" t="s">
        <v>23</v>
      </c>
      <c r="E390" s="96"/>
      <c r="F390" s="96"/>
      <c r="G390" s="97"/>
      <c r="H390" s="96"/>
      <c r="I390" s="97"/>
      <c r="J390" s="107"/>
    </row>
    <row r="391" spans="1:10" ht="14.15" customHeight="1" thickTop="1" thickBot="1" x14ac:dyDescent="0.35">
      <c r="A391" s="819"/>
      <c r="B391" s="807"/>
      <c r="C391" s="806"/>
      <c r="D391" s="812"/>
      <c r="E391" s="98"/>
      <c r="F391" s="98"/>
      <c r="G391" s="98"/>
      <c r="H391" s="98"/>
      <c r="I391" s="98"/>
      <c r="J391" s="108"/>
    </row>
    <row r="392" spans="1:10" ht="14.15" customHeight="1" thickTop="1" thickBot="1" x14ac:dyDescent="0.35">
      <c r="A392" s="819"/>
      <c r="B392" s="807"/>
      <c r="C392" s="806"/>
      <c r="D392" s="813"/>
      <c r="E392" s="99"/>
      <c r="F392" s="99"/>
      <c r="G392" s="99"/>
      <c r="H392" s="99"/>
      <c r="I392" s="99"/>
      <c r="J392" s="109"/>
    </row>
    <row r="393" spans="1:10" ht="14.15" customHeight="1" thickTop="1" thickBot="1" x14ac:dyDescent="0.35">
      <c r="A393" s="819"/>
      <c r="B393" s="807"/>
      <c r="C393" s="806"/>
      <c r="D393" s="810" t="s">
        <v>24</v>
      </c>
      <c r="E393" s="110"/>
      <c r="F393" s="263"/>
      <c r="G393" s="111"/>
      <c r="H393" s="110"/>
      <c r="I393" s="111"/>
      <c r="J393" s="112"/>
    </row>
    <row r="394" spans="1:10" ht="14.15" customHeight="1" thickTop="1" thickBot="1" x14ac:dyDescent="0.35">
      <c r="A394" s="819"/>
      <c r="B394" s="807"/>
      <c r="C394" s="806"/>
      <c r="D394" s="810"/>
      <c r="E394" s="98"/>
      <c r="F394" s="256"/>
      <c r="G394" s="98"/>
      <c r="H394" s="98"/>
      <c r="I394" s="98"/>
      <c r="J394" s="108"/>
    </row>
    <row r="395" spans="1:10" ht="14.15" customHeight="1" thickTop="1" thickBot="1" x14ac:dyDescent="0.35">
      <c r="A395" s="819"/>
      <c r="B395" s="807"/>
      <c r="C395" s="806"/>
      <c r="D395" s="810"/>
      <c r="E395" s="99"/>
      <c r="F395" s="99"/>
      <c r="G395" s="99"/>
      <c r="H395" s="99"/>
      <c r="I395" s="99"/>
      <c r="J395" s="109"/>
    </row>
    <row r="396" spans="1:10" ht="14.15" customHeight="1" thickTop="1" thickBot="1" x14ac:dyDescent="0.35">
      <c r="A396" s="819"/>
      <c r="B396" s="807"/>
      <c r="C396" s="806"/>
      <c r="D396" s="809" t="s">
        <v>25</v>
      </c>
      <c r="E396" s="110"/>
      <c r="F396" s="110"/>
      <c r="G396" s="111"/>
      <c r="H396" s="110"/>
      <c r="I396" s="111"/>
      <c r="J396" s="112"/>
    </row>
    <row r="397" spans="1:10" ht="14.15" customHeight="1" thickTop="1" thickBot="1" x14ac:dyDescent="0.35">
      <c r="A397" s="819"/>
      <c r="B397" s="807"/>
      <c r="C397" s="806"/>
      <c r="D397" s="809"/>
      <c r="E397" s="98"/>
      <c r="F397" s="98"/>
      <c r="G397" s="98"/>
      <c r="H397" s="98"/>
      <c r="I397" s="98"/>
      <c r="J397" s="108"/>
    </row>
    <row r="398" spans="1:10" ht="14.15" customHeight="1" thickTop="1" thickBot="1" x14ac:dyDescent="0.35">
      <c r="A398" s="819"/>
      <c r="B398" s="807"/>
      <c r="C398" s="806"/>
      <c r="D398" s="809"/>
      <c r="E398" s="113"/>
      <c r="F398" s="113"/>
      <c r="G398" s="113"/>
      <c r="H398" s="113"/>
      <c r="I398" s="113"/>
      <c r="J398" s="114"/>
    </row>
    <row r="399" spans="1:10" ht="14.15" customHeight="1" thickTop="1" thickBot="1" x14ac:dyDescent="0.35">
      <c r="A399" s="808">
        <v>45</v>
      </c>
      <c r="B399" s="820" t="str">
        <f>INDEX(progmar,A399)</f>
        <v>AEM -19</v>
      </c>
      <c r="C399" s="821">
        <f>INDEX(fichmar,A399)</f>
        <v>0</v>
      </c>
      <c r="D399" s="814" t="s">
        <v>23</v>
      </c>
      <c r="E399" s="100"/>
      <c r="F399" s="100"/>
      <c r="G399" s="101"/>
      <c r="H399" s="100"/>
      <c r="I399" s="101"/>
      <c r="J399" s="268"/>
    </row>
    <row r="400" spans="1:10" ht="14.15" customHeight="1" thickTop="1" thickBot="1" x14ac:dyDescent="0.35">
      <c r="A400" s="808"/>
      <c r="B400" s="820"/>
      <c r="C400" s="821"/>
      <c r="D400" s="814"/>
      <c r="E400" s="102"/>
      <c r="F400" s="102"/>
      <c r="G400" s="102"/>
      <c r="H400" s="102"/>
      <c r="I400" s="102"/>
      <c r="J400" s="266"/>
    </row>
    <row r="401" spans="1:10" ht="14.15" customHeight="1" thickTop="1" thickBot="1" x14ac:dyDescent="0.35">
      <c r="A401" s="808"/>
      <c r="B401" s="820"/>
      <c r="C401" s="821"/>
      <c r="D401" s="815"/>
      <c r="E401" s="103"/>
      <c r="F401" s="103"/>
      <c r="G401" s="103"/>
      <c r="H401" s="103"/>
      <c r="I401" s="103"/>
      <c r="J401" s="117"/>
    </row>
    <row r="402" spans="1:10" ht="14.15" customHeight="1" thickTop="1" thickBot="1" x14ac:dyDescent="0.35">
      <c r="A402" s="808"/>
      <c r="B402" s="820"/>
      <c r="C402" s="821"/>
      <c r="D402" s="816" t="s">
        <v>24</v>
      </c>
      <c r="E402" s="104"/>
      <c r="F402" s="104"/>
      <c r="G402" s="105"/>
      <c r="H402" s="104"/>
      <c r="I402" s="105"/>
      <c r="J402" s="118"/>
    </row>
    <row r="403" spans="1:10" ht="14.15" customHeight="1" thickTop="1" thickBot="1" x14ac:dyDescent="0.35">
      <c r="A403" s="808"/>
      <c r="B403" s="820"/>
      <c r="C403" s="821"/>
      <c r="D403" s="816"/>
      <c r="E403" s="102"/>
      <c r="F403" s="102"/>
      <c r="G403" s="102"/>
      <c r="H403" s="102"/>
      <c r="I403" s="102"/>
      <c r="J403" s="116"/>
    </row>
    <row r="404" spans="1:10" ht="14.15" customHeight="1" thickTop="1" thickBot="1" x14ac:dyDescent="0.35">
      <c r="A404" s="808"/>
      <c r="B404" s="820"/>
      <c r="C404" s="821"/>
      <c r="D404" s="816"/>
      <c r="E404" s="103"/>
      <c r="F404" s="103"/>
      <c r="G404" s="103"/>
      <c r="H404" s="103"/>
      <c r="I404" s="103"/>
      <c r="J404" s="117"/>
    </row>
    <row r="405" spans="1:10" ht="14.15" customHeight="1" thickTop="1" thickBot="1" x14ac:dyDescent="0.35">
      <c r="A405" s="808"/>
      <c r="B405" s="820"/>
      <c r="C405" s="821"/>
      <c r="D405" s="817" t="s">
        <v>25</v>
      </c>
      <c r="E405" s="104"/>
      <c r="F405" s="104"/>
      <c r="G405" s="105"/>
      <c r="H405" s="104"/>
      <c r="I405" s="105"/>
      <c r="J405" s="118"/>
    </row>
    <row r="406" spans="1:10" ht="14.15" customHeight="1" thickTop="1" thickBot="1" x14ac:dyDescent="0.35">
      <c r="A406" s="808"/>
      <c r="B406" s="820"/>
      <c r="C406" s="821"/>
      <c r="D406" s="818"/>
      <c r="E406" s="102"/>
      <c r="F406" s="102"/>
      <c r="G406" s="102"/>
      <c r="H406" s="102"/>
      <c r="I406" s="102"/>
      <c r="J406" s="116"/>
    </row>
    <row r="407" spans="1:10" ht="14.15" customHeight="1" thickTop="1" thickBot="1" x14ac:dyDescent="0.35">
      <c r="A407" s="808"/>
      <c r="B407" s="820"/>
      <c r="C407" s="821"/>
      <c r="D407" s="818"/>
      <c r="E407" s="106"/>
      <c r="F407" s="106"/>
      <c r="G407" s="106"/>
      <c r="H407" s="106"/>
      <c r="I407" s="106"/>
      <c r="J407" s="119"/>
    </row>
    <row r="408" spans="1:10" ht="14.15" customHeight="1" thickTop="1" thickBot="1" x14ac:dyDescent="0.35">
      <c r="A408" s="819">
        <v>46</v>
      </c>
      <c r="B408" s="807" t="str">
        <f>INDEX(progmar,A408)</f>
        <v>AEM -20</v>
      </c>
      <c r="C408" s="806">
        <f>INDEX(fichmar,A408)</f>
        <v>0</v>
      </c>
      <c r="D408" s="811" t="s">
        <v>23</v>
      </c>
      <c r="E408" s="96"/>
      <c r="F408" s="96"/>
      <c r="G408" s="262"/>
      <c r="H408" s="96"/>
      <c r="I408" s="97"/>
      <c r="J408" s="107"/>
    </row>
    <row r="409" spans="1:10" ht="14.15" customHeight="1" thickTop="1" thickBot="1" x14ac:dyDescent="0.35">
      <c r="A409" s="819"/>
      <c r="B409" s="807"/>
      <c r="C409" s="806"/>
      <c r="D409" s="812"/>
      <c r="E409" s="98"/>
      <c r="F409" s="98"/>
      <c r="G409" s="256"/>
      <c r="H409" s="98"/>
      <c r="I409" s="98"/>
      <c r="J409" s="108"/>
    </row>
    <row r="410" spans="1:10" ht="14.15" customHeight="1" thickTop="1" thickBot="1" x14ac:dyDescent="0.35">
      <c r="A410" s="819"/>
      <c r="B410" s="807"/>
      <c r="C410" s="806"/>
      <c r="D410" s="813"/>
      <c r="E410" s="99"/>
      <c r="F410" s="99"/>
      <c r="G410" s="99"/>
      <c r="H410" s="99"/>
      <c r="I410" s="99"/>
      <c r="J410" s="109"/>
    </row>
    <row r="411" spans="1:10" ht="14.15" customHeight="1" thickTop="1" thickBot="1" x14ac:dyDescent="0.35">
      <c r="A411" s="819"/>
      <c r="B411" s="807"/>
      <c r="C411" s="806"/>
      <c r="D411" s="810" t="s">
        <v>24</v>
      </c>
      <c r="E411" s="110"/>
      <c r="F411" s="110"/>
      <c r="G411" s="111"/>
      <c r="H411" s="110"/>
      <c r="I411" s="111"/>
      <c r="J411" s="112"/>
    </row>
    <row r="412" spans="1:10" ht="14.15" customHeight="1" thickTop="1" thickBot="1" x14ac:dyDescent="0.35">
      <c r="A412" s="819"/>
      <c r="B412" s="807"/>
      <c r="C412" s="806"/>
      <c r="D412" s="810"/>
      <c r="E412" s="98"/>
      <c r="F412" s="98"/>
      <c r="G412" s="98"/>
      <c r="H412" s="98"/>
      <c r="I412" s="98"/>
      <c r="J412" s="108"/>
    </row>
    <row r="413" spans="1:10" ht="14.15" customHeight="1" thickTop="1" thickBot="1" x14ac:dyDescent="0.35">
      <c r="A413" s="819"/>
      <c r="B413" s="807"/>
      <c r="C413" s="806"/>
      <c r="D413" s="810"/>
      <c r="E413" s="99"/>
      <c r="F413" s="99"/>
      <c r="G413" s="99"/>
      <c r="H413" s="99"/>
      <c r="I413" s="99"/>
      <c r="J413" s="109"/>
    </row>
    <row r="414" spans="1:10" ht="14.15" customHeight="1" thickTop="1" thickBot="1" x14ac:dyDescent="0.35">
      <c r="A414" s="819"/>
      <c r="B414" s="807"/>
      <c r="C414" s="806"/>
      <c r="D414" s="809" t="s">
        <v>25</v>
      </c>
      <c r="E414" s="110"/>
      <c r="F414" s="110"/>
      <c r="G414" s="111"/>
      <c r="H414" s="110"/>
      <c r="I414" s="111"/>
      <c r="J414" s="112"/>
    </row>
    <row r="415" spans="1:10" ht="14.15" customHeight="1" thickTop="1" thickBot="1" x14ac:dyDescent="0.35">
      <c r="A415" s="819"/>
      <c r="B415" s="807"/>
      <c r="C415" s="806"/>
      <c r="D415" s="809"/>
      <c r="E415" s="98"/>
      <c r="F415" s="98"/>
      <c r="G415" s="98"/>
      <c r="H415" s="98"/>
      <c r="I415" s="98"/>
      <c r="J415" s="108"/>
    </row>
    <row r="416" spans="1:10" ht="14.15" customHeight="1" thickTop="1" thickBot="1" x14ac:dyDescent="0.35">
      <c r="A416" s="819"/>
      <c r="B416" s="807"/>
      <c r="C416" s="806"/>
      <c r="D416" s="809"/>
      <c r="E416" s="113"/>
      <c r="F416" s="113"/>
      <c r="G416" s="113"/>
      <c r="H416" s="113"/>
      <c r="I416" s="113"/>
      <c r="J416" s="114"/>
    </row>
    <row r="417" spans="1:10" ht="14.15" customHeight="1" thickTop="1" thickBot="1" x14ac:dyDescent="0.35">
      <c r="A417" s="808">
        <v>47</v>
      </c>
      <c r="B417" s="820" t="str">
        <f>INDEX(progmar,A417)</f>
        <v>AEM -21</v>
      </c>
      <c r="C417" s="821">
        <f>INDEX(fichmar,A417)</f>
        <v>0</v>
      </c>
      <c r="D417" s="814" t="s">
        <v>23</v>
      </c>
      <c r="E417" s="100"/>
      <c r="F417" s="100"/>
      <c r="G417" s="101"/>
      <c r="H417" s="100"/>
      <c r="I417" s="101"/>
      <c r="J417" s="115"/>
    </row>
    <row r="418" spans="1:10" ht="14.15" customHeight="1" thickTop="1" thickBot="1" x14ac:dyDescent="0.35">
      <c r="A418" s="808"/>
      <c r="B418" s="820"/>
      <c r="C418" s="821"/>
      <c r="D418" s="814"/>
      <c r="E418" s="102"/>
      <c r="F418" s="102"/>
      <c r="G418" s="102"/>
      <c r="H418" s="102"/>
      <c r="I418" s="102"/>
      <c r="J418" s="116"/>
    </row>
    <row r="419" spans="1:10" ht="14.15" customHeight="1" thickTop="1" thickBot="1" x14ac:dyDescent="0.35">
      <c r="A419" s="808"/>
      <c r="B419" s="820"/>
      <c r="C419" s="821"/>
      <c r="D419" s="815"/>
      <c r="E419" s="103"/>
      <c r="F419" s="103"/>
      <c r="G419" s="103"/>
      <c r="H419" s="103"/>
      <c r="I419" s="103"/>
      <c r="J419" s="117"/>
    </row>
    <row r="420" spans="1:10" ht="14.15" customHeight="1" thickTop="1" thickBot="1" x14ac:dyDescent="0.35">
      <c r="A420" s="808"/>
      <c r="B420" s="820"/>
      <c r="C420" s="821"/>
      <c r="D420" s="816" t="s">
        <v>24</v>
      </c>
      <c r="E420" s="104"/>
      <c r="F420" s="104"/>
      <c r="G420" s="105"/>
      <c r="H420" s="104"/>
      <c r="I420" s="267"/>
      <c r="J420" s="118"/>
    </row>
    <row r="421" spans="1:10" ht="14.15" customHeight="1" thickTop="1" thickBot="1" x14ac:dyDescent="0.35">
      <c r="A421" s="808"/>
      <c r="B421" s="820"/>
      <c r="C421" s="821"/>
      <c r="D421" s="816"/>
      <c r="E421" s="102"/>
      <c r="F421" s="102"/>
      <c r="G421" s="102"/>
      <c r="H421" s="102"/>
      <c r="I421" s="256"/>
      <c r="J421" s="116"/>
    </row>
    <row r="422" spans="1:10" ht="14.15" customHeight="1" thickTop="1" thickBot="1" x14ac:dyDescent="0.35">
      <c r="A422" s="808"/>
      <c r="B422" s="820"/>
      <c r="C422" s="821"/>
      <c r="D422" s="816"/>
      <c r="E422" s="103"/>
      <c r="F422" s="103"/>
      <c r="G422" s="103"/>
      <c r="H422" s="103"/>
      <c r="I422" s="103"/>
      <c r="J422" s="117"/>
    </row>
    <row r="423" spans="1:10" ht="14.15" customHeight="1" thickTop="1" thickBot="1" x14ac:dyDescent="0.35">
      <c r="A423" s="808"/>
      <c r="B423" s="820"/>
      <c r="C423" s="821"/>
      <c r="D423" s="817" t="s">
        <v>25</v>
      </c>
      <c r="E423" s="104"/>
      <c r="F423" s="104"/>
      <c r="G423" s="105"/>
      <c r="H423" s="104"/>
      <c r="I423" s="105"/>
      <c r="J423" s="118"/>
    </row>
    <row r="424" spans="1:10" ht="14.15" customHeight="1" thickTop="1" thickBot="1" x14ac:dyDescent="0.35">
      <c r="A424" s="808"/>
      <c r="B424" s="820"/>
      <c r="C424" s="821"/>
      <c r="D424" s="818"/>
      <c r="E424" s="102"/>
      <c r="F424" s="102"/>
      <c r="G424" s="102"/>
      <c r="H424" s="102"/>
      <c r="I424" s="102"/>
      <c r="J424" s="116"/>
    </row>
    <row r="425" spans="1:10" ht="14.15" customHeight="1" thickTop="1" thickBot="1" x14ac:dyDescent="0.35">
      <c r="A425" s="808"/>
      <c r="B425" s="820"/>
      <c r="C425" s="821"/>
      <c r="D425" s="818"/>
      <c r="E425" s="106"/>
      <c r="F425" s="106"/>
      <c r="G425" s="106"/>
      <c r="H425" s="106"/>
      <c r="I425" s="106"/>
      <c r="J425" s="119"/>
    </row>
    <row r="426" spans="1:10" ht="14.15" customHeight="1" thickTop="1" thickBot="1" x14ac:dyDescent="0.35">
      <c r="A426" s="819">
        <v>48</v>
      </c>
      <c r="B426" s="807" t="str">
        <f>INDEX(progmar,A426)</f>
        <v>AEM -22</v>
      </c>
      <c r="C426" s="806">
        <f>INDEX(fichmar,A426)</f>
        <v>0</v>
      </c>
      <c r="D426" s="811" t="s">
        <v>23</v>
      </c>
      <c r="E426" s="96"/>
      <c r="F426" s="96"/>
      <c r="G426" s="97"/>
      <c r="H426" s="96"/>
      <c r="I426" s="97"/>
      <c r="J426" s="107"/>
    </row>
    <row r="427" spans="1:10" ht="14.15" customHeight="1" thickTop="1" thickBot="1" x14ac:dyDescent="0.35">
      <c r="A427" s="819"/>
      <c r="B427" s="807"/>
      <c r="C427" s="806"/>
      <c r="D427" s="812"/>
      <c r="E427" s="98"/>
      <c r="F427" s="98"/>
      <c r="G427" s="98"/>
      <c r="H427" s="98"/>
      <c r="I427" s="98"/>
      <c r="J427" s="108"/>
    </row>
    <row r="428" spans="1:10" ht="14.15" customHeight="1" thickTop="1" thickBot="1" x14ac:dyDescent="0.35">
      <c r="A428" s="819"/>
      <c r="B428" s="807"/>
      <c r="C428" s="806"/>
      <c r="D428" s="813"/>
      <c r="E428" s="99"/>
      <c r="F428" s="99"/>
      <c r="G428" s="99"/>
      <c r="H428" s="99"/>
      <c r="I428" s="99"/>
      <c r="J428" s="109"/>
    </row>
    <row r="429" spans="1:10" ht="14.15" customHeight="1" thickTop="1" thickBot="1" x14ac:dyDescent="0.35">
      <c r="A429" s="819"/>
      <c r="B429" s="807"/>
      <c r="C429" s="806"/>
      <c r="D429" s="810" t="s">
        <v>24</v>
      </c>
      <c r="E429" s="110"/>
      <c r="F429" s="110"/>
      <c r="G429" s="111"/>
      <c r="H429" s="110"/>
      <c r="I429" s="111"/>
      <c r="J429" s="112"/>
    </row>
    <row r="430" spans="1:10" ht="14.15" customHeight="1" thickTop="1" thickBot="1" x14ac:dyDescent="0.35">
      <c r="A430" s="819"/>
      <c r="B430" s="807"/>
      <c r="C430" s="806"/>
      <c r="D430" s="810"/>
      <c r="E430" s="98"/>
      <c r="F430" s="98"/>
      <c r="G430" s="98"/>
      <c r="H430" s="98"/>
      <c r="I430" s="98"/>
      <c r="J430" s="108"/>
    </row>
    <row r="431" spans="1:10" ht="14.15" customHeight="1" thickTop="1" thickBot="1" x14ac:dyDescent="0.35">
      <c r="A431" s="819"/>
      <c r="B431" s="807"/>
      <c r="C431" s="806"/>
      <c r="D431" s="810"/>
      <c r="E431" s="99"/>
      <c r="F431" s="99"/>
      <c r="G431" s="99"/>
      <c r="H431" s="99"/>
      <c r="I431" s="99"/>
      <c r="J431" s="109"/>
    </row>
    <row r="432" spans="1:10" ht="14.15" customHeight="1" thickTop="1" thickBot="1" x14ac:dyDescent="0.35">
      <c r="A432" s="819"/>
      <c r="B432" s="807"/>
      <c r="C432" s="806"/>
      <c r="D432" s="809" t="s">
        <v>25</v>
      </c>
      <c r="E432" s="110"/>
      <c r="F432" s="110"/>
      <c r="G432" s="111"/>
      <c r="H432" s="110"/>
      <c r="I432" s="111"/>
      <c r="J432" s="112"/>
    </row>
    <row r="433" spans="1:10" ht="14.15" customHeight="1" thickTop="1" thickBot="1" x14ac:dyDescent="0.35">
      <c r="A433" s="819"/>
      <c r="B433" s="807"/>
      <c r="C433" s="806"/>
      <c r="D433" s="809"/>
      <c r="E433" s="98"/>
      <c r="F433" s="98"/>
      <c r="G433" s="98"/>
      <c r="H433" s="98"/>
      <c r="I433" s="98"/>
      <c r="J433" s="108"/>
    </row>
    <row r="434" spans="1:10" ht="14.15" customHeight="1" thickTop="1" thickBot="1" x14ac:dyDescent="0.35">
      <c r="A434" s="819"/>
      <c r="B434" s="807"/>
      <c r="C434" s="806"/>
      <c r="D434" s="809"/>
      <c r="E434" s="113"/>
      <c r="F434" s="113"/>
      <c r="G434" s="113"/>
      <c r="H434" s="113"/>
      <c r="I434" s="113"/>
      <c r="J434" s="114"/>
    </row>
    <row r="435" spans="1:10" ht="14.15" customHeight="1" thickTop="1" thickBot="1" x14ac:dyDescent="0.35">
      <c r="A435" s="808">
        <v>49</v>
      </c>
      <c r="B435" s="820" t="str">
        <f>INDEX(progmar,A435)</f>
        <v>AEM -23</v>
      </c>
      <c r="C435" s="821">
        <f>INDEX(fichmar,A435)</f>
        <v>0</v>
      </c>
      <c r="D435" s="814" t="s">
        <v>23</v>
      </c>
      <c r="E435" s="100"/>
      <c r="F435" s="100"/>
      <c r="G435" s="101"/>
      <c r="H435" s="100"/>
      <c r="I435" s="101"/>
      <c r="J435" s="115"/>
    </row>
    <row r="436" spans="1:10" ht="14.15" customHeight="1" thickTop="1" thickBot="1" x14ac:dyDescent="0.35">
      <c r="A436" s="808"/>
      <c r="B436" s="820"/>
      <c r="C436" s="821"/>
      <c r="D436" s="814"/>
      <c r="E436" s="102"/>
      <c r="F436" s="102"/>
      <c r="G436" s="102"/>
      <c r="H436" s="102"/>
      <c r="I436" s="102"/>
      <c r="J436" s="116"/>
    </row>
    <row r="437" spans="1:10" ht="14.15" customHeight="1" thickTop="1" thickBot="1" x14ac:dyDescent="0.35">
      <c r="A437" s="808"/>
      <c r="B437" s="820"/>
      <c r="C437" s="821"/>
      <c r="D437" s="815"/>
      <c r="E437" s="103"/>
      <c r="F437" s="103"/>
      <c r="G437" s="103"/>
      <c r="H437" s="103"/>
      <c r="I437" s="103"/>
      <c r="J437" s="117"/>
    </row>
    <row r="438" spans="1:10" ht="14.15" customHeight="1" thickTop="1" thickBot="1" x14ac:dyDescent="0.35">
      <c r="A438" s="808"/>
      <c r="B438" s="820"/>
      <c r="C438" s="821"/>
      <c r="D438" s="816" t="s">
        <v>24</v>
      </c>
      <c r="E438" s="104"/>
      <c r="F438" s="104"/>
      <c r="G438" s="105"/>
      <c r="H438" s="104"/>
      <c r="I438" s="105"/>
      <c r="J438" s="118"/>
    </row>
    <row r="439" spans="1:10" ht="14.15" customHeight="1" thickTop="1" thickBot="1" x14ac:dyDescent="0.35">
      <c r="A439" s="808"/>
      <c r="B439" s="820"/>
      <c r="C439" s="821"/>
      <c r="D439" s="816"/>
      <c r="E439" s="102"/>
      <c r="F439" s="102"/>
      <c r="G439" s="102"/>
      <c r="H439" s="102"/>
      <c r="I439" s="102"/>
      <c r="J439" s="116"/>
    </row>
    <row r="440" spans="1:10" ht="14.15" customHeight="1" thickTop="1" thickBot="1" x14ac:dyDescent="0.35">
      <c r="A440" s="808"/>
      <c r="B440" s="820"/>
      <c r="C440" s="821"/>
      <c r="D440" s="816"/>
      <c r="E440" s="103"/>
      <c r="F440" s="103"/>
      <c r="G440" s="103"/>
      <c r="H440" s="103"/>
      <c r="I440" s="103"/>
      <c r="J440" s="117"/>
    </row>
    <row r="441" spans="1:10" ht="14.15" customHeight="1" thickTop="1" thickBot="1" x14ac:dyDescent="0.35">
      <c r="A441" s="808"/>
      <c r="B441" s="820"/>
      <c r="C441" s="821"/>
      <c r="D441" s="817" t="s">
        <v>25</v>
      </c>
      <c r="E441" s="104"/>
      <c r="F441" s="104"/>
      <c r="G441" s="105"/>
      <c r="H441" s="104"/>
      <c r="I441" s="105"/>
      <c r="J441" s="118"/>
    </row>
    <row r="442" spans="1:10" ht="14.15" customHeight="1" thickTop="1" thickBot="1" x14ac:dyDescent="0.35">
      <c r="A442" s="808"/>
      <c r="B442" s="820"/>
      <c r="C442" s="821"/>
      <c r="D442" s="818"/>
      <c r="E442" s="102"/>
      <c r="F442" s="102"/>
      <c r="G442" s="102"/>
      <c r="H442" s="102"/>
      <c r="I442" s="102"/>
      <c r="J442" s="116"/>
    </row>
    <row r="443" spans="1:10" ht="14.15" customHeight="1" thickTop="1" thickBot="1" x14ac:dyDescent="0.35">
      <c r="A443" s="808"/>
      <c r="B443" s="820"/>
      <c r="C443" s="821"/>
      <c r="D443" s="818"/>
      <c r="E443" s="106"/>
      <c r="F443" s="106"/>
      <c r="G443" s="106"/>
      <c r="H443" s="106"/>
      <c r="I443" s="106"/>
      <c r="J443" s="119"/>
    </row>
    <row r="444" spans="1:10" ht="14.15" customHeight="1" thickTop="1" thickBot="1" x14ac:dyDescent="0.35">
      <c r="A444" s="819">
        <v>50</v>
      </c>
      <c r="B444" s="807" t="str">
        <f>INDEX(progmar,A444)</f>
        <v>AEM -24</v>
      </c>
      <c r="C444" s="806">
        <f>INDEX(fichmar,A444)</f>
        <v>0</v>
      </c>
      <c r="D444" s="811" t="s">
        <v>23</v>
      </c>
      <c r="E444" s="247"/>
      <c r="F444" s="247"/>
      <c r="G444" s="248"/>
      <c r="H444" s="96"/>
      <c r="I444" s="97"/>
      <c r="J444" s="107"/>
    </row>
    <row r="445" spans="1:10" ht="14.15" customHeight="1" thickTop="1" thickBot="1" x14ac:dyDescent="0.35">
      <c r="A445" s="819"/>
      <c r="B445" s="807"/>
      <c r="C445" s="806"/>
      <c r="D445" s="812"/>
      <c r="E445" s="98"/>
      <c r="F445" s="98"/>
      <c r="G445" s="98"/>
      <c r="H445" s="98"/>
      <c r="I445" s="98"/>
      <c r="J445" s="108"/>
    </row>
    <row r="446" spans="1:10" ht="14.15" customHeight="1" thickTop="1" thickBot="1" x14ac:dyDescent="0.35">
      <c r="A446" s="819"/>
      <c r="B446" s="807"/>
      <c r="C446" s="806"/>
      <c r="D446" s="813"/>
      <c r="E446" s="99"/>
      <c r="F446" s="99"/>
      <c r="G446" s="99"/>
      <c r="H446" s="99"/>
      <c r="I446" s="99"/>
      <c r="J446" s="109"/>
    </row>
    <row r="447" spans="1:10" ht="14.15" customHeight="1" thickTop="1" thickBot="1" x14ac:dyDescent="0.35">
      <c r="A447" s="819"/>
      <c r="B447" s="807"/>
      <c r="C447" s="806"/>
      <c r="D447" s="810" t="s">
        <v>24</v>
      </c>
      <c r="E447" s="110"/>
      <c r="F447" s="110"/>
      <c r="G447" s="111"/>
      <c r="H447" s="110"/>
      <c r="I447" s="111"/>
      <c r="J447" s="112"/>
    </row>
    <row r="448" spans="1:10" ht="14.15" customHeight="1" thickTop="1" thickBot="1" x14ac:dyDescent="0.35">
      <c r="A448" s="819"/>
      <c r="B448" s="807"/>
      <c r="C448" s="806"/>
      <c r="D448" s="810"/>
      <c r="E448" s="98"/>
      <c r="F448" s="98"/>
      <c r="G448" s="98"/>
      <c r="H448" s="98"/>
      <c r="I448" s="98"/>
      <c r="J448" s="108"/>
    </row>
    <row r="449" spans="1:10" ht="14.15" customHeight="1" thickTop="1" thickBot="1" x14ac:dyDescent="0.35">
      <c r="A449" s="819"/>
      <c r="B449" s="807"/>
      <c r="C449" s="806"/>
      <c r="D449" s="810"/>
      <c r="E449" s="99"/>
      <c r="F449" s="99"/>
      <c r="G449" s="99"/>
      <c r="H449" s="99"/>
      <c r="I449" s="99"/>
      <c r="J449" s="109"/>
    </row>
    <row r="450" spans="1:10" ht="14.15" customHeight="1" thickTop="1" thickBot="1" x14ac:dyDescent="0.35">
      <c r="A450" s="819"/>
      <c r="B450" s="807"/>
      <c r="C450" s="806"/>
      <c r="D450" s="809" t="s">
        <v>25</v>
      </c>
      <c r="E450" s="110"/>
      <c r="F450" s="110"/>
      <c r="G450" s="111"/>
      <c r="H450" s="110"/>
      <c r="I450" s="111"/>
      <c r="J450" s="112"/>
    </row>
    <row r="451" spans="1:10" ht="14.15" customHeight="1" thickTop="1" thickBot="1" x14ac:dyDescent="0.35">
      <c r="A451" s="819"/>
      <c r="B451" s="807"/>
      <c r="C451" s="806"/>
      <c r="D451" s="809"/>
      <c r="E451" s="98"/>
      <c r="F451" s="98"/>
      <c r="G451" s="98"/>
      <c r="H451" s="98"/>
      <c r="I451" s="98"/>
      <c r="J451" s="108"/>
    </row>
    <row r="452" spans="1:10" ht="14.15" customHeight="1" thickTop="1" thickBot="1" x14ac:dyDescent="0.35">
      <c r="A452" s="819"/>
      <c r="B452" s="807"/>
      <c r="C452" s="806"/>
      <c r="D452" s="809"/>
      <c r="E452" s="113"/>
      <c r="F452" s="113"/>
      <c r="G452" s="113"/>
      <c r="H452" s="113"/>
      <c r="I452" s="113"/>
      <c r="J452" s="114"/>
    </row>
    <row r="453" spans="1:10" ht="14.15" customHeight="1" thickTop="1" thickBot="1" x14ac:dyDescent="0.35">
      <c r="A453" s="808">
        <v>51</v>
      </c>
      <c r="B453" s="820" t="str">
        <f>INDEX(progmar,A453)</f>
        <v>AEM -25</v>
      </c>
      <c r="C453" s="821">
        <f>INDEX(fichmar,A453)</f>
        <v>0</v>
      </c>
      <c r="D453" s="814" t="s">
        <v>23</v>
      </c>
      <c r="E453" s="100"/>
      <c r="F453" s="100"/>
      <c r="G453" s="101"/>
      <c r="H453" s="100"/>
      <c r="I453" s="101"/>
      <c r="J453" s="115"/>
    </row>
    <row r="454" spans="1:10" ht="14.15" customHeight="1" thickTop="1" thickBot="1" x14ac:dyDescent="0.35">
      <c r="A454" s="808"/>
      <c r="B454" s="820"/>
      <c r="C454" s="821"/>
      <c r="D454" s="814"/>
      <c r="E454" s="102"/>
      <c r="F454" s="102"/>
      <c r="G454" s="102"/>
      <c r="H454" s="102"/>
      <c r="I454" s="102"/>
      <c r="J454" s="116"/>
    </row>
    <row r="455" spans="1:10" ht="14.15" customHeight="1" thickTop="1" thickBot="1" x14ac:dyDescent="0.35">
      <c r="A455" s="808"/>
      <c r="B455" s="820"/>
      <c r="C455" s="821"/>
      <c r="D455" s="815"/>
      <c r="E455" s="103"/>
      <c r="F455" s="103"/>
      <c r="G455" s="103"/>
      <c r="H455" s="103"/>
      <c r="I455" s="103"/>
      <c r="J455" s="117"/>
    </row>
    <row r="456" spans="1:10" ht="14.15" customHeight="1" thickTop="1" thickBot="1" x14ac:dyDescent="0.35">
      <c r="A456" s="808"/>
      <c r="B456" s="820"/>
      <c r="C456" s="821"/>
      <c r="D456" s="816" t="s">
        <v>24</v>
      </c>
      <c r="E456" s="104"/>
      <c r="F456" s="104"/>
      <c r="G456" s="105"/>
      <c r="H456" s="104"/>
      <c r="I456" s="105"/>
      <c r="J456" s="118"/>
    </row>
    <row r="457" spans="1:10" ht="14.15" customHeight="1" thickTop="1" thickBot="1" x14ac:dyDescent="0.35">
      <c r="A457" s="808"/>
      <c r="B457" s="820"/>
      <c r="C457" s="821"/>
      <c r="D457" s="816"/>
      <c r="E457" s="102"/>
      <c r="F457" s="102"/>
      <c r="G457" s="102"/>
      <c r="H457" s="102"/>
      <c r="I457" s="102"/>
      <c r="J457" s="116"/>
    </row>
    <row r="458" spans="1:10" ht="14.15" customHeight="1" thickTop="1" thickBot="1" x14ac:dyDescent="0.35">
      <c r="A458" s="808"/>
      <c r="B458" s="820"/>
      <c r="C458" s="821"/>
      <c r="D458" s="816"/>
      <c r="E458" s="103"/>
      <c r="F458" s="103"/>
      <c r="G458" s="103"/>
      <c r="H458" s="103"/>
      <c r="I458" s="103"/>
      <c r="J458" s="117"/>
    </row>
    <row r="459" spans="1:10" ht="14.15" customHeight="1" thickTop="1" thickBot="1" x14ac:dyDescent="0.35">
      <c r="A459" s="808"/>
      <c r="B459" s="820"/>
      <c r="C459" s="821"/>
      <c r="D459" s="817" t="s">
        <v>25</v>
      </c>
      <c r="E459" s="104"/>
      <c r="F459" s="104"/>
      <c r="G459" s="105"/>
      <c r="H459" s="104"/>
      <c r="I459" s="105"/>
      <c r="J459" s="118"/>
    </row>
    <row r="460" spans="1:10" ht="14.15" customHeight="1" thickTop="1" thickBot="1" x14ac:dyDescent="0.35">
      <c r="A460" s="808"/>
      <c r="B460" s="820"/>
      <c r="C460" s="821"/>
      <c r="D460" s="818"/>
      <c r="E460" s="102"/>
      <c r="F460" s="102"/>
      <c r="G460" s="102"/>
      <c r="H460" s="102"/>
      <c r="I460" s="102"/>
      <c r="J460" s="116"/>
    </row>
    <row r="461" spans="1:10" ht="14.15" customHeight="1" thickTop="1" thickBot="1" x14ac:dyDescent="0.35">
      <c r="A461" s="808"/>
      <c r="B461" s="820"/>
      <c r="C461" s="821"/>
      <c r="D461" s="818"/>
      <c r="E461" s="106"/>
      <c r="F461" s="106"/>
      <c r="G461" s="106"/>
      <c r="H461" s="106"/>
      <c r="I461" s="106"/>
      <c r="J461" s="119"/>
    </row>
    <row r="462" spans="1:10" ht="14.15" customHeight="1" thickTop="1" thickBot="1" x14ac:dyDescent="0.35">
      <c r="A462" s="819">
        <v>52</v>
      </c>
      <c r="B462" s="807" t="str">
        <f>INDEX(progmar,A462)</f>
        <v>AEM -26</v>
      </c>
      <c r="C462" s="806">
        <f>INDEX(fichmar,A462)</f>
        <v>0</v>
      </c>
      <c r="D462" s="811" t="s">
        <v>23</v>
      </c>
      <c r="E462" s="260"/>
      <c r="F462" s="255"/>
      <c r="G462" s="262"/>
      <c r="H462" s="260"/>
      <c r="I462" s="261"/>
      <c r="J462" s="107"/>
    </row>
    <row r="463" spans="1:10" ht="14.15" customHeight="1" thickTop="1" thickBot="1" x14ac:dyDescent="0.35">
      <c r="A463" s="819"/>
      <c r="B463" s="807"/>
      <c r="C463" s="806"/>
      <c r="D463" s="812"/>
      <c r="E463" s="256"/>
      <c r="F463" s="256"/>
      <c r="G463" s="256"/>
      <c r="H463" s="256"/>
      <c r="I463" s="256"/>
      <c r="J463" s="108"/>
    </row>
    <row r="464" spans="1:10" ht="14.15" customHeight="1" thickTop="1" thickBot="1" x14ac:dyDescent="0.35">
      <c r="A464" s="819"/>
      <c r="B464" s="807"/>
      <c r="C464" s="806"/>
      <c r="D464" s="813"/>
      <c r="E464" s="99"/>
      <c r="F464" s="99"/>
      <c r="G464" s="99"/>
      <c r="H464" s="99"/>
      <c r="I464" s="99"/>
      <c r="J464" s="109"/>
    </row>
    <row r="465" spans="1:10" ht="14.15" customHeight="1" thickTop="1" thickBot="1" x14ac:dyDescent="0.35">
      <c r="A465" s="819"/>
      <c r="B465" s="807"/>
      <c r="C465" s="806"/>
      <c r="D465" s="810" t="s">
        <v>24</v>
      </c>
      <c r="E465" s="110"/>
      <c r="F465" s="110"/>
      <c r="G465" s="111"/>
      <c r="H465" s="110"/>
      <c r="I465" s="111"/>
      <c r="J465" s="112"/>
    </row>
    <row r="466" spans="1:10" ht="14.15" customHeight="1" thickTop="1" thickBot="1" x14ac:dyDescent="0.35">
      <c r="A466" s="819"/>
      <c r="B466" s="807"/>
      <c r="C466" s="806"/>
      <c r="D466" s="810"/>
      <c r="E466" s="98"/>
      <c r="F466" s="98"/>
      <c r="G466" s="98"/>
      <c r="H466" s="98"/>
      <c r="I466" s="98"/>
      <c r="J466" s="108"/>
    </row>
    <row r="467" spans="1:10" ht="14.15" customHeight="1" thickTop="1" thickBot="1" x14ac:dyDescent="0.35">
      <c r="A467" s="819"/>
      <c r="B467" s="807"/>
      <c r="C467" s="806"/>
      <c r="D467" s="810"/>
      <c r="E467" s="99"/>
      <c r="F467" s="99"/>
      <c r="G467" s="99"/>
      <c r="H467" s="99"/>
      <c r="I467" s="99"/>
      <c r="J467" s="109"/>
    </row>
    <row r="468" spans="1:10" ht="14.15" customHeight="1" thickTop="1" thickBot="1" x14ac:dyDescent="0.35">
      <c r="A468" s="819"/>
      <c r="B468" s="807"/>
      <c r="C468" s="806"/>
      <c r="D468" s="809" t="s">
        <v>25</v>
      </c>
      <c r="E468" s="110"/>
      <c r="F468" s="110"/>
      <c r="G468" s="111"/>
      <c r="H468" s="110"/>
      <c r="I468" s="111"/>
      <c r="J468" s="112"/>
    </row>
    <row r="469" spans="1:10" ht="14.15" customHeight="1" thickTop="1" thickBot="1" x14ac:dyDescent="0.35">
      <c r="A469" s="819"/>
      <c r="B469" s="807"/>
      <c r="C469" s="806"/>
      <c r="D469" s="809"/>
      <c r="E469" s="98"/>
      <c r="F469" s="98"/>
      <c r="G469" s="98"/>
      <c r="H469" s="98"/>
      <c r="I469" s="98"/>
      <c r="J469" s="108"/>
    </row>
    <row r="470" spans="1:10" ht="14.15" customHeight="1" thickTop="1" thickBot="1" x14ac:dyDescent="0.35">
      <c r="A470" s="819"/>
      <c r="B470" s="807"/>
      <c r="C470" s="806"/>
      <c r="D470" s="809"/>
      <c r="E470" s="113"/>
      <c r="F470" s="113"/>
      <c r="G470" s="113"/>
      <c r="H470" s="113"/>
      <c r="I470" s="113"/>
      <c r="J470" s="114"/>
    </row>
    <row r="471" spans="1:10" ht="14.15" customHeight="1" thickTop="1" thickBot="1" x14ac:dyDescent="0.35">
      <c r="A471" s="808">
        <v>53</v>
      </c>
      <c r="B471" s="820" t="str">
        <f>INDEX(progmar,A471)</f>
        <v>AEM -27</v>
      </c>
      <c r="C471" s="821">
        <f>INDEX(fichmar,A471)</f>
        <v>0</v>
      </c>
      <c r="D471" s="814" t="s">
        <v>23</v>
      </c>
      <c r="E471" s="100"/>
      <c r="F471" s="100"/>
      <c r="G471" s="101"/>
      <c r="H471" s="104"/>
      <c r="I471" s="105"/>
      <c r="J471" s="118"/>
    </row>
    <row r="472" spans="1:10" ht="14.15" customHeight="1" thickTop="1" thickBot="1" x14ac:dyDescent="0.35">
      <c r="A472" s="808"/>
      <c r="B472" s="820"/>
      <c r="C472" s="821"/>
      <c r="D472" s="814"/>
      <c r="E472" s="102"/>
      <c r="F472" s="102"/>
      <c r="G472" s="102"/>
      <c r="H472" s="102"/>
      <c r="I472" s="102"/>
      <c r="J472" s="116"/>
    </row>
    <row r="473" spans="1:10" ht="14.15" customHeight="1" thickTop="1" thickBot="1" x14ac:dyDescent="0.35">
      <c r="A473" s="808"/>
      <c r="B473" s="820"/>
      <c r="C473" s="821"/>
      <c r="D473" s="815"/>
      <c r="E473" s="103"/>
      <c r="F473" s="103"/>
      <c r="G473" s="103"/>
      <c r="H473" s="106"/>
      <c r="I473" s="106"/>
      <c r="J473" s="119"/>
    </row>
    <row r="474" spans="1:10" ht="14.15" customHeight="1" thickTop="1" thickBot="1" x14ac:dyDescent="0.35">
      <c r="A474" s="808"/>
      <c r="B474" s="820"/>
      <c r="C474" s="821"/>
      <c r="D474" s="816" t="s">
        <v>24</v>
      </c>
      <c r="E474" s="240"/>
      <c r="F474" s="263"/>
      <c r="G474" s="105"/>
      <c r="H474" s="104"/>
      <c r="I474" s="105"/>
      <c r="J474" s="265"/>
    </row>
    <row r="475" spans="1:10" ht="14.15" customHeight="1" thickTop="1" thickBot="1" x14ac:dyDescent="0.35">
      <c r="A475" s="808"/>
      <c r="B475" s="820"/>
      <c r="C475" s="821"/>
      <c r="D475" s="816"/>
      <c r="E475" s="102"/>
      <c r="F475" s="256"/>
      <c r="G475" s="102"/>
      <c r="H475" s="102"/>
      <c r="I475" s="102"/>
      <c r="J475" s="266"/>
    </row>
    <row r="476" spans="1:10" ht="14.15" customHeight="1" thickTop="1" thickBot="1" x14ac:dyDescent="0.35">
      <c r="A476" s="808"/>
      <c r="B476" s="820"/>
      <c r="C476" s="821"/>
      <c r="D476" s="816"/>
      <c r="E476" s="103"/>
      <c r="F476" s="103"/>
      <c r="G476" s="103"/>
      <c r="H476" s="103"/>
      <c r="I476" s="103"/>
      <c r="J476" s="117"/>
    </row>
    <row r="477" spans="1:10" ht="14.15" customHeight="1" thickTop="1" thickBot="1" x14ac:dyDescent="0.35">
      <c r="A477" s="808"/>
      <c r="B477" s="820"/>
      <c r="C477" s="821"/>
      <c r="D477" s="817" t="s">
        <v>25</v>
      </c>
      <c r="E477" s="104"/>
      <c r="F477" s="264"/>
      <c r="G477" s="105"/>
      <c r="H477" s="104"/>
      <c r="I477" s="105"/>
      <c r="J477" s="118"/>
    </row>
    <row r="478" spans="1:10" ht="14.15" customHeight="1" thickTop="1" thickBot="1" x14ac:dyDescent="0.35">
      <c r="A478" s="808"/>
      <c r="B478" s="820"/>
      <c r="C478" s="821"/>
      <c r="D478" s="818"/>
      <c r="E478" s="102"/>
      <c r="F478" s="256"/>
      <c r="G478" s="102"/>
      <c r="H478" s="102"/>
      <c r="I478" s="102"/>
      <c r="J478" s="116"/>
    </row>
    <row r="479" spans="1:10" ht="14.15" customHeight="1" thickTop="1" thickBot="1" x14ac:dyDescent="0.35">
      <c r="A479" s="808"/>
      <c r="B479" s="820"/>
      <c r="C479" s="821"/>
      <c r="D479" s="818"/>
      <c r="E479" s="103"/>
      <c r="F479" s="103"/>
      <c r="G479" s="103"/>
      <c r="H479" s="103"/>
      <c r="I479" s="103"/>
      <c r="J479" s="119"/>
    </row>
    <row r="480" spans="1:10" ht="14.15" customHeight="1" thickTop="1" thickBot="1" x14ac:dyDescent="0.35">
      <c r="A480" s="819">
        <v>54</v>
      </c>
      <c r="B480" s="807" t="str">
        <f>INDEX(progmar,A480)</f>
        <v>AEM -28</v>
      </c>
      <c r="C480" s="806">
        <f>INDEX(fichmar,A480)</f>
        <v>0</v>
      </c>
      <c r="D480" s="811" t="s">
        <v>23</v>
      </c>
      <c r="E480" s="96"/>
      <c r="F480" s="96"/>
      <c r="G480" s="97"/>
      <c r="H480" s="96"/>
      <c r="I480" s="97"/>
      <c r="J480" s="268"/>
    </row>
    <row r="481" spans="1:10" ht="14.15" customHeight="1" thickTop="1" thickBot="1" x14ac:dyDescent="0.35">
      <c r="A481" s="819"/>
      <c r="B481" s="807"/>
      <c r="C481" s="806"/>
      <c r="D481" s="812"/>
      <c r="E481" s="98"/>
      <c r="F481" s="98"/>
      <c r="G481" s="98"/>
      <c r="H481" s="98"/>
      <c r="I481" s="98"/>
      <c r="J481" s="266"/>
    </row>
    <row r="482" spans="1:10" ht="14.15" customHeight="1" thickTop="1" thickBot="1" x14ac:dyDescent="0.35">
      <c r="A482" s="819"/>
      <c r="B482" s="807"/>
      <c r="C482" s="806"/>
      <c r="D482" s="813"/>
      <c r="E482" s="99"/>
      <c r="F482" s="99"/>
      <c r="G482" s="99"/>
      <c r="H482" s="99"/>
      <c r="I482" s="99"/>
      <c r="J482" s="109"/>
    </row>
    <row r="483" spans="1:10" ht="14.15" customHeight="1" thickTop="1" thickBot="1" x14ac:dyDescent="0.35">
      <c r="A483" s="819"/>
      <c r="B483" s="807"/>
      <c r="C483" s="806"/>
      <c r="D483" s="810" t="s">
        <v>24</v>
      </c>
      <c r="E483" s="110"/>
      <c r="F483" s="110"/>
      <c r="G483" s="111"/>
      <c r="H483" s="110"/>
      <c r="I483" s="111"/>
      <c r="J483" s="269"/>
    </row>
    <row r="484" spans="1:10" ht="14.15" customHeight="1" thickTop="1" thickBot="1" x14ac:dyDescent="0.35">
      <c r="A484" s="819"/>
      <c r="B484" s="807"/>
      <c r="C484" s="806"/>
      <c r="D484" s="810"/>
      <c r="E484" s="98"/>
      <c r="F484" s="98"/>
      <c r="G484" s="98"/>
      <c r="H484" s="98"/>
      <c r="I484" s="98"/>
      <c r="J484" s="266"/>
    </row>
    <row r="485" spans="1:10" ht="14.15" customHeight="1" thickTop="1" thickBot="1" x14ac:dyDescent="0.35">
      <c r="A485" s="819"/>
      <c r="B485" s="807"/>
      <c r="C485" s="806"/>
      <c r="D485" s="810"/>
      <c r="E485" s="99"/>
      <c r="F485" s="99"/>
      <c r="G485" s="99"/>
      <c r="H485" s="99"/>
      <c r="I485" s="99"/>
      <c r="J485" s="109"/>
    </row>
    <row r="486" spans="1:10" ht="14.15" customHeight="1" thickTop="1" thickBot="1" x14ac:dyDescent="0.35">
      <c r="A486" s="819"/>
      <c r="B486" s="807"/>
      <c r="C486" s="806"/>
      <c r="D486" s="809" t="s">
        <v>25</v>
      </c>
      <c r="E486" s="263"/>
      <c r="F486" s="263"/>
      <c r="G486" s="267"/>
      <c r="H486" s="263"/>
      <c r="I486" s="267"/>
      <c r="J486" s="112"/>
    </row>
    <row r="487" spans="1:10" ht="14.15" customHeight="1" thickTop="1" thickBot="1" x14ac:dyDescent="0.35">
      <c r="A487" s="819"/>
      <c r="B487" s="807"/>
      <c r="C487" s="806"/>
      <c r="D487" s="809"/>
      <c r="E487" s="256"/>
      <c r="F487" s="256"/>
      <c r="G487" s="256"/>
      <c r="H487" s="256"/>
      <c r="I487" s="256"/>
      <c r="J487" s="108"/>
    </row>
    <row r="488" spans="1:10" ht="14.15" customHeight="1" thickTop="1" thickBot="1" x14ac:dyDescent="0.35">
      <c r="A488" s="819"/>
      <c r="B488" s="807"/>
      <c r="C488" s="806"/>
      <c r="D488" s="809"/>
      <c r="E488" s="113"/>
      <c r="F488" s="113"/>
      <c r="G488" s="113"/>
      <c r="H488" s="113"/>
      <c r="I488" s="113"/>
      <c r="J488" s="114"/>
    </row>
    <row r="489" spans="1:10" ht="14.15" customHeight="1" thickTop="1" thickBot="1" x14ac:dyDescent="0.35">
      <c r="A489" s="808">
        <v>55</v>
      </c>
      <c r="B489" s="820" t="str">
        <f>INDEX(progmar,A489)</f>
        <v>AEM -29</v>
      </c>
      <c r="C489" s="821">
        <f>INDEX(fichmar,A489)</f>
        <v>0</v>
      </c>
      <c r="D489" s="814" t="s">
        <v>23</v>
      </c>
      <c r="E489" s="100"/>
      <c r="F489" s="100"/>
      <c r="G489" s="101"/>
      <c r="H489" s="100"/>
      <c r="I489" s="101"/>
      <c r="J489" s="115"/>
    </row>
    <row r="490" spans="1:10" ht="14.15" customHeight="1" thickTop="1" thickBot="1" x14ac:dyDescent="0.35">
      <c r="A490" s="808"/>
      <c r="B490" s="820"/>
      <c r="C490" s="821"/>
      <c r="D490" s="814"/>
      <c r="E490" s="102"/>
      <c r="F490" s="102"/>
      <c r="G490" s="102"/>
      <c r="H490" s="102"/>
      <c r="I490" s="102"/>
      <c r="J490" s="116"/>
    </row>
    <row r="491" spans="1:10" ht="14.15" customHeight="1" thickTop="1" thickBot="1" x14ac:dyDescent="0.35">
      <c r="A491" s="808"/>
      <c r="B491" s="820"/>
      <c r="C491" s="821"/>
      <c r="D491" s="815"/>
      <c r="E491" s="103"/>
      <c r="F491" s="103"/>
      <c r="G491" s="103"/>
      <c r="H491" s="103"/>
      <c r="I491" s="103"/>
      <c r="J491" s="117"/>
    </row>
    <row r="492" spans="1:10" ht="14.15" customHeight="1" thickTop="1" thickBot="1" x14ac:dyDescent="0.35">
      <c r="A492" s="808"/>
      <c r="B492" s="820"/>
      <c r="C492" s="821"/>
      <c r="D492" s="816" t="s">
        <v>24</v>
      </c>
      <c r="E492" s="263"/>
      <c r="F492" s="264"/>
      <c r="G492" s="271"/>
      <c r="H492" s="263"/>
      <c r="I492" s="267"/>
      <c r="J492" s="118"/>
    </row>
    <row r="493" spans="1:10" ht="14.15" customHeight="1" thickTop="1" thickBot="1" x14ac:dyDescent="0.35">
      <c r="A493" s="808"/>
      <c r="B493" s="820"/>
      <c r="C493" s="821"/>
      <c r="D493" s="816"/>
      <c r="E493" s="256"/>
      <c r="F493" s="256"/>
      <c r="G493" s="256"/>
      <c r="H493" s="256"/>
      <c r="I493" s="256"/>
      <c r="J493" s="116"/>
    </row>
    <row r="494" spans="1:10" ht="14.15" customHeight="1" thickTop="1" thickBot="1" x14ac:dyDescent="0.35">
      <c r="A494" s="808"/>
      <c r="B494" s="820"/>
      <c r="C494" s="821"/>
      <c r="D494" s="816"/>
      <c r="E494" s="103"/>
      <c r="F494" s="103"/>
      <c r="G494" s="103"/>
      <c r="H494" s="103"/>
      <c r="I494" s="103"/>
      <c r="J494" s="117"/>
    </row>
    <row r="495" spans="1:10" ht="14.15" customHeight="1" thickTop="1" thickBot="1" x14ac:dyDescent="0.35">
      <c r="A495" s="808"/>
      <c r="B495" s="820"/>
      <c r="C495" s="821"/>
      <c r="D495" s="817" t="s">
        <v>25</v>
      </c>
      <c r="E495" s="104"/>
      <c r="F495" s="104"/>
      <c r="G495" s="105"/>
      <c r="H495" s="104"/>
      <c r="I495" s="105"/>
      <c r="J495" s="118"/>
    </row>
    <row r="496" spans="1:10" ht="14.15" customHeight="1" thickTop="1" thickBot="1" x14ac:dyDescent="0.35">
      <c r="A496" s="808"/>
      <c r="B496" s="820"/>
      <c r="C496" s="821"/>
      <c r="D496" s="818"/>
      <c r="E496" s="102"/>
      <c r="F496" s="102"/>
      <c r="G496" s="102"/>
      <c r="H496" s="102"/>
      <c r="I496" s="102"/>
      <c r="J496" s="116"/>
    </row>
    <row r="497" spans="1:10" ht="14.15" customHeight="1" thickTop="1" thickBot="1" x14ac:dyDescent="0.35">
      <c r="A497" s="808"/>
      <c r="B497" s="820"/>
      <c r="C497" s="821"/>
      <c r="D497" s="818"/>
      <c r="E497" s="106"/>
      <c r="F497" s="106"/>
      <c r="G497" s="106"/>
      <c r="H497" s="106"/>
      <c r="I497" s="106"/>
      <c r="J497" s="119"/>
    </row>
    <row r="498" spans="1:10" ht="14.15" customHeight="1" thickTop="1" thickBot="1" x14ac:dyDescent="0.35">
      <c r="A498" s="819">
        <v>56</v>
      </c>
      <c r="B498" s="807">
        <f>INDEX(progmar,A498)</f>
        <v>0</v>
      </c>
      <c r="C498" s="806">
        <f>INDEX(fichmar,A498)</f>
        <v>0</v>
      </c>
      <c r="D498" s="811" t="s">
        <v>23</v>
      </c>
      <c r="E498" s="96"/>
      <c r="F498" s="96"/>
      <c r="G498" s="97"/>
      <c r="H498" s="96"/>
      <c r="I498" s="97"/>
      <c r="J498" s="107"/>
    </row>
    <row r="499" spans="1:10" ht="14.15" customHeight="1" thickTop="1" thickBot="1" x14ac:dyDescent="0.35">
      <c r="A499" s="819"/>
      <c r="B499" s="807"/>
      <c r="C499" s="806"/>
      <c r="D499" s="812"/>
      <c r="E499" s="98"/>
      <c r="F499" s="98"/>
      <c r="G499" s="98"/>
      <c r="H499" s="98"/>
      <c r="I499" s="98"/>
      <c r="J499" s="108"/>
    </row>
    <row r="500" spans="1:10" ht="14.15" customHeight="1" thickTop="1" thickBot="1" x14ac:dyDescent="0.35">
      <c r="A500" s="819"/>
      <c r="B500" s="807"/>
      <c r="C500" s="806"/>
      <c r="D500" s="813"/>
      <c r="E500" s="99"/>
      <c r="F500" s="99"/>
      <c r="G500" s="99"/>
      <c r="H500" s="99"/>
      <c r="I500" s="99"/>
      <c r="J500" s="109"/>
    </row>
    <row r="501" spans="1:10" ht="14.15" customHeight="1" thickTop="1" thickBot="1" x14ac:dyDescent="0.35">
      <c r="A501" s="819"/>
      <c r="B501" s="807"/>
      <c r="C501" s="806"/>
      <c r="D501" s="810" t="s">
        <v>24</v>
      </c>
      <c r="E501" s="110"/>
      <c r="F501" s="110"/>
      <c r="G501" s="111"/>
      <c r="H501" s="110"/>
      <c r="I501" s="111"/>
      <c r="J501" s="112"/>
    </row>
    <row r="502" spans="1:10" ht="14.15" customHeight="1" thickTop="1" thickBot="1" x14ac:dyDescent="0.35">
      <c r="A502" s="819"/>
      <c r="B502" s="807"/>
      <c r="C502" s="806"/>
      <c r="D502" s="810"/>
      <c r="E502" s="98"/>
      <c r="F502" s="98"/>
      <c r="G502" s="98"/>
      <c r="H502" s="98"/>
      <c r="I502" s="98"/>
      <c r="J502" s="108"/>
    </row>
    <row r="503" spans="1:10" ht="14.15" customHeight="1" thickTop="1" thickBot="1" x14ac:dyDescent="0.35">
      <c r="A503" s="819"/>
      <c r="B503" s="807"/>
      <c r="C503" s="806"/>
      <c r="D503" s="810"/>
      <c r="E503" s="99"/>
      <c r="F503" s="99"/>
      <c r="G503" s="99"/>
      <c r="H503" s="99"/>
      <c r="I503" s="99"/>
      <c r="J503" s="109"/>
    </row>
    <row r="504" spans="1:10" ht="14.15" customHeight="1" thickTop="1" thickBot="1" x14ac:dyDescent="0.35">
      <c r="A504" s="819"/>
      <c r="B504" s="807"/>
      <c r="C504" s="806"/>
      <c r="D504" s="809" t="s">
        <v>25</v>
      </c>
      <c r="E504" s="110"/>
      <c r="F504" s="110"/>
      <c r="G504" s="111"/>
      <c r="H504" s="110"/>
      <c r="I504" s="111"/>
      <c r="J504" s="112"/>
    </row>
    <row r="505" spans="1:10" ht="14.15" customHeight="1" thickTop="1" thickBot="1" x14ac:dyDescent="0.35">
      <c r="A505" s="819"/>
      <c r="B505" s="807"/>
      <c r="C505" s="806"/>
      <c r="D505" s="809"/>
      <c r="E505" s="98"/>
      <c r="F505" s="98"/>
      <c r="G505" s="98"/>
      <c r="H505" s="98"/>
      <c r="I505" s="98"/>
      <c r="J505" s="108"/>
    </row>
    <row r="506" spans="1:10" ht="14.15" customHeight="1" thickTop="1" thickBot="1" x14ac:dyDescent="0.35">
      <c r="A506" s="819"/>
      <c r="B506" s="807"/>
      <c r="C506" s="806"/>
      <c r="D506" s="809"/>
      <c r="E506" s="113"/>
      <c r="F506" s="113"/>
      <c r="G506" s="113"/>
      <c r="H506" s="113"/>
      <c r="I506" s="113"/>
      <c r="J506" s="114"/>
    </row>
    <row r="507" spans="1:10" ht="14.15" customHeight="1" thickTop="1" thickBot="1" x14ac:dyDescent="0.35">
      <c r="A507" s="808">
        <v>57</v>
      </c>
      <c r="B507" s="820">
        <f>INDEX(progmar,A507)</f>
        <v>0</v>
      </c>
      <c r="C507" s="821">
        <f>INDEX(fichmar,A507)</f>
        <v>0</v>
      </c>
      <c r="D507" s="814" t="s">
        <v>23</v>
      </c>
      <c r="E507" s="100"/>
      <c r="F507" s="100"/>
      <c r="G507" s="101"/>
      <c r="H507" s="100"/>
      <c r="I507" s="101"/>
      <c r="J507" s="115"/>
    </row>
    <row r="508" spans="1:10" ht="14.15" customHeight="1" thickTop="1" thickBot="1" x14ac:dyDescent="0.35">
      <c r="A508" s="808"/>
      <c r="B508" s="820"/>
      <c r="C508" s="821"/>
      <c r="D508" s="814"/>
      <c r="E508" s="102"/>
      <c r="F508" s="102"/>
      <c r="G508" s="102"/>
      <c r="H508" s="102"/>
      <c r="I508" s="102"/>
      <c r="J508" s="116"/>
    </row>
    <row r="509" spans="1:10" ht="14.15" customHeight="1" thickTop="1" thickBot="1" x14ac:dyDescent="0.35">
      <c r="A509" s="808"/>
      <c r="B509" s="820"/>
      <c r="C509" s="821"/>
      <c r="D509" s="815"/>
      <c r="E509" s="103"/>
      <c r="F509" s="103"/>
      <c r="G509" s="103"/>
      <c r="H509" s="103"/>
      <c r="I509" s="103"/>
      <c r="J509" s="117"/>
    </row>
    <row r="510" spans="1:10" ht="14.15" customHeight="1" thickTop="1" thickBot="1" x14ac:dyDescent="0.35">
      <c r="A510" s="808"/>
      <c r="B510" s="820"/>
      <c r="C510" s="821"/>
      <c r="D510" s="816" t="s">
        <v>24</v>
      </c>
      <c r="E510" s="104"/>
      <c r="F510" s="104"/>
      <c r="G510" s="105"/>
      <c r="H510" s="104"/>
      <c r="I510" s="105"/>
      <c r="J510" s="118"/>
    </row>
    <row r="511" spans="1:10" ht="14.15" customHeight="1" thickTop="1" thickBot="1" x14ac:dyDescent="0.35">
      <c r="A511" s="808"/>
      <c r="B511" s="820"/>
      <c r="C511" s="821"/>
      <c r="D511" s="816"/>
      <c r="E511" s="102"/>
      <c r="F511" s="102"/>
      <c r="G511" s="102"/>
      <c r="H511" s="102"/>
      <c r="I511" s="102"/>
      <c r="J511" s="116"/>
    </row>
    <row r="512" spans="1:10" ht="14.15" customHeight="1" thickTop="1" thickBot="1" x14ac:dyDescent="0.35">
      <c r="A512" s="808"/>
      <c r="B512" s="820"/>
      <c r="C512" s="821"/>
      <c r="D512" s="816"/>
      <c r="E512" s="103"/>
      <c r="F512" s="103"/>
      <c r="G512" s="103"/>
      <c r="H512" s="103"/>
      <c r="I512" s="103"/>
      <c r="J512" s="117"/>
    </row>
    <row r="513" spans="1:10" ht="14.15" customHeight="1" thickTop="1" thickBot="1" x14ac:dyDescent="0.35">
      <c r="A513" s="808"/>
      <c r="B513" s="820"/>
      <c r="C513" s="821"/>
      <c r="D513" s="817" t="s">
        <v>25</v>
      </c>
      <c r="E513" s="104"/>
      <c r="F513" s="104"/>
      <c r="G513" s="105"/>
      <c r="H513" s="104"/>
      <c r="I513" s="105"/>
      <c r="J513" s="118"/>
    </row>
    <row r="514" spans="1:10" ht="14.15" customHeight="1" thickTop="1" thickBot="1" x14ac:dyDescent="0.35">
      <c r="A514" s="808"/>
      <c r="B514" s="820"/>
      <c r="C514" s="821"/>
      <c r="D514" s="818"/>
      <c r="E514" s="102"/>
      <c r="F514" s="102"/>
      <c r="G514" s="102"/>
      <c r="H514" s="102"/>
      <c r="I514" s="102"/>
      <c r="J514" s="116"/>
    </row>
    <row r="515" spans="1:10" ht="14.15" customHeight="1" thickTop="1" thickBot="1" x14ac:dyDescent="0.35">
      <c r="A515" s="808"/>
      <c r="B515" s="820"/>
      <c r="C515" s="821"/>
      <c r="D515" s="818"/>
      <c r="E515" s="106"/>
      <c r="F515" s="106"/>
      <c r="G515" s="106"/>
      <c r="H515" s="106"/>
      <c r="I515" s="106"/>
      <c r="J515" s="119"/>
    </row>
    <row r="516" spans="1:10" ht="14.15" customHeight="1" thickTop="1" thickBot="1" x14ac:dyDescent="0.35">
      <c r="A516" s="819">
        <v>58</v>
      </c>
      <c r="B516" s="807">
        <f>INDEX(progmar,A516)</f>
        <v>0</v>
      </c>
      <c r="C516" s="806">
        <f>INDEX(fichmar,A516)</f>
        <v>0</v>
      </c>
      <c r="D516" s="811" t="s">
        <v>23</v>
      </c>
      <c r="E516" s="96"/>
      <c r="F516" s="96"/>
      <c r="G516" s="97"/>
      <c r="H516" s="96"/>
      <c r="I516" s="97"/>
      <c r="J516" s="107"/>
    </row>
    <row r="517" spans="1:10" ht="14.15" customHeight="1" thickTop="1" thickBot="1" x14ac:dyDescent="0.35">
      <c r="A517" s="819"/>
      <c r="B517" s="807"/>
      <c r="C517" s="806"/>
      <c r="D517" s="812"/>
      <c r="E517" s="98"/>
      <c r="F517" s="98"/>
      <c r="G517" s="98"/>
      <c r="H517" s="98"/>
      <c r="I517" s="98"/>
      <c r="J517" s="108"/>
    </row>
    <row r="518" spans="1:10" ht="14.15" customHeight="1" thickTop="1" thickBot="1" x14ac:dyDescent="0.35">
      <c r="A518" s="819"/>
      <c r="B518" s="807"/>
      <c r="C518" s="806"/>
      <c r="D518" s="813"/>
      <c r="E518" s="99"/>
      <c r="F518" s="99"/>
      <c r="G518" s="99"/>
      <c r="H518" s="99"/>
      <c r="I518" s="99"/>
      <c r="J518" s="109"/>
    </row>
    <row r="519" spans="1:10" ht="14.15" customHeight="1" thickTop="1" thickBot="1" x14ac:dyDescent="0.35">
      <c r="A519" s="819"/>
      <c r="B519" s="807"/>
      <c r="C519" s="806"/>
      <c r="D519" s="810" t="s">
        <v>24</v>
      </c>
      <c r="E519" s="110"/>
      <c r="F519" s="110"/>
      <c r="G519" s="111"/>
      <c r="H519" s="110"/>
      <c r="I519" s="111"/>
      <c r="J519" s="112"/>
    </row>
    <row r="520" spans="1:10" ht="14.15" customHeight="1" thickTop="1" thickBot="1" x14ac:dyDescent="0.35">
      <c r="A520" s="819"/>
      <c r="B520" s="807"/>
      <c r="C520" s="806"/>
      <c r="D520" s="810"/>
      <c r="E520" s="98"/>
      <c r="F520" s="98"/>
      <c r="G520" s="98"/>
      <c r="H520" s="98"/>
      <c r="I520" s="98"/>
      <c r="J520" s="108"/>
    </row>
    <row r="521" spans="1:10" ht="14.15" customHeight="1" thickTop="1" thickBot="1" x14ac:dyDescent="0.35">
      <c r="A521" s="819"/>
      <c r="B521" s="807"/>
      <c r="C521" s="806"/>
      <c r="D521" s="810"/>
      <c r="E521" s="99"/>
      <c r="F521" s="99"/>
      <c r="G521" s="99"/>
      <c r="H521" s="99"/>
      <c r="I521" s="99"/>
      <c r="J521" s="109"/>
    </row>
    <row r="522" spans="1:10" ht="14.15" customHeight="1" thickTop="1" thickBot="1" x14ac:dyDescent="0.35">
      <c r="A522" s="819"/>
      <c r="B522" s="807"/>
      <c r="C522" s="806"/>
      <c r="D522" s="809" t="s">
        <v>25</v>
      </c>
      <c r="E522" s="110"/>
      <c r="F522" s="110"/>
      <c r="G522" s="111"/>
      <c r="H522" s="110"/>
      <c r="I522" s="111"/>
      <c r="J522" s="112"/>
    </row>
    <row r="523" spans="1:10" ht="14.15" customHeight="1" thickTop="1" thickBot="1" x14ac:dyDescent="0.35">
      <c r="A523" s="819"/>
      <c r="B523" s="807"/>
      <c r="C523" s="806"/>
      <c r="D523" s="809"/>
      <c r="E523" s="98"/>
      <c r="F523" s="98"/>
      <c r="G523" s="98"/>
      <c r="H523" s="98"/>
      <c r="I523" s="98"/>
      <c r="J523" s="108"/>
    </row>
    <row r="524" spans="1:10" ht="14.15" customHeight="1" thickTop="1" thickBot="1" x14ac:dyDescent="0.35">
      <c r="A524" s="819"/>
      <c r="B524" s="807"/>
      <c r="C524" s="806"/>
      <c r="D524" s="809"/>
      <c r="E524" s="113"/>
      <c r="F524" s="113"/>
      <c r="G524" s="113"/>
      <c r="H524" s="113"/>
      <c r="I524" s="113"/>
      <c r="J524" s="114"/>
    </row>
    <row r="525" spans="1:10" ht="14.15" customHeight="1" thickTop="1" thickBot="1" x14ac:dyDescent="0.35">
      <c r="A525" s="808">
        <v>59</v>
      </c>
      <c r="B525" s="820">
        <f>INDEX(progmar,A525)</f>
        <v>0</v>
      </c>
      <c r="C525" s="821">
        <f>INDEX(fichmar,A525)</f>
        <v>0</v>
      </c>
      <c r="D525" s="814" t="s">
        <v>23</v>
      </c>
      <c r="E525" s="100"/>
      <c r="F525" s="100"/>
      <c r="G525" s="101"/>
      <c r="H525" s="100"/>
      <c r="I525" s="101"/>
      <c r="J525" s="115"/>
    </row>
    <row r="526" spans="1:10" ht="14.15" customHeight="1" thickTop="1" thickBot="1" x14ac:dyDescent="0.35">
      <c r="A526" s="808"/>
      <c r="B526" s="820"/>
      <c r="C526" s="821"/>
      <c r="D526" s="814"/>
      <c r="E526" s="102"/>
      <c r="F526" s="102"/>
      <c r="G526" s="102"/>
      <c r="H526" s="102"/>
      <c r="I526" s="102"/>
      <c r="J526" s="116"/>
    </row>
    <row r="527" spans="1:10" ht="14.15" customHeight="1" thickTop="1" thickBot="1" x14ac:dyDescent="0.35">
      <c r="A527" s="808"/>
      <c r="B527" s="820"/>
      <c r="C527" s="821"/>
      <c r="D527" s="815"/>
      <c r="E527" s="103"/>
      <c r="F527" s="103"/>
      <c r="G527" s="103"/>
      <c r="H527" s="103"/>
      <c r="I527" s="103"/>
      <c r="J527" s="117"/>
    </row>
    <row r="528" spans="1:10" ht="14.15" customHeight="1" thickTop="1" thickBot="1" x14ac:dyDescent="0.35">
      <c r="A528" s="808"/>
      <c r="B528" s="820"/>
      <c r="C528" s="821"/>
      <c r="D528" s="816" t="s">
        <v>24</v>
      </c>
      <c r="E528" s="104"/>
      <c r="F528" s="104"/>
      <c r="G528" s="105"/>
      <c r="H528" s="104"/>
      <c r="I528" s="105"/>
      <c r="J528" s="118"/>
    </row>
    <row r="529" spans="1:10" ht="14.15" customHeight="1" thickTop="1" thickBot="1" x14ac:dyDescent="0.35">
      <c r="A529" s="808"/>
      <c r="B529" s="820"/>
      <c r="C529" s="821"/>
      <c r="D529" s="816"/>
      <c r="E529" s="102"/>
      <c r="F529" s="102"/>
      <c r="G529" s="102"/>
      <c r="H529" s="102"/>
      <c r="I529" s="102"/>
      <c r="J529" s="116"/>
    </row>
    <row r="530" spans="1:10" ht="14.15" customHeight="1" thickTop="1" thickBot="1" x14ac:dyDescent="0.35">
      <c r="A530" s="808"/>
      <c r="B530" s="820"/>
      <c r="C530" s="821"/>
      <c r="D530" s="816"/>
      <c r="E530" s="103"/>
      <c r="F530" s="103"/>
      <c r="G530" s="103"/>
      <c r="H530" s="103"/>
      <c r="I530" s="103"/>
      <c r="J530" s="117"/>
    </row>
    <row r="531" spans="1:10" ht="14.15" customHeight="1" thickTop="1" thickBot="1" x14ac:dyDescent="0.35">
      <c r="A531" s="808"/>
      <c r="B531" s="820"/>
      <c r="C531" s="821"/>
      <c r="D531" s="817" t="s">
        <v>25</v>
      </c>
      <c r="E531" s="104"/>
      <c r="F531" s="104"/>
      <c r="G531" s="105"/>
      <c r="H531" s="104"/>
      <c r="I531" s="105"/>
      <c r="J531" s="118"/>
    </row>
    <row r="532" spans="1:10" ht="14.15" customHeight="1" thickTop="1" thickBot="1" x14ac:dyDescent="0.35">
      <c r="A532" s="808"/>
      <c r="B532" s="820"/>
      <c r="C532" s="821"/>
      <c r="D532" s="818"/>
      <c r="E532" s="102"/>
      <c r="F532" s="102"/>
      <c r="G532" s="102"/>
      <c r="H532" s="102"/>
      <c r="I532" s="102"/>
      <c r="J532" s="116"/>
    </row>
    <row r="533" spans="1:10" ht="14.15" customHeight="1" thickTop="1" thickBot="1" x14ac:dyDescent="0.35">
      <c r="A533" s="808"/>
      <c r="B533" s="820"/>
      <c r="C533" s="821"/>
      <c r="D533" s="818"/>
      <c r="E533" s="106"/>
      <c r="F533" s="106"/>
      <c r="G533" s="106"/>
      <c r="H533" s="106"/>
      <c r="I533" s="106"/>
      <c r="J533" s="119"/>
    </row>
    <row r="534" spans="1:10" ht="14.15" customHeight="1" thickTop="1" thickBot="1" x14ac:dyDescent="0.35">
      <c r="A534" s="819">
        <v>60</v>
      </c>
      <c r="B534" s="807">
        <f>INDEX(progmar,A534)</f>
        <v>0</v>
      </c>
      <c r="C534" s="806">
        <f>INDEX(fichmar,A534)</f>
        <v>0</v>
      </c>
      <c r="D534" s="811" t="s">
        <v>23</v>
      </c>
      <c r="E534" s="96"/>
      <c r="F534" s="96"/>
      <c r="G534" s="97"/>
      <c r="H534" s="96"/>
      <c r="I534" s="97"/>
      <c r="J534" s="107"/>
    </row>
    <row r="535" spans="1:10" ht="14.15" customHeight="1" thickTop="1" thickBot="1" x14ac:dyDescent="0.35">
      <c r="A535" s="819"/>
      <c r="B535" s="807"/>
      <c r="C535" s="806"/>
      <c r="D535" s="812"/>
      <c r="E535" s="98"/>
      <c r="F535" s="98"/>
      <c r="G535" s="98"/>
      <c r="H535" s="98"/>
      <c r="I535" s="98"/>
      <c r="J535" s="108"/>
    </row>
    <row r="536" spans="1:10" ht="14.15" customHeight="1" thickTop="1" thickBot="1" x14ac:dyDescent="0.35">
      <c r="A536" s="819"/>
      <c r="B536" s="807"/>
      <c r="C536" s="806"/>
      <c r="D536" s="813"/>
      <c r="E536" s="99"/>
      <c r="F536" s="99"/>
      <c r="G536" s="99"/>
      <c r="H536" s="99"/>
      <c r="I536" s="99"/>
      <c r="J536" s="109"/>
    </row>
    <row r="537" spans="1:10" ht="14.15" customHeight="1" thickTop="1" thickBot="1" x14ac:dyDescent="0.35">
      <c r="A537" s="819"/>
      <c r="B537" s="807"/>
      <c r="C537" s="806"/>
      <c r="D537" s="810" t="s">
        <v>24</v>
      </c>
      <c r="E537" s="110"/>
      <c r="F537" s="110"/>
      <c r="G537" s="111"/>
      <c r="H537" s="110"/>
      <c r="I537" s="111"/>
      <c r="J537" s="112"/>
    </row>
    <row r="538" spans="1:10" ht="14.15" customHeight="1" thickTop="1" thickBot="1" x14ac:dyDescent="0.35">
      <c r="A538" s="819"/>
      <c r="B538" s="807"/>
      <c r="C538" s="806"/>
      <c r="D538" s="810"/>
      <c r="E538" s="98"/>
      <c r="F538" s="98"/>
      <c r="G538" s="98"/>
      <c r="H538" s="98"/>
      <c r="I538" s="98"/>
      <c r="J538" s="108"/>
    </row>
    <row r="539" spans="1:10" ht="14.15" customHeight="1" thickTop="1" thickBot="1" x14ac:dyDescent="0.35">
      <c r="A539" s="819"/>
      <c r="B539" s="807"/>
      <c r="C539" s="806"/>
      <c r="D539" s="810"/>
      <c r="E539" s="99"/>
      <c r="F539" s="99"/>
      <c r="G539" s="99"/>
      <c r="H539" s="99"/>
      <c r="I539" s="99"/>
      <c r="J539" s="109"/>
    </row>
    <row r="540" spans="1:10" ht="14.15" customHeight="1" thickTop="1" thickBot="1" x14ac:dyDescent="0.35">
      <c r="A540" s="819"/>
      <c r="B540" s="807"/>
      <c r="C540" s="806"/>
      <c r="D540" s="809" t="s">
        <v>25</v>
      </c>
      <c r="E540" s="110"/>
      <c r="F540" s="110"/>
      <c r="G540" s="111"/>
      <c r="H540" s="110"/>
      <c r="I540" s="111"/>
      <c r="J540" s="112"/>
    </row>
    <row r="541" spans="1:10" ht="14.15" customHeight="1" thickTop="1" thickBot="1" x14ac:dyDescent="0.35">
      <c r="A541" s="819"/>
      <c r="B541" s="807"/>
      <c r="C541" s="806"/>
      <c r="D541" s="809"/>
      <c r="E541" s="98"/>
      <c r="F541" s="98"/>
      <c r="G541" s="98"/>
      <c r="H541" s="98"/>
      <c r="I541" s="98"/>
      <c r="J541" s="108"/>
    </row>
    <row r="542" spans="1:10" ht="14.15" customHeight="1" thickTop="1" thickBot="1" x14ac:dyDescent="0.35">
      <c r="A542" s="819"/>
      <c r="B542" s="807"/>
      <c r="C542" s="806"/>
      <c r="D542" s="809"/>
      <c r="E542" s="113"/>
      <c r="F542" s="113"/>
      <c r="G542" s="113"/>
      <c r="H542" s="113"/>
      <c r="I542" s="113"/>
      <c r="J542" s="114"/>
    </row>
    <row r="543" spans="1:10" ht="14.15" customHeight="1" thickTop="1" thickBot="1" x14ac:dyDescent="0.35">
      <c r="A543" s="808">
        <v>61</v>
      </c>
      <c r="B543" s="820">
        <f>INDEX(progmar,A543)</f>
        <v>0</v>
      </c>
      <c r="C543" s="806">
        <f>INDEX(fichmar,A543)</f>
        <v>0</v>
      </c>
      <c r="D543" s="814" t="s">
        <v>23</v>
      </c>
      <c r="E543" s="100"/>
      <c r="F543" s="100"/>
      <c r="G543" s="101"/>
      <c r="H543" s="100"/>
      <c r="I543" s="101"/>
      <c r="J543" s="115"/>
    </row>
    <row r="544" spans="1:10" ht="14.15" customHeight="1" thickTop="1" thickBot="1" x14ac:dyDescent="0.35">
      <c r="A544" s="808"/>
      <c r="B544" s="820"/>
      <c r="C544" s="806"/>
      <c r="D544" s="814"/>
      <c r="E544" s="102"/>
      <c r="F544" s="102"/>
      <c r="G544" s="102"/>
      <c r="H544" s="102"/>
      <c r="I544" s="102"/>
      <c r="J544" s="116"/>
    </row>
    <row r="545" spans="1:10" ht="14.15" customHeight="1" thickTop="1" thickBot="1" x14ac:dyDescent="0.35">
      <c r="A545" s="808"/>
      <c r="B545" s="820"/>
      <c r="C545" s="806"/>
      <c r="D545" s="815"/>
      <c r="E545" s="103"/>
      <c r="F545" s="103"/>
      <c r="G545" s="103"/>
      <c r="H545" s="103"/>
      <c r="I545" s="103"/>
      <c r="J545" s="117"/>
    </row>
    <row r="546" spans="1:10" ht="14.15" customHeight="1" thickTop="1" thickBot="1" x14ac:dyDescent="0.35">
      <c r="A546" s="808"/>
      <c r="B546" s="820"/>
      <c r="C546" s="806"/>
      <c r="D546" s="816" t="s">
        <v>24</v>
      </c>
      <c r="E546" s="104"/>
      <c r="F546" s="104"/>
      <c r="G546" s="105"/>
      <c r="H546" s="104"/>
      <c r="I546" s="105"/>
      <c r="J546" s="118"/>
    </row>
    <row r="547" spans="1:10" ht="14.15" customHeight="1" thickTop="1" thickBot="1" x14ac:dyDescent="0.35">
      <c r="A547" s="808"/>
      <c r="B547" s="820"/>
      <c r="C547" s="806"/>
      <c r="D547" s="816"/>
      <c r="E547" s="102"/>
      <c r="F547" s="102"/>
      <c r="G547" s="102"/>
      <c r="H547" s="102"/>
      <c r="I547" s="102"/>
      <c r="J547" s="116"/>
    </row>
    <row r="548" spans="1:10" ht="14.15" customHeight="1" thickTop="1" thickBot="1" x14ac:dyDescent="0.35">
      <c r="A548" s="808"/>
      <c r="B548" s="820"/>
      <c r="C548" s="806"/>
      <c r="D548" s="816"/>
      <c r="E548" s="103"/>
      <c r="F548" s="103"/>
      <c r="G548" s="103"/>
      <c r="H548" s="103"/>
      <c r="I548" s="103"/>
      <c r="J548" s="117"/>
    </row>
    <row r="549" spans="1:10" ht="14.15" customHeight="1" thickTop="1" thickBot="1" x14ac:dyDescent="0.35">
      <c r="A549" s="808"/>
      <c r="B549" s="820"/>
      <c r="C549" s="806"/>
      <c r="D549" s="817" t="s">
        <v>25</v>
      </c>
      <c r="E549" s="104"/>
      <c r="F549" s="104"/>
      <c r="G549" s="105"/>
      <c r="H549" s="104"/>
      <c r="I549" s="105"/>
      <c r="J549" s="118"/>
    </row>
    <row r="550" spans="1:10" ht="14.15" customHeight="1" thickTop="1" thickBot="1" x14ac:dyDescent="0.35">
      <c r="A550" s="808"/>
      <c r="B550" s="820"/>
      <c r="C550" s="806"/>
      <c r="D550" s="818"/>
      <c r="E550" s="102"/>
      <c r="F550" s="102"/>
      <c r="G550" s="102"/>
      <c r="H550" s="102"/>
      <c r="I550" s="102"/>
      <c r="J550" s="116"/>
    </row>
    <row r="551" spans="1:10" ht="14.15" customHeight="1" thickTop="1" thickBot="1" x14ac:dyDescent="0.35">
      <c r="A551" s="808"/>
      <c r="B551" s="820"/>
      <c r="C551" s="806"/>
      <c r="D551" s="818"/>
      <c r="E551" s="106"/>
      <c r="F551" s="106"/>
      <c r="G551" s="106"/>
      <c r="H551" s="106"/>
      <c r="I551" s="106"/>
      <c r="J551" s="119"/>
    </row>
    <row r="552" spans="1:10" ht="14.15" customHeight="1" thickTop="1" thickBot="1" x14ac:dyDescent="0.35">
      <c r="A552" s="819">
        <v>62</v>
      </c>
      <c r="B552" s="807">
        <f>INDEX(progmar,A552)</f>
        <v>0</v>
      </c>
      <c r="C552" s="806">
        <f>INDEX(fichmar,A552)</f>
        <v>0</v>
      </c>
      <c r="D552" s="811" t="s">
        <v>23</v>
      </c>
      <c r="E552" s="96"/>
      <c r="F552" s="96"/>
      <c r="G552" s="97"/>
      <c r="H552" s="96"/>
      <c r="I552" s="97"/>
      <c r="J552" s="107"/>
    </row>
    <row r="553" spans="1:10" ht="14.15" customHeight="1" thickTop="1" thickBot="1" x14ac:dyDescent="0.35">
      <c r="A553" s="819"/>
      <c r="B553" s="807"/>
      <c r="C553" s="806"/>
      <c r="D553" s="812"/>
      <c r="E553" s="98"/>
      <c r="F553" s="98"/>
      <c r="G553" s="98"/>
      <c r="H553" s="98"/>
      <c r="I553" s="98"/>
      <c r="J553" s="108"/>
    </row>
    <row r="554" spans="1:10" ht="14.15" customHeight="1" thickTop="1" thickBot="1" x14ac:dyDescent="0.35">
      <c r="A554" s="819"/>
      <c r="B554" s="807"/>
      <c r="C554" s="806"/>
      <c r="D554" s="813"/>
      <c r="E554" s="99"/>
      <c r="F554" s="99"/>
      <c r="G554" s="99"/>
      <c r="H554" s="99"/>
      <c r="I554" s="99"/>
      <c r="J554" s="109"/>
    </row>
    <row r="555" spans="1:10" ht="14.15" customHeight="1" thickTop="1" thickBot="1" x14ac:dyDescent="0.35">
      <c r="A555" s="819"/>
      <c r="B555" s="807"/>
      <c r="C555" s="806"/>
      <c r="D555" s="810" t="s">
        <v>24</v>
      </c>
      <c r="E555" s="110"/>
      <c r="F555" s="110"/>
      <c r="G555" s="111"/>
      <c r="H555" s="110"/>
      <c r="I555" s="111"/>
      <c r="J555" s="112"/>
    </row>
    <row r="556" spans="1:10" ht="14.15" customHeight="1" thickTop="1" thickBot="1" x14ac:dyDescent="0.35">
      <c r="A556" s="819"/>
      <c r="B556" s="807"/>
      <c r="C556" s="806"/>
      <c r="D556" s="810"/>
      <c r="E556" s="98"/>
      <c r="F556" s="98"/>
      <c r="G556" s="98"/>
      <c r="H556" s="98"/>
      <c r="I556" s="98"/>
      <c r="J556" s="108"/>
    </row>
    <row r="557" spans="1:10" ht="14.15" customHeight="1" thickTop="1" thickBot="1" x14ac:dyDescent="0.35">
      <c r="A557" s="819"/>
      <c r="B557" s="807"/>
      <c r="C557" s="806"/>
      <c r="D557" s="810"/>
      <c r="E557" s="99"/>
      <c r="F557" s="99"/>
      <c r="G557" s="99"/>
      <c r="H557" s="99"/>
      <c r="I557" s="99"/>
      <c r="J557" s="109"/>
    </row>
    <row r="558" spans="1:10" ht="14.15" customHeight="1" thickTop="1" thickBot="1" x14ac:dyDescent="0.35">
      <c r="A558" s="819"/>
      <c r="B558" s="807"/>
      <c r="C558" s="806"/>
      <c r="D558" s="809" t="s">
        <v>25</v>
      </c>
      <c r="E558" s="110"/>
      <c r="F558" s="110"/>
      <c r="G558" s="111"/>
      <c r="H558" s="110"/>
      <c r="I558" s="111"/>
      <c r="J558" s="112"/>
    </row>
    <row r="559" spans="1:10" ht="14.15" customHeight="1" thickTop="1" thickBot="1" x14ac:dyDescent="0.35">
      <c r="A559" s="819"/>
      <c r="B559" s="807"/>
      <c r="C559" s="806"/>
      <c r="D559" s="809"/>
      <c r="E559" s="98"/>
      <c r="F559" s="98"/>
      <c r="G559" s="98"/>
      <c r="H559" s="98"/>
      <c r="I559" s="98"/>
      <c r="J559" s="108"/>
    </row>
    <row r="560" spans="1:10" ht="14.15" customHeight="1" thickTop="1" thickBot="1" x14ac:dyDescent="0.35">
      <c r="A560" s="819"/>
      <c r="B560" s="807"/>
      <c r="C560" s="806"/>
      <c r="D560" s="809"/>
      <c r="E560" s="113"/>
      <c r="F560" s="113"/>
      <c r="G560" s="113"/>
      <c r="H560" s="113"/>
      <c r="I560" s="113"/>
      <c r="J560" s="114"/>
    </row>
    <row r="561" spans="1:10" ht="14.15" customHeight="1" thickTop="1" thickBot="1" x14ac:dyDescent="0.35">
      <c r="A561" s="808">
        <v>63</v>
      </c>
      <c r="B561" s="820">
        <f>INDEX(progmar,A561)</f>
        <v>0</v>
      </c>
      <c r="C561" s="821">
        <f>INDEX(fichmar,A561)</f>
        <v>0</v>
      </c>
      <c r="D561" s="814" t="s">
        <v>23</v>
      </c>
      <c r="E561" s="100"/>
      <c r="F561" s="100"/>
      <c r="G561" s="101"/>
      <c r="H561" s="100"/>
      <c r="I561" s="101"/>
      <c r="J561" s="115"/>
    </row>
    <row r="562" spans="1:10" ht="14.15" customHeight="1" thickTop="1" thickBot="1" x14ac:dyDescent="0.35">
      <c r="A562" s="808"/>
      <c r="B562" s="820"/>
      <c r="C562" s="821"/>
      <c r="D562" s="814"/>
      <c r="E562" s="102"/>
      <c r="F562" s="102"/>
      <c r="G562" s="102"/>
      <c r="H562" s="102"/>
      <c r="I562" s="102"/>
      <c r="J562" s="116"/>
    </row>
    <row r="563" spans="1:10" ht="14.15" customHeight="1" thickTop="1" thickBot="1" x14ac:dyDescent="0.35">
      <c r="A563" s="808"/>
      <c r="B563" s="820"/>
      <c r="C563" s="821"/>
      <c r="D563" s="815"/>
      <c r="E563" s="103"/>
      <c r="F563" s="103"/>
      <c r="G563" s="103"/>
      <c r="H563" s="103"/>
      <c r="I563" s="103"/>
      <c r="J563" s="117"/>
    </row>
    <row r="564" spans="1:10" ht="14.15" customHeight="1" thickTop="1" thickBot="1" x14ac:dyDescent="0.35">
      <c r="A564" s="808"/>
      <c r="B564" s="820"/>
      <c r="C564" s="821"/>
      <c r="D564" s="816" t="s">
        <v>24</v>
      </c>
      <c r="E564" s="104"/>
      <c r="F564" s="104"/>
      <c r="G564" s="105"/>
      <c r="H564" s="104"/>
      <c r="I564" s="105"/>
      <c r="J564" s="118"/>
    </row>
    <row r="565" spans="1:10" ht="14.15" customHeight="1" thickTop="1" thickBot="1" x14ac:dyDescent="0.35">
      <c r="A565" s="808"/>
      <c r="B565" s="820"/>
      <c r="C565" s="821"/>
      <c r="D565" s="816"/>
      <c r="E565" s="102"/>
      <c r="F565" s="102"/>
      <c r="G565" s="102"/>
      <c r="H565" s="102"/>
      <c r="I565" s="102"/>
      <c r="J565" s="116"/>
    </row>
    <row r="566" spans="1:10" ht="14.15" customHeight="1" thickTop="1" thickBot="1" x14ac:dyDescent="0.35">
      <c r="A566" s="808"/>
      <c r="B566" s="820"/>
      <c r="C566" s="821"/>
      <c r="D566" s="816"/>
      <c r="E566" s="103"/>
      <c r="F566" s="103"/>
      <c r="G566" s="103"/>
      <c r="H566" s="103"/>
      <c r="I566" s="103"/>
      <c r="J566" s="117"/>
    </row>
    <row r="567" spans="1:10" ht="14.15" customHeight="1" thickTop="1" thickBot="1" x14ac:dyDescent="0.35">
      <c r="A567" s="808"/>
      <c r="B567" s="820"/>
      <c r="C567" s="821"/>
      <c r="D567" s="817" t="s">
        <v>25</v>
      </c>
      <c r="E567" s="104"/>
      <c r="F567" s="104"/>
      <c r="G567" s="105"/>
      <c r="H567" s="104"/>
      <c r="I567" s="105"/>
      <c r="J567" s="118"/>
    </row>
    <row r="568" spans="1:10" ht="14.15" customHeight="1" thickTop="1" thickBot="1" x14ac:dyDescent="0.35">
      <c r="A568" s="808"/>
      <c r="B568" s="820"/>
      <c r="C568" s="821"/>
      <c r="D568" s="818"/>
      <c r="E568" s="102"/>
      <c r="F568" s="102"/>
      <c r="G568" s="102"/>
      <c r="H568" s="102"/>
      <c r="I568" s="102"/>
      <c r="J568" s="116"/>
    </row>
    <row r="569" spans="1:10" ht="14.15" customHeight="1" thickTop="1" thickBot="1" x14ac:dyDescent="0.35">
      <c r="A569" s="808"/>
      <c r="B569" s="820"/>
      <c r="C569" s="821"/>
      <c r="D569" s="818"/>
      <c r="E569" s="106"/>
      <c r="F569" s="106"/>
      <c r="G569" s="106"/>
      <c r="H569" s="106"/>
      <c r="I569" s="106"/>
      <c r="J569" s="119"/>
    </row>
    <row r="570" spans="1:10" ht="190" customHeight="1" thickTop="1" thickBot="1" x14ac:dyDescent="0.35">
      <c r="A570" s="819">
        <v>64</v>
      </c>
      <c r="B570" s="807">
        <f>INDEX(progmar,A570)</f>
        <v>3138213</v>
      </c>
      <c r="C570" s="806" t="str">
        <f>INDEX(fichmar,A570)</f>
        <v>3138213 - CONSTRUCCION DE ESTRUCTURAS EN CONCRETO (OPERARIO - FLORIDA) - CAMPESENA</v>
      </c>
      <c r="D570" s="811" t="s">
        <v>32</v>
      </c>
      <c r="E570" s="96" t="s">
        <v>1584</v>
      </c>
      <c r="F570" s="96" t="s">
        <v>1575</v>
      </c>
      <c r="G570" s="97" t="s">
        <v>1576</v>
      </c>
      <c r="H570" s="96" t="s">
        <v>1577</v>
      </c>
      <c r="I570" s="97" t="s">
        <v>1585</v>
      </c>
      <c r="J570" s="107"/>
    </row>
    <row r="571" spans="1:10" ht="30" customHeight="1" thickTop="1" thickBot="1" x14ac:dyDescent="0.35">
      <c r="A571" s="819"/>
      <c r="B571" s="807"/>
      <c r="C571" s="806"/>
      <c r="D571" s="812"/>
      <c r="E571" s="98"/>
      <c r="F571" s="98" t="s">
        <v>715</v>
      </c>
      <c r="G571" s="98" t="s">
        <v>1315</v>
      </c>
      <c r="H571" s="98" t="s">
        <v>1315</v>
      </c>
      <c r="I571" s="98" t="s">
        <v>148</v>
      </c>
      <c r="J571" s="108"/>
    </row>
    <row r="572" spans="1:10" ht="58.65" customHeight="1" thickTop="1" thickBot="1" x14ac:dyDescent="0.35">
      <c r="A572" s="819"/>
      <c r="B572" s="807"/>
      <c r="C572" s="806"/>
      <c r="D572" s="813"/>
      <c r="E572" s="99" t="s">
        <v>37</v>
      </c>
      <c r="F572" s="99" t="s">
        <v>37</v>
      </c>
      <c r="G572" s="99" t="s">
        <v>37</v>
      </c>
      <c r="H572" s="99" t="s">
        <v>37</v>
      </c>
      <c r="I572" s="99" t="s">
        <v>1465</v>
      </c>
      <c r="J572" s="109"/>
    </row>
    <row r="573" spans="1:10" ht="190" customHeight="1" thickTop="1" thickBot="1" x14ac:dyDescent="0.35">
      <c r="A573" s="819"/>
      <c r="B573" s="807"/>
      <c r="C573" s="806"/>
      <c r="D573" s="810" t="s">
        <v>24</v>
      </c>
      <c r="E573" s="110" t="s">
        <v>1586</v>
      </c>
      <c r="F573" s="110" t="s">
        <v>1578</v>
      </c>
      <c r="G573" s="111" t="s">
        <v>1579</v>
      </c>
      <c r="H573" s="110" t="s">
        <v>1580</v>
      </c>
      <c r="I573" s="111" t="s">
        <v>1586</v>
      </c>
      <c r="J573" s="112"/>
    </row>
    <row r="574" spans="1:10" ht="30" customHeight="1" thickTop="1" thickBot="1" x14ac:dyDescent="0.35">
      <c r="A574" s="819"/>
      <c r="B574" s="807"/>
      <c r="C574" s="806"/>
      <c r="D574" s="810"/>
      <c r="E574" s="98" t="s">
        <v>1315</v>
      </c>
      <c r="F574" s="98" t="s">
        <v>715</v>
      </c>
      <c r="G574" s="98" t="s">
        <v>1315</v>
      </c>
      <c r="H574" s="98" t="s">
        <v>1315</v>
      </c>
      <c r="I574" s="98" t="s">
        <v>1315</v>
      </c>
      <c r="J574" s="108"/>
    </row>
    <row r="575" spans="1:10" ht="30" customHeight="1" thickTop="1" thickBot="1" x14ac:dyDescent="0.35">
      <c r="A575" s="819"/>
      <c r="B575" s="807"/>
      <c r="C575" s="806"/>
      <c r="D575" s="810"/>
      <c r="E575" s="99" t="s">
        <v>37</v>
      </c>
      <c r="F575" s="99" t="s">
        <v>37</v>
      </c>
      <c r="G575" s="99" t="s">
        <v>37</v>
      </c>
      <c r="H575" s="99" t="s">
        <v>37</v>
      </c>
      <c r="I575" s="99" t="s">
        <v>37</v>
      </c>
      <c r="J575" s="109"/>
    </row>
    <row r="576" spans="1:10" ht="14.15" customHeight="1" thickTop="1" thickBot="1" x14ac:dyDescent="0.35">
      <c r="A576" s="819"/>
      <c r="B576" s="807"/>
      <c r="C576" s="806"/>
      <c r="D576" s="809" t="s">
        <v>25</v>
      </c>
      <c r="E576" s="110"/>
      <c r="F576" s="110"/>
      <c r="G576" s="111"/>
      <c r="H576" s="110"/>
      <c r="I576" s="111"/>
      <c r="J576" s="112"/>
    </row>
    <row r="577" spans="1:10" ht="14.15" customHeight="1" thickTop="1" thickBot="1" x14ac:dyDescent="0.35">
      <c r="A577" s="819"/>
      <c r="B577" s="807"/>
      <c r="C577" s="806"/>
      <c r="D577" s="809"/>
      <c r="E577" s="98"/>
      <c r="F577" s="98"/>
      <c r="G577" s="98"/>
      <c r="H577" s="98"/>
      <c r="I577" s="98"/>
      <c r="J577" s="108"/>
    </row>
    <row r="578" spans="1:10" ht="14.15" customHeight="1" thickTop="1" thickBot="1" x14ac:dyDescent="0.35">
      <c r="A578" s="819"/>
      <c r="B578" s="807"/>
      <c r="C578" s="806"/>
      <c r="D578" s="809"/>
      <c r="E578" s="113"/>
      <c r="F578" s="113"/>
      <c r="G578" s="113"/>
      <c r="H578" s="113"/>
      <c r="I578" s="113"/>
      <c r="J578" s="114"/>
    </row>
    <row r="579" spans="1:10" ht="210" customHeight="1" thickTop="1" thickBot="1" x14ac:dyDescent="0.35">
      <c r="A579" s="808">
        <v>65</v>
      </c>
      <c r="B579" s="820">
        <f>INDEX(progmar,A579)</f>
        <v>3140619</v>
      </c>
      <c r="C579" s="821" t="str">
        <f>INDEX(fichmar,A579)</f>
        <v>3140619 - CONSTRUCCION DE VIAS (TÉCNICO - RESTREPO) - CAMPESENA</v>
      </c>
      <c r="D579" s="814" t="s">
        <v>32</v>
      </c>
      <c r="E579" s="100" t="s">
        <v>1541</v>
      </c>
      <c r="F579" s="100" t="s">
        <v>1541</v>
      </c>
      <c r="G579" s="101" t="s">
        <v>1541</v>
      </c>
      <c r="H579" s="100" t="s">
        <v>1541</v>
      </c>
      <c r="I579" s="101" t="s">
        <v>1541</v>
      </c>
      <c r="J579" s="115"/>
    </row>
    <row r="580" spans="1:10" ht="30" customHeight="1" thickTop="1" thickBot="1" x14ac:dyDescent="0.35">
      <c r="A580" s="808"/>
      <c r="B580" s="820"/>
      <c r="C580" s="821"/>
      <c r="D580" s="814"/>
      <c r="E580" s="102"/>
      <c r="F580" s="102"/>
      <c r="G580" s="102"/>
      <c r="H580" s="102"/>
      <c r="I580" s="102" t="s">
        <v>1362</v>
      </c>
      <c r="J580" s="116"/>
    </row>
    <row r="581" spans="1:10" ht="30" customHeight="1" thickTop="1" thickBot="1" x14ac:dyDescent="0.35">
      <c r="A581" s="808"/>
      <c r="B581" s="820"/>
      <c r="C581" s="821"/>
      <c r="D581" s="815"/>
      <c r="E581" s="103" t="s">
        <v>37</v>
      </c>
      <c r="F581" s="103" t="s">
        <v>37</v>
      </c>
      <c r="G581" s="103" t="s">
        <v>37</v>
      </c>
      <c r="H581" s="103" t="s">
        <v>37</v>
      </c>
      <c r="I581" s="103" t="s">
        <v>37</v>
      </c>
      <c r="J581" s="117"/>
    </row>
    <row r="582" spans="1:10" ht="210" customHeight="1" thickTop="1" thickBot="1" x14ac:dyDescent="0.35">
      <c r="A582" s="808"/>
      <c r="B582" s="820"/>
      <c r="C582" s="821"/>
      <c r="D582" s="816" t="s">
        <v>24</v>
      </c>
      <c r="E582" s="104" t="s">
        <v>1541</v>
      </c>
      <c r="F582" s="104" t="s">
        <v>1541</v>
      </c>
      <c r="G582" s="105" t="s">
        <v>1541</v>
      </c>
      <c r="H582" s="104" t="s">
        <v>1541</v>
      </c>
      <c r="I582" s="105" t="s">
        <v>1541</v>
      </c>
      <c r="J582" s="118"/>
    </row>
    <row r="583" spans="1:10" ht="30" customHeight="1" thickTop="1" thickBot="1" x14ac:dyDescent="0.35">
      <c r="A583" s="808"/>
      <c r="B583" s="820"/>
      <c r="C583" s="821"/>
      <c r="D583" s="816"/>
      <c r="E583" s="102"/>
      <c r="F583" s="102"/>
      <c r="G583" s="102"/>
      <c r="H583" s="102"/>
      <c r="I583" s="102" t="s">
        <v>1362</v>
      </c>
      <c r="J583" s="116"/>
    </row>
    <row r="584" spans="1:10" ht="30" customHeight="1" thickTop="1" thickBot="1" x14ac:dyDescent="0.35">
      <c r="A584" s="808"/>
      <c r="B584" s="820"/>
      <c r="C584" s="821"/>
      <c r="D584" s="816"/>
      <c r="E584" s="103" t="s">
        <v>37</v>
      </c>
      <c r="F584" s="103" t="s">
        <v>37</v>
      </c>
      <c r="G584" s="103" t="s">
        <v>37</v>
      </c>
      <c r="H584" s="103" t="s">
        <v>37</v>
      </c>
      <c r="I584" s="103" t="s">
        <v>37</v>
      </c>
      <c r="J584" s="117"/>
    </row>
    <row r="585" spans="1:10" ht="14.15" customHeight="1" thickTop="1" thickBot="1" x14ac:dyDescent="0.35">
      <c r="A585" s="808"/>
      <c r="B585" s="820"/>
      <c r="C585" s="821"/>
      <c r="D585" s="817" t="s">
        <v>25</v>
      </c>
      <c r="E585" s="263"/>
      <c r="F585" s="263"/>
      <c r="G585" s="263"/>
      <c r="H585" s="263"/>
      <c r="I585" s="263"/>
      <c r="J585" s="118"/>
    </row>
    <row r="586" spans="1:10" ht="14.15" customHeight="1" thickTop="1" thickBot="1" x14ac:dyDescent="0.35">
      <c r="A586" s="808"/>
      <c r="B586" s="820"/>
      <c r="C586" s="821"/>
      <c r="D586" s="818"/>
      <c r="E586" s="256"/>
      <c r="F586" s="256"/>
      <c r="G586" s="256"/>
      <c r="H586" s="256"/>
      <c r="I586" s="256"/>
      <c r="J586" s="116"/>
    </row>
    <row r="587" spans="1:10" ht="14.15" customHeight="1" thickTop="1" thickBot="1" x14ac:dyDescent="0.35">
      <c r="A587" s="808"/>
      <c r="B587" s="820"/>
      <c r="C587" s="821"/>
      <c r="D587" s="818"/>
      <c r="E587" s="106"/>
      <c r="F587" s="106"/>
      <c r="G587" s="106"/>
      <c r="H587" s="241"/>
      <c r="I587" s="106"/>
      <c r="J587" s="119"/>
    </row>
    <row r="588" spans="1:10" ht="14.15" customHeight="1" thickTop="1" thickBot="1" x14ac:dyDescent="0.35">
      <c r="A588" s="819">
        <v>66</v>
      </c>
      <c r="B588" s="807">
        <f>INDEX(progmar,A588)</f>
        <v>3206115</v>
      </c>
      <c r="C588" s="806" t="str">
        <f>INDEX(fichmar,A588)</f>
        <v>3206115 - CONSTRUCCION DE VIAS (TÉCNICO - VIJES) - CAMPESENA</v>
      </c>
      <c r="D588" s="811" t="s">
        <v>32</v>
      </c>
      <c r="E588" s="96"/>
      <c r="F588" s="96"/>
      <c r="G588" s="97"/>
      <c r="H588" s="174"/>
      <c r="I588" s="97"/>
      <c r="J588" s="107"/>
    </row>
    <row r="589" spans="1:10" ht="14.15" customHeight="1" thickTop="1" thickBot="1" x14ac:dyDescent="0.35">
      <c r="A589" s="819"/>
      <c r="B589" s="807"/>
      <c r="C589" s="806"/>
      <c r="D589" s="812"/>
      <c r="E589" s="98"/>
      <c r="F589" s="98"/>
      <c r="G589" s="98"/>
      <c r="H589" s="98"/>
      <c r="I589" s="98"/>
      <c r="J589" s="108"/>
    </row>
    <row r="590" spans="1:10" ht="14" customHeight="1" thickTop="1" thickBot="1" x14ac:dyDescent="0.35">
      <c r="A590" s="819"/>
      <c r="B590" s="807"/>
      <c r="C590" s="806"/>
      <c r="D590" s="813"/>
      <c r="E590" s="99"/>
      <c r="F590" s="99"/>
      <c r="G590" s="99"/>
      <c r="H590" s="99"/>
      <c r="I590" s="99"/>
      <c r="J590" s="109"/>
    </row>
    <row r="591" spans="1:10" ht="350" customHeight="1" thickTop="1" thickBot="1" x14ac:dyDescent="0.35">
      <c r="A591" s="819"/>
      <c r="B591" s="807"/>
      <c r="C591" s="806"/>
      <c r="D591" s="810" t="s">
        <v>1581</v>
      </c>
      <c r="E591" s="110" t="s">
        <v>1538</v>
      </c>
      <c r="F591" s="110" t="s">
        <v>1582</v>
      </c>
      <c r="G591" s="111" t="s">
        <v>1539</v>
      </c>
      <c r="H591" s="110" t="s">
        <v>1583</v>
      </c>
      <c r="I591" s="111" t="s">
        <v>1540</v>
      </c>
      <c r="J591" s="112"/>
    </row>
    <row r="592" spans="1:10" ht="30" customHeight="1" thickTop="1" thickBot="1" x14ac:dyDescent="0.35">
      <c r="A592" s="819"/>
      <c r="B592" s="807"/>
      <c r="C592" s="806"/>
      <c r="D592" s="810"/>
      <c r="E592" s="98" t="s">
        <v>1302</v>
      </c>
      <c r="F592" s="98" t="s">
        <v>127</v>
      </c>
      <c r="G592" s="98" t="s">
        <v>1343</v>
      </c>
      <c r="H592" s="98" t="s">
        <v>127</v>
      </c>
      <c r="I592" s="98" t="s">
        <v>1302</v>
      </c>
      <c r="J592" s="108"/>
    </row>
    <row r="593" spans="1:10" ht="50" customHeight="1" thickTop="1" thickBot="1" x14ac:dyDescent="0.35">
      <c r="A593" s="819"/>
      <c r="B593" s="807"/>
      <c r="C593" s="806"/>
      <c r="D593" s="810"/>
      <c r="E593" s="99" t="s">
        <v>1507</v>
      </c>
      <c r="F593" s="99" t="s">
        <v>1507</v>
      </c>
      <c r="G593" s="99" t="s">
        <v>1507</v>
      </c>
      <c r="H593" s="99" t="s">
        <v>1507</v>
      </c>
      <c r="I593" s="99" t="s">
        <v>1507</v>
      </c>
      <c r="J593" s="109"/>
    </row>
    <row r="594" spans="1:10" ht="14.15" customHeight="1" thickTop="1" thickBot="1" x14ac:dyDescent="0.35">
      <c r="A594" s="819"/>
      <c r="B594" s="807"/>
      <c r="C594" s="806"/>
      <c r="D594" s="809" t="s">
        <v>25</v>
      </c>
      <c r="E594" s="110"/>
      <c r="F594" s="110"/>
      <c r="G594" s="111"/>
      <c r="H594" s="110"/>
      <c r="I594" s="111"/>
      <c r="J594" s="112"/>
    </row>
    <row r="595" spans="1:10" ht="14.15" customHeight="1" thickTop="1" thickBot="1" x14ac:dyDescent="0.35">
      <c r="A595" s="819"/>
      <c r="B595" s="807"/>
      <c r="C595" s="806"/>
      <c r="D595" s="809"/>
      <c r="E595" s="98"/>
      <c r="F595" s="98"/>
      <c r="G595" s="98"/>
      <c r="H595" s="98"/>
      <c r="I595" s="98"/>
      <c r="J595" s="108"/>
    </row>
    <row r="596" spans="1:10" ht="14.15" customHeight="1" thickTop="1" thickBot="1" x14ac:dyDescent="0.35">
      <c r="A596" s="819"/>
      <c r="B596" s="807"/>
      <c r="C596" s="806"/>
      <c r="D596" s="809"/>
      <c r="E596" s="99"/>
      <c r="F596" s="99"/>
      <c r="G596" s="99"/>
      <c r="H596" s="99"/>
      <c r="I596" s="99"/>
      <c r="J596" s="114"/>
    </row>
    <row r="597" spans="1:10" ht="350" customHeight="1" thickTop="1" thickBot="1" x14ac:dyDescent="0.35">
      <c r="A597" s="808">
        <v>67</v>
      </c>
      <c r="B597" s="820">
        <f>INDEX(progmar,A597)</f>
        <v>3353845</v>
      </c>
      <c r="C597" s="821" t="str">
        <f>INDEX(fichmar,A597)</f>
        <v>3353845 - GESTION DE LOS DERECHOS DEL CAMPESINO Y ORDENAMIENTO DE LA TERRITORIALIDAD (TÉCNICO - OBANDO) - CAMPESENA</v>
      </c>
      <c r="D597" s="814" t="s">
        <v>32</v>
      </c>
      <c r="E597" s="100"/>
      <c r="F597" s="100"/>
      <c r="G597" s="101"/>
      <c r="H597" s="100"/>
      <c r="I597" s="556" t="s">
        <v>1543</v>
      </c>
      <c r="J597" s="557" t="s">
        <v>1542</v>
      </c>
    </row>
    <row r="598" spans="1:10" ht="30" customHeight="1" thickTop="1" thickBot="1" x14ac:dyDescent="0.35">
      <c r="A598" s="808"/>
      <c r="B598" s="820"/>
      <c r="C598" s="821"/>
      <c r="D598" s="814"/>
      <c r="E598" s="102"/>
      <c r="F598" s="102"/>
      <c r="G598" s="102"/>
      <c r="H598" s="102"/>
      <c r="I598" s="102" t="s">
        <v>127</v>
      </c>
      <c r="J598" s="116" t="s">
        <v>1356</v>
      </c>
    </row>
    <row r="599" spans="1:10" ht="50" customHeight="1" thickTop="1" thickBot="1" x14ac:dyDescent="0.35">
      <c r="A599" s="808"/>
      <c r="B599" s="820"/>
      <c r="C599" s="821"/>
      <c r="D599" s="815"/>
      <c r="E599" s="103"/>
      <c r="F599" s="103"/>
      <c r="G599" s="103"/>
      <c r="H599" s="103"/>
      <c r="I599" s="103" t="s">
        <v>1482</v>
      </c>
      <c r="J599" s="117" t="s">
        <v>1482</v>
      </c>
    </row>
    <row r="600" spans="1:10" ht="260" customHeight="1" thickTop="1" thickBot="1" x14ac:dyDescent="0.35">
      <c r="A600" s="808"/>
      <c r="B600" s="820"/>
      <c r="C600" s="821"/>
      <c r="D600" s="816" t="s">
        <v>24</v>
      </c>
      <c r="E600" s="104"/>
      <c r="F600" s="104"/>
      <c r="G600" s="105"/>
      <c r="H600" s="104"/>
      <c r="I600" s="105" t="s">
        <v>1544</v>
      </c>
      <c r="J600" s="118"/>
    </row>
    <row r="601" spans="1:10" ht="30" customHeight="1" thickTop="1" thickBot="1" x14ac:dyDescent="0.35">
      <c r="A601" s="808"/>
      <c r="B601" s="820"/>
      <c r="C601" s="821"/>
      <c r="D601" s="816"/>
      <c r="E601" s="102"/>
      <c r="F601" s="102"/>
      <c r="G601" s="102"/>
      <c r="H601" s="102"/>
      <c r="I601" s="102" t="s">
        <v>1356</v>
      </c>
      <c r="J601" s="116"/>
    </row>
    <row r="602" spans="1:10" ht="30" customHeight="1" thickTop="1" thickBot="1" x14ac:dyDescent="0.35">
      <c r="A602" s="808"/>
      <c r="B602" s="820"/>
      <c r="C602" s="821"/>
      <c r="D602" s="816"/>
      <c r="E602" s="103"/>
      <c r="F602" s="103"/>
      <c r="G602" s="103"/>
      <c r="H602" s="103"/>
      <c r="I602" s="103" t="s">
        <v>1482</v>
      </c>
      <c r="J602" s="117"/>
    </row>
    <row r="603" spans="1:10" ht="350" customHeight="1" thickTop="1" thickBot="1" x14ac:dyDescent="0.35">
      <c r="A603" s="808"/>
      <c r="B603" s="820"/>
      <c r="C603" s="821"/>
      <c r="D603" s="817" t="s">
        <v>25</v>
      </c>
      <c r="E603" s="240" t="s">
        <v>1545</v>
      </c>
      <c r="F603" s="240" t="s">
        <v>1546</v>
      </c>
      <c r="G603" s="105" t="s">
        <v>1547</v>
      </c>
      <c r="H603" s="104" t="s">
        <v>1548</v>
      </c>
      <c r="I603" s="105"/>
      <c r="J603" s="118"/>
    </row>
    <row r="604" spans="1:10" ht="30" customHeight="1" thickTop="1" thickBot="1" x14ac:dyDescent="0.35">
      <c r="A604" s="808"/>
      <c r="B604" s="820"/>
      <c r="C604" s="821"/>
      <c r="D604" s="818"/>
      <c r="E604" s="102" t="s">
        <v>1356</v>
      </c>
      <c r="F604" s="102" t="s">
        <v>1328</v>
      </c>
      <c r="G604" s="102" t="s">
        <v>1356</v>
      </c>
      <c r="H604" s="102" t="s">
        <v>1356</v>
      </c>
      <c r="I604" s="102"/>
      <c r="J604" s="116"/>
    </row>
    <row r="605" spans="1:10" ht="30" customHeight="1" thickTop="1" thickBot="1" x14ac:dyDescent="0.35">
      <c r="A605" s="808"/>
      <c r="B605" s="820"/>
      <c r="C605" s="821"/>
      <c r="D605" s="818"/>
      <c r="E605" s="106" t="s">
        <v>110</v>
      </c>
      <c r="F605" s="106" t="s">
        <v>110</v>
      </c>
      <c r="G605" s="106" t="s">
        <v>110</v>
      </c>
      <c r="H605" s="106" t="s">
        <v>110</v>
      </c>
      <c r="I605" s="106"/>
      <c r="J605" s="119"/>
    </row>
    <row r="606" spans="1:10" ht="14.15" customHeight="1" thickTop="1" thickBot="1" x14ac:dyDescent="0.35">
      <c r="A606" s="808">
        <v>68</v>
      </c>
      <c r="B606" s="807" t="str">
        <f>INDEX(progmar,A606)</f>
        <v>C1</v>
      </c>
      <c r="C606" s="806" t="str">
        <f>INDEX(fichmar,A606)</f>
        <v>CAMPESENA - OPERARIO</v>
      </c>
      <c r="D606" s="811" t="s">
        <v>23</v>
      </c>
      <c r="E606" s="96"/>
      <c r="F606" s="96"/>
      <c r="G606" s="97"/>
      <c r="H606" s="96"/>
      <c r="I606" s="97"/>
      <c r="J606" s="107"/>
    </row>
    <row r="607" spans="1:10" ht="14.15" customHeight="1" thickTop="1" thickBot="1" x14ac:dyDescent="0.35">
      <c r="A607" s="808"/>
      <c r="B607" s="807"/>
      <c r="C607" s="806"/>
      <c r="D607" s="812"/>
      <c r="E607" s="98"/>
      <c r="F607" s="98"/>
      <c r="G607" s="98"/>
      <c r="H607" s="98"/>
      <c r="I607" s="98"/>
      <c r="J607" s="108"/>
    </row>
    <row r="608" spans="1:10" ht="14.15" customHeight="1" thickTop="1" thickBot="1" x14ac:dyDescent="0.35">
      <c r="A608" s="808"/>
      <c r="B608" s="807"/>
      <c r="C608" s="806"/>
      <c r="D608" s="813"/>
      <c r="E608" s="99"/>
      <c r="F608" s="99"/>
      <c r="G608" s="99"/>
      <c r="H608" s="99"/>
      <c r="I608" s="99"/>
      <c r="J608" s="109"/>
    </row>
    <row r="609" spans="1:10" ht="14.15" customHeight="1" thickTop="1" thickBot="1" x14ac:dyDescent="0.35">
      <c r="A609" s="808"/>
      <c r="B609" s="807"/>
      <c r="C609" s="806"/>
      <c r="D609" s="810" t="s">
        <v>24</v>
      </c>
      <c r="E609" s="110"/>
      <c r="F609" s="110"/>
      <c r="G609" s="111"/>
      <c r="H609" s="110"/>
      <c r="I609" s="111"/>
      <c r="J609" s="265"/>
    </row>
    <row r="610" spans="1:10" ht="14.15" customHeight="1" thickTop="1" thickBot="1" x14ac:dyDescent="0.35">
      <c r="A610" s="808"/>
      <c r="B610" s="807"/>
      <c r="C610" s="806"/>
      <c r="D610" s="810"/>
      <c r="E610" s="98"/>
      <c r="F610" s="98"/>
      <c r="G610" s="98"/>
      <c r="H610" s="98"/>
      <c r="I610" s="98"/>
      <c r="J610" s="266"/>
    </row>
    <row r="611" spans="1:10" ht="14.15" customHeight="1" thickTop="1" thickBot="1" x14ac:dyDescent="0.35">
      <c r="A611" s="808"/>
      <c r="B611" s="807"/>
      <c r="C611" s="806"/>
      <c r="D611" s="810"/>
      <c r="E611" s="99"/>
      <c r="F611" s="99"/>
      <c r="G611" s="99"/>
      <c r="H611" s="99"/>
      <c r="I611" s="99"/>
      <c r="J611" s="109"/>
    </row>
    <row r="612" spans="1:10" ht="14.15" customHeight="1" thickTop="1" thickBot="1" x14ac:dyDescent="0.35">
      <c r="A612" s="808"/>
      <c r="B612" s="807"/>
      <c r="C612" s="806"/>
      <c r="D612" s="809" t="s">
        <v>25</v>
      </c>
      <c r="E612" s="272"/>
      <c r="F612" s="263"/>
      <c r="G612" s="267"/>
      <c r="H612" s="264"/>
      <c r="I612" s="271"/>
      <c r="J612" s="112"/>
    </row>
    <row r="613" spans="1:10" ht="14.15" customHeight="1" thickTop="1" thickBot="1" x14ac:dyDescent="0.35">
      <c r="A613" s="808"/>
      <c r="B613" s="807"/>
      <c r="C613" s="806"/>
      <c r="D613" s="809"/>
      <c r="E613" s="256"/>
      <c r="F613" s="256"/>
      <c r="G613" s="256"/>
      <c r="H613" s="256"/>
      <c r="I613" s="256"/>
      <c r="J613" s="108"/>
    </row>
    <row r="614" spans="1:10" ht="14.15" customHeight="1" thickTop="1" thickBot="1" x14ac:dyDescent="0.35">
      <c r="A614" s="808"/>
      <c r="B614" s="807"/>
      <c r="C614" s="806"/>
      <c r="D614" s="809"/>
      <c r="E614" s="113"/>
      <c r="F614" s="113"/>
      <c r="G614" s="113"/>
      <c r="H614" s="113"/>
      <c r="I614" s="113"/>
      <c r="J614" s="114"/>
    </row>
    <row r="615" spans="1:10" ht="14.15" customHeight="1" thickTop="1" thickBot="1" x14ac:dyDescent="0.35">
      <c r="A615" s="819">
        <v>69</v>
      </c>
      <c r="B615" s="820">
        <f>INDEX(progmar,A615)</f>
        <v>0</v>
      </c>
      <c r="C615" s="821">
        <f>INDEX(fichmar,A615)</f>
        <v>0</v>
      </c>
      <c r="D615" s="814" t="s">
        <v>23</v>
      </c>
      <c r="E615" s="100"/>
      <c r="F615" s="100"/>
      <c r="G615" s="101"/>
      <c r="H615" s="100"/>
      <c r="I615" s="101"/>
      <c r="J615" s="115"/>
    </row>
    <row r="616" spans="1:10" ht="14.15" customHeight="1" thickTop="1" thickBot="1" x14ac:dyDescent="0.35">
      <c r="A616" s="819"/>
      <c r="B616" s="820"/>
      <c r="C616" s="821"/>
      <c r="D616" s="814"/>
      <c r="E616" s="102"/>
      <c r="F616" s="102"/>
      <c r="G616" s="102"/>
      <c r="H616" s="102"/>
      <c r="I616" s="102"/>
      <c r="J616" s="116"/>
    </row>
    <row r="617" spans="1:10" ht="14.15" customHeight="1" thickTop="1" thickBot="1" x14ac:dyDescent="0.35">
      <c r="A617" s="819"/>
      <c r="B617" s="820"/>
      <c r="C617" s="821"/>
      <c r="D617" s="815"/>
      <c r="E617" s="103"/>
      <c r="F617" s="103"/>
      <c r="G617" s="103"/>
      <c r="H617" s="103"/>
      <c r="I617" s="103"/>
      <c r="J617" s="117"/>
    </row>
    <row r="618" spans="1:10" ht="14.15" customHeight="1" thickTop="1" thickBot="1" x14ac:dyDescent="0.35">
      <c r="A618" s="819"/>
      <c r="B618" s="820"/>
      <c r="C618" s="821"/>
      <c r="D618" s="816" t="s">
        <v>24</v>
      </c>
      <c r="E618" s="104"/>
      <c r="F618" s="104"/>
      <c r="G618" s="105"/>
      <c r="H618" s="104"/>
      <c r="I618" s="105"/>
      <c r="J618" s="269"/>
    </row>
    <row r="619" spans="1:10" ht="14.15" customHeight="1" thickTop="1" thickBot="1" x14ac:dyDescent="0.35">
      <c r="A619" s="819"/>
      <c r="B619" s="820"/>
      <c r="C619" s="821"/>
      <c r="D619" s="816"/>
      <c r="E619" s="102"/>
      <c r="F619" s="102"/>
      <c r="G619" s="102"/>
      <c r="H619" s="102"/>
      <c r="I619" s="102"/>
      <c r="J619" s="266"/>
    </row>
    <row r="620" spans="1:10" ht="14.15" customHeight="1" thickTop="1" thickBot="1" x14ac:dyDescent="0.35">
      <c r="A620" s="819"/>
      <c r="B620" s="820"/>
      <c r="C620" s="821"/>
      <c r="D620" s="816"/>
      <c r="E620" s="103"/>
      <c r="F620" s="103"/>
      <c r="G620" s="103"/>
      <c r="H620" s="103"/>
      <c r="I620" s="103"/>
      <c r="J620" s="117"/>
    </row>
    <row r="621" spans="1:10" ht="14.15" customHeight="1" thickTop="1" thickBot="1" x14ac:dyDescent="0.35">
      <c r="A621" s="819"/>
      <c r="B621" s="820"/>
      <c r="C621" s="821"/>
      <c r="D621" s="817" t="s">
        <v>25</v>
      </c>
      <c r="E621" s="263"/>
      <c r="F621" s="264"/>
      <c r="G621" s="271"/>
      <c r="H621" s="263"/>
      <c r="I621" s="267"/>
      <c r="J621" s="118"/>
    </row>
    <row r="622" spans="1:10" ht="14.15" customHeight="1" thickTop="1" thickBot="1" x14ac:dyDescent="0.35">
      <c r="A622" s="819"/>
      <c r="B622" s="820"/>
      <c r="C622" s="821"/>
      <c r="D622" s="818"/>
      <c r="E622" s="256"/>
      <c r="F622" s="256"/>
      <c r="G622" s="256"/>
      <c r="H622" s="256"/>
      <c r="I622" s="256"/>
      <c r="J622" s="116"/>
    </row>
    <row r="623" spans="1:10" ht="14.15" customHeight="1" thickTop="1" thickBot="1" x14ac:dyDescent="0.35">
      <c r="A623" s="819"/>
      <c r="B623" s="820"/>
      <c r="C623" s="821"/>
      <c r="D623" s="818"/>
      <c r="E623" s="106"/>
      <c r="F623" s="106"/>
      <c r="G623" s="106"/>
      <c r="H623" s="106"/>
      <c r="I623" s="106"/>
      <c r="J623" s="119"/>
    </row>
    <row r="624" spans="1:10" ht="210" customHeight="1" thickTop="1" thickBot="1" x14ac:dyDescent="0.35">
      <c r="A624" s="808">
        <v>70</v>
      </c>
      <c r="B624" s="807">
        <f>INDEX(progmar,A624)</f>
        <v>3102586</v>
      </c>
      <c r="C624" s="806" t="str">
        <f>INDEX(fichmar,A624)</f>
        <v>3102586 - MAMPOSTERIA. (OPERARIO - YUMBO) - CONSEJO COMUNITARIO DE LA COMUNIDAD NEGRA DE LA VEREDA MANGA VIEJA</v>
      </c>
      <c r="D624" s="811" t="s">
        <v>32</v>
      </c>
      <c r="E624" s="96" t="s">
        <v>1587</v>
      </c>
      <c r="F624" s="96" t="s">
        <v>1587</v>
      </c>
      <c r="G624" s="97" t="s">
        <v>1587</v>
      </c>
      <c r="H624" s="96" t="s">
        <v>1587</v>
      </c>
      <c r="I624" s="97" t="s">
        <v>1587</v>
      </c>
      <c r="J624" s="107"/>
    </row>
    <row r="625" spans="1:10" ht="30" customHeight="1" thickTop="1" thickBot="1" x14ac:dyDescent="0.35">
      <c r="A625" s="808"/>
      <c r="B625" s="807"/>
      <c r="C625" s="806"/>
      <c r="D625" s="812"/>
      <c r="E625" s="98"/>
      <c r="F625" s="98"/>
      <c r="G625" s="98"/>
      <c r="H625" s="98"/>
      <c r="I625" s="98"/>
      <c r="J625" s="108"/>
    </row>
    <row r="626" spans="1:10" ht="30" customHeight="1" thickTop="1" thickBot="1" x14ac:dyDescent="0.35">
      <c r="A626" s="808"/>
      <c r="B626" s="807"/>
      <c r="C626" s="806"/>
      <c r="D626" s="813"/>
      <c r="E626" s="99" t="s">
        <v>37</v>
      </c>
      <c r="F626" s="99" t="s">
        <v>37</v>
      </c>
      <c r="G626" s="99" t="s">
        <v>37</v>
      </c>
      <c r="H626" s="99" t="s">
        <v>37</v>
      </c>
      <c r="I626" s="99" t="s">
        <v>37</v>
      </c>
      <c r="J626" s="109"/>
    </row>
    <row r="627" spans="1:10" ht="210" customHeight="1" thickTop="1" thickBot="1" x14ac:dyDescent="0.35">
      <c r="A627" s="808"/>
      <c r="B627" s="807"/>
      <c r="C627" s="806"/>
      <c r="D627" s="810" t="s">
        <v>24</v>
      </c>
      <c r="E627" s="110" t="s">
        <v>1588</v>
      </c>
      <c r="F627" s="110" t="s">
        <v>1589</v>
      </c>
      <c r="G627" s="111" t="s">
        <v>1589</v>
      </c>
      <c r="H627" s="110" t="s">
        <v>1589</v>
      </c>
      <c r="I627" s="111" t="s">
        <v>1589</v>
      </c>
      <c r="J627" s="112"/>
    </row>
    <row r="628" spans="1:10" ht="30" customHeight="1" thickTop="1" thickBot="1" x14ac:dyDescent="0.35">
      <c r="A628" s="808"/>
      <c r="B628" s="807"/>
      <c r="C628" s="806"/>
      <c r="D628" s="810"/>
      <c r="E628" s="98" t="s">
        <v>1362</v>
      </c>
      <c r="F628" s="98"/>
      <c r="G628" s="98"/>
      <c r="H628" s="98"/>
      <c r="I628" s="98"/>
      <c r="J628" s="108"/>
    </row>
    <row r="629" spans="1:10" ht="30" customHeight="1" thickTop="1" thickBot="1" x14ac:dyDescent="0.35">
      <c r="A629" s="808"/>
      <c r="B629" s="807"/>
      <c r="C629" s="806"/>
      <c r="D629" s="810"/>
      <c r="E629" s="99" t="s">
        <v>37</v>
      </c>
      <c r="F629" s="99" t="s">
        <v>37</v>
      </c>
      <c r="G629" s="99" t="s">
        <v>37</v>
      </c>
      <c r="H629" s="99" t="s">
        <v>37</v>
      </c>
      <c r="I629" s="99" t="s">
        <v>37</v>
      </c>
      <c r="J629" s="109"/>
    </row>
    <row r="630" spans="1:10" ht="14.15" customHeight="1" thickTop="1" thickBot="1" x14ac:dyDescent="0.35">
      <c r="A630" s="808"/>
      <c r="B630" s="807"/>
      <c r="C630" s="806"/>
      <c r="D630" s="809" t="s">
        <v>25</v>
      </c>
      <c r="E630" s="110"/>
      <c r="F630" s="110"/>
      <c r="G630" s="111"/>
      <c r="H630" s="110"/>
      <c r="I630" s="111"/>
      <c r="J630" s="112"/>
    </row>
    <row r="631" spans="1:10" ht="14.15" customHeight="1" thickTop="1" thickBot="1" x14ac:dyDescent="0.35">
      <c r="A631" s="808"/>
      <c r="B631" s="807"/>
      <c r="C631" s="806"/>
      <c r="D631" s="809"/>
      <c r="E631" s="98"/>
      <c r="F631" s="98"/>
      <c r="G631" s="98"/>
      <c r="H631" s="98"/>
      <c r="I631" s="98"/>
      <c r="J631" s="108"/>
    </row>
    <row r="632" spans="1:10" ht="14.15" customHeight="1" thickTop="1" thickBot="1" x14ac:dyDescent="0.35">
      <c r="A632" s="808"/>
      <c r="B632" s="807"/>
      <c r="C632" s="806"/>
      <c r="D632" s="809"/>
      <c r="E632" s="113"/>
      <c r="F632" s="113"/>
      <c r="G632" s="113"/>
      <c r="H632" s="113"/>
      <c r="I632" s="113"/>
      <c r="J632" s="114"/>
    </row>
    <row r="633" spans="1:10" ht="210" customHeight="1" thickTop="1" thickBot="1" x14ac:dyDescent="0.35">
      <c r="A633" s="819">
        <v>71</v>
      </c>
      <c r="B633" s="820">
        <f>INDEX(progmar,A633)</f>
        <v>3112388</v>
      </c>
      <c r="C633" s="821" t="str">
        <f>INDEX(fichmar,A633)</f>
        <v>3112388 - MAMPOSTERIA. (OPERARIO - CALI) - JUNTA DE ACCIÓN COMUNAL ANDRÉS SANÍN</v>
      </c>
      <c r="D633" s="814" t="s">
        <v>32</v>
      </c>
      <c r="E633" s="100" t="s">
        <v>1660</v>
      </c>
      <c r="F633" s="100" t="s">
        <v>1587</v>
      </c>
      <c r="G633" s="101" t="s">
        <v>1587</v>
      </c>
      <c r="H633" s="100" t="s">
        <v>1587</v>
      </c>
      <c r="I633" s="101" t="s">
        <v>1587</v>
      </c>
      <c r="J633" s="115"/>
    </row>
    <row r="634" spans="1:10" ht="30" customHeight="1" thickTop="1" thickBot="1" x14ac:dyDescent="0.35">
      <c r="A634" s="819"/>
      <c r="B634" s="820"/>
      <c r="C634" s="821"/>
      <c r="D634" s="814"/>
      <c r="E634" s="102"/>
      <c r="F634" s="102" t="s">
        <v>1269</v>
      </c>
      <c r="G634" s="102" t="s">
        <v>1269</v>
      </c>
      <c r="H634" s="102" t="s">
        <v>1269</v>
      </c>
      <c r="I634" s="102" t="s">
        <v>1269</v>
      </c>
      <c r="J634" s="116"/>
    </row>
    <row r="635" spans="1:10" ht="30" customHeight="1" thickTop="1" thickBot="1" x14ac:dyDescent="0.35">
      <c r="A635" s="819"/>
      <c r="B635" s="820"/>
      <c r="C635" s="821"/>
      <c r="D635" s="815"/>
      <c r="E635" s="103" t="s">
        <v>1375</v>
      </c>
      <c r="F635" s="103" t="s">
        <v>1375</v>
      </c>
      <c r="G635" s="103" t="s">
        <v>1375</v>
      </c>
      <c r="H635" s="103" t="s">
        <v>1375</v>
      </c>
      <c r="I635" s="103" t="s">
        <v>1375</v>
      </c>
      <c r="J635" s="117"/>
    </row>
    <row r="636" spans="1:10" ht="210" customHeight="1" thickTop="1" thickBot="1" x14ac:dyDescent="0.35">
      <c r="A636" s="819"/>
      <c r="B636" s="820"/>
      <c r="C636" s="821"/>
      <c r="D636" s="816" t="s">
        <v>24</v>
      </c>
      <c r="E636" s="104" t="s">
        <v>1589</v>
      </c>
      <c r="F636" s="104" t="s">
        <v>1589</v>
      </c>
      <c r="G636" s="105" t="s">
        <v>1589</v>
      </c>
      <c r="H636" s="104" t="s">
        <v>1589</v>
      </c>
      <c r="I636" s="105" t="s">
        <v>1589</v>
      </c>
      <c r="J636" s="118"/>
    </row>
    <row r="637" spans="1:10" ht="30" customHeight="1" thickTop="1" thickBot="1" x14ac:dyDescent="0.35">
      <c r="A637" s="819"/>
      <c r="B637" s="820"/>
      <c r="C637" s="821"/>
      <c r="D637" s="816"/>
      <c r="E637" s="102" t="s">
        <v>1269</v>
      </c>
      <c r="F637" s="102" t="s">
        <v>1269</v>
      </c>
      <c r="G637" s="102" t="s">
        <v>1269</v>
      </c>
      <c r="H637" s="102" t="s">
        <v>1269</v>
      </c>
      <c r="I637" s="102" t="s">
        <v>1269</v>
      </c>
      <c r="J637" s="116"/>
    </row>
    <row r="638" spans="1:10" ht="30" customHeight="1" thickTop="1" thickBot="1" x14ac:dyDescent="0.35">
      <c r="A638" s="819"/>
      <c r="B638" s="820"/>
      <c r="C638" s="821"/>
      <c r="D638" s="816"/>
      <c r="E638" s="103" t="s">
        <v>1375</v>
      </c>
      <c r="F638" s="103" t="s">
        <v>1375</v>
      </c>
      <c r="G638" s="103" t="s">
        <v>1375</v>
      </c>
      <c r="H638" s="103" t="s">
        <v>1375</v>
      </c>
      <c r="I638" s="103" t="s">
        <v>1375</v>
      </c>
      <c r="J638" s="117"/>
    </row>
    <row r="639" spans="1:10" ht="14.15" customHeight="1" thickTop="1" thickBot="1" x14ac:dyDescent="0.35">
      <c r="A639" s="819"/>
      <c r="B639" s="820"/>
      <c r="C639" s="821"/>
      <c r="D639" s="817" t="s">
        <v>25</v>
      </c>
      <c r="E639" s="104"/>
      <c r="F639" s="104"/>
      <c r="G639" s="105"/>
      <c r="H639" s="104"/>
      <c r="I639" s="105"/>
      <c r="J639" s="118"/>
    </row>
    <row r="640" spans="1:10" ht="14.15" customHeight="1" thickTop="1" thickBot="1" x14ac:dyDescent="0.35">
      <c r="A640" s="819"/>
      <c r="B640" s="820"/>
      <c r="C640" s="821"/>
      <c r="D640" s="818"/>
      <c r="E640" s="102"/>
      <c r="F640" s="102"/>
      <c r="G640" s="102"/>
      <c r="H640" s="102"/>
      <c r="I640" s="102"/>
      <c r="J640" s="116"/>
    </row>
    <row r="641" spans="1:10" ht="14.15" customHeight="1" thickTop="1" thickBot="1" x14ac:dyDescent="0.35">
      <c r="A641" s="819"/>
      <c r="B641" s="820"/>
      <c r="C641" s="821"/>
      <c r="D641" s="818"/>
      <c r="E641" s="106"/>
      <c r="F641" s="106"/>
      <c r="G641" s="106"/>
      <c r="H641" s="106"/>
      <c r="I641" s="106"/>
      <c r="J641" s="119"/>
    </row>
    <row r="642" spans="1:10" ht="210" customHeight="1" thickTop="1" thickBot="1" x14ac:dyDescent="0.35">
      <c r="A642" s="808">
        <v>72</v>
      </c>
      <c r="B642" s="807">
        <f>INDEX(progmar,A642)</f>
        <v>3124900</v>
      </c>
      <c r="C642" s="806" t="str">
        <f>INDEX(fichmar,A642)</f>
        <v>3124900 - MAMPOSTERIA. (OPERARIO - CALI) - EJÉRCITO NACIONAL DE COLOMBIA</v>
      </c>
      <c r="D642" s="811" t="s">
        <v>32</v>
      </c>
      <c r="E642" s="96" t="s">
        <v>1587</v>
      </c>
      <c r="F642" s="96" t="s">
        <v>1587</v>
      </c>
      <c r="G642" s="97" t="s">
        <v>1587</v>
      </c>
      <c r="H642" s="96" t="s">
        <v>1587</v>
      </c>
      <c r="I642" s="97" t="s">
        <v>1587</v>
      </c>
      <c r="J642" s="107"/>
    </row>
    <row r="643" spans="1:10" ht="30" customHeight="1" thickTop="1" thickBot="1" x14ac:dyDescent="0.35">
      <c r="A643" s="808"/>
      <c r="B643" s="807"/>
      <c r="C643" s="806"/>
      <c r="D643" s="812"/>
      <c r="E643" s="98"/>
      <c r="F643" s="98" t="s">
        <v>1302</v>
      </c>
      <c r="G643" s="98" t="s">
        <v>1302</v>
      </c>
      <c r="H643" s="98" t="s">
        <v>1302</v>
      </c>
      <c r="I643" s="98" t="s">
        <v>1302</v>
      </c>
      <c r="J643" s="108"/>
    </row>
    <row r="644" spans="1:10" ht="30" customHeight="1" thickTop="1" thickBot="1" x14ac:dyDescent="0.35">
      <c r="A644" s="808"/>
      <c r="B644" s="807"/>
      <c r="C644" s="806"/>
      <c r="D644" s="813"/>
      <c r="E644" s="99" t="s">
        <v>1375</v>
      </c>
      <c r="F644" s="99" t="s">
        <v>1375</v>
      </c>
      <c r="G644" s="99" t="s">
        <v>1375</v>
      </c>
      <c r="H644" s="99" t="s">
        <v>1375</v>
      </c>
      <c r="I644" s="99" t="s">
        <v>1375</v>
      </c>
      <c r="J644" s="109"/>
    </row>
    <row r="645" spans="1:10" ht="210" customHeight="1" thickTop="1" thickBot="1" x14ac:dyDescent="0.35">
      <c r="A645" s="808"/>
      <c r="B645" s="807"/>
      <c r="C645" s="806"/>
      <c r="D645" s="810" t="s">
        <v>24</v>
      </c>
      <c r="E645" s="110" t="s">
        <v>1589</v>
      </c>
      <c r="F645" s="110" t="s">
        <v>1589</v>
      </c>
      <c r="G645" s="111" t="s">
        <v>1589</v>
      </c>
      <c r="H645" s="110" t="s">
        <v>1589</v>
      </c>
      <c r="I645" s="111" t="s">
        <v>1589</v>
      </c>
      <c r="J645" s="112"/>
    </row>
    <row r="646" spans="1:10" ht="30" customHeight="1" thickTop="1" thickBot="1" x14ac:dyDescent="0.35">
      <c r="A646" s="808"/>
      <c r="B646" s="807"/>
      <c r="C646" s="806"/>
      <c r="D646" s="810"/>
      <c r="E646" s="98"/>
      <c r="F646" s="98" t="s">
        <v>1302</v>
      </c>
      <c r="G646" s="98" t="s">
        <v>1302</v>
      </c>
      <c r="H646" s="98" t="s">
        <v>1302</v>
      </c>
      <c r="I646" s="98"/>
      <c r="J646" s="108"/>
    </row>
    <row r="647" spans="1:10" ht="30" customHeight="1" thickTop="1" thickBot="1" x14ac:dyDescent="0.35">
      <c r="A647" s="808"/>
      <c r="B647" s="807"/>
      <c r="C647" s="806"/>
      <c r="D647" s="810"/>
      <c r="E647" s="99" t="s">
        <v>1375</v>
      </c>
      <c r="F647" s="99" t="s">
        <v>1375</v>
      </c>
      <c r="G647" s="99" t="s">
        <v>1375</v>
      </c>
      <c r="H647" s="99" t="s">
        <v>1375</v>
      </c>
      <c r="I647" s="99" t="s">
        <v>1375</v>
      </c>
      <c r="J647" s="109"/>
    </row>
    <row r="648" spans="1:10" ht="14.15" customHeight="1" thickTop="1" thickBot="1" x14ac:dyDescent="0.35">
      <c r="A648" s="808"/>
      <c r="B648" s="807"/>
      <c r="C648" s="806"/>
      <c r="D648" s="809" t="s">
        <v>25</v>
      </c>
      <c r="E648" s="110"/>
      <c r="F648" s="110"/>
      <c r="G648" s="111"/>
      <c r="H648" s="110"/>
      <c r="I648" s="111"/>
      <c r="J648" s="112"/>
    </row>
    <row r="649" spans="1:10" ht="14.15" customHeight="1" thickTop="1" thickBot="1" x14ac:dyDescent="0.35">
      <c r="A649" s="808"/>
      <c r="B649" s="807"/>
      <c r="C649" s="806"/>
      <c r="D649" s="809"/>
      <c r="E649" s="98"/>
      <c r="F649" s="98"/>
      <c r="G649" s="98"/>
      <c r="H649" s="98"/>
      <c r="I649" s="98"/>
      <c r="J649" s="108"/>
    </row>
    <row r="650" spans="1:10" ht="14.15" customHeight="1" thickTop="1" thickBot="1" x14ac:dyDescent="0.35">
      <c r="A650" s="808"/>
      <c r="B650" s="807"/>
      <c r="C650" s="806"/>
      <c r="D650" s="809"/>
      <c r="E650" s="113"/>
      <c r="F650" s="113"/>
      <c r="G650" s="113"/>
      <c r="H650" s="113"/>
      <c r="I650" s="113"/>
      <c r="J650" s="114"/>
    </row>
    <row r="651" spans="1:10" ht="14" customHeight="1" thickTop="1" thickBot="1" x14ac:dyDescent="0.35">
      <c r="A651" s="819">
        <v>73</v>
      </c>
      <c r="B651" s="820">
        <f>INDEX(progmar,A651)</f>
        <v>3145292</v>
      </c>
      <c r="C651" s="821" t="str">
        <f>INDEX(fichmar,A651)</f>
        <v>3145292 - MAMPOSTERIA. (OPERARIO - VERSALLES) - ALCADIA MUNICIPAL DE VERSALLES</v>
      </c>
      <c r="D651" s="814" t="s">
        <v>32</v>
      </c>
      <c r="E651" s="100"/>
      <c r="F651" s="100"/>
      <c r="G651" s="101"/>
      <c r="H651" s="100"/>
      <c r="I651" s="101"/>
      <c r="J651" s="115"/>
    </row>
    <row r="652" spans="1:10" ht="14" customHeight="1" thickTop="1" thickBot="1" x14ac:dyDescent="0.35">
      <c r="A652" s="819"/>
      <c r="B652" s="820"/>
      <c r="C652" s="821"/>
      <c r="D652" s="814"/>
      <c r="E652" s="102"/>
      <c r="F652" s="102"/>
      <c r="G652" s="102"/>
      <c r="H652" s="102"/>
      <c r="I652" s="102"/>
      <c r="J652" s="116"/>
    </row>
    <row r="653" spans="1:10" ht="14" customHeight="1" thickTop="1" thickBot="1" x14ac:dyDescent="0.35">
      <c r="A653" s="819"/>
      <c r="B653" s="820"/>
      <c r="C653" s="821"/>
      <c r="D653" s="815"/>
      <c r="E653" s="103"/>
      <c r="F653" s="103"/>
      <c r="G653" s="103"/>
      <c r="H653" s="103"/>
      <c r="I653" s="103"/>
      <c r="J653" s="117"/>
    </row>
    <row r="654" spans="1:10" ht="14" customHeight="1" thickTop="1" thickBot="1" x14ac:dyDescent="0.35">
      <c r="A654" s="819"/>
      <c r="B654" s="820"/>
      <c r="C654" s="821"/>
      <c r="D654" s="816" t="s">
        <v>24</v>
      </c>
      <c r="E654" s="104"/>
      <c r="F654" s="104"/>
      <c r="G654" s="105"/>
      <c r="H654" s="104"/>
      <c r="I654" s="105"/>
      <c r="J654" s="118"/>
    </row>
    <row r="655" spans="1:10" ht="14" customHeight="1" thickTop="1" thickBot="1" x14ac:dyDescent="0.35">
      <c r="A655" s="819"/>
      <c r="B655" s="820"/>
      <c r="C655" s="821"/>
      <c r="D655" s="816"/>
      <c r="E655" s="102"/>
      <c r="F655" s="102"/>
      <c r="G655" s="102"/>
      <c r="H655" s="102"/>
      <c r="I655" s="102"/>
      <c r="J655" s="116"/>
    </row>
    <row r="656" spans="1:10" ht="14" customHeight="1" thickTop="1" thickBot="1" x14ac:dyDescent="0.35">
      <c r="A656" s="819"/>
      <c r="B656" s="820"/>
      <c r="C656" s="821"/>
      <c r="D656" s="816"/>
      <c r="E656" s="103"/>
      <c r="F656" s="103"/>
      <c r="G656" s="103"/>
      <c r="H656" s="103"/>
      <c r="I656" s="103"/>
      <c r="J656" s="117"/>
    </row>
    <row r="657" spans="1:10" ht="14.15" customHeight="1" thickTop="1" thickBot="1" x14ac:dyDescent="0.35">
      <c r="A657" s="819"/>
      <c r="B657" s="820"/>
      <c r="C657" s="821"/>
      <c r="D657" s="817" t="s">
        <v>25</v>
      </c>
      <c r="E657" s="104"/>
      <c r="F657" s="104"/>
      <c r="G657" s="105"/>
      <c r="H657" s="104"/>
      <c r="I657" s="105"/>
      <c r="J657" s="118"/>
    </row>
    <row r="658" spans="1:10" ht="14.15" customHeight="1" thickTop="1" thickBot="1" x14ac:dyDescent="0.35">
      <c r="A658" s="819"/>
      <c r="B658" s="820"/>
      <c r="C658" s="821"/>
      <c r="D658" s="818"/>
      <c r="E658" s="102"/>
      <c r="F658" s="102"/>
      <c r="G658" s="102"/>
      <c r="H658" s="102"/>
      <c r="I658" s="102"/>
      <c r="J658" s="116"/>
    </row>
    <row r="659" spans="1:10" ht="14.15" customHeight="1" thickTop="1" thickBot="1" x14ac:dyDescent="0.35">
      <c r="A659" s="819"/>
      <c r="B659" s="820"/>
      <c r="C659" s="821"/>
      <c r="D659" s="818"/>
      <c r="E659" s="106"/>
      <c r="F659" s="106"/>
      <c r="G659" s="106"/>
      <c r="H659" s="106"/>
      <c r="I659" s="106"/>
      <c r="J659" s="119"/>
    </row>
    <row r="660" spans="1:10" ht="210" customHeight="1" thickTop="1" thickBot="1" x14ac:dyDescent="0.35">
      <c r="A660" s="819">
        <v>74</v>
      </c>
      <c r="B660" s="807">
        <f>INDEX(progmar,A660)</f>
        <v>3145512</v>
      </c>
      <c r="C660" s="806" t="str">
        <f>INDEX(fichmar,A660)</f>
        <v>3145512 - MAMPOSTERIA. (OPERARIO - FLORIDA) - CABILDO CENTRAL KWE SX YU KIWE</v>
      </c>
      <c r="D660" s="811" t="s">
        <v>23</v>
      </c>
      <c r="E660" s="96" t="s">
        <v>1587</v>
      </c>
      <c r="F660" s="96" t="s">
        <v>1587</v>
      </c>
      <c r="G660" s="97" t="s">
        <v>1587</v>
      </c>
      <c r="H660" s="96" t="s">
        <v>1587</v>
      </c>
      <c r="I660" s="97" t="s">
        <v>1587</v>
      </c>
      <c r="J660" s="107"/>
    </row>
    <row r="661" spans="1:10" ht="30" customHeight="1" thickTop="1" thickBot="1" x14ac:dyDescent="0.35">
      <c r="A661" s="819"/>
      <c r="B661" s="807"/>
      <c r="C661" s="806"/>
      <c r="D661" s="812"/>
      <c r="E661" s="98"/>
      <c r="F661" s="98"/>
      <c r="G661" s="98"/>
      <c r="H661" s="98"/>
      <c r="I661" s="98"/>
      <c r="J661" s="108"/>
    </row>
    <row r="662" spans="1:10" ht="30" customHeight="1" thickTop="1" thickBot="1" x14ac:dyDescent="0.35">
      <c r="A662" s="819"/>
      <c r="B662" s="807"/>
      <c r="C662" s="806"/>
      <c r="D662" s="813"/>
      <c r="E662" s="99" t="s">
        <v>1375</v>
      </c>
      <c r="F662" s="99" t="s">
        <v>1375</v>
      </c>
      <c r="G662" s="99" t="s">
        <v>1375</v>
      </c>
      <c r="H662" s="99" t="s">
        <v>1375</v>
      </c>
      <c r="I662" s="99" t="s">
        <v>1375</v>
      </c>
      <c r="J662" s="109"/>
    </row>
    <row r="663" spans="1:10" ht="210" customHeight="1" thickTop="1" thickBot="1" x14ac:dyDescent="0.35">
      <c r="A663" s="819"/>
      <c r="B663" s="807"/>
      <c r="C663" s="806"/>
      <c r="D663" s="810" t="s">
        <v>24</v>
      </c>
      <c r="E663" s="110" t="s">
        <v>1589</v>
      </c>
      <c r="F663" s="110" t="s">
        <v>1589</v>
      </c>
      <c r="G663" s="111" t="s">
        <v>1589</v>
      </c>
      <c r="H663" s="110" t="s">
        <v>1589</v>
      </c>
      <c r="I663" s="111" t="s">
        <v>1589</v>
      </c>
      <c r="J663" s="112"/>
    </row>
    <row r="664" spans="1:10" ht="30" customHeight="1" thickTop="1" thickBot="1" x14ac:dyDescent="0.35">
      <c r="A664" s="819"/>
      <c r="B664" s="807"/>
      <c r="C664" s="806"/>
      <c r="D664" s="810"/>
      <c r="E664" s="98"/>
      <c r="F664" s="98"/>
      <c r="G664" s="98"/>
      <c r="H664" s="98"/>
      <c r="I664" s="98"/>
      <c r="J664" s="108"/>
    </row>
    <row r="665" spans="1:10" ht="30" customHeight="1" thickTop="1" thickBot="1" x14ac:dyDescent="0.35">
      <c r="A665" s="819"/>
      <c r="B665" s="807"/>
      <c r="C665" s="806"/>
      <c r="D665" s="810"/>
      <c r="E665" s="99" t="s">
        <v>1375</v>
      </c>
      <c r="F665" s="99" t="s">
        <v>1375</v>
      </c>
      <c r="G665" s="99" t="s">
        <v>1375</v>
      </c>
      <c r="H665" s="99" t="s">
        <v>1375</v>
      </c>
      <c r="I665" s="99" t="s">
        <v>1375</v>
      </c>
      <c r="J665" s="109"/>
    </row>
    <row r="666" spans="1:10" ht="14.15" customHeight="1" thickTop="1" thickBot="1" x14ac:dyDescent="0.35">
      <c r="A666" s="819"/>
      <c r="B666" s="807"/>
      <c r="C666" s="806"/>
      <c r="D666" s="809" t="s">
        <v>25</v>
      </c>
      <c r="E666" s="110"/>
      <c r="F666" s="110"/>
      <c r="G666" s="111"/>
      <c r="H666" s="110"/>
      <c r="I666" s="111"/>
      <c r="J666" s="112"/>
    </row>
    <row r="667" spans="1:10" ht="14.15" customHeight="1" thickTop="1" thickBot="1" x14ac:dyDescent="0.35">
      <c r="A667" s="819"/>
      <c r="B667" s="807"/>
      <c r="C667" s="806"/>
      <c r="D667" s="809"/>
      <c r="E667" s="98"/>
      <c r="F667" s="98"/>
      <c r="G667" s="98"/>
      <c r="H667" s="98"/>
      <c r="I667" s="98"/>
      <c r="J667" s="108"/>
    </row>
    <row r="668" spans="1:10" ht="14.15" customHeight="1" thickTop="1" thickBot="1" x14ac:dyDescent="0.35">
      <c r="A668" s="819"/>
      <c r="B668" s="807"/>
      <c r="C668" s="806"/>
      <c r="D668" s="809"/>
      <c r="E668" s="113"/>
      <c r="F668" s="113"/>
      <c r="G668" s="113"/>
      <c r="H668" s="113"/>
      <c r="I668" s="113"/>
      <c r="J668" s="114"/>
    </row>
    <row r="669" spans="1:10" ht="230" customHeight="1" thickTop="1" thickBot="1" x14ac:dyDescent="0.35">
      <c r="A669" s="808">
        <v>75</v>
      </c>
      <c r="B669" s="820">
        <f>INDEX(progmar,A669)</f>
        <v>3216462</v>
      </c>
      <c r="C669" s="821" t="str">
        <f>INDEX(fichmar,A669)</f>
        <v>3216462 - INSTALACIONES ELÉCTRICAS PARA VIVIENDAS (OPERARIO - TULUA) - ALCALDÍA DE TULUA</v>
      </c>
      <c r="D669" s="814" t="s">
        <v>32</v>
      </c>
      <c r="E669" s="100" t="s">
        <v>1559</v>
      </c>
      <c r="F669" s="100" t="s">
        <v>1559</v>
      </c>
      <c r="G669" s="101" t="s">
        <v>1559</v>
      </c>
      <c r="H669" s="100" t="s">
        <v>1559</v>
      </c>
      <c r="I669" s="101" t="s">
        <v>1559</v>
      </c>
      <c r="J669" s="115"/>
    </row>
    <row r="670" spans="1:10" ht="30" customHeight="1" thickTop="1" thickBot="1" x14ac:dyDescent="0.35">
      <c r="A670" s="808"/>
      <c r="B670" s="820"/>
      <c r="C670" s="821"/>
      <c r="D670" s="814"/>
      <c r="E670" s="102"/>
      <c r="F670" s="102" t="s">
        <v>1287</v>
      </c>
      <c r="G670" s="102"/>
      <c r="H670" s="102"/>
      <c r="I670" s="102"/>
      <c r="J670" s="116"/>
    </row>
    <row r="671" spans="1:10" ht="30" customHeight="1" thickTop="1" thickBot="1" x14ac:dyDescent="0.35">
      <c r="A671" s="808"/>
      <c r="B671" s="820"/>
      <c r="C671" s="821"/>
      <c r="D671" s="815"/>
      <c r="E671" s="103" t="s">
        <v>37</v>
      </c>
      <c r="F671" s="103" t="s">
        <v>37</v>
      </c>
      <c r="G671" s="103" t="s">
        <v>37</v>
      </c>
      <c r="H671" s="103" t="s">
        <v>37</v>
      </c>
      <c r="I671" s="103" t="s">
        <v>37</v>
      </c>
      <c r="J671" s="117"/>
    </row>
    <row r="672" spans="1:10" ht="230" customHeight="1" thickTop="1" thickBot="1" x14ac:dyDescent="0.35">
      <c r="A672" s="808"/>
      <c r="B672" s="820"/>
      <c r="C672" s="821"/>
      <c r="D672" s="816" t="s">
        <v>24</v>
      </c>
      <c r="E672" s="104" t="s">
        <v>1560</v>
      </c>
      <c r="F672" s="104" t="s">
        <v>1560</v>
      </c>
      <c r="G672" s="105" t="s">
        <v>1560</v>
      </c>
      <c r="H672" s="104" t="s">
        <v>1560</v>
      </c>
      <c r="I672" s="105" t="s">
        <v>1560</v>
      </c>
      <c r="J672" s="118"/>
    </row>
    <row r="673" spans="1:10" ht="30" customHeight="1" thickTop="1" thickBot="1" x14ac:dyDescent="0.35">
      <c r="A673" s="808"/>
      <c r="B673" s="820"/>
      <c r="C673" s="821"/>
      <c r="D673" s="816"/>
      <c r="E673" s="102"/>
      <c r="F673" s="102"/>
      <c r="G673" s="102"/>
      <c r="H673" s="102"/>
      <c r="I673" s="102"/>
      <c r="J673" s="116"/>
    </row>
    <row r="674" spans="1:10" ht="30" customHeight="1" thickTop="1" thickBot="1" x14ac:dyDescent="0.35">
      <c r="A674" s="808"/>
      <c r="B674" s="820"/>
      <c r="C674" s="821"/>
      <c r="D674" s="816"/>
      <c r="E674" s="103" t="s">
        <v>37</v>
      </c>
      <c r="F674" s="103" t="s">
        <v>37</v>
      </c>
      <c r="G674" s="103" t="s">
        <v>37</v>
      </c>
      <c r="H674" s="103" t="s">
        <v>37</v>
      </c>
      <c r="I674" s="103" t="s">
        <v>37</v>
      </c>
      <c r="J674" s="117"/>
    </row>
    <row r="675" spans="1:10" ht="14.15" customHeight="1" thickTop="1" thickBot="1" x14ac:dyDescent="0.35">
      <c r="A675" s="808"/>
      <c r="B675" s="820"/>
      <c r="C675" s="821"/>
      <c r="D675" s="817" t="s">
        <v>25</v>
      </c>
      <c r="E675" s="104"/>
      <c r="F675" s="104"/>
      <c r="G675" s="105"/>
      <c r="H675" s="104"/>
      <c r="I675" s="105"/>
      <c r="J675" s="118"/>
    </row>
    <row r="676" spans="1:10" ht="14.15" customHeight="1" thickTop="1" thickBot="1" x14ac:dyDescent="0.35">
      <c r="A676" s="808"/>
      <c r="B676" s="820"/>
      <c r="C676" s="821"/>
      <c r="D676" s="818"/>
      <c r="E676" s="102"/>
      <c r="F676" s="102"/>
      <c r="G676" s="102"/>
      <c r="H676" s="102"/>
      <c r="I676" s="102"/>
      <c r="J676" s="116"/>
    </row>
    <row r="677" spans="1:10" ht="14.15" customHeight="1" thickTop="1" thickBot="1" x14ac:dyDescent="0.35">
      <c r="A677" s="808"/>
      <c r="B677" s="820"/>
      <c r="C677" s="821"/>
      <c r="D677" s="818"/>
      <c r="E677" s="106"/>
      <c r="F677" s="106"/>
      <c r="G677" s="106"/>
      <c r="H677" s="106"/>
      <c r="I677" s="106"/>
      <c r="J677" s="119"/>
    </row>
    <row r="678" spans="1:10" ht="14.15" customHeight="1" thickTop="1" thickBot="1" x14ac:dyDescent="0.35">
      <c r="A678" s="819">
        <v>76</v>
      </c>
      <c r="B678" s="807">
        <f>INDEX(progmar,A678)</f>
        <v>3365702</v>
      </c>
      <c r="C678" s="806" t="str">
        <f>INDEX(fichmar,A678)</f>
        <v>3365702 - PROMOCIÓN DE PRODUCTOS (AUXILIAR - CALI, CORREGIMIENTO DE MONTEBELLO)</v>
      </c>
      <c r="D678" s="811" t="s">
        <v>23</v>
      </c>
      <c r="E678" s="96"/>
      <c r="F678" s="96"/>
      <c r="G678" s="97"/>
      <c r="H678" s="96"/>
      <c r="I678" s="97"/>
      <c r="J678" s="107"/>
    </row>
    <row r="679" spans="1:10" ht="14.15" customHeight="1" thickTop="1" thickBot="1" x14ac:dyDescent="0.35">
      <c r="A679" s="819"/>
      <c r="B679" s="807"/>
      <c r="C679" s="806"/>
      <c r="D679" s="812"/>
      <c r="E679" s="98"/>
      <c r="F679" s="98"/>
      <c r="G679" s="98"/>
      <c r="H679" s="98"/>
      <c r="I679" s="98"/>
      <c r="J679" s="108"/>
    </row>
    <row r="680" spans="1:10" ht="14.15" customHeight="1" thickTop="1" thickBot="1" x14ac:dyDescent="0.35">
      <c r="A680" s="819"/>
      <c r="B680" s="807"/>
      <c r="C680" s="806"/>
      <c r="D680" s="813"/>
      <c r="E680" s="99"/>
      <c r="F680" s="99"/>
      <c r="G680" s="99"/>
      <c r="H680" s="99"/>
      <c r="I680" s="99"/>
      <c r="J680" s="109"/>
    </row>
    <row r="681" spans="1:10" ht="170" customHeight="1" thickTop="1" thickBot="1" x14ac:dyDescent="0.35">
      <c r="A681" s="819"/>
      <c r="B681" s="807"/>
      <c r="C681" s="806"/>
      <c r="D681" s="810" t="s">
        <v>34</v>
      </c>
      <c r="E681" s="110"/>
      <c r="F681" s="110"/>
      <c r="G681" s="111"/>
      <c r="H681" s="110"/>
      <c r="I681" s="111"/>
      <c r="J681" s="112" t="s">
        <v>1617</v>
      </c>
    </row>
    <row r="682" spans="1:10" ht="30" customHeight="1" thickTop="1" thickBot="1" x14ac:dyDescent="0.35">
      <c r="A682" s="819"/>
      <c r="B682" s="807"/>
      <c r="C682" s="806"/>
      <c r="D682" s="810"/>
      <c r="E682" s="98"/>
      <c r="F682" s="98"/>
      <c r="G682" s="98"/>
      <c r="H682" s="98"/>
      <c r="I682" s="98"/>
      <c r="J682" s="108" t="s">
        <v>1268</v>
      </c>
    </row>
    <row r="683" spans="1:10" ht="50" customHeight="1" thickTop="1" thickBot="1" x14ac:dyDescent="0.35">
      <c r="A683" s="819"/>
      <c r="B683" s="807"/>
      <c r="C683" s="806"/>
      <c r="D683" s="810"/>
      <c r="E683" s="99"/>
      <c r="F683" s="99"/>
      <c r="G683" s="99"/>
      <c r="H683" s="99"/>
      <c r="I683" s="99"/>
      <c r="J683" s="109" t="s">
        <v>1434</v>
      </c>
    </row>
    <row r="684" spans="1:10" ht="350" customHeight="1" thickTop="1" thickBot="1" x14ac:dyDescent="0.35">
      <c r="A684" s="819"/>
      <c r="B684" s="807"/>
      <c r="C684" s="806"/>
      <c r="D684" s="809" t="s">
        <v>25</v>
      </c>
      <c r="E684" s="110" t="s">
        <v>1618</v>
      </c>
      <c r="F684" s="110" t="s">
        <v>1618</v>
      </c>
      <c r="G684" s="111" t="s">
        <v>1619</v>
      </c>
      <c r="H684" s="110" t="s">
        <v>1620</v>
      </c>
      <c r="I684" s="111" t="s">
        <v>1621</v>
      </c>
      <c r="J684" s="112"/>
    </row>
    <row r="685" spans="1:10" ht="30" customHeight="1" thickTop="1" thickBot="1" x14ac:dyDescent="0.35">
      <c r="A685" s="819"/>
      <c r="B685" s="807"/>
      <c r="C685" s="806"/>
      <c r="D685" s="809"/>
      <c r="E685" s="98" t="s">
        <v>1268</v>
      </c>
      <c r="F685" s="98" t="s">
        <v>1268</v>
      </c>
      <c r="G685" s="98" t="s">
        <v>1362</v>
      </c>
      <c r="H685" s="98" t="s">
        <v>1268</v>
      </c>
      <c r="I685" s="98" t="s">
        <v>1287</v>
      </c>
      <c r="J685" s="108"/>
    </row>
    <row r="686" spans="1:10" ht="50" customHeight="1" thickTop="1" thickBot="1" x14ac:dyDescent="0.35">
      <c r="A686" s="819"/>
      <c r="B686" s="807"/>
      <c r="C686" s="806"/>
      <c r="D686" s="809"/>
      <c r="E686" s="113" t="s">
        <v>1434</v>
      </c>
      <c r="F686" s="113" t="s">
        <v>1434</v>
      </c>
      <c r="G686" s="113" t="s">
        <v>1434</v>
      </c>
      <c r="H686" s="113" t="s">
        <v>1434</v>
      </c>
      <c r="I686" s="113" t="s">
        <v>1434</v>
      </c>
      <c r="J686" s="114"/>
    </row>
    <row r="687" spans="1:10" ht="14.15" customHeight="1" thickTop="1" thickBot="1" x14ac:dyDescent="0.35">
      <c r="A687" s="808">
        <v>77</v>
      </c>
      <c r="B687" s="820">
        <f>INDEX(progmar,A687)</f>
        <v>3396739</v>
      </c>
      <c r="C687" s="821" t="str">
        <f>INDEX(fichmar,A687)</f>
        <v>3396739 - FABRICACIÓN METALMÉCANICA (AUXILIAR - YUMBO)</v>
      </c>
      <c r="D687" s="814" t="s">
        <v>32</v>
      </c>
      <c r="E687" s="100"/>
      <c r="F687" s="100"/>
      <c r="G687" s="101"/>
      <c r="H687" s="100"/>
      <c r="I687" s="101"/>
      <c r="J687" s="115"/>
    </row>
    <row r="688" spans="1:10" ht="14.15" customHeight="1" thickTop="1" thickBot="1" x14ac:dyDescent="0.35">
      <c r="A688" s="808"/>
      <c r="B688" s="820"/>
      <c r="C688" s="821"/>
      <c r="D688" s="814"/>
      <c r="E688" s="102"/>
      <c r="F688" s="102"/>
      <c r="G688" s="102"/>
      <c r="H688" s="102"/>
      <c r="I688" s="102"/>
      <c r="J688" s="116"/>
    </row>
    <row r="689" spans="1:10" ht="14.15" customHeight="1" thickTop="1" thickBot="1" x14ac:dyDescent="0.35">
      <c r="A689" s="808"/>
      <c r="B689" s="820"/>
      <c r="C689" s="821"/>
      <c r="D689" s="815"/>
      <c r="E689" s="103"/>
      <c r="F689" s="103"/>
      <c r="G689" s="103"/>
      <c r="H689" s="103"/>
      <c r="I689" s="103"/>
      <c r="J689" s="117"/>
    </row>
    <row r="690" spans="1:10" ht="340" customHeight="1" thickTop="1" thickBot="1" x14ac:dyDescent="0.35">
      <c r="A690" s="808"/>
      <c r="B690" s="820"/>
      <c r="C690" s="821"/>
      <c r="D690" s="816" t="s">
        <v>34</v>
      </c>
      <c r="E690" s="104"/>
      <c r="F690" s="104"/>
      <c r="G690" s="105"/>
      <c r="H690" s="104"/>
      <c r="I690" s="105"/>
      <c r="J690" s="118" t="s">
        <v>1650</v>
      </c>
    </row>
    <row r="691" spans="1:10" ht="30" customHeight="1" thickTop="1" thickBot="1" x14ac:dyDescent="0.35">
      <c r="A691" s="808"/>
      <c r="B691" s="820"/>
      <c r="C691" s="821"/>
      <c r="D691" s="816"/>
      <c r="E691" s="102"/>
      <c r="F691" s="102"/>
      <c r="G691" s="102"/>
      <c r="H691" s="102"/>
      <c r="I691" s="102"/>
      <c r="J691" s="116" t="s">
        <v>1328</v>
      </c>
    </row>
    <row r="692" spans="1:10" ht="30" customHeight="1" thickTop="1" thickBot="1" x14ac:dyDescent="0.35">
      <c r="A692" s="808"/>
      <c r="B692" s="820"/>
      <c r="C692" s="821"/>
      <c r="D692" s="816"/>
      <c r="E692" s="103"/>
      <c r="F692" s="103"/>
      <c r="G692" s="103"/>
      <c r="H692" s="103"/>
      <c r="I692" s="103"/>
      <c r="J692" s="117" t="s">
        <v>1517</v>
      </c>
    </row>
    <row r="693" spans="1:10" ht="370" customHeight="1" thickTop="1" thickBot="1" x14ac:dyDescent="0.35">
      <c r="A693" s="808"/>
      <c r="B693" s="820"/>
      <c r="C693" s="821"/>
      <c r="D693" s="817" t="s">
        <v>25</v>
      </c>
      <c r="E693" s="104" t="s">
        <v>1651</v>
      </c>
      <c r="F693" s="104" t="s">
        <v>1653</v>
      </c>
      <c r="G693" s="105" t="s">
        <v>1652</v>
      </c>
      <c r="H693" s="104" t="s">
        <v>1661</v>
      </c>
      <c r="I693" s="105" t="s">
        <v>1654</v>
      </c>
      <c r="J693" s="118"/>
    </row>
    <row r="694" spans="1:10" ht="30" customHeight="1" thickTop="1" thickBot="1" x14ac:dyDescent="0.35">
      <c r="A694" s="808"/>
      <c r="B694" s="820"/>
      <c r="C694" s="821"/>
      <c r="D694" s="818"/>
      <c r="E694" s="102" t="s">
        <v>1282</v>
      </c>
      <c r="F694" s="102" t="s">
        <v>1315</v>
      </c>
      <c r="G694" s="102" t="s">
        <v>1282</v>
      </c>
      <c r="H694" s="102" t="s">
        <v>1282</v>
      </c>
      <c r="I694" s="102" t="s">
        <v>1317</v>
      </c>
      <c r="J694" s="116"/>
    </row>
    <row r="695" spans="1:10" ht="30" customHeight="1" thickTop="1" thickBot="1" x14ac:dyDescent="0.35">
      <c r="A695" s="808"/>
      <c r="B695" s="820"/>
      <c r="C695" s="821"/>
      <c r="D695" s="818"/>
      <c r="E695" s="106" t="s">
        <v>1517</v>
      </c>
      <c r="F695" s="106" t="s">
        <v>1517</v>
      </c>
      <c r="G695" s="106" t="s">
        <v>1517</v>
      </c>
      <c r="H695" s="106" t="s">
        <v>1517</v>
      </c>
      <c r="I695" s="106" t="s">
        <v>1517</v>
      </c>
      <c r="J695" s="119"/>
    </row>
    <row r="696" spans="1:10" ht="14.15" customHeight="1" thickTop="1" thickBot="1" x14ac:dyDescent="0.35">
      <c r="A696" s="819">
        <v>78</v>
      </c>
      <c r="B696" s="807">
        <f>INDEX(progmar,A696)</f>
        <v>3409614</v>
      </c>
      <c r="C696" s="806" t="str">
        <f>INDEX(fichmar,A696)</f>
        <v>3409614 - CULTIVO DE FLORES, FOLLAJES Y ORNAMENTALES (AUXILIAR - ROLDANILLO)</v>
      </c>
      <c r="D696" s="811" t="s">
        <v>23</v>
      </c>
      <c r="E696" s="96"/>
      <c r="F696" s="96"/>
      <c r="G696" s="97"/>
      <c r="H696" s="96"/>
      <c r="I696" s="97"/>
      <c r="J696" s="107"/>
    </row>
    <row r="697" spans="1:10" ht="14.15" customHeight="1" thickTop="1" thickBot="1" x14ac:dyDescent="0.35">
      <c r="A697" s="819"/>
      <c r="B697" s="807"/>
      <c r="C697" s="806"/>
      <c r="D697" s="812"/>
      <c r="E697" s="98"/>
      <c r="F697" s="98"/>
      <c r="G697" s="98"/>
      <c r="H697" s="98"/>
      <c r="I697" s="98"/>
      <c r="J697" s="108"/>
    </row>
    <row r="698" spans="1:10" ht="14.15" customHeight="1" thickTop="1" thickBot="1" x14ac:dyDescent="0.35">
      <c r="A698" s="819"/>
      <c r="B698" s="807"/>
      <c r="C698" s="806"/>
      <c r="D698" s="813"/>
      <c r="E698" s="99"/>
      <c r="F698" s="99"/>
      <c r="G698" s="99"/>
      <c r="H698" s="99"/>
      <c r="I698" s="99"/>
      <c r="J698" s="109"/>
    </row>
    <row r="699" spans="1:10" ht="14.15" customHeight="1" thickTop="1" thickBot="1" x14ac:dyDescent="0.35">
      <c r="A699" s="819"/>
      <c r="B699" s="807"/>
      <c r="C699" s="806"/>
      <c r="D699" s="810" t="s">
        <v>24</v>
      </c>
      <c r="E699" s="110"/>
      <c r="F699" s="110"/>
      <c r="G699" s="111"/>
      <c r="H699" s="110"/>
      <c r="I699" s="111"/>
      <c r="J699" s="112"/>
    </row>
    <row r="700" spans="1:10" ht="14.15" customHeight="1" thickTop="1" thickBot="1" x14ac:dyDescent="0.35">
      <c r="A700" s="819"/>
      <c r="B700" s="807"/>
      <c r="C700" s="806"/>
      <c r="D700" s="810"/>
      <c r="E700" s="98"/>
      <c r="F700" s="98"/>
      <c r="G700" s="98"/>
      <c r="H700" s="98"/>
      <c r="I700" s="98"/>
      <c r="J700" s="108"/>
    </row>
    <row r="701" spans="1:10" ht="14.15" customHeight="1" thickTop="1" thickBot="1" x14ac:dyDescent="0.35">
      <c r="A701" s="819"/>
      <c r="B701" s="807"/>
      <c r="C701" s="806"/>
      <c r="D701" s="810"/>
      <c r="E701" s="99"/>
      <c r="F701" s="99"/>
      <c r="G701" s="99"/>
      <c r="H701" s="99"/>
      <c r="I701" s="99"/>
      <c r="J701" s="109"/>
    </row>
    <row r="702" spans="1:10" ht="14.15" customHeight="1" thickTop="1" thickBot="1" x14ac:dyDescent="0.35">
      <c r="A702" s="819"/>
      <c r="B702" s="807"/>
      <c r="C702" s="806"/>
      <c r="D702" s="809" t="s">
        <v>25</v>
      </c>
      <c r="E702" s="110"/>
      <c r="F702" s="110"/>
      <c r="G702" s="111"/>
      <c r="H702" s="110"/>
      <c r="I702" s="111"/>
      <c r="J702" s="112"/>
    </row>
    <row r="703" spans="1:10" ht="14.15" customHeight="1" thickTop="1" thickBot="1" x14ac:dyDescent="0.35">
      <c r="A703" s="819"/>
      <c r="B703" s="807"/>
      <c r="C703" s="806"/>
      <c r="D703" s="809"/>
      <c r="E703" s="98"/>
      <c r="F703" s="98"/>
      <c r="G703" s="98"/>
      <c r="H703" s="98"/>
      <c r="I703" s="98"/>
      <c r="J703" s="108"/>
    </row>
    <row r="704" spans="1:10" ht="14.15" customHeight="1" thickTop="1" thickBot="1" x14ac:dyDescent="0.35">
      <c r="A704" s="819"/>
      <c r="B704" s="807"/>
      <c r="C704" s="806"/>
      <c r="D704" s="809"/>
      <c r="E704" s="113"/>
      <c r="F704" s="113"/>
      <c r="G704" s="113"/>
      <c r="H704" s="113"/>
      <c r="I704" s="113"/>
      <c r="J704" s="114"/>
    </row>
    <row r="705" spans="1:10" ht="14.15" customHeight="1" thickTop="1" thickBot="1" x14ac:dyDescent="0.35">
      <c r="A705" s="808">
        <v>79</v>
      </c>
      <c r="B705" s="820" t="str">
        <f>INDEX(progmar,A705)</f>
        <v>FP1</v>
      </c>
      <c r="C705" s="821" t="str">
        <f>INDEX(fichmar,A705)</f>
        <v>FULL POPULAR - TÉCNICO</v>
      </c>
      <c r="D705" s="814" t="s">
        <v>23</v>
      </c>
      <c r="E705" s="100"/>
      <c r="F705" s="100"/>
      <c r="G705" s="101"/>
      <c r="H705" s="100"/>
      <c r="I705" s="101"/>
      <c r="J705" s="115"/>
    </row>
    <row r="706" spans="1:10" ht="14.15" customHeight="1" thickTop="1" thickBot="1" x14ac:dyDescent="0.35">
      <c r="A706" s="808"/>
      <c r="B706" s="820"/>
      <c r="C706" s="821"/>
      <c r="D706" s="814"/>
      <c r="E706" s="102"/>
      <c r="F706" s="102"/>
      <c r="G706" s="102"/>
      <c r="H706" s="102"/>
      <c r="I706" s="102"/>
      <c r="J706" s="116"/>
    </row>
    <row r="707" spans="1:10" ht="14.15" customHeight="1" thickTop="1" thickBot="1" x14ac:dyDescent="0.35">
      <c r="A707" s="808"/>
      <c r="B707" s="820"/>
      <c r="C707" s="821"/>
      <c r="D707" s="815"/>
      <c r="E707" s="103"/>
      <c r="F707" s="103"/>
      <c r="G707" s="103"/>
      <c r="H707" s="103"/>
      <c r="I707" s="103"/>
      <c r="J707" s="117"/>
    </row>
    <row r="708" spans="1:10" ht="14.15" customHeight="1" thickTop="1" thickBot="1" x14ac:dyDescent="0.35">
      <c r="A708" s="808"/>
      <c r="B708" s="820"/>
      <c r="C708" s="821"/>
      <c r="D708" s="816" t="s">
        <v>24</v>
      </c>
      <c r="E708" s="104"/>
      <c r="F708" s="104"/>
      <c r="G708" s="105"/>
      <c r="H708" s="104"/>
      <c r="I708" s="105"/>
      <c r="J708" s="118"/>
    </row>
    <row r="709" spans="1:10" ht="14.15" customHeight="1" thickTop="1" thickBot="1" x14ac:dyDescent="0.35">
      <c r="A709" s="808"/>
      <c r="B709" s="820"/>
      <c r="C709" s="821"/>
      <c r="D709" s="816"/>
      <c r="E709" s="102"/>
      <c r="F709" s="102"/>
      <c r="G709" s="102"/>
      <c r="H709" s="102"/>
      <c r="I709" s="102"/>
      <c r="J709" s="116"/>
    </row>
    <row r="710" spans="1:10" ht="14.15" customHeight="1" thickTop="1" thickBot="1" x14ac:dyDescent="0.35">
      <c r="A710" s="808"/>
      <c r="B710" s="820"/>
      <c r="C710" s="821"/>
      <c r="D710" s="816"/>
      <c r="E710" s="103"/>
      <c r="F710" s="103"/>
      <c r="G710" s="103"/>
      <c r="H710" s="103"/>
      <c r="I710" s="103"/>
      <c r="J710" s="117"/>
    </row>
    <row r="711" spans="1:10" ht="14.15" customHeight="1" thickTop="1" thickBot="1" x14ac:dyDescent="0.35">
      <c r="A711" s="808"/>
      <c r="B711" s="820"/>
      <c r="C711" s="821"/>
      <c r="D711" s="817" t="s">
        <v>25</v>
      </c>
      <c r="E711" s="104"/>
      <c r="F711" s="104"/>
      <c r="G711" s="105"/>
      <c r="H711" s="104"/>
      <c r="I711" s="105"/>
      <c r="J711" s="118"/>
    </row>
    <row r="712" spans="1:10" ht="14.15" customHeight="1" thickTop="1" thickBot="1" x14ac:dyDescent="0.35">
      <c r="A712" s="808"/>
      <c r="B712" s="820"/>
      <c r="C712" s="821"/>
      <c r="D712" s="818"/>
      <c r="E712" s="102"/>
      <c r="F712" s="102"/>
      <c r="G712" s="102"/>
      <c r="H712" s="102"/>
      <c r="I712" s="102"/>
      <c r="J712" s="116"/>
    </row>
    <row r="713" spans="1:10" ht="14.15" customHeight="1" thickTop="1" thickBot="1" x14ac:dyDescent="0.35">
      <c r="A713" s="808"/>
      <c r="B713" s="820"/>
      <c r="C713" s="821"/>
      <c r="D713" s="818"/>
      <c r="E713" s="106"/>
      <c r="F713" s="106"/>
      <c r="G713" s="106"/>
      <c r="H713" s="106"/>
      <c r="I713" s="106"/>
      <c r="J713" s="119"/>
    </row>
    <row r="714" spans="1:10" ht="14.15" customHeight="1" thickTop="1" thickBot="1" x14ac:dyDescent="0.35">
      <c r="A714" s="819">
        <v>80</v>
      </c>
      <c r="B714" s="807" t="str">
        <f>INDEX(progmar,A714)</f>
        <v>FP2</v>
      </c>
      <c r="C714" s="806" t="str">
        <f>INDEX(fichmar,A714)</f>
        <v>FULL POPULAR - OPERARIO 1</v>
      </c>
      <c r="D714" s="811" t="s">
        <v>23</v>
      </c>
      <c r="E714" s="96"/>
      <c r="F714" s="96"/>
      <c r="G714" s="97"/>
      <c r="H714" s="96"/>
      <c r="I714" s="97"/>
      <c r="J714" s="107"/>
    </row>
    <row r="715" spans="1:10" ht="14.15" customHeight="1" thickTop="1" thickBot="1" x14ac:dyDescent="0.35">
      <c r="A715" s="819"/>
      <c r="B715" s="807"/>
      <c r="C715" s="806"/>
      <c r="D715" s="812"/>
      <c r="E715" s="98"/>
      <c r="F715" s="98"/>
      <c r="G715" s="98"/>
      <c r="H715" s="98"/>
      <c r="I715" s="98"/>
      <c r="J715" s="108"/>
    </row>
    <row r="716" spans="1:10" ht="14.15" customHeight="1" thickTop="1" thickBot="1" x14ac:dyDescent="0.35">
      <c r="A716" s="819"/>
      <c r="B716" s="807"/>
      <c r="C716" s="806"/>
      <c r="D716" s="813"/>
      <c r="E716" s="99"/>
      <c r="F716" s="99"/>
      <c r="G716" s="99"/>
      <c r="H716" s="99"/>
      <c r="I716" s="99"/>
      <c r="J716" s="109"/>
    </row>
    <row r="717" spans="1:10" ht="14.15" customHeight="1" thickTop="1" thickBot="1" x14ac:dyDescent="0.35">
      <c r="A717" s="819"/>
      <c r="B717" s="807"/>
      <c r="C717" s="806"/>
      <c r="D717" s="810" t="s">
        <v>24</v>
      </c>
      <c r="E717" s="110"/>
      <c r="F717" s="110"/>
      <c r="G717" s="111"/>
      <c r="H717" s="110"/>
      <c r="I717" s="111"/>
      <c r="J717" s="112"/>
    </row>
    <row r="718" spans="1:10" ht="14.15" customHeight="1" thickTop="1" thickBot="1" x14ac:dyDescent="0.35">
      <c r="A718" s="819"/>
      <c r="B718" s="807"/>
      <c r="C718" s="806"/>
      <c r="D718" s="810"/>
      <c r="E718" s="98"/>
      <c r="F718" s="98"/>
      <c r="G718" s="98"/>
      <c r="H718" s="98"/>
      <c r="I718" s="98"/>
      <c r="J718" s="108"/>
    </row>
    <row r="719" spans="1:10" ht="14.15" customHeight="1" thickTop="1" thickBot="1" x14ac:dyDescent="0.35">
      <c r="A719" s="819"/>
      <c r="B719" s="807"/>
      <c r="C719" s="806"/>
      <c r="D719" s="810"/>
      <c r="E719" s="99"/>
      <c r="F719" s="99"/>
      <c r="G719" s="99"/>
      <c r="H719" s="99"/>
      <c r="I719" s="99"/>
      <c r="J719" s="109"/>
    </row>
    <row r="720" spans="1:10" ht="14.15" customHeight="1" thickTop="1" thickBot="1" x14ac:dyDescent="0.35">
      <c r="A720" s="819"/>
      <c r="B720" s="807"/>
      <c r="C720" s="806"/>
      <c r="D720" s="809" t="s">
        <v>25</v>
      </c>
      <c r="E720" s="110"/>
      <c r="F720" s="110"/>
      <c r="G720" s="111"/>
      <c r="H720" s="110"/>
      <c r="I720" s="111"/>
      <c r="J720" s="112"/>
    </row>
    <row r="721" spans="1:10" ht="14.15" customHeight="1" thickTop="1" thickBot="1" x14ac:dyDescent="0.35">
      <c r="A721" s="819"/>
      <c r="B721" s="807"/>
      <c r="C721" s="806"/>
      <c r="D721" s="809"/>
      <c r="E721" s="98"/>
      <c r="F721" s="98"/>
      <c r="G721" s="98"/>
      <c r="H721" s="98"/>
      <c r="I721" s="98"/>
      <c r="J721" s="108"/>
    </row>
    <row r="722" spans="1:10" ht="14.15" customHeight="1" thickTop="1" thickBot="1" x14ac:dyDescent="0.35">
      <c r="A722" s="819"/>
      <c r="B722" s="807"/>
      <c r="C722" s="806"/>
      <c r="D722" s="809"/>
      <c r="E722" s="113"/>
      <c r="F722" s="113"/>
      <c r="G722" s="113"/>
      <c r="H722" s="113"/>
      <c r="I722" s="113"/>
      <c r="J722" s="114"/>
    </row>
    <row r="723" spans="1:10" ht="14.15" customHeight="1" thickTop="1" thickBot="1" x14ac:dyDescent="0.35">
      <c r="A723" s="819">
        <v>81</v>
      </c>
      <c r="B723" s="820" t="str">
        <f>INDEX(progmar,A723)</f>
        <v>FP3</v>
      </c>
      <c r="C723" s="821" t="str">
        <f>INDEX(fichmar,A723)</f>
        <v>FULL POPULAR - OPERARIO 2</v>
      </c>
      <c r="D723" s="814" t="s">
        <v>23</v>
      </c>
      <c r="E723" s="100"/>
      <c r="F723" s="100"/>
      <c r="G723" s="101"/>
      <c r="H723" s="100"/>
      <c r="I723" s="101"/>
      <c r="J723" s="115"/>
    </row>
    <row r="724" spans="1:10" ht="14.15" customHeight="1" thickTop="1" thickBot="1" x14ac:dyDescent="0.35">
      <c r="A724" s="819"/>
      <c r="B724" s="820"/>
      <c r="C724" s="821"/>
      <c r="D724" s="814"/>
      <c r="E724" s="102"/>
      <c r="F724" s="102"/>
      <c r="G724" s="102"/>
      <c r="H724" s="102"/>
      <c r="I724" s="102"/>
      <c r="J724" s="116"/>
    </row>
    <row r="725" spans="1:10" ht="14.15" customHeight="1" thickTop="1" thickBot="1" x14ac:dyDescent="0.35">
      <c r="A725" s="819"/>
      <c r="B725" s="820"/>
      <c r="C725" s="821"/>
      <c r="D725" s="815"/>
      <c r="E725" s="103"/>
      <c r="F725" s="103"/>
      <c r="G725" s="103"/>
      <c r="H725" s="103"/>
      <c r="I725" s="103"/>
      <c r="J725" s="117"/>
    </row>
    <row r="726" spans="1:10" ht="14.15" customHeight="1" thickTop="1" thickBot="1" x14ac:dyDescent="0.35">
      <c r="A726" s="819"/>
      <c r="B726" s="820"/>
      <c r="C726" s="821"/>
      <c r="D726" s="816" t="s">
        <v>24</v>
      </c>
      <c r="E726" s="104"/>
      <c r="F726" s="104"/>
      <c r="G726" s="105"/>
      <c r="H726" s="104"/>
      <c r="I726" s="105"/>
      <c r="J726" s="118"/>
    </row>
    <row r="727" spans="1:10" ht="14.15" customHeight="1" thickTop="1" thickBot="1" x14ac:dyDescent="0.35">
      <c r="A727" s="819"/>
      <c r="B727" s="820"/>
      <c r="C727" s="821"/>
      <c r="D727" s="816"/>
      <c r="E727" s="102"/>
      <c r="F727" s="102"/>
      <c r="G727" s="102"/>
      <c r="H727" s="102"/>
      <c r="I727" s="102"/>
      <c r="J727" s="116"/>
    </row>
    <row r="728" spans="1:10" ht="14.15" customHeight="1" thickTop="1" thickBot="1" x14ac:dyDescent="0.35">
      <c r="A728" s="819"/>
      <c r="B728" s="820"/>
      <c r="C728" s="821"/>
      <c r="D728" s="816"/>
      <c r="E728" s="103"/>
      <c r="F728" s="103"/>
      <c r="G728" s="103"/>
      <c r="H728" s="103"/>
      <c r="I728" s="103"/>
      <c r="J728" s="117"/>
    </row>
    <row r="729" spans="1:10" ht="14.15" customHeight="1" thickTop="1" thickBot="1" x14ac:dyDescent="0.35">
      <c r="A729" s="819"/>
      <c r="B729" s="820"/>
      <c r="C729" s="821"/>
      <c r="D729" s="817" t="s">
        <v>25</v>
      </c>
      <c r="E729" s="104"/>
      <c r="F729" s="104"/>
      <c r="G729" s="105"/>
      <c r="H729" s="104"/>
      <c r="I729" s="105"/>
      <c r="J729" s="118"/>
    </row>
    <row r="730" spans="1:10" ht="14.15" customHeight="1" thickTop="1" thickBot="1" x14ac:dyDescent="0.35">
      <c r="A730" s="819"/>
      <c r="B730" s="820"/>
      <c r="C730" s="821"/>
      <c r="D730" s="818"/>
      <c r="E730" s="102"/>
      <c r="F730" s="102"/>
      <c r="G730" s="102"/>
      <c r="H730" s="102"/>
      <c r="I730" s="102"/>
      <c r="J730" s="116"/>
    </row>
    <row r="731" spans="1:10" ht="14.15" customHeight="1" thickTop="1" thickBot="1" x14ac:dyDescent="0.35">
      <c r="A731" s="819"/>
      <c r="B731" s="820"/>
      <c r="C731" s="821"/>
      <c r="D731" s="818"/>
      <c r="E731" s="106"/>
      <c r="F731" s="106"/>
      <c r="G731" s="106"/>
      <c r="H731" s="106"/>
      <c r="I731" s="106"/>
      <c r="J731" s="119"/>
    </row>
    <row r="732" spans="1:10" ht="14.15" customHeight="1" thickTop="1" thickBot="1" x14ac:dyDescent="0.35">
      <c r="A732" s="808">
        <v>82</v>
      </c>
      <c r="B732" s="807" t="str">
        <f>INDEX(progmar,A732)</f>
        <v>FP4</v>
      </c>
      <c r="C732" s="806" t="str">
        <f>INDEX(fichmar,A732)</f>
        <v>FULL POPULAR - OPERARIO 3</v>
      </c>
      <c r="D732" s="811" t="s">
        <v>23</v>
      </c>
      <c r="E732" s="96"/>
      <c r="F732" s="96"/>
      <c r="G732" s="97"/>
      <c r="H732" s="96"/>
      <c r="I732" s="97"/>
      <c r="J732" s="107"/>
    </row>
    <row r="733" spans="1:10" ht="14.15" customHeight="1" thickTop="1" thickBot="1" x14ac:dyDescent="0.35">
      <c r="A733" s="808"/>
      <c r="B733" s="807"/>
      <c r="C733" s="806"/>
      <c r="D733" s="812"/>
      <c r="E733" s="98"/>
      <c r="F733" s="98"/>
      <c r="G733" s="98"/>
      <c r="H733" s="98"/>
      <c r="I733" s="98"/>
      <c r="J733" s="108"/>
    </row>
    <row r="734" spans="1:10" ht="14.15" customHeight="1" thickTop="1" thickBot="1" x14ac:dyDescent="0.35">
      <c r="A734" s="808"/>
      <c r="B734" s="807"/>
      <c r="C734" s="806"/>
      <c r="D734" s="813"/>
      <c r="E734" s="99"/>
      <c r="F734" s="99"/>
      <c r="G734" s="99"/>
      <c r="H734" s="99"/>
      <c r="I734" s="99"/>
      <c r="J734" s="109"/>
    </row>
    <row r="735" spans="1:10" ht="14.15" customHeight="1" thickTop="1" thickBot="1" x14ac:dyDescent="0.35">
      <c r="A735" s="808"/>
      <c r="B735" s="807"/>
      <c r="C735" s="806"/>
      <c r="D735" s="810" t="s">
        <v>24</v>
      </c>
      <c r="E735" s="110"/>
      <c r="F735" s="110"/>
      <c r="G735" s="111"/>
      <c r="H735" s="110"/>
      <c r="I735" s="111"/>
      <c r="J735" s="112"/>
    </row>
    <row r="736" spans="1:10" ht="14.15" customHeight="1" thickTop="1" thickBot="1" x14ac:dyDescent="0.35">
      <c r="A736" s="808"/>
      <c r="B736" s="807"/>
      <c r="C736" s="806"/>
      <c r="D736" s="810"/>
      <c r="E736" s="98"/>
      <c r="F736" s="98"/>
      <c r="G736" s="98"/>
      <c r="H736" s="98"/>
      <c r="I736" s="98"/>
      <c r="J736" s="108"/>
    </row>
    <row r="737" spans="1:10" ht="14.15" customHeight="1" thickTop="1" thickBot="1" x14ac:dyDescent="0.35">
      <c r="A737" s="808"/>
      <c r="B737" s="807"/>
      <c r="C737" s="806"/>
      <c r="D737" s="810"/>
      <c r="E737" s="99"/>
      <c r="F737" s="99"/>
      <c r="G737" s="99"/>
      <c r="H737" s="99"/>
      <c r="I737" s="99"/>
      <c r="J737" s="109"/>
    </row>
    <row r="738" spans="1:10" ht="14.15" customHeight="1" thickTop="1" thickBot="1" x14ac:dyDescent="0.35">
      <c r="A738" s="808"/>
      <c r="B738" s="807"/>
      <c r="C738" s="806"/>
      <c r="D738" s="809" t="s">
        <v>25</v>
      </c>
      <c r="E738" s="110"/>
      <c r="F738" s="110"/>
      <c r="G738" s="111"/>
      <c r="H738" s="110"/>
      <c r="I738" s="111"/>
      <c r="J738" s="112"/>
    </row>
    <row r="739" spans="1:10" ht="14.15" customHeight="1" thickTop="1" thickBot="1" x14ac:dyDescent="0.35">
      <c r="A739" s="808"/>
      <c r="B739" s="807"/>
      <c r="C739" s="806"/>
      <c r="D739" s="809"/>
      <c r="E739" s="98"/>
      <c r="F739" s="98"/>
      <c r="G739" s="98"/>
      <c r="H739" s="98"/>
      <c r="I739" s="98"/>
      <c r="J739" s="108"/>
    </row>
    <row r="740" spans="1:10" ht="14.15" customHeight="1" thickTop="1" thickBot="1" x14ac:dyDescent="0.35">
      <c r="A740" s="808"/>
      <c r="B740" s="807"/>
      <c r="C740" s="806"/>
      <c r="D740" s="809"/>
      <c r="E740" s="113"/>
      <c r="F740" s="113"/>
      <c r="G740" s="113"/>
      <c r="H740" s="113"/>
      <c r="I740" s="113"/>
      <c r="J740" s="114"/>
    </row>
    <row r="741" spans="1:10" ht="14.15" customHeight="1" thickTop="1" thickBot="1" x14ac:dyDescent="0.35">
      <c r="A741" s="819">
        <v>83</v>
      </c>
      <c r="B741" s="820">
        <f>INDEX(progmar,A741)</f>
        <v>0</v>
      </c>
      <c r="C741" s="821">
        <f>INDEX(fichmar,A741)</f>
        <v>0</v>
      </c>
      <c r="D741" s="814" t="s">
        <v>23</v>
      </c>
      <c r="E741" s="100"/>
      <c r="F741" s="100"/>
      <c r="G741" s="101"/>
      <c r="H741" s="100"/>
      <c r="I741" s="101"/>
      <c r="J741" s="115"/>
    </row>
    <row r="742" spans="1:10" ht="14.15" customHeight="1" thickTop="1" thickBot="1" x14ac:dyDescent="0.35">
      <c r="A742" s="819"/>
      <c r="B742" s="820"/>
      <c r="C742" s="821"/>
      <c r="D742" s="814"/>
      <c r="E742" s="102"/>
      <c r="F742" s="102"/>
      <c r="G742" s="102"/>
      <c r="H742" s="102"/>
      <c r="I742" s="102"/>
      <c r="J742" s="116"/>
    </row>
    <row r="743" spans="1:10" ht="14.15" customHeight="1" thickTop="1" thickBot="1" x14ac:dyDescent="0.35">
      <c r="A743" s="819"/>
      <c r="B743" s="820"/>
      <c r="C743" s="821"/>
      <c r="D743" s="815"/>
      <c r="E743" s="103"/>
      <c r="F743" s="103"/>
      <c r="G743" s="103"/>
      <c r="H743" s="103"/>
      <c r="I743" s="103"/>
      <c r="J743" s="117"/>
    </row>
    <row r="744" spans="1:10" ht="14.15" customHeight="1" thickTop="1" thickBot="1" x14ac:dyDescent="0.35">
      <c r="A744" s="819"/>
      <c r="B744" s="820"/>
      <c r="C744" s="821"/>
      <c r="D744" s="816" t="s">
        <v>24</v>
      </c>
      <c r="E744" s="104"/>
      <c r="F744" s="104"/>
      <c r="G744" s="105"/>
      <c r="H744" s="104"/>
      <c r="I744" s="105"/>
      <c r="J744" s="118"/>
    </row>
    <row r="745" spans="1:10" ht="14.15" customHeight="1" thickTop="1" thickBot="1" x14ac:dyDescent="0.35">
      <c r="A745" s="819"/>
      <c r="B745" s="820"/>
      <c r="C745" s="821"/>
      <c r="D745" s="816"/>
      <c r="E745" s="102"/>
      <c r="F745" s="102"/>
      <c r="G745" s="102"/>
      <c r="H745" s="102"/>
      <c r="I745" s="102"/>
      <c r="J745" s="116"/>
    </row>
    <row r="746" spans="1:10" ht="14.15" customHeight="1" thickTop="1" thickBot="1" x14ac:dyDescent="0.35">
      <c r="A746" s="819"/>
      <c r="B746" s="820"/>
      <c r="C746" s="821"/>
      <c r="D746" s="816"/>
      <c r="E746" s="103"/>
      <c r="F746" s="103"/>
      <c r="G746" s="103"/>
      <c r="H746" s="103"/>
      <c r="I746" s="103"/>
      <c r="J746" s="117"/>
    </row>
    <row r="747" spans="1:10" ht="14.15" customHeight="1" thickTop="1" thickBot="1" x14ac:dyDescent="0.35">
      <c r="A747" s="819"/>
      <c r="B747" s="820"/>
      <c r="C747" s="821"/>
      <c r="D747" s="817" t="s">
        <v>25</v>
      </c>
      <c r="E747" s="104"/>
      <c r="F747" s="104"/>
      <c r="G747" s="105"/>
      <c r="H747" s="104"/>
      <c r="I747" s="105"/>
      <c r="J747" s="118"/>
    </row>
    <row r="748" spans="1:10" ht="14.15" customHeight="1" thickTop="1" thickBot="1" x14ac:dyDescent="0.35">
      <c r="A748" s="819"/>
      <c r="B748" s="820"/>
      <c r="C748" s="821"/>
      <c r="D748" s="818"/>
      <c r="E748" s="102"/>
      <c r="F748" s="102"/>
      <c r="G748" s="102"/>
      <c r="H748" s="102"/>
      <c r="I748" s="102"/>
      <c r="J748" s="116"/>
    </row>
    <row r="749" spans="1:10" ht="14.15" customHeight="1" thickTop="1" thickBot="1" x14ac:dyDescent="0.35">
      <c r="A749" s="819"/>
      <c r="B749" s="820"/>
      <c r="C749" s="821"/>
      <c r="D749" s="818"/>
      <c r="E749" s="106"/>
      <c r="F749" s="106"/>
      <c r="G749" s="106"/>
      <c r="H749" s="106"/>
      <c r="I749" s="106"/>
      <c r="J749" s="119"/>
    </row>
    <row r="750" spans="1:10" ht="380" customHeight="1" thickTop="1" thickBot="1" x14ac:dyDescent="0.35">
      <c r="A750" s="819">
        <v>84</v>
      </c>
      <c r="B750" s="807">
        <f>INDEX(progmar,A750)</f>
        <v>3285897</v>
      </c>
      <c r="C750" s="806" t="str">
        <f>INDEX(fichmar,A750)</f>
        <v>3285897 - MAMPOSTERÍA (OPERARIO) - INPEC</v>
      </c>
      <c r="D750" s="811" t="s">
        <v>1622</v>
      </c>
      <c r="E750" s="96" t="s">
        <v>1623</v>
      </c>
      <c r="F750" s="96" t="s">
        <v>1624</v>
      </c>
      <c r="G750" s="97" t="s">
        <v>1624</v>
      </c>
      <c r="H750" s="96" t="s">
        <v>1562</v>
      </c>
      <c r="I750" s="97" t="s">
        <v>1623</v>
      </c>
      <c r="J750" s="107"/>
    </row>
    <row r="751" spans="1:10" ht="30" customHeight="1" thickTop="1" thickBot="1" x14ac:dyDescent="0.35">
      <c r="A751" s="819"/>
      <c r="B751" s="807"/>
      <c r="C751" s="806"/>
      <c r="D751" s="812"/>
      <c r="E751" s="98" t="s">
        <v>1365</v>
      </c>
      <c r="F751" s="98" t="s">
        <v>1315</v>
      </c>
      <c r="G751" s="98" t="s">
        <v>1365</v>
      </c>
      <c r="H751" s="98" t="s">
        <v>250</v>
      </c>
      <c r="I751" s="98" t="s">
        <v>1365</v>
      </c>
      <c r="J751" s="108"/>
    </row>
    <row r="752" spans="1:10" ht="50" customHeight="1" thickTop="1" thickBot="1" x14ac:dyDescent="0.35">
      <c r="A752" s="819"/>
      <c r="B752" s="807"/>
      <c r="C752" s="806"/>
      <c r="D752" s="813"/>
      <c r="E752" s="99" t="s">
        <v>1442</v>
      </c>
      <c r="F752" s="99" t="s">
        <v>1442</v>
      </c>
      <c r="G752" s="99" t="s">
        <v>1442</v>
      </c>
      <c r="H752" s="99" t="s">
        <v>1442</v>
      </c>
      <c r="I752" s="99" t="s">
        <v>1442</v>
      </c>
      <c r="J752" s="109"/>
    </row>
    <row r="753" spans="1:10" ht="14.15" customHeight="1" thickTop="1" thickBot="1" x14ac:dyDescent="0.35">
      <c r="A753" s="819"/>
      <c r="B753" s="807"/>
      <c r="C753" s="806"/>
      <c r="D753" s="810" t="s">
        <v>34</v>
      </c>
      <c r="E753" s="110"/>
      <c r="F753" s="110"/>
      <c r="G753" s="111"/>
      <c r="H753" s="110"/>
      <c r="I753" s="111"/>
      <c r="J753" s="112"/>
    </row>
    <row r="754" spans="1:10" ht="14.15" customHeight="1" thickTop="1" thickBot="1" x14ac:dyDescent="0.35">
      <c r="A754" s="819"/>
      <c r="B754" s="807"/>
      <c r="C754" s="806"/>
      <c r="D754" s="810"/>
      <c r="E754" s="98"/>
      <c r="F754" s="98"/>
      <c r="G754" s="98"/>
      <c r="H754" s="98"/>
      <c r="I754" s="98"/>
      <c r="J754" s="108"/>
    </row>
    <row r="755" spans="1:10" ht="14.15" customHeight="1" thickTop="1" thickBot="1" x14ac:dyDescent="0.35">
      <c r="A755" s="819"/>
      <c r="B755" s="807"/>
      <c r="C755" s="806"/>
      <c r="D755" s="810"/>
      <c r="E755" s="99"/>
      <c r="F755" s="99"/>
      <c r="G755" s="99"/>
      <c r="H755" s="99"/>
      <c r="I755" s="99"/>
      <c r="J755" s="109"/>
    </row>
    <row r="756" spans="1:10" ht="14.15" customHeight="1" thickTop="1" thickBot="1" x14ac:dyDescent="0.35">
      <c r="A756" s="819"/>
      <c r="B756" s="807"/>
      <c r="C756" s="806"/>
      <c r="D756" s="809" t="s">
        <v>25</v>
      </c>
      <c r="E756" s="110"/>
      <c r="F756" s="110"/>
      <c r="G756" s="111"/>
      <c r="H756" s="110"/>
      <c r="I756" s="111"/>
      <c r="J756" s="112"/>
    </row>
    <row r="757" spans="1:10" ht="14.15" customHeight="1" thickTop="1" thickBot="1" x14ac:dyDescent="0.35">
      <c r="A757" s="819"/>
      <c r="B757" s="807"/>
      <c r="C757" s="806"/>
      <c r="D757" s="809"/>
      <c r="E757" s="98"/>
      <c r="F757" s="98"/>
      <c r="G757" s="98"/>
      <c r="H757" s="98"/>
      <c r="I757" s="98"/>
      <c r="J757" s="108"/>
    </row>
    <row r="758" spans="1:10" ht="14.15" customHeight="1" thickTop="1" thickBot="1" x14ac:dyDescent="0.35">
      <c r="A758" s="819"/>
      <c r="B758" s="807"/>
      <c r="C758" s="806"/>
      <c r="D758" s="809"/>
      <c r="E758" s="113"/>
      <c r="F758" s="113"/>
      <c r="G758" s="113"/>
      <c r="H758" s="113"/>
      <c r="I758" s="113"/>
      <c r="J758" s="114"/>
    </row>
    <row r="759" spans="1:10" ht="14.15" customHeight="1" thickTop="1" thickBot="1" x14ac:dyDescent="0.35">
      <c r="A759" s="808">
        <v>85</v>
      </c>
      <c r="B759" s="820">
        <f>INDEX(progmar,A759)</f>
        <v>0</v>
      </c>
      <c r="C759" s="821">
        <f>INDEX(fichmar,A759)</f>
        <v>0</v>
      </c>
      <c r="D759" s="814" t="s">
        <v>23</v>
      </c>
      <c r="E759" s="100"/>
      <c r="F759" s="100"/>
      <c r="G759" s="101"/>
      <c r="H759" s="100"/>
      <c r="I759" s="101"/>
      <c r="J759" s="115"/>
    </row>
    <row r="760" spans="1:10" ht="14.15" customHeight="1" thickTop="1" thickBot="1" x14ac:dyDescent="0.35">
      <c r="A760" s="808"/>
      <c r="B760" s="820"/>
      <c r="C760" s="821"/>
      <c r="D760" s="814"/>
      <c r="E760" s="102"/>
      <c r="F760" s="102"/>
      <c r="G760" s="102"/>
      <c r="H760" s="102"/>
      <c r="I760" s="102"/>
      <c r="J760" s="116"/>
    </row>
    <row r="761" spans="1:10" ht="14.15" customHeight="1" thickTop="1" thickBot="1" x14ac:dyDescent="0.35">
      <c r="A761" s="808"/>
      <c r="B761" s="820"/>
      <c r="C761" s="821"/>
      <c r="D761" s="815"/>
      <c r="E761" s="103"/>
      <c r="F761" s="103"/>
      <c r="G761" s="103"/>
      <c r="H761" s="103"/>
      <c r="I761" s="103"/>
      <c r="J761" s="117"/>
    </row>
    <row r="762" spans="1:10" ht="14.15" customHeight="1" thickTop="1" thickBot="1" x14ac:dyDescent="0.35">
      <c r="A762" s="808"/>
      <c r="B762" s="820"/>
      <c r="C762" s="821"/>
      <c r="D762" s="816" t="s">
        <v>24</v>
      </c>
      <c r="E762" s="104"/>
      <c r="F762" s="104"/>
      <c r="G762" s="105"/>
      <c r="H762" s="104"/>
      <c r="I762" s="105"/>
      <c r="J762" s="118"/>
    </row>
    <row r="763" spans="1:10" ht="14.15" customHeight="1" thickTop="1" thickBot="1" x14ac:dyDescent="0.35">
      <c r="A763" s="808"/>
      <c r="B763" s="820"/>
      <c r="C763" s="821"/>
      <c r="D763" s="816"/>
      <c r="E763" s="102"/>
      <c r="F763" s="102"/>
      <c r="G763" s="102"/>
      <c r="H763" s="102"/>
      <c r="I763" s="102"/>
      <c r="J763" s="116"/>
    </row>
    <row r="764" spans="1:10" ht="14.15" customHeight="1" thickTop="1" thickBot="1" x14ac:dyDescent="0.35">
      <c r="A764" s="808"/>
      <c r="B764" s="820"/>
      <c r="C764" s="821"/>
      <c r="D764" s="816"/>
      <c r="E764" s="103"/>
      <c r="F764" s="103"/>
      <c r="G764" s="103"/>
      <c r="H764" s="103"/>
      <c r="I764" s="103"/>
      <c r="J764" s="117"/>
    </row>
    <row r="765" spans="1:10" ht="14.15" customHeight="1" thickTop="1" thickBot="1" x14ac:dyDescent="0.35">
      <c r="A765" s="808"/>
      <c r="B765" s="820"/>
      <c r="C765" s="821"/>
      <c r="D765" s="817" t="s">
        <v>25</v>
      </c>
      <c r="E765" s="104"/>
      <c r="F765" s="104"/>
      <c r="G765" s="105"/>
      <c r="H765" s="104"/>
      <c r="I765" s="105"/>
      <c r="J765" s="118"/>
    </row>
    <row r="766" spans="1:10" ht="14.15" customHeight="1" thickTop="1" thickBot="1" x14ac:dyDescent="0.35">
      <c r="A766" s="808"/>
      <c r="B766" s="820"/>
      <c r="C766" s="821"/>
      <c r="D766" s="818"/>
      <c r="E766" s="102"/>
      <c r="F766" s="102"/>
      <c r="G766" s="102"/>
      <c r="H766" s="102"/>
      <c r="I766" s="102"/>
      <c r="J766" s="116"/>
    </row>
    <row r="767" spans="1:10" ht="14.15" customHeight="1" thickTop="1" thickBot="1" x14ac:dyDescent="0.35">
      <c r="A767" s="808"/>
      <c r="B767" s="820"/>
      <c r="C767" s="821"/>
      <c r="D767" s="818"/>
      <c r="E767" s="106"/>
      <c r="F767" s="106"/>
      <c r="G767" s="106"/>
      <c r="H767" s="106"/>
      <c r="I767" s="106"/>
      <c r="J767" s="119"/>
    </row>
    <row r="768" spans="1:10" ht="30" customHeight="1" thickTop="1" thickBot="1" x14ac:dyDescent="0.35">
      <c r="A768" s="819">
        <v>86</v>
      </c>
      <c r="B768" s="807">
        <f>INDEX(progmar,A768)</f>
        <v>0</v>
      </c>
      <c r="C768" s="806" t="str">
        <f>INDEX(fichmar,A768)</f>
        <v>DESARROLLO CURRICULAR PROYECTOS ESPECIALES</v>
      </c>
      <c r="D768" s="811" t="s">
        <v>32</v>
      </c>
      <c r="E768" s="96" t="s">
        <v>26</v>
      </c>
      <c r="F768" s="96"/>
      <c r="G768" s="97"/>
      <c r="H768" s="96"/>
      <c r="I768" s="97"/>
      <c r="J768" s="107"/>
    </row>
    <row r="769" spans="1:10" ht="30" customHeight="1" thickTop="1" thickBot="1" x14ac:dyDescent="0.35">
      <c r="A769" s="819"/>
      <c r="B769" s="807"/>
      <c r="C769" s="806"/>
      <c r="D769" s="812"/>
      <c r="E769" s="98" t="s">
        <v>27</v>
      </c>
      <c r="F769" s="98"/>
      <c r="G769" s="98"/>
      <c r="H769" s="98"/>
      <c r="I769" s="98"/>
      <c r="J769" s="108"/>
    </row>
    <row r="770" spans="1:10" ht="30" customHeight="1" thickTop="1" thickBot="1" x14ac:dyDescent="0.35">
      <c r="A770" s="819"/>
      <c r="B770" s="807"/>
      <c r="C770" s="806"/>
      <c r="D770" s="813"/>
      <c r="E770" s="99" t="s">
        <v>312</v>
      </c>
      <c r="F770" s="99"/>
      <c r="G770" s="99"/>
      <c r="H770" s="99"/>
      <c r="I770" s="99"/>
      <c r="J770" s="109"/>
    </row>
    <row r="771" spans="1:10" ht="14.15" customHeight="1" thickTop="1" thickBot="1" x14ac:dyDescent="0.35">
      <c r="A771" s="819"/>
      <c r="B771" s="807"/>
      <c r="C771" s="806"/>
      <c r="D771" s="810" t="s">
        <v>24</v>
      </c>
      <c r="E771" s="110"/>
      <c r="F771" s="110"/>
      <c r="G771" s="111"/>
      <c r="H771" s="110"/>
      <c r="I771" s="111"/>
      <c r="J771" s="112"/>
    </row>
    <row r="772" spans="1:10" ht="14.15" customHeight="1" thickTop="1" thickBot="1" x14ac:dyDescent="0.35">
      <c r="A772" s="819"/>
      <c r="B772" s="807"/>
      <c r="C772" s="806"/>
      <c r="D772" s="810"/>
      <c r="E772" s="98"/>
      <c r="F772" s="98"/>
      <c r="G772" s="98"/>
      <c r="H772" s="98"/>
      <c r="I772" s="98"/>
      <c r="J772" s="108"/>
    </row>
    <row r="773" spans="1:10" ht="14.15" customHeight="1" thickTop="1" thickBot="1" x14ac:dyDescent="0.35">
      <c r="A773" s="819"/>
      <c r="B773" s="807"/>
      <c r="C773" s="806"/>
      <c r="D773" s="810"/>
      <c r="E773" s="99"/>
      <c r="F773" s="99"/>
      <c r="G773" s="99"/>
      <c r="H773" s="99"/>
      <c r="I773" s="99"/>
      <c r="J773" s="109"/>
    </row>
    <row r="774" spans="1:10" ht="14.15" customHeight="1" thickTop="1" thickBot="1" x14ac:dyDescent="0.35">
      <c r="A774" s="819"/>
      <c r="B774" s="807"/>
      <c r="C774" s="806"/>
      <c r="D774" s="809" t="s">
        <v>25</v>
      </c>
      <c r="E774" s="110"/>
      <c r="F774" s="110"/>
      <c r="G774" s="111"/>
      <c r="H774" s="110"/>
      <c r="I774" s="111"/>
      <c r="J774" s="112"/>
    </row>
    <row r="775" spans="1:10" ht="14.15" customHeight="1" thickTop="1" thickBot="1" x14ac:dyDescent="0.35">
      <c r="A775" s="819"/>
      <c r="B775" s="807"/>
      <c r="C775" s="806"/>
      <c r="D775" s="809"/>
      <c r="E775" s="98"/>
      <c r="F775" s="98"/>
      <c r="G775" s="98"/>
      <c r="H775" s="98"/>
      <c r="I775" s="98"/>
      <c r="J775" s="108"/>
    </row>
    <row r="776" spans="1:10" ht="14.15" customHeight="1" thickTop="1" thickBot="1" x14ac:dyDescent="0.35">
      <c r="A776" s="819"/>
      <c r="B776" s="807"/>
      <c r="C776" s="806"/>
      <c r="D776" s="809"/>
      <c r="E776" s="113"/>
      <c r="F776" s="113"/>
      <c r="G776" s="113"/>
      <c r="H776" s="113"/>
      <c r="I776" s="113"/>
      <c r="J776" s="114"/>
    </row>
    <row r="777" spans="1:10" ht="30" customHeight="1" thickTop="1" thickBot="1" x14ac:dyDescent="0.35">
      <c r="A777" s="808">
        <v>87</v>
      </c>
      <c r="B777" s="820">
        <f>INDEX(progmar,A777)</f>
        <v>0</v>
      </c>
      <c r="C777" s="821" t="str">
        <f>INDEX(fichmar,A777)</f>
        <v>DESARROLLO CURRICULAR FORMACIÓN COMPLEMENTARIA</v>
      </c>
      <c r="D777" s="814" t="s">
        <v>32</v>
      </c>
      <c r="E777" s="100"/>
      <c r="F777" s="100"/>
      <c r="G777" s="101" t="s">
        <v>29</v>
      </c>
      <c r="H777" s="100"/>
      <c r="I777" s="101"/>
      <c r="J777" s="115"/>
    </row>
    <row r="778" spans="1:10" ht="30" customHeight="1" thickTop="1" thickBot="1" x14ac:dyDescent="0.35">
      <c r="A778" s="808"/>
      <c r="B778" s="820"/>
      <c r="C778" s="821"/>
      <c r="D778" s="814"/>
      <c r="E778" s="102"/>
      <c r="F778" s="102"/>
      <c r="G778" s="102" t="s">
        <v>30</v>
      </c>
      <c r="H778" s="102"/>
      <c r="I778" s="102"/>
      <c r="J778" s="116"/>
    </row>
    <row r="779" spans="1:10" ht="30" customHeight="1" thickTop="1" thickBot="1" x14ac:dyDescent="0.35">
      <c r="A779" s="808"/>
      <c r="B779" s="820"/>
      <c r="C779" s="821"/>
      <c r="D779" s="815"/>
      <c r="E779" s="103"/>
      <c r="F779" s="103"/>
      <c r="G779" s="103" t="s">
        <v>31</v>
      </c>
      <c r="H779" s="103"/>
      <c r="I779" s="103"/>
      <c r="J779" s="117"/>
    </row>
    <row r="780" spans="1:10" ht="14.15" customHeight="1" thickTop="1" thickBot="1" x14ac:dyDescent="0.35">
      <c r="A780" s="808"/>
      <c r="B780" s="820"/>
      <c r="C780" s="821"/>
      <c r="D780" s="816" t="s">
        <v>24</v>
      </c>
      <c r="E780" s="104"/>
      <c r="F780" s="104"/>
      <c r="G780" s="105"/>
      <c r="H780" s="104"/>
      <c r="I780" s="105"/>
      <c r="J780" s="118"/>
    </row>
    <row r="781" spans="1:10" ht="14.15" customHeight="1" thickTop="1" thickBot="1" x14ac:dyDescent="0.35">
      <c r="A781" s="808"/>
      <c r="B781" s="820"/>
      <c r="C781" s="821"/>
      <c r="D781" s="816"/>
      <c r="E781" s="102"/>
      <c r="F781" s="102"/>
      <c r="G781" s="102"/>
      <c r="H781" s="102"/>
      <c r="I781" s="102"/>
      <c r="J781" s="116"/>
    </row>
    <row r="782" spans="1:10" ht="14.15" customHeight="1" thickTop="1" thickBot="1" x14ac:dyDescent="0.35">
      <c r="A782" s="808"/>
      <c r="B782" s="820"/>
      <c r="C782" s="821"/>
      <c r="D782" s="816"/>
      <c r="E782" s="103"/>
      <c r="F782" s="103"/>
      <c r="G782" s="103"/>
      <c r="H782" s="103"/>
      <c r="I782" s="103"/>
      <c r="J782" s="117"/>
    </row>
    <row r="783" spans="1:10" ht="14.15" customHeight="1" thickTop="1" thickBot="1" x14ac:dyDescent="0.35">
      <c r="A783" s="808"/>
      <c r="B783" s="820"/>
      <c r="C783" s="821"/>
      <c r="D783" s="817" t="s">
        <v>25</v>
      </c>
      <c r="E783" s="104"/>
      <c r="F783" s="104"/>
      <c r="G783" s="105"/>
      <c r="H783" s="104"/>
      <c r="I783" s="105"/>
      <c r="J783" s="118"/>
    </row>
    <row r="784" spans="1:10" ht="14.15" customHeight="1" thickTop="1" thickBot="1" x14ac:dyDescent="0.35">
      <c r="A784" s="808"/>
      <c r="B784" s="820"/>
      <c r="C784" s="821"/>
      <c r="D784" s="818"/>
      <c r="E784" s="102"/>
      <c r="F784" s="102"/>
      <c r="G784" s="102"/>
      <c r="H784" s="102"/>
      <c r="I784" s="102"/>
      <c r="J784" s="116"/>
    </row>
    <row r="785" spans="1:10" ht="14.15" customHeight="1" thickTop="1" thickBot="1" x14ac:dyDescent="0.35">
      <c r="A785" s="808"/>
      <c r="B785" s="820"/>
      <c r="C785" s="821"/>
      <c r="D785" s="818"/>
      <c r="E785" s="106"/>
      <c r="F785" s="106"/>
      <c r="G785" s="106"/>
      <c r="H785" s="106"/>
      <c r="I785" s="106"/>
      <c r="J785" s="119"/>
    </row>
    <row r="786" spans="1:10" ht="36.5" customHeight="1" thickTop="1" thickBot="1" x14ac:dyDescent="0.35">
      <c r="A786" s="819">
        <v>88</v>
      </c>
      <c r="B786" s="807">
        <f>INDEX(progmar,A786)</f>
        <v>0</v>
      </c>
      <c r="C786" s="806" t="s">
        <v>29</v>
      </c>
      <c r="D786" s="811" t="s">
        <v>32</v>
      </c>
      <c r="E786" s="96"/>
      <c r="F786" s="96"/>
      <c r="G786" s="97"/>
      <c r="H786" s="96"/>
      <c r="I786" s="97" t="s">
        <v>29</v>
      </c>
      <c r="J786" s="107"/>
    </row>
    <row r="787" spans="1:10" ht="14.15" customHeight="1" thickTop="1" thickBot="1" x14ac:dyDescent="0.35">
      <c r="A787" s="819"/>
      <c r="B787" s="807"/>
      <c r="C787" s="806"/>
      <c r="D787" s="812"/>
      <c r="E787" s="98"/>
      <c r="F787" s="98"/>
      <c r="G787" s="98"/>
      <c r="H787" s="98"/>
      <c r="I787" s="98" t="s">
        <v>1314</v>
      </c>
      <c r="J787" s="108"/>
    </row>
    <row r="788" spans="1:10" ht="14.15" customHeight="1" thickTop="1" thickBot="1" x14ac:dyDescent="0.35">
      <c r="A788" s="819"/>
      <c r="B788" s="807"/>
      <c r="C788" s="806"/>
      <c r="D788" s="813"/>
      <c r="E788" s="99"/>
      <c r="F788" s="99"/>
      <c r="G788" s="99"/>
      <c r="H788" s="99"/>
      <c r="I788" s="99" t="s">
        <v>202</v>
      </c>
      <c r="J788" s="109"/>
    </row>
    <row r="789" spans="1:10" ht="14.15" customHeight="1" thickTop="1" thickBot="1" x14ac:dyDescent="0.35">
      <c r="A789" s="819"/>
      <c r="B789" s="807"/>
      <c r="C789" s="806"/>
      <c r="D789" s="810" t="s">
        <v>24</v>
      </c>
      <c r="E789" s="110"/>
      <c r="F789" s="110"/>
      <c r="G789" s="111"/>
      <c r="H789" s="110"/>
      <c r="I789" s="111"/>
      <c r="J789" s="112"/>
    </row>
    <row r="790" spans="1:10" ht="14.15" customHeight="1" thickTop="1" thickBot="1" x14ac:dyDescent="0.35">
      <c r="A790" s="819"/>
      <c r="B790" s="807"/>
      <c r="C790" s="806"/>
      <c r="D790" s="810"/>
      <c r="E790" s="98"/>
      <c r="F790" s="98"/>
      <c r="G790" s="98"/>
      <c r="H790" s="98"/>
      <c r="I790" s="98"/>
      <c r="J790" s="108"/>
    </row>
    <row r="791" spans="1:10" ht="14.15" customHeight="1" thickTop="1" thickBot="1" x14ac:dyDescent="0.35">
      <c r="A791" s="819"/>
      <c r="B791" s="807"/>
      <c r="C791" s="806"/>
      <c r="D791" s="810"/>
      <c r="E791" s="99"/>
      <c r="F791" s="99"/>
      <c r="G791" s="99"/>
      <c r="H791" s="99"/>
      <c r="I791" s="99"/>
      <c r="J791" s="109"/>
    </row>
    <row r="792" spans="1:10" ht="14.15" customHeight="1" thickTop="1" thickBot="1" x14ac:dyDescent="0.35">
      <c r="A792" s="819"/>
      <c r="B792" s="807"/>
      <c r="C792" s="806"/>
      <c r="D792" s="809" t="s">
        <v>25</v>
      </c>
      <c r="E792" s="110"/>
      <c r="F792" s="110"/>
      <c r="G792" s="111"/>
      <c r="H792" s="110"/>
      <c r="I792" s="111"/>
      <c r="J792" s="112"/>
    </row>
    <row r="793" spans="1:10" ht="14.15" customHeight="1" thickTop="1" thickBot="1" x14ac:dyDescent="0.35">
      <c r="A793" s="819"/>
      <c r="B793" s="807"/>
      <c r="C793" s="806"/>
      <c r="D793" s="809"/>
      <c r="E793" s="98"/>
      <c r="F793" s="98"/>
      <c r="G793" s="98"/>
      <c r="H793" s="98"/>
      <c r="I793" s="98"/>
      <c r="J793" s="108"/>
    </row>
    <row r="794" spans="1:10" ht="14.15" customHeight="1" thickTop="1" thickBot="1" x14ac:dyDescent="0.35">
      <c r="A794" s="819"/>
      <c r="B794" s="807"/>
      <c r="C794" s="806"/>
      <c r="D794" s="809"/>
      <c r="E794" s="113"/>
      <c r="F794" s="113"/>
      <c r="G794" s="113"/>
      <c r="H794" s="113"/>
      <c r="I794" s="113"/>
      <c r="J794" s="114"/>
    </row>
    <row r="795" spans="1:10" ht="14.15" customHeight="1" thickTop="1" thickBot="1" x14ac:dyDescent="0.35">
      <c r="A795" s="808">
        <v>89</v>
      </c>
      <c r="B795" s="820">
        <f>INDEX(progmar,A795)</f>
        <v>0</v>
      </c>
      <c r="C795" s="821">
        <f>INDEX(fichmar,A795)</f>
        <v>0</v>
      </c>
      <c r="D795" s="814" t="s">
        <v>23</v>
      </c>
      <c r="E795" s="100"/>
      <c r="F795" s="100"/>
      <c r="G795" s="101"/>
      <c r="H795" s="100"/>
      <c r="I795" s="101"/>
      <c r="J795" s="115"/>
    </row>
    <row r="796" spans="1:10" ht="14.15" customHeight="1" thickTop="1" thickBot="1" x14ac:dyDescent="0.35">
      <c r="A796" s="808"/>
      <c r="B796" s="820"/>
      <c r="C796" s="821"/>
      <c r="D796" s="814"/>
      <c r="E796" s="102"/>
      <c r="F796" s="102"/>
      <c r="G796" s="102"/>
      <c r="H796" s="102"/>
      <c r="I796" s="102"/>
      <c r="J796" s="116"/>
    </row>
    <row r="797" spans="1:10" ht="14.15" customHeight="1" thickTop="1" thickBot="1" x14ac:dyDescent="0.35">
      <c r="A797" s="808"/>
      <c r="B797" s="820"/>
      <c r="C797" s="821"/>
      <c r="D797" s="815"/>
      <c r="E797" s="103"/>
      <c r="F797" s="103"/>
      <c r="G797" s="103"/>
      <c r="H797" s="103"/>
      <c r="I797" s="103"/>
      <c r="J797" s="117"/>
    </row>
    <row r="798" spans="1:10" ht="14.15" customHeight="1" thickTop="1" thickBot="1" x14ac:dyDescent="0.35">
      <c r="A798" s="808"/>
      <c r="B798" s="820"/>
      <c r="C798" s="821"/>
      <c r="D798" s="816" t="s">
        <v>24</v>
      </c>
      <c r="E798" s="104"/>
      <c r="F798" s="104"/>
      <c r="G798" s="105"/>
      <c r="H798" s="104"/>
      <c r="I798" s="105"/>
      <c r="J798" s="118"/>
    </row>
    <row r="799" spans="1:10" ht="14.15" customHeight="1" thickTop="1" thickBot="1" x14ac:dyDescent="0.35">
      <c r="A799" s="808"/>
      <c r="B799" s="820"/>
      <c r="C799" s="821"/>
      <c r="D799" s="816"/>
      <c r="E799" s="102"/>
      <c r="F799" s="102"/>
      <c r="G799" s="102"/>
      <c r="H799" s="102"/>
      <c r="I799" s="102"/>
      <c r="J799" s="116"/>
    </row>
    <row r="800" spans="1:10" ht="14.15" customHeight="1" thickTop="1" thickBot="1" x14ac:dyDescent="0.35">
      <c r="A800" s="808"/>
      <c r="B800" s="820"/>
      <c r="C800" s="821"/>
      <c r="D800" s="816"/>
      <c r="E800" s="103"/>
      <c r="F800" s="103"/>
      <c r="G800" s="103"/>
      <c r="H800" s="103"/>
      <c r="I800" s="103"/>
      <c r="J800" s="117"/>
    </row>
    <row r="801" spans="1:10" ht="14.15" customHeight="1" thickTop="1" thickBot="1" x14ac:dyDescent="0.35">
      <c r="A801" s="808"/>
      <c r="B801" s="820"/>
      <c r="C801" s="821"/>
      <c r="D801" s="817" t="s">
        <v>25</v>
      </c>
      <c r="E801" s="104"/>
      <c r="F801" s="104"/>
      <c r="G801" s="105"/>
      <c r="H801" s="104"/>
      <c r="I801" s="105"/>
      <c r="J801" s="118"/>
    </row>
    <row r="802" spans="1:10" ht="14.15" customHeight="1" thickTop="1" thickBot="1" x14ac:dyDescent="0.35">
      <c r="A802" s="808"/>
      <c r="B802" s="820"/>
      <c r="C802" s="821"/>
      <c r="D802" s="818"/>
      <c r="E802" s="102"/>
      <c r="F802" s="102"/>
      <c r="G802" s="102"/>
      <c r="H802" s="102"/>
      <c r="I802" s="102"/>
      <c r="J802" s="116"/>
    </row>
    <row r="803" spans="1:10" ht="14.15" customHeight="1" thickTop="1" thickBot="1" x14ac:dyDescent="0.35">
      <c r="A803" s="808"/>
      <c r="B803" s="820"/>
      <c r="C803" s="821"/>
      <c r="D803" s="818"/>
      <c r="E803" s="106"/>
      <c r="F803" s="106"/>
      <c r="G803" s="106"/>
      <c r="H803" s="106"/>
      <c r="I803" s="106"/>
      <c r="J803" s="119"/>
    </row>
    <row r="804" spans="1:10" ht="14.15" customHeight="1" thickTop="1" thickBot="1" x14ac:dyDescent="0.35">
      <c r="A804" s="819">
        <v>90</v>
      </c>
      <c r="B804" s="807">
        <f>INDEX(progmar,A804)</f>
        <v>0</v>
      </c>
      <c r="C804" s="806">
        <f>INDEX(fichmar,A804)</f>
        <v>0</v>
      </c>
      <c r="D804" s="811" t="s">
        <v>23</v>
      </c>
      <c r="E804" s="96"/>
      <c r="F804" s="96"/>
      <c r="G804" s="97"/>
      <c r="H804" s="96"/>
      <c r="I804" s="97"/>
      <c r="J804" s="107"/>
    </row>
    <row r="805" spans="1:10" ht="14.15" customHeight="1" thickTop="1" thickBot="1" x14ac:dyDescent="0.35">
      <c r="A805" s="819"/>
      <c r="B805" s="807"/>
      <c r="C805" s="806"/>
      <c r="D805" s="812"/>
      <c r="E805" s="98"/>
      <c r="F805" s="98"/>
      <c r="G805" s="98"/>
      <c r="H805" s="98"/>
      <c r="I805" s="98"/>
      <c r="J805" s="108"/>
    </row>
    <row r="806" spans="1:10" ht="14.15" customHeight="1" thickTop="1" thickBot="1" x14ac:dyDescent="0.35">
      <c r="A806" s="819"/>
      <c r="B806" s="807"/>
      <c r="C806" s="806"/>
      <c r="D806" s="813"/>
      <c r="E806" s="99"/>
      <c r="F806" s="99"/>
      <c r="G806" s="99"/>
      <c r="H806" s="99"/>
      <c r="I806" s="99"/>
      <c r="J806" s="109"/>
    </row>
    <row r="807" spans="1:10" ht="14.15" customHeight="1" thickTop="1" thickBot="1" x14ac:dyDescent="0.35">
      <c r="A807" s="819"/>
      <c r="B807" s="807"/>
      <c r="C807" s="806"/>
      <c r="D807" s="810" t="s">
        <v>24</v>
      </c>
      <c r="E807" s="110"/>
      <c r="F807" s="110"/>
      <c r="G807" s="111"/>
      <c r="H807" s="110"/>
      <c r="I807" s="111"/>
      <c r="J807" s="112"/>
    </row>
    <row r="808" spans="1:10" ht="14.15" customHeight="1" thickTop="1" thickBot="1" x14ac:dyDescent="0.35">
      <c r="A808" s="819"/>
      <c r="B808" s="807"/>
      <c r="C808" s="806"/>
      <c r="D808" s="810"/>
      <c r="E808" s="98"/>
      <c r="F808" s="98"/>
      <c r="G808" s="98"/>
      <c r="H808" s="98"/>
      <c r="I808" s="98"/>
      <c r="J808" s="108"/>
    </row>
    <row r="809" spans="1:10" ht="14.15" customHeight="1" thickTop="1" thickBot="1" x14ac:dyDescent="0.35">
      <c r="A809" s="819"/>
      <c r="B809" s="807"/>
      <c r="C809" s="806"/>
      <c r="D809" s="810"/>
      <c r="E809" s="99"/>
      <c r="F809" s="99"/>
      <c r="G809" s="99"/>
      <c r="H809" s="99"/>
      <c r="I809" s="99"/>
      <c r="J809" s="109"/>
    </row>
    <row r="810" spans="1:10" ht="14.15" customHeight="1" thickTop="1" thickBot="1" x14ac:dyDescent="0.35">
      <c r="A810" s="819"/>
      <c r="B810" s="807"/>
      <c r="C810" s="806"/>
      <c r="D810" s="809" t="s">
        <v>25</v>
      </c>
      <c r="E810" s="110"/>
      <c r="F810" s="110"/>
      <c r="G810" s="111"/>
      <c r="H810" s="110"/>
      <c r="I810" s="111"/>
      <c r="J810" s="112"/>
    </row>
    <row r="811" spans="1:10" ht="14.15" customHeight="1" thickTop="1" thickBot="1" x14ac:dyDescent="0.35">
      <c r="A811" s="819"/>
      <c r="B811" s="807"/>
      <c r="C811" s="806"/>
      <c r="D811" s="809"/>
      <c r="E811" s="98"/>
      <c r="F811" s="98"/>
      <c r="G811" s="98"/>
      <c r="H811" s="98"/>
      <c r="I811" s="98"/>
      <c r="J811" s="108"/>
    </row>
    <row r="812" spans="1:10" ht="14.15" customHeight="1" thickTop="1" thickBot="1" x14ac:dyDescent="0.35">
      <c r="A812" s="819"/>
      <c r="B812" s="807"/>
      <c r="C812" s="806"/>
      <c r="D812" s="809"/>
      <c r="E812" s="113"/>
      <c r="F812" s="113"/>
      <c r="G812" s="113"/>
      <c r="H812" s="113"/>
      <c r="I812" s="113"/>
      <c r="J812" s="114"/>
    </row>
    <row r="813" spans="1:10" ht="14.15" customHeight="1" thickTop="1" thickBot="1" x14ac:dyDescent="0.35">
      <c r="A813" s="819">
        <v>91</v>
      </c>
      <c r="B813" s="820">
        <f>INDEX(progmar,A813)</f>
        <v>0</v>
      </c>
      <c r="C813" s="821">
        <f>INDEX(fichmar,A813)</f>
        <v>0</v>
      </c>
      <c r="D813" s="814" t="s">
        <v>23</v>
      </c>
      <c r="E813" s="100"/>
      <c r="F813" s="100"/>
      <c r="G813" s="101"/>
      <c r="H813" s="100"/>
      <c r="I813" s="101"/>
      <c r="J813" s="115"/>
    </row>
    <row r="814" spans="1:10" ht="14.15" customHeight="1" thickTop="1" thickBot="1" x14ac:dyDescent="0.35">
      <c r="A814" s="819"/>
      <c r="B814" s="820"/>
      <c r="C814" s="821"/>
      <c r="D814" s="814"/>
      <c r="E814" s="102"/>
      <c r="F814" s="102"/>
      <c r="G814" s="102"/>
      <c r="H814" s="102"/>
      <c r="I814" s="102"/>
      <c r="J814" s="116"/>
    </row>
    <row r="815" spans="1:10" ht="14.15" customHeight="1" thickTop="1" thickBot="1" x14ac:dyDescent="0.35">
      <c r="A815" s="819"/>
      <c r="B815" s="820"/>
      <c r="C815" s="821"/>
      <c r="D815" s="815"/>
      <c r="E815" s="103"/>
      <c r="F815" s="103"/>
      <c r="G815" s="103"/>
      <c r="H815" s="103"/>
      <c r="I815" s="103"/>
      <c r="J815" s="117"/>
    </row>
    <row r="816" spans="1:10" ht="14.15" customHeight="1" thickTop="1" thickBot="1" x14ac:dyDescent="0.35">
      <c r="A816" s="819"/>
      <c r="B816" s="820"/>
      <c r="C816" s="821"/>
      <c r="D816" s="816" t="s">
        <v>24</v>
      </c>
      <c r="E816" s="104"/>
      <c r="F816" s="104"/>
      <c r="G816" s="105"/>
      <c r="H816" s="104"/>
      <c r="I816" s="105"/>
      <c r="J816" s="118"/>
    </row>
    <row r="817" spans="1:10" ht="14.15" customHeight="1" thickTop="1" thickBot="1" x14ac:dyDescent="0.35">
      <c r="A817" s="819"/>
      <c r="B817" s="820"/>
      <c r="C817" s="821"/>
      <c r="D817" s="816"/>
      <c r="E817" s="102"/>
      <c r="F817" s="102"/>
      <c r="G817" s="102"/>
      <c r="H817" s="102"/>
      <c r="I817" s="102"/>
      <c r="J817" s="116"/>
    </row>
    <row r="818" spans="1:10" ht="14.15" customHeight="1" thickTop="1" thickBot="1" x14ac:dyDescent="0.35">
      <c r="A818" s="819"/>
      <c r="B818" s="820"/>
      <c r="C818" s="821"/>
      <c r="D818" s="816"/>
      <c r="E818" s="103"/>
      <c r="F818" s="103"/>
      <c r="G818" s="103"/>
      <c r="H818" s="103"/>
      <c r="I818" s="103"/>
      <c r="J818" s="117"/>
    </row>
    <row r="819" spans="1:10" ht="14.15" customHeight="1" thickTop="1" thickBot="1" x14ac:dyDescent="0.35">
      <c r="A819" s="819"/>
      <c r="B819" s="820"/>
      <c r="C819" s="821"/>
      <c r="D819" s="817" t="s">
        <v>25</v>
      </c>
      <c r="E819" s="104"/>
      <c r="F819" s="104"/>
      <c r="G819" s="105"/>
      <c r="H819" s="104"/>
      <c r="I819" s="105"/>
      <c r="J819" s="118"/>
    </row>
    <row r="820" spans="1:10" ht="14.15" customHeight="1" thickTop="1" thickBot="1" x14ac:dyDescent="0.35">
      <c r="A820" s="819"/>
      <c r="B820" s="820"/>
      <c r="C820" s="821"/>
      <c r="D820" s="818"/>
      <c r="E820" s="102"/>
      <c r="F820" s="102"/>
      <c r="G820" s="102"/>
      <c r="H820" s="102"/>
      <c r="I820" s="102"/>
      <c r="J820" s="116"/>
    </row>
    <row r="821" spans="1:10" ht="14.15" customHeight="1" thickTop="1" thickBot="1" x14ac:dyDescent="0.35">
      <c r="A821" s="819"/>
      <c r="B821" s="820"/>
      <c r="C821" s="821"/>
      <c r="D821" s="818"/>
      <c r="E821" s="106"/>
      <c r="F821" s="106"/>
      <c r="G821" s="106"/>
      <c r="H821" s="106"/>
      <c r="I821" s="106"/>
      <c r="J821" s="119"/>
    </row>
    <row r="822" spans="1:10" ht="14.15" customHeight="1" thickTop="1" thickBot="1" x14ac:dyDescent="0.35">
      <c r="A822" s="808">
        <v>92</v>
      </c>
      <c r="B822" s="807">
        <f>INDEX(progmar,A822)</f>
        <v>0</v>
      </c>
      <c r="C822" s="806">
        <f>INDEX(fichmar,A822)</f>
        <v>0</v>
      </c>
      <c r="D822" s="811" t="s">
        <v>23</v>
      </c>
      <c r="E822" s="96"/>
      <c r="F822" s="96"/>
      <c r="G822" s="97"/>
      <c r="H822" s="96"/>
      <c r="I822" s="97"/>
      <c r="J822" s="107"/>
    </row>
    <row r="823" spans="1:10" ht="14.15" customHeight="1" thickTop="1" thickBot="1" x14ac:dyDescent="0.35">
      <c r="A823" s="808"/>
      <c r="B823" s="807"/>
      <c r="C823" s="806"/>
      <c r="D823" s="812"/>
      <c r="E823" s="98"/>
      <c r="F823" s="98"/>
      <c r="G823" s="98"/>
      <c r="H823" s="98"/>
      <c r="I823" s="98"/>
      <c r="J823" s="108"/>
    </row>
    <row r="824" spans="1:10" ht="14.15" customHeight="1" thickTop="1" thickBot="1" x14ac:dyDescent="0.35">
      <c r="A824" s="808"/>
      <c r="B824" s="807"/>
      <c r="C824" s="806"/>
      <c r="D824" s="813"/>
      <c r="E824" s="99"/>
      <c r="F824" s="99"/>
      <c r="G824" s="99"/>
      <c r="H824" s="99"/>
      <c r="I824" s="99"/>
      <c r="J824" s="109"/>
    </row>
    <row r="825" spans="1:10" ht="14.15" customHeight="1" thickTop="1" thickBot="1" x14ac:dyDescent="0.35">
      <c r="A825" s="808"/>
      <c r="B825" s="807"/>
      <c r="C825" s="806"/>
      <c r="D825" s="810" t="s">
        <v>24</v>
      </c>
      <c r="E825" s="110"/>
      <c r="F825" s="110"/>
      <c r="G825" s="111"/>
      <c r="H825" s="110"/>
      <c r="I825" s="111"/>
      <c r="J825" s="112"/>
    </row>
    <row r="826" spans="1:10" ht="14.15" customHeight="1" thickTop="1" thickBot="1" x14ac:dyDescent="0.35">
      <c r="A826" s="808"/>
      <c r="B826" s="807"/>
      <c r="C826" s="806"/>
      <c r="D826" s="810"/>
      <c r="E826" s="98"/>
      <c r="F826" s="98"/>
      <c r="G826" s="98"/>
      <c r="H826" s="98"/>
      <c r="I826" s="98"/>
      <c r="J826" s="108"/>
    </row>
    <row r="827" spans="1:10" ht="14.15" customHeight="1" thickTop="1" thickBot="1" x14ac:dyDescent="0.35">
      <c r="A827" s="808"/>
      <c r="B827" s="807"/>
      <c r="C827" s="806"/>
      <c r="D827" s="810"/>
      <c r="E827" s="99"/>
      <c r="F827" s="99"/>
      <c r="G827" s="99"/>
      <c r="H827" s="99"/>
      <c r="I827" s="99"/>
      <c r="J827" s="109"/>
    </row>
    <row r="828" spans="1:10" ht="14.15" customHeight="1" thickTop="1" thickBot="1" x14ac:dyDescent="0.35">
      <c r="A828" s="808"/>
      <c r="B828" s="807"/>
      <c r="C828" s="806"/>
      <c r="D828" s="809" t="s">
        <v>25</v>
      </c>
      <c r="E828" s="110"/>
      <c r="F828" s="110"/>
      <c r="G828" s="111"/>
      <c r="H828" s="110"/>
      <c r="I828" s="111"/>
      <c r="J828" s="112"/>
    </row>
    <row r="829" spans="1:10" ht="14.15" customHeight="1" thickTop="1" thickBot="1" x14ac:dyDescent="0.35">
      <c r="A829" s="808"/>
      <c r="B829" s="807"/>
      <c r="C829" s="806"/>
      <c r="D829" s="809"/>
      <c r="E829" s="98"/>
      <c r="F829" s="98"/>
      <c r="G829" s="98"/>
      <c r="H829" s="98"/>
      <c r="I829" s="98"/>
      <c r="J829" s="108"/>
    </row>
    <row r="830" spans="1:10" ht="14.15" customHeight="1" thickTop="1" thickBot="1" x14ac:dyDescent="0.35">
      <c r="A830" s="808"/>
      <c r="B830" s="807"/>
      <c r="C830" s="806"/>
      <c r="D830" s="809"/>
      <c r="E830" s="113"/>
      <c r="F830" s="113"/>
      <c r="G830" s="113"/>
      <c r="H830" s="113"/>
      <c r="I830" s="113"/>
      <c r="J830" s="114"/>
    </row>
    <row r="831" spans="1:10" ht="14.15" customHeight="1" thickTop="1" thickBot="1" x14ac:dyDescent="0.35">
      <c r="A831" s="819">
        <v>93</v>
      </c>
      <c r="B831" s="820">
        <f>INDEX(progmar,A831)</f>
        <v>0</v>
      </c>
      <c r="C831" s="821">
        <f>INDEX(fichmar,A831)</f>
        <v>0</v>
      </c>
      <c r="D831" s="814" t="s">
        <v>23</v>
      </c>
      <c r="E831" s="100"/>
      <c r="F831" s="100"/>
      <c r="G831" s="101"/>
      <c r="H831" s="100"/>
      <c r="I831" s="101"/>
      <c r="J831" s="115"/>
    </row>
    <row r="832" spans="1:10" ht="14.15" customHeight="1" thickTop="1" thickBot="1" x14ac:dyDescent="0.35">
      <c r="A832" s="819"/>
      <c r="B832" s="820"/>
      <c r="C832" s="821"/>
      <c r="D832" s="814"/>
      <c r="E832" s="102"/>
      <c r="F832" s="102"/>
      <c r="G832" s="102"/>
      <c r="H832" s="102"/>
      <c r="I832" s="102"/>
      <c r="J832" s="116"/>
    </row>
    <row r="833" spans="1:10" ht="14.15" customHeight="1" thickTop="1" thickBot="1" x14ac:dyDescent="0.35">
      <c r="A833" s="819"/>
      <c r="B833" s="820"/>
      <c r="C833" s="821"/>
      <c r="D833" s="815"/>
      <c r="E833" s="103"/>
      <c r="F833" s="103"/>
      <c r="G833" s="103"/>
      <c r="H833" s="103"/>
      <c r="I833" s="103"/>
      <c r="J833" s="117"/>
    </row>
    <row r="834" spans="1:10" ht="14.15" customHeight="1" thickTop="1" thickBot="1" x14ac:dyDescent="0.35">
      <c r="A834" s="819"/>
      <c r="B834" s="820"/>
      <c r="C834" s="821"/>
      <c r="D834" s="816" t="s">
        <v>24</v>
      </c>
      <c r="E834" s="104"/>
      <c r="F834" s="104"/>
      <c r="G834" s="105"/>
      <c r="H834" s="104"/>
      <c r="I834" s="105"/>
      <c r="J834" s="118"/>
    </row>
    <row r="835" spans="1:10" ht="14.15" customHeight="1" thickTop="1" thickBot="1" x14ac:dyDescent="0.35">
      <c r="A835" s="819"/>
      <c r="B835" s="820"/>
      <c r="C835" s="821"/>
      <c r="D835" s="816"/>
      <c r="E835" s="102"/>
      <c r="F835" s="102"/>
      <c r="G835" s="102"/>
      <c r="H835" s="102"/>
      <c r="I835" s="102"/>
      <c r="J835" s="116"/>
    </row>
    <row r="836" spans="1:10" ht="14.15" customHeight="1" thickTop="1" thickBot="1" x14ac:dyDescent="0.35">
      <c r="A836" s="819"/>
      <c r="B836" s="820"/>
      <c r="C836" s="821"/>
      <c r="D836" s="816"/>
      <c r="E836" s="103"/>
      <c r="F836" s="103"/>
      <c r="G836" s="103"/>
      <c r="H836" s="103"/>
      <c r="I836" s="103"/>
      <c r="J836" s="117"/>
    </row>
    <row r="837" spans="1:10" ht="14.15" customHeight="1" thickTop="1" thickBot="1" x14ac:dyDescent="0.35">
      <c r="A837" s="819"/>
      <c r="B837" s="820"/>
      <c r="C837" s="821"/>
      <c r="D837" s="817" t="s">
        <v>25</v>
      </c>
      <c r="E837" s="104"/>
      <c r="F837" s="104"/>
      <c r="G837" s="105"/>
      <c r="H837" s="104"/>
      <c r="I837" s="105"/>
      <c r="J837" s="118"/>
    </row>
    <row r="838" spans="1:10" ht="14.15" customHeight="1" thickTop="1" thickBot="1" x14ac:dyDescent="0.35">
      <c r="A838" s="819"/>
      <c r="B838" s="820"/>
      <c r="C838" s="821"/>
      <c r="D838" s="818"/>
      <c r="E838" s="102"/>
      <c r="F838" s="102"/>
      <c r="G838" s="102"/>
      <c r="H838" s="102"/>
      <c r="I838" s="102"/>
      <c r="J838" s="116"/>
    </row>
    <row r="839" spans="1:10" ht="14.15" customHeight="1" thickTop="1" thickBot="1" x14ac:dyDescent="0.35">
      <c r="A839" s="819"/>
      <c r="B839" s="820"/>
      <c r="C839" s="821"/>
      <c r="D839" s="818"/>
      <c r="E839" s="106"/>
      <c r="F839" s="106"/>
      <c r="G839" s="106"/>
      <c r="H839" s="106"/>
      <c r="I839" s="106"/>
      <c r="J839" s="119"/>
    </row>
    <row r="840" spans="1:10" ht="14.15" customHeight="1" thickTop="1" thickBot="1" x14ac:dyDescent="0.35">
      <c r="A840" s="819">
        <v>94</v>
      </c>
      <c r="B840" s="807">
        <f>INDEX(progmar,A840)</f>
        <v>0</v>
      </c>
      <c r="C840" s="806">
        <f>INDEX(fichmar,A840)</f>
        <v>0</v>
      </c>
      <c r="D840" s="811" t="s">
        <v>23</v>
      </c>
      <c r="E840" s="96"/>
      <c r="F840" s="96"/>
      <c r="G840" s="97"/>
      <c r="H840" s="96"/>
      <c r="I840" s="97"/>
      <c r="J840" s="107"/>
    </row>
    <row r="841" spans="1:10" ht="14.15" customHeight="1" thickTop="1" thickBot="1" x14ac:dyDescent="0.35">
      <c r="A841" s="819"/>
      <c r="B841" s="807"/>
      <c r="C841" s="806"/>
      <c r="D841" s="812"/>
      <c r="E841" s="98"/>
      <c r="F841" s="98"/>
      <c r="G841" s="98"/>
      <c r="H841" s="98"/>
      <c r="I841" s="98"/>
      <c r="J841" s="108"/>
    </row>
    <row r="842" spans="1:10" ht="14.15" customHeight="1" thickTop="1" thickBot="1" x14ac:dyDescent="0.35">
      <c r="A842" s="819"/>
      <c r="B842" s="807"/>
      <c r="C842" s="806"/>
      <c r="D842" s="813"/>
      <c r="E842" s="99"/>
      <c r="F842" s="99"/>
      <c r="G842" s="99"/>
      <c r="H842" s="99"/>
      <c r="I842" s="99"/>
      <c r="J842" s="109"/>
    </row>
    <row r="843" spans="1:10" ht="14.15" customHeight="1" thickTop="1" thickBot="1" x14ac:dyDescent="0.35">
      <c r="A843" s="819"/>
      <c r="B843" s="807"/>
      <c r="C843" s="806"/>
      <c r="D843" s="810" t="s">
        <v>24</v>
      </c>
      <c r="E843" s="110"/>
      <c r="F843" s="110"/>
      <c r="G843" s="111"/>
      <c r="H843" s="110"/>
      <c r="I843" s="111"/>
      <c r="J843" s="112"/>
    </row>
    <row r="844" spans="1:10" ht="14.15" customHeight="1" thickTop="1" thickBot="1" x14ac:dyDescent="0.35">
      <c r="A844" s="819"/>
      <c r="B844" s="807"/>
      <c r="C844" s="806"/>
      <c r="D844" s="810"/>
      <c r="E844" s="98"/>
      <c r="F844" s="98"/>
      <c r="G844" s="98"/>
      <c r="H844" s="98"/>
      <c r="I844" s="98"/>
      <c r="J844" s="108"/>
    </row>
    <row r="845" spans="1:10" ht="14.15" customHeight="1" thickTop="1" thickBot="1" x14ac:dyDescent="0.35">
      <c r="A845" s="819"/>
      <c r="B845" s="807"/>
      <c r="C845" s="806"/>
      <c r="D845" s="810"/>
      <c r="E845" s="99"/>
      <c r="F845" s="99"/>
      <c r="G845" s="99"/>
      <c r="H845" s="99"/>
      <c r="I845" s="99"/>
      <c r="J845" s="109"/>
    </row>
    <row r="846" spans="1:10" ht="14.15" customHeight="1" thickTop="1" thickBot="1" x14ac:dyDescent="0.35">
      <c r="A846" s="819"/>
      <c r="B846" s="807"/>
      <c r="C846" s="806"/>
      <c r="D846" s="809" t="s">
        <v>25</v>
      </c>
      <c r="E846" s="110"/>
      <c r="F846" s="110"/>
      <c r="G846" s="111"/>
      <c r="H846" s="110"/>
      <c r="I846" s="111"/>
      <c r="J846" s="112"/>
    </row>
    <row r="847" spans="1:10" ht="14.15" customHeight="1" thickTop="1" thickBot="1" x14ac:dyDescent="0.35">
      <c r="A847" s="819"/>
      <c r="B847" s="807"/>
      <c r="C847" s="806"/>
      <c r="D847" s="809"/>
      <c r="E847" s="98"/>
      <c r="F847" s="98"/>
      <c r="G847" s="98"/>
      <c r="H847" s="98"/>
      <c r="I847" s="98"/>
      <c r="J847" s="108"/>
    </row>
    <row r="848" spans="1:10" ht="14.15" customHeight="1" thickTop="1" thickBot="1" x14ac:dyDescent="0.35">
      <c r="A848" s="819"/>
      <c r="B848" s="807"/>
      <c r="C848" s="806"/>
      <c r="D848" s="809"/>
      <c r="E848" s="113"/>
      <c r="F848" s="113"/>
      <c r="G848" s="113"/>
      <c r="H848" s="113"/>
      <c r="I848" s="113"/>
      <c r="J848" s="114"/>
    </row>
    <row r="849" spans="1:10" ht="14.15" customHeight="1" thickTop="1" thickBot="1" x14ac:dyDescent="0.35">
      <c r="A849" s="808">
        <v>95</v>
      </c>
      <c r="B849" s="820">
        <f>INDEX(progmar,A849)</f>
        <v>0</v>
      </c>
      <c r="C849" s="821">
        <f>INDEX(fichmar,A849)</f>
        <v>0</v>
      </c>
      <c r="D849" s="814" t="s">
        <v>23</v>
      </c>
      <c r="E849" s="100"/>
      <c r="F849" s="100"/>
      <c r="G849" s="101"/>
      <c r="H849" s="100"/>
      <c r="I849" s="101"/>
      <c r="J849" s="115"/>
    </row>
    <row r="850" spans="1:10" ht="14.15" customHeight="1" thickTop="1" thickBot="1" x14ac:dyDescent="0.35">
      <c r="A850" s="808"/>
      <c r="B850" s="820"/>
      <c r="C850" s="821"/>
      <c r="D850" s="814"/>
      <c r="E850" s="102"/>
      <c r="F850" s="102"/>
      <c r="G850" s="102"/>
      <c r="H850" s="102"/>
      <c r="I850" s="102"/>
      <c r="J850" s="116"/>
    </row>
    <row r="851" spans="1:10" ht="14.15" customHeight="1" thickTop="1" thickBot="1" x14ac:dyDescent="0.35">
      <c r="A851" s="808"/>
      <c r="B851" s="820"/>
      <c r="C851" s="821"/>
      <c r="D851" s="815"/>
      <c r="E851" s="103"/>
      <c r="F851" s="103"/>
      <c r="G851" s="103"/>
      <c r="H851" s="103"/>
      <c r="I851" s="103"/>
      <c r="J851" s="117"/>
    </row>
    <row r="852" spans="1:10" ht="14.15" customHeight="1" thickTop="1" thickBot="1" x14ac:dyDescent="0.35">
      <c r="A852" s="808"/>
      <c r="B852" s="820"/>
      <c r="C852" s="821"/>
      <c r="D852" s="816" t="s">
        <v>24</v>
      </c>
      <c r="E852" s="104"/>
      <c r="F852" s="104"/>
      <c r="G852" s="105"/>
      <c r="H852" s="104"/>
      <c r="I852" s="105"/>
      <c r="J852" s="118"/>
    </row>
    <row r="853" spans="1:10" ht="14.15" customHeight="1" thickTop="1" thickBot="1" x14ac:dyDescent="0.35">
      <c r="A853" s="808"/>
      <c r="B853" s="820"/>
      <c r="C853" s="821"/>
      <c r="D853" s="816"/>
      <c r="E853" s="102"/>
      <c r="F853" s="102"/>
      <c r="G853" s="102"/>
      <c r="H853" s="102"/>
      <c r="I853" s="102"/>
      <c r="J853" s="116"/>
    </row>
    <row r="854" spans="1:10" ht="14.15" customHeight="1" thickTop="1" thickBot="1" x14ac:dyDescent="0.35">
      <c r="A854" s="808"/>
      <c r="B854" s="820"/>
      <c r="C854" s="821"/>
      <c r="D854" s="816"/>
      <c r="E854" s="103"/>
      <c r="F854" s="103"/>
      <c r="G854" s="103"/>
      <c r="H854" s="103"/>
      <c r="I854" s="103"/>
      <c r="J854" s="117"/>
    </row>
    <row r="855" spans="1:10" ht="14.15" customHeight="1" thickTop="1" thickBot="1" x14ac:dyDescent="0.35">
      <c r="A855" s="808"/>
      <c r="B855" s="820"/>
      <c r="C855" s="821"/>
      <c r="D855" s="817" t="s">
        <v>25</v>
      </c>
      <c r="E855" s="104"/>
      <c r="F855" s="104"/>
      <c r="G855" s="105"/>
      <c r="H855" s="104"/>
      <c r="I855" s="105"/>
      <c r="J855" s="118"/>
    </row>
    <row r="856" spans="1:10" ht="14.15" customHeight="1" thickTop="1" thickBot="1" x14ac:dyDescent="0.35">
      <c r="A856" s="808"/>
      <c r="B856" s="820"/>
      <c r="C856" s="821"/>
      <c r="D856" s="818"/>
      <c r="E856" s="102"/>
      <c r="F856" s="102"/>
      <c r="G856" s="102"/>
      <c r="H856" s="102"/>
      <c r="I856" s="102"/>
      <c r="J856" s="116"/>
    </row>
    <row r="857" spans="1:10" ht="14.15" customHeight="1" thickTop="1" thickBot="1" x14ac:dyDescent="0.35">
      <c r="A857" s="808"/>
      <c r="B857" s="820"/>
      <c r="C857" s="821"/>
      <c r="D857" s="818"/>
      <c r="E857" s="106"/>
      <c r="F857" s="106"/>
      <c r="G857" s="106"/>
      <c r="H857" s="106"/>
      <c r="I857" s="106"/>
      <c r="J857" s="119"/>
    </row>
    <row r="858" spans="1:10" ht="14.15" customHeight="1" thickTop="1" thickBot="1" x14ac:dyDescent="0.35">
      <c r="A858" s="819">
        <v>96</v>
      </c>
      <c r="B858" s="807">
        <f>INDEX(progmar,A858)</f>
        <v>0</v>
      </c>
      <c r="C858" s="806">
        <f>INDEX(fichmar,A858)</f>
        <v>0</v>
      </c>
      <c r="D858" s="811" t="s">
        <v>23</v>
      </c>
      <c r="E858" s="96"/>
      <c r="F858" s="96"/>
      <c r="G858" s="97"/>
      <c r="H858" s="96"/>
      <c r="I858" s="97"/>
      <c r="J858" s="107"/>
    </row>
    <row r="859" spans="1:10" ht="14.15" customHeight="1" thickTop="1" thickBot="1" x14ac:dyDescent="0.35">
      <c r="A859" s="819"/>
      <c r="B859" s="807"/>
      <c r="C859" s="806"/>
      <c r="D859" s="812"/>
      <c r="E859" s="98"/>
      <c r="F859" s="98"/>
      <c r="G859" s="98"/>
      <c r="H859" s="98"/>
      <c r="I859" s="98"/>
      <c r="J859" s="108"/>
    </row>
    <row r="860" spans="1:10" ht="14.15" customHeight="1" thickTop="1" thickBot="1" x14ac:dyDescent="0.35">
      <c r="A860" s="819"/>
      <c r="B860" s="807"/>
      <c r="C860" s="806"/>
      <c r="D860" s="813"/>
      <c r="E860" s="99"/>
      <c r="F860" s="99"/>
      <c r="G860" s="99"/>
      <c r="H860" s="99"/>
      <c r="I860" s="99"/>
      <c r="J860" s="109"/>
    </row>
    <row r="861" spans="1:10" ht="14.15" customHeight="1" thickTop="1" thickBot="1" x14ac:dyDescent="0.35">
      <c r="A861" s="819"/>
      <c r="B861" s="807"/>
      <c r="C861" s="806"/>
      <c r="D861" s="810" t="s">
        <v>24</v>
      </c>
      <c r="E861" s="110"/>
      <c r="F861" s="110"/>
      <c r="G861" s="111"/>
      <c r="H861" s="110"/>
      <c r="I861" s="111"/>
      <c r="J861" s="112"/>
    </row>
    <row r="862" spans="1:10" ht="14.15" customHeight="1" thickTop="1" thickBot="1" x14ac:dyDescent="0.35">
      <c r="A862" s="819"/>
      <c r="B862" s="807"/>
      <c r="C862" s="806"/>
      <c r="D862" s="810"/>
      <c r="E862" s="98"/>
      <c r="F862" s="98"/>
      <c r="G862" s="98"/>
      <c r="H862" s="98"/>
      <c r="I862" s="98"/>
      <c r="J862" s="108"/>
    </row>
    <row r="863" spans="1:10" ht="14.15" customHeight="1" thickTop="1" thickBot="1" x14ac:dyDescent="0.35">
      <c r="A863" s="819"/>
      <c r="B863" s="807"/>
      <c r="C863" s="806"/>
      <c r="D863" s="810"/>
      <c r="E863" s="99"/>
      <c r="F863" s="99"/>
      <c r="G863" s="99"/>
      <c r="H863" s="99"/>
      <c r="I863" s="99"/>
      <c r="J863" s="109"/>
    </row>
    <row r="864" spans="1:10" ht="14.15" customHeight="1" thickTop="1" thickBot="1" x14ac:dyDescent="0.35">
      <c r="A864" s="819"/>
      <c r="B864" s="807"/>
      <c r="C864" s="806"/>
      <c r="D864" s="809" t="s">
        <v>25</v>
      </c>
      <c r="E864" s="110"/>
      <c r="F864" s="110"/>
      <c r="G864" s="111"/>
      <c r="H864" s="110"/>
      <c r="I864" s="111"/>
      <c r="J864" s="112"/>
    </row>
    <row r="865" spans="1:10" ht="14.15" customHeight="1" thickTop="1" thickBot="1" x14ac:dyDescent="0.35">
      <c r="A865" s="819"/>
      <c r="B865" s="807"/>
      <c r="C865" s="806"/>
      <c r="D865" s="809"/>
      <c r="E865" s="98"/>
      <c r="F865" s="98"/>
      <c r="G865" s="98"/>
      <c r="H865" s="98"/>
      <c r="I865" s="98"/>
      <c r="J865" s="108"/>
    </row>
    <row r="866" spans="1:10" ht="14.15" customHeight="1" thickTop="1" thickBot="1" x14ac:dyDescent="0.35">
      <c r="A866" s="819"/>
      <c r="B866" s="807"/>
      <c r="C866" s="806"/>
      <c r="D866" s="809"/>
      <c r="E866" s="113"/>
      <c r="F866" s="113"/>
      <c r="G866" s="113"/>
      <c r="H866" s="113"/>
      <c r="I866" s="113"/>
      <c r="J866" s="114"/>
    </row>
    <row r="867" spans="1:10" ht="14.15" customHeight="1" thickTop="1" thickBot="1" x14ac:dyDescent="0.35">
      <c r="A867" s="808">
        <v>97</v>
      </c>
      <c r="B867" s="820">
        <f>INDEX(progmar,A867)</f>
        <v>0</v>
      </c>
      <c r="C867" s="821">
        <f>INDEX(fichmar,A867)</f>
        <v>0</v>
      </c>
      <c r="D867" s="814" t="s">
        <v>23</v>
      </c>
      <c r="E867" s="100"/>
      <c r="F867" s="100"/>
      <c r="G867" s="101"/>
      <c r="H867" s="100"/>
      <c r="I867" s="101"/>
      <c r="J867" s="115"/>
    </row>
    <row r="868" spans="1:10" ht="14.15" customHeight="1" thickTop="1" thickBot="1" x14ac:dyDescent="0.35">
      <c r="A868" s="808"/>
      <c r="B868" s="820"/>
      <c r="C868" s="821"/>
      <c r="D868" s="814"/>
      <c r="E868" s="102"/>
      <c r="F868" s="102"/>
      <c r="G868" s="102"/>
      <c r="H868" s="102"/>
      <c r="I868" s="102"/>
      <c r="J868" s="116"/>
    </row>
    <row r="869" spans="1:10" ht="14.15" customHeight="1" thickTop="1" thickBot="1" x14ac:dyDescent="0.35">
      <c r="A869" s="808"/>
      <c r="B869" s="820"/>
      <c r="C869" s="821"/>
      <c r="D869" s="815"/>
      <c r="E869" s="103"/>
      <c r="F869" s="103"/>
      <c r="G869" s="103"/>
      <c r="H869" s="103"/>
      <c r="I869" s="103"/>
      <c r="J869" s="117"/>
    </row>
    <row r="870" spans="1:10" ht="14.15" customHeight="1" thickTop="1" thickBot="1" x14ac:dyDescent="0.35">
      <c r="A870" s="808"/>
      <c r="B870" s="820"/>
      <c r="C870" s="821"/>
      <c r="D870" s="816" t="s">
        <v>24</v>
      </c>
      <c r="E870" s="104"/>
      <c r="F870" s="104"/>
      <c r="G870" s="105"/>
      <c r="H870" s="104"/>
      <c r="I870" s="105"/>
      <c r="J870" s="118"/>
    </row>
    <row r="871" spans="1:10" ht="14.15" customHeight="1" thickTop="1" thickBot="1" x14ac:dyDescent="0.35">
      <c r="A871" s="808"/>
      <c r="B871" s="820"/>
      <c r="C871" s="821"/>
      <c r="D871" s="816"/>
      <c r="E871" s="102"/>
      <c r="F871" s="102"/>
      <c r="G871" s="102"/>
      <c r="H871" s="102"/>
      <c r="I871" s="102"/>
      <c r="J871" s="116"/>
    </row>
    <row r="872" spans="1:10" ht="14.15" customHeight="1" thickTop="1" thickBot="1" x14ac:dyDescent="0.35">
      <c r="A872" s="808"/>
      <c r="B872" s="820"/>
      <c r="C872" s="821"/>
      <c r="D872" s="816"/>
      <c r="E872" s="103"/>
      <c r="F872" s="103"/>
      <c r="G872" s="103"/>
      <c r="H872" s="103"/>
      <c r="I872" s="103"/>
      <c r="J872" s="117"/>
    </row>
    <row r="873" spans="1:10" ht="14.15" customHeight="1" thickTop="1" thickBot="1" x14ac:dyDescent="0.35">
      <c r="A873" s="808"/>
      <c r="B873" s="820"/>
      <c r="C873" s="821"/>
      <c r="D873" s="817" t="s">
        <v>25</v>
      </c>
      <c r="E873" s="104"/>
      <c r="F873" s="104"/>
      <c r="G873" s="105"/>
      <c r="H873" s="104"/>
      <c r="I873" s="105"/>
      <c r="J873" s="118"/>
    </row>
    <row r="874" spans="1:10" ht="14.15" customHeight="1" thickTop="1" thickBot="1" x14ac:dyDescent="0.35">
      <c r="A874" s="808"/>
      <c r="B874" s="820"/>
      <c r="C874" s="821"/>
      <c r="D874" s="818"/>
      <c r="E874" s="102"/>
      <c r="F874" s="102"/>
      <c r="G874" s="102"/>
      <c r="H874" s="102"/>
      <c r="I874" s="102"/>
      <c r="J874" s="116"/>
    </row>
    <row r="875" spans="1:10" ht="14.15" customHeight="1" thickTop="1" thickBot="1" x14ac:dyDescent="0.35">
      <c r="A875" s="808"/>
      <c r="B875" s="820"/>
      <c r="C875" s="821"/>
      <c r="D875" s="818"/>
      <c r="E875" s="106"/>
      <c r="F875" s="106"/>
      <c r="G875" s="106"/>
      <c r="H875" s="106"/>
      <c r="I875" s="106"/>
      <c r="J875" s="119"/>
    </row>
    <row r="876" spans="1:10" ht="14.15" customHeight="1" thickTop="1" thickBot="1" x14ac:dyDescent="0.35">
      <c r="A876" s="819">
        <v>98</v>
      </c>
      <c r="B876" s="807">
        <f>INDEX(progmar,A876)</f>
        <v>0</v>
      </c>
      <c r="C876" s="806">
        <f>INDEX(fichmar,A876)</f>
        <v>0</v>
      </c>
      <c r="D876" s="811" t="s">
        <v>23</v>
      </c>
      <c r="E876" s="96"/>
      <c r="F876" s="96"/>
      <c r="G876" s="97"/>
      <c r="H876" s="96"/>
      <c r="I876" s="97"/>
      <c r="J876" s="107"/>
    </row>
    <row r="877" spans="1:10" ht="14.15" customHeight="1" thickTop="1" thickBot="1" x14ac:dyDescent="0.35">
      <c r="A877" s="819"/>
      <c r="B877" s="807"/>
      <c r="C877" s="806"/>
      <c r="D877" s="812"/>
      <c r="E877" s="98"/>
      <c r="F877" s="98"/>
      <c r="G877" s="98"/>
      <c r="H877" s="98"/>
      <c r="I877" s="98"/>
      <c r="J877" s="108"/>
    </row>
    <row r="878" spans="1:10" ht="14.15" customHeight="1" thickTop="1" thickBot="1" x14ac:dyDescent="0.35">
      <c r="A878" s="819"/>
      <c r="B878" s="807"/>
      <c r="C878" s="806"/>
      <c r="D878" s="813"/>
      <c r="E878" s="99"/>
      <c r="F878" s="99"/>
      <c r="G878" s="99"/>
      <c r="H878" s="99"/>
      <c r="I878" s="99"/>
      <c r="J878" s="109"/>
    </row>
    <row r="879" spans="1:10" ht="14.15" customHeight="1" thickTop="1" thickBot="1" x14ac:dyDescent="0.35">
      <c r="A879" s="819"/>
      <c r="B879" s="807"/>
      <c r="C879" s="806"/>
      <c r="D879" s="810" t="s">
        <v>24</v>
      </c>
      <c r="E879" s="110"/>
      <c r="F879" s="110"/>
      <c r="G879" s="111"/>
      <c r="H879" s="110"/>
      <c r="I879" s="111"/>
      <c r="J879" s="112"/>
    </row>
    <row r="880" spans="1:10" ht="14.15" customHeight="1" thickTop="1" thickBot="1" x14ac:dyDescent="0.35">
      <c r="A880" s="819"/>
      <c r="B880" s="807"/>
      <c r="C880" s="806"/>
      <c r="D880" s="810"/>
      <c r="E880" s="98"/>
      <c r="F880" s="98"/>
      <c r="G880" s="98"/>
      <c r="H880" s="98"/>
      <c r="I880" s="98"/>
      <c r="J880" s="108"/>
    </row>
    <row r="881" spans="1:10" ht="14.15" customHeight="1" thickTop="1" thickBot="1" x14ac:dyDescent="0.35">
      <c r="A881" s="819"/>
      <c r="B881" s="807"/>
      <c r="C881" s="806"/>
      <c r="D881" s="810"/>
      <c r="E881" s="99"/>
      <c r="F881" s="99"/>
      <c r="G881" s="99"/>
      <c r="H881" s="99"/>
      <c r="I881" s="99"/>
      <c r="J881" s="109"/>
    </row>
    <row r="882" spans="1:10" ht="14.15" customHeight="1" thickTop="1" thickBot="1" x14ac:dyDescent="0.35">
      <c r="A882" s="819"/>
      <c r="B882" s="807"/>
      <c r="C882" s="806"/>
      <c r="D882" s="809" t="s">
        <v>25</v>
      </c>
      <c r="E882" s="110"/>
      <c r="F882" s="110"/>
      <c r="G882" s="111"/>
      <c r="H882" s="110"/>
      <c r="I882" s="111"/>
      <c r="J882" s="112"/>
    </row>
    <row r="883" spans="1:10" ht="14.15" customHeight="1" thickTop="1" thickBot="1" x14ac:dyDescent="0.35">
      <c r="A883" s="819"/>
      <c r="B883" s="807"/>
      <c r="C883" s="806"/>
      <c r="D883" s="809"/>
      <c r="E883" s="98"/>
      <c r="F883" s="98"/>
      <c r="G883" s="98"/>
      <c r="H883" s="98"/>
      <c r="I883" s="98"/>
      <c r="J883" s="108"/>
    </row>
    <row r="884" spans="1:10" ht="14.15" customHeight="1" thickTop="1" thickBot="1" x14ac:dyDescent="0.35">
      <c r="A884" s="819"/>
      <c r="B884" s="807"/>
      <c r="C884" s="806"/>
      <c r="D884" s="809"/>
      <c r="E884" s="113"/>
      <c r="F884" s="113"/>
      <c r="G884" s="113"/>
      <c r="H884" s="113"/>
      <c r="I884" s="113"/>
      <c r="J884" s="114"/>
    </row>
    <row r="885" spans="1:10" ht="14.15" customHeight="1" thickTop="1" thickBot="1" x14ac:dyDescent="0.35">
      <c r="A885" s="808">
        <v>99</v>
      </c>
      <c r="B885" s="820">
        <f>INDEX(progmar,A885)</f>
        <v>0</v>
      </c>
      <c r="C885" s="821">
        <f>INDEX(fichmar,A885)</f>
        <v>0</v>
      </c>
      <c r="D885" s="814" t="s">
        <v>23</v>
      </c>
      <c r="E885" s="100"/>
      <c r="F885" s="100"/>
      <c r="G885" s="101"/>
      <c r="H885" s="100"/>
      <c r="I885" s="101"/>
      <c r="J885" s="115"/>
    </row>
    <row r="886" spans="1:10" ht="14.15" customHeight="1" thickTop="1" thickBot="1" x14ac:dyDescent="0.35">
      <c r="A886" s="808"/>
      <c r="B886" s="820"/>
      <c r="C886" s="821"/>
      <c r="D886" s="814"/>
      <c r="E886" s="102"/>
      <c r="F886" s="102"/>
      <c r="G886" s="102"/>
      <c r="H886" s="102"/>
      <c r="I886" s="102"/>
      <c r="J886" s="116"/>
    </row>
    <row r="887" spans="1:10" ht="14.15" customHeight="1" thickTop="1" thickBot="1" x14ac:dyDescent="0.35">
      <c r="A887" s="808"/>
      <c r="B887" s="820"/>
      <c r="C887" s="821"/>
      <c r="D887" s="815"/>
      <c r="E887" s="103"/>
      <c r="F887" s="103"/>
      <c r="G887" s="103"/>
      <c r="H887" s="103"/>
      <c r="I887" s="103"/>
      <c r="J887" s="117"/>
    </row>
    <row r="888" spans="1:10" ht="14.15" customHeight="1" thickTop="1" thickBot="1" x14ac:dyDescent="0.35">
      <c r="A888" s="808"/>
      <c r="B888" s="820"/>
      <c r="C888" s="821"/>
      <c r="D888" s="816" t="s">
        <v>24</v>
      </c>
      <c r="E888" s="104"/>
      <c r="F888" s="104"/>
      <c r="G888" s="105"/>
      <c r="H888" s="104"/>
      <c r="I888" s="105"/>
      <c r="J888" s="118"/>
    </row>
    <row r="889" spans="1:10" ht="14.15" customHeight="1" thickTop="1" thickBot="1" x14ac:dyDescent="0.35">
      <c r="A889" s="808"/>
      <c r="B889" s="820"/>
      <c r="C889" s="821"/>
      <c r="D889" s="816"/>
      <c r="E889" s="102"/>
      <c r="F889" s="102"/>
      <c r="G889" s="102"/>
      <c r="H889" s="102"/>
      <c r="I889" s="102"/>
      <c r="J889" s="116"/>
    </row>
    <row r="890" spans="1:10" ht="14.15" customHeight="1" thickTop="1" thickBot="1" x14ac:dyDescent="0.35">
      <c r="A890" s="808"/>
      <c r="B890" s="820"/>
      <c r="C890" s="821"/>
      <c r="D890" s="816"/>
      <c r="E890" s="103"/>
      <c r="F890" s="103"/>
      <c r="G890" s="103"/>
      <c r="H890" s="103"/>
      <c r="I890" s="103"/>
      <c r="J890" s="117"/>
    </row>
    <row r="891" spans="1:10" ht="14.15" customHeight="1" thickTop="1" thickBot="1" x14ac:dyDescent="0.35">
      <c r="A891" s="808"/>
      <c r="B891" s="820"/>
      <c r="C891" s="821"/>
      <c r="D891" s="817" t="s">
        <v>25</v>
      </c>
      <c r="E891" s="104"/>
      <c r="F891" s="104"/>
      <c r="G891" s="105"/>
      <c r="H891" s="104"/>
      <c r="I891" s="105"/>
      <c r="J891" s="118"/>
    </row>
    <row r="892" spans="1:10" ht="14.15" customHeight="1" thickTop="1" thickBot="1" x14ac:dyDescent="0.35">
      <c r="A892" s="808"/>
      <c r="B892" s="820"/>
      <c r="C892" s="821"/>
      <c r="D892" s="818"/>
      <c r="E892" s="102"/>
      <c r="F892" s="102"/>
      <c r="G892" s="102"/>
      <c r="H892" s="102"/>
      <c r="I892" s="102"/>
      <c r="J892" s="116"/>
    </row>
    <row r="893" spans="1:10" ht="14.15" customHeight="1" thickTop="1" thickBot="1" x14ac:dyDescent="0.35">
      <c r="A893" s="808"/>
      <c r="B893" s="820"/>
      <c r="C893" s="821"/>
      <c r="D893" s="818"/>
      <c r="E893" s="106"/>
      <c r="F893" s="106"/>
      <c r="G893" s="106"/>
      <c r="H893" s="106"/>
      <c r="I893" s="106"/>
      <c r="J893" s="119"/>
    </row>
    <row r="894" spans="1:10" ht="14.15" customHeight="1" thickTop="1" thickBot="1" x14ac:dyDescent="0.35">
      <c r="A894" s="819">
        <v>100</v>
      </c>
      <c r="B894" s="807">
        <f>INDEX(progmar,A894)</f>
        <v>0</v>
      </c>
      <c r="C894" s="806">
        <f>INDEX(fichmar,A894)</f>
        <v>0</v>
      </c>
      <c r="D894" s="811" t="s">
        <v>23</v>
      </c>
      <c r="E894" s="96"/>
      <c r="F894" s="96"/>
      <c r="G894" s="97"/>
      <c r="H894" s="96"/>
      <c r="I894" s="97"/>
      <c r="J894" s="107"/>
    </row>
    <row r="895" spans="1:10" ht="14.15" customHeight="1" thickTop="1" thickBot="1" x14ac:dyDescent="0.35">
      <c r="A895" s="819"/>
      <c r="B895" s="807"/>
      <c r="C895" s="806"/>
      <c r="D895" s="812"/>
      <c r="E895" s="98"/>
      <c r="F895" s="98"/>
      <c r="G895" s="98"/>
      <c r="H895" s="98"/>
      <c r="I895" s="98"/>
      <c r="J895" s="108"/>
    </row>
    <row r="896" spans="1:10" ht="14.15" customHeight="1" thickTop="1" thickBot="1" x14ac:dyDescent="0.35">
      <c r="A896" s="819"/>
      <c r="B896" s="807"/>
      <c r="C896" s="806"/>
      <c r="D896" s="813"/>
      <c r="E896" s="99"/>
      <c r="F896" s="99"/>
      <c r="G896" s="99"/>
      <c r="H896" s="99"/>
      <c r="I896" s="99"/>
      <c r="J896" s="109"/>
    </row>
    <row r="897" spans="1:10" ht="14.15" customHeight="1" thickTop="1" thickBot="1" x14ac:dyDescent="0.35">
      <c r="A897" s="819"/>
      <c r="B897" s="807"/>
      <c r="C897" s="806"/>
      <c r="D897" s="810" t="s">
        <v>24</v>
      </c>
      <c r="E897" s="110"/>
      <c r="F897" s="110"/>
      <c r="G897" s="111"/>
      <c r="H897" s="110"/>
      <c r="I897" s="111"/>
      <c r="J897" s="112"/>
    </row>
    <row r="898" spans="1:10" ht="14.15" customHeight="1" thickTop="1" thickBot="1" x14ac:dyDescent="0.35">
      <c r="A898" s="819"/>
      <c r="B898" s="807"/>
      <c r="C898" s="806"/>
      <c r="D898" s="810"/>
      <c r="E898" s="98"/>
      <c r="F898" s="98"/>
      <c r="G898" s="98"/>
      <c r="H898" s="98"/>
      <c r="I898" s="98"/>
      <c r="J898" s="108"/>
    </row>
    <row r="899" spans="1:10" ht="14.15" customHeight="1" thickTop="1" thickBot="1" x14ac:dyDescent="0.35">
      <c r="A899" s="819"/>
      <c r="B899" s="807"/>
      <c r="C899" s="806"/>
      <c r="D899" s="810"/>
      <c r="E899" s="99"/>
      <c r="F899" s="99"/>
      <c r="G899" s="99"/>
      <c r="H899" s="99"/>
      <c r="I899" s="99"/>
      <c r="J899" s="109"/>
    </row>
    <row r="900" spans="1:10" ht="14.15" customHeight="1" thickTop="1" thickBot="1" x14ac:dyDescent="0.35">
      <c r="A900" s="819"/>
      <c r="B900" s="807"/>
      <c r="C900" s="806"/>
      <c r="D900" s="809" t="s">
        <v>25</v>
      </c>
      <c r="E900" s="110"/>
      <c r="F900" s="110"/>
      <c r="G900" s="111"/>
      <c r="H900" s="110"/>
      <c r="I900" s="111"/>
      <c r="J900" s="112"/>
    </row>
    <row r="901" spans="1:10" ht="14.15" customHeight="1" thickTop="1" thickBot="1" x14ac:dyDescent="0.35">
      <c r="A901" s="819"/>
      <c r="B901" s="807"/>
      <c r="C901" s="806"/>
      <c r="D901" s="809"/>
      <c r="E901" s="98"/>
      <c r="F901" s="98"/>
      <c r="G901" s="98"/>
      <c r="H901" s="98"/>
      <c r="I901" s="98"/>
      <c r="J901" s="108"/>
    </row>
    <row r="902" spans="1:10" ht="14.15" customHeight="1" thickTop="1" thickBot="1" x14ac:dyDescent="0.35">
      <c r="A902" s="819"/>
      <c r="B902" s="807"/>
      <c r="C902" s="806"/>
      <c r="D902" s="809"/>
      <c r="E902" s="113"/>
      <c r="F902" s="113"/>
      <c r="G902" s="113"/>
      <c r="H902" s="113"/>
      <c r="I902" s="113"/>
      <c r="J902" s="114"/>
    </row>
    <row r="903" spans="1:10" ht="14.15" customHeight="1" thickTop="1" thickBot="1" x14ac:dyDescent="0.35">
      <c r="A903" s="819">
        <v>101</v>
      </c>
      <c r="B903" s="820">
        <f>INDEX(progmar,A903)</f>
        <v>0</v>
      </c>
      <c r="C903" s="821">
        <f>INDEX(fichmar,A903)</f>
        <v>0</v>
      </c>
      <c r="D903" s="814" t="s">
        <v>23</v>
      </c>
      <c r="E903" s="100"/>
      <c r="F903" s="100"/>
      <c r="G903" s="101"/>
      <c r="H903" s="100"/>
      <c r="I903" s="101"/>
      <c r="J903" s="115"/>
    </row>
    <row r="904" spans="1:10" ht="14.15" customHeight="1" thickTop="1" thickBot="1" x14ac:dyDescent="0.35">
      <c r="A904" s="819"/>
      <c r="B904" s="820"/>
      <c r="C904" s="821"/>
      <c r="D904" s="814"/>
      <c r="E904" s="102"/>
      <c r="F904" s="102"/>
      <c r="G904" s="102"/>
      <c r="H904" s="102"/>
      <c r="I904" s="102"/>
      <c r="J904" s="116"/>
    </row>
    <row r="905" spans="1:10" ht="14.15" customHeight="1" thickTop="1" thickBot="1" x14ac:dyDescent="0.35">
      <c r="A905" s="819"/>
      <c r="B905" s="820"/>
      <c r="C905" s="821"/>
      <c r="D905" s="815"/>
      <c r="E905" s="103"/>
      <c r="F905" s="103"/>
      <c r="G905" s="103"/>
      <c r="H905" s="103"/>
      <c r="I905" s="103"/>
      <c r="J905" s="117"/>
    </row>
    <row r="906" spans="1:10" ht="14.15" customHeight="1" thickTop="1" thickBot="1" x14ac:dyDescent="0.35">
      <c r="A906" s="819"/>
      <c r="B906" s="820"/>
      <c r="C906" s="821"/>
      <c r="D906" s="816" t="s">
        <v>24</v>
      </c>
      <c r="E906" s="104"/>
      <c r="F906" s="104"/>
      <c r="G906" s="105"/>
      <c r="H906" s="104"/>
      <c r="I906" s="105"/>
      <c r="J906" s="118"/>
    </row>
    <row r="907" spans="1:10" ht="14.15" customHeight="1" thickTop="1" thickBot="1" x14ac:dyDescent="0.35">
      <c r="A907" s="819"/>
      <c r="B907" s="820"/>
      <c r="C907" s="821"/>
      <c r="D907" s="816"/>
      <c r="E907" s="102"/>
      <c r="F907" s="102"/>
      <c r="G907" s="102"/>
      <c r="H907" s="102"/>
      <c r="I907" s="102"/>
      <c r="J907" s="116"/>
    </row>
    <row r="908" spans="1:10" ht="14.15" customHeight="1" thickTop="1" thickBot="1" x14ac:dyDescent="0.35">
      <c r="A908" s="819"/>
      <c r="B908" s="820"/>
      <c r="C908" s="821"/>
      <c r="D908" s="816"/>
      <c r="E908" s="103"/>
      <c r="F908" s="103"/>
      <c r="G908" s="103"/>
      <c r="H908" s="103"/>
      <c r="I908" s="103"/>
      <c r="J908" s="117"/>
    </row>
    <row r="909" spans="1:10" ht="14.15" customHeight="1" thickTop="1" thickBot="1" x14ac:dyDescent="0.35">
      <c r="A909" s="819"/>
      <c r="B909" s="820"/>
      <c r="C909" s="821"/>
      <c r="D909" s="817" t="s">
        <v>25</v>
      </c>
      <c r="E909" s="104"/>
      <c r="F909" s="104"/>
      <c r="G909" s="105"/>
      <c r="H909" s="104"/>
      <c r="I909" s="105"/>
      <c r="J909" s="118"/>
    </row>
    <row r="910" spans="1:10" ht="14.15" customHeight="1" thickTop="1" thickBot="1" x14ac:dyDescent="0.35">
      <c r="A910" s="819"/>
      <c r="B910" s="820"/>
      <c r="C910" s="821"/>
      <c r="D910" s="818"/>
      <c r="E910" s="102"/>
      <c r="F910" s="102"/>
      <c r="G910" s="102"/>
      <c r="H910" s="102"/>
      <c r="I910" s="102"/>
      <c r="J910" s="116"/>
    </row>
    <row r="911" spans="1:10" ht="14.15" customHeight="1" thickTop="1" thickBot="1" x14ac:dyDescent="0.35">
      <c r="A911" s="819"/>
      <c r="B911" s="820"/>
      <c r="C911" s="821"/>
      <c r="D911" s="818"/>
      <c r="E911" s="106"/>
      <c r="F911" s="106"/>
      <c r="G911" s="106"/>
      <c r="H911" s="106"/>
      <c r="I911" s="106"/>
      <c r="J911" s="119"/>
    </row>
    <row r="912" spans="1:10" ht="14.15" customHeight="1" thickTop="1" thickBot="1" x14ac:dyDescent="0.35">
      <c r="A912" s="808">
        <v>102</v>
      </c>
      <c r="B912" s="807">
        <f>INDEX(progmar,A912)</f>
        <v>0</v>
      </c>
      <c r="C912" s="806">
        <f>INDEX(fichmar,A912)</f>
        <v>0</v>
      </c>
      <c r="D912" s="811" t="s">
        <v>23</v>
      </c>
      <c r="E912" s="96"/>
      <c r="F912" s="96"/>
      <c r="G912" s="97"/>
      <c r="H912" s="96"/>
      <c r="I912" s="97"/>
      <c r="J912" s="107"/>
    </row>
    <row r="913" spans="1:10" ht="14.15" customHeight="1" thickTop="1" thickBot="1" x14ac:dyDescent="0.35">
      <c r="A913" s="808"/>
      <c r="B913" s="807"/>
      <c r="C913" s="806"/>
      <c r="D913" s="812"/>
      <c r="E913" s="98"/>
      <c r="F913" s="98"/>
      <c r="G913" s="98"/>
      <c r="H913" s="98"/>
      <c r="I913" s="98"/>
      <c r="J913" s="108"/>
    </row>
    <row r="914" spans="1:10" ht="14.15" customHeight="1" thickTop="1" thickBot="1" x14ac:dyDescent="0.35">
      <c r="A914" s="808"/>
      <c r="B914" s="807"/>
      <c r="C914" s="806"/>
      <c r="D914" s="813"/>
      <c r="E914" s="99"/>
      <c r="F914" s="99"/>
      <c r="G914" s="99"/>
      <c r="H914" s="99"/>
      <c r="I914" s="99"/>
      <c r="J914" s="109"/>
    </row>
    <row r="915" spans="1:10" ht="14.15" customHeight="1" thickTop="1" thickBot="1" x14ac:dyDescent="0.35">
      <c r="A915" s="808"/>
      <c r="B915" s="807"/>
      <c r="C915" s="806"/>
      <c r="D915" s="810" t="s">
        <v>24</v>
      </c>
      <c r="E915" s="110"/>
      <c r="F915" s="110"/>
      <c r="G915" s="111"/>
      <c r="H915" s="110"/>
      <c r="I915" s="111"/>
      <c r="J915" s="112"/>
    </row>
    <row r="916" spans="1:10" ht="14.15" customHeight="1" thickTop="1" thickBot="1" x14ac:dyDescent="0.35">
      <c r="A916" s="808"/>
      <c r="B916" s="807"/>
      <c r="C916" s="806"/>
      <c r="D916" s="810"/>
      <c r="E916" s="98"/>
      <c r="F916" s="98"/>
      <c r="G916" s="98"/>
      <c r="H916" s="98"/>
      <c r="I916" s="98"/>
      <c r="J916" s="108"/>
    </row>
    <row r="917" spans="1:10" ht="14.15" customHeight="1" thickTop="1" thickBot="1" x14ac:dyDescent="0.35">
      <c r="A917" s="808"/>
      <c r="B917" s="807"/>
      <c r="C917" s="806"/>
      <c r="D917" s="810"/>
      <c r="E917" s="99"/>
      <c r="F917" s="99"/>
      <c r="G917" s="99"/>
      <c r="H917" s="99"/>
      <c r="I917" s="99"/>
      <c r="J917" s="109"/>
    </row>
    <row r="918" spans="1:10" ht="14.15" customHeight="1" thickTop="1" thickBot="1" x14ac:dyDescent="0.35">
      <c r="A918" s="808"/>
      <c r="B918" s="807"/>
      <c r="C918" s="806"/>
      <c r="D918" s="809" t="s">
        <v>25</v>
      </c>
      <c r="E918" s="110"/>
      <c r="F918" s="110"/>
      <c r="G918" s="111"/>
      <c r="H918" s="110"/>
      <c r="I918" s="111"/>
      <c r="J918" s="112"/>
    </row>
    <row r="919" spans="1:10" ht="14.15" customHeight="1" thickTop="1" thickBot="1" x14ac:dyDescent="0.35">
      <c r="A919" s="808"/>
      <c r="B919" s="807"/>
      <c r="C919" s="806"/>
      <c r="D919" s="809"/>
      <c r="E919" s="98"/>
      <c r="F919" s="98"/>
      <c r="G919" s="98"/>
      <c r="H919" s="98"/>
      <c r="I919" s="98"/>
      <c r="J919" s="108"/>
    </row>
    <row r="920" spans="1:10" ht="14.15" customHeight="1" thickTop="1" thickBot="1" x14ac:dyDescent="0.35">
      <c r="A920" s="808"/>
      <c r="B920" s="807"/>
      <c r="C920" s="806"/>
      <c r="D920" s="809"/>
      <c r="E920" s="113"/>
      <c r="F920" s="113"/>
      <c r="G920" s="113"/>
      <c r="H920" s="113"/>
      <c r="I920" s="113"/>
      <c r="J920" s="114"/>
    </row>
    <row r="921" spans="1:10" ht="14.15" customHeight="1" thickTop="1" thickBot="1" x14ac:dyDescent="0.35">
      <c r="A921" s="819">
        <v>103</v>
      </c>
      <c r="B921" s="820">
        <f>INDEX(progmar,A921)</f>
        <v>0</v>
      </c>
      <c r="C921" s="821">
        <f>INDEX(fichmar,A921)</f>
        <v>0</v>
      </c>
      <c r="D921" s="814" t="s">
        <v>23</v>
      </c>
      <c r="E921" s="100"/>
      <c r="F921" s="100"/>
      <c r="G921" s="101"/>
      <c r="H921" s="100"/>
      <c r="I921" s="101"/>
      <c r="J921" s="115"/>
    </row>
    <row r="922" spans="1:10" ht="14.15" customHeight="1" thickTop="1" thickBot="1" x14ac:dyDescent="0.35">
      <c r="A922" s="819"/>
      <c r="B922" s="820"/>
      <c r="C922" s="821"/>
      <c r="D922" s="814"/>
      <c r="E922" s="102"/>
      <c r="F922" s="102"/>
      <c r="G922" s="102"/>
      <c r="H922" s="102"/>
      <c r="I922" s="102"/>
      <c r="J922" s="116"/>
    </row>
    <row r="923" spans="1:10" ht="14.15" customHeight="1" thickTop="1" thickBot="1" x14ac:dyDescent="0.35">
      <c r="A923" s="819"/>
      <c r="B923" s="820"/>
      <c r="C923" s="821"/>
      <c r="D923" s="815"/>
      <c r="E923" s="103"/>
      <c r="F923" s="103"/>
      <c r="G923" s="103"/>
      <c r="H923" s="103"/>
      <c r="I923" s="103"/>
      <c r="J923" s="117"/>
    </row>
    <row r="924" spans="1:10" ht="14.15" customHeight="1" thickTop="1" thickBot="1" x14ac:dyDescent="0.35">
      <c r="A924" s="819"/>
      <c r="B924" s="820"/>
      <c r="C924" s="821"/>
      <c r="D924" s="816" t="s">
        <v>24</v>
      </c>
      <c r="E924" s="104"/>
      <c r="F924" s="104"/>
      <c r="G924" s="105"/>
      <c r="H924" s="104"/>
      <c r="I924" s="105"/>
      <c r="J924" s="118"/>
    </row>
    <row r="925" spans="1:10" ht="14.15" customHeight="1" thickTop="1" thickBot="1" x14ac:dyDescent="0.35">
      <c r="A925" s="819"/>
      <c r="B925" s="820"/>
      <c r="C925" s="821"/>
      <c r="D925" s="816"/>
      <c r="E925" s="102"/>
      <c r="F925" s="102"/>
      <c r="G925" s="102"/>
      <c r="H925" s="102"/>
      <c r="I925" s="102"/>
      <c r="J925" s="116"/>
    </row>
    <row r="926" spans="1:10" ht="14.15" customHeight="1" thickTop="1" thickBot="1" x14ac:dyDescent="0.35">
      <c r="A926" s="819"/>
      <c r="B926" s="820"/>
      <c r="C926" s="821"/>
      <c r="D926" s="816"/>
      <c r="E926" s="103"/>
      <c r="F926" s="103"/>
      <c r="G926" s="103"/>
      <c r="H926" s="103"/>
      <c r="I926" s="103"/>
      <c r="J926" s="117"/>
    </row>
    <row r="927" spans="1:10" ht="14.15" customHeight="1" thickTop="1" thickBot="1" x14ac:dyDescent="0.35">
      <c r="A927" s="819"/>
      <c r="B927" s="820"/>
      <c r="C927" s="821"/>
      <c r="D927" s="817" t="s">
        <v>25</v>
      </c>
      <c r="E927" s="104"/>
      <c r="F927" s="104"/>
      <c r="G927" s="105"/>
      <c r="H927" s="104"/>
      <c r="I927" s="105"/>
      <c r="J927" s="118"/>
    </row>
    <row r="928" spans="1:10" ht="14.15" customHeight="1" thickTop="1" thickBot="1" x14ac:dyDescent="0.35">
      <c r="A928" s="819"/>
      <c r="B928" s="820"/>
      <c r="C928" s="821"/>
      <c r="D928" s="818"/>
      <c r="E928" s="102"/>
      <c r="F928" s="102"/>
      <c r="G928" s="102"/>
      <c r="H928" s="102"/>
      <c r="I928" s="102"/>
      <c r="J928" s="116"/>
    </row>
    <row r="929" spans="1:10" ht="14.15" customHeight="1" thickTop="1" thickBot="1" x14ac:dyDescent="0.35">
      <c r="A929" s="819"/>
      <c r="B929" s="820"/>
      <c r="C929" s="821"/>
      <c r="D929" s="818"/>
      <c r="E929" s="106"/>
      <c r="F929" s="106"/>
      <c r="G929" s="106"/>
      <c r="H929" s="106"/>
      <c r="I929" s="106"/>
      <c r="J929" s="119"/>
    </row>
    <row r="930" spans="1:10" ht="14.15" customHeight="1" thickTop="1" thickBot="1" x14ac:dyDescent="0.35">
      <c r="A930" s="808">
        <v>104</v>
      </c>
      <c r="B930" s="807">
        <f>INDEX(progmar,A930)</f>
        <v>0</v>
      </c>
      <c r="C930" s="806">
        <f>INDEX(fichmar,A930)</f>
        <v>0</v>
      </c>
      <c r="D930" s="811" t="s">
        <v>23</v>
      </c>
      <c r="E930" s="96"/>
      <c r="F930" s="96"/>
      <c r="G930" s="97"/>
      <c r="H930" s="96"/>
      <c r="I930" s="97"/>
      <c r="J930" s="107"/>
    </row>
    <row r="931" spans="1:10" ht="14.15" customHeight="1" thickTop="1" thickBot="1" x14ac:dyDescent="0.35">
      <c r="A931" s="808"/>
      <c r="B931" s="807"/>
      <c r="C931" s="806"/>
      <c r="D931" s="812"/>
      <c r="E931" s="98"/>
      <c r="F931" s="98"/>
      <c r="G931" s="98"/>
      <c r="H931" s="98"/>
      <c r="I931" s="98"/>
      <c r="J931" s="108"/>
    </row>
    <row r="932" spans="1:10" ht="14.15" customHeight="1" thickTop="1" thickBot="1" x14ac:dyDescent="0.35">
      <c r="A932" s="808"/>
      <c r="B932" s="807"/>
      <c r="C932" s="806"/>
      <c r="D932" s="813"/>
      <c r="E932" s="99"/>
      <c r="F932" s="99"/>
      <c r="G932" s="99"/>
      <c r="H932" s="99"/>
      <c r="I932" s="99"/>
      <c r="J932" s="109"/>
    </row>
    <row r="933" spans="1:10" ht="14.15" customHeight="1" thickTop="1" thickBot="1" x14ac:dyDescent="0.35">
      <c r="A933" s="808"/>
      <c r="B933" s="807"/>
      <c r="C933" s="806"/>
      <c r="D933" s="810" t="s">
        <v>24</v>
      </c>
      <c r="E933" s="110"/>
      <c r="F933" s="110"/>
      <c r="G933" s="111"/>
      <c r="H933" s="110"/>
      <c r="I933" s="111"/>
      <c r="J933" s="112"/>
    </row>
    <row r="934" spans="1:10" ht="14.15" customHeight="1" thickTop="1" thickBot="1" x14ac:dyDescent="0.35">
      <c r="A934" s="808"/>
      <c r="B934" s="807"/>
      <c r="C934" s="806"/>
      <c r="D934" s="810"/>
      <c r="E934" s="98"/>
      <c r="F934" s="98"/>
      <c r="G934" s="98"/>
      <c r="H934" s="98"/>
      <c r="I934" s="98"/>
      <c r="J934" s="108"/>
    </row>
    <row r="935" spans="1:10" ht="14.15" customHeight="1" thickTop="1" thickBot="1" x14ac:dyDescent="0.35">
      <c r="A935" s="808"/>
      <c r="B935" s="807"/>
      <c r="C935" s="806"/>
      <c r="D935" s="810"/>
      <c r="E935" s="99"/>
      <c r="F935" s="99"/>
      <c r="G935" s="99"/>
      <c r="H935" s="99"/>
      <c r="I935" s="99"/>
      <c r="J935" s="109"/>
    </row>
    <row r="936" spans="1:10" ht="14.15" customHeight="1" thickTop="1" thickBot="1" x14ac:dyDescent="0.35">
      <c r="A936" s="808"/>
      <c r="B936" s="807"/>
      <c r="C936" s="806"/>
      <c r="D936" s="809" t="s">
        <v>25</v>
      </c>
      <c r="E936" s="110"/>
      <c r="F936" s="110"/>
      <c r="G936" s="111"/>
      <c r="H936" s="110"/>
      <c r="I936" s="111"/>
      <c r="J936" s="112"/>
    </row>
    <row r="937" spans="1:10" ht="14.15" customHeight="1" thickTop="1" thickBot="1" x14ac:dyDescent="0.35">
      <c r="A937" s="808"/>
      <c r="B937" s="807"/>
      <c r="C937" s="806"/>
      <c r="D937" s="809"/>
      <c r="E937" s="98"/>
      <c r="F937" s="98"/>
      <c r="G937" s="98"/>
      <c r="H937" s="98"/>
      <c r="I937" s="98"/>
      <c r="J937" s="108"/>
    </row>
    <row r="938" spans="1:10" ht="14.15" customHeight="1" thickTop="1" thickBot="1" x14ac:dyDescent="0.35">
      <c r="A938" s="808"/>
      <c r="B938" s="807"/>
      <c r="C938" s="806"/>
      <c r="D938" s="809"/>
      <c r="E938" s="113"/>
      <c r="F938" s="113"/>
      <c r="G938" s="113"/>
      <c r="H938" s="113"/>
      <c r="I938" s="113"/>
      <c r="J938" s="114"/>
    </row>
    <row r="939" spans="1:10" ht="14.15" customHeight="1" thickTop="1" thickBot="1" x14ac:dyDescent="0.35">
      <c r="A939" s="819">
        <v>105</v>
      </c>
      <c r="B939" s="820">
        <f>INDEX(progmar,A939)</f>
        <v>0</v>
      </c>
      <c r="C939" s="821">
        <f>INDEX(fichmar,A939)</f>
        <v>0</v>
      </c>
      <c r="D939" s="814" t="s">
        <v>23</v>
      </c>
      <c r="E939" s="100"/>
      <c r="F939" s="100"/>
      <c r="G939" s="101"/>
      <c r="H939" s="100"/>
      <c r="I939" s="101"/>
      <c r="J939" s="115"/>
    </row>
    <row r="940" spans="1:10" ht="14.15" customHeight="1" thickTop="1" thickBot="1" x14ac:dyDescent="0.35">
      <c r="A940" s="819"/>
      <c r="B940" s="820"/>
      <c r="C940" s="821"/>
      <c r="D940" s="814"/>
      <c r="E940" s="102"/>
      <c r="F940" s="102"/>
      <c r="G940" s="102"/>
      <c r="H940" s="102"/>
      <c r="I940" s="102"/>
      <c r="J940" s="116"/>
    </row>
    <row r="941" spans="1:10" ht="14.15" customHeight="1" thickTop="1" thickBot="1" x14ac:dyDescent="0.35">
      <c r="A941" s="819"/>
      <c r="B941" s="820"/>
      <c r="C941" s="821"/>
      <c r="D941" s="815"/>
      <c r="E941" s="103"/>
      <c r="F941" s="103"/>
      <c r="G941" s="103"/>
      <c r="H941" s="103"/>
      <c r="I941" s="103"/>
      <c r="J941" s="117"/>
    </row>
    <row r="942" spans="1:10" ht="14.15" customHeight="1" thickTop="1" thickBot="1" x14ac:dyDescent="0.35">
      <c r="A942" s="819"/>
      <c r="B942" s="820"/>
      <c r="C942" s="821"/>
      <c r="D942" s="816" t="s">
        <v>24</v>
      </c>
      <c r="E942" s="104"/>
      <c r="F942" s="104"/>
      <c r="G942" s="105"/>
      <c r="H942" s="104"/>
      <c r="I942" s="105"/>
      <c r="J942" s="118"/>
    </row>
    <row r="943" spans="1:10" ht="14.15" customHeight="1" thickTop="1" thickBot="1" x14ac:dyDescent="0.35">
      <c r="A943" s="819"/>
      <c r="B943" s="820"/>
      <c r="C943" s="821"/>
      <c r="D943" s="816"/>
      <c r="E943" s="102"/>
      <c r="F943" s="102"/>
      <c r="G943" s="102"/>
      <c r="H943" s="102"/>
      <c r="I943" s="102"/>
      <c r="J943" s="116"/>
    </row>
    <row r="944" spans="1:10" ht="14.15" customHeight="1" thickTop="1" thickBot="1" x14ac:dyDescent="0.35">
      <c r="A944" s="819"/>
      <c r="B944" s="820"/>
      <c r="C944" s="821"/>
      <c r="D944" s="816"/>
      <c r="E944" s="103"/>
      <c r="F944" s="103"/>
      <c r="G944" s="103"/>
      <c r="H944" s="103"/>
      <c r="I944" s="103"/>
      <c r="J944" s="117"/>
    </row>
    <row r="945" spans="1:10" ht="14.15" customHeight="1" thickTop="1" thickBot="1" x14ac:dyDescent="0.35">
      <c r="A945" s="819"/>
      <c r="B945" s="820"/>
      <c r="C945" s="821"/>
      <c r="D945" s="817" t="s">
        <v>25</v>
      </c>
      <c r="E945" s="104"/>
      <c r="F945" s="104"/>
      <c r="G945" s="105"/>
      <c r="H945" s="104"/>
      <c r="I945" s="105"/>
      <c r="J945" s="118"/>
    </row>
    <row r="946" spans="1:10" ht="14.15" customHeight="1" thickTop="1" thickBot="1" x14ac:dyDescent="0.35">
      <c r="A946" s="819"/>
      <c r="B946" s="820"/>
      <c r="C946" s="821"/>
      <c r="D946" s="818"/>
      <c r="E946" s="102"/>
      <c r="F946" s="102"/>
      <c r="G946" s="102"/>
      <c r="H946" s="102"/>
      <c r="I946" s="102"/>
      <c r="J946" s="116"/>
    </row>
    <row r="947" spans="1:10" ht="14.15" customHeight="1" thickTop="1" thickBot="1" x14ac:dyDescent="0.35">
      <c r="A947" s="819"/>
      <c r="B947" s="820"/>
      <c r="C947" s="821"/>
      <c r="D947" s="818"/>
      <c r="E947" s="106"/>
      <c r="F947" s="106"/>
      <c r="G947" s="106"/>
      <c r="H947" s="106"/>
      <c r="I947" s="106"/>
      <c r="J947" s="119"/>
    </row>
    <row r="948" spans="1:10" ht="14.15" customHeight="1" thickTop="1" thickBot="1" x14ac:dyDescent="0.35">
      <c r="A948" s="808">
        <v>106</v>
      </c>
      <c r="B948" s="807">
        <f>INDEX(progmar,A948)</f>
        <v>0</v>
      </c>
      <c r="C948" s="806">
        <f>INDEX(fichmar,A948)</f>
        <v>0</v>
      </c>
      <c r="D948" s="811" t="s">
        <v>23</v>
      </c>
      <c r="E948" s="96"/>
      <c r="F948" s="96"/>
      <c r="G948" s="97"/>
      <c r="H948" s="96"/>
      <c r="I948" s="97"/>
      <c r="J948" s="107"/>
    </row>
    <row r="949" spans="1:10" ht="14.15" customHeight="1" thickTop="1" thickBot="1" x14ac:dyDescent="0.35">
      <c r="A949" s="808"/>
      <c r="B949" s="807"/>
      <c r="C949" s="806"/>
      <c r="D949" s="812"/>
      <c r="E949" s="98"/>
      <c r="F949" s="98"/>
      <c r="G949" s="98"/>
      <c r="H949" s="98"/>
      <c r="I949" s="98"/>
      <c r="J949" s="108"/>
    </row>
    <row r="950" spans="1:10" ht="14.15" customHeight="1" thickTop="1" thickBot="1" x14ac:dyDescent="0.35">
      <c r="A950" s="808"/>
      <c r="B950" s="807"/>
      <c r="C950" s="806"/>
      <c r="D950" s="813"/>
      <c r="E950" s="99"/>
      <c r="F950" s="99"/>
      <c r="G950" s="99"/>
      <c r="H950" s="99"/>
      <c r="I950" s="99"/>
      <c r="J950" s="109"/>
    </row>
    <row r="951" spans="1:10" ht="14.15" customHeight="1" thickTop="1" thickBot="1" x14ac:dyDescent="0.35">
      <c r="A951" s="808"/>
      <c r="B951" s="807"/>
      <c r="C951" s="806"/>
      <c r="D951" s="810" t="s">
        <v>24</v>
      </c>
      <c r="E951" s="110"/>
      <c r="F951" s="110"/>
      <c r="G951" s="111"/>
      <c r="H951" s="110"/>
      <c r="I951" s="111"/>
      <c r="J951" s="112"/>
    </row>
    <row r="952" spans="1:10" ht="14.15" customHeight="1" thickTop="1" thickBot="1" x14ac:dyDescent="0.35">
      <c r="A952" s="808"/>
      <c r="B952" s="807"/>
      <c r="C952" s="806"/>
      <c r="D952" s="810"/>
      <c r="E952" s="98"/>
      <c r="F952" s="98"/>
      <c r="G952" s="98"/>
      <c r="H952" s="98"/>
      <c r="I952" s="98"/>
      <c r="J952" s="108"/>
    </row>
    <row r="953" spans="1:10" ht="14.15" customHeight="1" thickTop="1" thickBot="1" x14ac:dyDescent="0.35">
      <c r="A953" s="808"/>
      <c r="B953" s="807"/>
      <c r="C953" s="806"/>
      <c r="D953" s="810"/>
      <c r="E953" s="99"/>
      <c r="F953" s="99"/>
      <c r="G953" s="99"/>
      <c r="H953" s="99"/>
      <c r="I953" s="99"/>
      <c r="J953" s="109"/>
    </row>
    <row r="954" spans="1:10" ht="14.15" customHeight="1" thickTop="1" thickBot="1" x14ac:dyDescent="0.35">
      <c r="A954" s="808"/>
      <c r="B954" s="807"/>
      <c r="C954" s="806"/>
      <c r="D954" s="809" t="s">
        <v>25</v>
      </c>
      <c r="E954" s="110"/>
      <c r="F954" s="110"/>
      <c r="G954" s="111"/>
      <c r="H954" s="110"/>
      <c r="I954" s="111"/>
      <c r="J954" s="112"/>
    </row>
    <row r="955" spans="1:10" ht="14.15" customHeight="1" thickTop="1" thickBot="1" x14ac:dyDescent="0.35">
      <c r="A955" s="808"/>
      <c r="B955" s="807"/>
      <c r="C955" s="806"/>
      <c r="D955" s="809"/>
      <c r="E955" s="98"/>
      <c r="F955" s="98"/>
      <c r="G955" s="98"/>
      <c r="H955" s="98"/>
      <c r="I955" s="98"/>
      <c r="J955" s="108"/>
    </row>
    <row r="956" spans="1:10" ht="14.15" customHeight="1" thickTop="1" thickBot="1" x14ac:dyDescent="0.35">
      <c r="A956" s="808"/>
      <c r="B956" s="807"/>
      <c r="C956" s="806"/>
      <c r="D956" s="809"/>
      <c r="E956" s="113"/>
      <c r="F956" s="113"/>
      <c r="G956" s="113"/>
      <c r="H956" s="113"/>
      <c r="I956" s="113"/>
      <c r="J956" s="114"/>
    </row>
    <row r="957" spans="1:10" ht="14.15" customHeight="1" thickTop="1" thickBot="1" x14ac:dyDescent="0.35">
      <c r="A957" s="819">
        <v>107</v>
      </c>
      <c r="B957" s="820">
        <f>INDEX(progmar,A957)</f>
        <v>0</v>
      </c>
      <c r="C957" s="821">
        <f>INDEX(fichmar,A957)</f>
        <v>0</v>
      </c>
      <c r="D957" s="814" t="s">
        <v>23</v>
      </c>
      <c r="E957" s="100"/>
      <c r="F957" s="100"/>
      <c r="G957" s="101"/>
      <c r="H957" s="100"/>
      <c r="I957" s="101"/>
      <c r="J957" s="115"/>
    </row>
    <row r="958" spans="1:10" ht="14.15" customHeight="1" thickTop="1" thickBot="1" x14ac:dyDescent="0.35">
      <c r="A958" s="819"/>
      <c r="B958" s="820"/>
      <c r="C958" s="821"/>
      <c r="D958" s="814"/>
      <c r="E958" s="102"/>
      <c r="F958" s="102"/>
      <c r="G958" s="102"/>
      <c r="H958" s="102"/>
      <c r="I958" s="102"/>
      <c r="J958" s="116"/>
    </row>
    <row r="959" spans="1:10" ht="14.15" customHeight="1" thickTop="1" thickBot="1" x14ac:dyDescent="0.35">
      <c r="A959" s="819"/>
      <c r="B959" s="820"/>
      <c r="C959" s="821"/>
      <c r="D959" s="815"/>
      <c r="E959" s="103"/>
      <c r="F959" s="103"/>
      <c r="G959" s="103"/>
      <c r="H959" s="103"/>
      <c r="I959" s="103"/>
      <c r="J959" s="117"/>
    </row>
    <row r="960" spans="1:10" ht="14.15" customHeight="1" thickTop="1" thickBot="1" x14ac:dyDescent="0.35">
      <c r="A960" s="819"/>
      <c r="B960" s="820"/>
      <c r="C960" s="821"/>
      <c r="D960" s="816" t="s">
        <v>24</v>
      </c>
      <c r="E960" s="104"/>
      <c r="F960" s="104"/>
      <c r="G960" s="105"/>
      <c r="H960" s="104"/>
      <c r="I960" s="105"/>
      <c r="J960" s="118"/>
    </row>
    <row r="961" spans="1:10" ht="14.15" customHeight="1" thickTop="1" thickBot="1" x14ac:dyDescent="0.35">
      <c r="A961" s="819"/>
      <c r="B961" s="820"/>
      <c r="C961" s="821"/>
      <c r="D961" s="816"/>
      <c r="E961" s="102"/>
      <c r="F961" s="102"/>
      <c r="G961" s="102"/>
      <c r="H961" s="102"/>
      <c r="I961" s="102"/>
      <c r="J961" s="116"/>
    </row>
    <row r="962" spans="1:10" ht="14.15" customHeight="1" thickTop="1" thickBot="1" x14ac:dyDescent="0.35">
      <c r="A962" s="819"/>
      <c r="B962" s="820"/>
      <c r="C962" s="821"/>
      <c r="D962" s="816"/>
      <c r="E962" s="103"/>
      <c r="F962" s="103"/>
      <c r="G962" s="103"/>
      <c r="H962" s="103"/>
      <c r="I962" s="103"/>
      <c r="J962" s="117"/>
    </row>
    <row r="963" spans="1:10" ht="14.15" customHeight="1" thickTop="1" thickBot="1" x14ac:dyDescent="0.35">
      <c r="A963" s="819"/>
      <c r="B963" s="820"/>
      <c r="C963" s="821"/>
      <c r="D963" s="817" t="s">
        <v>25</v>
      </c>
      <c r="E963" s="104"/>
      <c r="F963" s="104"/>
      <c r="G963" s="105"/>
      <c r="H963" s="104"/>
      <c r="I963" s="105"/>
      <c r="J963" s="118"/>
    </row>
    <row r="964" spans="1:10" ht="14.15" customHeight="1" thickTop="1" thickBot="1" x14ac:dyDescent="0.35">
      <c r="A964" s="819"/>
      <c r="B964" s="820"/>
      <c r="C964" s="821"/>
      <c r="D964" s="818"/>
      <c r="E964" s="102"/>
      <c r="F964" s="102"/>
      <c r="G964" s="102"/>
      <c r="H964" s="102"/>
      <c r="I964" s="102"/>
      <c r="J964" s="116"/>
    </row>
    <row r="965" spans="1:10" ht="14.15" customHeight="1" thickTop="1" thickBot="1" x14ac:dyDescent="0.35">
      <c r="A965" s="819"/>
      <c r="B965" s="820"/>
      <c r="C965" s="821"/>
      <c r="D965" s="818"/>
      <c r="E965" s="106"/>
      <c r="F965" s="106"/>
      <c r="G965" s="106"/>
      <c r="H965" s="106"/>
      <c r="I965" s="106"/>
      <c r="J965" s="119"/>
    </row>
    <row r="966" spans="1:10" ht="14.15" customHeight="1" thickTop="1" thickBot="1" x14ac:dyDescent="0.35">
      <c r="A966" s="808">
        <v>108</v>
      </c>
      <c r="B966" s="807">
        <f>INDEX(progmar,A966)</f>
        <v>0</v>
      </c>
      <c r="C966" s="806">
        <f>INDEX(fichmar,A966)</f>
        <v>0</v>
      </c>
      <c r="D966" s="811" t="s">
        <v>23</v>
      </c>
      <c r="E966" s="96"/>
      <c r="F966" s="96"/>
      <c r="G966" s="97"/>
      <c r="H966" s="96"/>
      <c r="I966" s="97"/>
      <c r="J966" s="107"/>
    </row>
    <row r="967" spans="1:10" ht="14.15" customHeight="1" thickTop="1" thickBot="1" x14ac:dyDescent="0.35">
      <c r="A967" s="808"/>
      <c r="B967" s="807"/>
      <c r="C967" s="806"/>
      <c r="D967" s="812"/>
      <c r="E967" s="98"/>
      <c r="F967" s="98"/>
      <c r="G967" s="98"/>
      <c r="H967" s="98"/>
      <c r="I967" s="98"/>
      <c r="J967" s="108"/>
    </row>
    <row r="968" spans="1:10" ht="14.15" customHeight="1" thickTop="1" thickBot="1" x14ac:dyDescent="0.35">
      <c r="A968" s="808"/>
      <c r="B968" s="807"/>
      <c r="C968" s="806"/>
      <c r="D968" s="813"/>
      <c r="E968" s="99"/>
      <c r="F968" s="99"/>
      <c r="G968" s="99"/>
      <c r="H968" s="99"/>
      <c r="I968" s="99"/>
      <c r="J968" s="109"/>
    </row>
    <row r="969" spans="1:10" ht="14.15" customHeight="1" thickTop="1" thickBot="1" x14ac:dyDescent="0.35">
      <c r="A969" s="808"/>
      <c r="B969" s="807"/>
      <c r="C969" s="806"/>
      <c r="D969" s="810" t="s">
        <v>24</v>
      </c>
      <c r="E969" s="110"/>
      <c r="F969" s="110"/>
      <c r="G969" s="111"/>
      <c r="H969" s="110"/>
      <c r="I969" s="111"/>
      <c r="J969" s="112"/>
    </row>
    <row r="970" spans="1:10" ht="14.15" customHeight="1" thickTop="1" thickBot="1" x14ac:dyDescent="0.35">
      <c r="A970" s="808"/>
      <c r="B970" s="807"/>
      <c r="C970" s="806"/>
      <c r="D970" s="810"/>
      <c r="E970" s="98"/>
      <c r="F970" s="98"/>
      <c r="G970" s="98"/>
      <c r="H970" s="98"/>
      <c r="I970" s="98"/>
      <c r="J970" s="108"/>
    </row>
    <row r="971" spans="1:10" ht="14.15" customHeight="1" thickTop="1" thickBot="1" x14ac:dyDescent="0.35">
      <c r="A971" s="808"/>
      <c r="B971" s="807"/>
      <c r="C971" s="806"/>
      <c r="D971" s="810"/>
      <c r="E971" s="99"/>
      <c r="F971" s="99"/>
      <c r="G971" s="99"/>
      <c r="H971" s="99"/>
      <c r="I971" s="99"/>
      <c r="J971" s="109"/>
    </row>
    <row r="972" spans="1:10" ht="14.15" customHeight="1" thickTop="1" thickBot="1" x14ac:dyDescent="0.35">
      <c r="A972" s="808"/>
      <c r="B972" s="807"/>
      <c r="C972" s="806"/>
      <c r="D972" s="809" t="s">
        <v>25</v>
      </c>
      <c r="E972" s="110"/>
      <c r="F972" s="110"/>
      <c r="G972" s="111"/>
      <c r="H972" s="110"/>
      <c r="I972" s="111"/>
      <c r="J972" s="112"/>
    </row>
    <row r="973" spans="1:10" ht="14.15" customHeight="1" thickTop="1" thickBot="1" x14ac:dyDescent="0.35">
      <c r="A973" s="808"/>
      <c r="B973" s="807"/>
      <c r="C973" s="806"/>
      <c r="D973" s="809"/>
      <c r="E973" s="98"/>
      <c r="F973" s="98"/>
      <c r="G973" s="98"/>
      <c r="H973" s="98"/>
      <c r="I973" s="98"/>
      <c r="J973" s="108"/>
    </row>
    <row r="974" spans="1:10" ht="14.15" customHeight="1" thickTop="1" thickBot="1" x14ac:dyDescent="0.35">
      <c r="A974" s="808"/>
      <c r="B974" s="807"/>
      <c r="C974" s="806"/>
      <c r="D974" s="809"/>
      <c r="E974" s="113"/>
      <c r="F974" s="113"/>
      <c r="G974" s="113"/>
      <c r="H974" s="113"/>
      <c r="I974" s="113"/>
      <c r="J974" s="114"/>
    </row>
    <row r="975" spans="1:10" ht="14.15" customHeight="1" thickTop="1" thickBot="1" x14ac:dyDescent="0.35">
      <c r="A975" s="819">
        <v>109</v>
      </c>
      <c r="B975" s="820">
        <f>INDEX(progmar,A975)</f>
        <v>0</v>
      </c>
      <c r="C975" s="821">
        <f>INDEX(fichmar,A975)</f>
        <v>0</v>
      </c>
      <c r="D975" s="814" t="s">
        <v>23</v>
      </c>
      <c r="E975" s="100"/>
      <c r="F975" s="100"/>
      <c r="G975" s="101"/>
      <c r="H975" s="100"/>
      <c r="I975" s="101"/>
      <c r="J975" s="115"/>
    </row>
    <row r="976" spans="1:10" ht="14.15" customHeight="1" thickTop="1" thickBot="1" x14ac:dyDescent="0.35">
      <c r="A976" s="819"/>
      <c r="B976" s="820"/>
      <c r="C976" s="821"/>
      <c r="D976" s="814"/>
      <c r="E976" s="102"/>
      <c r="F976" s="102"/>
      <c r="G976" s="102"/>
      <c r="H976" s="102"/>
      <c r="I976" s="102"/>
      <c r="J976" s="116"/>
    </row>
    <row r="977" spans="1:10" ht="14.15" customHeight="1" thickTop="1" thickBot="1" x14ac:dyDescent="0.35">
      <c r="A977" s="819"/>
      <c r="B977" s="820"/>
      <c r="C977" s="821"/>
      <c r="D977" s="815"/>
      <c r="E977" s="103"/>
      <c r="F977" s="103"/>
      <c r="G977" s="103"/>
      <c r="H977" s="103"/>
      <c r="I977" s="103"/>
      <c r="J977" s="117"/>
    </row>
    <row r="978" spans="1:10" ht="14.15" customHeight="1" thickTop="1" thickBot="1" x14ac:dyDescent="0.35">
      <c r="A978" s="819"/>
      <c r="B978" s="820"/>
      <c r="C978" s="821"/>
      <c r="D978" s="816" t="s">
        <v>24</v>
      </c>
      <c r="E978" s="104"/>
      <c r="F978" s="104"/>
      <c r="G978" s="105"/>
      <c r="H978" s="104"/>
      <c r="I978" s="105"/>
      <c r="J978" s="118"/>
    </row>
    <row r="979" spans="1:10" ht="14.15" customHeight="1" thickTop="1" thickBot="1" x14ac:dyDescent="0.35">
      <c r="A979" s="819"/>
      <c r="B979" s="820"/>
      <c r="C979" s="821"/>
      <c r="D979" s="816"/>
      <c r="E979" s="102"/>
      <c r="F979" s="102"/>
      <c r="G979" s="102"/>
      <c r="H979" s="102"/>
      <c r="I979" s="102"/>
      <c r="J979" s="116"/>
    </row>
    <row r="980" spans="1:10" ht="14.15" customHeight="1" thickTop="1" thickBot="1" x14ac:dyDescent="0.35">
      <c r="A980" s="819"/>
      <c r="B980" s="820"/>
      <c r="C980" s="821"/>
      <c r="D980" s="816"/>
      <c r="E980" s="103"/>
      <c r="F980" s="103"/>
      <c r="G980" s="103"/>
      <c r="H980" s="103"/>
      <c r="I980" s="103"/>
      <c r="J980" s="117"/>
    </row>
    <row r="981" spans="1:10" ht="14.15" customHeight="1" thickTop="1" thickBot="1" x14ac:dyDescent="0.35">
      <c r="A981" s="819"/>
      <c r="B981" s="820"/>
      <c r="C981" s="821"/>
      <c r="D981" s="817" t="s">
        <v>25</v>
      </c>
      <c r="E981" s="104"/>
      <c r="F981" s="104"/>
      <c r="G981" s="105"/>
      <c r="H981" s="104"/>
      <c r="I981" s="105"/>
      <c r="J981" s="118"/>
    </row>
    <row r="982" spans="1:10" ht="14.15" customHeight="1" thickTop="1" thickBot="1" x14ac:dyDescent="0.35">
      <c r="A982" s="819"/>
      <c r="B982" s="820"/>
      <c r="C982" s="821"/>
      <c r="D982" s="818"/>
      <c r="E982" s="102"/>
      <c r="F982" s="102"/>
      <c r="G982" s="102"/>
      <c r="H982" s="102"/>
      <c r="I982" s="102"/>
      <c r="J982" s="116"/>
    </row>
    <row r="983" spans="1:10" ht="14.15" customHeight="1" thickTop="1" thickBot="1" x14ac:dyDescent="0.35">
      <c r="A983" s="819"/>
      <c r="B983" s="820"/>
      <c r="C983" s="821"/>
      <c r="D983" s="818"/>
      <c r="E983" s="106"/>
      <c r="F983" s="106"/>
      <c r="G983" s="106"/>
      <c r="H983" s="106"/>
      <c r="I983" s="106"/>
      <c r="J983" s="119"/>
    </row>
    <row r="984" spans="1:10" ht="14.15" customHeight="1" thickTop="1" thickBot="1" x14ac:dyDescent="0.35">
      <c r="A984" s="808">
        <v>110</v>
      </c>
      <c r="B984" s="807">
        <f>INDEX(progmar,A984)</f>
        <v>0</v>
      </c>
      <c r="C984" s="806">
        <f>INDEX(fichmar,A984)</f>
        <v>0</v>
      </c>
      <c r="D984" s="811" t="s">
        <v>23</v>
      </c>
      <c r="E984" s="96"/>
      <c r="F984" s="96"/>
      <c r="G984" s="97"/>
      <c r="H984" s="96"/>
      <c r="I984" s="97"/>
      <c r="J984" s="107"/>
    </row>
    <row r="985" spans="1:10" ht="14.15" customHeight="1" thickTop="1" thickBot="1" x14ac:dyDescent="0.35">
      <c r="A985" s="808"/>
      <c r="B985" s="807"/>
      <c r="C985" s="806"/>
      <c r="D985" s="812"/>
      <c r="E985" s="98"/>
      <c r="F985" s="98"/>
      <c r="G985" s="98"/>
      <c r="H985" s="98"/>
      <c r="I985" s="98"/>
      <c r="J985" s="108"/>
    </row>
    <row r="986" spans="1:10" ht="14.15" customHeight="1" thickTop="1" thickBot="1" x14ac:dyDescent="0.35">
      <c r="A986" s="808"/>
      <c r="B986" s="807"/>
      <c r="C986" s="806"/>
      <c r="D986" s="813"/>
      <c r="E986" s="99"/>
      <c r="F986" s="99"/>
      <c r="G986" s="99"/>
      <c r="H986" s="99"/>
      <c r="I986" s="99"/>
      <c r="J986" s="109"/>
    </row>
    <row r="987" spans="1:10" ht="14.15" customHeight="1" thickTop="1" thickBot="1" x14ac:dyDescent="0.35">
      <c r="A987" s="808"/>
      <c r="B987" s="807"/>
      <c r="C987" s="806"/>
      <c r="D987" s="810" t="s">
        <v>24</v>
      </c>
      <c r="E987" s="110"/>
      <c r="F987" s="110"/>
      <c r="G987" s="111"/>
      <c r="H987" s="110"/>
      <c r="I987" s="111"/>
      <c r="J987" s="112"/>
    </row>
    <row r="988" spans="1:10" ht="14.15" customHeight="1" thickTop="1" thickBot="1" x14ac:dyDescent="0.35">
      <c r="A988" s="808"/>
      <c r="B988" s="807"/>
      <c r="C988" s="806"/>
      <c r="D988" s="810"/>
      <c r="E988" s="98"/>
      <c r="F988" s="98"/>
      <c r="G988" s="98"/>
      <c r="H988" s="98"/>
      <c r="I988" s="98"/>
      <c r="J988" s="108"/>
    </row>
    <row r="989" spans="1:10" ht="14.15" customHeight="1" thickTop="1" thickBot="1" x14ac:dyDescent="0.35">
      <c r="A989" s="808"/>
      <c r="B989" s="807"/>
      <c r="C989" s="806"/>
      <c r="D989" s="810"/>
      <c r="E989" s="99"/>
      <c r="F989" s="99"/>
      <c r="G989" s="99"/>
      <c r="H989" s="99"/>
      <c r="I989" s="99"/>
      <c r="J989" s="109"/>
    </row>
    <row r="990" spans="1:10" ht="14.15" customHeight="1" thickTop="1" thickBot="1" x14ac:dyDescent="0.35">
      <c r="A990" s="808"/>
      <c r="B990" s="807"/>
      <c r="C990" s="806"/>
      <c r="D990" s="809" t="s">
        <v>25</v>
      </c>
      <c r="E990" s="110"/>
      <c r="F990" s="110"/>
      <c r="G990" s="111"/>
      <c r="H990" s="110"/>
      <c r="I990" s="111"/>
      <c r="J990" s="112"/>
    </row>
    <row r="991" spans="1:10" ht="14.15" customHeight="1" thickTop="1" thickBot="1" x14ac:dyDescent="0.35">
      <c r="A991" s="808"/>
      <c r="B991" s="807"/>
      <c r="C991" s="806"/>
      <c r="D991" s="809"/>
      <c r="E991" s="98"/>
      <c r="F991" s="98"/>
      <c r="G991" s="98"/>
      <c r="H991" s="98"/>
      <c r="I991" s="98"/>
      <c r="J991" s="108"/>
    </row>
    <row r="992" spans="1:10" ht="14.15" customHeight="1" thickTop="1" thickBot="1" x14ac:dyDescent="0.35">
      <c r="A992" s="808"/>
      <c r="B992" s="807"/>
      <c r="C992" s="806"/>
      <c r="D992" s="809"/>
      <c r="E992" s="113"/>
      <c r="F992" s="113"/>
      <c r="G992" s="113"/>
      <c r="H992" s="113"/>
      <c r="I992" s="113"/>
      <c r="J992" s="114"/>
    </row>
    <row r="993" spans="1:10" ht="14.15" customHeight="1" thickTop="1" thickBot="1" x14ac:dyDescent="0.35">
      <c r="A993" s="819">
        <v>111</v>
      </c>
      <c r="B993" s="820">
        <f>INDEX(progmar,A993)</f>
        <v>0</v>
      </c>
      <c r="C993" s="821">
        <f>INDEX(fichmar,A993)</f>
        <v>0</v>
      </c>
      <c r="D993" s="814" t="s">
        <v>23</v>
      </c>
      <c r="E993" s="100"/>
      <c r="F993" s="100"/>
      <c r="G993" s="101"/>
      <c r="H993" s="100"/>
      <c r="I993" s="101"/>
      <c r="J993" s="115"/>
    </row>
    <row r="994" spans="1:10" ht="14.15" customHeight="1" thickTop="1" thickBot="1" x14ac:dyDescent="0.35">
      <c r="A994" s="819"/>
      <c r="B994" s="820"/>
      <c r="C994" s="821"/>
      <c r="D994" s="814"/>
      <c r="E994" s="102"/>
      <c r="F994" s="102"/>
      <c r="G994" s="102"/>
      <c r="H994" s="102"/>
      <c r="I994" s="102"/>
      <c r="J994" s="116"/>
    </row>
    <row r="995" spans="1:10" ht="14.15" customHeight="1" thickTop="1" thickBot="1" x14ac:dyDescent="0.35">
      <c r="A995" s="819"/>
      <c r="B995" s="820"/>
      <c r="C995" s="821"/>
      <c r="D995" s="815"/>
      <c r="E995" s="103"/>
      <c r="F995" s="103"/>
      <c r="G995" s="103"/>
      <c r="H995" s="103"/>
      <c r="I995" s="103"/>
      <c r="J995" s="117"/>
    </row>
    <row r="996" spans="1:10" ht="14.15" customHeight="1" thickTop="1" thickBot="1" x14ac:dyDescent="0.35">
      <c r="A996" s="819"/>
      <c r="B996" s="820"/>
      <c r="C996" s="821"/>
      <c r="D996" s="816" t="s">
        <v>24</v>
      </c>
      <c r="E996" s="104"/>
      <c r="F996" s="104"/>
      <c r="G996" s="105"/>
      <c r="H996" s="104"/>
      <c r="I996" s="105"/>
      <c r="J996" s="118"/>
    </row>
    <row r="997" spans="1:10" ht="14.15" customHeight="1" thickTop="1" thickBot="1" x14ac:dyDescent="0.35">
      <c r="A997" s="819"/>
      <c r="B997" s="820"/>
      <c r="C997" s="821"/>
      <c r="D997" s="816"/>
      <c r="E997" s="102"/>
      <c r="F997" s="102"/>
      <c r="G997" s="102"/>
      <c r="H997" s="102"/>
      <c r="I997" s="102"/>
      <c r="J997" s="116"/>
    </row>
    <row r="998" spans="1:10" ht="14.15" customHeight="1" thickTop="1" thickBot="1" x14ac:dyDescent="0.35">
      <c r="A998" s="819"/>
      <c r="B998" s="820"/>
      <c r="C998" s="821"/>
      <c r="D998" s="816"/>
      <c r="E998" s="103"/>
      <c r="F998" s="103"/>
      <c r="G998" s="103"/>
      <c r="H998" s="103"/>
      <c r="I998" s="103"/>
      <c r="J998" s="117"/>
    </row>
    <row r="999" spans="1:10" ht="14.15" customHeight="1" thickTop="1" thickBot="1" x14ac:dyDescent="0.35">
      <c r="A999" s="819"/>
      <c r="B999" s="820"/>
      <c r="C999" s="821"/>
      <c r="D999" s="817" t="s">
        <v>25</v>
      </c>
      <c r="E999" s="104"/>
      <c r="F999" s="104"/>
      <c r="G999" s="105"/>
      <c r="H999" s="104"/>
      <c r="I999" s="105"/>
      <c r="J999" s="118"/>
    </row>
    <row r="1000" spans="1:10" ht="14.15" customHeight="1" thickTop="1" thickBot="1" x14ac:dyDescent="0.35">
      <c r="A1000" s="819"/>
      <c r="B1000" s="820"/>
      <c r="C1000" s="821"/>
      <c r="D1000" s="818"/>
      <c r="E1000" s="102"/>
      <c r="F1000" s="102"/>
      <c r="G1000" s="102"/>
      <c r="H1000" s="102"/>
      <c r="I1000" s="102"/>
      <c r="J1000" s="116"/>
    </row>
    <row r="1001" spans="1:10" ht="14.15" customHeight="1" thickTop="1" thickBot="1" x14ac:dyDescent="0.35">
      <c r="A1001" s="819"/>
      <c r="B1001" s="820"/>
      <c r="C1001" s="821"/>
      <c r="D1001" s="818"/>
      <c r="E1001" s="106"/>
      <c r="F1001" s="106"/>
      <c r="G1001" s="106"/>
      <c r="H1001" s="106"/>
      <c r="I1001" s="106"/>
      <c r="J1001" s="119"/>
    </row>
    <row r="1002" spans="1:10" ht="14.15" customHeight="1" thickTop="1" thickBot="1" x14ac:dyDescent="0.35">
      <c r="A1002" s="808">
        <v>112</v>
      </c>
      <c r="B1002" s="807">
        <f>INDEX(progmar,A1002)</f>
        <v>0</v>
      </c>
      <c r="C1002" s="806">
        <f>INDEX(fichmar,A1002)</f>
        <v>0</v>
      </c>
      <c r="D1002" s="811" t="s">
        <v>23</v>
      </c>
      <c r="E1002" s="96"/>
      <c r="F1002" s="96"/>
      <c r="G1002" s="97"/>
      <c r="H1002" s="96"/>
      <c r="I1002" s="97"/>
      <c r="J1002" s="107"/>
    </row>
    <row r="1003" spans="1:10" ht="14.15" customHeight="1" thickTop="1" thickBot="1" x14ac:dyDescent="0.35">
      <c r="A1003" s="808"/>
      <c r="B1003" s="807"/>
      <c r="C1003" s="806"/>
      <c r="D1003" s="812"/>
      <c r="E1003" s="98"/>
      <c r="F1003" s="98"/>
      <c r="G1003" s="98"/>
      <c r="H1003" s="98"/>
      <c r="I1003" s="98"/>
      <c r="J1003" s="108"/>
    </row>
    <row r="1004" spans="1:10" ht="14.15" customHeight="1" thickTop="1" thickBot="1" x14ac:dyDescent="0.35">
      <c r="A1004" s="808"/>
      <c r="B1004" s="807"/>
      <c r="C1004" s="806"/>
      <c r="D1004" s="813"/>
      <c r="E1004" s="99"/>
      <c r="F1004" s="99"/>
      <c r="G1004" s="99"/>
      <c r="H1004" s="99"/>
      <c r="I1004" s="99"/>
      <c r="J1004" s="109"/>
    </row>
    <row r="1005" spans="1:10" ht="14.15" customHeight="1" thickTop="1" thickBot="1" x14ac:dyDescent="0.35">
      <c r="A1005" s="808"/>
      <c r="B1005" s="807"/>
      <c r="C1005" s="806"/>
      <c r="D1005" s="810" t="s">
        <v>24</v>
      </c>
      <c r="E1005" s="110"/>
      <c r="F1005" s="110"/>
      <c r="G1005" s="111"/>
      <c r="H1005" s="110"/>
      <c r="I1005" s="111"/>
      <c r="J1005" s="112"/>
    </row>
    <row r="1006" spans="1:10" ht="14.15" customHeight="1" thickTop="1" thickBot="1" x14ac:dyDescent="0.35">
      <c r="A1006" s="808"/>
      <c r="B1006" s="807"/>
      <c r="C1006" s="806"/>
      <c r="D1006" s="810"/>
      <c r="E1006" s="98"/>
      <c r="F1006" s="98"/>
      <c r="G1006" s="98"/>
      <c r="H1006" s="98"/>
      <c r="I1006" s="98"/>
      <c r="J1006" s="108"/>
    </row>
    <row r="1007" spans="1:10" ht="14.15" customHeight="1" thickTop="1" thickBot="1" x14ac:dyDescent="0.35">
      <c r="A1007" s="808"/>
      <c r="B1007" s="807"/>
      <c r="C1007" s="806"/>
      <c r="D1007" s="810"/>
      <c r="E1007" s="99"/>
      <c r="F1007" s="99"/>
      <c r="G1007" s="99"/>
      <c r="H1007" s="99"/>
      <c r="I1007" s="99"/>
      <c r="J1007" s="109"/>
    </row>
    <row r="1008" spans="1:10" ht="14.15" customHeight="1" thickTop="1" thickBot="1" x14ac:dyDescent="0.35">
      <c r="A1008" s="808"/>
      <c r="B1008" s="807"/>
      <c r="C1008" s="806"/>
      <c r="D1008" s="809" t="s">
        <v>25</v>
      </c>
      <c r="E1008" s="110"/>
      <c r="F1008" s="110"/>
      <c r="G1008" s="111"/>
      <c r="H1008" s="110"/>
      <c r="I1008" s="111"/>
      <c r="J1008" s="112"/>
    </row>
    <row r="1009" spans="1:10" ht="14.15" customHeight="1" thickTop="1" thickBot="1" x14ac:dyDescent="0.35">
      <c r="A1009" s="808"/>
      <c r="B1009" s="807"/>
      <c r="C1009" s="806"/>
      <c r="D1009" s="809"/>
      <c r="E1009" s="98"/>
      <c r="F1009" s="98"/>
      <c r="G1009" s="98"/>
      <c r="H1009" s="98"/>
      <c r="I1009" s="98"/>
      <c r="J1009" s="108"/>
    </row>
    <row r="1010" spans="1:10" ht="14.15" customHeight="1" thickTop="1" thickBot="1" x14ac:dyDescent="0.35">
      <c r="A1010" s="808"/>
      <c r="B1010" s="807"/>
      <c r="C1010" s="806"/>
      <c r="D1010" s="809"/>
      <c r="E1010" s="113"/>
      <c r="F1010" s="113"/>
      <c r="G1010" s="113"/>
      <c r="H1010" s="113"/>
      <c r="I1010" s="113"/>
      <c r="J1010" s="114"/>
    </row>
    <row r="1011" spans="1:10" ht="14.15" customHeight="1" thickTop="1" thickBot="1" x14ac:dyDescent="0.35">
      <c r="A1011" s="819">
        <v>113</v>
      </c>
      <c r="B1011" s="820">
        <f>INDEX(progmar,A1011)</f>
        <v>0</v>
      </c>
      <c r="C1011" s="821">
        <f>INDEX(fichmar,A1011)</f>
        <v>0</v>
      </c>
      <c r="D1011" s="814" t="s">
        <v>23</v>
      </c>
      <c r="E1011" s="100"/>
      <c r="F1011" s="100"/>
      <c r="G1011" s="101"/>
      <c r="H1011" s="100"/>
      <c r="I1011" s="101"/>
      <c r="J1011" s="115"/>
    </row>
    <row r="1012" spans="1:10" ht="14.15" customHeight="1" thickTop="1" thickBot="1" x14ac:dyDescent="0.35">
      <c r="A1012" s="819"/>
      <c r="B1012" s="820"/>
      <c r="C1012" s="821"/>
      <c r="D1012" s="814"/>
      <c r="E1012" s="102"/>
      <c r="F1012" s="102"/>
      <c r="G1012" s="102"/>
      <c r="H1012" s="102"/>
      <c r="I1012" s="102"/>
      <c r="J1012" s="116"/>
    </row>
    <row r="1013" spans="1:10" ht="14.15" customHeight="1" thickTop="1" thickBot="1" x14ac:dyDescent="0.35">
      <c r="A1013" s="819"/>
      <c r="B1013" s="820"/>
      <c r="C1013" s="821"/>
      <c r="D1013" s="815"/>
      <c r="E1013" s="103"/>
      <c r="F1013" s="103"/>
      <c r="G1013" s="103"/>
      <c r="H1013" s="103"/>
      <c r="I1013" s="103"/>
      <c r="J1013" s="117"/>
    </row>
    <row r="1014" spans="1:10" ht="14.15" customHeight="1" thickTop="1" thickBot="1" x14ac:dyDescent="0.35">
      <c r="A1014" s="819"/>
      <c r="B1014" s="820"/>
      <c r="C1014" s="821"/>
      <c r="D1014" s="816" t="s">
        <v>24</v>
      </c>
      <c r="E1014" s="104"/>
      <c r="F1014" s="104"/>
      <c r="G1014" s="105"/>
      <c r="H1014" s="104"/>
      <c r="I1014" s="105"/>
      <c r="J1014" s="118"/>
    </row>
    <row r="1015" spans="1:10" ht="14.15" customHeight="1" thickTop="1" thickBot="1" x14ac:dyDescent="0.35">
      <c r="A1015" s="819"/>
      <c r="B1015" s="820"/>
      <c r="C1015" s="821"/>
      <c r="D1015" s="816"/>
      <c r="E1015" s="102"/>
      <c r="F1015" s="102"/>
      <c r="G1015" s="102"/>
      <c r="H1015" s="102"/>
      <c r="I1015" s="102"/>
      <c r="J1015" s="116"/>
    </row>
    <row r="1016" spans="1:10" ht="14.15" customHeight="1" thickTop="1" thickBot="1" x14ac:dyDescent="0.35">
      <c r="A1016" s="819"/>
      <c r="B1016" s="820"/>
      <c r="C1016" s="821"/>
      <c r="D1016" s="816"/>
      <c r="E1016" s="103"/>
      <c r="F1016" s="103"/>
      <c r="G1016" s="103"/>
      <c r="H1016" s="103"/>
      <c r="I1016" s="103"/>
      <c r="J1016" s="117"/>
    </row>
    <row r="1017" spans="1:10" ht="14.15" customHeight="1" thickTop="1" thickBot="1" x14ac:dyDescent="0.35">
      <c r="A1017" s="819"/>
      <c r="B1017" s="820"/>
      <c r="C1017" s="821"/>
      <c r="D1017" s="817" t="s">
        <v>25</v>
      </c>
      <c r="E1017" s="104"/>
      <c r="F1017" s="104"/>
      <c r="G1017" s="105"/>
      <c r="H1017" s="104"/>
      <c r="I1017" s="105"/>
      <c r="J1017" s="118"/>
    </row>
    <row r="1018" spans="1:10" ht="14.15" customHeight="1" thickTop="1" thickBot="1" x14ac:dyDescent="0.35">
      <c r="A1018" s="819"/>
      <c r="B1018" s="820"/>
      <c r="C1018" s="821"/>
      <c r="D1018" s="818"/>
      <c r="E1018" s="102"/>
      <c r="F1018" s="102"/>
      <c r="G1018" s="102"/>
      <c r="H1018" s="102"/>
      <c r="I1018" s="102"/>
      <c r="J1018" s="116"/>
    </row>
    <row r="1019" spans="1:10" ht="14.15" customHeight="1" thickTop="1" thickBot="1" x14ac:dyDescent="0.35">
      <c r="A1019" s="819"/>
      <c r="B1019" s="820"/>
      <c r="C1019" s="821"/>
      <c r="D1019" s="818"/>
      <c r="E1019" s="106"/>
      <c r="F1019" s="106"/>
      <c r="G1019" s="106"/>
      <c r="H1019" s="106"/>
      <c r="I1019" s="106"/>
      <c r="J1019" s="119"/>
    </row>
    <row r="1020" spans="1:10" ht="14.15" customHeight="1" thickTop="1" thickBot="1" x14ac:dyDescent="0.35">
      <c r="A1020" s="808">
        <v>114</v>
      </c>
      <c r="B1020" s="807">
        <f>INDEX(progmar,A1020)</f>
        <v>0</v>
      </c>
      <c r="C1020" s="806">
        <f>INDEX(fichmar,A1020)</f>
        <v>0</v>
      </c>
      <c r="D1020" s="811" t="s">
        <v>23</v>
      </c>
      <c r="E1020" s="96"/>
      <c r="F1020" s="96"/>
      <c r="G1020" s="97"/>
      <c r="H1020" s="96"/>
      <c r="I1020" s="97"/>
      <c r="J1020" s="107"/>
    </row>
    <row r="1021" spans="1:10" ht="14.15" customHeight="1" thickTop="1" thickBot="1" x14ac:dyDescent="0.35">
      <c r="A1021" s="808"/>
      <c r="B1021" s="807"/>
      <c r="C1021" s="806"/>
      <c r="D1021" s="812"/>
      <c r="E1021" s="98"/>
      <c r="F1021" s="98"/>
      <c r="G1021" s="98"/>
      <c r="H1021" s="98"/>
      <c r="I1021" s="98"/>
      <c r="J1021" s="108"/>
    </row>
    <row r="1022" spans="1:10" ht="14.15" customHeight="1" thickTop="1" thickBot="1" x14ac:dyDescent="0.35">
      <c r="A1022" s="808"/>
      <c r="B1022" s="807"/>
      <c r="C1022" s="806"/>
      <c r="D1022" s="813"/>
      <c r="E1022" s="99"/>
      <c r="F1022" s="99"/>
      <c r="G1022" s="99"/>
      <c r="H1022" s="99"/>
      <c r="I1022" s="99"/>
      <c r="J1022" s="109"/>
    </row>
    <row r="1023" spans="1:10" ht="14.15" customHeight="1" thickTop="1" thickBot="1" x14ac:dyDescent="0.35">
      <c r="A1023" s="808"/>
      <c r="B1023" s="807"/>
      <c r="C1023" s="806"/>
      <c r="D1023" s="810" t="s">
        <v>24</v>
      </c>
      <c r="E1023" s="110"/>
      <c r="F1023" s="110"/>
      <c r="G1023" s="111"/>
      <c r="H1023" s="110"/>
      <c r="I1023" s="111"/>
      <c r="J1023" s="112"/>
    </row>
    <row r="1024" spans="1:10" ht="14.15" customHeight="1" thickTop="1" thickBot="1" x14ac:dyDescent="0.35">
      <c r="A1024" s="808"/>
      <c r="B1024" s="807"/>
      <c r="C1024" s="806"/>
      <c r="D1024" s="810"/>
      <c r="E1024" s="98"/>
      <c r="F1024" s="98"/>
      <c r="G1024" s="98"/>
      <c r="H1024" s="98"/>
      <c r="I1024" s="98"/>
      <c r="J1024" s="108"/>
    </row>
    <row r="1025" spans="1:10" ht="14.15" customHeight="1" thickTop="1" thickBot="1" x14ac:dyDescent="0.35">
      <c r="A1025" s="808"/>
      <c r="B1025" s="807"/>
      <c r="C1025" s="806"/>
      <c r="D1025" s="810"/>
      <c r="E1025" s="99"/>
      <c r="F1025" s="99"/>
      <c r="G1025" s="99"/>
      <c r="H1025" s="99"/>
      <c r="I1025" s="99"/>
      <c r="J1025" s="109"/>
    </row>
    <row r="1026" spans="1:10" ht="14.15" customHeight="1" thickTop="1" thickBot="1" x14ac:dyDescent="0.35">
      <c r="A1026" s="808"/>
      <c r="B1026" s="807"/>
      <c r="C1026" s="806"/>
      <c r="D1026" s="809" t="s">
        <v>25</v>
      </c>
      <c r="E1026" s="110"/>
      <c r="F1026" s="110"/>
      <c r="G1026" s="111"/>
      <c r="H1026" s="110"/>
      <c r="I1026" s="111"/>
      <c r="J1026" s="112"/>
    </row>
    <row r="1027" spans="1:10" ht="14.15" customHeight="1" thickTop="1" thickBot="1" x14ac:dyDescent="0.35">
      <c r="A1027" s="808"/>
      <c r="B1027" s="807"/>
      <c r="C1027" s="806"/>
      <c r="D1027" s="809"/>
      <c r="E1027" s="98"/>
      <c r="F1027" s="98"/>
      <c r="G1027" s="98"/>
      <c r="H1027" s="98"/>
      <c r="I1027" s="98"/>
      <c r="J1027" s="108"/>
    </row>
    <row r="1028" spans="1:10" ht="14.15" customHeight="1" thickTop="1" thickBot="1" x14ac:dyDescent="0.35">
      <c r="A1028" s="808"/>
      <c r="B1028" s="807"/>
      <c r="C1028" s="806"/>
      <c r="D1028" s="809"/>
      <c r="E1028" s="113"/>
      <c r="F1028" s="113"/>
      <c r="G1028" s="113"/>
      <c r="H1028" s="113"/>
      <c r="I1028" s="113"/>
      <c r="J1028" s="114"/>
    </row>
    <row r="1029" spans="1:10" ht="14.15" customHeight="1" thickTop="1" thickBot="1" x14ac:dyDescent="0.35">
      <c r="A1029" s="819">
        <v>115</v>
      </c>
      <c r="B1029" s="820">
        <f>INDEX(progmar,A1029)</f>
        <v>0</v>
      </c>
      <c r="C1029" s="821">
        <f>INDEX(fichmar,A1029)</f>
        <v>0</v>
      </c>
      <c r="D1029" s="814" t="s">
        <v>23</v>
      </c>
      <c r="E1029" s="100"/>
      <c r="F1029" s="100"/>
      <c r="G1029" s="101"/>
      <c r="H1029" s="100"/>
      <c r="I1029" s="101"/>
      <c r="J1029" s="115"/>
    </row>
    <row r="1030" spans="1:10" ht="14.15" customHeight="1" thickTop="1" thickBot="1" x14ac:dyDescent="0.35">
      <c r="A1030" s="819"/>
      <c r="B1030" s="820"/>
      <c r="C1030" s="821"/>
      <c r="D1030" s="814"/>
      <c r="E1030" s="102"/>
      <c r="F1030" s="102"/>
      <c r="G1030" s="102"/>
      <c r="H1030" s="102"/>
      <c r="I1030" s="102"/>
      <c r="J1030" s="116"/>
    </row>
    <row r="1031" spans="1:10" ht="14.15" customHeight="1" thickTop="1" thickBot="1" x14ac:dyDescent="0.35">
      <c r="A1031" s="819"/>
      <c r="B1031" s="820"/>
      <c r="C1031" s="821"/>
      <c r="D1031" s="815"/>
      <c r="E1031" s="103"/>
      <c r="F1031" s="103"/>
      <c r="G1031" s="103"/>
      <c r="H1031" s="103"/>
      <c r="I1031" s="103"/>
      <c r="J1031" s="117"/>
    </row>
    <row r="1032" spans="1:10" ht="14.15" customHeight="1" thickTop="1" thickBot="1" x14ac:dyDescent="0.35">
      <c r="A1032" s="819"/>
      <c r="B1032" s="820"/>
      <c r="C1032" s="821"/>
      <c r="D1032" s="816" t="s">
        <v>24</v>
      </c>
      <c r="E1032" s="104"/>
      <c r="F1032" s="104"/>
      <c r="G1032" s="105"/>
      <c r="H1032" s="104"/>
      <c r="I1032" s="105"/>
      <c r="J1032" s="118"/>
    </row>
    <row r="1033" spans="1:10" ht="14.15" customHeight="1" thickTop="1" thickBot="1" x14ac:dyDescent="0.35">
      <c r="A1033" s="819"/>
      <c r="B1033" s="820"/>
      <c r="C1033" s="821"/>
      <c r="D1033" s="816"/>
      <c r="E1033" s="102"/>
      <c r="F1033" s="102"/>
      <c r="G1033" s="102"/>
      <c r="H1033" s="102"/>
      <c r="I1033" s="102"/>
      <c r="J1033" s="116"/>
    </row>
    <row r="1034" spans="1:10" ht="14.15" customHeight="1" thickTop="1" thickBot="1" x14ac:dyDescent="0.35">
      <c r="A1034" s="819"/>
      <c r="B1034" s="820"/>
      <c r="C1034" s="821"/>
      <c r="D1034" s="816"/>
      <c r="E1034" s="103"/>
      <c r="F1034" s="103"/>
      <c r="G1034" s="103"/>
      <c r="H1034" s="103"/>
      <c r="I1034" s="103"/>
      <c r="J1034" s="117"/>
    </row>
    <row r="1035" spans="1:10" ht="14.15" customHeight="1" thickTop="1" thickBot="1" x14ac:dyDescent="0.35">
      <c r="A1035" s="819"/>
      <c r="B1035" s="820"/>
      <c r="C1035" s="821"/>
      <c r="D1035" s="817" t="s">
        <v>25</v>
      </c>
      <c r="E1035" s="104"/>
      <c r="F1035" s="104"/>
      <c r="G1035" s="105"/>
      <c r="H1035" s="104"/>
      <c r="I1035" s="105"/>
      <c r="J1035" s="118"/>
    </row>
    <row r="1036" spans="1:10" ht="14.15" customHeight="1" thickTop="1" thickBot="1" x14ac:dyDescent="0.35">
      <c r="A1036" s="819"/>
      <c r="B1036" s="820"/>
      <c r="C1036" s="821"/>
      <c r="D1036" s="818"/>
      <c r="E1036" s="102"/>
      <c r="F1036" s="102"/>
      <c r="G1036" s="102"/>
      <c r="H1036" s="102"/>
      <c r="I1036" s="102"/>
      <c r="J1036" s="116"/>
    </row>
    <row r="1037" spans="1:10" ht="14.15" customHeight="1" thickTop="1" thickBot="1" x14ac:dyDescent="0.35">
      <c r="A1037" s="819"/>
      <c r="B1037" s="820"/>
      <c r="C1037" s="821"/>
      <c r="D1037" s="818"/>
      <c r="E1037" s="106"/>
      <c r="F1037" s="106"/>
      <c r="G1037" s="106"/>
      <c r="H1037" s="106"/>
      <c r="I1037" s="106"/>
      <c r="J1037" s="119"/>
    </row>
    <row r="1038" spans="1:10" ht="14.15" customHeight="1" thickTop="1" thickBot="1" x14ac:dyDescent="0.35">
      <c r="A1038" s="808">
        <v>116</v>
      </c>
      <c r="B1038" s="807">
        <f>INDEX(progmar,A1038)</f>
        <v>0</v>
      </c>
      <c r="C1038" s="806">
        <f>INDEX(fichmar,A1038)</f>
        <v>0</v>
      </c>
      <c r="D1038" s="811" t="s">
        <v>23</v>
      </c>
      <c r="E1038" s="96"/>
      <c r="F1038" s="96"/>
      <c r="G1038" s="97"/>
      <c r="H1038" s="96"/>
      <c r="I1038" s="97"/>
      <c r="J1038" s="107"/>
    </row>
    <row r="1039" spans="1:10" ht="14.15" customHeight="1" thickTop="1" thickBot="1" x14ac:dyDescent="0.35">
      <c r="A1039" s="808"/>
      <c r="B1039" s="807"/>
      <c r="C1039" s="806"/>
      <c r="D1039" s="812"/>
      <c r="E1039" s="98"/>
      <c r="F1039" s="98"/>
      <c r="G1039" s="98"/>
      <c r="H1039" s="98"/>
      <c r="I1039" s="98"/>
      <c r="J1039" s="108"/>
    </row>
    <row r="1040" spans="1:10" ht="14.15" customHeight="1" thickTop="1" thickBot="1" x14ac:dyDescent="0.35">
      <c r="A1040" s="808"/>
      <c r="B1040" s="807"/>
      <c r="C1040" s="806"/>
      <c r="D1040" s="813"/>
      <c r="E1040" s="99"/>
      <c r="F1040" s="99"/>
      <c r="G1040" s="99"/>
      <c r="H1040" s="99"/>
      <c r="I1040" s="99"/>
      <c r="J1040" s="109"/>
    </row>
    <row r="1041" spans="1:10" ht="14.15" customHeight="1" thickTop="1" thickBot="1" x14ac:dyDescent="0.35">
      <c r="A1041" s="808"/>
      <c r="B1041" s="807"/>
      <c r="C1041" s="806"/>
      <c r="D1041" s="810" t="s">
        <v>24</v>
      </c>
      <c r="E1041" s="110"/>
      <c r="F1041" s="110"/>
      <c r="G1041" s="111"/>
      <c r="H1041" s="110"/>
      <c r="I1041" s="111"/>
      <c r="J1041" s="112"/>
    </row>
    <row r="1042" spans="1:10" ht="14.15" customHeight="1" thickTop="1" thickBot="1" x14ac:dyDescent="0.35">
      <c r="A1042" s="808"/>
      <c r="B1042" s="807"/>
      <c r="C1042" s="806"/>
      <c r="D1042" s="810"/>
      <c r="E1042" s="98"/>
      <c r="F1042" s="98"/>
      <c r="G1042" s="98"/>
      <c r="H1042" s="98"/>
      <c r="I1042" s="98"/>
      <c r="J1042" s="108"/>
    </row>
    <row r="1043" spans="1:10" ht="14.15" customHeight="1" thickTop="1" thickBot="1" x14ac:dyDescent="0.35">
      <c r="A1043" s="808"/>
      <c r="B1043" s="807"/>
      <c r="C1043" s="806"/>
      <c r="D1043" s="810"/>
      <c r="E1043" s="99"/>
      <c r="F1043" s="99"/>
      <c r="G1043" s="99"/>
      <c r="H1043" s="99"/>
      <c r="I1043" s="99"/>
      <c r="J1043" s="109"/>
    </row>
    <row r="1044" spans="1:10" ht="14.15" customHeight="1" thickTop="1" thickBot="1" x14ac:dyDescent="0.35">
      <c r="A1044" s="808"/>
      <c r="B1044" s="807"/>
      <c r="C1044" s="806"/>
      <c r="D1044" s="809" t="s">
        <v>25</v>
      </c>
      <c r="E1044" s="110"/>
      <c r="F1044" s="110"/>
      <c r="G1044" s="111"/>
      <c r="H1044" s="110"/>
      <c r="I1044" s="111"/>
      <c r="J1044" s="112"/>
    </row>
    <row r="1045" spans="1:10" ht="14.15" customHeight="1" thickTop="1" thickBot="1" x14ac:dyDescent="0.35">
      <c r="A1045" s="808"/>
      <c r="B1045" s="807"/>
      <c r="C1045" s="806"/>
      <c r="D1045" s="809"/>
      <c r="E1045" s="98"/>
      <c r="F1045" s="98"/>
      <c r="G1045" s="98"/>
      <c r="H1045" s="98"/>
      <c r="I1045" s="98"/>
      <c r="J1045" s="108"/>
    </row>
    <row r="1046" spans="1:10" ht="14.15" customHeight="1" thickTop="1" thickBot="1" x14ac:dyDescent="0.35">
      <c r="A1046" s="808"/>
      <c r="B1046" s="807"/>
      <c r="C1046" s="806"/>
      <c r="D1046" s="809"/>
      <c r="E1046" s="113"/>
      <c r="F1046" s="113"/>
      <c r="G1046" s="113"/>
      <c r="H1046" s="113"/>
      <c r="I1046" s="113"/>
      <c r="J1046" s="114"/>
    </row>
    <row r="1047" spans="1:10" ht="13.5" thickTop="1" x14ac:dyDescent="0.3">
      <c r="A1047" s="128"/>
      <c r="B1047" s="128"/>
      <c r="C1047" s="120"/>
      <c r="D1047" s="128"/>
    </row>
  </sheetData>
  <customSheetViews>
    <customSheetView guid="{05F6EC02-5E12-4D9B-8343-D6A2E3BD2E9B}" scale="80">
      <pane xSplit="4" ySplit="2" topLeftCell="E872" activePane="bottomRight" state="frozen"/>
      <selection pane="bottomRight" activeCell="F6" sqref="F6"/>
      <pageMargins left="0" right="0" top="0" bottom="0" header="0" footer="0"/>
      <pageSetup orientation="portrait" r:id="rId1"/>
    </customSheetView>
  </customSheetViews>
  <mergeCells count="697">
    <mergeCell ref="A885:A893"/>
    <mergeCell ref="B885:B893"/>
    <mergeCell ref="C885:C893"/>
    <mergeCell ref="D885:D887"/>
    <mergeCell ref="D888:D890"/>
    <mergeCell ref="D891:D893"/>
    <mergeCell ref="A867:A875"/>
    <mergeCell ref="B867:B875"/>
    <mergeCell ref="C867:C875"/>
    <mergeCell ref="D867:D869"/>
    <mergeCell ref="D870:D872"/>
    <mergeCell ref="D873:D875"/>
    <mergeCell ref="A876:A884"/>
    <mergeCell ref="B876:B884"/>
    <mergeCell ref="C876:C884"/>
    <mergeCell ref="D876:D878"/>
    <mergeCell ref="D879:D881"/>
    <mergeCell ref="D882:D884"/>
    <mergeCell ref="A849:A857"/>
    <mergeCell ref="B849:B857"/>
    <mergeCell ref="C849:C857"/>
    <mergeCell ref="D849:D851"/>
    <mergeCell ref="D852:D854"/>
    <mergeCell ref="D855:D857"/>
    <mergeCell ref="A858:A866"/>
    <mergeCell ref="B858:B866"/>
    <mergeCell ref="C858:C866"/>
    <mergeCell ref="D858:D860"/>
    <mergeCell ref="D861:D863"/>
    <mergeCell ref="D864:D866"/>
    <mergeCell ref="A831:A839"/>
    <mergeCell ref="B831:B839"/>
    <mergeCell ref="C831:C839"/>
    <mergeCell ref="D831:D833"/>
    <mergeCell ref="D834:D836"/>
    <mergeCell ref="D837:D839"/>
    <mergeCell ref="A840:A848"/>
    <mergeCell ref="B840:B848"/>
    <mergeCell ref="C840:C848"/>
    <mergeCell ref="D840:D842"/>
    <mergeCell ref="D843:D845"/>
    <mergeCell ref="D846:D848"/>
    <mergeCell ref="A813:A821"/>
    <mergeCell ref="B813:B821"/>
    <mergeCell ref="C813:C821"/>
    <mergeCell ref="D813:D815"/>
    <mergeCell ref="D816:D818"/>
    <mergeCell ref="D819:D821"/>
    <mergeCell ref="A822:A830"/>
    <mergeCell ref="B822:B830"/>
    <mergeCell ref="C822:C830"/>
    <mergeCell ref="D822:D824"/>
    <mergeCell ref="D825:D827"/>
    <mergeCell ref="D828:D830"/>
    <mergeCell ref="A795:A803"/>
    <mergeCell ref="B795:B803"/>
    <mergeCell ref="C795:C803"/>
    <mergeCell ref="D795:D797"/>
    <mergeCell ref="D798:D800"/>
    <mergeCell ref="D801:D803"/>
    <mergeCell ref="A804:A812"/>
    <mergeCell ref="B804:B812"/>
    <mergeCell ref="C804:C812"/>
    <mergeCell ref="D804:D806"/>
    <mergeCell ref="D807:D809"/>
    <mergeCell ref="D810:D812"/>
    <mergeCell ref="A777:A785"/>
    <mergeCell ref="B777:B785"/>
    <mergeCell ref="C777:C785"/>
    <mergeCell ref="D777:D779"/>
    <mergeCell ref="D780:D782"/>
    <mergeCell ref="D783:D785"/>
    <mergeCell ref="A786:A794"/>
    <mergeCell ref="B786:B794"/>
    <mergeCell ref="C786:C794"/>
    <mergeCell ref="D786:D788"/>
    <mergeCell ref="D789:D791"/>
    <mergeCell ref="D792:D794"/>
    <mergeCell ref="A759:A767"/>
    <mergeCell ref="B759:B767"/>
    <mergeCell ref="C759:C767"/>
    <mergeCell ref="D759:D761"/>
    <mergeCell ref="D762:D764"/>
    <mergeCell ref="D765:D767"/>
    <mergeCell ref="A768:A776"/>
    <mergeCell ref="B768:B776"/>
    <mergeCell ref="C768:C776"/>
    <mergeCell ref="D768:D770"/>
    <mergeCell ref="D771:D773"/>
    <mergeCell ref="D774:D776"/>
    <mergeCell ref="A741:A749"/>
    <mergeCell ref="B741:B749"/>
    <mergeCell ref="C741:C749"/>
    <mergeCell ref="D741:D743"/>
    <mergeCell ref="D744:D746"/>
    <mergeCell ref="D747:D749"/>
    <mergeCell ref="A750:A758"/>
    <mergeCell ref="B750:B758"/>
    <mergeCell ref="C750:C758"/>
    <mergeCell ref="D750:D752"/>
    <mergeCell ref="D753:D755"/>
    <mergeCell ref="D756:D758"/>
    <mergeCell ref="A723:A731"/>
    <mergeCell ref="B723:B731"/>
    <mergeCell ref="C723:C731"/>
    <mergeCell ref="D723:D725"/>
    <mergeCell ref="D726:D728"/>
    <mergeCell ref="D729:D731"/>
    <mergeCell ref="A732:A740"/>
    <mergeCell ref="B732:B740"/>
    <mergeCell ref="C732:C740"/>
    <mergeCell ref="D732:D734"/>
    <mergeCell ref="D735:D737"/>
    <mergeCell ref="D738:D740"/>
    <mergeCell ref="A705:A713"/>
    <mergeCell ref="B705:B713"/>
    <mergeCell ref="C705:C713"/>
    <mergeCell ref="D705:D707"/>
    <mergeCell ref="D708:D710"/>
    <mergeCell ref="D711:D713"/>
    <mergeCell ref="A714:A722"/>
    <mergeCell ref="B714:B722"/>
    <mergeCell ref="C714:C722"/>
    <mergeCell ref="D714:D716"/>
    <mergeCell ref="D717:D719"/>
    <mergeCell ref="D720:D722"/>
    <mergeCell ref="A687:A695"/>
    <mergeCell ref="B687:B695"/>
    <mergeCell ref="C687:C695"/>
    <mergeCell ref="D687:D689"/>
    <mergeCell ref="D690:D692"/>
    <mergeCell ref="D693:D695"/>
    <mergeCell ref="A696:A704"/>
    <mergeCell ref="B696:B704"/>
    <mergeCell ref="C696:C704"/>
    <mergeCell ref="D696:D698"/>
    <mergeCell ref="D699:D701"/>
    <mergeCell ref="D702:D704"/>
    <mergeCell ref="A669:A677"/>
    <mergeCell ref="B669:B677"/>
    <mergeCell ref="C669:C677"/>
    <mergeCell ref="D669:D671"/>
    <mergeCell ref="D672:D674"/>
    <mergeCell ref="D675:D677"/>
    <mergeCell ref="A678:A686"/>
    <mergeCell ref="B678:B686"/>
    <mergeCell ref="C678:C686"/>
    <mergeCell ref="D678:D680"/>
    <mergeCell ref="D681:D683"/>
    <mergeCell ref="D684:D686"/>
    <mergeCell ref="A651:A659"/>
    <mergeCell ref="B651:B659"/>
    <mergeCell ref="C651:C659"/>
    <mergeCell ref="D651:D653"/>
    <mergeCell ref="D654:D656"/>
    <mergeCell ref="D657:D659"/>
    <mergeCell ref="A660:A668"/>
    <mergeCell ref="B660:B668"/>
    <mergeCell ref="C660:C668"/>
    <mergeCell ref="D660:D662"/>
    <mergeCell ref="D663:D665"/>
    <mergeCell ref="D666:D668"/>
    <mergeCell ref="A633:A641"/>
    <mergeCell ref="B633:B641"/>
    <mergeCell ref="C633:C641"/>
    <mergeCell ref="D633:D635"/>
    <mergeCell ref="D636:D638"/>
    <mergeCell ref="D639:D641"/>
    <mergeCell ref="A642:A650"/>
    <mergeCell ref="B642:B650"/>
    <mergeCell ref="C642:C650"/>
    <mergeCell ref="D642:D644"/>
    <mergeCell ref="D645:D647"/>
    <mergeCell ref="D648:D650"/>
    <mergeCell ref="A615:A623"/>
    <mergeCell ref="B615:B623"/>
    <mergeCell ref="C615:C623"/>
    <mergeCell ref="D615:D617"/>
    <mergeCell ref="D618:D620"/>
    <mergeCell ref="D621:D623"/>
    <mergeCell ref="A624:A632"/>
    <mergeCell ref="B624:B632"/>
    <mergeCell ref="C624:C632"/>
    <mergeCell ref="D624:D626"/>
    <mergeCell ref="D627:D629"/>
    <mergeCell ref="D630:D632"/>
    <mergeCell ref="A597:A605"/>
    <mergeCell ref="B597:B605"/>
    <mergeCell ref="C597:C605"/>
    <mergeCell ref="D597:D599"/>
    <mergeCell ref="D600:D602"/>
    <mergeCell ref="D603:D605"/>
    <mergeCell ref="A606:A614"/>
    <mergeCell ref="B606:B614"/>
    <mergeCell ref="C606:C614"/>
    <mergeCell ref="D606:D608"/>
    <mergeCell ref="D609:D611"/>
    <mergeCell ref="D612:D614"/>
    <mergeCell ref="A579:A587"/>
    <mergeCell ref="B579:B587"/>
    <mergeCell ref="C579:C587"/>
    <mergeCell ref="D579:D581"/>
    <mergeCell ref="D582:D584"/>
    <mergeCell ref="D585:D587"/>
    <mergeCell ref="A588:A596"/>
    <mergeCell ref="B588:B596"/>
    <mergeCell ref="C588:C596"/>
    <mergeCell ref="D588:D590"/>
    <mergeCell ref="D591:D593"/>
    <mergeCell ref="D594:D596"/>
    <mergeCell ref="A561:A569"/>
    <mergeCell ref="B561:B569"/>
    <mergeCell ref="C561:C569"/>
    <mergeCell ref="D561:D563"/>
    <mergeCell ref="D564:D566"/>
    <mergeCell ref="D567:D569"/>
    <mergeCell ref="A570:A578"/>
    <mergeCell ref="B570:B578"/>
    <mergeCell ref="C570:C578"/>
    <mergeCell ref="D570:D572"/>
    <mergeCell ref="D573:D575"/>
    <mergeCell ref="D576:D578"/>
    <mergeCell ref="A543:A551"/>
    <mergeCell ref="B543:B551"/>
    <mergeCell ref="C543:C551"/>
    <mergeCell ref="D543:D545"/>
    <mergeCell ref="D546:D548"/>
    <mergeCell ref="D549:D551"/>
    <mergeCell ref="A552:A560"/>
    <mergeCell ref="B552:B560"/>
    <mergeCell ref="C552:C560"/>
    <mergeCell ref="D552:D554"/>
    <mergeCell ref="D555:D557"/>
    <mergeCell ref="D558:D560"/>
    <mergeCell ref="A525:A533"/>
    <mergeCell ref="B525:B533"/>
    <mergeCell ref="C525:C533"/>
    <mergeCell ref="D525:D527"/>
    <mergeCell ref="D528:D530"/>
    <mergeCell ref="D531:D533"/>
    <mergeCell ref="A534:A542"/>
    <mergeCell ref="B534:B542"/>
    <mergeCell ref="C534:C542"/>
    <mergeCell ref="D534:D536"/>
    <mergeCell ref="D537:D539"/>
    <mergeCell ref="D540:D542"/>
    <mergeCell ref="A507:A515"/>
    <mergeCell ref="B507:B515"/>
    <mergeCell ref="C507:C515"/>
    <mergeCell ref="D507:D509"/>
    <mergeCell ref="D510:D512"/>
    <mergeCell ref="D513:D515"/>
    <mergeCell ref="A516:A524"/>
    <mergeCell ref="B516:B524"/>
    <mergeCell ref="C516:C524"/>
    <mergeCell ref="D516:D518"/>
    <mergeCell ref="D519:D521"/>
    <mergeCell ref="D522:D524"/>
    <mergeCell ref="A489:A497"/>
    <mergeCell ref="B489:B497"/>
    <mergeCell ref="C489:C497"/>
    <mergeCell ref="D489:D491"/>
    <mergeCell ref="D492:D494"/>
    <mergeCell ref="D495:D497"/>
    <mergeCell ref="A498:A506"/>
    <mergeCell ref="B498:B506"/>
    <mergeCell ref="C498:C506"/>
    <mergeCell ref="D498:D500"/>
    <mergeCell ref="D501:D503"/>
    <mergeCell ref="D504:D506"/>
    <mergeCell ref="A471:A479"/>
    <mergeCell ref="B471:B479"/>
    <mergeCell ref="C471:C479"/>
    <mergeCell ref="D471:D473"/>
    <mergeCell ref="D474:D476"/>
    <mergeCell ref="D477:D479"/>
    <mergeCell ref="A480:A488"/>
    <mergeCell ref="B480:B488"/>
    <mergeCell ref="C480:C488"/>
    <mergeCell ref="D480:D482"/>
    <mergeCell ref="D483:D485"/>
    <mergeCell ref="D486:D488"/>
    <mergeCell ref="A453:A461"/>
    <mergeCell ref="B453:B461"/>
    <mergeCell ref="C453:C461"/>
    <mergeCell ref="D453:D455"/>
    <mergeCell ref="D456:D458"/>
    <mergeCell ref="D459:D461"/>
    <mergeCell ref="A462:A470"/>
    <mergeCell ref="B462:B470"/>
    <mergeCell ref="C462:C470"/>
    <mergeCell ref="D462:D464"/>
    <mergeCell ref="D465:D467"/>
    <mergeCell ref="D468:D470"/>
    <mergeCell ref="A435:A443"/>
    <mergeCell ref="B435:B443"/>
    <mergeCell ref="C435:C443"/>
    <mergeCell ref="D435:D437"/>
    <mergeCell ref="D438:D440"/>
    <mergeCell ref="D441:D443"/>
    <mergeCell ref="A444:A452"/>
    <mergeCell ref="B444:B452"/>
    <mergeCell ref="C444:C452"/>
    <mergeCell ref="D444:D446"/>
    <mergeCell ref="D447:D449"/>
    <mergeCell ref="D450:D452"/>
    <mergeCell ref="A417:A425"/>
    <mergeCell ref="B417:B425"/>
    <mergeCell ref="C417:C425"/>
    <mergeCell ref="D417:D419"/>
    <mergeCell ref="D420:D422"/>
    <mergeCell ref="D423:D425"/>
    <mergeCell ref="A426:A434"/>
    <mergeCell ref="B426:B434"/>
    <mergeCell ref="C426:C434"/>
    <mergeCell ref="D426:D428"/>
    <mergeCell ref="D429:D431"/>
    <mergeCell ref="D432:D434"/>
    <mergeCell ref="A399:A407"/>
    <mergeCell ref="B399:B407"/>
    <mergeCell ref="C399:C407"/>
    <mergeCell ref="D399:D401"/>
    <mergeCell ref="D402:D404"/>
    <mergeCell ref="D405:D407"/>
    <mergeCell ref="A408:A416"/>
    <mergeCell ref="B408:B416"/>
    <mergeCell ref="C408:C416"/>
    <mergeCell ref="D408:D410"/>
    <mergeCell ref="D411:D413"/>
    <mergeCell ref="D414:D416"/>
    <mergeCell ref="A381:A389"/>
    <mergeCell ref="B381:B389"/>
    <mergeCell ref="C381:C389"/>
    <mergeCell ref="D381:D383"/>
    <mergeCell ref="D384:D386"/>
    <mergeCell ref="D387:D389"/>
    <mergeCell ref="A390:A398"/>
    <mergeCell ref="B390:B398"/>
    <mergeCell ref="C390:C398"/>
    <mergeCell ref="D390:D392"/>
    <mergeCell ref="D393:D395"/>
    <mergeCell ref="D396:D398"/>
    <mergeCell ref="A363:A371"/>
    <mergeCell ref="B363:B371"/>
    <mergeCell ref="C363:C371"/>
    <mergeCell ref="D363:D365"/>
    <mergeCell ref="D366:D368"/>
    <mergeCell ref="D369:D371"/>
    <mergeCell ref="A372:A380"/>
    <mergeCell ref="B372:B380"/>
    <mergeCell ref="C372:C380"/>
    <mergeCell ref="D372:D374"/>
    <mergeCell ref="D375:D377"/>
    <mergeCell ref="D378:D380"/>
    <mergeCell ref="A345:A353"/>
    <mergeCell ref="B345:B353"/>
    <mergeCell ref="C345:C353"/>
    <mergeCell ref="D345:D347"/>
    <mergeCell ref="D348:D350"/>
    <mergeCell ref="D351:D353"/>
    <mergeCell ref="A354:A362"/>
    <mergeCell ref="B354:B362"/>
    <mergeCell ref="C354:C362"/>
    <mergeCell ref="D354:D356"/>
    <mergeCell ref="D357:D359"/>
    <mergeCell ref="D360:D362"/>
    <mergeCell ref="A327:A335"/>
    <mergeCell ref="B327:B335"/>
    <mergeCell ref="C327:C335"/>
    <mergeCell ref="D327:D329"/>
    <mergeCell ref="D330:D332"/>
    <mergeCell ref="D333:D335"/>
    <mergeCell ref="A336:A344"/>
    <mergeCell ref="B336:B344"/>
    <mergeCell ref="C336:C344"/>
    <mergeCell ref="D336:D338"/>
    <mergeCell ref="D339:D341"/>
    <mergeCell ref="D342:D344"/>
    <mergeCell ref="A309:A317"/>
    <mergeCell ref="B309:B317"/>
    <mergeCell ref="C309:C317"/>
    <mergeCell ref="D309:D311"/>
    <mergeCell ref="D312:D314"/>
    <mergeCell ref="D315:D317"/>
    <mergeCell ref="A318:A326"/>
    <mergeCell ref="B318:B326"/>
    <mergeCell ref="C318:C326"/>
    <mergeCell ref="D318:D320"/>
    <mergeCell ref="D321:D323"/>
    <mergeCell ref="D324:D326"/>
    <mergeCell ref="A291:A299"/>
    <mergeCell ref="C291:C299"/>
    <mergeCell ref="D291:D293"/>
    <mergeCell ref="D294:D296"/>
    <mergeCell ref="D297:D299"/>
    <mergeCell ref="A300:A308"/>
    <mergeCell ref="B300:B308"/>
    <mergeCell ref="C300:C308"/>
    <mergeCell ref="D300:D302"/>
    <mergeCell ref="D303:D305"/>
    <mergeCell ref="D306:D308"/>
    <mergeCell ref="B291:B299"/>
    <mergeCell ref="A273:A281"/>
    <mergeCell ref="B273:B281"/>
    <mergeCell ref="C273:C281"/>
    <mergeCell ref="D273:D275"/>
    <mergeCell ref="D276:D278"/>
    <mergeCell ref="D279:D281"/>
    <mergeCell ref="A282:A290"/>
    <mergeCell ref="B282:B290"/>
    <mergeCell ref="C282:C290"/>
    <mergeCell ref="D282:D284"/>
    <mergeCell ref="D285:D287"/>
    <mergeCell ref="D288:D290"/>
    <mergeCell ref="A255:A263"/>
    <mergeCell ref="B255:B263"/>
    <mergeCell ref="C255:C263"/>
    <mergeCell ref="D255:D257"/>
    <mergeCell ref="D258:D260"/>
    <mergeCell ref="D261:D263"/>
    <mergeCell ref="A264:A272"/>
    <mergeCell ref="B264:B272"/>
    <mergeCell ref="C264:C272"/>
    <mergeCell ref="D264:D266"/>
    <mergeCell ref="D267:D269"/>
    <mergeCell ref="D270:D272"/>
    <mergeCell ref="A237:A245"/>
    <mergeCell ref="B237:B245"/>
    <mergeCell ref="C237:C245"/>
    <mergeCell ref="D237:D239"/>
    <mergeCell ref="D240:D242"/>
    <mergeCell ref="D243:D245"/>
    <mergeCell ref="A246:A254"/>
    <mergeCell ref="B246:B254"/>
    <mergeCell ref="C246:C254"/>
    <mergeCell ref="D246:D248"/>
    <mergeCell ref="D249:D251"/>
    <mergeCell ref="D252:D254"/>
    <mergeCell ref="A219:A227"/>
    <mergeCell ref="B219:B227"/>
    <mergeCell ref="C219:C227"/>
    <mergeCell ref="D219:D221"/>
    <mergeCell ref="D222:D224"/>
    <mergeCell ref="D225:D227"/>
    <mergeCell ref="A228:A236"/>
    <mergeCell ref="B228:B236"/>
    <mergeCell ref="C228:C236"/>
    <mergeCell ref="D228:D230"/>
    <mergeCell ref="D231:D233"/>
    <mergeCell ref="D234:D236"/>
    <mergeCell ref="A201:A209"/>
    <mergeCell ref="B201:B209"/>
    <mergeCell ref="C201:C209"/>
    <mergeCell ref="D201:D203"/>
    <mergeCell ref="D204:D206"/>
    <mergeCell ref="D207:D209"/>
    <mergeCell ref="A210:A218"/>
    <mergeCell ref="B210:B218"/>
    <mergeCell ref="C210:C218"/>
    <mergeCell ref="D210:D212"/>
    <mergeCell ref="D213:D215"/>
    <mergeCell ref="D216:D218"/>
    <mergeCell ref="A111:A119"/>
    <mergeCell ref="B111:B119"/>
    <mergeCell ref="C111:C119"/>
    <mergeCell ref="D111:D113"/>
    <mergeCell ref="D114:D116"/>
    <mergeCell ref="D117:D119"/>
    <mergeCell ref="A120:A128"/>
    <mergeCell ref="B120:B128"/>
    <mergeCell ref="C120:C128"/>
    <mergeCell ref="D120:D122"/>
    <mergeCell ref="D123:D125"/>
    <mergeCell ref="D126:D128"/>
    <mergeCell ref="A93:A101"/>
    <mergeCell ref="B93:B101"/>
    <mergeCell ref="C93:C101"/>
    <mergeCell ref="D93:D95"/>
    <mergeCell ref="D96:D98"/>
    <mergeCell ref="D99:D101"/>
    <mergeCell ref="A102:A110"/>
    <mergeCell ref="B102:B110"/>
    <mergeCell ref="C102:C110"/>
    <mergeCell ref="D102:D104"/>
    <mergeCell ref="D105:D107"/>
    <mergeCell ref="D108:D110"/>
    <mergeCell ref="A75:A83"/>
    <mergeCell ref="B75:B83"/>
    <mergeCell ref="C75:C83"/>
    <mergeCell ref="D75:D77"/>
    <mergeCell ref="D78:D80"/>
    <mergeCell ref="D81:D83"/>
    <mergeCell ref="A84:A92"/>
    <mergeCell ref="B84:B92"/>
    <mergeCell ref="C84:C92"/>
    <mergeCell ref="D84:D86"/>
    <mergeCell ref="D87:D89"/>
    <mergeCell ref="D90:D92"/>
    <mergeCell ref="A57:A65"/>
    <mergeCell ref="B57:B65"/>
    <mergeCell ref="C57:C65"/>
    <mergeCell ref="D57:D59"/>
    <mergeCell ref="D60:D62"/>
    <mergeCell ref="D63:D65"/>
    <mergeCell ref="A66:A74"/>
    <mergeCell ref="B66:B74"/>
    <mergeCell ref="C66:C74"/>
    <mergeCell ref="D66:D68"/>
    <mergeCell ref="D69:D71"/>
    <mergeCell ref="D72:D74"/>
    <mergeCell ref="A39:A47"/>
    <mergeCell ref="B39:B47"/>
    <mergeCell ref="C39:C47"/>
    <mergeCell ref="D39:D41"/>
    <mergeCell ref="D42:D44"/>
    <mergeCell ref="D45:D47"/>
    <mergeCell ref="A48:A56"/>
    <mergeCell ref="B48:B56"/>
    <mergeCell ref="C48:C56"/>
    <mergeCell ref="D48:D50"/>
    <mergeCell ref="D51:D53"/>
    <mergeCell ref="D54:D56"/>
    <mergeCell ref="A21:A29"/>
    <mergeCell ref="B21:B29"/>
    <mergeCell ref="C21:C29"/>
    <mergeCell ref="D21:D23"/>
    <mergeCell ref="D24:D26"/>
    <mergeCell ref="D27:D29"/>
    <mergeCell ref="A30:A38"/>
    <mergeCell ref="B30:B38"/>
    <mergeCell ref="C30:C38"/>
    <mergeCell ref="D30:D32"/>
    <mergeCell ref="D33:D35"/>
    <mergeCell ref="D36:D38"/>
    <mergeCell ref="A3:A11"/>
    <mergeCell ref="B3:B11"/>
    <mergeCell ref="C3:C11"/>
    <mergeCell ref="D3:D5"/>
    <mergeCell ref="D6:D8"/>
    <mergeCell ref="D9:D11"/>
    <mergeCell ref="A12:A20"/>
    <mergeCell ref="B12:B20"/>
    <mergeCell ref="C12:C20"/>
    <mergeCell ref="D12:D14"/>
    <mergeCell ref="D15:D17"/>
    <mergeCell ref="D18:D20"/>
    <mergeCell ref="A138:A146"/>
    <mergeCell ref="B138:B146"/>
    <mergeCell ref="C138:C146"/>
    <mergeCell ref="D138:D140"/>
    <mergeCell ref="D141:D143"/>
    <mergeCell ref="D144:D146"/>
    <mergeCell ref="A129:A137"/>
    <mergeCell ref="B129:B137"/>
    <mergeCell ref="C129:C137"/>
    <mergeCell ref="D129:D131"/>
    <mergeCell ref="D132:D134"/>
    <mergeCell ref="D135:D137"/>
    <mergeCell ref="D171:D173"/>
    <mergeCell ref="A156:A164"/>
    <mergeCell ref="B156:B164"/>
    <mergeCell ref="C156:C164"/>
    <mergeCell ref="D156:D158"/>
    <mergeCell ref="D159:D161"/>
    <mergeCell ref="D162:D164"/>
    <mergeCell ref="A147:A155"/>
    <mergeCell ref="B147:B155"/>
    <mergeCell ref="C147:C155"/>
    <mergeCell ref="D147:D149"/>
    <mergeCell ref="D150:D152"/>
    <mergeCell ref="D153:D155"/>
    <mergeCell ref="A1:J1"/>
    <mergeCell ref="A192:A200"/>
    <mergeCell ref="B192:B200"/>
    <mergeCell ref="C192:C200"/>
    <mergeCell ref="D192:D194"/>
    <mergeCell ref="D195:D197"/>
    <mergeCell ref="D198:D200"/>
    <mergeCell ref="A183:A191"/>
    <mergeCell ref="B183:B191"/>
    <mergeCell ref="C183:C191"/>
    <mergeCell ref="D183:D185"/>
    <mergeCell ref="D186:D188"/>
    <mergeCell ref="D189:D191"/>
    <mergeCell ref="A174:A182"/>
    <mergeCell ref="B174:B182"/>
    <mergeCell ref="C174:C182"/>
    <mergeCell ref="D174:D176"/>
    <mergeCell ref="D177:D179"/>
    <mergeCell ref="D180:D182"/>
    <mergeCell ref="A165:A173"/>
    <mergeCell ref="B165:B173"/>
    <mergeCell ref="C165:C173"/>
    <mergeCell ref="D165:D167"/>
    <mergeCell ref="D168:D170"/>
    <mergeCell ref="A912:A920"/>
    <mergeCell ref="B912:B920"/>
    <mergeCell ref="C912:C920"/>
    <mergeCell ref="A903:A911"/>
    <mergeCell ref="B903:B911"/>
    <mergeCell ref="C903:C911"/>
    <mergeCell ref="A894:A902"/>
    <mergeCell ref="B894:B902"/>
    <mergeCell ref="C894:C902"/>
    <mergeCell ref="A921:A929"/>
    <mergeCell ref="B921:B929"/>
    <mergeCell ref="C921:C929"/>
    <mergeCell ref="A930:A938"/>
    <mergeCell ref="B930:B938"/>
    <mergeCell ref="C930:C938"/>
    <mergeCell ref="A939:A947"/>
    <mergeCell ref="B939:B947"/>
    <mergeCell ref="C939:C947"/>
    <mergeCell ref="A948:A956"/>
    <mergeCell ref="B948:B956"/>
    <mergeCell ref="C948:C956"/>
    <mergeCell ref="A957:A965"/>
    <mergeCell ref="B957:B965"/>
    <mergeCell ref="C957:C965"/>
    <mergeCell ref="A966:A974"/>
    <mergeCell ref="B966:B974"/>
    <mergeCell ref="C966:C974"/>
    <mergeCell ref="A975:A983"/>
    <mergeCell ref="B975:B983"/>
    <mergeCell ref="C975:C983"/>
    <mergeCell ref="A984:A992"/>
    <mergeCell ref="B984:B992"/>
    <mergeCell ref="C984:C992"/>
    <mergeCell ref="A993:A1001"/>
    <mergeCell ref="B993:B1001"/>
    <mergeCell ref="C993:C1001"/>
    <mergeCell ref="A1002:A1010"/>
    <mergeCell ref="B1002:B1010"/>
    <mergeCell ref="C1002:C1010"/>
    <mergeCell ref="A1011:A1019"/>
    <mergeCell ref="B1011:B1019"/>
    <mergeCell ref="C1011:C1019"/>
    <mergeCell ref="A1020:A1028"/>
    <mergeCell ref="B1020:B1028"/>
    <mergeCell ref="C1020:C1028"/>
    <mergeCell ref="D903:D905"/>
    <mergeCell ref="D906:D908"/>
    <mergeCell ref="D909:D911"/>
    <mergeCell ref="D894:D896"/>
    <mergeCell ref="D897:D899"/>
    <mergeCell ref="D900:D902"/>
    <mergeCell ref="D912:D914"/>
    <mergeCell ref="D915:D917"/>
    <mergeCell ref="D918:D920"/>
    <mergeCell ref="D921:D923"/>
    <mergeCell ref="D924:D926"/>
    <mergeCell ref="D927:D929"/>
    <mergeCell ref="D930:D932"/>
    <mergeCell ref="D933:D935"/>
    <mergeCell ref="D936:D938"/>
    <mergeCell ref="D939:D941"/>
    <mergeCell ref="D942:D944"/>
    <mergeCell ref="D945:D947"/>
    <mergeCell ref="D948:D950"/>
    <mergeCell ref="D951:D953"/>
    <mergeCell ref="D954:D956"/>
    <mergeCell ref="D957:D959"/>
    <mergeCell ref="D960:D962"/>
    <mergeCell ref="D963:D965"/>
    <mergeCell ref="D966:D968"/>
    <mergeCell ref="D969:D971"/>
    <mergeCell ref="D972:D974"/>
    <mergeCell ref="D975:D977"/>
    <mergeCell ref="D978:D980"/>
    <mergeCell ref="D981:D983"/>
    <mergeCell ref="D984:D986"/>
    <mergeCell ref="D987:D989"/>
    <mergeCell ref="D990:D992"/>
    <mergeCell ref="D993:D995"/>
    <mergeCell ref="D996:D998"/>
    <mergeCell ref="D999:D1001"/>
    <mergeCell ref="D1002:D1004"/>
    <mergeCell ref="D1005:D1007"/>
    <mergeCell ref="D1008:D1010"/>
    <mergeCell ref="D1011:D1013"/>
    <mergeCell ref="D1014:D1016"/>
    <mergeCell ref="D1017:D1019"/>
    <mergeCell ref="D1020:D1022"/>
    <mergeCell ref="D1023:D1025"/>
    <mergeCell ref="D1026:D1028"/>
    <mergeCell ref="C1038:C1046"/>
    <mergeCell ref="B1038:B1046"/>
    <mergeCell ref="A1038:A1046"/>
    <mergeCell ref="D1044:D1046"/>
    <mergeCell ref="D1041:D1043"/>
    <mergeCell ref="D1038:D1040"/>
    <mergeCell ref="D1029:D1031"/>
    <mergeCell ref="D1032:D1034"/>
    <mergeCell ref="D1035:D1037"/>
    <mergeCell ref="A1029:A1037"/>
    <mergeCell ref="B1029:B1037"/>
    <mergeCell ref="C1029:C1037"/>
  </mergeCells>
  <phoneticPr fontId="26" type="noConversion"/>
  <conditionalFormatting sqref="A3:A11 A21:A29 A39:A47 A57:A65 A75:A83 A93:A101 A111:A119 A129:A137 A147:A155 A165:A173 A183:A191 A201:A209 A219:A227 A237:A245 A255:A263 A273:A281 A291:A299 A309:A317 A327:A335 A345:A353 A363:A371 A381:A389 A399:A407 A417:A425 A435:A443 A453:A461 A471:A479 A489:A497 A507:A515 A642:A650 A669:A677 A687:A695 A705:A713 A732:A740 A759:A767 A777:A785 A795:A803 A822:A830 A849:A857 A867:A875 A885:A893 A912:A920 A930:A938 A948:A956 A966:A974 A984:A992 A1002:A1010 A1020:A1028 A1038:A1046 A525:A533 A543:A551 A579:A587 A561:A569 A597:A614 A624:A632">
    <cfRule type="expression" dxfId="4013" priority="25906">
      <formula>IF(B3=0,1,0)</formula>
    </cfRule>
  </conditionalFormatting>
  <conditionalFormatting sqref="A12:A20 A30:A38 A48:A56 A66:A74 A84:A92 A102:A110 A120:A128 A138:A146 A156:A164 A174:A182 A192:A200 A210:A218 A228:A236 A246:A254 A264:A272 A282:A290 A300:A308 A318:A326 A336:A344 A354:A362 A372:A380 A390:A398 A408:A416 A426:A434 A444:A452 A462:A470 A480:A488 A498:A506 A516:A524 A633:A641 A651:A668 A678:A686 A696:A704 A714:A731 A741:A758 A768:A776 A786:A794 A804:A821 A831:A848 A858:A866 A876:A884 A894:A911 A921:A929 A939:A947 A957:A965 A975:A983 A993:A1001 A1011:A1019 A1029:A1037 A534:A542 A552:A560 A588:A596 A570:A578 A615:A623">
    <cfRule type="expression" dxfId="4012" priority="25905">
      <formula>IF(B12=0,1,0)</formula>
    </cfRule>
  </conditionalFormatting>
  <conditionalFormatting sqref="B3:C11 B21:C29 B39:C47 B57:C65 B75:C83 B93:C101 B111:C119 B129:C137 B147:C155 B165:C173 B183:C191 B201:C209 B219:C227 B237:C245 B255:C263 B273:C281 B291:C299 B309:C317 B327:C335 B345:C353 B363:C371 B381:C389 B399:C407 B417:C425 B435:C443 B453:C461 B489:C497 B507:C515 B525:C533 B543:C551 B561:C569 B579:C587 B597:C605 B615:C623 B633:C641 B651:C659 B669:C677 B687:C695 B705:C713 B723:C731 B741:C749 B759:C767 B777:C785 B795:C803 B813:C821 B831:C839 B849:C857 B867:C875 B885:C893 B903:C911 B921:C929 B939:C947 B957:C965 B975:C983 B993:C1001 B1011:C1019 B1029:C1037">
    <cfRule type="cellIs" dxfId="4011" priority="1673" operator="equal">
      <formula>0</formula>
    </cfRule>
  </conditionalFormatting>
  <conditionalFormatting sqref="B3:C1046">
    <cfRule type="cellIs" dxfId="4010" priority="25981" operator="equal">
      <formula>0</formula>
    </cfRule>
  </conditionalFormatting>
  <conditionalFormatting sqref="B471:C479 E471:J479">
    <cfRule type="cellIs" dxfId="4009" priority="66" operator="equal">
      <formula>0</formula>
    </cfRule>
  </conditionalFormatting>
  <conditionalFormatting sqref="B480:C488">
    <cfRule type="cellIs" dxfId="4008" priority="68" operator="equal">
      <formula>0</formula>
    </cfRule>
  </conditionalFormatting>
  <conditionalFormatting sqref="C552:C560">
    <cfRule type="cellIs" dxfId="4007" priority="69" operator="equal">
      <formula>0</formula>
    </cfRule>
  </conditionalFormatting>
  <conditionalFormatting sqref="D3 D21 D39 D57 D75 D93 D111 D129 D147 D165 D183 D201 D219 D237 D255 D273 D291 D309 D327 D345 D363 D381 D399 D417 D435 D453 D471 D489 D507 D525 D543 D561 D579 D597 D615 D633 D651 D669 D687 D705 D723 D741 D759 D777 D795 D813 D831 D849 D867 D885 D903 D921 D939 D957 D975 D993 D1011 D1029">
    <cfRule type="cellIs" dxfId="4006" priority="43" operator="equal">
      <formula>0</formula>
    </cfRule>
  </conditionalFormatting>
  <conditionalFormatting sqref="E4">
    <cfRule type="expression" dxfId="4005" priority="3635">
      <formula>COUNTIFS(bloq,1,luni,E4)&gt;1</formula>
    </cfRule>
  </conditionalFormatting>
  <conditionalFormatting sqref="E5">
    <cfRule type="expression" dxfId="4004" priority="3629">
      <formula>COUNTIFS(bloq,1,luna,E5)&gt;1</formula>
    </cfRule>
  </conditionalFormatting>
  <conditionalFormatting sqref="E7">
    <cfRule type="expression" dxfId="4003" priority="3623">
      <formula>COUNTIFS(bloq,2,luni,E7)&gt;1</formula>
    </cfRule>
  </conditionalFormatting>
  <conditionalFormatting sqref="E8">
    <cfRule type="expression" dxfId="4002" priority="3617">
      <formula>COUNTIFS(bloq,2,luna,E8)&gt;1</formula>
    </cfRule>
  </conditionalFormatting>
  <conditionalFormatting sqref="E10">
    <cfRule type="expression" dxfId="4001" priority="3611">
      <formula>COUNTIFS(bloq,3,luni,E10)&gt;1</formula>
    </cfRule>
  </conditionalFormatting>
  <conditionalFormatting sqref="E11">
    <cfRule type="expression" dxfId="4000" priority="3605">
      <formula>COUNTIFS(bloq,3,luna,E11)&gt;1</formula>
    </cfRule>
  </conditionalFormatting>
  <conditionalFormatting sqref="E13">
    <cfRule type="expression" dxfId="3999" priority="6763">
      <formula>COUNTIFS(bloq,1,luni,E13)&gt;1</formula>
    </cfRule>
  </conditionalFormatting>
  <conditionalFormatting sqref="E14">
    <cfRule type="expression" dxfId="3998" priority="6757">
      <formula>COUNTIFS(bloq,1,luna,E14)&gt;1</formula>
    </cfRule>
  </conditionalFormatting>
  <conditionalFormatting sqref="E16">
    <cfRule type="expression" dxfId="3997" priority="6751">
      <formula>COUNTIFS(bloq,2,luni,E16)&gt;1</formula>
    </cfRule>
  </conditionalFormatting>
  <conditionalFormatting sqref="E17">
    <cfRule type="expression" dxfId="3996" priority="6745">
      <formula>COUNTIFS(bloq,2,luna,E17)&gt;1</formula>
    </cfRule>
  </conditionalFormatting>
  <conditionalFormatting sqref="E19">
    <cfRule type="expression" dxfId="3995" priority="6739">
      <formula>COUNTIFS(bloq,3,luni,E19)&gt;1</formula>
    </cfRule>
  </conditionalFormatting>
  <conditionalFormatting sqref="E20">
    <cfRule type="expression" dxfId="3994" priority="6733">
      <formula>COUNTIFS(bloq,3,luna,E20)&gt;1</formula>
    </cfRule>
  </conditionalFormatting>
  <conditionalFormatting sqref="E22">
    <cfRule type="expression" dxfId="3993" priority="41">
      <formula>COUNTIFS(bloq,1,luni,E22)&gt;1</formula>
    </cfRule>
  </conditionalFormatting>
  <conditionalFormatting sqref="E23">
    <cfRule type="expression" dxfId="3992" priority="35">
      <formula>COUNTIFS(bloq,1,luna,E23)&gt;1</formula>
    </cfRule>
  </conditionalFormatting>
  <conditionalFormatting sqref="E25">
    <cfRule type="expression" dxfId="3991" priority="29">
      <formula>COUNTIFS(bloq,2,luni,E25)&gt;1</formula>
    </cfRule>
  </conditionalFormatting>
  <conditionalFormatting sqref="E26">
    <cfRule type="expression" dxfId="3990" priority="23">
      <formula>COUNTIFS(bloq,2,luna,E26)&gt;1</formula>
    </cfRule>
  </conditionalFormatting>
  <conditionalFormatting sqref="E28">
    <cfRule type="expression" dxfId="3989" priority="17">
      <formula>COUNTIFS(bloq,3,luni,E28)&gt;1</formula>
    </cfRule>
  </conditionalFormatting>
  <conditionalFormatting sqref="E29">
    <cfRule type="expression" dxfId="3988" priority="11">
      <formula>COUNTIFS(bloq,3,luna,E29)&gt;1</formula>
    </cfRule>
  </conditionalFormatting>
  <conditionalFormatting sqref="E31 E49 E67 E85 E103 E121 E139 E157 E175 E193 E211 E229 E247 E265 E283 E301 E319 E337 E355 E373 E391 E409 E427 E445 E463 E481 E499 E517 E535 E553 E571 E607 E625 E643 E661 E679 E697 E715 E733 E751 E769 E787 E805 E823 E841 E859 E877 E895 E913 E931 E949 E967 E985 E1003 E1021 E1039 E589">
    <cfRule type="expression" dxfId="3987" priority="221">
      <formula>COUNTIFS(bloq,1,luni,E31)&gt;1</formula>
    </cfRule>
  </conditionalFormatting>
  <conditionalFormatting sqref="E32 E50 E68 E86 E104 E122 E140 E158 E176 E194 E212 E230 E248 E266 E284 E302 E320 E338 E356 E374 E392 E410 E428 E446 E464 E482 E500 E518 E536 E554 E572 E608 E626 E644 E662 E680 E698 E716 E734 E752 E770 E788 E806 E824 E842 E860 E878 E896 E914 E932 E950 E968 E986 E1004 E1022 E1040 E590">
    <cfRule type="expression" dxfId="3986" priority="215">
      <formula>COUNTIFS(bloq,1,luna,E32)&gt;1</formula>
    </cfRule>
  </conditionalFormatting>
  <conditionalFormatting sqref="E34 E52 E70 E88 E106 E124 E142 E160 E178 E196 E214 E232 E250 E268 E286 E304 E322 E340 E358 E376 E394 E412 E430 E448 E466 E484 E502 E520 E538 E556 E574 E610 E628 E646 E664 E682 E700 E718 E736 E754 E772 E790 E808 E826 E844 E862 E880 E898 E916 E934 E952 E970 E988 E1006 E1024 E1042 E592">
    <cfRule type="expression" dxfId="3985" priority="209">
      <formula>COUNTIFS(bloq,2,luni,E34)&gt;1</formula>
    </cfRule>
  </conditionalFormatting>
  <conditionalFormatting sqref="E35 E53 E71 E89 E107 E125 E143 E161 E179 E197 E215 E233 E251 E269 E287 E305 E323 E341 E359 E377 E395 E413 E431 E449 E467 E485 E503 E521 E539 E557 E575 E611 E629 E647 E665 E683 E701 E719 E737 E755 E773 E791 E809 E827 E845 E863 E881 E899 E917 E935 E953 E971 E989 E1007 E1025 E1043 E593">
    <cfRule type="expression" dxfId="3984" priority="203">
      <formula>COUNTIFS(bloq,2,luna,E35)&gt;1</formula>
    </cfRule>
  </conditionalFormatting>
  <conditionalFormatting sqref="E37 E55 E73 E91 E109 E127 E145 E163 E181 E199 E217 E235 E253 E271 E289 E307 E325 E343 E361 E379 E397 E415 E433 E451 E469 E487 E505 E523 E541 E559 E577 E613 E631 E649 E667 E685 E703 E721 E739 E757 E775 E793 E811 E829 E847 E865 E883 E901 E919 E937 E955 E973 E991 E1009 E1027 E1045">
    <cfRule type="expression" dxfId="3983" priority="197">
      <formula>COUNTIFS(bloq,3,luni,E37)&gt;1</formula>
    </cfRule>
  </conditionalFormatting>
  <conditionalFormatting sqref="E38 E56 E74 E92 E110 E128 E146 E164 E182 E200 E218 E236 E254 E272 E290 E308 E326 E344 E362 E380 E398 E416 E434 E452 E470 E488 E506 E524 E542 E560 E578 E596 E614 E632 E650 E668 E686 E704 E722 E740 E758 E776 E794 E812 E830 E848 E866 E884 E902 E920 E938 E956 E974 E992 E1010 E1028 E1046">
    <cfRule type="expression" dxfId="3982" priority="191">
      <formula>COUNTIFS(bloq,3,luna,E38)&gt;1</formula>
    </cfRule>
  </conditionalFormatting>
  <conditionalFormatting sqref="E40 E58 E76 E94 E112 E130 E148 E166 E184 E202 E220 E238 E256 E274 E292 E310 E328 E346 E364 E382 E400 E418 E436 E454 E490 E508 E526 E544 E562 E580 E598 E616 E634 E652 E670 E688 E706 E724 E742 E760 E778 E796 E814 E832 E850 E868 E886 E904 E922 E940 E958 E976 E994 E1012 E1030 E472">
    <cfRule type="expression" dxfId="3981" priority="184">
      <formula>COUNTIFS(bloq,1,luni,E40)&gt;1</formula>
    </cfRule>
  </conditionalFormatting>
  <conditionalFormatting sqref="E41 E59 E77 E95 E113 E131 E149 E167 E185 E203 E221 E239 E257 E275 E293 E311 E329 E347 E365 E383 E401 E419 E437 E455 E491 E509 E527 E545 E563 E581 E599 E617 E635 E653 E671 E689 E707 E725 E743 E761 E779 E797 E815 E833 E851 E869 E887 E905 E923 E941 E959 E977 E995 E1013 E1031 E473">
    <cfRule type="expression" dxfId="3980" priority="178">
      <formula>COUNTIFS(bloq,1,luna,E41)&gt;1</formula>
    </cfRule>
  </conditionalFormatting>
  <conditionalFormatting sqref="E43 E61 E79 E97 E115 E133 E151 E169 E187 E205 E223 E241 E259 E277 E295 E313 E331 E349 E367 E385 E403 E421 E439 E457 E475 E493 E511 E529 E547 E565 E583 E601 E619 E637 E655 E673 E691 E709 E727 E745 E763 E781 E799 E817 E835 E853 E871 E889 E907 E925 E943 E961 E979 E997 E1015 E1033">
    <cfRule type="expression" dxfId="3979" priority="172">
      <formula>COUNTIFS(bloq,2,luni,E43)&gt;1</formula>
    </cfRule>
  </conditionalFormatting>
  <conditionalFormatting sqref="E44 E62 E80 E98 E116 E134 E152 E170 E188 E206 E224 E242 E260 E278 E296 E314 E332 E350 E368 E386 E404 E422 E440 E458 E476:I476 E494 E512 E530 E548 E566 E584 E602 E620 E638 E656 E674 E692 E710 E728 E746 E764 E782 E800 E818 E836 E854 E872 E890 E908 E926 E944 E962 E980 E998 E1016 E1034">
    <cfRule type="expression" dxfId="3978" priority="166">
      <formula>COUNTIFS(bloq,2,luna,E44)&gt;1</formula>
    </cfRule>
  </conditionalFormatting>
  <conditionalFormatting sqref="E46 E64 E82 E100 E118 E136 E154 E172 E190 E208 E226 E244 E262 E280 E298 E316 E334 E352 E370 E388 E406 E424 E442 E460 E478 E496 E514 E532 E550 E568 E586 E604 E622 E640 E658 E676 E694 E712 E730 E748 E766 E784 E802 E820 E838 E856 E874 E892 E910 E928 E946 E964 E982 E1000 E1018 E1036">
    <cfRule type="expression" dxfId="3977" priority="160">
      <formula>COUNTIFS(bloq,3,luni,E46)&gt;1</formula>
    </cfRule>
  </conditionalFormatting>
  <conditionalFormatting sqref="E47 E65 E83 E101 E119 E137 E155 E173 E191 E209 E227 E245 E263 E281 E299 E317 E335 E353 E371 E389 E407 E425 E443 E461 E479 E497 E515 E533 E551 E569 E587:I587 E605:I605 E623 E641 E659 E677 E695 E713 E731 E749 E767 E785 E803 E821 E839 E857 E875 E893 E911 E929 E947 E965 E983 E1001 E1019 E1037">
    <cfRule type="expression" dxfId="3976" priority="154">
      <formula>COUNTIFS(bloq,3,luna,E47)&gt;1</formula>
    </cfRule>
  </conditionalFormatting>
  <conditionalFormatting sqref="E474">
    <cfRule type="cellIs" dxfId="3975" priority="141" operator="equal">
      <formula>0</formula>
    </cfRule>
  </conditionalFormatting>
  <conditionalFormatting sqref="E477">
    <cfRule type="cellIs" dxfId="3974" priority="139" operator="equal">
      <formula>0</formula>
    </cfRule>
  </conditionalFormatting>
  <conditionalFormatting sqref="E584">
    <cfRule type="expression" dxfId="3973" priority="100">
      <formula>COUNTIFS(bloq,2,saba,E584)&gt;1</formula>
    </cfRule>
    <cfRule type="expression" dxfId="3972" priority="101">
      <formula>COUNTIFS(bloq,2,viea,E584)&gt;1</formula>
    </cfRule>
    <cfRule type="expression" dxfId="3971" priority="102">
      <formula>COUNTIFS(bloq,2,juea,E584)&gt;1</formula>
    </cfRule>
  </conditionalFormatting>
  <conditionalFormatting sqref="E595">
    <cfRule type="expression" dxfId="3970" priority="94">
      <formula>COUNTIFS(bloq,3,luni,E595)&gt;1</formula>
    </cfRule>
  </conditionalFormatting>
  <conditionalFormatting sqref="E13:F13">
    <cfRule type="expression" dxfId="3969" priority="6762">
      <formula>COUNTIFS(bloq,1,mari,E13)&gt;1</formula>
    </cfRule>
  </conditionalFormatting>
  <conditionalFormatting sqref="E14:F14">
    <cfRule type="expression" dxfId="3968" priority="6756">
      <formula>COUNTIFS(bloq,1,mara,E14)&gt;1</formula>
    </cfRule>
  </conditionalFormatting>
  <conditionalFormatting sqref="E31:F31 E49:F49 E67:F67 E85:F85 E103:F103 E121:F121 E139:F139 E157:F157 E175:F175 E193:F193 E211:F211 E229:F229 E247:F247 E265:F265 E283:F283 E301:F301 E319:F319 E337:F337 E355:F355 E373:F373 E391:F391 E409:F409 E427:F427 E445:F445 E463:F463 E481:F481 E499:F499 E517:F517 E535:F535 E553:F553 E571:F571 E607:F607 E625:F625 E643:F643 E661:F661 E679:F679 E697:F697 E715:F715 E733:F733 E751:F751 E769:F769 E787:F787 E805:F805 E823:F823 E841:F841 E859:F859 E877:F877 E895:F895 E913:F913 E931:F931 E949:F949 E967:F967 E985:F985 E1003:F1003 E1021:F1021 E1039:F1039 E589:F589">
    <cfRule type="expression" dxfId="3967" priority="220">
      <formula>COUNTIFS(bloq,1,mari,E31)&gt;1</formula>
    </cfRule>
  </conditionalFormatting>
  <conditionalFormatting sqref="E32:F32 E50:F50 E68:F68 E86:F86 E104:F104 E122:F122 E140:F140 E158:F158 E176:F176 E194:F194 E212:F212 E230:F230 E248:F248 E266:F266 E284:F284 E302:F302 E320:F320 E338:F338 E356:F356 E374:F374 E392:F392 E410:F410 E428:F428 E446:F446 E464:F464 E482:F482 E500:F500 E518:F518 E536:F536 E554:F554 E572:F572 E608:F608 E626:F626 E644:F644 E662:F662 E680:F680 E698:F698 E716:F716 E734:F734 E752:F752 E770:F770 E788:F788 E806:F806 E824:F824 E842:F842 E860:F860 E878:F878 E896:F896 E914:F914 E932:F932 E950:F950 E968:F968 E986:F986 E1004:F1004 E1022:F1022 E1040:F1040 E590:F590">
    <cfRule type="expression" dxfId="3966" priority="214">
      <formula>COUNTIFS(bloq,1,mara,E32)&gt;1</formula>
    </cfRule>
  </conditionalFormatting>
  <conditionalFormatting sqref="E479:I479">
    <cfRule type="expression" dxfId="3965" priority="123">
      <formula>COUNTIFS(bloq,2,luna,E479)&gt;1</formula>
    </cfRule>
  </conditionalFormatting>
  <conditionalFormatting sqref="E579:I587">
    <cfRule type="cellIs" dxfId="3964" priority="70" operator="equal">
      <formula>0</formula>
    </cfRule>
  </conditionalFormatting>
  <conditionalFormatting sqref="E588:I595">
    <cfRule type="cellIs" dxfId="3963" priority="84" operator="equal">
      <formula>0</formula>
    </cfRule>
  </conditionalFormatting>
  <conditionalFormatting sqref="E588:I596 E597:J605">
    <cfRule type="cellIs" dxfId="3962" priority="72" operator="equal">
      <formula>0</formula>
    </cfRule>
  </conditionalFormatting>
  <conditionalFormatting sqref="E588:I596">
    <cfRule type="cellIs" dxfId="3961" priority="71" operator="equal">
      <formula>0</formula>
    </cfRule>
  </conditionalFormatting>
  <conditionalFormatting sqref="E596:I596 J588:J596 E30:J38 E48:J56 E66:J74 E84:J92 E102:J110 E120:J128 E138:J146 E156:J164 E174:J182 E192:J200 E210:J218 E228:J236 E246:J254 E264:J272 E282:J290 E300:J308 E318:J326 E336:J344 E354:J362 E372:J380 E390:J398 E408:J416 E426:J434 E444:J452 E462:J470 E480:J488 E498:J506 E516:J524 E534:J542 E552:J560 E570:J578 E606:J614 E624:J632 E642:J650 E660:J668 E678:J686 E696:J704 E714:J722 E732:J740 E750:J758 E768:J776 E786:J794 E804:J812 E822:J830 E840:J848 E858:J866 E876:J884 E894:J902 E912:J920 E930:J938 E948:J956 E966:J974 E984:J992 E1002:J1010 E1020:J1028 E1038:J1046">
    <cfRule type="cellIs" dxfId="3960" priority="185" operator="equal">
      <formula>0</formula>
    </cfRule>
  </conditionalFormatting>
  <conditionalFormatting sqref="E596:I596">
    <cfRule type="expression" dxfId="3959" priority="143">
      <formula>COUNTIFS(bloq,2,mara,E596)&gt;1</formula>
    </cfRule>
  </conditionalFormatting>
  <conditionalFormatting sqref="E3:J11">
    <cfRule type="cellIs" dxfId="3958" priority="3599" operator="equal">
      <formula>0</formula>
    </cfRule>
  </conditionalFormatting>
  <conditionalFormatting sqref="E12:J20">
    <cfRule type="cellIs" dxfId="3957" priority="6727" operator="equal">
      <formula>0</formula>
    </cfRule>
  </conditionalFormatting>
  <conditionalFormatting sqref="E21:J29">
    <cfRule type="cellIs" dxfId="3956" priority="5" operator="equal">
      <formula>0</formula>
    </cfRule>
  </conditionalFormatting>
  <conditionalFormatting sqref="E471:J473">
    <cfRule type="cellIs" dxfId="3955" priority="147" operator="equal">
      <formula>0</formula>
    </cfRule>
  </conditionalFormatting>
  <conditionalFormatting sqref="E475:J476 E478:J479 E579:J587 E597:J605 E39:J47 E57:J65 E75:J83 E93:J101 E111:J119 E129:J137 E147:J155 E165:J173 E183:J191 E201:J209 E219:J227 E237:J245 E255:J263 E273:J281 E291:J299 E309:J317 E327:J335 E345:J353 E363:J371 E381:J389 E399:J407 E417:J425 E435:J443 E453:J461 F477:J477 E489:J497 E507:J515 E525:J533 E543:J551 E561:J569 E615:J623 E633:J641 E651:J659 E669:J677 E687:J695 E705:J713 E723:J731 E741:J749 E759:J767 E777:J785 E795:J803 E813:J821 E831:J839 E849:J857 E867:J875 E885:J893 E903:J911 E921:J929 E939:J947 E957:J965 E975:J983 E993:J1001 E1011:J1019 E1029:J1037">
    <cfRule type="cellIs" dxfId="3954" priority="148" operator="equal">
      <formula>0</formula>
    </cfRule>
  </conditionalFormatting>
  <conditionalFormatting sqref="F4">
    <cfRule type="expression" dxfId="3953" priority="3634">
      <formula>COUNTIFS(bloq,1,mari,F4)&gt;1</formula>
    </cfRule>
  </conditionalFormatting>
  <conditionalFormatting sqref="F5">
    <cfRule type="expression" dxfId="3952" priority="3628">
      <formula>COUNTIFS(bloq,1,mara,F5)&gt;1</formula>
    </cfRule>
  </conditionalFormatting>
  <conditionalFormatting sqref="F7">
    <cfRule type="expression" dxfId="3951" priority="3622">
      <formula>COUNTIFS(bloq,2,mari,F7)&gt;1</formula>
    </cfRule>
  </conditionalFormatting>
  <conditionalFormatting sqref="F8">
    <cfRule type="expression" dxfId="3950" priority="3616">
      <formula>COUNTIFS(bloq,2,mara,F8)&gt;1</formula>
    </cfRule>
  </conditionalFormatting>
  <conditionalFormatting sqref="F10">
    <cfRule type="expression" dxfId="3949" priority="3610">
      <formula>COUNTIFS(bloq,3,mari,F10)&gt;1</formula>
    </cfRule>
  </conditionalFormatting>
  <conditionalFormatting sqref="F11">
    <cfRule type="expression" dxfId="3948" priority="3604">
      <formula>COUNTIFS(bloq,3,mara,F11)&gt;1</formula>
    </cfRule>
  </conditionalFormatting>
  <conditionalFormatting sqref="F16">
    <cfRule type="expression" dxfId="3947" priority="6750">
      <formula>COUNTIFS(bloq,2,mari,F16)&gt;1</formula>
    </cfRule>
  </conditionalFormatting>
  <conditionalFormatting sqref="F17">
    <cfRule type="expression" dxfId="3946" priority="6744">
      <formula>COUNTIFS(bloq,2,mara,F17)&gt;1</formula>
    </cfRule>
  </conditionalFormatting>
  <conditionalFormatting sqref="F19">
    <cfRule type="expression" dxfId="3945" priority="6738">
      <formula>COUNTIFS(bloq,3,mari,F19)&gt;1</formula>
    </cfRule>
  </conditionalFormatting>
  <conditionalFormatting sqref="F20">
    <cfRule type="expression" dxfId="3944" priority="6732">
      <formula>COUNTIFS(bloq,3,mara,F20)&gt;1</formula>
    </cfRule>
  </conditionalFormatting>
  <conditionalFormatting sqref="F22">
    <cfRule type="expression" dxfId="3943" priority="40">
      <formula>COUNTIFS(bloq,1,mari,F22)&gt;1</formula>
    </cfRule>
  </conditionalFormatting>
  <conditionalFormatting sqref="F23">
    <cfRule type="expression" dxfId="3942" priority="34">
      <formula>COUNTIFS(bloq,1,mara,F23)&gt;1</formula>
    </cfRule>
  </conditionalFormatting>
  <conditionalFormatting sqref="F25">
    <cfRule type="expression" dxfId="3941" priority="28">
      <formula>COUNTIFS(bloq,2,mari,F25)&gt;1</formula>
    </cfRule>
  </conditionalFormatting>
  <conditionalFormatting sqref="F26">
    <cfRule type="expression" dxfId="3940" priority="22">
      <formula>COUNTIFS(bloq,2,mara,F26)&gt;1</formula>
    </cfRule>
  </conditionalFormatting>
  <conditionalFormatting sqref="F28">
    <cfRule type="expression" dxfId="3939" priority="16">
      <formula>COUNTIFS(bloq,3,mari,F28)&gt;1</formula>
    </cfRule>
  </conditionalFormatting>
  <conditionalFormatting sqref="F29">
    <cfRule type="expression" dxfId="3938" priority="10">
      <formula>COUNTIFS(bloq,3,mara,F29)&gt;1</formula>
    </cfRule>
  </conditionalFormatting>
  <conditionalFormatting sqref="F34 F52 F70 F88 F106 F124 F142 F160 F178 F196 F214 F232 F250 F268 F286 F304 F322 F340 F358 F376 F394 F412 F430 F448 F466 F484 F502 F520 F538 F556 F574 F610 F628 F646 F664 F682 F700 F718 F736 F754 F772 F790 F808 F826 F844 F862 F880 F898 F916 F934 F952 F970 F988 F1006 F1024 F1042 F592">
    <cfRule type="expression" dxfId="3937" priority="208">
      <formula>COUNTIFS(bloq,2,mari,F34)&gt;1</formula>
    </cfRule>
  </conditionalFormatting>
  <conditionalFormatting sqref="F35 F53 F71 F89 F107 F125 F143 F161 F179 F197 F215 F233 F251 F269 F287 F305 F323 F341 F359 F377 F395 F413 F431 F449 F467 F485 F503 F521 F539 F557 F575 F611 F629 F647 F665 F683 F701 F719 F737 F755 F773 F791 F809 F827 F845 F863 F881 F899 F917 F935 F953 F971 F989 F1007 F1025 F1043 F593:I593">
    <cfRule type="expression" dxfId="3936" priority="202">
      <formula>COUNTIFS(bloq,2,mara,F35)&gt;1</formula>
    </cfRule>
  </conditionalFormatting>
  <conditionalFormatting sqref="F37 F55 F73 F91 F109 F127 F145 F163 F181 F199 F217 F235 F253 F271 F289 F307 F325 F343 F361 F379 F397 F415 F433 F451 F469 F487 F505 F523 F541 F559 F577 F613 F631 F649 F667 F685 F703 F721 F739 F757 F775 F793 F811 F829 F847 F865 F883 F901 F919 F937 F955 F973 F991 F1009 F1027 F1045">
    <cfRule type="expression" dxfId="3935" priority="196">
      <formula>COUNTIFS(bloq,3,mari,F37)&gt;1</formula>
    </cfRule>
  </conditionalFormatting>
  <conditionalFormatting sqref="F38 F56 F74 F92 F110 F128 F146 F164 F182 F200 F218 F236 F254 F272 F290 F308 F326 F344 F362 F380 F398 F416 F434 F452 F470 F488 F506 F524 F542 F560 F578 E596:I596 F614 F632 F650 F668 F686 F704 F722 F740 F758 F776 F794 F812 F830 F848 F866 F884 F902 F920 F938 F956 F974 F992 F1010 F1028 F1046">
    <cfRule type="expression" dxfId="3934" priority="190">
      <formula>COUNTIFS(bloq,3,mara,E38)&gt;1</formula>
    </cfRule>
  </conditionalFormatting>
  <conditionalFormatting sqref="F40 F58 F76 F94 F112 F130 F148 F166 F184 F202 F220 F238 F256 F274 F292 F310 F328 F346 F364 F382 F400 F418 F436 F454 F490 F508 F526 F544 F562 F580 F598 F616 F634 F652 F670 F688 F706 F724 F742 F760 F778 F796 F814 F832 F850 F868 F886 F904 F922 F940 F958 F976 F994 F1012 F1030 F472">
    <cfRule type="expression" dxfId="3933" priority="183">
      <formula>COUNTIFS(bloq,1,mari,F40)&gt;1</formula>
    </cfRule>
  </conditionalFormatting>
  <conditionalFormatting sqref="F41 F59 F77 F95 F113 F131 F149 F167 F185 F203 F221 F239 F257 F275 F293 F311 F329 F347 F365 F383 F401 F419 F437 F455 F491 F509 F527 F545 F563 F581 F599 F617 F635 F653 F671 F689 F707 F725 F743 F761 F779 F797 F815 F833 F851 F869 F887 F905 F923 F941 F959 F977 F995 F1013 F1031 F473">
    <cfRule type="expression" dxfId="3932" priority="177">
      <formula>COUNTIFS(bloq,1,mara,F41)&gt;1</formula>
    </cfRule>
  </conditionalFormatting>
  <conditionalFormatting sqref="F43 F61 F79 F97 F115 F133 F151 F169 F187 F205 F223 F241 F259 F277 F295 F313 F331 F349 F367 F385 F403 F421 F439 F457 F475 F493 F511 F529 F547 F565 F583 F601 F619 F637 F655 F673 F691 F709 F727 F745 F763 F781 F799 F817 F835 F853 F871 F889 F907 F925 F943 F961 F979 F997 F1015 F1033">
    <cfRule type="expression" dxfId="3931" priority="171">
      <formula>COUNTIFS(bloq,2,mari,F43)&gt;1</formula>
    </cfRule>
  </conditionalFormatting>
  <conditionalFormatting sqref="F44 F62 F80 F98 F116 F134 F152 F170 F188 F206 F224 F242 F260 F278 F296 F314 F332 F350 F368 F386 F404 F422 F440 F458 F476 F494 F512 F530 F548 F566 F584:G584 F602 F620 F638 F656 F674 F692 F710 F728 F746 F764 F782 F800 F818 F836 F854 F872 F890 F908 F926 F944 F962 F980 F998 F1016 F1034">
    <cfRule type="expression" dxfId="3930" priority="165">
      <formula>COUNTIFS(bloq,2,mara,F44)&gt;1</formula>
    </cfRule>
  </conditionalFormatting>
  <conditionalFormatting sqref="F46 F64 F82 F100 F118 F136 F154 F172 F190 F208 F226 F244 F262 F280 F298 F316 F334 F352 F370 F388 F406 F424 F442 F460 F478 F496 F514 F532 F550 F568 F586 F604 F622 F640 F658 F676 F694 F712 F730 F748 F766 F784 F802 F820 F838 F856 F874 F892 F910 F928 F946 F964 F982 F1000 F1018 F1036">
    <cfRule type="expression" dxfId="3929" priority="159">
      <formula>COUNTIFS(bloq,3,mari,F46)&gt;1</formula>
    </cfRule>
  </conditionalFormatting>
  <conditionalFormatting sqref="F47 F65 F83 F101 F119 F137 F155 F173 F191 F209 F227 F245 F263 F281 F299 F317 F335 F353 F371 F389 F407 F425 F443 F461 F479 F497 F515 F533 F551 F569 F587 F605 F623 F641 F659 F677 F695 F713 F731 F749 F767 F785 F803 F821 F839 F857 F875 F893 F911 F929 F947 F965 F983 F1001 F1019 F1037">
    <cfRule type="expression" dxfId="3928" priority="153">
      <formula>COUNTIFS(bloq,3,mara,F47)&gt;1</formula>
    </cfRule>
  </conditionalFormatting>
  <conditionalFormatting sqref="F595">
    <cfRule type="expression" dxfId="3927" priority="93">
      <formula>COUNTIFS(bloq,3,mari,F595)&gt;1</formula>
    </cfRule>
  </conditionalFormatting>
  <conditionalFormatting sqref="F474:J474">
    <cfRule type="cellIs" dxfId="3926" priority="136" operator="equal">
      <formula>0</formula>
    </cfRule>
  </conditionalFormatting>
  <conditionalFormatting sqref="G4">
    <cfRule type="expression" dxfId="3925" priority="3633">
      <formula>COUNTIFS(bloq,1,miei,G4)&gt;1</formula>
    </cfRule>
  </conditionalFormatting>
  <conditionalFormatting sqref="G7">
    <cfRule type="expression" dxfId="3924" priority="3621">
      <formula>COUNTIFS(bloq,2,miei,G7)&gt;1</formula>
    </cfRule>
  </conditionalFormatting>
  <conditionalFormatting sqref="G8">
    <cfRule type="expression" dxfId="3923" priority="3615">
      <formula>COUNTIFS(bloq,2,miea,G8)&gt;1</formula>
    </cfRule>
  </conditionalFormatting>
  <conditionalFormatting sqref="G10">
    <cfRule type="expression" dxfId="3922" priority="3609">
      <formula>COUNTIFS(bloq,3,miei,G10)&gt;1</formula>
    </cfRule>
  </conditionalFormatting>
  <conditionalFormatting sqref="G11">
    <cfRule type="expression" dxfId="3921" priority="3603">
      <formula>COUNTIFS(bloq,3,miea,G11)&gt;1</formula>
    </cfRule>
  </conditionalFormatting>
  <conditionalFormatting sqref="G13">
    <cfRule type="expression" dxfId="3920" priority="6761">
      <formula>COUNTIFS(bloq,1,miei,G13)&gt;1</formula>
    </cfRule>
  </conditionalFormatting>
  <conditionalFormatting sqref="G14">
    <cfRule type="expression" dxfId="3919" priority="6755">
      <formula>COUNTIFS(bloq,1,miea,G14)&gt;1</formula>
    </cfRule>
  </conditionalFormatting>
  <conditionalFormatting sqref="G16">
    <cfRule type="expression" dxfId="3918" priority="6749">
      <formula>COUNTIFS(bloq,2,miei,G16)&gt;1</formula>
    </cfRule>
  </conditionalFormatting>
  <conditionalFormatting sqref="G17">
    <cfRule type="expression" dxfId="3917" priority="6743">
      <formula>COUNTIFS(bloq,2,miea,G17)&gt;1</formula>
    </cfRule>
  </conditionalFormatting>
  <conditionalFormatting sqref="G19">
    <cfRule type="expression" dxfId="3916" priority="6737">
      <formula>COUNTIFS(bloq,3,miei,G19)&gt;1</formula>
    </cfRule>
  </conditionalFormatting>
  <conditionalFormatting sqref="G20">
    <cfRule type="expression" dxfId="3915" priority="6731">
      <formula>COUNTIFS(bloq,3,miea,G20)&gt;1</formula>
    </cfRule>
  </conditionalFormatting>
  <conditionalFormatting sqref="G22">
    <cfRule type="expression" dxfId="3914" priority="39">
      <formula>COUNTIFS(bloq,1,miei,G22)&gt;1</formula>
    </cfRule>
  </conditionalFormatting>
  <conditionalFormatting sqref="G25">
    <cfRule type="expression" dxfId="3913" priority="27">
      <formula>COUNTIFS(bloq,2,miei,G25)&gt;1</formula>
    </cfRule>
  </conditionalFormatting>
  <conditionalFormatting sqref="G26">
    <cfRule type="expression" dxfId="3912" priority="21">
      <formula>COUNTIFS(bloq,2,miea,G26)&gt;1</formula>
    </cfRule>
  </conditionalFormatting>
  <conditionalFormatting sqref="G28">
    <cfRule type="expression" dxfId="3911" priority="15">
      <formula>COUNTIFS(bloq,3,miei,G28)&gt;1</formula>
    </cfRule>
  </conditionalFormatting>
  <conditionalFormatting sqref="G29">
    <cfRule type="expression" dxfId="3910" priority="9">
      <formula>COUNTIFS(bloq,3,miea,G29)&gt;1</formula>
    </cfRule>
  </conditionalFormatting>
  <conditionalFormatting sqref="G31 G49 G67 G85 G103 G121 G139 G157 G175 G193 G211 G229 G247 G265 G283 G301 G319 G337 G355 G373 G391 G409 G427 G445 G463 G481 G499 G517 G535 G553 G571 G607 G625 G643 G661 G679 G697 G715 G733 G751 G769 G787 G805 G823 G841 G859 G877 G895 G913 G931 G949 G967 G985 G1003 G1021 G1039 G589">
    <cfRule type="expression" dxfId="3909" priority="219">
      <formula>COUNTIFS(bloq,1,miei,G31)&gt;1</formula>
    </cfRule>
  </conditionalFormatting>
  <conditionalFormatting sqref="G32 G50 G68 G86 G104 G122 G140 G158 G176 G194 G212 G230 G248 G266 G284 G302 G320 G338 G356 G374 G392 G410 G428 G446 G464 G482 G500 G518 G536 G554 G572 G608 G626 G644 G662 G680 G698 G716 G734 G752 G770 G788 G806 G824 G842 G860 G878 G896 G914 G932 G950 G968 G986 G1004 G1022 G1040 G590">
    <cfRule type="expression" dxfId="3908" priority="213">
      <formula>COUNTIFS(bloq,1,miea,G32)&gt;1</formula>
    </cfRule>
  </conditionalFormatting>
  <conditionalFormatting sqref="G34 G52 G70 G88 G106 G124 G142 G160 G178 G196 G214 G232 G250 G268 G286 G304 G322 G340 G358 G376 G394 G412 G430 G448 G466 G484 G502 G520 G538 G556 G574 G610 G628 G646 G664 G682 G700 G718 G736 G754 G772 G790 G808 G826 G844 G862 G880 G898 G916 G934 G952 G970 G988 G1006 G1024 G1042 G592">
    <cfRule type="expression" dxfId="3907" priority="207">
      <formula>COUNTIFS(bloq,2,miei,G34)&gt;1</formula>
    </cfRule>
  </conditionalFormatting>
  <conditionalFormatting sqref="G35 G53 G71 G89 G107 G125 G143 G161 G179 G197 G215 G233 G251 G269 G287 G305 G323 G341 G359 G377 G395 G413 G431 G449 G467 G485 G503 G521 G539 G557 G575 G611 G629 G647 G665 G683 G701 G719 G737 G755 G773 G791 G809 G827 G845 G863 G881 G899 G917 G935 G953 G971 G989 G1007 G1025 G1043 G593">
    <cfRule type="expression" dxfId="3906" priority="201">
      <formula>COUNTIFS(bloq,2,miea,G35)&gt;1</formula>
    </cfRule>
  </conditionalFormatting>
  <conditionalFormatting sqref="G37 G55 G73 G91 G109 G127 G145 G163 G181 G199 G217 G235 G253 G271 G289 G307 G325 G343 G361 G379 G397 G415 G433 G451 G469 G487 G505 G523 G541 G559 G577 G613 G631 G649 G667 G685 G703 G721 G739 G757 G775 G793 G811 G829 G847 G865 G883 G901 G919 G937 G955 G973 G991 G1009 G1027 G1045">
    <cfRule type="expression" dxfId="3905" priority="195">
      <formula>COUNTIFS(bloq,3,miei,G37)&gt;1</formula>
    </cfRule>
  </conditionalFormatting>
  <conditionalFormatting sqref="G38 G56 G74 G92 G110 G128 G146 G164 G182 G200 G218 G236 G254 G272 G290 G308 G326 G344 G362 G380 G398 G416 G434 G452 G470 G488 G506 G524 G542 G560 G578 G596 G614 G632 G650 G668 G686 G704 G722 G740 G758 G776 G794 G812 G830 G848 G866 G884 G902 G920 G938 G956 G974 G992 G1010 G1028 G1046">
    <cfRule type="expression" dxfId="3904" priority="189">
      <formula>COUNTIFS(bloq,3,miea,G38)&gt;1</formula>
    </cfRule>
  </conditionalFormatting>
  <conditionalFormatting sqref="G40 G58 G76 G94 G112 G130 G148 G166 G184 G202 G220 G238 G256 G274 G292 G310 G328 G346 G364 G382 G400 G418 G436 G454 G490 G508 G526 G544 G562 G580 G598 G616 G634 G652 G670 G688 G706 G724 G742 G760 G778 G796 G814 G832 G850 G868 G886 G904 G922 G940 G958 G976 G994 G1012 G1030 G472">
    <cfRule type="expression" dxfId="3903" priority="182">
      <formula>COUNTIFS(bloq,1,miei,G40)&gt;1</formula>
    </cfRule>
  </conditionalFormatting>
  <conditionalFormatting sqref="G43 G61 G79 G97 G115 G133 G151 G169 G187 G205 G223 G241 G259 G277 G295 G313 G331 G349 G367 G385 G403 G421 G439 G457 G475 G493 G511 G529 G547 G565 G583 G601 G619 G637 G655 G673 G691 G709 G727 G745 G763 G781 G799 G817 G835 G853 G871 G889 G907 G925 G943 G961 G979 G997 G1015 G1033">
    <cfRule type="expression" dxfId="3902" priority="170">
      <formula>COUNTIFS(bloq,2,miei,G43)&gt;1</formula>
    </cfRule>
  </conditionalFormatting>
  <conditionalFormatting sqref="G44 G62 G80 G98 G116 G134 G152 G170 G188 G206 G224 G242 G260 G278 G296 G314 G332 G350 G368 G386 G404 G422 G440 G458 G476 G494 G512 G530 G548 G566 G584 G602 G620 G638 G656 G674 G692 G710 G728 G746 G764 G782 G800 G818 G836 G854 G872 G890 G908 G926 G944 G962 G980 G998 G1016 G1034">
    <cfRule type="expression" dxfId="3901" priority="164">
      <formula>COUNTIFS(bloq,2,miea,G44)&gt;1</formula>
    </cfRule>
  </conditionalFormatting>
  <conditionalFormatting sqref="G46 G64 G82 G100 G118 G136 G154 G172 G190 G208 G226 G244 G262 G280 G298 G316 G334 G352 G370 G388 G406 G424 G442 G460 G478 G496 G514 G532 G550 G568 G586 G604 G622 G640 G658 G676 G694 G712 G730 G748 G766 G784 G802 G820 G838 G856 G874 G892 G910 G928 G946 G964 G982 G1000 G1018 G1036">
    <cfRule type="expression" dxfId="3900" priority="158">
      <formula>COUNTIFS(bloq,3,miei,G46)&gt;1</formula>
    </cfRule>
  </conditionalFormatting>
  <conditionalFormatting sqref="G47 G65 G83 G101 G119 G137 G155 G173 G191 G209 G227 G245 G263 G281 G299 G317 G335 G353 G371 G389 G407 G425 G443 G461 G479 G497 G515 G533 G551 G569 G587 G605 G623 G641 G659 G677 G695 G713 G731 G749 G767 G785 G803 G821 G839 G857 G875 G893 G911 G929 G947 G965 G983 G1001 G1019 G1037">
    <cfRule type="expression" dxfId="3899" priority="152">
      <formula>COUNTIFS(bloq,3,miea,G47)&gt;1</formula>
    </cfRule>
  </conditionalFormatting>
  <conditionalFormatting sqref="G595">
    <cfRule type="expression" dxfId="3898" priority="92">
      <formula>COUNTIFS(bloq,3,miei,G595)&gt;1</formula>
    </cfRule>
  </conditionalFormatting>
  <conditionalFormatting sqref="G5:H5">
    <cfRule type="expression" dxfId="3897" priority="3627">
      <formula>COUNTIFS(bloq,1,miea,G5)&gt;1</formula>
    </cfRule>
  </conditionalFormatting>
  <conditionalFormatting sqref="G23:H23">
    <cfRule type="expression" dxfId="3896" priority="33">
      <formula>COUNTIFS(bloq,1,miea,G23)&gt;1</formula>
    </cfRule>
  </conditionalFormatting>
  <conditionalFormatting sqref="G41:H41 G59:H59 G77:H77 G95:H95 G113:H113 G131:H131 G149:H149 G167:H167 G185:H185 G203:H203 G221:H221 G239:H239 G257:H257 G275:H275 G293:H293 G311:H311 G329:H329 G347:H347 G365:H365 G383:H383 G401:H401 G419:H419 G437:H437 G455:H455 G491:H491 G509:H509 G527:H527 G545:H545 G563:H563 G581:H581 G599:H599 G617:H617 G635:H635 G653:H653 G671:H671 G689:H689 G707:H707 G725:H725 G743:H743 G761:H761 G779:H779 G797:H797 G815:H815 G833:H833 G851:H851 G869:H869 G887:H887 G905:H905 G923:H923 G941:H941 G959:H959 G977:H977 G995:H995 G1013:H1013 G1031:H1031 G473">
    <cfRule type="expression" dxfId="3895" priority="176">
      <formula>COUNTIFS(bloq,1,miea,G41)&gt;1</formula>
    </cfRule>
  </conditionalFormatting>
  <conditionalFormatting sqref="G475:I475">
    <cfRule type="expression" dxfId="3894" priority="131">
      <formula>COUNTIFS(bloq,1,juei,G475)&gt;1</formula>
    </cfRule>
  </conditionalFormatting>
  <conditionalFormatting sqref="G478:I478">
    <cfRule type="expression" dxfId="3893" priority="130">
      <formula>COUNTIFS(bloq,1,juei,G478)&gt;1</formula>
    </cfRule>
  </conditionalFormatting>
  <conditionalFormatting sqref="H4">
    <cfRule type="expression" dxfId="3892" priority="3632">
      <formula>COUNTIFS(bloq,1,juei,H4)&gt;1</formula>
    </cfRule>
  </conditionalFormatting>
  <conditionalFormatting sqref="H5">
    <cfRule type="expression" dxfId="3891" priority="3626">
      <formula>COUNTIFS(bloq,1,juea,H5)&gt;1</formula>
    </cfRule>
  </conditionalFormatting>
  <conditionalFormatting sqref="H7">
    <cfRule type="expression" dxfId="3890" priority="3620">
      <formula>COUNTIFS(bloq,2,juei,H7)&gt;1</formula>
    </cfRule>
  </conditionalFormatting>
  <conditionalFormatting sqref="H8">
    <cfRule type="expression" dxfId="3889" priority="3614">
      <formula>COUNTIFS(bloq,2,juea,H8)&gt;1</formula>
    </cfRule>
  </conditionalFormatting>
  <conditionalFormatting sqref="H10">
    <cfRule type="expression" dxfId="3888" priority="3608">
      <formula>COUNTIFS(bloq,3,juei,H10)&gt;1</formula>
    </cfRule>
  </conditionalFormatting>
  <conditionalFormatting sqref="H11">
    <cfRule type="expression" dxfId="3887" priority="3602">
      <formula>COUNTIFS(bloq,3,juea,H11)&gt;1</formula>
    </cfRule>
  </conditionalFormatting>
  <conditionalFormatting sqref="H13">
    <cfRule type="expression" dxfId="3886" priority="6760">
      <formula>COUNTIFS(bloq,1,juei,H13)&gt;1</formula>
    </cfRule>
  </conditionalFormatting>
  <conditionalFormatting sqref="H14">
    <cfRule type="expression" dxfId="3885" priority="6754">
      <formula>COUNTIFS(bloq,1,juea,H14)&gt;1</formula>
    </cfRule>
  </conditionalFormatting>
  <conditionalFormatting sqref="H16">
    <cfRule type="expression" dxfId="3884" priority="6748">
      <formula>COUNTIFS(bloq,2,juei,H16)&gt;1</formula>
    </cfRule>
  </conditionalFormatting>
  <conditionalFormatting sqref="H17">
    <cfRule type="expression" dxfId="3883" priority="6742">
      <formula>COUNTIFS(bloq,2,juea,H17)&gt;1</formula>
    </cfRule>
  </conditionalFormatting>
  <conditionalFormatting sqref="H19">
    <cfRule type="expression" dxfId="3882" priority="6736">
      <formula>COUNTIFS(bloq,3,juei,H19)&gt;1</formula>
    </cfRule>
  </conditionalFormatting>
  <conditionalFormatting sqref="H20">
    <cfRule type="expression" dxfId="3881" priority="6730">
      <formula>COUNTIFS(bloq,3,juea,H20)&gt;1</formula>
    </cfRule>
  </conditionalFormatting>
  <conditionalFormatting sqref="H22">
    <cfRule type="expression" dxfId="3880" priority="38">
      <formula>COUNTIFS(bloq,1,juei,H22)&gt;1</formula>
    </cfRule>
  </conditionalFormatting>
  <conditionalFormatting sqref="H23">
    <cfRule type="expression" dxfId="3879" priority="32">
      <formula>COUNTIFS(bloq,1,juea,H23)&gt;1</formula>
    </cfRule>
  </conditionalFormatting>
  <conditionalFormatting sqref="H25">
    <cfRule type="expression" dxfId="3878" priority="26">
      <formula>COUNTIFS(bloq,2,juei,H25)&gt;1</formula>
    </cfRule>
  </conditionalFormatting>
  <conditionalFormatting sqref="H26">
    <cfRule type="expression" dxfId="3877" priority="20">
      <formula>COUNTIFS(bloq,2,juea,H26)&gt;1</formula>
    </cfRule>
  </conditionalFormatting>
  <conditionalFormatting sqref="H28">
    <cfRule type="expression" dxfId="3876" priority="14">
      <formula>COUNTIFS(bloq,3,juei,H28)&gt;1</formula>
    </cfRule>
  </conditionalFormatting>
  <conditionalFormatting sqref="H29">
    <cfRule type="expression" dxfId="3875" priority="8">
      <formula>COUNTIFS(bloq,3,juea,H29)&gt;1</formula>
    </cfRule>
  </conditionalFormatting>
  <conditionalFormatting sqref="H31 H49 H67 H85 H103 H121 H139 H157 H175 H193 H211 H229 H247 H265 H283 H301 H319 H337 H355 H373 H391 H409 H427 H445 H463 H481 H499 H517 H535 H553 H571 H607 H625 H643 H661 H679 H697 H715 H733 H751 H769 H787 H805 H823 H841 H859 H877 H895 H913 H931 H949 H967 H985 H1003 H1021 H1039">
    <cfRule type="expression" dxfId="3874" priority="218">
      <formula>COUNTIFS(bloq,1,juei,H31)&gt;1</formula>
    </cfRule>
  </conditionalFormatting>
  <conditionalFormatting sqref="H32 H50 H68 H86 H104 H122 H140 H158 H176 H194 H212 H230 H248 H266 H284 H302 H320 H338 H356 H374 H392 H410 H428 H446 H464 H482 H500 H518 H536 H554 H572 H608 H626 H644 H662 H680 H698 H716 H734 H752 H770 H788 H806 H824 H842 H860 H878 H896 H914 H932 H950 H968 H986 H1004 H1022 H1040 H590">
    <cfRule type="expression" dxfId="3873" priority="212">
      <formula>COUNTIFS(bloq,1,juea,H32)&gt;1</formula>
    </cfRule>
  </conditionalFormatting>
  <conditionalFormatting sqref="H34 H52 H70 H88 H106 H124 H142 H160 H178 H196 H214 H232 H250 H268 H286 H304 H322 H340 H358 H376 H394 H412 H430 H448 H466 H484 H502 H520 H538 H556 H574 H610 H628 H646 H664 H682 H700 H718 H736 H754 H772 H790 H808 H826 H844 H862 H880 H898 H916 H934 H952 H970 H988 H1006 H1024 H1042 H592">
    <cfRule type="expression" dxfId="3872" priority="206">
      <formula>COUNTIFS(bloq,2,juei,H34)&gt;1</formula>
    </cfRule>
  </conditionalFormatting>
  <conditionalFormatting sqref="H35 H53 H71 H89 H107 H125 H143 H161 H179 H197 H215 H233 H251 H269 H287 H305 H323 H341 H359 H377 H395 H413 H431 H449 H467 H485 H503 H521 H539 H557 H575 H611 H629 H647 H665 H683 H701 H719 H737 H755 H773 H791 H809 H827 H845 H863 H881 H899 H917 H935 H953 H971 H989 H1007 H1025 H1043 H593">
    <cfRule type="expression" dxfId="3871" priority="200">
      <formula>COUNTIFS(bloq,2,juea,H35)&gt;1</formula>
    </cfRule>
  </conditionalFormatting>
  <conditionalFormatting sqref="H37 H55 H73 H91 H109 H127 H145 H163 H181 H199 H217 H235 H253 H271 H289 H307 H325 H343 H361 H379 H397 H415 H433 H451 H469 H487 H505 H523 H541 H559 H577 H613 H631 H649 H667 H685 H703 H721 H739 H757 H775 H793 H811 H829 H847 H865 H883 H901 H919 H937 H955 H973 H991 H1009 H1027 H1045">
    <cfRule type="expression" dxfId="3870" priority="194">
      <formula>COUNTIFS(bloq,3,juei,H37)&gt;1</formula>
    </cfRule>
  </conditionalFormatting>
  <conditionalFormatting sqref="H38 H56 H74 H92 H110 H128 H146 H164 H182 H200 H218 H236 H254 H272 H290 H308 H326 H344 H362 H380 H398 H416 H434 H452 H470 H488 H506 H524 H542 H560 H578 H596 H614 H632 H650 H668 H686 H704 H722 H740 H758 H776 H794 H812 H830 H848 H866 H884 H902 H920 H938 H956 H974 H992 H1010 H1028 H1046">
    <cfRule type="expression" dxfId="3869" priority="188">
      <formula>COUNTIFS(bloq,3,juea,H38)&gt;1</formula>
    </cfRule>
  </conditionalFormatting>
  <conditionalFormatting sqref="H40 H58 H76 H94 H112 H130 H148 H166 H184 H202 H220 H238 H256 H274 H292 H310 H328 H346 H364 H382 H400 H418 H436 H454 H490 H508 H526 H544 H562 H580 H598 H616 H634 H652 H670 H688 H706 H724 H742 H760 H778 H796 H814 H832 H850 H868 H886 H904 H922 H940 H958 H976 H994 H1012 H1030">
    <cfRule type="expression" dxfId="3868" priority="181">
      <formula>COUNTIFS(bloq,1,juei,H40)&gt;1</formula>
    </cfRule>
  </conditionalFormatting>
  <conditionalFormatting sqref="H41 H59 H77 H95 H113 H131 H149 H167 H185 H203 H221 H239 H257 H275 H293 H311 H329 H347 H365 H383 H401 H419 H437 H455 H491 H509 H527 H545 H563 H581 H599 H617 H635 H653 H671 H689 H707 H725 H743 H761 H779 H797 H815 H833 H851 H869 H887 H905 H923 H941 H959 H977 H995 H1013 H1031">
    <cfRule type="expression" dxfId="3867" priority="175">
      <formula>COUNTIFS(bloq,1,juea,H41)&gt;1</formula>
    </cfRule>
  </conditionalFormatting>
  <conditionalFormatting sqref="H43 H61 H79 H97 H115 H133 H151 H169 H187 H205 H223 H241 H259 H277 H295 H313 H331 H349 H367 H385 H403 H421 H439 H457 H475 H493 H511 H529 H547 H565 H583 H601 H619 H637 H655 H673 H691 H709 H727 H745 H763 H781 H799 H817 H835 H853 H871 H889 H907 H925 H943 H961 H979 H997 H1015 H1033">
    <cfRule type="expression" dxfId="3866" priority="169">
      <formula>COUNTIFS(bloq,2,juei,H43)&gt;1</formula>
    </cfRule>
  </conditionalFormatting>
  <conditionalFormatting sqref="H44 H62 H80 H98 H116 H134 H152 H170 H188 H206 H224 H242 H260 H278 H296 H314 H332 H350 H368 H386 H404 H422 H440 H458 H476 H494 H512 H530 H548 H566 H584 H602 H620 H638 H656 H674 H692 H710 H728 H746 H764 H782 H800 H818 H836 H854 H872 H890 H908 H926 H944 H962 H980 H998 H1016 H1034">
    <cfRule type="expression" dxfId="3865" priority="163">
      <formula>COUNTIFS(bloq,2,juea,H44)&gt;1</formula>
    </cfRule>
  </conditionalFormatting>
  <conditionalFormatting sqref="H46 H64 H82 H100 H118 H136 H154 H172 H190 H208 H226 H244 H262 H280 H298 H316 H334 H352 H370 H388 H406 H424 H442 H460 H478 H496 H514 H532 H550 H568 H586 H604 H622 H640 H658 H676 H694 H712 H730 H748 H766 H784 H802 H820 H838 H856 H874 H892 H910 H928 H946 H964 H982 H1000 H1018 H1036">
    <cfRule type="expression" dxfId="3864" priority="157">
      <formula>COUNTIFS(bloq,3,juei,H46)&gt;1</formula>
    </cfRule>
  </conditionalFormatting>
  <conditionalFormatting sqref="H47 H65 H83 H101 H119 H137 H155 H173 H191 H209 H227 H245 H263 H281 H299 H317 H335 H353 H371 H389 H407 H425 H443 H461 H479 H497 H515 H533 H551 H569 H587 H605 H623 H641 H659 H677 H695 H713 H731 H749 H767 H785 H803 H821 H839 H857 H875 H893 H911 H929 H947 H965 H983 H1001 H1019 H1037">
    <cfRule type="expression" dxfId="3863" priority="151">
      <formula>COUNTIFS(bloq,3,juea,H47)&gt;1</formula>
    </cfRule>
  </conditionalFormatting>
  <conditionalFormatting sqref="H472">
    <cfRule type="expression" dxfId="3862" priority="80">
      <formula>COUNTIFS(bloq,3,juei,H472)&gt;1</formula>
    </cfRule>
  </conditionalFormatting>
  <conditionalFormatting sqref="H473">
    <cfRule type="expression" dxfId="3861" priority="77">
      <formula>COUNTIFS(bloq,3,juea,H473)&gt;1</formula>
    </cfRule>
  </conditionalFormatting>
  <conditionalFormatting sqref="H589">
    <cfRule type="expression" dxfId="3860" priority="85">
      <formula>COUNTIFS(bloq,2,juei,H589)&gt;1</formula>
    </cfRule>
  </conditionalFormatting>
  <conditionalFormatting sqref="H595">
    <cfRule type="expression" dxfId="3859" priority="91">
      <formula>COUNTIFS(bloq,3,juei,H595)&gt;1</formula>
    </cfRule>
  </conditionalFormatting>
  <conditionalFormatting sqref="I4">
    <cfRule type="expression" dxfId="3858" priority="3631">
      <formula>COUNTIFS(bloq,1,viei,I4)&gt;1</formula>
    </cfRule>
  </conditionalFormatting>
  <conditionalFormatting sqref="I5">
    <cfRule type="expression" dxfId="3857" priority="3625">
      <formula>COUNTIFS(bloq,1,viea,I5)&gt;1</formula>
    </cfRule>
  </conditionalFormatting>
  <conditionalFormatting sqref="I7">
    <cfRule type="expression" dxfId="3856" priority="3619">
      <formula>COUNTIFS(bloq,2,viei,I7)&gt;1</formula>
    </cfRule>
  </conditionalFormatting>
  <conditionalFormatting sqref="I8">
    <cfRule type="expression" dxfId="3855" priority="3613">
      <formula>COUNTIFS(bloq,2,viea,I8)&gt;1</formula>
    </cfRule>
  </conditionalFormatting>
  <conditionalFormatting sqref="I10">
    <cfRule type="expression" dxfId="3854" priority="3607">
      <formula>COUNTIFS(bloq,3,viei,I10)&gt;1</formula>
    </cfRule>
  </conditionalFormatting>
  <conditionalFormatting sqref="I11">
    <cfRule type="expression" dxfId="3853" priority="3601">
      <formula>COUNTIFS(bloq,3,viea,I11)&gt;1</formula>
    </cfRule>
  </conditionalFormatting>
  <conditionalFormatting sqref="I13">
    <cfRule type="expression" dxfId="3852" priority="6759">
      <formula>COUNTIFS(bloq,1,viei,I13)&gt;1</formula>
    </cfRule>
  </conditionalFormatting>
  <conditionalFormatting sqref="I14">
    <cfRule type="expression" dxfId="3851" priority="6753">
      <formula>COUNTIFS(bloq,1,viea,I14)&gt;1</formula>
    </cfRule>
  </conditionalFormatting>
  <conditionalFormatting sqref="I16">
    <cfRule type="expression" dxfId="3850" priority="6747">
      <formula>COUNTIFS(bloq,2,viei,I16)&gt;1</formula>
    </cfRule>
  </conditionalFormatting>
  <conditionalFormatting sqref="I17">
    <cfRule type="expression" dxfId="3849" priority="6741">
      <formula>COUNTIFS(bloq,2,viea,I17)&gt;1</formula>
    </cfRule>
  </conditionalFormatting>
  <conditionalFormatting sqref="I19">
    <cfRule type="expression" dxfId="3848" priority="6735">
      <formula>COUNTIFS(bloq,3,viei,I19)&gt;1</formula>
    </cfRule>
  </conditionalFormatting>
  <conditionalFormatting sqref="I20">
    <cfRule type="expression" dxfId="3847" priority="6729">
      <formula>COUNTIFS(bloq,3,viea,I20)&gt;1</formula>
    </cfRule>
  </conditionalFormatting>
  <conditionalFormatting sqref="I22">
    <cfRule type="expression" dxfId="3846" priority="37">
      <formula>COUNTIFS(bloq,1,viei,I22)&gt;1</formula>
    </cfRule>
  </conditionalFormatting>
  <conditionalFormatting sqref="I23">
    <cfRule type="expression" dxfId="3845" priority="31">
      <formula>COUNTIFS(bloq,1,viea,I23)&gt;1</formula>
    </cfRule>
  </conditionalFormatting>
  <conditionalFormatting sqref="I25">
    <cfRule type="expression" dxfId="3844" priority="25">
      <formula>COUNTIFS(bloq,2,viei,I25)&gt;1</formula>
    </cfRule>
  </conditionalFormatting>
  <conditionalFormatting sqref="I26">
    <cfRule type="expression" dxfId="3843" priority="19">
      <formula>COUNTIFS(bloq,2,viea,I26)&gt;1</formula>
    </cfRule>
  </conditionalFormatting>
  <conditionalFormatting sqref="I28">
    <cfRule type="expression" dxfId="3842" priority="13">
      <formula>COUNTIFS(bloq,3,viei,I28)&gt;1</formula>
    </cfRule>
  </conditionalFormatting>
  <conditionalFormatting sqref="I29">
    <cfRule type="expression" dxfId="3841" priority="7">
      <formula>COUNTIFS(bloq,3,viea,I29)&gt;1</formula>
    </cfRule>
  </conditionalFormatting>
  <conditionalFormatting sqref="I31 I49 I67 I85 I103 I121 I139 I157 I175 I193 I211 I229 I247 I265 I283 I301 I319 I337 I355 I373 I391 I409 I427 I445 I463 I481 I499 I517 I535 I553 I571 I607 I625 I643 I661 I679 I697 I715 I733 I751 I769 I787 I805 I823 I841 I859 I877 I895 I913 I931 I949 I967 I985 I1003 I1021 I1039 I589">
    <cfRule type="expression" dxfId="3840" priority="217">
      <formula>COUNTIFS(bloq,1,viei,I31)&gt;1</formula>
    </cfRule>
  </conditionalFormatting>
  <conditionalFormatting sqref="I32 I50 I68 I86 I104 I122 I140 I158 I176 I194 I212 I230 I248 I266 I284 I302 I320 I338 I356 I374 I392 I410 I428 I446 I464 I482 I500 I518 I536 I554 I572 I608 I626 I644 I662 I680 I698 I716 I734 I752 I770 I788 I806 I824 I842 I860 I878 I896 I914 I932 I950 I968 I986 I1004 I1022 I1040 I590">
    <cfRule type="expression" dxfId="3839" priority="211">
      <formula>COUNTIFS(bloq,1,viea,I32)&gt;1</formula>
    </cfRule>
  </conditionalFormatting>
  <conditionalFormatting sqref="I34 I52 I70 I88 I106 I124 I142 I160 I178 I196 I214 I232 I250 I268 I286 I304 I322 I340 I358 I376 I394 I412 I430 I448 I466 I484 I502 I520 I538 I556 I574 I610 I628 I646 I664 I682 I700 I718 I736 I754 I772 I790 I808 I826 I844 I862 I880 I898 I916 I934 I952 I970 I988 I1006 I1024 I1042 I592">
    <cfRule type="expression" dxfId="3838" priority="205">
      <formula>COUNTIFS(bloq,2,viei,I34)&gt;1</formula>
    </cfRule>
  </conditionalFormatting>
  <conditionalFormatting sqref="I35 I53 I71 I89 I107 I125 I143 I161 I179 I197 I215 I233 I251 I269 I287 I305 I323 I341 I359 I377 I395 I413 I431 I449 I467 I485 I503 I521 I539 I557 I575 I611 I629 I647 I665 I683 I701 I719 I737 I755 I773 I791 I809 I827 I845 I863 I881 I899 I917 I935 I953 I971 I989 I1007 I1025 I1043 I593">
    <cfRule type="expression" dxfId="3837" priority="199">
      <formula>COUNTIFS(bloq,2,viea,I35)&gt;1</formula>
    </cfRule>
  </conditionalFormatting>
  <conditionalFormatting sqref="I37 I55 I73 I91 I109 I127 I145 I163 I181 I199 I217 I235 I253 I271 I289 I307 I325 I343 I361 I379 I397 I415 I433 I451 I469 I487 I505 I523 I541 I559 I577 I613 I631 I649 I667 I685 I703 I721 I739 I757 I775 I793 I811 I829 I847 I865 I883 I901 I919 I937 I955 I973 I991 I1009 I1027 I1045">
    <cfRule type="expression" dxfId="3836" priority="193">
      <formula>COUNTIFS(bloq,3,viei,I37)&gt;1</formula>
    </cfRule>
  </conditionalFormatting>
  <conditionalFormatting sqref="I38 I56 I74 I92 I110 I128 I146 I164 I182 I200 I218 I236 I254 I272 I290 I308 I326 I344 I362 I380 I398 I416 I434 I452 I470 I488 I506 I524 I542 I560 I578 I596 I614 I632 I650 I668 I686 I704 I722 I740 I758 I776 I794 I812 I830 I848 I866 I884 I902 I920 I938 I956 I974 I992 I1010 I1028 I1046">
    <cfRule type="expression" dxfId="3835" priority="187">
      <formula>COUNTIFS(bloq,3,viea,I38)&gt;1</formula>
    </cfRule>
  </conditionalFormatting>
  <conditionalFormatting sqref="I40 I58 I76 I94 I112 I130 I148 I166 I184 I202 I220 I238 I256 I274 I292 I310 I328 I346 I364 I382 I400 I418 I436 I454 I490 I508 I526 I544 I562 I580 I598 I616 I634 I652 I670 I688 I706 I724 I742 I760 I778 I796 I814 I832 I850 I868 I886 I904 I922 I940 I958 I976 I994 I1012 I1030">
    <cfRule type="expression" dxfId="3834" priority="180">
      <formula>COUNTIFS(bloq,1,viei,I40)&gt;1</formula>
    </cfRule>
  </conditionalFormatting>
  <conditionalFormatting sqref="I41 I59 I77 I95 I113 I131 I149 I167 I185 I203 I221 I239 I257 I275 I293 I311 I329 I347 I365 I383 I401 I419 I437 I455 I491 I509 I527 I545 I563 I581 I599 I617 I635 I653 I671 I689 I707 I725 I743 I761 I779 I797 I815 I833 I851 I869 I887 I905 I923 I941 I959 I977 I995 I1013 I1031">
    <cfRule type="expression" dxfId="3833" priority="174">
      <formula>COUNTIFS(bloq,1,viea,I41)&gt;1</formula>
    </cfRule>
  </conditionalFormatting>
  <conditionalFormatting sqref="I43 I61 I79 I97 I115 I133 I151 I169 I187 I205 I223 I241 I259 I277 I295 I313 I331 I349 I367 I385 I403 I421 I439 I457 I475 I493 I511 I529 I547 I565 I583 I601 I619 I637 I655 I673 I691 I709 I727 I745 I763 I781 I799 I817 I835 I853 I871 I889 I907 I925 I943 I961 I979 I997 I1015 I1033">
    <cfRule type="expression" dxfId="3832" priority="168">
      <formula>COUNTIFS(bloq,2,viei,I43)&gt;1</formula>
    </cfRule>
  </conditionalFormatting>
  <conditionalFormatting sqref="I44 I62 I80 I98 I116 I134 I152 I170 I188 I206 I224 I242 I260 I278 I296 I314 I332 I350 I368 I386 I404 I422 I440 I458 I476 I494 I512 I530 I548 I566 H584:I584 I602 I620 I638 I656 I674 I692 I710 I728 I746 I764 I782 I800 I818 I836 I854 I872 I890 I908 I926 I944 I962 I980 I998 I1016 I1034">
    <cfRule type="expression" dxfId="3831" priority="162">
      <formula>COUNTIFS(bloq,2,viea,H44)&gt;1</formula>
    </cfRule>
  </conditionalFormatting>
  <conditionalFormatting sqref="I46 I64 I82 I100 I118 I136 I154 I172 I190 I208 I226 I244 I262 I280 I298 I316 I334 I352 I370 I388 I406 I424 I442 I460 I478 I496 I514 I532 I550 I568 I586 I604 I622 I640 I658 I676 I694 I712 I730 I748 I766 I784 I802 I820 I838 I856 I874 I892 I910 I928 I946 I964 I982 I1000 I1018 I1036">
    <cfRule type="expression" dxfId="3830" priority="156">
      <formula>COUNTIFS(bloq,3,viei,I46)&gt;1</formula>
    </cfRule>
  </conditionalFormatting>
  <conditionalFormatting sqref="I47 I65 I83 I101 I119 I137 I155 I173 I191 I209 I227 I245 I263 I281 I299 I317 I335 I353 I371 I389 I407 I425 I443 I461 I479 I497 I515 I533 I551 I569 I587 I605 I623 I641 I659 I677 I695 I713 I731 I749 I767 I785 I803 I821 I839 I857 I875 I893 I911 I929 I947 I965 I983 I1001 I1019 I1037">
    <cfRule type="expression" dxfId="3829" priority="150">
      <formula>COUNTIFS(bloq,3,viea,I47)&gt;1</formula>
    </cfRule>
  </conditionalFormatting>
  <conditionalFormatting sqref="I472">
    <cfRule type="expression" dxfId="3828" priority="79">
      <formula>COUNTIFS(bloq,3,viei,I472)&gt;1</formula>
    </cfRule>
  </conditionalFormatting>
  <conditionalFormatting sqref="I473">
    <cfRule type="expression" dxfId="3827" priority="76">
      <formula>COUNTIFS(bloq,3,viea,I473)&gt;1</formula>
    </cfRule>
  </conditionalFormatting>
  <conditionalFormatting sqref="I595">
    <cfRule type="expression" dxfId="3826" priority="90">
      <formula>COUNTIFS(bloq,3,viei,I595)&gt;1</formula>
    </cfRule>
  </conditionalFormatting>
  <conditionalFormatting sqref="J4">
    <cfRule type="expression" dxfId="3825" priority="3630">
      <formula>COUNTIFS(bloq,1,sabi,J4)&gt;1</formula>
    </cfRule>
  </conditionalFormatting>
  <conditionalFormatting sqref="J5">
    <cfRule type="expression" dxfId="3824" priority="3624">
      <formula>COUNTIFS(bloq,1,saba,J5)&gt;1</formula>
    </cfRule>
  </conditionalFormatting>
  <conditionalFormatting sqref="J7">
    <cfRule type="expression" dxfId="3823" priority="3618">
      <formula>COUNTIFS(bloq,2,sabi,J7)&gt;1</formula>
    </cfRule>
  </conditionalFormatting>
  <conditionalFormatting sqref="J8">
    <cfRule type="expression" dxfId="3822" priority="3612">
      <formula>COUNTIFS(bloq,2,saba,J8)&gt;1</formula>
    </cfRule>
  </conditionalFormatting>
  <conditionalFormatting sqref="J10">
    <cfRule type="expression" dxfId="3821" priority="3606">
      <formula>COUNTIFS(bloq,3,sabi,J10)&gt;1</formula>
    </cfRule>
  </conditionalFormatting>
  <conditionalFormatting sqref="J11">
    <cfRule type="expression" dxfId="3820" priority="3600">
      <formula>COUNTIFS(bloq,3,saba,J11)&gt;1</formula>
    </cfRule>
  </conditionalFormatting>
  <conditionalFormatting sqref="J13">
    <cfRule type="expression" dxfId="3819" priority="6758">
      <formula>COUNTIFS(bloq,1,sabi,J13)&gt;1</formula>
    </cfRule>
  </conditionalFormatting>
  <conditionalFormatting sqref="J14">
    <cfRule type="expression" dxfId="3818" priority="6752">
      <formula>COUNTIFS(bloq,1,saba,J14)&gt;1</formula>
    </cfRule>
  </conditionalFormatting>
  <conditionalFormatting sqref="J16">
    <cfRule type="expression" dxfId="3817" priority="6746">
      <formula>COUNTIFS(bloq,2,sabi,J16)&gt;1</formula>
    </cfRule>
  </conditionalFormatting>
  <conditionalFormatting sqref="J17">
    <cfRule type="expression" dxfId="3816" priority="6740">
      <formula>COUNTIFS(bloq,2,saba,J17)&gt;1</formula>
    </cfRule>
  </conditionalFormatting>
  <conditionalFormatting sqref="J19">
    <cfRule type="expression" dxfId="3815" priority="6734">
      <formula>COUNTIFS(bloq,3,sabi,J19)&gt;1</formula>
    </cfRule>
  </conditionalFormatting>
  <conditionalFormatting sqref="J20">
    <cfRule type="expression" dxfId="3814" priority="6728">
      <formula>COUNTIFS(bloq,3,saba,J20)&gt;1</formula>
    </cfRule>
  </conditionalFormatting>
  <conditionalFormatting sqref="J22">
    <cfRule type="expression" dxfId="3813" priority="36">
      <formula>COUNTIFS(bloq,1,sabi,J22)&gt;1</formula>
    </cfRule>
  </conditionalFormatting>
  <conditionalFormatting sqref="J23">
    <cfRule type="expression" dxfId="3812" priority="30">
      <formula>COUNTIFS(bloq,1,saba,J23)&gt;1</formula>
    </cfRule>
  </conditionalFormatting>
  <conditionalFormatting sqref="J25">
    <cfRule type="expression" dxfId="3811" priority="24">
      <formula>COUNTIFS(bloq,2,sabi,J25)&gt;1</formula>
    </cfRule>
  </conditionalFormatting>
  <conditionalFormatting sqref="J26">
    <cfRule type="expression" dxfId="3810" priority="18">
      <formula>COUNTIFS(bloq,2,saba,J26)&gt;1</formula>
    </cfRule>
  </conditionalFormatting>
  <conditionalFormatting sqref="J28">
    <cfRule type="expression" dxfId="3809" priority="12">
      <formula>COUNTIFS(bloq,3,sabi,J28)&gt;1</formula>
    </cfRule>
  </conditionalFormatting>
  <conditionalFormatting sqref="J29">
    <cfRule type="expression" dxfId="3808" priority="6">
      <formula>COUNTIFS(bloq,3,saba,J29)&gt;1</formula>
    </cfRule>
  </conditionalFormatting>
  <conditionalFormatting sqref="J31 J49 J67 J85 J103 J121 J139 J157 J175 J193 J211 J229 J247 J265 J283 J301 J319 J337 J355 J373 J391 J409 J427 J445 J463 J481 J499 J517 J535 J553 J571 J589 J607 J625 J643 J661 J679 J697 J715 J733 J751 J769 J787 J805 J823 J841 J859 J877 J895 J913 J931 J949 J967 J985 J1003 J1021 J1039">
    <cfRule type="expression" dxfId="3807" priority="216">
      <formula>COUNTIFS(bloq,1,sabi,J31)&gt;1</formula>
    </cfRule>
  </conditionalFormatting>
  <conditionalFormatting sqref="J32 J50 J68 J86 J104 J122 J140 J158 J176 J194 J212 J230 J248 J266 J284 J302 J320 J338 J356 J374 J392 J410 J428 J446 J464 J482 J500 J518 J536 J554 J572 J590 J608 J626 J644 J662 J680 J698 J716 J734 J752 J770 J788 J806 J824 J842 J860 J878 J896 J914 J932 J950 J968 J986 J1004 J1022 J1040">
    <cfRule type="expression" dxfId="3806" priority="210">
      <formula>COUNTIFS(bloq,1,saba,J32)&gt;1</formula>
    </cfRule>
  </conditionalFormatting>
  <conditionalFormatting sqref="J34 J52 J70 J88 J106 J124 J142 J160 J178 J196 J214 J232 J250 J268 J286 J304 J322 J340 J358 J376 J394 J412 J430 J448 J466 J484 J502 J520 J538 J556 J574 J610 J628 J646 J664 J682 J700 J718 J736 J754 J772 J790 J808 J826 J844 J862 J880 J898 J916 J934 J952 J970 J988 J1006 J1024 J1042">
    <cfRule type="expression" dxfId="3805" priority="204">
      <formula>COUNTIFS(bloq,2,sabi,J34)&gt;1</formula>
    </cfRule>
  </conditionalFormatting>
  <conditionalFormatting sqref="J35 J53 J71 J89 J107 J125 J143 J161 J179 J197 J215 J233 J251 J269 J287 J305 J323 J341 J359 J377 J395 J413 J431 J449 J467 J485 J503 J521 J539 J557 J575 J611 J629 J647 J665 J683 J701 J719 J737 J755 J773 J791 J809 J827 J845 J863 J881 J899 J917 J935 J953 J971 J989 J1007 J1025 J1043">
    <cfRule type="expression" dxfId="3804" priority="198">
      <formula>COUNTIFS(bloq,2,saba,J35)&gt;1</formula>
    </cfRule>
  </conditionalFormatting>
  <conditionalFormatting sqref="J37 J55 J73 J91 J109 J127 J145 J163 J181 J199 J217 J235 J253 J271 J289 J307 J325 J343 J361 J379 J397 J415 J433 J451 J469 J487 J505 J523 J541 J559 J577 J595 J613 J631 J649 J667 J685 J703 J721 J739 J757 J775 J793 J811 J829 J847 J865 J883 J901 J919 J937 J955 J973 J991 J1009 J1027 J1045">
    <cfRule type="expression" dxfId="3803" priority="192">
      <formula>COUNTIFS(bloq,3,sabi,J37)&gt;1</formula>
    </cfRule>
  </conditionalFormatting>
  <conditionalFormatting sqref="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cfRule type="expression" dxfId="3802" priority="186">
      <formula>COUNTIFS(bloq,3,saba,J38)&gt;1</formula>
    </cfRule>
  </conditionalFormatting>
  <conditionalFormatting sqref="J40 J58 J76 J94 J112 J130 J148 J166 J184 J202 J220 J238 J256 J274 J292 J310 J328 J346 J364 J382 J400 J418 J436 J454 J490 J508 J526 J544 J562 J580 J598 J616 J634 J652 J670 J688 J706 J724 J742 J760 J778 J796 J814 J832 J850 J868 J886 J904 J922 J940 J958 J976 J994 J1012 J1030">
    <cfRule type="expression" dxfId="3801" priority="179">
      <formula>COUNTIFS(bloq,1,sabi,J40)&gt;1</formula>
    </cfRule>
  </conditionalFormatting>
  <conditionalFormatting sqref="J41 J59 J77 J95 J113 J131 J149 J167 J185 J203 J221 J239 J257 J275 J293 J311 J329 J347 J365 J383 J401 J419 J437 J455 J491 J509 J527 J545 J563 J581 J599 J617 J635 J653 J671 J689 J707 J725 J743 J761 J779 J797 J815 J833 J851 J869 J887 J905 J923 J941 J959 J977 J995 J1013 J1031">
    <cfRule type="expression" dxfId="3800" priority="173">
      <formula>COUNTIFS(bloq,1,saba,J41)&gt;1</formula>
    </cfRule>
  </conditionalFormatting>
  <conditionalFormatting sqref="J43 J61 J79 J97 J115 J133 J151 J169 J187 J205 J223 J241 J259 J277 J295 J313 J331 J349 J367 J385 J403 J421 J439 J457 J475 J493 J511 J529 J547 J565 J583 J601 J619 J637 J655 J673 J691 J709 J727 J745 J763 J781 J799 J817 J835 J853 J871 J889 J907 J925 J943 J961 J979 J997 J1015 J1033">
    <cfRule type="expression" dxfId="3799" priority="167">
      <formula>COUNTIFS(bloq,2,sabi,J43)&gt;1</formula>
    </cfRule>
  </conditionalFormatting>
  <conditionalFormatting sqref="J44 J62 J80 J98 J116 J134 J152 J170 J188 J206 J224 J242 J260 J278 J296 J314 J332 J350 J368 J386 J404 J422 J440 J458 J476 J494 J512 J530 J548 J566 H584:J584 J602 J620 J638 J656 J674 J692 J710 J728 J746 J764 J782 J800 J818 J836 J854 J872 J890 J908 J926 J944 J962 J980 J998 J1016 J1034">
    <cfRule type="expression" dxfId="3798" priority="161">
      <formula>COUNTIFS(bloq,2,saba,H44)&gt;1</formula>
    </cfRule>
  </conditionalFormatting>
  <conditionalFormatting sqref="J46 J64 J82 J100 J118 J136 J154 J172 J190 J208 J226 J244 J262 J280 J298 J316 J334 J352 J370 J388 J406 J424 J442 J460 J478 J496 J514 J532 J550 J568 J586 J604 J622 J640 J658 J676 J694 J712 J730 J748 J766 J784 J802 J820 J838 J856 J874 J892 J910 J928 J946 J964 J982 J1000 J1018 J1036">
    <cfRule type="expression" dxfId="3797" priority="155">
      <formula>COUNTIFS(bloq,3,sabi,J46)&gt;1</formula>
    </cfRule>
  </conditionalFormatting>
  <conditionalFormatting sqref="J47 J65 J83 J101 J119 J137 J155 J173 J191 J209 J227 J245 J263 J281 J299 J317 J335 J353 J371 J389 J407 J425 J443 J461 J479 J497 J515 J533 J551 J569 J587 J605 J623 J641 J659 J677 J695 J713 J731 J749 J767 J785 J803 J821 J839 J857 J875 J893 J911 J929 J947 J965 J983 J1001 J1019 J1037">
    <cfRule type="expression" dxfId="3796" priority="149">
      <formula>COUNTIFS(bloq,3,saba,J47)&gt;1</formula>
    </cfRule>
  </conditionalFormatting>
  <conditionalFormatting sqref="J472">
    <cfRule type="expression" dxfId="3795" priority="78">
      <formula>COUNTIFS(bloq,3,sabi,J472)&gt;1</formula>
    </cfRule>
  </conditionalFormatting>
  <conditionalFormatting sqref="J473">
    <cfRule type="expression" dxfId="3794" priority="75">
      <formula>COUNTIFS(bloq,3,saba,J473)&gt;1</formula>
    </cfRule>
  </conditionalFormatting>
  <conditionalFormatting sqref="J591:J593">
    <cfRule type="cellIs" dxfId="3793" priority="1" operator="equal">
      <formula>0</formula>
    </cfRule>
  </conditionalFormatting>
  <conditionalFormatting sqref="J592">
    <cfRule type="expression" dxfId="3792" priority="3">
      <formula>COUNTIFS(bloq,2,sabi,J592)&gt;1</formula>
    </cfRule>
  </conditionalFormatting>
  <conditionalFormatting sqref="J593">
    <cfRule type="expression" dxfId="3791" priority="2">
      <formula>COUNTIFS(bloq,2,saba,J593)&gt;1</formula>
    </cfRule>
  </conditionalFormatting>
  <conditionalFormatting sqref="J602">
    <cfRule type="expression" dxfId="3790" priority="96">
      <formula>COUNTIFS(bloq,3,luna,J602)&gt;1</formula>
    </cfRule>
  </conditionalFormatting>
  <dataValidations xWindow="1039" yWindow="424" count="2">
    <dataValidation type="list" allowBlank="1" showInputMessage="1" showErrorMessage="1" prompt="Seleccione el Instructor" sqref="E13:J13 E7:J7 E10:J10 E4:J4 E16:J16 E19:J19 E31:J31 E49:J49 E67:J67 E85:J85 E103:J103 E121:J121 E139:J139 E157:J157 E175:J175 E193:J193 E211:J211 E229:J229 E247:J247 E265:J265 E283:J283 E301:J301 E319:J319 E337:J337 E355:J355 E373:J373 E391:J391 E409:J409 E427:J427 E445:J445 E463:J463 E481:J481 E499:J499 E517:J517 E592:J592 E571:J571 E973:J973 E583:J583 E607:J607 E625:J625 E643:J643 E661:J661 E679:J679 E697:J697 E715:J715 E733:J733 E751:J751 E769:J769 E787:J787 E805:J805 E823:J823 E841:J841 E859:J859 E877:J877 E895:J895 E913:J913 E931:J931 E949:J949 E967:J967 E985:J985 E1003:J1003 E1021:J1021 E1039:J1039 E601:J601 E43:J43 E61:J61 E79:J79 E97:J97 E115:J115 E133:J133 E151:J151 E169:J169 E187:J187 E205:J205 E223:J223 E241:J241 E259:J259 E277:J277 E295:J295 E313:J313 E331:J331 E349:J349 E367:J367 E385:J385 E403:J403 E421:J421 E439:J439 E457:J457 E1045:J1045 E493:J493 E511:J511 E553:J553 E598:J598 E991:J991 E1027:J1027 E586:J586 E619:J619 E637:J637 E655:J655 E673:J673 E691:J691 E709:J709 E727:J727 E745:J745 E763:J763 E781:J781 E799:J799 E817:J817 E835:J835 E853:J853 E871:J871 E889:J889 E907:J907 E925:J925 E943:J943 E961:J961 E979:J979 E997:J997 E1015:J1015 E1033:J1033 E604:J604 E46:J46 E64:J64 E82:J82 E100:J100 E118:J118 E136:J136 E154:J154 E172:J172 E190:J190 E208:J208 E226:J226 E244:J244 E262:J262 E280:J280 E298:J298 E316:J316 E334:J334 E352:J352 E370:J370 E388:J388 E406:J406 E424:J424 E442:J442 E460:J460 E475:J475 E496:J496 E514:J514 E547:J547 E565:J565 E568:J568 E562:J562 E580:J580 E622:J622 E640:J640 E658:J658 E676:J676 E694:J694 E712:J712 E730:J730 E748:J748 E766:J766 E784:J784 E802:J802 E820:J820 E838:J838 E856:J856 E874:J874 E892:J892 E910:J910 E928:J928 E946:J946 E964:J964 E982:J982 E1000:J1000 E1018:J1018 E1036:J1036 E574:J574 E40:J40 E58:J58 E76:J76 E94:J94 E112:J112 E130:J130 E148:J148 E166:J166 E184:J184 E202:J202 E220:J220 E238:J238 E256:J256 E274:J274 E292:J292 E310:J310 E328:J328 E346:J346 E364:J364 E382:J382 E400:J400 E418:J418 E436:J436 E454:J454 E472:J472 E490:J490 E508:J508 E550:J550 E478:J478 E25:J25 E595:J595 E616:J616 E634:J634 E652:J652 E670:J670 E688:J688 E706:J706 E724:J724 E742:J742 E760:J760 E778:J778 E796:J796 E814:J814 E832:J832 E850:J850 E868:J868 E886:J886 E904:J904 E922:J922 E940:J940 E958:J958 E976:J976 E994:J994 E1012:J1012 E1030:J1030 E34:J34 E52:J52 E70:J70 E88:J88 E106:J106 E124:J124 E142:J142 E160:J160 E178:J178 E196:J196 E214:J214 E232:J232 E250:J250 E268:J268 E286:J286 E304:J304 E322:J322 E340:J340 E358:J358 E376:J376 E394:J394 E412:J412 E430:J430 E448:J448 E466:J466 E484:J484 E502:J502 E520:J520 E1009:J1009 E544:J544 E556:J556 E541:J541 E610:J610 E628:J628 E646:J646 E664:J664 E682:J682 E700:J700 E718:J718 E736:J736 E754:J754 E772:J772 E790:J790 E808:J808 E826:J826 E844:J844 E862:J862 E880:J880 E898:J898 E916:J916 E934:J934 E952:J952 E970:J970 E988:J988 E1006:J1006 E1024:J1024 E1042:J1042 E37:J37 E55:J55 E73:J73 E91:J91 E109:J109 E127:J127 E145:J145 E163:J163 E181:J181 E199:J199 E217:J217 E235:J235 E253:J253 E271:J271 E289:J289 E307:J307 E325:J325 E343:J343 E361:J361 E379:J379 E397:J397 E415:J415 E433:J433 E451:J451 E469:J469 E487:J487 E505:J505 E523:J523 E28:J28 E577:J577 E559:J559 E22:J22 E613:J613 E631:J631 E649:J649 E667:J667 E685:J685 E703:J703 E721:J721 E739:J739 E757:J757 E775:J775 E793:J793 E811:J811 E829:J829 E847:J847 E865:J865 E883:J883 E901:J901 E919:J919 E937:J937 E955:J955 E535:J535 E529:J529 E532:J532 E526:J526 E538:J538 E589:J589" xr:uid="{00000000-0002-0000-0200-000000000000}">
      <formula1>instructor</formula1>
    </dataValidation>
    <dataValidation type="list" allowBlank="1" showInputMessage="1" showErrorMessage="1" prompt="Seleccione el Ambiente de Aprendizaje" sqref="E5:J5 E20:J20 E8:J8 E14:J14 E11:J11 E17:J17 E599:J599 E41:J41 E59:J59 E77:J77 E95:J95 E113:J113 E131:J131 E149:J149 E167:J167 E185:J185 E203:J203 E221:J221 E239:J239 E257:J257 E275:J275 E293:J293 E311:J311 E329:J329 E347:J347 E365:J365 E383:J383 E401:J401 E419:J419 E437:J437 E455:J455 E476:J476 E491:J491 E509:J509 E545:J545 E473:J473 E1025:J1025 E596:J596 E617:J617 E635:J635 E653:J653 E671:J671 E689:J689 E707:J707 E725:J725 E743:J743 E761:J761 E779:J779 E797:J797 E815:J815 E833:J833 E851:J851 E869:J869 E887:J887 E905:J905 E923:J923 E941:J941 E959:J959 E977:J977 E995:J995 E1013:J1013 E1031:J1031 E38:J38 E56:J56 E74:J74 E92:J92 E110:J110 E128:J128 E146:J146 E164:J164 E182:J182 E200:J200 E218:J218 E236:J236 E254:J254 E272:J272 E290:J290 E308:J308 E326:J326 E344:J344 E362:J362 E380:J380 E398:J398 E416:J416 E434:J434 E452:J452 E470:J470 E488:J488 E506:J506 E524:J524 E587:J587 E563:J563 E971:J971 E1043:J1043 E614:J614 E632:J632 E650:J650 E668:J668 E686:J686 E704:J704 E722:J722 E740:J740 E758:J758 E776:J776 E794:J794 E812:J812 E830:J830 E848:J848 E866:J866 E884:J884 E902:J902 E920:J920 E938:J938 E956:J956 E974:J974 E992:J992 E1010:J1010 E1028:J1028 E1046:J1046 E602:J602 E44:J44 E62:J62 E80:J80 E98:J98 E116:J116 E134:J134 E152:J152 E170:J170 E188:J188 E206:J206 E224:J224 E242:J242 E260:J260 E278:J278 E296:J296 E314:J314 E332:J332 E350:J350 E368:J368 E386:J386 E404:J404 E422:J422 E440:J440 E458:J458 E479:J479 E494:J494 E512:J512 E560:J560 E989:J989 E1007:J1007 E578:J578 E593:J593 E620:J620 E638:J638 E656:J656 E674:J674 E692:J692 E710:J710 E728:J728 E746:J746 E764:J764 E782:J782 E800:J800 E818:J818 E836:J836 E854:J854 E872:J872 E890:J890 E908:J908 E926:J926 E944:J944 E962:J962 E980:J980 E998:J998 E1016:J1016 E1034:J1034 E32:J32 E50:J50 E68:J68 E86:J86 E104:J104 E122:J122 E140:J140 E158:J158 E176:J176 E194:J194 E212:J212 E230:J230 E248:J248 E266:J266 E284:J284 E302:J302 E320:J320 E338:J338 E356:J356 E374:J374 E392:J392 E410:J410 E428:J428 E446:J446 E464:J464 E482:J482 E500:J500 E518:J518 E566:J566 E572:J572 E548:J548 E590:J590 E608:J608 E626:J626 E644:J644 E662:J662 E680:J680 E698:J698 E716:J716 E734:J734 E752:J752 E770:J770 E788:J788 E806:J806 E824:J824 E842:J842 E860:J860 E878:J878 E896:J896 E914:J914 E932:J932 E950:J950 E968:J968 E986:J986 E1004:J1004 E1022:J1022 E1040:J1040 E569:J569 E47:J47 E65:J65 E83:J83 E101:J101 E119:J119 E137:J137 E155:J155 E173:J173 E191:J191 E209:J209 E227:J227 E245:J245 E263:J263 E281:J281 E299:J299 E317:J317 E335:J335 E353:J353 E371:J371 E389:J389 E407:J407 E425:J425 E443:J443 E461:J461 E584:J584 E497:J497 E515:J515 E539:J539 E575:J575 E554:J554 E23:J23 E26:J26 E623:J623 E641:J641 E659:J659 E677:J677 E695:J695 E713:J713 E731:J731 E749:J749 E767:J767 E785:J785 E803:J803 E821:J821 E839:J839 E857:J857 E875:J875 E893:J893 E911:J911 E929:J929 E947:J947 E965:J965 E983:J983 E1001:J1001 E1019:J1019 E1037:J1037 E35:J35 E53:J53 E71:J71 E89:J89 E107:J107 E125:J125 E143:J143 E161:J161 E179:J179 E197:J197 E215:J215 E233:J233 E251:J251 E269:J269 E287:J287 E305:J305 E323:J323 E341:J341 E359:J359 E377:J377 E395:J395 E413:J413 E431:J431 E449:J449 E467:J467 E485:J485 E503:J503 E521:J521 E29:J29 E605:J605 E551:J551 E557:J557 E611:J611 E629:J629 E647:J647 E665:J665 E683:J683 E701:J701 E719:J719 E737:J737 E755:J755 E773:J773 E791:J791 E809:J809 E827:J827 E845:J845 E863:J863 E881:J881 E899:J899 E917:J917 E935:J935 E953:J953 E527:J527 E542:J542 E530:J530 E536:J536 E533:J533 E581:J581" xr:uid="{00000000-0002-0000-0200-000001000000}">
      <formula1>ambiente</formula1>
    </dataValidation>
  </dataValidations>
  <pageMargins left="0.70866141732283472" right="0.70866141732283472" top="0.74803149606299213" bottom="0.74803149606299213" header="0.31496062992125984" footer="0.31496062992125984"/>
  <pageSetup paperSize="5" scale="55" orientation="landscape"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39997558519241921"/>
  </sheetPr>
  <dimension ref="A1:J1083"/>
  <sheetViews>
    <sheetView zoomScale="74" zoomScaleNormal="80" workbookViewId="0">
      <pane xSplit="4" ySplit="2" topLeftCell="E432" activePane="bottomRight" state="frozen"/>
      <selection pane="topRight" activeCell="E1" sqref="E1"/>
      <selection pane="bottomLeft" activeCell="A3" sqref="A3"/>
      <selection pane="bottomRight" activeCell="B435" sqref="B435:B443"/>
    </sheetView>
  </sheetViews>
  <sheetFormatPr baseColWidth="10" defaultColWidth="9" defaultRowHeight="8" x14ac:dyDescent="0.3"/>
  <cols>
    <col min="1" max="1" width="5.69921875" style="121" customWidth="1"/>
    <col min="2" max="2" width="17.3984375" style="122" customWidth="1"/>
    <col min="3" max="3" width="21.09765625" style="122" customWidth="1"/>
    <col min="4" max="4" width="10.69921875" style="121" customWidth="1"/>
    <col min="5" max="10" width="33.8984375" style="121" customWidth="1"/>
    <col min="11" max="16384" width="9" style="121"/>
  </cols>
  <sheetData>
    <row r="1" spans="1:10" ht="21" customHeight="1" thickTop="1" x14ac:dyDescent="0.3">
      <c r="A1" s="846" t="s">
        <v>19</v>
      </c>
      <c r="B1" s="846"/>
      <c r="C1" s="846"/>
      <c r="D1" s="846"/>
      <c r="E1" s="846"/>
      <c r="F1" s="846"/>
      <c r="G1" s="846"/>
      <c r="H1" s="846"/>
      <c r="I1" s="846"/>
      <c r="J1" s="846"/>
    </row>
    <row r="2" spans="1:10" ht="32.15" customHeight="1" thickBot="1" x14ac:dyDescent="0.35">
      <c r="A2" s="276" t="s">
        <v>1</v>
      </c>
      <c r="B2" s="277" t="s">
        <v>20</v>
      </c>
      <c r="C2" s="277" t="s">
        <v>21</v>
      </c>
      <c r="D2" s="277" t="s">
        <v>22</v>
      </c>
      <c r="E2" s="277" t="s">
        <v>3</v>
      </c>
      <c r="F2" s="277" t="s">
        <v>4</v>
      </c>
      <c r="G2" s="277" t="s">
        <v>5</v>
      </c>
      <c r="H2" s="277" t="s">
        <v>6</v>
      </c>
      <c r="I2" s="277" t="s">
        <v>7</v>
      </c>
      <c r="J2" s="278" t="s">
        <v>8</v>
      </c>
    </row>
    <row r="3" spans="1:10" s="122" customFormat="1" ht="76.5" customHeight="1" thickTop="1" x14ac:dyDescent="0.3">
      <c r="A3" s="847">
        <v>1</v>
      </c>
      <c r="B3" s="848">
        <f>INDEX(progvil,A3)</f>
        <v>3144580</v>
      </c>
      <c r="C3" s="849" t="str">
        <f>INDEX(fichvil,A3)</f>
        <v>3144580 INSTALACIONES ELECTRICAS PARA VIVIENDAS (OPERARIO)</v>
      </c>
      <c r="D3" s="830" t="s">
        <v>32</v>
      </c>
      <c r="E3" s="690" t="s">
        <v>313</v>
      </c>
      <c r="F3" s="154" t="s">
        <v>313</v>
      </c>
      <c r="G3" s="154" t="s">
        <v>313</v>
      </c>
      <c r="H3" s="154" t="s">
        <v>313</v>
      </c>
      <c r="I3" s="154" t="s">
        <v>313</v>
      </c>
      <c r="J3" s="141"/>
    </row>
    <row r="4" spans="1:10" s="122" customFormat="1" ht="14.15" customHeight="1" x14ac:dyDescent="0.3">
      <c r="A4" s="847"/>
      <c r="B4" s="848"/>
      <c r="C4" s="849"/>
      <c r="D4" s="830"/>
      <c r="E4" s="142" t="s">
        <v>314</v>
      </c>
      <c r="F4" s="142"/>
      <c r="G4" s="142"/>
      <c r="H4" s="142"/>
      <c r="I4" s="142"/>
      <c r="J4" s="143"/>
    </row>
    <row r="5" spans="1:10" s="122" customFormat="1" ht="14.15" customHeight="1" x14ac:dyDescent="0.3">
      <c r="A5" s="847"/>
      <c r="B5" s="848"/>
      <c r="C5" s="849"/>
      <c r="D5" s="830"/>
      <c r="E5" s="155" t="s">
        <v>37</v>
      </c>
      <c r="F5" s="155" t="s">
        <v>37</v>
      </c>
      <c r="G5" s="155" t="s">
        <v>37</v>
      </c>
      <c r="H5" s="155" t="s">
        <v>37</v>
      </c>
      <c r="I5" s="155" t="s">
        <v>37</v>
      </c>
      <c r="J5" s="145"/>
    </row>
    <row r="6" spans="1:10" s="122" customFormat="1" ht="34.4" customHeight="1" x14ac:dyDescent="0.3">
      <c r="A6" s="847"/>
      <c r="B6" s="848"/>
      <c r="C6" s="849"/>
      <c r="D6" s="831" t="s">
        <v>34</v>
      </c>
      <c r="E6" s="691" t="s">
        <v>313</v>
      </c>
      <c r="F6" s="146" t="s">
        <v>313</v>
      </c>
      <c r="G6" s="146" t="s">
        <v>313</v>
      </c>
      <c r="H6" s="146" t="s">
        <v>313</v>
      </c>
      <c r="I6" s="146" t="s">
        <v>313</v>
      </c>
      <c r="J6" s="147"/>
    </row>
    <row r="7" spans="1:10" s="122" customFormat="1" ht="14.15" customHeight="1" x14ac:dyDescent="0.3">
      <c r="A7" s="847"/>
      <c r="B7" s="848"/>
      <c r="C7" s="849"/>
      <c r="D7" s="831"/>
      <c r="E7" s="142" t="s">
        <v>314</v>
      </c>
      <c r="F7" s="142"/>
      <c r="G7" s="142"/>
      <c r="H7" s="142"/>
      <c r="I7" s="142"/>
      <c r="J7" s="143"/>
    </row>
    <row r="8" spans="1:10" s="122" customFormat="1" ht="14.15" customHeight="1" x14ac:dyDescent="0.3">
      <c r="A8" s="847"/>
      <c r="B8" s="848"/>
      <c r="C8" s="849"/>
      <c r="D8" s="831"/>
      <c r="E8" s="144" t="s">
        <v>37</v>
      </c>
      <c r="F8" s="144" t="s">
        <v>37</v>
      </c>
      <c r="G8" s="144" t="s">
        <v>37</v>
      </c>
      <c r="H8" s="144" t="s">
        <v>37</v>
      </c>
      <c r="I8" s="144" t="s">
        <v>37</v>
      </c>
      <c r="J8" s="145"/>
    </row>
    <row r="9" spans="1:10" s="122" customFormat="1" ht="14.15" customHeight="1" x14ac:dyDescent="0.3">
      <c r="A9" s="847"/>
      <c r="B9" s="848"/>
      <c r="C9" s="849"/>
      <c r="D9" s="832" t="s">
        <v>25</v>
      </c>
      <c r="E9" s="148"/>
      <c r="F9" s="148"/>
      <c r="G9" s="148"/>
      <c r="H9" s="146"/>
      <c r="I9" s="148"/>
      <c r="J9" s="149"/>
    </row>
    <row r="10" spans="1:10" s="122" customFormat="1" ht="14.15" customHeight="1" x14ac:dyDescent="0.3">
      <c r="A10" s="847"/>
      <c r="B10" s="848"/>
      <c r="C10" s="849"/>
      <c r="D10" s="832"/>
      <c r="E10" s="142"/>
      <c r="F10" s="142"/>
      <c r="G10" s="142"/>
      <c r="H10" s="142"/>
      <c r="I10" s="142"/>
      <c r="J10" s="143"/>
    </row>
    <row r="11" spans="1:10" s="122" customFormat="1" ht="14.15" customHeight="1" thickBot="1" x14ac:dyDescent="0.35">
      <c r="A11" s="847"/>
      <c r="B11" s="848"/>
      <c r="C11" s="849"/>
      <c r="D11" s="832"/>
      <c r="E11" s="150"/>
      <c r="F11" s="150"/>
      <c r="G11" s="150"/>
      <c r="H11" s="151"/>
      <c r="I11" s="151"/>
      <c r="J11" s="152"/>
    </row>
    <row r="12" spans="1:10" s="122" customFormat="1" ht="38.15" customHeight="1" thickTop="1" x14ac:dyDescent="0.3">
      <c r="A12" s="850">
        <v>2</v>
      </c>
      <c r="B12" s="851">
        <f>INDEX(progvil,A12)</f>
        <v>3081832</v>
      </c>
      <c r="C12" s="852" t="str">
        <f>INDEX(fichvil,A12)</f>
        <v>3081832 INSTALACION DE SISTEMAS ELECTRICOS RESIDENCIALES Y COMERCIALES (TÉCNICO)</v>
      </c>
      <c r="D12" s="834" t="s">
        <v>32</v>
      </c>
      <c r="E12" s="690" t="s">
        <v>313</v>
      </c>
      <c r="F12" s="154" t="s">
        <v>313</v>
      </c>
      <c r="G12" s="154" t="s">
        <v>313</v>
      </c>
      <c r="H12" s="154" t="s">
        <v>313</v>
      </c>
      <c r="I12" s="154" t="s">
        <v>313</v>
      </c>
      <c r="J12" s="141"/>
    </row>
    <row r="13" spans="1:10" s="122" customFormat="1" ht="14.15" customHeight="1" x14ac:dyDescent="0.3">
      <c r="A13" s="850"/>
      <c r="B13" s="851"/>
      <c r="C13" s="852"/>
      <c r="D13" s="834"/>
      <c r="E13" s="142" t="s">
        <v>314</v>
      </c>
      <c r="F13" s="142" t="s">
        <v>314</v>
      </c>
      <c r="G13" s="142" t="s">
        <v>314</v>
      </c>
      <c r="H13" s="142" t="s">
        <v>314</v>
      </c>
      <c r="I13" s="142"/>
      <c r="J13" s="143"/>
    </row>
    <row r="14" spans="1:10" s="122" customFormat="1" ht="14.15" customHeight="1" x14ac:dyDescent="0.3">
      <c r="A14" s="850"/>
      <c r="B14" s="851"/>
      <c r="C14" s="852"/>
      <c r="D14" s="834"/>
      <c r="E14" s="155" t="s">
        <v>37</v>
      </c>
      <c r="F14" s="155" t="s">
        <v>37</v>
      </c>
      <c r="G14" s="155" t="s">
        <v>37</v>
      </c>
      <c r="H14" s="155" t="s">
        <v>37</v>
      </c>
      <c r="I14" s="155" t="s">
        <v>37</v>
      </c>
      <c r="J14" s="156"/>
    </row>
    <row r="15" spans="1:10" s="122" customFormat="1" ht="81.5" customHeight="1" x14ac:dyDescent="0.3">
      <c r="A15" s="850"/>
      <c r="B15" s="851"/>
      <c r="C15" s="852"/>
      <c r="D15" s="833" t="s">
        <v>24</v>
      </c>
      <c r="E15" s="691" t="s">
        <v>313</v>
      </c>
      <c r="F15" s="691" t="s">
        <v>313</v>
      </c>
      <c r="G15" s="691" t="s">
        <v>313</v>
      </c>
      <c r="H15" s="691" t="s">
        <v>313</v>
      </c>
      <c r="I15" s="622" t="s">
        <v>313</v>
      </c>
      <c r="J15" s="149" t="s">
        <v>17</v>
      </c>
    </row>
    <row r="16" spans="1:10" s="122" customFormat="1" ht="29.25" customHeight="1" x14ac:dyDescent="0.3">
      <c r="A16" s="850"/>
      <c r="B16" s="851"/>
      <c r="C16" s="852"/>
      <c r="D16" s="833"/>
      <c r="E16" s="142" t="s">
        <v>314</v>
      </c>
      <c r="F16" s="142" t="s">
        <v>314</v>
      </c>
      <c r="G16" s="142" t="s">
        <v>314</v>
      </c>
      <c r="H16" s="142" t="s">
        <v>314</v>
      </c>
      <c r="I16" s="142"/>
      <c r="J16" s="143"/>
    </row>
    <row r="17" spans="1:10" s="122" customFormat="1" ht="27" customHeight="1" x14ac:dyDescent="0.3">
      <c r="A17" s="850"/>
      <c r="B17" s="851"/>
      <c r="C17" s="852"/>
      <c r="D17" s="833"/>
      <c r="E17" s="144" t="s">
        <v>37</v>
      </c>
      <c r="F17" s="144" t="s">
        <v>37</v>
      </c>
      <c r="G17" s="144" t="s">
        <v>37</v>
      </c>
      <c r="H17" s="144" t="s">
        <v>37</v>
      </c>
      <c r="I17" s="144" t="s">
        <v>316</v>
      </c>
      <c r="J17" s="145"/>
    </row>
    <row r="18" spans="1:10" s="122" customFormat="1" ht="27" customHeight="1" x14ac:dyDescent="0.3">
      <c r="A18" s="850"/>
      <c r="B18" s="851"/>
      <c r="C18" s="852"/>
      <c r="D18" s="833" t="s">
        <v>25</v>
      </c>
      <c r="E18" s="148"/>
      <c r="F18" s="148"/>
      <c r="G18" s="148"/>
      <c r="H18" s="148"/>
      <c r="I18" s="148"/>
      <c r="J18" s="149"/>
    </row>
    <row r="19" spans="1:10" s="122" customFormat="1" ht="14.15" customHeight="1" x14ac:dyDescent="0.3">
      <c r="A19" s="850"/>
      <c r="B19" s="851"/>
      <c r="C19" s="852"/>
      <c r="D19" s="833"/>
      <c r="E19" s="142"/>
      <c r="F19" s="142"/>
      <c r="G19" s="142"/>
      <c r="H19" s="142"/>
      <c r="I19" s="142"/>
      <c r="J19" s="143"/>
    </row>
    <row r="20" spans="1:10" s="122" customFormat="1" ht="14.15" customHeight="1" thickBot="1" x14ac:dyDescent="0.35">
      <c r="A20" s="850"/>
      <c r="B20" s="851"/>
      <c r="C20" s="852"/>
      <c r="D20" s="833"/>
      <c r="E20" s="150"/>
      <c r="F20" s="150"/>
      <c r="G20" s="150"/>
      <c r="H20" s="150"/>
      <c r="I20" s="150"/>
      <c r="J20" s="152"/>
    </row>
    <row r="21" spans="1:10" s="123" customFormat="1" ht="145.5" customHeight="1" thickTop="1" x14ac:dyDescent="0.3">
      <c r="A21" s="853">
        <v>3</v>
      </c>
      <c r="B21" s="851">
        <f>INDEX(progvil,A21)</f>
        <v>3124327</v>
      </c>
      <c r="C21" s="852" t="str">
        <f>INDEX(fichvil,A21)</f>
        <v>3124327 INSTALACION DE SISTEMAS ELECTRICOS RESIDENCIALES Y COMERCIALES (TÉCNICO)</v>
      </c>
      <c r="D21" s="830" t="s">
        <v>32</v>
      </c>
      <c r="E21" s="498" t="s">
        <v>313</v>
      </c>
      <c r="F21" s="154" t="s">
        <v>313</v>
      </c>
      <c r="G21" s="498" t="s">
        <v>313</v>
      </c>
      <c r="H21" s="498" t="s">
        <v>313</v>
      </c>
      <c r="I21" s="692" t="s">
        <v>313</v>
      </c>
      <c r="J21" s="497"/>
    </row>
    <row r="22" spans="1:10" s="122" customFormat="1" ht="21" customHeight="1" x14ac:dyDescent="0.3">
      <c r="A22" s="853"/>
      <c r="B22" s="851"/>
      <c r="C22" s="852"/>
      <c r="D22" s="830"/>
      <c r="E22" s="365" t="s">
        <v>317</v>
      </c>
      <c r="F22" s="365"/>
      <c r="G22" s="365" t="s">
        <v>315</v>
      </c>
      <c r="H22" s="365" t="s">
        <v>315</v>
      </c>
      <c r="I22" s="731" t="s">
        <v>314</v>
      </c>
      <c r="J22" s="143"/>
    </row>
    <row r="23" spans="1:10" s="122" customFormat="1" ht="47.25" customHeight="1" x14ac:dyDescent="0.3">
      <c r="A23" s="853"/>
      <c r="B23" s="851"/>
      <c r="C23" s="852"/>
      <c r="D23" s="830"/>
      <c r="E23" s="732" t="s">
        <v>37</v>
      </c>
      <c r="F23" s="732" t="s">
        <v>37</v>
      </c>
      <c r="G23" s="732" t="s">
        <v>316</v>
      </c>
      <c r="H23" s="732" t="s">
        <v>316</v>
      </c>
      <c r="I23" s="732" t="s">
        <v>316</v>
      </c>
      <c r="J23" s="145"/>
    </row>
    <row r="24" spans="1:10" s="122" customFormat="1" ht="210.65" customHeight="1" x14ac:dyDescent="0.3">
      <c r="A24" s="853"/>
      <c r="B24" s="851"/>
      <c r="C24" s="852"/>
      <c r="D24" s="831" t="s">
        <v>34</v>
      </c>
      <c r="E24" s="499" t="s">
        <v>313</v>
      </c>
      <c r="F24" s="499" t="s">
        <v>313</v>
      </c>
      <c r="G24" s="499" t="s">
        <v>313</v>
      </c>
      <c r="H24" s="146" t="s">
        <v>313</v>
      </c>
      <c r="I24" s="499" t="s">
        <v>313</v>
      </c>
      <c r="J24" s="147"/>
    </row>
    <row r="25" spans="1:10" s="122" customFormat="1" ht="29.25" customHeight="1" x14ac:dyDescent="0.3">
      <c r="A25" s="853"/>
      <c r="B25" s="851"/>
      <c r="C25" s="852"/>
      <c r="D25" s="831"/>
      <c r="E25" s="365" t="s">
        <v>315</v>
      </c>
      <c r="F25" s="365" t="s">
        <v>315</v>
      </c>
      <c r="G25" s="365" t="s">
        <v>315</v>
      </c>
      <c r="H25" s="365"/>
      <c r="I25" s="365" t="s">
        <v>318</v>
      </c>
      <c r="J25" s="143"/>
    </row>
    <row r="26" spans="1:10" s="122" customFormat="1" ht="48" customHeight="1" x14ac:dyDescent="0.3">
      <c r="A26" s="853"/>
      <c r="B26" s="851"/>
      <c r="C26" s="852"/>
      <c r="D26" s="831"/>
      <c r="E26" s="144" t="s">
        <v>37</v>
      </c>
      <c r="F26" s="144" t="s">
        <v>316</v>
      </c>
      <c r="G26" s="144" t="s">
        <v>316</v>
      </c>
      <c r="H26" s="144" t="s">
        <v>37</v>
      </c>
      <c r="I26" s="144" t="s">
        <v>37</v>
      </c>
      <c r="J26" s="145"/>
    </row>
    <row r="27" spans="1:10" s="122" customFormat="1" ht="14.15" customHeight="1" x14ac:dyDescent="0.3">
      <c r="A27" s="853"/>
      <c r="B27" s="851"/>
      <c r="C27" s="852"/>
      <c r="D27" s="832" t="s">
        <v>25</v>
      </c>
      <c r="E27" s="148"/>
      <c r="F27" s="148"/>
      <c r="G27" s="148"/>
      <c r="H27" s="146"/>
      <c r="I27" s="148"/>
      <c r="J27" s="149"/>
    </row>
    <row r="28" spans="1:10" s="122" customFormat="1" ht="14.15" customHeight="1" x14ac:dyDescent="0.3">
      <c r="A28" s="853"/>
      <c r="B28" s="851"/>
      <c r="C28" s="852"/>
      <c r="D28" s="832"/>
      <c r="E28" s="142"/>
      <c r="F28" s="142"/>
      <c r="G28" s="142"/>
      <c r="H28" s="142"/>
      <c r="I28" s="142"/>
      <c r="J28" s="143"/>
    </row>
    <row r="29" spans="1:10" s="122" customFormat="1" ht="14.15" customHeight="1" thickBot="1" x14ac:dyDescent="0.35">
      <c r="A29" s="853"/>
      <c r="B29" s="851"/>
      <c r="C29" s="852"/>
      <c r="D29" s="832"/>
      <c r="E29" s="150"/>
      <c r="F29" s="150"/>
      <c r="G29" s="150"/>
      <c r="H29" s="151"/>
      <c r="I29" s="151"/>
      <c r="J29" s="152"/>
    </row>
    <row r="30" spans="1:10" s="122" customFormat="1" ht="81" customHeight="1" thickTop="1" x14ac:dyDescent="0.3">
      <c r="A30" s="850">
        <v>4</v>
      </c>
      <c r="B30" s="851">
        <f>INDEX(progvil,A30)</f>
        <v>3145495</v>
      </c>
      <c r="C30" s="852" t="str">
        <f>INDEX(fichvil,A30)</f>
        <v>3145495 INSTALACION DE SISTEMAS ELECTRICOS RESIDENCIALES Y COMERCIALES (TÉCNICO)</v>
      </c>
      <c r="D30" s="834" t="s">
        <v>32</v>
      </c>
      <c r="E30" s="692" t="s">
        <v>313</v>
      </c>
      <c r="F30" s="692" t="s">
        <v>313</v>
      </c>
      <c r="G30" s="692" t="s">
        <v>313</v>
      </c>
      <c r="H30" s="692" t="s">
        <v>313</v>
      </c>
      <c r="I30" s="692" t="s">
        <v>313</v>
      </c>
      <c r="J30" s="141"/>
    </row>
    <row r="31" spans="1:10" s="122" customFormat="1" ht="33" customHeight="1" x14ac:dyDescent="0.3">
      <c r="A31" s="850"/>
      <c r="B31" s="851"/>
      <c r="C31" s="852"/>
      <c r="D31" s="834"/>
      <c r="E31" s="142" t="s">
        <v>320</v>
      </c>
      <c r="F31" s="142" t="s">
        <v>318</v>
      </c>
      <c r="G31" s="142" t="s">
        <v>318</v>
      </c>
      <c r="H31" s="142" t="s">
        <v>319</v>
      </c>
      <c r="I31" s="142" t="s">
        <v>317</v>
      </c>
      <c r="J31" s="143"/>
    </row>
    <row r="32" spans="1:10" s="122" customFormat="1" ht="14.15" customHeight="1" x14ac:dyDescent="0.3">
      <c r="A32" s="850"/>
      <c r="B32" s="851"/>
      <c r="C32" s="852"/>
      <c r="D32" s="834"/>
      <c r="E32" s="155" t="s">
        <v>37</v>
      </c>
      <c r="F32" s="155" t="s">
        <v>37</v>
      </c>
      <c r="G32" s="155" t="s">
        <v>37</v>
      </c>
      <c r="H32" s="155" t="s">
        <v>37</v>
      </c>
      <c r="I32" s="155" t="s">
        <v>37</v>
      </c>
      <c r="J32" s="156"/>
    </row>
    <row r="33" spans="1:10" s="122" customFormat="1" ht="105.75" customHeight="1" x14ac:dyDescent="0.3">
      <c r="A33" s="850"/>
      <c r="B33" s="851"/>
      <c r="C33" s="852"/>
      <c r="D33" s="833" t="s">
        <v>34</v>
      </c>
      <c r="E33" s="146" t="s">
        <v>313</v>
      </c>
      <c r="F33" s="146" t="s">
        <v>313</v>
      </c>
      <c r="G33" s="146" t="s">
        <v>313</v>
      </c>
      <c r="H33" s="499" t="s">
        <v>313</v>
      </c>
      <c r="I33" s="499" t="s">
        <v>313</v>
      </c>
      <c r="J33" s="149"/>
    </row>
    <row r="34" spans="1:10" s="122" customFormat="1" ht="29.25" customHeight="1" x14ac:dyDescent="0.3">
      <c r="A34" s="850"/>
      <c r="B34" s="851"/>
      <c r="C34" s="852"/>
      <c r="D34" s="833"/>
      <c r="E34" s="142"/>
      <c r="F34" s="142"/>
      <c r="G34" s="142"/>
      <c r="H34" s="142" t="s">
        <v>315</v>
      </c>
      <c r="I34" s="142" t="s">
        <v>314</v>
      </c>
      <c r="J34" s="143"/>
    </row>
    <row r="35" spans="1:10" s="122" customFormat="1" ht="45.75" customHeight="1" x14ac:dyDescent="0.3">
      <c r="A35" s="850"/>
      <c r="B35" s="851"/>
      <c r="C35" s="852"/>
      <c r="D35" s="833"/>
      <c r="E35" s="144" t="s">
        <v>37</v>
      </c>
      <c r="F35" s="144" t="s">
        <v>37</v>
      </c>
      <c r="G35" s="144" t="s">
        <v>37</v>
      </c>
      <c r="H35" s="144" t="s">
        <v>316</v>
      </c>
      <c r="I35" s="144" t="s">
        <v>37</v>
      </c>
      <c r="J35" s="145"/>
    </row>
    <row r="36" spans="1:10" s="122" customFormat="1" ht="14.15" customHeight="1" x14ac:dyDescent="0.3">
      <c r="A36" s="850"/>
      <c r="B36" s="851"/>
      <c r="C36" s="852"/>
      <c r="D36" s="833" t="s">
        <v>25</v>
      </c>
      <c r="E36" s="148"/>
      <c r="F36" s="148"/>
      <c r="G36" s="148"/>
      <c r="H36" s="146"/>
      <c r="I36" s="148"/>
      <c r="J36" s="149"/>
    </row>
    <row r="37" spans="1:10" s="122" customFormat="1" ht="14.15" customHeight="1" x14ac:dyDescent="0.3">
      <c r="A37" s="850"/>
      <c r="B37" s="851"/>
      <c r="C37" s="852"/>
      <c r="D37" s="833"/>
      <c r="E37" s="142"/>
      <c r="F37" s="142"/>
      <c r="G37" s="142"/>
      <c r="H37" s="142"/>
      <c r="I37" s="142"/>
      <c r="J37" s="143"/>
    </row>
    <row r="38" spans="1:10" s="122" customFormat="1" ht="14.15" customHeight="1" thickBot="1" x14ac:dyDescent="0.35">
      <c r="A38" s="850"/>
      <c r="B38" s="851"/>
      <c r="C38" s="852"/>
      <c r="D38" s="833"/>
      <c r="E38" s="150"/>
      <c r="F38" s="150"/>
      <c r="G38" s="150"/>
      <c r="H38" s="151"/>
      <c r="I38" s="151"/>
      <c r="J38" s="152"/>
    </row>
    <row r="39" spans="1:10" s="122" customFormat="1" ht="14.15" customHeight="1" thickTop="1" x14ac:dyDescent="0.3">
      <c r="A39" s="854">
        <v>5</v>
      </c>
      <c r="B39" s="855" t="str">
        <f>INDEX(progvil,A39)</f>
        <v>3180367 (LA CUMBRE-PAVAS)</v>
      </c>
      <c r="C39" s="856" t="str">
        <f>INDEX(fichvil,A39)</f>
        <v>3180367 INSTALACION DE SISTEMAS ELECTRICOS RESIDENCIALES Y COMERCIALES (TÉCNICO)</v>
      </c>
      <c r="D39" s="830" t="s">
        <v>32</v>
      </c>
      <c r="E39" s="140"/>
      <c r="F39" s="140"/>
      <c r="G39" s="140"/>
      <c r="H39" s="140"/>
      <c r="I39" s="140"/>
      <c r="J39" s="141"/>
    </row>
    <row r="40" spans="1:10" s="122" customFormat="1" ht="14.15" customHeight="1" x14ac:dyDescent="0.3">
      <c r="A40" s="854"/>
      <c r="B40" s="855"/>
      <c r="C40" s="856"/>
      <c r="D40" s="830"/>
      <c r="E40" s="142"/>
      <c r="F40" s="142"/>
      <c r="G40" s="142"/>
      <c r="H40" s="142"/>
      <c r="I40" s="142"/>
      <c r="J40" s="143"/>
    </row>
    <row r="41" spans="1:10" s="122" customFormat="1" ht="14.15" customHeight="1" x14ac:dyDescent="0.3">
      <c r="A41" s="854"/>
      <c r="B41" s="855"/>
      <c r="C41" s="856"/>
      <c r="D41" s="830"/>
      <c r="E41" s="144"/>
      <c r="F41" s="144"/>
      <c r="G41" s="144"/>
      <c r="H41" s="144"/>
      <c r="I41" s="144"/>
      <c r="J41" s="145"/>
    </row>
    <row r="42" spans="1:10" s="122" customFormat="1" ht="136.5" customHeight="1" x14ac:dyDescent="0.3">
      <c r="A42" s="854"/>
      <c r="B42" s="855"/>
      <c r="C42" s="856"/>
      <c r="D42" s="831" t="s">
        <v>34</v>
      </c>
      <c r="E42" s="146"/>
      <c r="F42" s="146"/>
      <c r="G42" s="146"/>
      <c r="H42" s="146"/>
      <c r="I42" s="146"/>
      <c r="J42" s="500" t="s">
        <v>321</v>
      </c>
    </row>
    <row r="43" spans="1:10" s="122" customFormat="1" ht="32" customHeight="1" x14ac:dyDescent="0.3">
      <c r="A43" s="854"/>
      <c r="B43" s="855"/>
      <c r="C43" s="856"/>
      <c r="D43" s="831"/>
      <c r="E43" s="142"/>
      <c r="F43" s="142"/>
      <c r="G43" s="142"/>
      <c r="H43" s="142"/>
      <c r="I43" s="142"/>
      <c r="J43" s="143" t="s">
        <v>250</v>
      </c>
    </row>
    <row r="44" spans="1:10" s="122" customFormat="1" ht="46.5" customHeight="1" thickTop="1" thickBot="1" x14ac:dyDescent="0.35">
      <c r="A44" s="854"/>
      <c r="B44" s="855"/>
      <c r="C44" s="856"/>
      <c r="D44" s="831"/>
      <c r="E44" s="144"/>
      <c r="F44" s="144"/>
      <c r="G44" s="144"/>
      <c r="H44" s="144"/>
      <c r="I44" s="144"/>
      <c r="J44" s="323" t="s">
        <v>322</v>
      </c>
    </row>
    <row r="45" spans="1:10" s="122" customFormat="1" ht="267.75" customHeight="1" thickTop="1" thickBot="1" x14ac:dyDescent="0.35">
      <c r="A45" s="854"/>
      <c r="B45" s="855"/>
      <c r="C45" s="856"/>
      <c r="D45" s="832" t="s">
        <v>166</v>
      </c>
      <c r="E45" s="499" t="s">
        <v>323</v>
      </c>
      <c r="F45" s="499" t="s">
        <v>324</v>
      </c>
      <c r="G45" s="499" t="s">
        <v>325</v>
      </c>
      <c r="H45" s="499" t="s">
        <v>326</v>
      </c>
      <c r="I45" s="499" t="s">
        <v>327</v>
      </c>
      <c r="J45" s="149"/>
    </row>
    <row r="46" spans="1:10" s="122" customFormat="1" ht="32.25" customHeight="1" thickTop="1" thickBot="1" x14ac:dyDescent="0.35">
      <c r="A46" s="854"/>
      <c r="B46" s="855"/>
      <c r="C46" s="856"/>
      <c r="D46" s="832"/>
      <c r="E46" s="142" t="s">
        <v>328</v>
      </c>
      <c r="F46" s="142" t="s">
        <v>329</v>
      </c>
      <c r="G46" s="142" t="s">
        <v>330</v>
      </c>
      <c r="H46" s="142" t="s">
        <v>328</v>
      </c>
      <c r="I46" s="142" t="s">
        <v>329</v>
      </c>
      <c r="J46" s="143"/>
    </row>
    <row r="47" spans="1:10" s="122" customFormat="1" ht="54.75" customHeight="1" thickBot="1" x14ac:dyDescent="0.35">
      <c r="A47" s="854"/>
      <c r="B47" s="855"/>
      <c r="C47" s="856"/>
      <c r="D47" s="832"/>
      <c r="E47" s="150" t="s">
        <v>322</v>
      </c>
      <c r="F47" s="150" t="s">
        <v>322</v>
      </c>
      <c r="G47" s="150" t="s">
        <v>322</v>
      </c>
      <c r="H47" s="150" t="s">
        <v>322</v>
      </c>
      <c r="I47" s="150" t="s">
        <v>322</v>
      </c>
      <c r="J47" s="152"/>
    </row>
    <row r="48" spans="1:10" s="122" customFormat="1" ht="14.15" customHeight="1" thickTop="1" x14ac:dyDescent="0.3">
      <c r="A48" s="857">
        <v>6</v>
      </c>
      <c r="B48" s="855" t="str">
        <f>INDEX(progvil,A48)</f>
        <v>3220385 (FLORIDA)</v>
      </c>
      <c r="C48" s="856" t="str">
        <f>INDEX(fichvil,A48)</f>
        <v>3220385 INSTALACION DE SISTEMAS ELECTRICOS RESIDENCIALES Y COMERCIALES (TÉCNICO)</v>
      </c>
      <c r="D48" s="834" t="s">
        <v>32</v>
      </c>
      <c r="E48" s="153"/>
      <c r="F48" s="154"/>
      <c r="G48" s="154"/>
      <c r="H48" s="154"/>
      <c r="I48" s="154"/>
      <c r="J48" s="141"/>
    </row>
    <row r="49" spans="1:10" s="122" customFormat="1" ht="14.15" customHeight="1" x14ac:dyDescent="0.3">
      <c r="A49" s="857"/>
      <c r="B49" s="855"/>
      <c r="C49" s="856"/>
      <c r="D49" s="834"/>
      <c r="E49" s="142"/>
      <c r="F49" s="142"/>
      <c r="G49" s="142"/>
      <c r="H49" s="142"/>
      <c r="I49" s="142"/>
      <c r="J49" s="143"/>
    </row>
    <row r="50" spans="1:10" s="122" customFormat="1" ht="14.15" customHeight="1" x14ac:dyDescent="0.3">
      <c r="A50" s="857"/>
      <c r="B50" s="855"/>
      <c r="C50" s="856"/>
      <c r="D50" s="834"/>
      <c r="E50" s="155"/>
      <c r="F50" s="155"/>
      <c r="G50" s="155"/>
      <c r="H50" s="155"/>
      <c r="I50" s="155"/>
      <c r="J50" s="156"/>
    </row>
    <row r="51" spans="1:10" s="122" customFormat="1" ht="144.75" customHeight="1" x14ac:dyDescent="0.3">
      <c r="A51" s="857"/>
      <c r="B51" s="855"/>
      <c r="C51" s="856"/>
      <c r="D51" s="833" t="s">
        <v>24</v>
      </c>
      <c r="E51" s="146"/>
      <c r="F51" s="146"/>
      <c r="G51" s="146"/>
      <c r="H51" s="146"/>
      <c r="I51" s="146"/>
      <c r="J51" s="500" t="s">
        <v>331</v>
      </c>
    </row>
    <row r="52" spans="1:10" s="122" customFormat="1" ht="46.5" customHeight="1" x14ac:dyDescent="0.3">
      <c r="A52" s="857"/>
      <c r="B52" s="855"/>
      <c r="C52" s="856"/>
      <c r="D52" s="833"/>
      <c r="E52" s="142"/>
      <c r="F52" s="142"/>
      <c r="G52" s="142"/>
      <c r="H52" s="142"/>
      <c r="I52" s="142"/>
      <c r="J52" s="143" t="s">
        <v>319</v>
      </c>
    </row>
    <row r="53" spans="1:10" s="122" customFormat="1" ht="54" customHeight="1" thickTop="1" thickBot="1" x14ac:dyDescent="0.35">
      <c r="A53" s="857"/>
      <c r="B53" s="855"/>
      <c r="C53" s="856"/>
      <c r="D53" s="833"/>
      <c r="E53" s="144"/>
      <c r="F53" s="144"/>
      <c r="G53" s="144"/>
      <c r="H53" s="144"/>
      <c r="I53" s="144"/>
      <c r="J53" s="145" t="s">
        <v>332</v>
      </c>
    </row>
    <row r="54" spans="1:10" s="122" customFormat="1" ht="170.25" customHeight="1" thickTop="1" thickBot="1" x14ac:dyDescent="0.35">
      <c r="A54" s="857"/>
      <c r="B54" s="855"/>
      <c r="C54" s="856"/>
      <c r="D54" s="833" t="s">
        <v>25</v>
      </c>
      <c r="E54" s="499" t="s">
        <v>333</v>
      </c>
      <c r="F54" s="499" t="s">
        <v>334</v>
      </c>
      <c r="G54" s="499" t="s">
        <v>335</v>
      </c>
      <c r="H54" s="499" t="s">
        <v>336</v>
      </c>
      <c r="I54" s="696" t="s">
        <v>337</v>
      </c>
      <c r="J54" s="149"/>
    </row>
    <row r="55" spans="1:10" s="122" customFormat="1" ht="42.75" customHeight="1" thickTop="1" thickBot="1" x14ac:dyDescent="0.35">
      <c r="A55" s="857"/>
      <c r="B55" s="855"/>
      <c r="C55" s="856"/>
      <c r="D55" s="833"/>
      <c r="E55" s="619" t="s">
        <v>319</v>
      </c>
      <c r="F55" s="142" t="s">
        <v>317</v>
      </c>
      <c r="G55" s="142" t="s">
        <v>317</v>
      </c>
      <c r="H55" s="142" t="s">
        <v>329</v>
      </c>
      <c r="I55" s="142" t="s">
        <v>89</v>
      </c>
      <c r="J55" s="143"/>
    </row>
    <row r="56" spans="1:10" s="122" customFormat="1" ht="52.5" customHeight="1" thickBot="1" x14ac:dyDescent="0.35">
      <c r="A56" s="857"/>
      <c r="B56" s="855"/>
      <c r="C56" s="856"/>
      <c r="D56" s="833"/>
      <c r="E56" s="621" t="s">
        <v>332</v>
      </c>
      <c r="F56" s="150" t="s">
        <v>332</v>
      </c>
      <c r="G56" s="150" t="s">
        <v>332</v>
      </c>
      <c r="H56" s="150" t="s">
        <v>332</v>
      </c>
      <c r="I56" s="150" t="s">
        <v>332</v>
      </c>
      <c r="J56" s="152"/>
    </row>
    <row r="57" spans="1:10" s="122" customFormat="1" ht="14.15" customHeight="1" thickTop="1" x14ac:dyDescent="0.3">
      <c r="A57" s="854">
        <v>7</v>
      </c>
      <c r="B57" s="855" t="str">
        <f>INDEX(progvil,A57)</f>
        <v>3254184 (VILLA GORGONA - CANDELARIA)</v>
      </c>
      <c r="C57" s="856" t="str">
        <f>INDEX(fichvil,A57)</f>
        <v>3254184 INSTALACION DE SISTEMAS ELECTRICOS RESIDENCIALES Y COMERCIALES (TÉCNICO)</v>
      </c>
      <c r="D57" s="830" t="s">
        <v>32</v>
      </c>
      <c r="E57" s="140"/>
      <c r="F57" s="140"/>
      <c r="G57" s="140"/>
      <c r="H57" s="140"/>
      <c r="I57" s="140"/>
      <c r="J57" s="141"/>
    </row>
    <row r="58" spans="1:10" s="122" customFormat="1" ht="14.15" customHeight="1" x14ac:dyDescent="0.3">
      <c r="A58" s="854"/>
      <c r="B58" s="855"/>
      <c r="C58" s="856"/>
      <c r="D58" s="830"/>
      <c r="E58" s="142"/>
      <c r="F58" s="142"/>
      <c r="G58" s="142"/>
      <c r="H58" s="142"/>
      <c r="I58" s="142"/>
      <c r="J58" s="143"/>
    </row>
    <row r="59" spans="1:10" s="122" customFormat="1" ht="14.15" customHeight="1" thickTop="1" thickBot="1" x14ac:dyDescent="0.35">
      <c r="A59" s="854"/>
      <c r="B59" s="855"/>
      <c r="C59" s="856"/>
      <c r="D59" s="830"/>
      <c r="E59" s="144"/>
      <c r="F59" s="144"/>
      <c r="G59" s="144"/>
      <c r="H59" s="144"/>
      <c r="I59" s="144"/>
      <c r="J59" s="145"/>
    </row>
    <row r="60" spans="1:10" s="122" customFormat="1" ht="18.5" thickTop="1" thickBot="1" x14ac:dyDescent="0.35">
      <c r="A60" s="854"/>
      <c r="B60" s="855"/>
      <c r="C60" s="856"/>
      <c r="D60" s="831" t="s">
        <v>34</v>
      </c>
      <c r="E60" s="501"/>
      <c r="F60" s="146"/>
      <c r="G60" s="146"/>
      <c r="H60" s="146"/>
      <c r="I60" s="146"/>
      <c r="J60" s="147"/>
    </row>
    <row r="61" spans="1:10" s="122" customFormat="1" ht="14.15" customHeight="1" thickTop="1" thickBot="1" x14ac:dyDescent="0.35">
      <c r="A61" s="854"/>
      <c r="B61" s="855"/>
      <c r="C61" s="856"/>
      <c r="D61" s="831"/>
      <c r="E61" s="142"/>
      <c r="F61" s="142"/>
      <c r="G61" s="142"/>
      <c r="H61" s="142"/>
      <c r="I61" s="142"/>
      <c r="J61" s="143"/>
    </row>
    <row r="62" spans="1:10" s="122" customFormat="1" ht="14.15" customHeight="1" thickTop="1" thickBot="1" x14ac:dyDescent="0.35">
      <c r="A62" s="854"/>
      <c r="B62" s="855"/>
      <c r="C62" s="856"/>
      <c r="D62" s="831"/>
      <c r="E62" s="144"/>
      <c r="F62" s="144"/>
      <c r="G62" s="144"/>
      <c r="H62" s="144"/>
      <c r="I62" s="144"/>
      <c r="J62" s="145"/>
    </row>
    <row r="63" spans="1:10" s="122" customFormat="1" ht="409.5" customHeight="1" thickTop="1" thickBot="1" x14ac:dyDescent="0.35">
      <c r="A63" s="854"/>
      <c r="B63" s="855"/>
      <c r="C63" s="856"/>
      <c r="D63" s="832" t="s">
        <v>25</v>
      </c>
      <c r="E63" s="499" t="s">
        <v>338</v>
      </c>
      <c r="F63" s="499" t="s">
        <v>339</v>
      </c>
      <c r="G63" s="499" t="s">
        <v>340</v>
      </c>
      <c r="H63" s="499" t="s">
        <v>341</v>
      </c>
      <c r="I63" s="499" t="s">
        <v>342</v>
      </c>
      <c r="J63" s="149"/>
    </row>
    <row r="64" spans="1:10" s="122" customFormat="1" ht="40.5" customHeight="1" thickTop="1" thickBot="1" x14ac:dyDescent="0.35">
      <c r="A64" s="854"/>
      <c r="B64" s="855"/>
      <c r="C64" s="856"/>
      <c r="D64" s="832"/>
      <c r="E64" s="142" t="s">
        <v>250</v>
      </c>
      <c r="F64" s="142" t="s">
        <v>328</v>
      </c>
      <c r="G64" s="142" t="s">
        <v>318</v>
      </c>
      <c r="H64" s="142" t="s">
        <v>318</v>
      </c>
      <c r="I64" s="142" t="s">
        <v>265</v>
      </c>
      <c r="J64" s="143"/>
    </row>
    <row r="65" spans="1:10" s="122" customFormat="1" ht="56.25" customHeight="1" thickTop="1" thickBot="1" x14ac:dyDescent="0.35">
      <c r="A65" s="854"/>
      <c r="B65" s="855"/>
      <c r="C65" s="856"/>
      <c r="D65" s="832"/>
      <c r="E65" s="151" t="s">
        <v>343</v>
      </c>
      <c r="F65" s="151" t="s">
        <v>343</v>
      </c>
      <c r="G65" s="151" t="s">
        <v>343</v>
      </c>
      <c r="H65" s="151" t="s">
        <v>343</v>
      </c>
      <c r="I65" s="151" t="s">
        <v>343</v>
      </c>
      <c r="J65" s="152"/>
    </row>
    <row r="66" spans="1:10" s="122" customFormat="1" ht="14.15" customHeight="1" thickTop="1" thickBot="1" x14ac:dyDescent="0.35">
      <c r="A66" s="857">
        <v>8</v>
      </c>
      <c r="B66" s="855" t="str">
        <f>INDEX(progvil,A66)</f>
        <v>3286333 (POBLADO CAMPESTRE - CANDELARIA)</v>
      </c>
      <c r="C66" s="856" t="str">
        <f>INDEX(fichvil,A66)</f>
        <v>3286333 INSTALACION DE SISTEMAS ELECTRICOS RESIDENCIALES Y COMERCIALES (TÉCNICO)</v>
      </c>
      <c r="D66" s="834" t="s">
        <v>32</v>
      </c>
      <c r="E66" s="153"/>
      <c r="F66" s="154"/>
      <c r="G66" s="154"/>
      <c r="H66" s="154"/>
      <c r="I66" s="154"/>
      <c r="J66" s="141"/>
    </row>
    <row r="67" spans="1:10" s="122" customFormat="1" ht="14.15" customHeight="1" thickTop="1" thickBot="1" x14ac:dyDescent="0.35">
      <c r="A67" s="857"/>
      <c r="B67" s="855"/>
      <c r="C67" s="856"/>
      <c r="D67" s="834"/>
      <c r="E67" s="142"/>
      <c r="F67" s="142"/>
      <c r="G67" s="142"/>
      <c r="H67" s="142"/>
      <c r="I67" s="142"/>
      <c r="J67" s="143"/>
    </row>
    <row r="68" spans="1:10" s="122" customFormat="1" ht="14.15" customHeight="1" thickTop="1" thickBot="1" x14ac:dyDescent="0.35">
      <c r="A68" s="857"/>
      <c r="B68" s="855"/>
      <c r="C68" s="856"/>
      <c r="D68" s="834"/>
      <c r="E68" s="155"/>
      <c r="F68" s="155"/>
      <c r="G68" s="155"/>
      <c r="H68" s="155"/>
      <c r="I68" s="155"/>
      <c r="J68" s="156"/>
    </row>
    <row r="69" spans="1:10" s="122" customFormat="1" ht="156" customHeight="1" thickTop="1" thickBot="1" x14ac:dyDescent="0.35">
      <c r="A69" s="857"/>
      <c r="B69" s="855"/>
      <c r="C69" s="856"/>
      <c r="D69" s="833" t="s">
        <v>34</v>
      </c>
      <c r="E69" s="146"/>
      <c r="F69" s="146"/>
      <c r="G69" s="146"/>
      <c r="H69" s="146"/>
      <c r="I69" s="146"/>
      <c r="J69" s="500" t="s">
        <v>344</v>
      </c>
    </row>
    <row r="70" spans="1:10" s="122" customFormat="1" ht="36" customHeight="1" x14ac:dyDescent="0.3">
      <c r="A70" s="857"/>
      <c r="B70" s="855"/>
      <c r="C70" s="856"/>
      <c r="D70" s="833"/>
      <c r="E70" s="142"/>
      <c r="F70" s="142"/>
      <c r="G70" s="142"/>
      <c r="H70" s="142"/>
      <c r="I70" s="142"/>
      <c r="J70" s="143" t="s">
        <v>318</v>
      </c>
    </row>
    <row r="71" spans="1:10" s="122" customFormat="1" ht="38.25" customHeight="1" x14ac:dyDescent="0.3">
      <c r="A71" s="857"/>
      <c r="B71" s="855"/>
      <c r="C71" s="856"/>
      <c r="D71" s="833"/>
      <c r="E71" s="144"/>
      <c r="F71" s="144"/>
      <c r="G71" s="144"/>
      <c r="H71" s="144"/>
      <c r="I71" s="144"/>
      <c r="J71" s="323" t="s">
        <v>345</v>
      </c>
    </row>
    <row r="72" spans="1:10" s="122" customFormat="1" ht="267" customHeight="1" x14ac:dyDescent="0.3">
      <c r="A72" s="857"/>
      <c r="B72" s="855"/>
      <c r="C72" s="856"/>
      <c r="D72" s="833" t="s">
        <v>25</v>
      </c>
      <c r="E72" s="499" t="s">
        <v>346</v>
      </c>
      <c r="F72" s="499" t="s">
        <v>347</v>
      </c>
      <c r="G72" s="499" t="s">
        <v>348</v>
      </c>
      <c r="H72" s="499" t="s">
        <v>338</v>
      </c>
      <c r="I72" s="499" t="s">
        <v>349</v>
      </c>
      <c r="J72" s="149"/>
    </row>
    <row r="73" spans="1:10" s="122" customFormat="1" ht="42" customHeight="1" x14ac:dyDescent="0.3">
      <c r="A73" s="857"/>
      <c r="B73" s="855"/>
      <c r="C73" s="856"/>
      <c r="D73" s="833"/>
      <c r="E73" s="142" t="s">
        <v>318</v>
      </c>
      <c r="F73" s="142" t="s">
        <v>319</v>
      </c>
      <c r="G73" s="142" t="s">
        <v>265</v>
      </c>
      <c r="H73" s="142" t="s">
        <v>250</v>
      </c>
      <c r="I73" s="142" t="s">
        <v>328</v>
      </c>
      <c r="J73" s="143"/>
    </row>
    <row r="74" spans="1:10" s="122" customFormat="1" ht="39" customHeight="1" thickBot="1" x14ac:dyDescent="0.35">
      <c r="A74" s="857"/>
      <c r="B74" s="855"/>
      <c r="C74" s="856"/>
      <c r="D74" s="833"/>
      <c r="E74" s="151" t="s">
        <v>345</v>
      </c>
      <c r="F74" s="151" t="s">
        <v>345</v>
      </c>
      <c r="G74" s="151" t="s">
        <v>345</v>
      </c>
      <c r="H74" s="151" t="s">
        <v>345</v>
      </c>
      <c r="I74" s="151" t="s">
        <v>345</v>
      </c>
      <c r="J74" s="152"/>
    </row>
    <row r="75" spans="1:10" s="122" customFormat="1" ht="14.15" customHeight="1" thickTop="1" x14ac:dyDescent="0.3">
      <c r="A75" s="854">
        <v>9</v>
      </c>
      <c r="B75" s="855" t="str">
        <f>INDEX(progvil,A75)</f>
        <v>3287666 (PALMIRA)</v>
      </c>
      <c r="C75" s="856" t="str">
        <f>INDEX(fichvil,A75)</f>
        <v>3287666 INSTALACION DE SISTEMAS ELECTRICOS RESIDENCIALES Y COMERCIALES (TÉCNICO)</v>
      </c>
      <c r="D75" s="830" t="s">
        <v>32</v>
      </c>
      <c r="E75" s="140"/>
      <c r="F75" s="140"/>
      <c r="G75" s="140"/>
      <c r="H75" s="140"/>
      <c r="I75" s="140"/>
      <c r="J75" s="141"/>
    </row>
    <row r="76" spans="1:10" s="122" customFormat="1" ht="14.15" customHeight="1" x14ac:dyDescent="0.3">
      <c r="A76" s="854"/>
      <c r="B76" s="855"/>
      <c r="C76" s="856"/>
      <c r="D76" s="830"/>
      <c r="E76" s="142"/>
      <c r="F76" s="142"/>
      <c r="G76" s="142"/>
      <c r="H76" s="142"/>
      <c r="I76" s="142"/>
      <c r="J76" s="143"/>
    </row>
    <row r="77" spans="1:10" s="122" customFormat="1" ht="14.15" customHeight="1" x14ac:dyDescent="0.3">
      <c r="A77" s="854"/>
      <c r="B77" s="855"/>
      <c r="C77" s="856"/>
      <c r="D77" s="830"/>
      <c r="E77" s="144"/>
      <c r="F77" s="144"/>
      <c r="G77" s="144"/>
      <c r="H77" s="144"/>
      <c r="I77" s="144"/>
      <c r="J77" s="145"/>
    </row>
    <row r="78" spans="1:10" s="122" customFormat="1" ht="204" customHeight="1" x14ac:dyDescent="0.3">
      <c r="A78" s="854"/>
      <c r="B78" s="855"/>
      <c r="C78" s="856"/>
      <c r="D78" s="831" t="s">
        <v>34</v>
      </c>
      <c r="E78" s="502"/>
      <c r="F78" s="146"/>
      <c r="G78" s="146"/>
      <c r="H78" s="146"/>
      <c r="I78" s="146"/>
      <c r="J78" s="500" t="s">
        <v>350</v>
      </c>
    </row>
    <row r="79" spans="1:10" s="122" customFormat="1" ht="45.75" customHeight="1" x14ac:dyDescent="0.3">
      <c r="A79" s="854"/>
      <c r="B79" s="855"/>
      <c r="C79" s="856"/>
      <c r="D79" s="831"/>
      <c r="E79" s="142"/>
      <c r="F79" s="142"/>
      <c r="G79" s="142"/>
      <c r="H79" s="142"/>
      <c r="I79" s="142"/>
      <c r="J79" s="143" t="s">
        <v>317</v>
      </c>
    </row>
    <row r="80" spans="1:10" s="122" customFormat="1" ht="44.25" customHeight="1" x14ac:dyDescent="0.3">
      <c r="A80" s="854"/>
      <c r="B80" s="855"/>
      <c r="C80" s="856"/>
      <c r="D80" s="831"/>
      <c r="E80" s="144"/>
      <c r="F80" s="144"/>
      <c r="G80" s="144"/>
      <c r="H80" s="144"/>
      <c r="I80" s="144"/>
      <c r="J80" s="145" t="s">
        <v>351</v>
      </c>
    </row>
    <row r="81" spans="1:10" s="122" customFormat="1" ht="254.25" customHeight="1" x14ac:dyDescent="0.3">
      <c r="A81" s="854"/>
      <c r="B81" s="855"/>
      <c r="C81" s="856"/>
      <c r="D81" s="832" t="s">
        <v>25</v>
      </c>
      <c r="E81" s="499" t="s">
        <v>352</v>
      </c>
      <c r="F81" s="499" t="s">
        <v>353</v>
      </c>
      <c r="G81" s="695" t="s">
        <v>1646</v>
      </c>
      <c r="H81" s="499" t="s">
        <v>354</v>
      </c>
      <c r="I81" s="499" t="s">
        <v>355</v>
      </c>
      <c r="J81" s="147"/>
    </row>
    <row r="82" spans="1:10" s="122" customFormat="1" ht="55.5" customHeight="1" x14ac:dyDescent="0.3">
      <c r="A82" s="854"/>
      <c r="B82" s="855"/>
      <c r="C82" s="856"/>
      <c r="D82" s="832"/>
      <c r="E82" s="142" t="s">
        <v>317</v>
      </c>
      <c r="F82" s="142" t="s">
        <v>265</v>
      </c>
      <c r="G82" s="142" t="s">
        <v>356</v>
      </c>
      <c r="H82" s="142" t="s">
        <v>357</v>
      </c>
      <c r="I82" s="142" t="s">
        <v>317</v>
      </c>
      <c r="J82" s="143"/>
    </row>
    <row r="83" spans="1:10" s="122" customFormat="1" ht="48" customHeight="1" thickBot="1" x14ac:dyDescent="0.35">
      <c r="A83" s="854"/>
      <c r="B83" s="855"/>
      <c r="C83" s="856"/>
      <c r="D83" s="832"/>
      <c r="E83" s="150" t="s">
        <v>351</v>
      </c>
      <c r="F83" s="150" t="s">
        <v>351</v>
      </c>
      <c r="G83" s="150" t="s">
        <v>358</v>
      </c>
      <c r="H83" s="150" t="s">
        <v>351</v>
      </c>
      <c r="I83" s="150" t="s">
        <v>351</v>
      </c>
      <c r="J83" s="152"/>
    </row>
    <row r="84" spans="1:10" s="122" customFormat="1" ht="198.65" customHeight="1" thickTop="1" x14ac:dyDescent="0.3">
      <c r="A84" s="858">
        <v>10</v>
      </c>
      <c r="B84" s="836">
        <f>INDEX(progvil,A84)</f>
        <v>3290266</v>
      </c>
      <c r="C84" s="835" t="str">
        <f>INDEX(fichvil,A84)</f>
        <v>3290266 INSTALACION DE SISTEMAS ELECTRICOS RESIDENCIALES Y COMERCIALES (TÉCNICO)</v>
      </c>
      <c r="D84" s="834" t="s">
        <v>32</v>
      </c>
      <c r="E84" s="499" t="s">
        <v>359</v>
      </c>
      <c r="F84" s="498" t="s">
        <v>360</v>
      </c>
      <c r="G84" s="498" t="s">
        <v>361</v>
      </c>
      <c r="H84" s="498" t="s">
        <v>362</v>
      </c>
      <c r="I84" s="498" t="s">
        <v>363</v>
      </c>
      <c r="J84" s="141"/>
    </row>
    <row r="85" spans="1:10" s="122" customFormat="1" ht="68.25" customHeight="1" x14ac:dyDescent="0.3">
      <c r="A85" s="858"/>
      <c r="B85" s="836"/>
      <c r="C85" s="835"/>
      <c r="D85" s="834"/>
      <c r="E85" s="142" t="s">
        <v>318</v>
      </c>
      <c r="F85" s="142" t="s">
        <v>265</v>
      </c>
      <c r="G85" s="142" t="s">
        <v>317</v>
      </c>
      <c r="H85" s="142" t="s">
        <v>317</v>
      </c>
      <c r="I85" s="142" t="s">
        <v>357</v>
      </c>
      <c r="J85" s="143"/>
    </row>
    <row r="86" spans="1:10" s="122" customFormat="1" ht="19.5" customHeight="1" x14ac:dyDescent="0.3">
      <c r="A86" s="858"/>
      <c r="B86" s="836"/>
      <c r="C86" s="835"/>
      <c r="D86" s="834"/>
      <c r="E86" s="155" t="s">
        <v>70</v>
      </c>
      <c r="F86" s="155" t="s">
        <v>70</v>
      </c>
      <c r="G86" s="155" t="s">
        <v>364</v>
      </c>
      <c r="H86" s="155" t="s">
        <v>364</v>
      </c>
      <c r="I86" s="155" t="s">
        <v>70</v>
      </c>
      <c r="J86" s="156"/>
    </row>
    <row r="87" spans="1:10" s="122" customFormat="1" ht="14.25" customHeight="1" x14ac:dyDescent="0.3">
      <c r="A87" s="858"/>
      <c r="B87" s="836"/>
      <c r="C87" s="835"/>
      <c r="D87" s="833" t="s">
        <v>34</v>
      </c>
      <c r="E87" s="146"/>
      <c r="F87" s="146"/>
      <c r="G87" s="146"/>
      <c r="H87" s="146"/>
      <c r="I87" s="146"/>
      <c r="J87" s="149"/>
    </row>
    <row r="88" spans="1:10" s="122" customFormat="1" ht="14.15" customHeight="1" x14ac:dyDescent="0.3">
      <c r="A88" s="858"/>
      <c r="B88" s="836"/>
      <c r="C88" s="835"/>
      <c r="D88" s="833"/>
      <c r="E88" s="142"/>
      <c r="F88" s="142"/>
      <c r="G88" s="142"/>
      <c r="H88" s="142"/>
      <c r="I88" s="142"/>
      <c r="J88" s="143"/>
    </row>
    <row r="89" spans="1:10" s="122" customFormat="1" ht="14.15" customHeight="1" x14ac:dyDescent="0.3">
      <c r="A89" s="858"/>
      <c r="B89" s="836"/>
      <c r="C89" s="835"/>
      <c r="D89" s="833"/>
      <c r="E89" s="144"/>
      <c r="F89" s="144"/>
      <c r="G89" s="144"/>
      <c r="H89" s="144"/>
      <c r="I89" s="144"/>
      <c r="J89" s="145"/>
    </row>
    <row r="90" spans="1:10" s="122" customFormat="1" ht="14.15" customHeight="1" x14ac:dyDescent="0.3">
      <c r="A90" s="858"/>
      <c r="B90" s="836"/>
      <c r="C90" s="835"/>
      <c r="D90" s="833" t="s">
        <v>25</v>
      </c>
      <c r="E90" s="148"/>
      <c r="F90" s="148"/>
      <c r="G90" s="148"/>
      <c r="H90" s="148"/>
      <c r="I90" s="148"/>
      <c r="J90" s="149"/>
    </row>
    <row r="91" spans="1:10" s="122" customFormat="1" ht="14.15" customHeight="1" x14ac:dyDescent="0.3">
      <c r="A91" s="858"/>
      <c r="B91" s="836"/>
      <c r="C91" s="835"/>
      <c r="D91" s="833"/>
      <c r="E91" s="142"/>
      <c r="F91" s="142"/>
      <c r="G91" s="142"/>
      <c r="H91" s="142"/>
      <c r="I91" s="142"/>
      <c r="J91" s="143"/>
    </row>
    <row r="92" spans="1:10" s="122" customFormat="1" ht="14.15" customHeight="1" thickBot="1" x14ac:dyDescent="0.35">
      <c r="A92" s="858"/>
      <c r="B92" s="836"/>
      <c r="C92" s="835"/>
      <c r="D92" s="833"/>
      <c r="E92" s="150"/>
      <c r="F92" s="150"/>
      <c r="G92" s="150"/>
      <c r="H92" s="150"/>
      <c r="I92" s="150"/>
      <c r="J92" s="152"/>
    </row>
    <row r="93" spans="1:10" s="122" customFormat="1" ht="14.15" customHeight="1" thickTop="1" x14ac:dyDescent="0.3">
      <c r="A93" s="854">
        <v>11</v>
      </c>
      <c r="B93" s="855">
        <f>INDEX(progvil,A93)</f>
        <v>3365193</v>
      </c>
      <c r="C93" s="856" t="str">
        <f>INDEX(fichvil,A93)</f>
        <v>3365193 INSTALACION DE SISTEMAS ELECTRICOS RESIDENCIALES Y COMERCIALES (TÉCNICO)</v>
      </c>
      <c r="D93" s="830" t="s">
        <v>32</v>
      </c>
      <c r="E93" s="140"/>
      <c r="F93" s="140"/>
      <c r="G93" s="140"/>
      <c r="H93" s="140"/>
      <c r="I93" s="140"/>
      <c r="J93" s="141"/>
    </row>
    <row r="94" spans="1:10" s="122" customFormat="1" ht="14.15" customHeight="1" x14ac:dyDescent="0.3">
      <c r="A94" s="854"/>
      <c r="B94" s="855"/>
      <c r="C94" s="856"/>
      <c r="D94" s="830"/>
      <c r="E94" s="142"/>
      <c r="F94" s="142"/>
      <c r="G94" s="142"/>
      <c r="H94" s="142"/>
      <c r="I94" s="142"/>
      <c r="J94" s="143"/>
    </row>
    <row r="95" spans="1:10" s="122" customFormat="1" ht="14.15" customHeight="1" thickTop="1" thickBot="1" x14ac:dyDescent="0.35">
      <c r="A95" s="854"/>
      <c r="B95" s="855"/>
      <c r="C95" s="856"/>
      <c r="D95" s="830"/>
      <c r="E95" s="144"/>
      <c r="F95" s="144"/>
      <c r="G95" s="144"/>
      <c r="H95" s="144"/>
      <c r="I95" s="144"/>
      <c r="J95" s="145"/>
    </row>
    <row r="96" spans="1:10" s="122" customFormat="1" ht="64.5" customHeight="1" thickTop="1" thickBot="1" x14ac:dyDescent="0.35">
      <c r="A96" s="854"/>
      <c r="B96" s="855"/>
      <c r="C96" s="856"/>
      <c r="D96" s="831" t="s">
        <v>34</v>
      </c>
      <c r="E96" s="146"/>
      <c r="F96" s="499"/>
      <c r="G96" s="146"/>
      <c r="H96" s="146"/>
      <c r="I96" s="146"/>
      <c r="J96" s="500" t="s">
        <v>365</v>
      </c>
    </row>
    <row r="97" spans="1:10" s="122" customFormat="1" ht="14.15" customHeight="1" thickTop="1" thickBot="1" x14ac:dyDescent="0.35">
      <c r="A97" s="854"/>
      <c r="B97" s="855"/>
      <c r="C97" s="856"/>
      <c r="D97" s="831"/>
      <c r="E97" s="142"/>
      <c r="F97" s="142"/>
      <c r="G97" s="142"/>
      <c r="H97" s="142"/>
      <c r="I97" s="142"/>
      <c r="J97" s="143" t="s">
        <v>265</v>
      </c>
    </row>
    <row r="98" spans="1:10" s="122" customFormat="1" ht="27" customHeight="1" x14ac:dyDescent="0.3">
      <c r="A98" s="854"/>
      <c r="B98" s="855"/>
      <c r="C98" s="856"/>
      <c r="D98" s="831"/>
      <c r="E98" s="144"/>
      <c r="F98" s="144"/>
      <c r="G98" s="144"/>
      <c r="H98" s="144"/>
      <c r="I98" s="144"/>
      <c r="J98" s="145" t="s">
        <v>366</v>
      </c>
    </row>
    <row r="99" spans="1:10" s="123" customFormat="1" ht="58.5" customHeight="1" x14ac:dyDescent="0.3">
      <c r="A99" s="854"/>
      <c r="B99" s="855"/>
      <c r="C99" s="856"/>
      <c r="D99" s="832" t="s">
        <v>25</v>
      </c>
      <c r="E99" s="517" t="s">
        <v>367</v>
      </c>
      <c r="F99" s="517" t="s">
        <v>368</v>
      </c>
      <c r="G99" s="517" t="s">
        <v>369</v>
      </c>
      <c r="H99" s="499" t="s">
        <v>370</v>
      </c>
      <c r="I99" s="499" t="s">
        <v>371</v>
      </c>
      <c r="J99" s="149"/>
    </row>
    <row r="100" spans="1:10" s="122" customFormat="1" ht="14.15" customHeight="1" x14ac:dyDescent="0.3">
      <c r="A100" s="854"/>
      <c r="B100" s="855"/>
      <c r="C100" s="856"/>
      <c r="D100" s="832"/>
      <c r="E100" s="142" t="s">
        <v>329</v>
      </c>
      <c r="F100" s="142" t="s">
        <v>318</v>
      </c>
      <c r="G100" s="142" t="s">
        <v>328</v>
      </c>
      <c r="H100" s="142" t="s">
        <v>317</v>
      </c>
      <c r="I100" s="142" t="s">
        <v>250</v>
      </c>
      <c r="J100" s="143"/>
    </row>
    <row r="101" spans="1:10" s="122" customFormat="1" ht="33" customHeight="1" thickBot="1" x14ac:dyDescent="0.35">
      <c r="A101" s="854"/>
      <c r="B101" s="855"/>
      <c r="C101" s="856"/>
      <c r="D101" s="832"/>
      <c r="E101" s="150" t="s">
        <v>366</v>
      </c>
      <c r="F101" s="150" t="s">
        <v>364</v>
      </c>
      <c r="G101" s="150" t="s">
        <v>70</v>
      </c>
      <c r="H101" s="150" t="s">
        <v>364</v>
      </c>
      <c r="I101" s="150" t="s">
        <v>366</v>
      </c>
      <c r="J101" s="152"/>
    </row>
    <row r="102" spans="1:10" s="122" customFormat="1" ht="14.15" customHeight="1" thickTop="1" x14ac:dyDescent="0.3">
      <c r="A102" s="858">
        <v>12</v>
      </c>
      <c r="B102" s="836" t="str">
        <f>INDEX(progvil,A102)</f>
        <v>NUEVA ISERC</v>
      </c>
      <c r="C102" s="835" t="str">
        <f>INDEX(fichvil,A102)</f>
        <v>NUEVA ISERC  INSTALACION DE SISTEMAS ELECTRICOS RESIDENCIALES Y COMERCIALES (TÉCNICO)</v>
      </c>
      <c r="D102" s="834" t="s">
        <v>32</v>
      </c>
      <c r="E102" s="153"/>
      <c r="F102" s="154"/>
      <c r="G102" s="154"/>
      <c r="H102" s="154"/>
      <c r="I102" s="154"/>
      <c r="J102" s="141"/>
    </row>
    <row r="103" spans="1:10" s="122" customFormat="1" ht="14.15" customHeight="1" x14ac:dyDescent="0.3">
      <c r="A103" s="858"/>
      <c r="B103" s="836"/>
      <c r="C103" s="835"/>
      <c r="D103" s="834"/>
      <c r="E103" s="142"/>
      <c r="F103" s="142"/>
      <c r="G103" s="142"/>
      <c r="H103" s="142"/>
      <c r="I103" s="142"/>
      <c r="J103" s="143"/>
    </row>
    <row r="104" spans="1:10" s="122" customFormat="1" ht="14.15" customHeight="1" x14ac:dyDescent="0.3">
      <c r="A104" s="858"/>
      <c r="B104" s="836"/>
      <c r="C104" s="835"/>
      <c r="D104" s="834"/>
      <c r="E104" s="155"/>
      <c r="F104" s="155"/>
      <c r="G104" s="155"/>
      <c r="H104" s="155"/>
      <c r="I104" s="155"/>
      <c r="J104" s="156"/>
    </row>
    <row r="105" spans="1:10" s="122" customFormat="1" ht="73" customHeight="1" x14ac:dyDescent="0.3">
      <c r="A105" s="858"/>
      <c r="B105" s="836"/>
      <c r="C105" s="835"/>
      <c r="D105" s="833" t="s">
        <v>57</v>
      </c>
      <c r="E105" s="146" t="s">
        <v>1604</v>
      </c>
      <c r="F105" s="146" t="s">
        <v>1605</v>
      </c>
      <c r="G105" s="146" t="s">
        <v>1606</v>
      </c>
      <c r="H105" s="146" t="s">
        <v>1607</v>
      </c>
      <c r="I105" s="146" t="s">
        <v>1608</v>
      </c>
      <c r="J105" s="149"/>
    </row>
    <row r="106" spans="1:10" s="122" customFormat="1" ht="14.15" customHeight="1" x14ac:dyDescent="0.3">
      <c r="A106" s="858"/>
      <c r="B106" s="836"/>
      <c r="C106" s="835"/>
      <c r="D106" s="833"/>
      <c r="E106" s="142" t="s">
        <v>319</v>
      </c>
      <c r="F106" s="142" t="s">
        <v>356</v>
      </c>
      <c r="G106" s="142" t="s">
        <v>314</v>
      </c>
      <c r="H106" s="142" t="s">
        <v>436</v>
      </c>
      <c r="I106" s="142" t="s">
        <v>216</v>
      </c>
      <c r="J106" s="143"/>
    </row>
    <row r="107" spans="1:10" s="122" customFormat="1" ht="28" customHeight="1" x14ac:dyDescent="0.3">
      <c r="A107" s="858"/>
      <c r="B107" s="836"/>
      <c r="C107" s="835"/>
      <c r="D107" s="833"/>
      <c r="E107" s="144" t="s">
        <v>364</v>
      </c>
      <c r="F107" s="144" t="s">
        <v>70</v>
      </c>
      <c r="G107" s="144" t="s">
        <v>153</v>
      </c>
      <c r="H107" s="144" t="s">
        <v>153</v>
      </c>
      <c r="I107" s="144" t="s">
        <v>364</v>
      </c>
      <c r="J107" s="145"/>
    </row>
    <row r="108" spans="1:10" s="122" customFormat="1" ht="60" customHeight="1" x14ac:dyDescent="0.3">
      <c r="A108" s="858"/>
      <c r="B108" s="836"/>
      <c r="C108" s="835"/>
      <c r="D108" s="833" t="s">
        <v>25</v>
      </c>
      <c r="E108" s="148" t="s">
        <v>1609</v>
      </c>
      <c r="F108" s="148" t="s">
        <v>1611</v>
      </c>
      <c r="G108" s="148" t="s">
        <v>1604</v>
      </c>
      <c r="H108" s="148" t="s">
        <v>94</v>
      </c>
      <c r="I108" s="148" t="s">
        <v>1610</v>
      </c>
      <c r="J108" s="149"/>
    </row>
    <row r="109" spans="1:10" s="122" customFormat="1" ht="30.5" customHeight="1" x14ac:dyDescent="0.3">
      <c r="A109" s="858"/>
      <c r="B109" s="836"/>
      <c r="C109" s="835"/>
      <c r="D109" s="833"/>
      <c r="E109" s="142" t="s">
        <v>319</v>
      </c>
      <c r="F109" s="142" t="s">
        <v>330</v>
      </c>
      <c r="G109" s="142" t="s">
        <v>314</v>
      </c>
      <c r="H109" s="142"/>
      <c r="I109" s="142" t="s">
        <v>476</v>
      </c>
      <c r="J109" s="143"/>
    </row>
    <row r="110" spans="1:10" s="122" customFormat="1" ht="35.5" customHeight="1" thickBot="1" x14ac:dyDescent="0.35">
      <c r="A110" s="858"/>
      <c r="B110" s="836"/>
      <c r="C110" s="835"/>
      <c r="D110" s="833"/>
      <c r="E110" s="150" t="s">
        <v>364</v>
      </c>
      <c r="F110" s="150" t="s">
        <v>655</v>
      </c>
      <c r="G110" s="150" t="s">
        <v>153</v>
      </c>
      <c r="H110" s="150"/>
      <c r="I110" s="150" t="s">
        <v>364</v>
      </c>
      <c r="J110" s="152"/>
    </row>
    <row r="111" spans="1:10" s="122" customFormat="1" ht="43.4" customHeight="1" thickTop="1" x14ac:dyDescent="0.3">
      <c r="A111" s="859">
        <v>13</v>
      </c>
      <c r="B111" s="860">
        <f>INDEX(progvil,A111)</f>
        <v>3174409</v>
      </c>
      <c r="C111" s="861" t="str">
        <f>INDEX(fichvil,A111)</f>
        <v>3174409 MANTENIMIENTO E INSTALACION DE SISTEMAS SOLARES FOTOVOLTAICOS (TÉCNICO)</v>
      </c>
      <c r="D111" s="830" t="s">
        <v>32</v>
      </c>
      <c r="E111" s="498" t="s">
        <v>372</v>
      </c>
      <c r="F111" s="154" t="s">
        <v>372</v>
      </c>
      <c r="G111" s="498" t="s">
        <v>372</v>
      </c>
      <c r="H111" s="498" t="s">
        <v>372</v>
      </c>
      <c r="I111" s="498" t="s">
        <v>372</v>
      </c>
      <c r="J111" s="141"/>
    </row>
    <row r="112" spans="1:10" s="122" customFormat="1" ht="14.15" customHeight="1" x14ac:dyDescent="0.3">
      <c r="A112" s="859"/>
      <c r="B112" s="860"/>
      <c r="C112" s="861"/>
      <c r="D112" s="830"/>
      <c r="E112" s="142" t="s">
        <v>328</v>
      </c>
      <c r="F112" s="142"/>
      <c r="G112" s="142" t="s">
        <v>328</v>
      </c>
      <c r="H112" s="142" t="s">
        <v>328</v>
      </c>
      <c r="I112" s="142" t="s">
        <v>373</v>
      </c>
      <c r="J112" s="143"/>
    </row>
    <row r="113" spans="1:10" s="122" customFormat="1" ht="28.5" customHeight="1" x14ac:dyDescent="0.3">
      <c r="A113" s="859"/>
      <c r="B113" s="860"/>
      <c r="C113" s="861"/>
      <c r="D113" s="830"/>
      <c r="E113" s="155" t="s">
        <v>37</v>
      </c>
      <c r="F113" s="155" t="s">
        <v>37</v>
      </c>
      <c r="G113" s="155" t="s">
        <v>37</v>
      </c>
      <c r="H113" s="155" t="s">
        <v>37</v>
      </c>
      <c r="I113" s="155" t="s">
        <v>316</v>
      </c>
      <c r="J113" s="145"/>
    </row>
    <row r="114" spans="1:10" s="122" customFormat="1" ht="51" customHeight="1" thickTop="1" thickBot="1" x14ac:dyDescent="0.35">
      <c r="A114" s="859"/>
      <c r="B114" s="860"/>
      <c r="C114" s="861"/>
      <c r="D114" s="831" t="s">
        <v>34</v>
      </c>
      <c r="E114" s="146" t="s">
        <v>372</v>
      </c>
      <c r="F114" s="146" t="s">
        <v>372</v>
      </c>
      <c r="G114" s="499" t="s">
        <v>372</v>
      </c>
      <c r="H114" s="146" t="s">
        <v>372</v>
      </c>
      <c r="I114" s="499" t="s">
        <v>372</v>
      </c>
      <c r="J114" s="147"/>
    </row>
    <row r="115" spans="1:10" s="122" customFormat="1" ht="17.899999999999999" customHeight="1" thickTop="1" thickBot="1" x14ac:dyDescent="0.35">
      <c r="A115" s="859"/>
      <c r="B115" s="860"/>
      <c r="C115" s="861"/>
      <c r="D115" s="831"/>
      <c r="E115" s="142"/>
      <c r="F115" s="142"/>
      <c r="G115" s="142" t="s">
        <v>328</v>
      </c>
      <c r="H115" s="142"/>
      <c r="I115" s="142" t="s">
        <v>373</v>
      </c>
      <c r="J115" s="143"/>
    </row>
    <row r="116" spans="1:10" s="122" customFormat="1" ht="14.15" customHeight="1" thickTop="1" thickBot="1" x14ac:dyDescent="0.35">
      <c r="A116" s="859"/>
      <c r="B116" s="860"/>
      <c r="C116" s="861"/>
      <c r="D116" s="831"/>
      <c r="E116" s="144" t="s">
        <v>37</v>
      </c>
      <c r="F116" s="144" t="s">
        <v>37</v>
      </c>
      <c r="G116" s="144" t="s">
        <v>37</v>
      </c>
      <c r="H116" s="144" t="s">
        <v>37</v>
      </c>
      <c r="I116" s="144" t="s">
        <v>37</v>
      </c>
      <c r="J116" s="145"/>
    </row>
    <row r="117" spans="1:10" s="122" customFormat="1" ht="14.15" customHeight="1" x14ac:dyDescent="0.3">
      <c r="A117" s="859"/>
      <c r="B117" s="860"/>
      <c r="C117" s="861"/>
      <c r="D117" s="832" t="s">
        <v>25</v>
      </c>
      <c r="E117" s="148"/>
      <c r="F117" s="148"/>
      <c r="G117" s="148"/>
      <c r="H117" s="146"/>
      <c r="I117" s="148"/>
      <c r="J117" s="149"/>
    </row>
    <row r="118" spans="1:10" s="122" customFormat="1" ht="14.15" customHeight="1" x14ac:dyDescent="0.3">
      <c r="A118" s="859"/>
      <c r="B118" s="860"/>
      <c r="C118" s="861"/>
      <c r="D118" s="832"/>
      <c r="E118" s="142"/>
      <c r="F118" s="142"/>
      <c r="G118" s="142"/>
      <c r="H118" s="142"/>
      <c r="I118" s="142"/>
      <c r="J118" s="143"/>
    </row>
    <row r="119" spans="1:10" s="122" customFormat="1" ht="14.15" customHeight="1" thickBot="1" x14ac:dyDescent="0.35">
      <c r="A119" s="859"/>
      <c r="B119" s="860"/>
      <c r="C119" s="861"/>
      <c r="D119" s="832"/>
      <c r="E119" s="150"/>
      <c r="F119" s="150"/>
      <c r="G119" s="150"/>
      <c r="H119" s="151"/>
      <c r="I119" s="151"/>
      <c r="J119" s="152"/>
    </row>
    <row r="120" spans="1:10" s="122" customFormat="1" ht="14.15" customHeight="1" thickTop="1" x14ac:dyDescent="0.3">
      <c r="A120" s="858">
        <v>14</v>
      </c>
      <c r="B120" s="836">
        <f>INDEX(progvil,A120)</f>
        <v>3238786</v>
      </c>
      <c r="C120" s="835" t="str">
        <f>INDEX(fichvil,A120)</f>
        <v>3238786 MANTENIMIENTO E INSTALACION DE SISTEMAS SOLARES FOTOVOLTAICOS (TÉCNICO)</v>
      </c>
      <c r="D120" s="834" t="s">
        <v>32</v>
      </c>
      <c r="E120" s="153"/>
      <c r="F120" s="154"/>
      <c r="G120" s="154"/>
      <c r="H120" s="154"/>
      <c r="I120" s="154"/>
      <c r="J120" s="141"/>
    </row>
    <row r="121" spans="1:10" s="122" customFormat="1" ht="14.15" customHeight="1" x14ac:dyDescent="0.3">
      <c r="A121" s="858"/>
      <c r="B121" s="836"/>
      <c r="C121" s="835"/>
      <c r="D121" s="834"/>
      <c r="E121" s="142"/>
      <c r="F121" s="142"/>
      <c r="G121" s="142"/>
      <c r="H121" s="142"/>
      <c r="I121" s="142"/>
      <c r="J121" s="143"/>
    </row>
    <row r="122" spans="1:10" s="122" customFormat="1" ht="14.15" customHeight="1" x14ac:dyDescent="0.3">
      <c r="A122" s="858"/>
      <c r="B122" s="836"/>
      <c r="C122" s="835"/>
      <c r="D122" s="834"/>
      <c r="E122" s="155"/>
      <c r="F122" s="155"/>
      <c r="G122" s="155"/>
      <c r="H122" s="155"/>
      <c r="I122" s="155"/>
      <c r="J122" s="156"/>
    </row>
    <row r="123" spans="1:10" s="122" customFormat="1" ht="34.5" customHeight="1" x14ac:dyDescent="0.3">
      <c r="A123" s="858"/>
      <c r="B123" s="836"/>
      <c r="C123" s="835"/>
      <c r="D123" s="833" t="s">
        <v>34</v>
      </c>
      <c r="E123" s="499" t="s">
        <v>374</v>
      </c>
      <c r="F123" s="146"/>
      <c r="G123" s="499" t="s">
        <v>375</v>
      </c>
      <c r="H123" s="146"/>
      <c r="I123" s="146"/>
      <c r="J123" s="149"/>
    </row>
    <row r="124" spans="1:10" s="122" customFormat="1" ht="14.15" customHeight="1" x14ac:dyDescent="0.3">
      <c r="A124" s="858"/>
      <c r="B124" s="836"/>
      <c r="C124" s="835"/>
      <c r="D124" s="833"/>
      <c r="E124" s="142" t="s">
        <v>373</v>
      </c>
      <c r="F124" s="142"/>
      <c r="G124" s="142" t="s">
        <v>319</v>
      </c>
      <c r="H124" s="142"/>
      <c r="I124" s="142"/>
      <c r="J124" s="143"/>
    </row>
    <row r="125" spans="1:10" s="122" customFormat="1" ht="34.4" customHeight="1" x14ac:dyDescent="0.3">
      <c r="A125" s="858"/>
      <c r="B125" s="836"/>
      <c r="C125" s="835"/>
      <c r="D125" s="833"/>
      <c r="E125" s="144" t="s">
        <v>316</v>
      </c>
      <c r="F125" s="144"/>
      <c r="G125" s="144" t="s">
        <v>364</v>
      </c>
      <c r="H125" s="144"/>
      <c r="I125" s="144"/>
      <c r="J125" s="145"/>
    </row>
    <row r="126" spans="1:10" s="122" customFormat="1" ht="251.25" customHeight="1" x14ac:dyDescent="0.3">
      <c r="A126" s="858"/>
      <c r="B126" s="836"/>
      <c r="C126" s="835"/>
      <c r="D126" s="833" t="s">
        <v>25</v>
      </c>
      <c r="E126" s="517" t="s">
        <v>376</v>
      </c>
      <c r="F126" s="539" t="s">
        <v>377</v>
      </c>
      <c r="G126" s="520" t="s">
        <v>378</v>
      </c>
      <c r="H126" s="517" t="s">
        <v>379</v>
      </c>
      <c r="I126" s="499" t="s">
        <v>380</v>
      </c>
      <c r="J126" s="149"/>
    </row>
    <row r="127" spans="1:10" s="122" customFormat="1" ht="14.15" customHeight="1" x14ac:dyDescent="0.3">
      <c r="A127" s="858"/>
      <c r="B127" s="836"/>
      <c r="C127" s="835"/>
      <c r="D127" s="833"/>
      <c r="E127" s="142" t="s">
        <v>373</v>
      </c>
      <c r="F127" s="142" t="s">
        <v>51</v>
      </c>
      <c r="G127" s="142" t="s">
        <v>319</v>
      </c>
      <c r="H127" s="142" t="s">
        <v>373</v>
      </c>
      <c r="I127" s="142" t="s">
        <v>320</v>
      </c>
      <c r="J127" s="143"/>
    </row>
    <row r="128" spans="1:10" s="122" customFormat="1" ht="34.4" customHeight="1" thickBot="1" x14ac:dyDescent="0.35">
      <c r="A128" s="858"/>
      <c r="B128" s="836"/>
      <c r="C128" s="835"/>
      <c r="D128" s="833"/>
      <c r="E128" s="144" t="s">
        <v>316</v>
      </c>
      <c r="F128" s="150" t="s">
        <v>70</v>
      </c>
      <c r="G128" s="150" t="s">
        <v>364</v>
      </c>
      <c r="H128" s="144" t="s">
        <v>316</v>
      </c>
      <c r="I128" s="150" t="s">
        <v>70</v>
      </c>
      <c r="J128" s="152"/>
    </row>
    <row r="129" spans="1:10" s="122" customFormat="1" ht="14.15" customHeight="1" thickTop="1" x14ac:dyDescent="0.3">
      <c r="A129" s="827">
        <v>15</v>
      </c>
      <c r="B129" s="828" t="str">
        <f>INDEX(progvil,A129)</f>
        <v>3373904 (YUMBO)</v>
      </c>
      <c r="C129" s="829" t="str">
        <f>INDEX(fichvil,A129)</f>
        <v>3373904 MANTENIMIENTO E INSTALACION DE SISTEMAS SOLARES FOTOVOLTAICOS (TÉCNICO)</v>
      </c>
      <c r="D129" s="830" t="s">
        <v>32</v>
      </c>
      <c r="E129" s="140"/>
      <c r="F129" s="140"/>
      <c r="G129" s="140"/>
      <c r="H129" s="140"/>
      <c r="I129" s="140"/>
      <c r="J129" s="141"/>
    </row>
    <row r="130" spans="1:10" s="122" customFormat="1" ht="14.15" customHeight="1" x14ac:dyDescent="0.3">
      <c r="A130" s="827"/>
      <c r="B130" s="828"/>
      <c r="C130" s="829"/>
      <c r="D130" s="830"/>
      <c r="E130" s="142"/>
      <c r="F130" s="142"/>
      <c r="G130" s="142"/>
      <c r="H130" s="142"/>
      <c r="I130" s="142"/>
      <c r="J130" s="143"/>
    </row>
    <row r="131" spans="1:10" s="122" customFormat="1" ht="14.15" customHeight="1" x14ac:dyDescent="0.3">
      <c r="A131" s="827"/>
      <c r="B131" s="828"/>
      <c r="C131" s="829"/>
      <c r="D131" s="830"/>
      <c r="E131" s="144"/>
      <c r="F131" s="144"/>
      <c r="G131" s="144"/>
      <c r="H131" s="144"/>
      <c r="I131" s="144"/>
      <c r="J131" s="145"/>
    </row>
    <row r="132" spans="1:10" s="122" customFormat="1" ht="112.5" customHeight="1" x14ac:dyDescent="0.3">
      <c r="A132" s="827"/>
      <c r="B132" s="828"/>
      <c r="C132" s="829"/>
      <c r="D132" s="831" t="s">
        <v>34</v>
      </c>
      <c r="E132" s="733" t="s">
        <v>1655</v>
      </c>
      <c r="F132" s="736" t="s">
        <v>381</v>
      </c>
      <c r="G132" s="696" t="s">
        <v>382</v>
      </c>
      <c r="H132" s="736" t="s">
        <v>383</v>
      </c>
      <c r="I132" s="735" t="s">
        <v>1627</v>
      </c>
      <c r="J132" s="147"/>
    </row>
    <row r="133" spans="1:10" s="122" customFormat="1" ht="30.15" customHeight="1" x14ac:dyDescent="0.3">
      <c r="A133" s="827"/>
      <c r="B133" s="828"/>
      <c r="C133" s="829"/>
      <c r="D133" s="831"/>
      <c r="E133" s="142" t="s">
        <v>265</v>
      </c>
      <c r="F133" s="142" t="s">
        <v>384</v>
      </c>
      <c r="G133" s="142" t="s">
        <v>373</v>
      </c>
      <c r="H133" s="142" t="s">
        <v>384</v>
      </c>
      <c r="I133" s="619" t="s">
        <v>319</v>
      </c>
      <c r="J133" s="143"/>
    </row>
    <row r="134" spans="1:10" s="122" customFormat="1" ht="21" customHeight="1" x14ac:dyDescent="0.3">
      <c r="A134" s="827"/>
      <c r="B134" s="828"/>
      <c r="C134" s="829"/>
      <c r="D134" s="831"/>
      <c r="E134" s="144" t="s">
        <v>385</v>
      </c>
      <c r="F134" s="144" t="s">
        <v>385</v>
      </c>
      <c r="G134" s="144" t="s">
        <v>385</v>
      </c>
      <c r="H134" s="144" t="s">
        <v>385</v>
      </c>
      <c r="I134" s="620" t="s">
        <v>385</v>
      </c>
      <c r="J134" s="145"/>
    </row>
    <row r="135" spans="1:10" s="122" customFormat="1" ht="72.75" customHeight="1" x14ac:dyDescent="0.3">
      <c r="A135" s="827"/>
      <c r="B135" s="828"/>
      <c r="C135" s="829"/>
      <c r="D135" s="832" t="s">
        <v>25</v>
      </c>
      <c r="E135" s="734" t="s">
        <v>386</v>
      </c>
      <c r="F135" s="734" t="s">
        <v>387</v>
      </c>
      <c r="G135" s="734" t="s">
        <v>388</v>
      </c>
      <c r="H135" s="736" t="s">
        <v>383</v>
      </c>
      <c r="I135" s="734" t="s">
        <v>389</v>
      </c>
      <c r="J135" s="149"/>
    </row>
    <row r="136" spans="1:10" s="122" customFormat="1" ht="25.5" customHeight="1" x14ac:dyDescent="0.3">
      <c r="A136" s="827"/>
      <c r="B136" s="828"/>
      <c r="C136" s="829"/>
      <c r="D136" s="832"/>
      <c r="E136" s="142" t="s">
        <v>330</v>
      </c>
      <c r="F136" s="142" t="s">
        <v>384</v>
      </c>
      <c r="G136" s="142" t="s">
        <v>373</v>
      </c>
      <c r="H136" s="142" t="s">
        <v>384</v>
      </c>
      <c r="I136" s="142" t="s">
        <v>319</v>
      </c>
      <c r="J136" s="143"/>
    </row>
    <row r="137" spans="1:10" s="122" customFormat="1" ht="24" customHeight="1" thickBot="1" x14ac:dyDescent="0.35">
      <c r="A137" s="827"/>
      <c r="B137" s="828"/>
      <c r="C137" s="829"/>
      <c r="D137" s="832"/>
      <c r="E137" s="150" t="s">
        <v>385</v>
      </c>
      <c r="F137" s="150" t="s">
        <v>385</v>
      </c>
      <c r="G137" s="150" t="s">
        <v>385</v>
      </c>
      <c r="H137" s="150" t="s">
        <v>385</v>
      </c>
      <c r="I137" s="150" t="s">
        <v>385</v>
      </c>
      <c r="J137" s="152"/>
    </row>
    <row r="138" spans="1:10" s="122" customFormat="1" ht="14.15" customHeight="1" thickTop="1" x14ac:dyDescent="0.3">
      <c r="A138" s="843">
        <v>16</v>
      </c>
      <c r="B138" s="844" t="str">
        <f>INDEX(progvil,A138)</f>
        <v>NUEVA MISSF</v>
      </c>
      <c r="C138" s="845" t="str">
        <f>INDEX(fichvil,A138)</f>
        <v>NUEVA MISSF MANTENIMIENTO E INSTALACION DE SISTEMAS SOLARES FOTOVOLTAICOS (TÉCNICO)</v>
      </c>
      <c r="D138" s="834" t="s">
        <v>32</v>
      </c>
      <c r="E138" s="153"/>
      <c r="F138" s="154"/>
      <c r="G138" s="154"/>
      <c r="H138" s="154"/>
      <c r="I138" s="154"/>
      <c r="J138" s="141"/>
    </row>
    <row r="139" spans="1:10" s="122" customFormat="1" ht="14.15" customHeight="1" x14ac:dyDescent="0.3">
      <c r="A139" s="843"/>
      <c r="B139" s="844"/>
      <c r="C139" s="845"/>
      <c r="D139" s="834"/>
      <c r="E139" s="142"/>
      <c r="F139" s="142"/>
      <c r="G139" s="142"/>
      <c r="H139" s="142"/>
      <c r="I139" s="142"/>
      <c r="J139" s="143"/>
    </row>
    <row r="140" spans="1:10" s="122" customFormat="1" ht="14.15" customHeight="1" x14ac:dyDescent="0.3">
      <c r="A140" s="843"/>
      <c r="B140" s="844"/>
      <c r="C140" s="845"/>
      <c r="D140" s="834"/>
      <c r="E140" s="155"/>
      <c r="F140" s="155"/>
      <c r="G140" s="155"/>
      <c r="H140" s="155"/>
      <c r="I140" s="155"/>
      <c r="J140" s="156"/>
    </row>
    <row r="141" spans="1:10" s="122" customFormat="1" ht="48" customHeight="1" x14ac:dyDescent="0.3">
      <c r="A141" s="843"/>
      <c r="B141" s="844"/>
      <c r="C141" s="845"/>
      <c r="D141" s="833" t="s">
        <v>34</v>
      </c>
      <c r="E141" s="146" t="s">
        <v>390</v>
      </c>
      <c r="F141" s="146" t="s">
        <v>391</v>
      </c>
      <c r="G141" s="146" t="s">
        <v>392</v>
      </c>
      <c r="H141" s="146" t="s">
        <v>393</v>
      </c>
      <c r="I141" s="146" t="s">
        <v>394</v>
      </c>
      <c r="J141" s="149"/>
    </row>
    <row r="142" spans="1:10" s="122" customFormat="1" ht="13.5" customHeight="1" x14ac:dyDescent="0.3">
      <c r="A142" s="843"/>
      <c r="B142" s="844"/>
      <c r="C142" s="845"/>
      <c r="D142" s="833"/>
      <c r="E142" s="142" t="s">
        <v>320</v>
      </c>
      <c r="F142" s="142" t="s">
        <v>373</v>
      </c>
      <c r="G142" s="142" t="s">
        <v>395</v>
      </c>
      <c r="H142" s="142" t="s">
        <v>319</v>
      </c>
      <c r="I142" s="142" t="s">
        <v>356</v>
      </c>
      <c r="J142" s="143"/>
    </row>
    <row r="143" spans="1:10" s="122" customFormat="1" ht="19.5" customHeight="1" thickTop="1" thickBot="1" x14ac:dyDescent="0.35">
      <c r="A143" s="843"/>
      <c r="B143" s="844"/>
      <c r="C143" s="845"/>
      <c r="D143" s="833"/>
      <c r="E143" s="144" t="s">
        <v>396</v>
      </c>
      <c r="F143" s="144" t="s">
        <v>396</v>
      </c>
      <c r="G143" s="144" t="s">
        <v>396</v>
      </c>
      <c r="H143" s="144" t="s">
        <v>396</v>
      </c>
      <c r="I143" s="144" t="s">
        <v>396</v>
      </c>
      <c r="J143" s="145"/>
    </row>
    <row r="144" spans="1:10" s="123" customFormat="1" ht="34.4" customHeight="1" thickTop="1" thickBot="1" x14ac:dyDescent="0.35">
      <c r="A144" s="843"/>
      <c r="B144" s="844"/>
      <c r="C144" s="845"/>
      <c r="D144" s="833" t="s">
        <v>25</v>
      </c>
      <c r="E144" s="146" t="s">
        <v>397</v>
      </c>
      <c r="F144" s="146" t="s">
        <v>391</v>
      </c>
      <c r="G144" s="146" t="s">
        <v>398</v>
      </c>
      <c r="H144" s="146" t="s">
        <v>393</v>
      </c>
      <c r="I144" s="146" t="s">
        <v>399</v>
      </c>
      <c r="J144" s="149"/>
    </row>
    <row r="145" spans="1:10" s="122" customFormat="1" ht="14.15" customHeight="1" thickTop="1" thickBot="1" x14ac:dyDescent="0.35">
      <c r="A145" s="843"/>
      <c r="B145" s="844"/>
      <c r="C145" s="845"/>
      <c r="D145" s="833"/>
      <c r="E145" s="142" t="s">
        <v>265</v>
      </c>
      <c r="F145" s="142" t="s">
        <v>373</v>
      </c>
      <c r="G145" s="142" t="s">
        <v>384</v>
      </c>
      <c r="H145" s="142" t="s">
        <v>319</v>
      </c>
      <c r="I145" s="142" t="s">
        <v>384</v>
      </c>
      <c r="J145" s="143"/>
    </row>
    <row r="146" spans="1:10" s="122" customFormat="1" ht="25.4" customHeight="1" thickTop="1" thickBot="1" x14ac:dyDescent="0.35">
      <c r="A146" s="843"/>
      <c r="B146" s="844"/>
      <c r="C146" s="845"/>
      <c r="D146" s="833"/>
      <c r="E146" s="144" t="s">
        <v>396</v>
      </c>
      <c r="F146" s="144" t="s">
        <v>396</v>
      </c>
      <c r="G146" s="144" t="s">
        <v>396</v>
      </c>
      <c r="H146" s="144" t="s">
        <v>396</v>
      </c>
      <c r="I146" s="144" t="s">
        <v>396</v>
      </c>
      <c r="J146" s="152"/>
    </row>
    <row r="147" spans="1:10" s="122" customFormat="1" ht="30.65" customHeight="1" thickTop="1" thickBot="1" x14ac:dyDescent="0.35">
      <c r="A147" s="842">
        <v>17</v>
      </c>
      <c r="B147" s="840">
        <f>INDEX(progvil,A147)</f>
        <v>2879668</v>
      </c>
      <c r="C147" s="841" t="str">
        <f>INDEX(fichvil,A147)</f>
        <v>2879668 ANALISIS Y DESARROLLO DE SOFTWARE. (TECNÓLOGO VIRTUAL)</v>
      </c>
      <c r="D147" s="830" t="s">
        <v>32</v>
      </c>
      <c r="E147" s="631" t="s">
        <v>400</v>
      </c>
      <c r="F147" s="154" t="s">
        <v>400</v>
      </c>
      <c r="G147" s="154" t="s">
        <v>400</v>
      </c>
      <c r="H147" s="154" t="s">
        <v>400</v>
      </c>
      <c r="I147" s="154" t="s">
        <v>400</v>
      </c>
      <c r="J147" s="141"/>
    </row>
    <row r="148" spans="1:10" s="122" customFormat="1" ht="14.15" customHeight="1" thickTop="1" thickBot="1" x14ac:dyDescent="0.35">
      <c r="A148" s="842"/>
      <c r="B148" s="840"/>
      <c r="C148" s="841"/>
      <c r="D148" s="830"/>
      <c r="E148" s="599" t="s">
        <v>401</v>
      </c>
      <c r="F148" s="142"/>
      <c r="G148" s="142"/>
      <c r="H148" s="142"/>
      <c r="I148" s="142"/>
      <c r="J148" s="143"/>
    </row>
    <row r="149" spans="1:10" s="122" customFormat="1" ht="14.15" customHeight="1" thickTop="1" thickBot="1" x14ac:dyDescent="0.35">
      <c r="A149" s="842"/>
      <c r="B149" s="840"/>
      <c r="C149" s="841"/>
      <c r="D149" s="830"/>
      <c r="E149" s="144" t="s">
        <v>37</v>
      </c>
      <c r="F149" s="144" t="s">
        <v>37</v>
      </c>
      <c r="G149" s="144" t="s">
        <v>37</v>
      </c>
      <c r="H149" s="144" t="s">
        <v>37</v>
      </c>
      <c r="I149" s="144" t="s">
        <v>37</v>
      </c>
      <c r="J149" s="145"/>
    </row>
    <row r="150" spans="1:10" s="122" customFormat="1" ht="29.9" customHeight="1" thickTop="1" thickBot="1" x14ac:dyDescent="0.35">
      <c r="A150" s="842"/>
      <c r="B150" s="840"/>
      <c r="C150" s="841"/>
      <c r="D150" s="831" t="s">
        <v>34</v>
      </c>
      <c r="E150" s="146" t="s">
        <v>400</v>
      </c>
      <c r="F150" s="146" t="s">
        <v>400</v>
      </c>
      <c r="G150" s="146" t="s">
        <v>400</v>
      </c>
      <c r="H150" s="146" t="s">
        <v>400</v>
      </c>
      <c r="I150" s="146" t="s">
        <v>400</v>
      </c>
      <c r="J150" s="147"/>
    </row>
    <row r="151" spans="1:10" s="122" customFormat="1" ht="14.15" customHeight="1" thickTop="1" thickBot="1" x14ac:dyDescent="0.35">
      <c r="A151" s="842"/>
      <c r="B151" s="840"/>
      <c r="C151" s="841"/>
      <c r="D151" s="831"/>
      <c r="E151" s="142"/>
      <c r="F151" s="142"/>
      <c r="G151" s="142"/>
      <c r="H151" s="142"/>
      <c r="I151" s="142"/>
      <c r="J151" s="143"/>
    </row>
    <row r="152" spans="1:10" s="122" customFormat="1" ht="14.15" customHeight="1" x14ac:dyDescent="0.3">
      <c r="A152" s="842"/>
      <c r="B152" s="840"/>
      <c r="C152" s="841"/>
      <c r="D152" s="831"/>
      <c r="E152" s="144" t="s">
        <v>37</v>
      </c>
      <c r="F152" s="144" t="s">
        <v>37</v>
      </c>
      <c r="G152" s="144" t="s">
        <v>37</v>
      </c>
      <c r="H152" s="144" t="s">
        <v>37</v>
      </c>
      <c r="I152" s="144" t="s">
        <v>37</v>
      </c>
      <c r="J152" s="145"/>
    </row>
    <row r="153" spans="1:10" s="122" customFormat="1" ht="14.15" customHeight="1" x14ac:dyDescent="0.3">
      <c r="A153" s="842"/>
      <c r="B153" s="840"/>
      <c r="C153" s="841"/>
      <c r="D153" s="832" t="s">
        <v>25</v>
      </c>
      <c r="E153" s="148"/>
      <c r="F153" s="148"/>
      <c r="G153" s="148"/>
      <c r="H153" s="146"/>
      <c r="I153" s="148"/>
      <c r="J153" s="149"/>
    </row>
    <row r="154" spans="1:10" s="122" customFormat="1" ht="14.15" customHeight="1" x14ac:dyDescent="0.3">
      <c r="A154" s="842"/>
      <c r="B154" s="840"/>
      <c r="C154" s="841"/>
      <c r="D154" s="832"/>
      <c r="E154" s="142"/>
      <c r="F154" s="142"/>
      <c r="G154" s="142"/>
      <c r="H154" s="142"/>
      <c r="I154" s="142"/>
      <c r="J154" s="143"/>
    </row>
    <row r="155" spans="1:10" s="122" customFormat="1" ht="14.15" customHeight="1" thickBot="1" x14ac:dyDescent="0.35">
      <c r="A155" s="842"/>
      <c r="B155" s="840"/>
      <c r="C155" s="841"/>
      <c r="D155" s="832"/>
      <c r="E155" s="150"/>
      <c r="F155" s="150"/>
      <c r="G155" s="150"/>
      <c r="H155" s="151"/>
      <c r="I155" s="151"/>
      <c r="J155" s="152"/>
    </row>
    <row r="156" spans="1:10" s="122" customFormat="1" ht="34.5" customHeight="1" thickTop="1" x14ac:dyDescent="0.3">
      <c r="A156" s="839">
        <v>18</v>
      </c>
      <c r="B156" s="840">
        <f>INDEX(progvil,A156)</f>
        <v>2879669</v>
      </c>
      <c r="C156" s="841" t="str">
        <f>INDEX(fichvil,A156)</f>
        <v>2879669 ANALISIS Y DESARROLLO DE SOFTWARE. (TECNÓLOGO VIRTUAL)</v>
      </c>
      <c r="D156" s="834" t="s">
        <v>32</v>
      </c>
      <c r="E156" s="630" t="s">
        <v>1625</v>
      </c>
      <c r="F156" s="153" t="s">
        <v>402</v>
      </c>
      <c r="G156" s="153" t="s">
        <v>402</v>
      </c>
      <c r="H156" s="153" t="s">
        <v>402</v>
      </c>
      <c r="I156" s="153" t="s">
        <v>402</v>
      </c>
      <c r="J156" s="141"/>
    </row>
    <row r="157" spans="1:10" s="122" customFormat="1" ht="34.5" customHeight="1" x14ac:dyDescent="0.3">
      <c r="A157" s="839"/>
      <c r="B157" s="840"/>
      <c r="C157" s="841"/>
      <c r="D157" s="834"/>
      <c r="E157" s="142"/>
      <c r="F157" s="142"/>
      <c r="G157" s="142"/>
      <c r="H157" s="142"/>
      <c r="I157" s="142"/>
      <c r="J157" s="143"/>
    </row>
    <row r="158" spans="1:10" s="122" customFormat="1" ht="34.5" customHeight="1" thickTop="1" thickBot="1" x14ac:dyDescent="0.35">
      <c r="A158" s="839"/>
      <c r="B158" s="840"/>
      <c r="C158" s="841"/>
      <c r="D158" s="834"/>
      <c r="E158" s="155" t="s">
        <v>37</v>
      </c>
      <c r="F158" s="155" t="s">
        <v>37</v>
      </c>
      <c r="G158" s="155" t="s">
        <v>37</v>
      </c>
      <c r="H158" s="155" t="s">
        <v>37</v>
      </c>
      <c r="I158" s="155" t="s">
        <v>37</v>
      </c>
      <c r="J158" s="156"/>
    </row>
    <row r="159" spans="1:10" s="122" customFormat="1" ht="34.5" customHeight="1" thickTop="1" thickBot="1" x14ac:dyDescent="0.35">
      <c r="A159" s="839"/>
      <c r="B159" s="840"/>
      <c r="C159" s="841"/>
      <c r="D159" s="833" t="s">
        <v>34</v>
      </c>
      <c r="E159" s="521" t="s">
        <v>402</v>
      </c>
      <c r="F159" s="153" t="s">
        <v>402</v>
      </c>
      <c r="G159" s="153" t="s">
        <v>402</v>
      </c>
      <c r="H159" s="153" t="s">
        <v>402</v>
      </c>
      <c r="I159" s="153" t="s">
        <v>402</v>
      </c>
      <c r="J159" s="149"/>
    </row>
    <row r="160" spans="1:10" s="122" customFormat="1" ht="34.5" customHeight="1" thickTop="1" thickBot="1" x14ac:dyDescent="0.35">
      <c r="A160" s="839"/>
      <c r="B160" s="840"/>
      <c r="C160" s="841"/>
      <c r="D160" s="833"/>
      <c r="E160" s="142" t="s">
        <v>401</v>
      </c>
      <c r="F160" s="142"/>
      <c r="G160" s="142"/>
      <c r="H160" s="142"/>
      <c r="I160" s="142"/>
      <c r="J160" s="143"/>
    </row>
    <row r="161" spans="1:10" s="122" customFormat="1" ht="14.15" customHeight="1" x14ac:dyDescent="0.3">
      <c r="A161" s="839"/>
      <c r="B161" s="840"/>
      <c r="C161" s="841"/>
      <c r="D161" s="833"/>
      <c r="E161" s="144" t="s">
        <v>37</v>
      </c>
      <c r="F161" s="144" t="s">
        <v>37</v>
      </c>
      <c r="G161" s="144" t="s">
        <v>37</v>
      </c>
      <c r="H161" s="144" t="s">
        <v>37</v>
      </c>
      <c r="I161" s="144" t="s">
        <v>37</v>
      </c>
      <c r="J161" s="145"/>
    </row>
    <row r="162" spans="1:10" s="122" customFormat="1" ht="14.15" customHeight="1" x14ac:dyDescent="0.3">
      <c r="A162" s="839"/>
      <c r="B162" s="840"/>
      <c r="C162" s="841"/>
      <c r="D162" s="833" t="s">
        <v>25</v>
      </c>
      <c r="E162" s="148"/>
      <c r="F162" s="148"/>
      <c r="G162" s="148"/>
      <c r="H162" s="148"/>
      <c r="I162" s="148"/>
      <c r="J162" s="149"/>
    </row>
    <row r="163" spans="1:10" s="122" customFormat="1" ht="14.15" customHeight="1" x14ac:dyDescent="0.3">
      <c r="A163" s="839"/>
      <c r="B163" s="840"/>
      <c r="C163" s="841"/>
      <c r="D163" s="833"/>
      <c r="E163" s="142"/>
      <c r="F163" s="142"/>
      <c r="G163" s="142"/>
      <c r="H163" s="142"/>
      <c r="I163" s="142"/>
      <c r="J163" s="143"/>
    </row>
    <row r="164" spans="1:10" s="122" customFormat="1" ht="14.15" customHeight="1" thickTop="1" thickBot="1" x14ac:dyDescent="0.35">
      <c r="A164" s="839"/>
      <c r="B164" s="840"/>
      <c r="C164" s="841"/>
      <c r="D164" s="833"/>
      <c r="E164" s="150"/>
      <c r="F164" s="150"/>
      <c r="G164" s="150"/>
      <c r="H164" s="150"/>
      <c r="I164" s="150"/>
      <c r="J164" s="152"/>
    </row>
    <row r="165" spans="1:10" s="122" customFormat="1" ht="33.65" customHeight="1" thickTop="1" thickBot="1" x14ac:dyDescent="0.35">
      <c r="A165" s="842">
        <v>19</v>
      </c>
      <c r="B165" s="840">
        <f>INDEX(progvil,A165)</f>
        <v>2977421</v>
      </c>
      <c r="C165" s="841" t="str">
        <f>INDEX(fichvil,A165)</f>
        <v>2977421 ANALISIS Y DESARROLLO DE SOFTWARE. (TECNÓLOGO VIRTUAL)</v>
      </c>
      <c r="D165" s="830" t="s">
        <v>32</v>
      </c>
      <c r="E165" s="154" t="s">
        <v>403</v>
      </c>
      <c r="F165" s="498" t="s">
        <v>404</v>
      </c>
      <c r="G165" s="154" t="s">
        <v>403</v>
      </c>
      <c r="H165" s="498" t="s">
        <v>404</v>
      </c>
      <c r="I165" s="498" t="s">
        <v>404</v>
      </c>
      <c r="J165" s="141"/>
    </row>
    <row r="166" spans="1:10" s="122" customFormat="1" ht="14.15" customHeight="1" thickTop="1" thickBot="1" x14ac:dyDescent="0.35">
      <c r="A166" s="842"/>
      <c r="B166" s="840"/>
      <c r="C166" s="841"/>
      <c r="D166" s="830"/>
      <c r="E166" s="365"/>
      <c r="F166" s="365" t="s">
        <v>401</v>
      </c>
      <c r="G166" s="365"/>
      <c r="H166" s="365" t="s">
        <v>320</v>
      </c>
      <c r="I166" s="365" t="s">
        <v>405</v>
      </c>
      <c r="J166" s="143"/>
    </row>
    <row r="167" spans="1:10" s="122" customFormat="1" ht="14.15" customHeight="1" thickTop="1" thickBot="1" x14ac:dyDescent="0.35">
      <c r="A167" s="842"/>
      <c r="B167" s="840"/>
      <c r="C167" s="841"/>
      <c r="D167" s="830"/>
      <c r="E167" s="144" t="s">
        <v>37</v>
      </c>
      <c r="F167" s="144" t="s">
        <v>37</v>
      </c>
      <c r="G167" s="144" t="s">
        <v>37</v>
      </c>
      <c r="H167" s="144" t="s">
        <v>37</v>
      </c>
      <c r="I167" s="144" t="s">
        <v>37</v>
      </c>
      <c r="J167" s="145"/>
    </row>
    <row r="168" spans="1:10" s="122" customFormat="1" ht="38.15" customHeight="1" x14ac:dyDescent="0.3">
      <c r="A168" s="842"/>
      <c r="B168" s="840"/>
      <c r="C168" s="841"/>
      <c r="D168" s="831" t="s">
        <v>34</v>
      </c>
      <c r="E168" s="146" t="s">
        <v>406</v>
      </c>
      <c r="F168" s="146" t="s">
        <v>406</v>
      </c>
      <c r="G168" s="146" t="s">
        <v>406</v>
      </c>
      <c r="H168" s="146" t="s">
        <v>406</v>
      </c>
      <c r="I168" s="146" t="s">
        <v>406</v>
      </c>
      <c r="J168" s="147"/>
    </row>
    <row r="169" spans="1:10" s="122" customFormat="1" ht="14.15" customHeight="1" x14ac:dyDescent="0.3">
      <c r="A169" s="842"/>
      <c r="B169" s="840"/>
      <c r="C169" s="841"/>
      <c r="D169" s="831"/>
      <c r="E169" s="142"/>
      <c r="F169" s="142"/>
      <c r="G169" s="142"/>
      <c r="H169" s="142"/>
      <c r="I169" s="142"/>
      <c r="J169" s="143"/>
    </row>
    <row r="170" spans="1:10" s="122" customFormat="1" ht="14.15" customHeight="1" x14ac:dyDescent="0.3">
      <c r="A170" s="842"/>
      <c r="B170" s="840"/>
      <c r="C170" s="841"/>
      <c r="D170" s="831"/>
      <c r="E170" s="144" t="s">
        <v>37</v>
      </c>
      <c r="F170" s="144" t="s">
        <v>37</v>
      </c>
      <c r="G170" s="144" t="s">
        <v>37</v>
      </c>
      <c r="H170" s="144" t="s">
        <v>37</v>
      </c>
      <c r="I170" s="144" t="s">
        <v>37</v>
      </c>
      <c r="J170" s="145"/>
    </row>
    <row r="171" spans="1:10" s="122" customFormat="1" ht="14.15" customHeight="1" x14ac:dyDescent="0.3">
      <c r="A171" s="842"/>
      <c r="B171" s="840"/>
      <c r="C171" s="841"/>
      <c r="D171" s="832" t="s">
        <v>25</v>
      </c>
      <c r="E171" s="148"/>
      <c r="F171" s="148"/>
      <c r="G171" s="148"/>
      <c r="H171" s="146"/>
      <c r="I171" s="148"/>
      <c r="J171" s="149"/>
    </row>
    <row r="172" spans="1:10" s="122" customFormat="1" ht="14.15" customHeight="1" x14ac:dyDescent="0.3">
      <c r="A172" s="842"/>
      <c r="B172" s="840"/>
      <c r="C172" s="841"/>
      <c r="D172" s="832"/>
      <c r="E172" s="142"/>
      <c r="F172" s="142"/>
      <c r="G172" s="142"/>
      <c r="H172" s="142"/>
      <c r="I172" s="142"/>
      <c r="J172" s="143"/>
    </row>
    <row r="173" spans="1:10" s="122" customFormat="1" ht="14.15" customHeight="1" thickBot="1" x14ac:dyDescent="0.35">
      <c r="A173" s="842"/>
      <c r="B173" s="840"/>
      <c r="C173" s="841"/>
      <c r="D173" s="832"/>
      <c r="E173" s="150"/>
      <c r="F173" s="150"/>
      <c r="G173" s="150"/>
      <c r="H173" s="151"/>
      <c r="I173" s="151"/>
      <c r="J173" s="152"/>
    </row>
    <row r="174" spans="1:10" s="122" customFormat="1" ht="61.5" customHeight="1" thickTop="1" x14ac:dyDescent="0.3">
      <c r="A174" s="839">
        <v>20</v>
      </c>
      <c r="B174" s="840">
        <f>INDEX(progvil,A174)</f>
        <v>2977422</v>
      </c>
      <c r="C174" s="841" t="str">
        <f>INDEX(fichvil,A174)</f>
        <v>2977422 ANALISIS Y DESARROLLO DE SOFTWARE. (TECNÓLOGO VIRTUAL)</v>
      </c>
      <c r="D174" s="834" t="s">
        <v>32</v>
      </c>
      <c r="E174" s="154" t="s">
        <v>406</v>
      </c>
      <c r="F174" s="154" t="s">
        <v>406</v>
      </c>
      <c r="G174" s="498" t="s">
        <v>406</v>
      </c>
      <c r="H174" s="154" t="s">
        <v>406</v>
      </c>
      <c r="I174" s="498" t="s">
        <v>406</v>
      </c>
      <c r="J174" s="141"/>
    </row>
    <row r="175" spans="1:10" s="122" customFormat="1" ht="30.75" customHeight="1" x14ac:dyDescent="0.3">
      <c r="A175" s="839"/>
      <c r="B175" s="840"/>
      <c r="C175" s="841"/>
      <c r="D175" s="834"/>
      <c r="E175" s="142"/>
      <c r="F175" s="142"/>
      <c r="G175" s="142" t="s">
        <v>401</v>
      </c>
      <c r="H175" s="142"/>
      <c r="I175" s="142" t="s">
        <v>320</v>
      </c>
      <c r="J175" s="143"/>
    </row>
    <row r="176" spans="1:10" s="122" customFormat="1" ht="14.15" customHeight="1" x14ac:dyDescent="0.3">
      <c r="A176" s="839"/>
      <c r="B176" s="840"/>
      <c r="C176" s="841"/>
      <c r="D176" s="834"/>
      <c r="E176" s="155" t="s">
        <v>37</v>
      </c>
      <c r="F176" s="155" t="s">
        <v>37</v>
      </c>
      <c r="G176" s="155" t="s">
        <v>37</v>
      </c>
      <c r="H176" s="155" t="s">
        <v>37</v>
      </c>
      <c r="I176" s="155" t="s">
        <v>37</v>
      </c>
      <c r="J176" s="156"/>
    </row>
    <row r="177" spans="1:10" s="122" customFormat="1" ht="56.15" customHeight="1" x14ac:dyDescent="0.3">
      <c r="A177" s="839"/>
      <c r="B177" s="840"/>
      <c r="C177" s="841"/>
      <c r="D177" s="833" t="s">
        <v>24</v>
      </c>
      <c r="E177" s="736" t="s">
        <v>406</v>
      </c>
      <c r="F177" s="146" t="s">
        <v>406</v>
      </c>
      <c r="G177" s="499" t="s">
        <v>406</v>
      </c>
      <c r="H177" s="146" t="s">
        <v>406</v>
      </c>
      <c r="I177" s="146" t="s">
        <v>406</v>
      </c>
      <c r="J177" s="149"/>
    </row>
    <row r="178" spans="1:10" s="122" customFormat="1" ht="14.15" customHeight="1" x14ac:dyDescent="0.3">
      <c r="A178" s="839"/>
      <c r="B178" s="840"/>
      <c r="C178" s="841"/>
      <c r="D178" s="833"/>
      <c r="E178" s="142" t="s">
        <v>405</v>
      </c>
      <c r="F178" s="142"/>
      <c r="G178" s="142" t="s">
        <v>401</v>
      </c>
      <c r="H178" s="142"/>
      <c r="I178" s="142"/>
      <c r="J178" s="143"/>
    </row>
    <row r="179" spans="1:10" s="122" customFormat="1" ht="14.15" customHeight="1" x14ac:dyDescent="0.3">
      <c r="A179" s="839"/>
      <c r="B179" s="840"/>
      <c r="C179" s="841"/>
      <c r="D179" s="833"/>
      <c r="E179" s="144" t="s">
        <v>37</v>
      </c>
      <c r="F179" s="144" t="s">
        <v>37</v>
      </c>
      <c r="G179" s="144" t="s">
        <v>37</v>
      </c>
      <c r="H179" s="144" t="s">
        <v>37</v>
      </c>
      <c r="I179" s="144" t="s">
        <v>37</v>
      </c>
      <c r="J179" s="145"/>
    </row>
    <row r="180" spans="1:10" s="122" customFormat="1" ht="14.15" customHeight="1" x14ac:dyDescent="0.3">
      <c r="A180" s="839"/>
      <c r="B180" s="840"/>
      <c r="C180" s="841"/>
      <c r="D180" s="833" t="s">
        <v>25</v>
      </c>
      <c r="E180" s="148"/>
      <c r="F180" s="148"/>
      <c r="G180" s="148"/>
      <c r="H180" s="148"/>
      <c r="I180" s="148"/>
      <c r="J180" s="149"/>
    </row>
    <row r="181" spans="1:10" s="122" customFormat="1" ht="14.15" customHeight="1" x14ac:dyDescent="0.3">
      <c r="A181" s="839"/>
      <c r="B181" s="840"/>
      <c r="C181" s="841"/>
      <c r="D181" s="833"/>
      <c r="E181" s="142"/>
      <c r="F181" s="142"/>
      <c r="G181" s="142"/>
      <c r="H181" s="142"/>
      <c r="I181" s="142"/>
      <c r="J181" s="143"/>
    </row>
    <row r="182" spans="1:10" s="122" customFormat="1" ht="14.15" customHeight="1" thickTop="1" thickBot="1" x14ac:dyDescent="0.35">
      <c r="A182" s="839"/>
      <c r="B182" s="840"/>
      <c r="C182" s="841"/>
      <c r="D182" s="833"/>
      <c r="E182" s="150"/>
      <c r="F182" s="150"/>
      <c r="G182" s="150"/>
      <c r="H182" s="150"/>
      <c r="I182" s="150"/>
      <c r="J182" s="152"/>
    </row>
    <row r="183" spans="1:10" s="122" customFormat="1" ht="60.65" customHeight="1" thickTop="1" thickBot="1" x14ac:dyDescent="0.35">
      <c r="A183" s="842">
        <v>21</v>
      </c>
      <c r="B183" s="840">
        <f>INDEX(progvil,A183)</f>
        <v>2977423</v>
      </c>
      <c r="C183" s="841" t="str">
        <f>INDEX(fichvil,A183)</f>
        <v>2977423 ANALISIS Y DESARROLLO DE SOFTWARE. (TECNÓLOGO VIRTUAL)</v>
      </c>
      <c r="D183" s="830" t="s">
        <v>32</v>
      </c>
      <c r="E183" s="154" t="s">
        <v>406</v>
      </c>
      <c r="F183" s="154" t="s">
        <v>406</v>
      </c>
      <c r="G183" s="154" t="s">
        <v>406</v>
      </c>
      <c r="H183" s="498" t="s">
        <v>407</v>
      </c>
      <c r="I183" s="154" t="s">
        <v>406</v>
      </c>
      <c r="J183" s="141"/>
    </row>
    <row r="184" spans="1:10" s="122" customFormat="1" ht="14.15" customHeight="1" thickTop="1" thickBot="1" x14ac:dyDescent="0.35">
      <c r="A184" s="842"/>
      <c r="B184" s="840"/>
      <c r="C184" s="841"/>
      <c r="D184" s="830"/>
      <c r="E184" s="142"/>
      <c r="F184" s="142"/>
      <c r="G184" s="142"/>
      <c r="H184" s="142" t="s">
        <v>401</v>
      </c>
      <c r="I184" s="142"/>
      <c r="J184" s="143"/>
    </row>
    <row r="185" spans="1:10" s="122" customFormat="1" ht="14.15" customHeight="1" x14ac:dyDescent="0.3">
      <c r="A185" s="842"/>
      <c r="B185" s="840"/>
      <c r="C185" s="841"/>
      <c r="D185" s="830"/>
      <c r="E185" s="144" t="s">
        <v>37</v>
      </c>
      <c r="F185" s="144" t="s">
        <v>37</v>
      </c>
      <c r="G185" s="144" t="s">
        <v>37</v>
      </c>
      <c r="H185" s="144" t="s">
        <v>37</v>
      </c>
      <c r="I185" s="144" t="s">
        <v>37</v>
      </c>
      <c r="J185" s="145"/>
    </row>
    <row r="186" spans="1:10" s="122" customFormat="1" ht="54" customHeight="1" x14ac:dyDescent="0.3">
      <c r="A186" s="842"/>
      <c r="B186" s="840"/>
      <c r="C186" s="841"/>
      <c r="D186" s="831" t="s">
        <v>34</v>
      </c>
      <c r="E186" s="146" t="s">
        <v>406</v>
      </c>
      <c r="F186" s="146" t="s">
        <v>406</v>
      </c>
      <c r="G186" s="499" t="s">
        <v>406</v>
      </c>
      <c r="H186" s="499" t="s">
        <v>408</v>
      </c>
      <c r="I186" s="146" t="s">
        <v>406</v>
      </c>
      <c r="J186" s="147"/>
    </row>
    <row r="187" spans="1:10" s="122" customFormat="1" ht="14.15" customHeight="1" x14ac:dyDescent="0.3">
      <c r="A187" s="842"/>
      <c r="B187" s="840"/>
      <c r="C187" s="841"/>
      <c r="D187" s="831"/>
      <c r="E187" s="142"/>
      <c r="F187" s="142"/>
      <c r="G187" s="142" t="s">
        <v>409</v>
      </c>
      <c r="H187" s="142" t="s">
        <v>401</v>
      </c>
      <c r="I187" s="142"/>
      <c r="J187" s="143"/>
    </row>
    <row r="188" spans="1:10" s="122" customFormat="1" ht="14.15" customHeight="1" x14ac:dyDescent="0.3">
      <c r="A188" s="842"/>
      <c r="B188" s="840"/>
      <c r="C188" s="841"/>
      <c r="D188" s="831"/>
      <c r="E188" s="144" t="s">
        <v>37</v>
      </c>
      <c r="F188" s="144" t="s">
        <v>37</v>
      </c>
      <c r="G188" s="144" t="s">
        <v>37</v>
      </c>
      <c r="H188" s="144" t="s">
        <v>37</v>
      </c>
      <c r="I188" s="144" t="s">
        <v>37</v>
      </c>
      <c r="J188" s="145"/>
    </row>
    <row r="189" spans="1:10" s="122" customFormat="1" ht="14.15" customHeight="1" x14ac:dyDescent="0.3">
      <c r="A189" s="842"/>
      <c r="B189" s="840"/>
      <c r="C189" s="841"/>
      <c r="D189" s="832" t="s">
        <v>25</v>
      </c>
      <c r="E189" s="148"/>
      <c r="F189" s="148"/>
      <c r="G189" s="148"/>
      <c r="H189" s="146"/>
      <c r="I189" s="148"/>
      <c r="J189" s="149"/>
    </row>
    <row r="190" spans="1:10" s="122" customFormat="1" ht="14.15" customHeight="1" x14ac:dyDescent="0.3">
      <c r="A190" s="842"/>
      <c r="B190" s="840"/>
      <c r="C190" s="841"/>
      <c r="D190" s="832"/>
      <c r="E190" s="142"/>
      <c r="F190" s="142"/>
      <c r="G190" s="142"/>
      <c r="H190" s="142"/>
      <c r="I190" s="142"/>
      <c r="J190" s="143"/>
    </row>
    <row r="191" spans="1:10" s="122" customFormat="1" ht="14.15" customHeight="1" thickBot="1" x14ac:dyDescent="0.35">
      <c r="A191" s="842"/>
      <c r="B191" s="840"/>
      <c r="C191" s="841"/>
      <c r="D191" s="832"/>
      <c r="E191" s="150"/>
      <c r="F191" s="150"/>
      <c r="G191" s="150"/>
      <c r="H191" s="151"/>
      <c r="I191" s="151"/>
      <c r="J191" s="152"/>
    </row>
    <row r="192" spans="1:10" s="122" customFormat="1" ht="63.65" customHeight="1" thickTop="1" x14ac:dyDescent="0.3">
      <c r="A192" s="839">
        <v>22</v>
      </c>
      <c r="B192" s="840">
        <f>INDEX(progvil,A192)</f>
        <v>2977424</v>
      </c>
      <c r="C192" s="841" t="str">
        <f>INDEX(fichvil,A192)</f>
        <v>2977424 ANALISIS Y DESARROLLO DE SOFTWARE. (TECNÓLOGO VIRTUAL)</v>
      </c>
      <c r="D192" s="834" t="s">
        <v>32</v>
      </c>
      <c r="E192" s="154" t="s">
        <v>406</v>
      </c>
      <c r="F192" s="154" t="s">
        <v>406</v>
      </c>
      <c r="G192" s="154" t="s">
        <v>406</v>
      </c>
      <c r="H192" s="154" t="s">
        <v>406</v>
      </c>
      <c r="I192" s="498" t="s">
        <v>407</v>
      </c>
      <c r="J192" s="141"/>
    </row>
    <row r="193" spans="1:10" s="122" customFormat="1" ht="14.15" customHeight="1" x14ac:dyDescent="0.3">
      <c r="A193" s="839"/>
      <c r="B193" s="840"/>
      <c r="C193" s="841"/>
      <c r="D193" s="834"/>
      <c r="E193" s="142"/>
      <c r="F193" s="142"/>
      <c r="G193" s="142"/>
      <c r="H193" s="142"/>
      <c r="I193" s="142" t="s">
        <v>401</v>
      </c>
      <c r="J193" s="143"/>
    </row>
    <row r="194" spans="1:10" s="122" customFormat="1" ht="14.15" customHeight="1" x14ac:dyDescent="0.3">
      <c r="A194" s="839"/>
      <c r="B194" s="840"/>
      <c r="C194" s="841"/>
      <c r="D194" s="834"/>
      <c r="E194" s="155" t="s">
        <v>37</v>
      </c>
      <c r="F194" s="155" t="s">
        <v>37</v>
      </c>
      <c r="G194" s="155" t="s">
        <v>37</v>
      </c>
      <c r="H194" s="155" t="s">
        <v>37</v>
      </c>
      <c r="I194" s="144" t="s">
        <v>37</v>
      </c>
      <c r="J194" s="156"/>
    </row>
    <row r="195" spans="1:10" s="122" customFormat="1" ht="173.25" customHeight="1" x14ac:dyDescent="0.3">
      <c r="A195" s="839"/>
      <c r="B195" s="840"/>
      <c r="C195" s="841"/>
      <c r="D195" s="862" t="s">
        <v>24</v>
      </c>
      <c r="E195" s="146" t="s">
        <v>406</v>
      </c>
      <c r="F195" s="618" t="s">
        <v>406</v>
      </c>
      <c r="G195" s="146" t="s">
        <v>406</v>
      </c>
      <c r="H195" s="618" t="s">
        <v>406</v>
      </c>
      <c r="I195" s="499" t="s">
        <v>408</v>
      </c>
      <c r="J195" s="149"/>
    </row>
    <row r="196" spans="1:10" s="122" customFormat="1" ht="14.15" customHeight="1" x14ac:dyDescent="0.3">
      <c r="A196" s="839"/>
      <c r="B196" s="840"/>
      <c r="C196" s="841"/>
      <c r="D196" s="862"/>
      <c r="E196" s="142"/>
      <c r="F196" s="599" t="s">
        <v>409</v>
      </c>
      <c r="G196" s="142"/>
      <c r="H196" s="599" t="s">
        <v>409</v>
      </c>
      <c r="I196" s="142" t="s">
        <v>401</v>
      </c>
      <c r="J196" s="143"/>
    </row>
    <row r="197" spans="1:10" s="122" customFormat="1" ht="14.15" customHeight="1" x14ac:dyDescent="0.3">
      <c r="A197" s="839"/>
      <c r="B197" s="840"/>
      <c r="C197" s="841"/>
      <c r="D197" s="862"/>
      <c r="E197" s="144" t="s">
        <v>37</v>
      </c>
      <c r="F197" s="144" t="s">
        <v>37</v>
      </c>
      <c r="G197" s="144" t="s">
        <v>37</v>
      </c>
      <c r="H197" s="144" t="s">
        <v>37</v>
      </c>
      <c r="I197" s="144" t="s">
        <v>37</v>
      </c>
      <c r="J197" s="145"/>
    </row>
    <row r="198" spans="1:10" s="122" customFormat="1" ht="14.15" customHeight="1" x14ac:dyDescent="0.3">
      <c r="A198" s="839"/>
      <c r="B198" s="840"/>
      <c r="C198" s="841"/>
      <c r="D198" s="833" t="s">
        <v>25</v>
      </c>
      <c r="E198" s="148"/>
      <c r="F198" s="148"/>
      <c r="G198" s="148"/>
      <c r="H198" s="148"/>
      <c r="I198" s="148"/>
      <c r="J198" s="149"/>
    </row>
    <row r="199" spans="1:10" s="122" customFormat="1" ht="14.15" customHeight="1" x14ac:dyDescent="0.3">
      <c r="A199" s="839"/>
      <c r="B199" s="840"/>
      <c r="C199" s="841"/>
      <c r="D199" s="833"/>
      <c r="E199" s="142"/>
      <c r="F199" s="142"/>
      <c r="G199" s="142"/>
      <c r="H199" s="142"/>
      <c r="I199" s="142"/>
      <c r="J199" s="143"/>
    </row>
    <row r="200" spans="1:10" s="122" customFormat="1" ht="14.15" customHeight="1" thickTop="1" thickBot="1" x14ac:dyDescent="0.35">
      <c r="A200" s="839"/>
      <c r="B200" s="840"/>
      <c r="C200" s="841"/>
      <c r="D200" s="833"/>
      <c r="E200" s="150"/>
      <c r="F200" s="150"/>
      <c r="G200" s="150"/>
      <c r="H200" s="150"/>
      <c r="I200" s="150"/>
      <c r="J200" s="152"/>
    </row>
    <row r="201" spans="1:10" s="123" customFormat="1" ht="66" customHeight="1" thickTop="1" thickBot="1" x14ac:dyDescent="0.35">
      <c r="A201" s="827">
        <v>23</v>
      </c>
      <c r="B201" s="828">
        <f>INDEX(progvil,A201)</f>
        <v>3070470</v>
      </c>
      <c r="C201" s="829" t="str">
        <f>INDEX(fichvil,A201)</f>
        <v>3070470 ANALISIS Y DESARROLLO DE SOFTWARE. (TECNÓLOGO VIRTUAL)</v>
      </c>
      <c r="D201" s="830" t="s">
        <v>32</v>
      </c>
      <c r="E201" s="499" t="s">
        <v>410</v>
      </c>
      <c r="F201" s="140"/>
      <c r="G201" s="499" t="s">
        <v>410</v>
      </c>
      <c r="H201" s="140"/>
      <c r="I201" s="154"/>
      <c r="J201" s="141"/>
    </row>
    <row r="202" spans="1:10" s="122" customFormat="1" ht="14.15" customHeight="1" thickTop="1" thickBot="1" x14ac:dyDescent="0.35">
      <c r="A202" s="827"/>
      <c r="B202" s="828"/>
      <c r="C202" s="829"/>
      <c r="D202" s="830"/>
      <c r="E202" s="142" t="s">
        <v>411</v>
      </c>
      <c r="F202" s="142"/>
      <c r="G202" s="142" t="s">
        <v>411</v>
      </c>
      <c r="H202" s="142"/>
      <c r="I202" s="142"/>
      <c r="J202" s="143"/>
    </row>
    <row r="203" spans="1:10" s="122" customFormat="1" ht="14.15" customHeight="1" thickTop="1" thickBot="1" x14ac:dyDescent="0.35">
      <c r="A203" s="827"/>
      <c r="B203" s="828"/>
      <c r="C203" s="829"/>
      <c r="D203" s="830"/>
      <c r="E203" s="144" t="s">
        <v>110</v>
      </c>
      <c r="F203" s="144"/>
      <c r="G203" s="144" t="s">
        <v>110</v>
      </c>
      <c r="H203" s="144"/>
      <c r="I203" s="144"/>
      <c r="J203" s="145"/>
    </row>
    <row r="204" spans="1:10" s="270" customFormat="1" ht="72" customHeight="1" thickTop="1" thickBot="1" x14ac:dyDescent="0.25">
      <c r="A204" s="827"/>
      <c r="B204" s="828"/>
      <c r="C204" s="829"/>
      <c r="D204" s="831" t="s">
        <v>24</v>
      </c>
      <c r="E204" s="499" t="s">
        <v>412</v>
      </c>
      <c r="F204" s="598" t="s">
        <v>1658</v>
      </c>
      <c r="G204" s="499" t="s">
        <v>414</v>
      </c>
      <c r="H204" s="736" t="s">
        <v>415</v>
      </c>
      <c r="I204" s="499" t="s">
        <v>410</v>
      </c>
      <c r="J204" s="147"/>
    </row>
    <row r="205" spans="1:10" s="122" customFormat="1" ht="14.15" customHeight="1" thickTop="1" thickBot="1" x14ac:dyDescent="0.35">
      <c r="A205" s="827"/>
      <c r="B205" s="828"/>
      <c r="C205" s="829"/>
      <c r="D205" s="831"/>
      <c r="E205" s="142" t="s">
        <v>411</v>
      </c>
      <c r="F205" s="599" t="s">
        <v>320</v>
      </c>
      <c r="G205" s="142" t="s">
        <v>329</v>
      </c>
      <c r="H205" s="142" t="s">
        <v>411</v>
      </c>
      <c r="I205" s="142" t="s">
        <v>409</v>
      </c>
      <c r="J205" s="143"/>
    </row>
    <row r="206" spans="1:10" s="122" customFormat="1" ht="14.15" customHeight="1" thickTop="1" thickBot="1" x14ac:dyDescent="0.35">
      <c r="A206" s="827"/>
      <c r="B206" s="828"/>
      <c r="C206" s="829"/>
      <c r="D206" s="831"/>
      <c r="E206" s="144" t="s">
        <v>110</v>
      </c>
      <c r="F206" s="144" t="s">
        <v>110</v>
      </c>
      <c r="G206" s="144" t="s">
        <v>110</v>
      </c>
      <c r="H206" s="144" t="s">
        <v>110</v>
      </c>
      <c r="I206" s="144" t="s">
        <v>110</v>
      </c>
      <c r="J206" s="145"/>
    </row>
    <row r="207" spans="1:10" s="122" customFormat="1" ht="59.9" customHeight="1" thickTop="1" thickBot="1" x14ac:dyDescent="0.35">
      <c r="A207" s="827"/>
      <c r="B207" s="828"/>
      <c r="C207" s="829"/>
      <c r="D207" s="832" t="s">
        <v>166</v>
      </c>
      <c r="E207" s="148"/>
      <c r="F207" s="517" t="s">
        <v>412</v>
      </c>
      <c r="G207" s="148"/>
      <c r="H207" s="146"/>
      <c r="I207" s="148"/>
      <c r="J207" s="149"/>
    </row>
    <row r="208" spans="1:10" s="122" customFormat="1" ht="14.15" customHeight="1" x14ac:dyDescent="0.3">
      <c r="A208" s="827"/>
      <c r="B208" s="828"/>
      <c r="C208" s="829"/>
      <c r="D208" s="832"/>
      <c r="E208" s="142"/>
      <c r="F208" s="142" t="s">
        <v>411</v>
      </c>
      <c r="G208" s="142"/>
      <c r="H208" s="142"/>
      <c r="I208" s="142"/>
      <c r="J208" s="143"/>
    </row>
    <row r="209" spans="1:10" s="122" customFormat="1" ht="14.15" customHeight="1" thickTop="1" thickBot="1" x14ac:dyDescent="0.35">
      <c r="A209" s="827"/>
      <c r="B209" s="828"/>
      <c r="C209" s="829"/>
      <c r="D209" s="832"/>
      <c r="E209" s="150"/>
      <c r="F209" s="150" t="s">
        <v>110</v>
      </c>
      <c r="G209" s="150"/>
      <c r="H209" s="151"/>
      <c r="I209" s="151"/>
      <c r="J209" s="152"/>
    </row>
    <row r="210" spans="1:10" s="122" customFormat="1" ht="134.25" customHeight="1" thickTop="1" thickBot="1" x14ac:dyDescent="0.35">
      <c r="A210" s="858">
        <v>24</v>
      </c>
      <c r="B210" s="836">
        <f>INDEX(progvil,A210)</f>
        <v>3118325</v>
      </c>
      <c r="C210" s="835" t="str">
        <f>INDEX(fichvil,A210)</f>
        <v>3118325 ANALISIS Y DESARROLLO DE SOFTWARE. (TECNÓLOGO VIRTUAL)</v>
      </c>
      <c r="D210" s="834" t="s">
        <v>32</v>
      </c>
      <c r="E210" s="598" t="s">
        <v>1675</v>
      </c>
      <c r="F210" s="154"/>
      <c r="G210" s="154"/>
      <c r="H210" s="154"/>
      <c r="I210" s="498" t="s">
        <v>416</v>
      </c>
      <c r="J210" s="141"/>
    </row>
    <row r="211" spans="1:10" s="122" customFormat="1" ht="14.15" customHeight="1" thickTop="1" thickBot="1" x14ac:dyDescent="0.35">
      <c r="A211" s="858"/>
      <c r="B211" s="836"/>
      <c r="C211" s="835"/>
      <c r="D211" s="834"/>
      <c r="E211" s="599" t="s">
        <v>329</v>
      </c>
      <c r="F211" s="142"/>
      <c r="G211" s="142"/>
      <c r="H211" s="142"/>
      <c r="I211" s="142" t="s">
        <v>417</v>
      </c>
      <c r="J211" s="143"/>
    </row>
    <row r="212" spans="1:10" s="122" customFormat="1" ht="14.15" customHeight="1" thickTop="1" thickBot="1" x14ac:dyDescent="0.35">
      <c r="A212" s="858"/>
      <c r="B212" s="836"/>
      <c r="C212" s="835"/>
      <c r="D212" s="834"/>
      <c r="E212" s="144" t="s">
        <v>110</v>
      </c>
      <c r="F212" s="155"/>
      <c r="G212" s="155"/>
      <c r="H212" s="155"/>
      <c r="I212" s="155" t="s">
        <v>110</v>
      </c>
      <c r="J212" s="156"/>
    </row>
    <row r="213" spans="1:10" s="122" customFormat="1" ht="104.25" customHeight="1" thickTop="1" thickBot="1" x14ac:dyDescent="0.35">
      <c r="A213" s="858"/>
      <c r="B213" s="836"/>
      <c r="C213" s="835"/>
      <c r="D213" s="833" t="s">
        <v>24</v>
      </c>
      <c r="E213" s="499" t="s">
        <v>418</v>
      </c>
      <c r="F213" s="499" t="s">
        <v>419</v>
      </c>
      <c r="G213" s="499" t="s">
        <v>419</v>
      </c>
      <c r="H213" s="499" t="s">
        <v>420</v>
      </c>
      <c r="I213" s="499" t="s">
        <v>421</v>
      </c>
      <c r="J213" s="149"/>
    </row>
    <row r="214" spans="1:10" s="122" customFormat="1" ht="14.15" customHeight="1" thickTop="1" thickBot="1" x14ac:dyDescent="0.35">
      <c r="A214" s="858"/>
      <c r="B214" s="836"/>
      <c r="C214" s="835"/>
      <c r="D214" s="833"/>
      <c r="E214" s="142" t="s">
        <v>330</v>
      </c>
      <c r="F214" s="142" t="s">
        <v>422</v>
      </c>
      <c r="G214" s="142" t="s">
        <v>422</v>
      </c>
      <c r="H214" s="142" t="s">
        <v>422</v>
      </c>
      <c r="I214" s="142" t="s">
        <v>405</v>
      </c>
      <c r="J214" s="143"/>
    </row>
    <row r="215" spans="1:10" s="122" customFormat="1" ht="14.15" customHeight="1" thickTop="1" thickBot="1" x14ac:dyDescent="0.35">
      <c r="A215" s="858"/>
      <c r="B215" s="836"/>
      <c r="C215" s="835"/>
      <c r="D215" s="833"/>
      <c r="E215" s="144" t="s">
        <v>110</v>
      </c>
      <c r="F215" s="144" t="s">
        <v>110</v>
      </c>
      <c r="G215" s="144" t="s">
        <v>110</v>
      </c>
      <c r="H215" s="144" t="s">
        <v>110</v>
      </c>
      <c r="I215" s="144" t="s">
        <v>110</v>
      </c>
      <c r="J215" s="145"/>
    </row>
    <row r="216" spans="1:10" s="123" customFormat="1" ht="60" customHeight="1" thickTop="1" thickBot="1" x14ac:dyDescent="0.35">
      <c r="A216" s="858"/>
      <c r="B216" s="836"/>
      <c r="C216" s="835"/>
      <c r="D216" s="833" t="s">
        <v>166</v>
      </c>
      <c r="E216" s="148"/>
      <c r="F216" s="148"/>
      <c r="G216" s="517" t="s">
        <v>419</v>
      </c>
      <c r="H216" s="517" t="s">
        <v>419</v>
      </c>
      <c r="I216" s="148"/>
      <c r="J216" s="149"/>
    </row>
    <row r="217" spans="1:10" s="122" customFormat="1" ht="14.15" customHeight="1" thickTop="1" thickBot="1" x14ac:dyDescent="0.35">
      <c r="A217" s="858"/>
      <c r="B217" s="836"/>
      <c r="C217" s="835"/>
      <c r="D217" s="833"/>
      <c r="E217" s="142"/>
      <c r="F217" s="142"/>
      <c r="G217" s="142" t="s">
        <v>422</v>
      </c>
      <c r="H217" s="142" t="s">
        <v>405</v>
      </c>
      <c r="I217" s="142"/>
      <c r="J217" s="143"/>
    </row>
    <row r="218" spans="1:10" s="122" customFormat="1" ht="14.15" customHeight="1" thickTop="1" thickBot="1" x14ac:dyDescent="0.35">
      <c r="A218" s="858"/>
      <c r="B218" s="836"/>
      <c r="C218" s="835"/>
      <c r="D218" s="833"/>
      <c r="E218" s="150"/>
      <c r="F218" s="150"/>
      <c r="G218" s="150" t="s">
        <v>110</v>
      </c>
      <c r="H218" s="150" t="s">
        <v>110</v>
      </c>
      <c r="I218" s="150"/>
      <c r="J218" s="152"/>
    </row>
    <row r="219" spans="1:10" s="123" customFormat="1" ht="174.75" customHeight="1" thickTop="1" thickBot="1" x14ac:dyDescent="0.35">
      <c r="A219" s="827">
        <v>25</v>
      </c>
      <c r="B219" s="828">
        <f>INDEX(progvil,A219)</f>
        <v>3118569</v>
      </c>
      <c r="C219" s="829" t="str">
        <f>INDEX(fichvil,A219)</f>
        <v>3118569 ANALISIS Y DESARROLLO DE SOFTWARE. (TECNÓLOGO VIRTUAL)</v>
      </c>
      <c r="D219" s="830" t="s">
        <v>32</v>
      </c>
      <c r="E219" s="154"/>
      <c r="F219" s="539" t="s">
        <v>419</v>
      </c>
      <c r="G219" s="540" t="s">
        <v>416</v>
      </c>
      <c r="H219" s="140"/>
      <c r="I219" s="539" t="s">
        <v>414</v>
      </c>
      <c r="J219" s="141"/>
    </row>
    <row r="220" spans="1:10" s="122" customFormat="1" ht="39.75" customHeight="1" thickTop="1" thickBot="1" x14ac:dyDescent="0.35">
      <c r="A220" s="827"/>
      <c r="B220" s="828"/>
      <c r="C220" s="829"/>
      <c r="D220" s="830"/>
      <c r="E220" s="142"/>
      <c r="F220" s="142" t="s">
        <v>422</v>
      </c>
      <c r="G220" s="142" t="s">
        <v>417</v>
      </c>
      <c r="H220" s="142"/>
      <c r="I220" s="142" t="s">
        <v>329</v>
      </c>
      <c r="J220" s="143"/>
    </row>
    <row r="221" spans="1:10" s="122" customFormat="1" ht="14.15" customHeight="1" thickTop="1" thickBot="1" x14ac:dyDescent="0.35">
      <c r="A221" s="827"/>
      <c r="B221" s="828"/>
      <c r="C221" s="829"/>
      <c r="D221" s="830"/>
      <c r="E221" s="144"/>
      <c r="F221" s="144" t="s">
        <v>110</v>
      </c>
      <c r="G221" s="155" t="s">
        <v>110</v>
      </c>
      <c r="H221" s="144"/>
      <c r="I221" s="367" t="s">
        <v>110</v>
      </c>
      <c r="J221" s="145"/>
    </row>
    <row r="222" spans="1:10" s="122" customFormat="1" ht="161.25" customHeight="1" thickTop="1" thickBot="1" x14ac:dyDescent="0.35">
      <c r="A222" s="827"/>
      <c r="B222" s="828"/>
      <c r="C222" s="829"/>
      <c r="D222" s="831" t="s">
        <v>24</v>
      </c>
      <c r="E222" s="598" t="s">
        <v>1629</v>
      </c>
      <c r="F222" s="539" t="s">
        <v>419</v>
      </c>
      <c r="G222" s="539" t="s">
        <v>423</v>
      </c>
      <c r="H222" s="539" t="s">
        <v>424</v>
      </c>
      <c r="I222" s="539" t="s">
        <v>419</v>
      </c>
      <c r="J222" s="147"/>
    </row>
    <row r="223" spans="1:10" s="122" customFormat="1" ht="30.75" customHeight="1" x14ac:dyDescent="0.3">
      <c r="A223" s="827"/>
      <c r="B223" s="828"/>
      <c r="C223" s="829"/>
      <c r="D223" s="831"/>
      <c r="E223" s="599" t="s">
        <v>422</v>
      </c>
      <c r="F223" s="142" t="s">
        <v>405</v>
      </c>
      <c r="G223" s="142" t="s">
        <v>405</v>
      </c>
      <c r="H223" s="142" t="s">
        <v>422</v>
      </c>
      <c r="I223" s="142" t="s">
        <v>422</v>
      </c>
      <c r="J223" s="143"/>
    </row>
    <row r="224" spans="1:10" s="122" customFormat="1" ht="14.15" customHeight="1" x14ac:dyDescent="0.3">
      <c r="A224" s="827"/>
      <c r="B224" s="828"/>
      <c r="C224" s="829"/>
      <c r="D224" s="831"/>
      <c r="E224" s="144" t="s">
        <v>110</v>
      </c>
      <c r="F224" s="144" t="s">
        <v>110</v>
      </c>
      <c r="G224" s="144" t="s">
        <v>110</v>
      </c>
      <c r="H224" s="144" t="s">
        <v>110</v>
      </c>
      <c r="I224" s="144" t="s">
        <v>110</v>
      </c>
      <c r="J224" s="145"/>
    </row>
    <row r="225" spans="1:10" s="122" customFormat="1" ht="119.25" customHeight="1" x14ac:dyDescent="0.3">
      <c r="A225" s="827"/>
      <c r="B225" s="828"/>
      <c r="C225" s="829"/>
      <c r="D225" s="832" t="s">
        <v>166</v>
      </c>
      <c r="E225" s="541" t="s">
        <v>419</v>
      </c>
      <c r="F225" s="148"/>
      <c r="G225" s="148"/>
      <c r="H225" s="541" t="s">
        <v>425</v>
      </c>
      <c r="I225" s="148"/>
      <c r="J225" s="149"/>
    </row>
    <row r="226" spans="1:10" s="122" customFormat="1" ht="14.15" customHeight="1" x14ac:dyDescent="0.3">
      <c r="A226" s="827"/>
      <c r="B226" s="828"/>
      <c r="C226" s="829"/>
      <c r="D226" s="832"/>
      <c r="E226" s="142" t="s">
        <v>422</v>
      </c>
      <c r="F226" s="142"/>
      <c r="G226" s="142"/>
      <c r="H226" s="142" t="s">
        <v>320</v>
      </c>
      <c r="I226" s="142"/>
      <c r="J226" s="143"/>
    </row>
    <row r="227" spans="1:10" s="122" customFormat="1" ht="14.15" customHeight="1" thickTop="1" thickBot="1" x14ac:dyDescent="0.35">
      <c r="A227" s="827"/>
      <c r="B227" s="828"/>
      <c r="C227" s="829"/>
      <c r="D227" s="832"/>
      <c r="E227" s="150" t="s">
        <v>110</v>
      </c>
      <c r="F227" s="150"/>
      <c r="G227" s="150"/>
      <c r="H227" s="150" t="s">
        <v>110</v>
      </c>
      <c r="I227" s="151"/>
      <c r="J227" s="152"/>
    </row>
    <row r="228" spans="1:10" s="123" customFormat="1" ht="80.25" customHeight="1" thickTop="1" thickBot="1" x14ac:dyDescent="0.35">
      <c r="A228" s="837">
        <v>26</v>
      </c>
      <c r="B228" s="836">
        <f>INDEX(progvil,A228)</f>
        <v>3123720</v>
      </c>
      <c r="C228" s="835" t="str">
        <f>INDEX(fichvil,A228)</f>
        <v>3123720 ANALISIS Y DESARROLLO DE SOFTWARE. (TECNÓLOGO VIRTUAL)</v>
      </c>
      <c r="D228" s="834" t="s">
        <v>32</v>
      </c>
      <c r="E228" s="542" t="s">
        <v>426</v>
      </c>
      <c r="F228" s="154"/>
      <c r="G228" s="154"/>
      <c r="H228" s="154"/>
      <c r="I228" s="539" t="s">
        <v>410</v>
      </c>
      <c r="J228" s="141"/>
    </row>
    <row r="229" spans="1:10" s="122" customFormat="1" ht="24.75" customHeight="1" thickTop="1" thickBot="1" x14ac:dyDescent="0.35">
      <c r="A229" s="837"/>
      <c r="B229" s="836"/>
      <c r="C229" s="835"/>
      <c r="D229" s="834"/>
      <c r="E229" s="142" t="s">
        <v>357</v>
      </c>
      <c r="F229" s="142"/>
      <c r="G229" s="142"/>
      <c r="H229" s="142"/>
      <c r="I229" s="142" t="s">
        <v>411</v>
      </c>
      <c r="J229" s="143"/>
    </row>
    <row r="230" spans="1:10" s="122" customFormat="1" ht="14.15" customHeight="1" thickTop="1" thickBot="1" x14ac:dyDescent="0.35">
      <c r="A230" s="837"/>
      <c r="B230" s="836"/>
      <c r="C230" s="835"/>
      <c r="D230" s="834"/>
      <c r="E230" s="155" t="s">
        <v>110</v>
      </c>
      <c r="F230" s="155"/>
      <c r="G230" s="155"/>
      <c r="H230" s="155"/>
      <c r="I230" s="144" t="s">
        <v>110</v>
      </c>
      <c r="J230" s="156"/>
    </row>
    <row r="231" spans="1:10" s="123" customFormat="1" ht="135" customHeight="1" thickTop="1" thickBot="1" x14ac:dyDescent="0.35">
      <c r="A231" s="837"/>
      <c r="B231" s="836"/>
      <c r="C231" s="835"/>
      <c r="D231" s="833" t="s">
        <v>24</v>
      </c>
      <c r="E231" s="539" t="s">
        <v>427</v>
      </c>
      <c r="F231" s="539" t="s">
        <v>410</v>
      </c>
      <c r="G231" s="539" t="s">
        <v>413</v>
      </c>
      <c r="H231" s="539" t="s">
        <v>428</v>
      </c>
      <c r="I231" s="539" t="s">
        <v>410</v>
      </c>
      <c r="J231" s="149"/>
    </row>
    <row r="232" spans="1:10" s="122" customFormat="1" ht="34.5" customHeight="1" thickTop="1" thickBot="1" x14ac:dyDescent="0.35">
      <c r="A232" s="837"/>
      <c r="B232" s="836"/>
      <c r="C232" s="835"/>
      <c r="D232" s="833"/>
      <c r="E232" s="142" t="s">
        <v>409</v>
      </c>
      <c r="F232" s="142" t="s">
        <v>411</v>
      </c>
      <c r="G232" s="142" t="s">
        <v>320</v>
      </c>
      <c r="H232" s="142" t="s">
        <v>411</v>
      </c>
      <c r="I232" s="142" t="s">
        <v>411</v>
      </c>
      <c r="J232" s="143"/>
    </row>
    <row r="233" spans="1:10" s="122" customFormat="1" ht="14.15" customHeight="1" thickTop="1" thickBot="1" x14ac:dyDescent="0.35">
      <c r="A233" s="837"/>
      <c r="B233" s="836"/>
      <c r="C233" s="835"/>
      <c r="D233" s="833"/>
      <c r="E233" s="144" t="s">
        <v>110</v>
      </c>
      <c r="F233" s="144" t="s">
        <v>110</v>
      </c>
      <c r="G233" s="144" t="s">
        <v>110</v>
      </c>
      <c r="H233" s="144" t="s">
        <v>110</v>
      </c>
      <c r="I233" s="144" t="s">
        <v>110</v>
      </c>
      <c r="J233" s="145"/>
    </row>
    <row r="234" spans="1:10" s="122" customFormat="1" ht="142.5" customHeight="1" thickTop="1" thickBot="1" x14ac:dyDescent="0.35">
      <c r="A234" s="837"/>
      <c r="B234" s="836"/>
      <c r="C234" s="835"/>
      <c r="D234" s="833" t="s">
        <v>166</v>
      </c>
      <c r="E234" s="148"/>
      <c r="F234" s="730" t="s">
        <v>412</v>
      </c>
      <c r="G234" s="539" t="s">
        <v>414</v>
      </c>
      <c r="H234" s="541" t="s">
        <v>412</v>
      </c>
      <c r="I234" s="148"/>
      <c r="J234" s="149"/>
    </row>
    <row r="235" spans="1:10" s="122" customFormat="1" ht="48" customHeight="1" thickTop="1" thickBot="1" x14ac:dyDescent="0.35">
      <c r="A235" s="837"/>
      <c r="B235" s="836"/>
      <c r="C235" s="835"/>
      <c r="D235" s="833"/>
      <c r="E235" s="142"/>
      <c r="F235" s="142" t="s">
        <v>409</v>
      </c>
      <c r="G235" s="142" t="s">
        <v>329</v>
      </c>
      <c r="H235" s="142" t="s">
        <v>411</v>
      </c>
      <c r="I235" s="142"/>
      <c r="J235" s="143"/>
    </row>
    <row r="236" spans="1:10" s="122" customFormat="1" ht="14.15" customHeight="1" thickTop="1" thickBot="1" x14ac:dyDescent="0.35">
      <c r="A236" s="837"/>
      <c r="B236" s="836"/>
      <c r="C236" s="835"/>
      <c r="D236" s="833"/>
      <c r="E236" s="150"/>
      <c r="F236" s="150" t="s">
        <v>110</v>
      </c>
      <c r="G236" s="150" t="s">
        <v>110</v>
      </c>
      <c r="H236" s="150" t="s">
        <v>110</v>
      </c>
      <c r="I236" s="150"/>
      <c r="J236" s="152"/>
    </row>
    <row r="237" spans="1:10" s="123" customFormat="1" ht="138.75" customHeight="1" thickTop="1" thickBot="1" x14ac:dyDescent="0.35">
      <c r="A237" s="827">
        <v>27</v>
      </c>
      <c r="B237" s="828">
        <f>INDEX(progvil,A237)</f>
        <v>3186700</v>
      </c>
      <c r="C237" s="829" t="str">
        <f>INDEX(fichvil,A237)</f>
        <v>3186700 ANALISIS Y DESARROLLO DE SOFTWARE. (TECNÓLOGO VIRTUAL)</v>
      </c>
      <c r="D237" s="830" t="s">
        <v>32</v>
      </c>
      <c r="E237" s="140"/>
      <c r="F237" s="543" t="s">
        <v>429</v>
      </c>
      <c r="G237" s="140"/>
      <c r="H237" s="543" t="s">
        <v>430</v>
      </c>
      <c r="I237" s="539" t="s">
        <v>431</v>
      </c>
      <c r="J237" s="141"/>
    </row>
    <row r="238" spans="1:10" s="122" customFormat="1" ht="28.5" customHeight="1" thickTop="1" thickBot="1" x14ac:dyDescent="0.35">
      <c r="A238" s="827"/>
      <c r="B238" s="828"/>
      <c r="C238" s="829"/>
      <c r="D238" s="830"/>
      <c r="E238" s="142"/>
      <c r="F238" s="142" t="s">
        <v>405</v>
      </c>
      <c r="G238" s="142"/>
      <c r="H238" s="142" t="s">
        <v>163</v>
      </c>
      <c r="I238" s="142" t="s">
        <v>432</v>
      </c>
      <c r="J238" s="143"/>
    </row>
    <row r="239" spans="1:10" s="122" customFormat="1" ht="14.15" customHeight="1" thickTop="1" thickBot="1" x14ac:dyDescent="0.35">
      <c r="A239" s="827"/>
      <c r="B239" s="828"/>
      <c r="C239" s="829"/>
      <c r="D239" s="830"/>
      <c r="E239" s="144"/>
      <c r="F239" s="144" t="s">
        <v>110</v>
      </c>
      <c r="G239" s="144"/>
      <c r="H239" s="144" t="s">
        <v>110</v>
      </c>
      <c r="I239" s="144" t="s">
        <v>110</v>
      </c>
      <c r="J239" s="145"/>
    </row>
    <row r="240" spans="1:10" s="123" customFormat="1" ht="156" customHeight="1" thickTop="1" thickBot="1" x14ac:dyDescent="0.35">
      <c r="A240" s="827"/>
      <c r="B240" s="828"/>
      <c r="C240" s="829"/>
      <c r="D240" s="831" t="s">
        <v>24</v>
      </c>
      <c r="E240" s="539" t="s">
        <v>433</v>
      </c>
      <c r="F240" s="544" t="s">
        <v>434</v>
      </c>
      <c r="G240" s="544" t="s">
        <v>431</v>
      </c>
      <c r="H240" s="714" t="s">
        <v>435</v>
      </c>
      <c r="I240" s="545" t="s">
        <v>416</v>
      </c>
      <c r="J240" s="147"/>
    </row>
    <row r="241" spans="1:10" s="122" customFormat="1" ht="31.5" customHeight="1" thickTop="1" thickBot="1" x14ac:dyDescent="0.35">
      <c r="A241" s="827"/>
      <c r="B241" s="828"/>
      <c r="C241" s="829"/>
      <c r="D241" s="831"/>
      <c r="E241" s="142" t="s">
        <v>436</v>
      </c>
      <c r="F241" s="142" t="s">
        <v>432</v>
      </c>
      <c r="G241" s="142" t="s">
        <v>432</v>
      </c>
      <c r="H241" s="142" t="s">
        <v>432</v>
      </c>
      <c r="I241" s="142" t="s">
        <v>417</v>
      </c>
      <c r="J241" s="143"/>
    </row>
    <row r="242" spans="1:10" s="122" customFormat="1" ht="14.15" customHeight="1" thickTop="1" thickBot="1" x14ac:dyDescent="0.35">
      <c r="A242" s="827"/>
      <c r="B242" s="828"/>
      <c r="C242" s="829"/>
      <c r="D242" s="831"/>
      <c r="E242" s="155" t="s">
        <v>110</v>
      </c>
      <c r="F242" s="155" t="s">
        <v>110</v>
      </c>
      <c r="G242" s="155" t="s">
        <v>110</v>
      </c>
      <c r="H242" s="155" t="s">
        <v>110</v>
      </c>
      <c r="I242" s="155" t="s">
        <v>110</v>
      </c>
      <c r="J242" s="145"/>
    </row>
    <row r="243" spans="1:10" s="122" customFormat="1" ht="144.75" customHeight="1" thickTop="1" thickBot="1" x14ac:dyDescent="0.35">
      <c r="A243" s="827"/>
      <c r="B243" s="828"/>
      <c r="C243" s="829"/>
      <c r="D243" s="832" t="s">
        <v>166</v>
      </c>
      <c r="E243" s="689" t="s">
        <v>1649</v>
      </c>
      <c r="F243" s="148"/>
      <c r="G243" s="541" t="s">
        <v>431</v>
      </c>
      <c r="H243" s="146"/>
      <c r="I243" s="148"/>
      <c r="J243" s="149"/>
    </row>
    <row r="244" spans="1:10" s="122" customFormat="1" ht="30.75" customHeight="1" thickTop="1" thickBot="1" x14ac:dyDescent="0.35">
      <c r="A244" s="827"/>
      <c r="B244" s="828"/>
      <c r="C244" s="829"/>
      <c r="D244" s="832"/>
      <c r="E244" s="599" t="s">
        <v>405</v>
      </c>
      <c r="F244" s="142"/>
      <c r="G244" s="142" t="s">
        <v>432</v>
      </c>
      <c r="H244" s="142"/>
      <c r="I244" s="142"/>
      <c r="J244" s="143"/>
    </row>
    <row r="245" spans="1:10" s="122" customFormat="1" ht="14.15" customHeight="1" thickTop="1" thickBot="1" x14ac:dyDescent="0.35">
      <c r="A245" s="827"/>
      <c r="B245" s="828"/>
      <c r="C245" s="829"/>
      <c r="D245" s="832"/>
      <c r="E245" s="150" t="s">
        <v>110</v>
      </c>
      <c r="F245" s="150"/>
      <c r="G245" s="150" t="s">
        <v>110</v>
      </c>
      <c r="H245" s="151"/>
      <c r="I245" s="151"/>
      <c r="J245" s="152"/>
    </row>
    <row r="246" spans="1:10" s="122" customFormat="1" ht="134.25" customHeight="1" thickTop="1" thickBot="1" x14ac:dyDescent="0.35">
      <c r="A246" s="837">
        <v>28</v>
      </c>
      <c r="B246" s="836">
        <f>INDEX(progvil,A246)</f>
        <v>3186701</v>
      </c>
      <c r="C246" s="835" t="str">
        <f>INDEX(fichvil,A246)</f>
        <v>3186701 ANALISIS Y DESARROLLO DE SOFTWARE. (TECNÓLOGO VIRTUAL)</v>
      </c>
      <c r="D246" s="834" t="s">
        <v>32</v>
      </c>
      <c r="E246" s="598" t="s">
        <v>1631</v>
      </c>
      <c r="F246" s="154"/>
      <c r="G246" s="154"/>
      <c r="H246" s="154"/>
      <c r="I246" s="470"/>
      <c r="J246" s="141"/>
    </row>
    <row r="247" spans="1:10" s="122" customFormat="1" ht="40.5" customHeight="1" thickTop="1" thickBot="1" x14ac:dyDescent="0.35">
      <c r="A247" s="837"/>
      <c r="B247" s="836"/>
      <c r="C247" s="835"/>
      <c r="D247" s="834"/>
      <c r="E247" s="599" t="s">
        <v>432</v>
      </c>
      <c r="F247" s="142"/>
      <c r="G247" s="142"/>
      <c r="H247" s="142"/>
      <c r="I247" s="358"/>
      <c r="J247" s="143"/>
    </row>
    <row r="248" spans="1:10" s="122" customFormat="1" ht="14.15" customHeight="1" thickTop="1" thickBot="1" x14ac:dyDescent="0.35">
      <c r="A248" s="837"/>
      <c r="B248" s="836"/>
      <c r="C248" s="835"/>
      <c r="D248" s="834"/>
      <c r="E248" s="144" t="s">
        <v>110</v>
      </c>
      <c r="F248" s="155"/>
      <c r="G248" s="155"/>
      <c r="H248" s="155"/>
      <c r="I248" s="475"/>
      <c r="J248" s="156"/>
    </row>
    <row r="249" spans="1:10" s="122" customFormat="1" ht="301.5" customHeight="1" thickTop="1" thickBot="1" x14ac:dyDescent="0.35">
      <c r="A249" s="837"/>
      <c r="B249" s="836"/>
      <c r="C249" s="835"/>
      <c r="D249" s="833" t="s">
        <v>24</v>
      </c>
      <c r="E249" s="618" t="s">
        <v>431</v>
      </c>
      <c r="F249" s="618" t="s">
        <v>430</v>
      </c>
      <c r="G249" s="539" t="s">
        <v>438</v>
      </c>
      <c r="H249" s="541" t="s">
        <v>1671</v>
      </c>
      <c r="I249" s="539" t="s">
        <v>439</v>
      </c>
      <c r="J249" s="149"/>
    </row>
    <row r="250" spans="1:10" s="122" customFormat="1" ht="34.5" customHeight="1" thickTop="1" thickBot="1" x14ac:dyDescent="0.35">
      <c r="A250" s="837"/>
      <c r="B250" s="836"/>
      <c r="C250" s="835"/>
      <c r="D250" s="833"/>
      <c r="E250" s="599" t="s">
        <v>432</v>
      </c>
      <c r="F250" s="599" t="s">
        <v>163</v>
      </c>
      <c r="G250" s="142" t="s">
        <v>436</v>
      </c>
      <c r="H250" s="142" t="s">
        <v>405</v>
      </c>
      <c r="I250" s="142" t="s">
        <v>432</v>
      </c>
      <c r="J250" s="143"/>
    </row>
    <row r="251" spans="1:10" s="122" customFormat="1" ht="14.15" customHeight="1" thickTop="1" thickBot="1" x14ac:dyDescent="0.35">
      <c r="A251" s="837"/>
      <c r="B251" s="836"/>
      <c r="C251" s="835"/>
      <c r="D251" s="833"/>
      <c r="E251" s="144" t="s">
        <v>110</v>
      </c>
      <c r="F251" s="475" t="s">
        <v>110</v>
      </c>
      <c r="G251" s="155" t="s">
        <v>110</v>
      </c>
      <c r="H251" s="144" t="s">
        <v>110</v>
      </c>
      <c r="I251" s="144" t="s">
        <v>110</v>
      </c>
      <c r="J251" s="145"/>
    </row>
    <row r="252" spans="1:10" s="122" customFormat="1" ht="162" customHeight="1" thickTop="1" thickBot="1" x14ac:dyDescent="0.35">
      <c r="A252" s="837"/>
      <c r="B252" s="836"/>
      <c r="C252" s="835"/>
      <c r="D252" s="833" t="s">
        <v>166</v>
      </c>
      <c r="E252" s="148"/>
      <c r="F252" s="541" t="s">
        <v>435</v>
      </c>
      <c r="G252" s="541" t="s">
        <v>437</v>
      </c>
      <c r="H252" s="539" t="s">
        <v>1536</v>
      </c>
      <c r="I252" s="148"/>
      <c r="J252" s="149"/>
    </row>
    <row r="253" spans="1:10" s="122" customFormat="1" ht="38.25" customHeight="1" thickTop="1" thickBot="1" x14ac:dyDescent="0.35">
      <c r="A253" s="837"/>
      <c r="B253" s="836"/>
      <c r="C253" s="835"/>
      <c r="D253" s="833"/>
      <c r="E253" s="142"/>
      <c r="F253" s="142" t="s">
        <v>432</v>
      </c>
      <c r="G253" s="142" t="s">
        <v>405</v>
      </c>
      <c r="H253" s="142" t="s">
        <v>432</v>
      </c>
      <c r="I253" s="142"/>
      <c r="J253" s="143"/>
    </row>
    <row r="254" spans="1:10" s="122" customFormat="1" ht="14.15" customHeight="1" thickTop="1" thickBot="1" x14ac:dyDescent="0.35">
      <c r="A254" s="837"/>
      <c r="B254" s="836"/>
      <c r="C254" s="835"/>
      <c r="D254" s="833"/>
      <c r="E254" s="150"/>
      <c r="F254" s="150" t="s">
        <v>110</v>
      </c>
      <c r="G254" s="150" t="s">
        <v>110</v>
      </c>
      <c r="H254" s="144" t="s">
        <v>110</v>
      </c>
      <c r="I254" s="150"/>
      <c r="J254" s="152"/>
    </row>
    <row r="255" spans="1:10" s="122" customFormat="1" ht="211.5" customHeight="1" thickTop="1" thickBot="1" x14ac:dyDescent="0.35">
      <c r="A255" s="827">
        <v>29</v>
      </c>
      <c r="B255" s="828">
        <f>INDEX(progvil,A255)</f>
        <v>3336133</v>
      </c>
      <c r="C255" s="829" t="str">
        <f>INDEX(fichvil,A255)</f>
        <v>3336133 ANALISIS Y DESARROLLO DE SOFTWARE. (TECNÓLOGO VIRTUAL)</v>
      </c>
      <c r="D255" s="830" t="s">
        <v>32</v>
      </c>
      <c r="E255" s="540" t="s">
        <v>440</v>
      </c>
      <c r="F255" s="140"/>
      <c r="G255" s="541" t="s">
        <v>441</v>
      </c>
      <c r="H255" s="140"/>
      <c r="I255" s="539" t="s">
        <v>442</v>
      </c>
      <c r="J255" s="141"/>
    </row>
    <row r="256" spans="1:10" s="122" customFormat="1" ht="25.5" customHeight="1" thickTop="1" thickBot="1" x14ac:dyDescent="0.35">
      <c r="A256" s="827"/>
      <c r="B256" s="828"/>
      <c r="C256" s="829"/>
      <c r="D256" s="830"/>
      <c r="E256" s="142" t="s">
        <v>409</v>
      </c>
      <c r="F256" s="142"/>
      <c r="G256" s="142" t="s">
        <v>443</v>
      </c>
      <c r="H256" s="142"/>
      <c r="I256" s="142" t="s">
        <v>409</v>
      </c>
      <c r="J256" s="143"/>
    </row>
    <row r="257" spans="1:10" s="122" customFormat="1" ht="14.15" customHeight="1" thickTop="1" thickBot="1" x14ac:dyDescent="0.35">
      <c r="A257" s="827"/>
      <c r="B257" s="828"/>
      <c r="C257" s="829"/>
      <c r="D257" s="830"/>
      <c r="E257" s="144" t="s">
        <v>110</v>
      </c>
      <c r="F257" s="144"/>
      <c r="G257" s="144" t="s">
        <v>110</v>
      </c>
      <c r="H257" s="144"/>
      <c r="I257" s="144" t="s">
        <v>110</v>
      </c>
      <c r="J257" s="145"/>
    </row>
    <row r="258" spans="1:10" s="122" customFormat="1" ht="213" customHeight="1" thickTop="1" thickBot="1" x14ac:dyDescent="0.35">
      <c r="A258" s="827"/>
      <c r="B258" s="828"/>
      <c r="C258" s="829"/>
      <c r="D258" s="831" t="s">
        <v>24</v>
      </c>
      <c r="E258" s="689" t="s">
        <v>1633</v>
      </c>
      <c r="F258" s="146"/>
      <c r="G258" s="539" t="s">
        <v>444</v>
      </c>
      <c r="H258" s="146"/>
      <c r="I258" s="643" t="s">
        <v>1634</v>
      </c>
      <c r="J258" s="147"/>
    </row>
    <row r="259" spans="1:10" s="122" customFormat="1" ht="36.75" customHeight="1" thickTop="1" thickBot="1" x14ac:dyDescent="0.35">
      <c r="A259" s="827"/>
      <c r="B259" s="828"/>
      <c r="C259" s="829"/>
      <c r="D259" s="831"/>
      <c r="E259" s="599" t="s">
        <v>443</v>
      </c>
      <c r="F259" s="142"/>
      <c r="G259" s="142" t="s">
        <v>443</v>
      </c>
      <c r="H259" s="142"/>
      <c r="I259" s="142" t="s">
        <v>443</v>
      </c>
      <c r="J259" s="143"/>
    </row>
    <row r="260" spans="1:10" s="122" customFormat="1" ht="14.15" customHeight="1" thickTop="1" thickBot="1" x14ac:dyDescent="0.35">
      <c r="A260" s="827"/>
      <c r="B260" s="828"/>
      <c r="C260" s="829"/>
      <c r="D260" s="831"/>
      <c r="E260" s="144" t="s">
        <v>110</v>
      </c>
      <c r="F260" s="144"/>
      <c r="G260" s="144" t="s">
        <v>110</v>
      </c>
      <c r="H260" s="144"/>
      <c r="I260" s="144" t="s">
        <v>110</v>
      </c>
      <c r="J260" s="145"/>
    </row>
    <row r="261" spans="1:10" s="122" customFormat="1" ht="177.75" customHeight="1" thickTop="1" thickBot="1" x14ac:dyDescent="0.35">
      <c r="A261" s="827"/>
      <c r="B261" s="828"/>
      <c r="C261" s="829"/>
      <c r="D261" s="832" t="s">
        <v>166</v>
      </c>
      <c r="E261" s="148"/>
      <c r="F261" s="541" t="s">
        <v>440</v>
      </c>
      <c r="G261" s="148"/>
      <c r="H261" s="541" t="s">
        <v>445</v>
      </c>
      <c r="I261" s="148"/>
      <c r="J261" s="149"/>
    </row>
    <row r="262" spans="1:10" s="122" customFormat="1" ht="28.5" customHeight="1" thickTop="1" thickBot="1" x14ac:dyDescent="0.35">
      <c r="A262" s="827"/>
      <c r="B262" s="828"/>
      <c r="C262" s="829"/>
      <c r="D262" s="832"/>
      <c r="E262" s="142"/>
      <c r="F262" s="142" t="s">
        <v>443</v>
      </c>
      <c r="G262" s="142"/>
      <c r="H262" s="142" t="s">
        <v>417</v>
      </c>
      <c r="I262" s="142"/>
      <c r="J262" s="143"/>
    </row>
    <row r="263" spans="1:10" s="122" customFormat="1" ht="14.15" customHeight="1" thickTop="1" thickBot="1" x14ac:dyDescent="0.35">
      <c r="A263" s="827"/>
      <c r="B263" s="828"/>
      <c r="C263" s="829"/>
      <c r="D263" s="832"/>
      <c r="E263" s="150"/>
      <c r="F263" s="144" t="s">
        <v>110</v>
      </c>
      <c r="G263" s="150"/>
      <c r="H263" s="150" t="s">
        <v>110</v>
      </c>
      <c r="I263" s="151"/>
      <c r="J263" s="152"/>
    </row>
    <row r="264" spans="1:10" s="122" customFormat="1" ht="58.5" customHeight="1" thickTop="1" thickBot="1" x14ac:dyDescent="0.35">
      <c r="A264" s="837">
        <v>30</v>
      </c>
      <c r="B264" s="836">
        <f>INDEX(progvil,A264)</f>
        <v>3336134</v>
      </c>
      <c r="C264" s="835" t="str">
        <f>INDEX(fichvil,A264)</f>
        <v>3336134 ANALISIS Y DESARROLLO DE SOFTWARE. (TECNÓLOGO VIRTUAL)</v>
      </c>
      <c r="D264" s="834" t="s">
        <v>32</v>
      </c>
      <c r="E264" s="153"/>
      <c r="F264" s="154"/>
      <c r="G264" s="549" t="s">
        <v>440</v>
      </c>
      <c r="H264" s="154"/>
      <c r="I264" s="549" t="s">
        <v>446</v>
      </c>
      <c r="J264" s="141"/>
    </row>
    <row r="265" spans="1:10" s="122" customFormat="1" ht="14.15" customHeight="1" x14ac:dyDescent="0.3">
      <c r="A265" s="837"/>
      <c r="B265" s="836"/>
      <c r="C265" s="835"/>
      <c r="D265" s="834"/>
      <c r="E265" s="142"/>
      <c r="F265" s="142"/>
      <c r="G265" s="142" t="s">
        <v>409</v>
      </c>
      <c r="H265" s="142"/>
      <c r="I265" s="142" t="s">
        <v>443</v>
      </c>
      <c r="J265" s="143"/>
    </row>
    <row r="266" spans="1:10" s="122" customFormat="1" ht="14.15" customHeight="1" thickTop="1" thickBot="1" x14ac:dyDescent="0.35">
      <c r="A266" s="837"/>
      <c r="B266" s="836"/>
      <c r="C266" s="835"/>
      <c r="D266" s="834"/>
      <c r="E266" s="155"/>
      <c r="F266" s="155"/>
      <c r="G266" s="144" t="s">
        <v>110</v>
      </c>
      <c r="H266" s="155"/>
      <c r="I266" s="155" t="s">
        <v>110</v>
      </c>
      <c r="J266" s="156"/>
    </row>
    <row r="267" spans="1:10" s="123" customFormat="1" ht="50.15" customHeight="1" thickTop="1" thickBot="1" x14ac:dyDescent="0.35">
      <c r="A267" s="837"/>
      <c r="B267" s="836"/>
      <c r="C267" s="835"/>
      <c r="D267" s="833" t="s">
        <v>24</v>
      </c>
      <c r="E267" s="146"/>
      <c r="F267" s="547" t="s">
        <v>441</v>
      </c>
      <c r="G267" s="547" t="s">
        <v>447</v>
      </c>
      <c r="H267" s="547" t="s">
        <v>441</v>
      </c>
      <c r="I267" s="146"/>
      <c r="J267" s="149"/>
    </row>
    <row r="268" spans="1:10" s="122" customFormat="1" ht="14.15" customHeight="1" thickTop="1" thickBot="1" x14ac:dyDescent="0.35">
      <c r="A268" s="837"/>
      <c r="B268" s="836"/>
      <c r="C268" s="835"/>
      <c r="D268" s="833"/>
      <c r="E268" s="142"/>
      <c r="F268" s="142" t="s">
        <v>443</v>
      </c>
      <c r="G268" s="142" t="s">
        <v>443</v>
      </c>
      <c r="H268" s="142" t="s">
        <v>443</v>
      </c>
      <c r="I268" s="142"/>
      <c r="J268" s="143"/>
    </row>
    <row r="269" spans="1:10" s="122" customFormat="1" ht="14.15" customHeight="1" thickTop="1" thickBot="1" x14ac:dyDescent="0.35">
      <c r="A269" s="837"/>
      <c r="B269" s="836"/>
      <c r="C269" s="835"/>
      <c r="D269" s="833"/>
      <c r="E269" s="144"/>
      <c r="F269" s="144" t="s">
        <v>110</v>
      </c>
      <c r="G269" s="144" t="s">
        <v>110</v>
      </c>
      <c r="H269" s="144" t="s">
        <v>110</v>
      </c>
      <c r="I269" s="144"/>
      <c r="J269" s="145"/>
    </row>
    <row r="270" spans="1:10" s="123" customFormat="1" ht="45" customHeight="1" thickTop="1" thickBot="1" x14ac:dyDescent="0.35">
      <c r="A270" s="837"/>
      <c r="B270" s="836"/>
      <c r="C270" s="835"/>
      <c r="D270" s="833" t="s">
        <v>166</v>
      </c>
      <c r="E270" s="547" t="s">
        <v>440</v>
      </c>
      <c r="F270" s="548" t="s">
        <v>445</v>
      </c>
      <c r="G270" s="148"/>
      <c r="H270" s="148"/>
      <c r="I270" s="148"/>
      <c r="J270" s="149"/>
    </row>
    <row r="271" spans="1:10" s="122" customFormat="1" ht="14.15" customHeight="1" thickTop="1" thickBot="1" x14ac:dyDescent="0.35">
      <c r="A271" s="837"/>
      <c r="B271" s="836"/>
      <c r="C271" s="835"/>
      <c r="D271" s="833"/>
      <c r="E271" s="142" t="s">
        <v>443</v>
      </c>
      <c r="F271" s="142" t="s">
        <v>417</v>
      </c>
      <c r="G271" s="142"/>
      <c r="H271" s="142"/>
      <c r="I271" s="142"/>
      <c r="J271" s="143"/>
    </row>
    <row r="272" spans="1:10" s="122" customFormat="1" ht="14.15" customHeight="1" thickTop="1" thickBot="1" x14ac:dyDescent="0.35">
      <c r="A272" s="837"/>
      <c r="B272" s="836"/>
      <c r="C272" s="835"/>
      <c r="D272" s="833"/>
      <c r="E272" s="144" t="s">
        <v>110</v>
      </c>
      <c r="F272" s="150" t="s">
        <v>110</v>
      </c>
      <c r="G272" s="150"/>
      <c r="H272" s="150"/>
      <c r="I272" s="150"/>
      <c r="J272" s="152"/>
    </row>
    <row r="273" spans="1:10" s="122" customFormat="1" ht="42.65" customHeight="1" thickTop="1" thickBot="1" x14ac:dyDescent="0.35">
      <c r="A273" s="827">
        <v>31</v>
      </c>
      <c r="B273" s="828" t="str">
        <f>INDEX(progvil,A273)</f>
        <v>NUEVA 1 ADSO</v>
      </c>
      <c r="C273" s="829" t="str">
        <f>INDEX(fichvil,A273)</f>
        <v>NUEVA 1 ADSO ANALISIS Y DESARROLLO DE SOFTWARE. (TECNÓLOGO VIRTUAL)</v>
      </c>
      <c r="D273" s="830" t="s">
        <v>32</v>
      </c>
      <c r="E273" s="140" t="s">
        <v>448</v>
      </c>
      <c r="F273" s="140"/>
      <c r="G273" s="140"/>
      <c r="H273" s="140"/>
      <c r="I273" s="140"/>
      <c r="J273" s="141"/>
    </row>
    <row r="274" spans="1:10" s="122" customFormat="1" ht="14.15" customHeight="1" x14ac:dyDescent="0.3">
      <c r="A274" s="827"/>
      <c r="B274" s="828"/>
      <c r="C274" s="829"/>
      <c r="D274" s="830"/>
      <c r="E274" s="142"/>
      <c r="F274" s="142"/>
      <c r="G274" s="142"/>
      <c r="H274" s="142"/>
      <c r="I274" s="142"/>
      <c r="J274" s="143"/>
    </row>
    <row r="275" spans="1:10" s="122" customFormat="1" ht="14.15" customHeight="1" x14ac:dyDescent="0.3">
      <c r="A275" s="827"/>
      <c r="B275" s="828"/>
      <c r="C275" s="829"/>
      <c r="D275" s="830"/>
      <c r="E275" s="144"/>
      <c r="F275" s="144"/>
      <c r="G275" s="144"/>
      <c r="H275" s="144"/>
      <c r="I275" s="144"/>
      <c r="J275" s="145"/>
    </row>
    <row r="276" spans="1:10" s="122" customFormat="1" ht="14.15" customHeight="1" x14ac:dyDescent="0.3">
      <c r="A276" s="827"/>
      <c r="B276" s="828"/>
      <c r="C276" s="829"/>
      <c r="D276" s="831" t="s">
        <v>34</v>
      </c>
      <c r="E276" s="146"/>
      <c r="F276" s="146"/>
      <c r="G276" s="146"/>
      <c r="H276" s="146"/>
      <c r="I276" s="146"/>
      <c r="J276" s="147"/>
    </row>
    <row r="277" spans="1:10" s="122" customFormat="1" ht="14.15" customHeight="1" x14ac:dyDescent="0.3">
      <c r="A277" s="827"/>
      <c r="B277" s="828"/>
      <c r="C277" s="829"/>
      <c r="D277" s="831"/>
      <c r="E277" s="142"/>
      <c r="F277" s="142"/>
      <c r="G277" s="142"/>
      <c r="H277" s="142"/>
      <c r="I277" s="142"/>
      <c r="J277" s="143"/>
    </row>
    <row r="278" spans="1:10" s="122" customFormat="1" ht="14.15" customHeight="1" x14ac:dyDescent="0.3">
      <c r="A278" s="827"/>
      <c r="B278" s="828"/>
      <c r="C278" s="829"/>
      <c r="D278" s="831"/>
      <c r="E278" s="144"/>
      <c r="F278" s="144"/>
      <c r="G278" s="144"/>
      <c r="H278" s="144"/>
      <c r="I278" s="144"/>
      <c r="J278" s="145"/>
    </row>
    <row r="279" spans="1:10" s="122" customFormat="1" ht="14.15" customHeight="1" x14ac:dyDescent="0.3">
      <c r="A279" s="827"/>
      <c r="B279" s="828"/>
      <c r="C279" s="829"/>
      <c r="D279" s="832" t="s">
        <v>25</v>
      </c>
      <c r="E279" s="148"/>
      <c r="F279" s="148"/>
      <c r="G279" s="148"/>
      <c r="H279" s="146"/>
      <c r="I279" s="148"/>
      <c r="J279" s="149"/>
    </row>
    <row r="280" spans="1:10" s="122" customFormat="1" ht="14.15" customHeight="1" x14ac:dyDescent="0.3">
      <c r="A280" s="827"/>
      <c r="B280" s="828"/>
      <c r="C280" s="829"/>
      <c r="D280" s="832"/>
      <c r="E280" s="142"/>
      <c r="F280" s="142"/>
      <c r="G280" s="142"/>
      <c r="H280" s="142"/>
      <c r="I280" s="142"/>
      <c r="J280" s="143"/>
    </row>
    <row r="281" spans="1:10" s="122" customFormat="1" ht="14.15" customHeight="1" thickBot="1" x14ac:dyDescent="0.35">
      <c r="A281" s="827"/>
      <c r="B281" s="828"/>
      <c r="C281" s="829"/>
      <c r="D281" s="832"/>
      <c r="E281" s="150"/>
      <c r="F281" s="150"/>
      <c r="G281" s="150"/>
      <c r="H281" s="151"/>
      <c r="I281" s="151"/>
      <c r="J281" s="152"/>
    </row>
    <row r="282" spans="1:10" s="122" customFormat="1" ht="39" customHeight="1" thickTop="1" x14ac:dyDescent="0.3">
      <c r="A282" s="837">
        <v>32</v>
      </c>
      <c r="B282" s="836" t="str">
        <f>INDEX(progvil,A282)</f>
        <v>NUEVA 2 ADSO</v>
      </c>
      <c r="C282" s="835" t="str">
        <f>INDEX(fichvil,A282)</f>
        <v>NUEVA 2 ADSO ANALISIS Y DESARROLLO DE SOFTWARE. (TECNÓLOGO VIRTUAL)</v>
      </c>
      <c r="D282" s="834" t="s">
        <v>32</v>
      </c>
      <c r="E282" s="153"/>
      <c r="F282" s="154"/>
      <c r="G282" s="154"/>
      <c r="H282" s="154"/>
      <c r="I282" s="154"/>
      <c r="J282" s="141"/>
    </row>
    <row r="283" spans="1:10" s="122" customFormat="1" ht="14.15" customHeight="1" x14ac:dyDescent="0.3">
      <c r="A283" s="837"/>
      <c r="B283" s="836"/>
      <c r="C283" s="835"/>
      <c r="D283" s="834"/>
      <c r="E283" s="142"/>
      <c r="F283" s="142"/>
      <c r="G283" s="142"/>
      <c r="H283" s="142"/>
      <c r="I283" s="142"/>
      <c r="J283" s="143"/>
    </row>
    <row r="284" spans="1:10" s="122" customFormat="1" ht="14.15" customHeight="1" x14ac:dyDescent="0.3">
      <c r="A284" s="837"/>
      <c r="B284" s="836"/>
      <c r="C284" s="835"/>
      <c r="D284" s="834"/>
      <c r="E284" s="155"/>
      <c r="F284" s="155"/>
      <c r="G284" s="155"/>
      <c r="H284" s="155"/>
      <c r="I284" s="155"/>
      <c r="J284" s="156"/>
    </row>
    <row r="285" spans="1:10" s="122" customFormat="1" ht="49.4" customHeight="1" x14ac:dyDescent="0.3">
      <c r="A285" s="837"/>
      <c r="B285" s="836"/>
      <c r="C285" s="835"/>
      <c r="D285" s="833" t="s">
        <v>34</v>
      </c>
      <c r="E285" s="146" t="s">
        <v>448</v>
      </c>
      <c r="F285" s="146"/>
      <c r="G285" s="146"/>
      <c r="H285" s="146"/>
      <c r="I285" s="146"/>
      <c r="J285" s="149"/>
    </row>
    <row r="286" spans="1:10" s="122" customFormat="1" ht="14.15" customHeight="1" x14ac:dyDescent="0.3">
      <c r="A286" s="837"/>
      <c r="B286" s="836"/>
      <c r="C286" s="835"/>
      <c r="D286" s="833"/>
      <c r="E286" s="142"/>
      <c r="F286" s="142"/>
      <c r="G286" s="142"/>
      <c r="H286" s="142"/>
      <c r="I286" s="142"/>
      <c r="J286" s="143"/>
    </row>
    <row r="287" spans="1:10" s="122" customFormat="1" ht="14.15" customHeight="1" x14ac:dyDescent="0.3">
      <c r="A287" s="837"/>
      <c r="B287" s="836"/>
      <c r="C287" s="835"/>
      <c r="D287" s="833"/>
      <c r="E287" s="144"/>
      <c r="F287" s="144"/>
      <c r="G287" s="144"/>
      <c r="H287" s="144"/>
      <c r="I287" s="144"/>
      <c r="J287" s="145"/>
    </row>
    <row r="288" spans="1:10" s="122" customFormat="1" ht="14.15" customHeight="1" x14ac:dyDescent="0.3">
      <c r="A288" s="837"/>
      <c r="B288" s="836"/>
      <c r="C288" s="835"/>
      <c r="D288" s="833" t="s">
        <v>25</v>
      </c>
      <c r="E288" s="148"/>
      <c r="F288" s="148"/>
      <c r="G288" s="148"/>
      <c r="H288" s="148"/>
      <c r="I288" s="148"/>
      <c r="J288" s="149"/>
    </row>
    <row r="289" spans="1:10" s="122" customFormat="1" ht="14.15" customHeight="1" x14ac:dyDescent="0.3">
      <c r="A289" s="837"/>
      <c r="B289" s="836"/>
      <c r="C289" s="835"/>
      <c r="D289" s="833"/>
      <c r="E289" s="142"/>
      <c r="F289" s="142"/>
      <c r="G289" s="142"/>
      <c r="H289" s="142"/>
      <c r="I289" s="142"/>
      <c r="J289" s="143"/>
    </row>
    <row r="290" spans="1:10" s="122" customFormat="1" ht="14.15" customHeight="1" thickTop="1" thickBot="1" x14ac:dyDescent="0.35">
      <c r="A290" s="837"/>
      <c r="B290" s="836"/>
      <c r="C290" s="835"/>
      <c r="D290" s="833"/>
      <c r="E290" s="150"/>
      <c r="F290" s="150"/>
      <c r="G290" s="150"/>
      <c r="H290" s="150"/>
      <c r="I290" s="150"/>
      <c r="J290" s="152"/>
    </row>
    <row r="291" spans="1:10" s="122" customFormat="1" ht="50.9" customHeight="1" thickTop="1" thickBot="1" x14ac:dyDescent="0.35">
      <c r="A291" s="827">
        <v>33</v>
      </c>
      <c r="B291" s="828" t="str">
        <f>INDEX(progvil,A291)</f>
        <v>NUEVA 3 ADSO</v>
      </c>
      <c r="C291" s="829" t="str">
        <f>INDEX(fichvil,A291)</f>
        <v>NUEVA 3 ADSO ANALISIS Y DESARROLLO DE SOFTWARE. (TECNÓLOGO VIRTUAL)</v>
      </c>
      <c r="D291" s="830" t="s">
        <v>32</v>
      </c>
      <c r="E291" s="140"/>
      <c r="F291" s="146" t="s">
        <v>449</v>
      </c>
      <c r="G291" s="140"/>
      <c r="H291" s="140"/>
      <c r="I291" s="140"/>
      <c r="J291" s="141"/>
    </row>
    <row r="292" spans="1:10" s="122" customFormat="1" ht="14.15" customHeight="1" thickTop="1" thickBot="1" x14ac:dyDescent="0.35">
      <c r="A292" s="827"/>
      <c r="B292" s="828"/>
      <c r="C292" s="829"/>
      <c r="D292" s="830"/>
      <c r="E292" s="142"/>
      <c r="F292" s="142"/>
      <c r="G292" s="142"/>
      <c r="H292" s="142"/>
      <c r="I292" s="142"/>
      <c r="J292" s="143"/>
    </row>
    <row r="293" spans="1:10" s="122" customFormat="1" ht="14.15" customHeight="1" x14ac:dyDescent="0.3">
      <c r="A293" s="827"/>
      <c r="B293" s="828"/>
      <c r="C293" s="829"/>
      <c r="D293" s="830"/>
      <c r="E293" s="144"/>
      <c r="F293" s="144"/>
      <c r="G293" s="144"/>
      <c r="H293" s="144"/>
      <c r="I293" s="144"/>
      <c r="J293" s="145"/>
    </row>
    <row r="294" spans="1:10" s="122" customFormat="1" ht="14.15" customHeight="1" x14ac:dyDescent="0.3">
      <c r="A294" s="827"/>
      <c r="B294" s="828"/>
      <c r="C294" s="829"/>
      <c r="D294" s="831" t="s">
        <v>34</v>
      </c>
      <c r="E294" s="146"/>
      <c r="F294" s="146"/>
      <c r="G294" s="146"/>
      <c r="H294" s="146"/>
      <c r="I294" s="146"/>
      <c r="J294" s="147"/>
    </row>
    <row r="295" spans="1:10" s="122" customFormat="1" ht="14.15" customHeight="1" x14ac:dyDescent="0.3">
      <c r="A295" s="827"/>
      <c r="B295" s="828"/>
      <c r="C295" s="829"/>
      <c r="D295" s="831"/>
      <c r="E295" s="142"/>
      <c r="F295" s="142"/>
      <c r="G295" s="142"/>
      <c r="H295" s="142"/>
      <c r="I295" s="142"/>
      <c r="J295" s="143"/>
    </row>
    <row r="296" spans="1:10" s="122" customFormat="1" ht="14.15" customHeight="1" x14ac:dyDescent="0.3">
      <c r="A296" s="827"/>
      <c r="B296" s="828"/>
      <c r="C296" s="829"/>
      <c r="D296" s="831"/>
      <c r="E296" s="144"/>
      <c r="F296" s="144"/>
      <c r="G296" s="144"/>
      <c r="H296" s="144"/>
      <c r="I296" s="144"/>
      <c r="J296" s="145"/>
    </row>
    <row r="297" spans="1:10" s="122" customFormat="1" ht="14.15" customHeight="1" x14ac:dyDescent="0.3">
      <c r="A297" s="827"/>
      <c r="B297" s="828"/>
      <c r="C297" s="829"/>
      <c r="D297" s="832" t="s">
        <v>25</v>
      </c>
      <c r="E297" s="148"/>
      <c r="F297" s="148"/>
      <c r="G297" s="148"/>
      <c r="H297" s="146"/>
      <c r="I297" s="148"/>
      <c r="J297" s="149"/>
    </row>
    <row r="298" spans="1:10" s="122" customFormat="1" ht="14.15" customHeight="1" x14ac:dyDescent="0.3">
      <c r="A298" s="827"/>
      <c r="B298" s="828"/>
      <c r="C298" s="829"/>
      <c r="D298" s="832"/>
      <c r="E298" s="142"/>
      <c r="F298" s="142"/>
      <c r="G298" s="142"/>
      <c r="H298" s="142"/>
      <c r="I298" s="142"/>
      <c r="J298" s="143"/>
    </row>
    <row r="299" spans="1:10" s="122" customFormat="1" ht="14.15" customHeight="1" thickBot="1" x14ac:dyDescent="0.35">
      <c r="A299" s="827"/>
      <c r="B299" s="828"/>
      <c r="C299" s="829"/>
      <c r="D299" s="832"/>
      <c r="E299" s="150"/>
      <c r="F299" s="150"/>
      <c r="G299" s="150"/>
      <c r="H299" s="151"/>
      <c r="I299" s="151"/>
      <c r="J299" s="152"/>
    </row>
    <row r="300" spans="1:10" s="122" customFormat="1" ht="14.15" customHeight="1" thickTop="1" x14ac:dyDescent="0.3">
      <c r="A300" s="837">
        <v>34</v>
      </c>
      <c r="B300" s="836" t="str">
        <f>INDEX(progvil,A300)</f>
        <v>NUEVA 4 ADSO</v>
      </c>
      <c r="C300" s="835" t="str">
        <f>INDEX(fichvil,A300)</f>
        <v>NUEVA 4 ADSO ANALISIS Y DESARROLLO DE SOFTWARE. (TECNÓLOGO VIRTUAL)</v>
      </c>
      <c r="D300" s="834" t="s">
        <v>32</v>
      </c>
      <c r="E300" s="153"/>
      <c r="F300" s="154"/>
      <c r="G300" s="154"/>
      <c r="H300" s="154"/>
      <c r="I300" s="154"/>
      <c r="J300" s="141"/>
    </row>
    <row r="301" spans="1:10" s="122" customFormat="1" ht="14.15" customHeight="1" x14ac:dyDescent="0.3">
      <c r="A301" s="837"/>
      <c r="B301" s="836"/>
      <c r="C301" s="835"/>
      <c r="D301" s="834"/>
      <c r="E301" s="142"/>
      <c r="F301" s="142"/>
      <c r="G301" s="142"/>
      <c r="H301" s="142"/>
      <c r="I301" s="142"/>
      <c r="J301" s="143"/>
    </row>
    <row r="302" spans="1:10" s="122" customFormat="1" ht="14.15" customHeight="1" x14ac:dyDescent="0.3">
      <c r="A302" s="837"/>
      <c r="B302" s="836"/>
      <c r="C302" s="835"/>
      <c r="D302" s="834"/>
      <c r="E302" s="155"/>
      <c r="F302" s="155"/>
      <c r="G302" s="155"/>
      <c r="H302" s="155"/>
      <c r="I302" s="155"/>
      <c r="J302" s="156"/>
    </row>
    <row r="303" spans="1:10" s="123" customFormat="1" ht="42.65" customHeight="1" x14ac:dyDescent="0.3">
      <c r="A303" s="837"/>
      <c r="B303" s="836"/>
      <c r="C303" s="835"/>
      <c r="D303" s="833" t="s">
        <v>34</v>
      </c>
      <c r="E303" s="146"/>
      <c r="F303" s="146" t="s">
        <v>448</v>
      </c>
      <c r="G303" s="146"/>
      <c r="H303" s="146"/>
      <c r="I303" s="146"/>
      <c r="J303" s="149"/>
    </row>
    <row r="304" spans="1:10" s="122" customFormat="1" ht="14.15" customHeight="1" x14ac:dyDescent="0.3">
      <c r="A304" s="837"/>
      <c r="B304" s="836"/>
      <c r="C304" s="835"/>
      <c r="D304" s="833"/>
      <c r="E304" s="142"/>
      <c r="F304" s="142"/>
      <c r="G304" s="142"/>
      <c r="H304" s="142"/>
      <c r="I304" s="142"/>
      <c r="J304" s="143"/>
    </row>
    <row r="305" spans="1:10" s="122" customFormat="1" ht="14.15" customHeight="1" x14ac:dyDescent="0.3">
      <c r="A305" s="837"/>
      <c r="B305" s="836"/>
      <c r="C305" s="835"/>
      <c r="D305" s="833"/>
      <c r="E305" s="144"/>
      <c r="F305" s="144"/>
      <c r="G305" s="144"/>
      <c r="H305" s="144"/>
      <c r="I305" s="144"/>
      <c r="J305" s="145"/>
    </row>
    <row r="306" spans="1:10" s="123" customFormat="1" ht="14.15" customHeight="1" x14ac:dyDescent="0.3">
      <c r="A306" s="837"/>
      <c r="B306" s="836"/>
      <c r="C306" s="835"/>
      <c r="D306" s="833" t="s">
        <v>25</v>
      </c>
      <c r="E306" s="148"/>
      <c r="F306" s="148"/>
      <c r="G306" s="148"/>
      <c r="H306" s="148"/>
      <c r="I306" s="148"/>
      <c r="J306" s="149"/>
    </row>
    <row r="307" spans="1:10" s="122" customFormat="1" ht="14.15" customHeight="1" x14ac:dyDescent="0.3">
      <c r="A307" s="837"/>
      <c r="B307" s="836"/>
      <c r="C307" s="835"/>
      <c r="D307" s="833"/>
      <c r="E307" s="142"/>
      <c r="F307" s="142"/>
      <c r="G307" s="142"/>
      <c r="H307" s="142"/>
      <c r="I307" s="142"/>
      <c r="J307" s="143"/>
    </row>
    <row r="308" spans="1:10" s="122" customFormat="1" ht="14.15" customHeight="1" thickTop="1" thickBot="1" x14ac:dyDescent="0.35">
      <c r="A308" s="837"/>
      <c r="B308" s="836"/>
      <c r="C308" s="835"/>
      <c r="D308" s="833"/>
      <c r="E308" s="150"/>
      <c r="F308" s="150"/>
      <c r="G308" s="150"/>
      <c r="H308" s="150"/>
      <c r="I308" s="150"/>
      <c r="J308" s="152"/>
    </row>
    <row r="309" spans="1:10" s="122" customFormat="1" ht="87" customHeight="1" thickTop="1" thickBot="1" x14ac:dyDescent="0.35">
      <c r="A309" s="859">
        <v>35</v>
      </c>
      <c r="B309" s="860">
        <f>INDEX(progvil,A309)</f>
        <v>3118276</v>
      </c>
      <c r="C309" s="861" t="str">
        <f>INDEX(fichvil,A309)</f>
        <v>3118276 PROGRAMACION DE APLICACIONES Y SERVICIOS PARA LA NUBE (TÉCNICO VIRTUAL)</v>
      </c>
      <c r="D309" s="830" t="s">
        <v>32</v>
      </c>
      <c r="E309" s="154" t="s">
        <v>450</v>
      </c>
      <c r="F309" s="154" t="s">
        <v>450</v>
      </c>
      <c r="G309" s="154" t="s">
        <v>450</v>
      </c>
      <c r="H309" s="154" t="s">
        <v>450</v>
      </c>
      <c r="I309" s="540" t="s">
        <v>450</v>
      </c>
      <c r="J309" s="141"/>
    </row>
    <row r="310" spans="1:10" s="122" customFormat="1" ht="42.75" customHeight="1" thickTop="1" thickBot="1" x14ac:dyDescent="0.35">
      <c r="A310" s="859"/>
      <c r="B310" s="860"/>
      <c r="C310" s="861"/>
      <c r="D310" s="830"/>
      <c r="E310" s="142"/>
      <c r="F310" s="142"/>
      <c r="G310" s="142"/>
      <c r="H310" s="142"/>
      <c r="I310" s="142" t="s">
        <v>451</v>
      </c>
      <c r="J310" s="143"/>
    </row>
    <row r="311" spans="1:10" s="122" customFormat="1" ht="14.15" customHeight="1" thickTop="1" thickBot="1" x14ac:dyDescent="0.35">
      <c r="A311" s="859"/>
      <c r="B311" s="860"/>
      <c r="C311" s="861"/>
      <c r="D311" s="830"/>
      <c r="E311" s="144" t="s">
        <v>37</v>
      </c>
      <c r="F311" s="144" t="s">
        <v>37</v>
      </c>
      <c r="G311" s="144" t="s">
        <v>37</v>
      </c>
      <c r="H311" s="144" t="s">
        <v>37</v>
      </c>
      <c r="I311" s="144" t="s">
        <v>37</v>
      </c>
      <c r="J311" s="145"/>
    </row>
    <row r="312" spans="1:10" s="122" customFormat="1" ht="111.75" customHeight="1" thickTop="1" thickBot="1" x14ac:dyDescent="0.35">
      <c r="A312" s="859"/>
      <c r="B312" s="860"/>
      <c r="C312" s="861"/>
      <c r="D312" s="831" t="s">
        <v>34</v>
      </c>
      <c r="E312" s="146" t="s">
        <v>450</v>
      </c>
      <c r="F312" s="539" t="s">
        <v>450</v>
      </c>
      <c r="G312" s="539" t="s">
        <v>450</v>
      </c>
      <c r="H312" s="146" t="s">
        <v>450</v>
      </c>
      <c r="I312" s="146" t="s">
        <v>450</v>
      </c>
      <c r="J312" s="147"/>
    </row>
    <row r="313" spans="1:10" s="122" customFormat="1" ht="33" customHeight="1" thickTop="1" thickBot="1" x14ac:dyDescent="0.35">
      <c r="A313" s="859"/>
      <c r="B313" s="860"/>
      <c r="C313" s="861"/>
      <c r="D313" s="831"/>
      <c r="E313" s="142"/>
      <c r="F313" s="142" t="s">
        <v>401</v>
      </c>
      <c r="G313" s="142" t="s">
        <v>451</v>
      </c>
      <c r="H313" s="142"/>
      <c r="I313" s="142"/>
      <c r="J313" s="143"/>
    </row>
    <row r="314" spans="1:10" s="122" customFormat="1" ht="14.15" customHeight="1" x14ac:dyDescent="0.3">
      <c r="A314" s="859"/>
      <c r="B314" s="860"/>
      <c r="C314" s="861"/>
      <c r="D314" s="831"/>
      <c r="E314" s="144" t="s">
        <v>37</v>
      </c>
      <c r="F314" s="144" t="s">
        <v>37</v>
      </c>
      <c r="G314" s="144" t="s">
        <v>37</v>
      </c>
      <c r="H314" s="144" t="s">
        <v>37</v>
      </c>
      <c r="I314" s="144" t="s">
        <v>37</v>
      </c>
      <c r="J314" s="145"/>
    </row>
    <row r="315" spans="1:10" s="122" customFormat="1" ht="14.15" customHeight="1" x14ac:dyDescent="0.3">
      <c r="A315" s="859"/>
      <c r="B315" s="860"/>
      <c r="C315" s="861"/>
      <c r="D315" s="832" t="s">
        <v>25</v>
      </c>
      <c r="E315" s="148"/>
      <c r="F315" s="148"/>
      <c r="G315" s="148"/>
      <c r="H315" s="146"/>
      <c r="I315" s="148"/>
      <c r="J315" s="149"/>
    </row>
    <row r="316" spans="1:10" s="122" customFormat="1" ht="14.15" customHeight="1" x14ac:dyDescent="0.3">
      <c r="A316" s="859"/>
      <c r="B316" s="860"/>
      <c r="C316" s="861"/>
      <c r="D316" s="832"/>
      <c r="E316" s="142"/>
      <c r="F316" s="142"/>
      <c r="G316" s="142"/>
      <c r="H316" s="142"/>
      <c r="I316" s="142"/>
      <c r="J316" s="143"/>
    </row>
    <row r="317" spans="1:10" s="122" customFormat="1" ht="14.15" customHeight="1" thickBot="1" x14ac:dyDescent="0.35">
      <c r="A317" s="859"/>
      <c r="B317" s="860"/>
      <c r="C317" s="861"/>
      <c r="D317" s="832"/>
      <c r="E317" s="150"/>
      <c r="F317" s="150"/>
      <c r="G317" s="150"/>
      <c r="H317" s="151"/>
      <c r="I317" s="151"/>
      <c r="J317" s="152"/>
    </row>
    <row r="318" spans="1:10" s="122" customFormat="1" ht="51" customHeight="1" thickTop="1" x14ac:dyDescent="0.3">
      <c r="A318" s="864">
        <v>36</v>
      </c>
      <c r="B318" s="860">
        <f>INDEX(progvil,A318)</f>
        <v>3186265</v>
      </c>
      <c r="C318" s="861" t="str">
        <f>INDEX(fichvil,A318)</f>
        <v>3186265 PROGRAMACION DE APLICACIONES Y SERVICIOS PARA LA NUBE (TÉCNICO VIRTUAL)</v>
      </c>
      <c r="D318" s="834" t="s">
        <v>32</v>
      </c>
      <c r="E318" s="154" t="s">
        <v>450</v>
      </c>
      <c r="F318" s="737" t="s">
        <v>450</v>
      </c>
      <c r="G318" s="154" t="s">
        <v>450</v>
      </c>
      <c r="H318" s="154" t="s">
        <v>450</v>
      </c>
      <c r="I318" s="154" t="s">
        <v>450</v>
      </c>
      <c r="J318" s="141"/>
    </row>
    <row r="319" spans="1:10" s="122" customFormat="1" ht="37.5" customHeight="1" x14ac:dyDescent="0.3">
      <c r="A319" s="864"/>
      <c r="B319" s="860"/>
      <c r="C319" s="861"/>
      <c r="D319" s="834"/>
      <c r="E319" s="144"/>
      <c r="F319" s="729" t="s">
        <v>417</v>
      </c>
      <c r="G319" s="144"/>
      <c r="H319" s="144"/>
      <c r="I319" s="144"/>
      <c r="J319" s="143"/>
    </row>
    <row r="320" spans="1:10" s="122" customFormat="1" ht="14.15" customHeight="1" thickTop="1" thickBot="1" x14ac:dyDescent="0.35">
      <c r="A320" s="864"/>
      <c r="B320" s="860"/>
      <c r="C320" s="861"/>
      <c r="D320" s="834"/>
      <c r="E320" s="726" t="s">
        <v>37</v>
      </c>
      <c r="F320" s="726" t="s">
        <v>37</v>
      </c>
      <c r="G320" s="726" t="s">
        <v>37</v>
      </c>
      <c r="H320" s="726" t="s">
        <v>37</v>
      </c>
      <c r="I320" s="726" t="s">
        <v>37</v>
      </c>
      <c r="J320" s="156"/>
    </row>
    <row r="321" spans="1:10" s="122" customFormat="1" ht="156.75" customHeight="1" thickTop="1" thickBot="1" x14ac:dyDescent="0.35">
      <c r="A321" s="864"/>
      <c r="B321" s="860"/>
      <c r="C321" s="861"/>
      <c r="D321" s="833" t="s">
        <v>34</v>
      </c>
      <c r="E321" s="146" t="s">
        <v>450</v>
      </c>
      <c r="F321" s="547" t="s">
        <v>450</v>
      </c>
      <c r="G321" s="736" t="s">
        <v>1703</v>
      </c>
      <c r="H321" s="146" t="s">
        <v>450</v>
      </c>
      <c r="I321" s="547" t="s">
        <v>450</v>
      </c>
      <c r="J321" s="149"/>
    </row>
    <row r="322" spans="1:10" s="122" customFormat="1" ht="14.15" customHeight="1" thickTop="1" thickBot="1" x14ac:dyDescent="0.35">
      <c r="A322" s="864"/>
      <c r="B322" s="860"/>
      <c r="C322" s="861"/>
      <c r="D322" s="833"/>
      <c r="E322" s="142"/>
      <c r="F322" s="142" t="s">
        <v>451</v>
      </c>
      <c r="G322" s="358"/>
      <c r="H322" s="142"/>
      <c r="I322" s="142" t="s">
        <v>451</v>
      </c>
      <c r="J322" s="143"/>
    </row>
    <row r="323" spans="1:10" s="122" customFormat="1" ht="14.15" customHeight="1" x14ac:dyDescent="0.3">
      <c r="A323" s="864"/>
      <c r="B323" s="860"/>
      <c r="C323" s="861"/>
      <c r="D323" s="833"/>
      <c r="E323" s="144" t="s">
        <v>37</v>
      </c>
      <c r="F323" s="144" t="s">
        <v>37</v>
      </c>
      <c r="G323" s="726" t="s">
        <v>37</v>
      </c>
      <c r="H323" s="144" t="s">
        <v>37</v>
      </c>
      <c r="I323" s="144" t="s">
        <v>37</v>
      </c>
      <c r="J323" s="145"/>
    </row>
    <row r="324" spans="1:10" s="122" customFormat="1" ht="14.15" customHeight="1" x14ac:dyDescent="0.3">
      <c r="A324" s="864"/>
      <c r="B324" s="860"/>
      <c r="C324" s="861"/>
      <c r="D324" s="833" t="s">
        <v>25</v>
      </c>
      <c r="E324" s="148"/>
      <c r="F324" s="148"/>
      <c r="G324" s="148"/>
      <c r="H324" s="148"/>
      <c r="I324" s="148"/>
      <c r="J324" s="149"/>
    </row>
    <row r="325" spans="1:10" s="122" customFormat="1" ht="14.15" customHeight="1" x14ac:dyDescent="0.3">
      <c r="A325" s="864"/>
      <c r="B325" s="860"/>
      <c r="C325" s="861"/>
      <c r="D325" s="833"/>
      <c r="E325" s="142"/>
      <c r="F325" s="142"/>
      <c r="G325" s="142"/>
      <c r="H325" s="142"/>
      <c r="I325" s="142"/>
      <c r="J325" s="143"/>
    </row>
    <row r="326" spans="1:10" s="122" customFormat="1" ht="14.15" customHeight="1" thickTop="1" thickBot="1" x14ac:dyDescent="0.35">
      <c r="A326" s="864"/>
      <c r="B326" s="860"/>
      <c r="C326" s="861"/>
      <c r="D326" s="833"/>
      <c r="E326" s="150"/>
      <c r="F326" s="150"/>
      <c r="G326" s="150"/>
      <c r="H326" s="150"/>
      <c r="I326" s="150"/>
      <c r="J326" s="152"/>
    </row>
    <row r="327" spans="1:10" s="122" customFormat="1" ht="79.5" customHeight="1" thickTop="1" thickBot="1" x14ac:dyDescent="0.35">
      <c r="A327" s="827">
        <v>37</v>
      </c>
      <c r="B327" s="828">
        <f>INDEX(progvil,A327)</f>
        <v>3236080</v>
      </c>
      <c r="C327" s="829" t="str">
        <f>INDEX(fichvil,A327)</f>
        <v>3236080 PROGRAMACION DE APLICACIONES Y SERVICIOS PARA LA NUBE (TÉCNICO VIRTUAL)</v>
      </c>
      <c r="D327" s="830" t="s">
        <v>32</v>
      </c>
      <c r="E327" s="598" t="s">
        <v>1666</v>
      </c>
      <c r="F327" s="140"/>
      <c r="G327" s="547" t="s">
        <v>453</v>
      </c>
      <c r="H327" s="140"/>
      <c r="I327" s="140"/>
      <c r="J327" s="141"/>
    </row>
    <row r="328" spans="1:10" s="122" customFormat="1" ht="14.15" customHeight="1" thickTop="1" thickBot="1" x14ac:dyDescent="0.35">
      <c r="A328" s="827"/>
      <c r="B328" s="828"/>
      <c r="C328" s="829"/>
      <c r="D328" s="830"/>
      <c r="E328" s="599" t="s">
        <v>417</v>
      </c>
      <c r="F328" s="142"/>
      <c r="G328" s="142" t="s">
        <v>454</v>
      </c>
      <c r="H328" s="142"/>
      <c r="I328" s="142"/>
      <c r="J328" s="143"/>
    </row>
    <row r="329" spans="1:10" s="122" customFormat="1" ht="14.15" customHeight="1" thickTop="1" thickBot="1" x14ac:dyDescent="0.35">
      <c r="A329" s="827"/>
      <c r="B329" s="828"/>
      <c r="C329" s="829"/>
      <c r="D329" s="830"/>
      <c r="E329" s="367" t="s">
        <v>110</v>
      </c>
      <c r="F329" s="144"/>
      <c r="G329" s="144" t="s">
        <v>110</v>
      </c>
      <c r="H329" s="144"/>
      <c r="I329" s="144"/>
      <c r="J329" s="145"/>
    </row>
    <row r="330" spans="1:10" s="122" customFormat="1" ht="79.5" customHeight="1" thickTop="1" thickBot="1" x14ac:dyDescent="0.35">
      <c r="A330" s="827"/>
      <c r="B330" s="828"/>
      <c r="C330" s="829"/>
      <c r="D330" s="831" t="s">
        <v>24</v>
      </c>
      <c r="E330" s="598" t="s">
        <v>1656</v>
      </c>
      <c r="F330" s="146"/>
      <c r="G330" s="547" t="s">
        <v>455</v>
      </c>
      <c r="H330" s="618" t="s">
        <v>453</v>
      </c>
      <c r="I330" s="146"/>
      <c r="J330" s="147"/>
    </row>
    <row r="331" spans="1:10" s="122" customFormat="1" ht="37.5" customHeight="1" thickTop="1" thickBot="1" x14ac:dyDescent="0.35">
      <c r="A331" s="827"/>
      <c r="B331" s="828"/>
      <c r="C331" s="829"/>
      <c r="D331" s="831"/>
      <c r="E331" s="599" t="s">
        <v>454</v>
      </c>
      <c r="F331" s="142"/>
      <c r="G331" s="142" t="s">
        <v>454</v>
      </c>
      <c r="H331" s="599" t="s">
        <v>454</v>
      </c>
      <c r="I331" s="142"/>
      <c r="J331" s="143"/>
    </row>
    <row r="332" spans="1:10" s="122" customFormat="1" ht="14.15" customHeight="1" thickTop="1" thickBot="1" x14ac:dyDescent="0.35">
      <c r="A332" s="827"/>
      <c r="B332" s="828"/>
      <c r="C332" s="829"/>
      <c r="D332" s="831"/>
      <c r="E332" s="144" t="s">
        <v>110</v>
      </c>
      <c r="F332" s="144"/>
      <c r="G332" s="144" t="s">
        <v>110</v>
      </c>
      <c r="H332" s="144" t="s">
        <v>110</v>
      </c>
      <c r="I332" s="144"/>
      <c r="J332" s="145"/>
    </row>
    <row r="333" spans="1:10" s="122" customFormat="1" ht="61.5" customHeight="1" thickTop="1" thickBot="1" x14ac:dyDescent="0.35">
      <c r="A333" s="827"/>
      <c r="B333" s="828"/>
      <c r="C333" s="829"/>
      <c r="D333" s="832" t="s">
        <v>25</v>
      </c>
      <c r="E333" s="146"/>
      <c r="F333" s="547" t="s">
        <v>453</v>
      </c>
      <c r="G333" s="148"/>
      <c r="H333" s="146"/>
      <c r="I333" s="148"/>
      <c r="J333" s="149"/>
    </row>
    <row r="334" spans="1:10" s="122" customFormat="1" ht="14.15" customHeight="1" thickTop="1" thickBot="1" x14ac:dyDescent="0.35">
      <c r="A334" s="827"/>
      <c r="B334" s="828"/>
      <c r="C334" s="829"/>
      <c r="D334" s="832"/>
      <c r="E334" s="142"/>
      <c r="F334" s="142" t="s">
        <v>454</v>
      </c>
      <c r="G334" s="142"/>
      <c r="H334" s="142"/>
      <c r="I334" s="142"/>
      <c r="J334" s="143"/>
    </row>
    <row r="335" spans="1:10" s="122" customFormat="1" ht="14.15" customHeight="1" thickTop="1" thickBot="1" x14ac:dyDescent="0.35">
      <c r="A335" s="827"/>
      <c r="B335" s="828"/>
      <c r="C335" s="829"/>
      <c r="D335" s="832"/>
      <c r="E335" s="150"/>
      <c r="F335" s="150" t="s">
        <v>110</v>
      </c>
      <c r="G335" s="150"/>
      <c r="H335" s="151"/>
      <c r="I335" s="151"/>
      <c r="J335" s="152"/>
    </row>
    <row r="336" spans="1:10" s="122" customFormat="1" ht="125.25" customHeight="1" thickTop="1" thickBot="1" x14ac:dyDescent="0.35">
      <c r="A336" s="837">
        <v>38</v>
      </c>
      <c r="B336" s="836">
        <f>INDEX(progvil,A336)</f>
        <v>3335993</v>
      </c>
      <c r="C336" s="835" t="str">
        <f>INDEX(fichvil,A336)</f>
        <v>3335993 PROGRAMACION DE APLICACIONES Y SERVICIOS PARA LA NUBE (TÉCNICO VIRTUAL)</v>
      </c>
      <c r="D336" s="834" t="s">
        <v>32</v>
      </c>
      <c r="E336" s="153"/>
      <c r="F336" s="539" t="s">
        <v>456</v>
      </c>
      <c r="G336" s="539" t="s">
        <v>456</v>
      </c>
      <c r="H336" s="154"/>
      <c r="I336" s="154"/>
      <c r="J336" s="141"/>
    </row>
    <row r="337" spans="1:10" s="122" customFormat="1" ht="35.25" customHeight="1" thickTop="1" thickBot="1" x14ac:dyDescent="0.35">
      <c r="A337" s="837"/>
      <c r="B337" s="836"/>
      <c r="C337" s="835"/>
      <c r="D337" s="834"/>
      <c r="E337" s="142"/>
      <c r="F337" s="142" t="s">
        <v>451</v>
      </c>
      <c r="G337" s="142" t="s">
        <v>451</v>
      </c>
      <c r="H337" s="142"/>
      <c r="I337" s="142"/>
      <c r="J337" s="143"/>
    </row>
    <row r="338" spans="1:10" s="122" customFormat="1" ht="14.15" customHeight="1" thickTop="1" thickBot="1" x14ac:dyDescent="0.35">
      <c r="A338" s="837"/>
      <c r="B338" s="836"/>
      <c r="C338" s="835"/>
      <c r="D338" s="834"/>
      <c r="E338" s="155"/>
      <c r="F338" s="144" t="s">
        <v>110</v>
      </c>
      <c r="G338" s="144" t="s">
        <v>110</v>
      </c>
      <c r="H338" s="144"/>
      <c r="I338" s="155"/>
      <c r="J338" s="156"/>
    </row>
    <row r="339" spans="1:10" s="123" customFormat="1" ht="181.5" customHeight="1" thickTop="1" thickBot="1" x14ac:dyDescent="0.35">
      <c r="A339" s="837"/>
      <c r="B339" s="836"/>
      <c r="C339" s="835"/>
      <c r="D339" s="833" t="s">
        <v>24</v>
      </c>
      <c r="E339" s="598" t="s">
        <v>1613</v>
      </c>
      <c r="F339" s="539" t="s">
        <v>1537</v>
      </c>
      <c r="G339" s="736" t="s">
        <v>452</v>
      </c>
      <c r="H339" s="539" t="s">
        <v>459</v>
      </c>
      <c r="I339" s="539"/>
      <c r="J339" s="149"/>
    </row>
    <row r="340" spans="1:10" s="122" customFormat="1" ht="39" customHeight="1" thickTop="1" thickBot="1" x14ac:dyDescent="0.35">
      <c r="A340" s="837"/>
      <c r="B340" s="836"/>
      <c r="C340" s="835"/>
      <c r="D340" s="833"/>
      <c r="E340" s="599" t="s">
        <v>451</v>
      </c>
      <c r="F340" s="142" t="s">
        <v>330</v>
      </c>
      <c r="G340" s="142" t="s">
        <v>417</v>
      </c>
      <c r="H340" s="142" t="s">
        <v>451</v>
      </c>
      <c r="I340" s="142"/>
      <c r="J340" s="143"/>
    </row>
    <row r="341" spans="1:10" s="122" customFormat="1" ht="14.15" customHeight="1" thickTop="1" thickBot="1" x14ac:dyDescent="0.35">
      <c r="A341" s="837"/>
      <c r="B341" s="836"/>
      <c r="C341" s="835"/>
      <c r="D341" s="833"/>
      <c r="E341" s="144" t="s">
        <v>110</v>
      </c>
      <c r="F341" s="144" t="s">
        <v>110</v>
      </c>
      <c r="G341" s="144" t="s">
        <v>110</v>
      </c>
      <c r="H341" s="144" t="s">
        <v>110</v>
      </c>
      <c r="I341" s="144"/>
      <c r="J341" s="145"/>
    </row>
    <row r="342" spans="1:10" s="123" customFormat="1" ht="119.25" customHeight="1" thickTop="1" thickBot="1" x14ac:dyDescent="0.35">
      <c r="A342" s="837"/>
      <c r="B342" s="836"/>
      <c r="C342" s="835"/>
      <c r="D342" s="833" t="s">
        <v>166</v>
      </c>
      <c r="E342" s="541" t="s">
        <v>461</v>
      </c>
      <c r="F342" s="148"/>
      <c r="G342" s="148"/>
      <c r="H342" s="539" t="s">
        <v>460</v>
      </c>
      <c r="I342" s="148"/>
      <c r="J342" s="149"/>
    </row>
    <row r="343" spans="1:10" s="122" customFormat="1" ht="22.5" customHeight="1" thickTop="1" thickBot="1" x14ac:dyDescent="0.35">
      <c r="A343" s="837"/>
      <c r="B343" s="836"/>
      <c r="C343" s="835"/>
      <c r="D343" s="833"/>
      <c r="E343" s="142" t="s">
        <v>451</v>
      </c>
      <c r="F343" s="142"/>
      <c r="G343" s="142"/>
      <c r="H343" s="142" t="s">
        <v>148</v>
      </c>
      <c r="I343" s="142"/>
      <c r="J343" s="143"/>
    </row>
    <row r="344" spans="1:10" s="122" customFormat="1" ht="14.15" customHeight="1" thickTop="1" thickBot="1" x14ac:dyDescent="0.35">
      <c r="A344" s="837"/>
      <c r="B344" s="836"/>
      <c r="C344" s="835"/>
      <c r="D344" s="833"/>
      <c r="E344" s="150" t="s">
        <v>110</v>
      </c>
      <c r="F344" s="150"/>
      <c r="G344" s="150"/>
      <c r="H344" s="144" t="s">
        <v>110</v>
      </c>
      <c r="I344" s="150"/>
      <c r="J344" s="152"/>
    </row>
    <row r="345" spans="1:10" s="123" customFormat="1" ht="79.5" customHeight="1" thickTop="1" thickBot="1" x14ac:dyDescent="0.35">
      <c r="A345" s="827">
        <v>39</v>
      </c>
      <c r="B345" s="828">
        <f>INDEX(progvil,A345)</f>
        <v>3335994</v>
      </c>
      <c r="C345" s="829" t="str">
        <f>INDEX(fichvil,A345)</f>
        <v>3335994 PROGRAMACION DE APLICACIONES Y SERVICIOS PARA LA NUBE (TÉCNICO VIRTUAL)</v>
      </c>
      <c r="D345" s="830" t="s">
        <v>32</v>
      </c>
      <c r="E345" s="140"/>
      <c r="F345" s="140"/>
      <c r="G345" s="550" t="s">
        <v>458</v>
      </c>
      <c r="H345" s="140"/>
      <c r="I345" s="736" t="s">
        <v>1702</v>
      </c>
      <c r="J345" s="141"/>
    </row>
    <row r="346" spans="1:10" s="122" customFormat="1" ht="26.5" customHeight="1" thickTop="1" thickBot="1" x14ac:dyDescent="0.35">
      <c r="A346" s="827"/>
      <c r="B346" s="828"/>
      <c r="C346" s="829"/>
      <c r="D346" s="830"/>
      <c r="E346" s="142"/>
      <c r="F346" s="142"/>
      <c r="G346" s="142" t="s">
        <v>330</v>
      </c>
      <c r="H346" s="142"/>
      <c r="I346" s="142" t="s">
        <v>454</v>
      </c>
      <c r="J346" s="143"/>
    </row>
    <row r="347" spans="1:10" s="122" customFormat="1" ht="14.15" customHeight="1" thickTop="1" thickBot="1" x14ac:dyDescent="0.35">
      <c r="A347" s="827"/>
      <c r="B347" s="828"/>
      <c r="C347" s="829"/>
      <c r="D347" s="830"/>
      <c r="E347" s="144"/>
      <c r="F347" s="144"/>
      <c r="G347" s="144" t="s">
        <v>110</v>
      </c>
      <c r="H347" s="144"/>
      <c r="I347" s="144" t="s">
        <v>110</v>
      </c>
      <c r="J347" s="145"/>
    </row>
    <row r="348" spans="1:10" s="122" customFormat="1" ht="113.25" customHeight="1" thickTop="1" thickBot="1" x14ac:dyDescent="0.35">
      <c r="A348" s="827"/>
      <c r="B348" s="828"/>
      <c r="C348" s="829"/>
      <c r="D348" s="831" t="s">
        <v>457</v>
      </c>
      <c r="E348" s="547" t="s">
        <v>452</v>
      </c>
      <c r="F348" s="547" t="s">
        <v>456</v>
      </c>
      <c r="G348" s="547" t="s">
        <v>462</v>
      </c>
      <c r="H348" s="146"/>
      <c r="I348" s="547" t="s">
        <v>456</v>
      </c>
      <c r="J348" s="147"/>
    </row>
    <row r="349" spans="1:10" s="122" customFormat="1" ht="18.5" customHeight="1" x14ac:dyDescent="0.3">
      <c r="A349" s="827"/>
      <c r="B349" s="828"/>
      <c r="C349" s="829"/>
      <c r="D349" s="831"/>
      <c r="E349" s="142" t="s">
        <v>417</v>
      </c>
      <c r="F349" s="142" t="s">
        <v>454</v>
      </c>
      <c r="G349" s="142" t="s">
        <v>454</v>
      </c>
      <c r="H349" s="142"/>
      <c r="I349" s="142" t="s">
        <v>454</v>
      </c>
      <c r="J349" s="143"/>
    </row>
    <row r="350" spans="1:10" s="122" customFormat="1" ht="14.15" customHeight="1" thickTop="1" thickBot="1" x14ac:dyDescent="0.35">
      <c r="A350" s="827"/>
      <c r="B350" s="828"/>
      <c r="C350" s="829"/>
      <c r="D350" s="831"/>
      <c r="E350" s="144" t="s">
        <v>110</v>
      </c>
      <c r="F350" s="144" t="s">
        <v>110</v>
      </c>
      <c r="G350" s="144" t="s">
        <v>110</v>
      </c>
      <c r="H350" s="144"/>
      <c r="I350" s="144" t="s">
        <v>110</v>
      </c>
      <c r="J350" s="145"/>
    </row>
    <row r="351" spans="1:10" s="122" customFormat="1" ht="223.5" customHeight="1" thickTop="1" thickBot="1" x14ac:dyDescent="0.35">
      <c r="A351" s="827"/>
      <c r="B351" s="828"/>
      <c r="C351" s="829"/>
      <c r="D351" s="832" t="s">
        <v>166</v>
      </c>
      <c r="E351" s="359" t="s">
        <v>461</v>
      </c>
      <c r="F351" s="547" t="s">
        <v>463</v>
      </c>
      <c r="G351" s="148"/>
      <c r="H351" s="146"/>
      <c r="I351" s="148"/>
      <c r="J351" s="149"/>
    </row>
    <row r="352" spans="1:10" s="122" customFormat="1" ht="39.75" customHeight="1" thickTop="1" thickBot="1" x14ac:dyDescent="0.35">
      <c r="A352" s="827"/>
      <c r="B352" s="828"/>
      <c r="C352" s="829"/>
      <c r="D352" s="832"/>
      <c r="E352" s="358" t="s">
        <v>454</v>
      </c>
      <c r="F352" s="142" t="s">
        <v>148</v>
      </c>
      <c r="G352" s="142"/>
      <c r="H352" s="142"/>
      <c r="I352" s="142"/>
      <c r="J352" s="143"/>
    </row>
    <row r="353" spans="1:10" s="122" customFormat="1" ht="14.15" customHeight="1" thickTop="1" thickBot="1" x14ac:dyDescent="0.35">
      <c r="A353" s="827"/>
      <c r="B353" s="828"/>
      <c r="C353" s="829"/>
      <c r="D353" s="832"/>
      <c r="E353" s="150" t="s">
        <v>110</v>
      </c>
      <c r="F353" s="144" t="s">
        <v>110</v>
      </c>
      <c r="G353" s="150"/>
      <c r="H353" s="151"/>
      <c r="I353" s="151"/>
      <c r="J353" s="152"/>
    </row>
    <row r="354" spans="1:10" s="122" customFormat="1" ht="62.15" customHeight="1" thickTop="1" thickBot="1" x14ac:dyDescent="0.35">
      <c r="A354" s="864">
        <v>40</v>
      </c>
      <c r="B354" s="860">
        <f>INDEX(progvil,A354)</f>
        <v>2977693</v>
      </c>
      <c r="C354" s="861" t="str">
        <f>INDEX(fichvil,A354)</f>
        <v>2977693 COORDINACION DE PROCESOS LOGISTICOS (TECNÓLOGO VIRTUAL)</v>
      </c>
      <c r="D354" s="834" t="s">
        <v>32</v>
      </c>
      <c r="E354" s="693" t="s">
        <v>1645</v>
      </c>
      <c r="F354" s="153" t="s">
        <v>464</v>
      </c>
      <c r="G354" s="694" t="s">
        <v>464</v>
      </c>
      <c r="H354" s="153" t="s">
        <v>464</v>
      </c>
      <c r="I354" s="153" t="s">
        <v>464</v>
      </c>
      <c r="J354" s="141"/>
    </row>
    <row r="355" spans="1:10" s="122" customFormat="1" ht="14.15" customHeight="1" thickTop="1" thickBot="1" x14ac:dyDescent="0.35">
      <c r="A355" s="864"/>
      <c r="B355" s="860"/>
      <c r="C355" s="861"/>
      <c r="D355" s="834"/>
      <c r="E355" s="599" t="s">
        <v>465</v>
      </c>
      <c r="F355" s="142"/>
      <c r="G355" s="599" t="s">
        <v>465</v>
      </c>
      <c r="H355" s="142"/>
      <c r="I355" s="142"/>
      <c r="J355" s="143"/>
    </row>
    <row r="356" spans="1:10" s="122" customFormat="1" ht="14.15" customHeight="1" thickTop="1" thickBot="1" x14ac:dyDescent="0.35">
      <c r="A356" s="864"/>
      <c r="B356" s="860"/>
      <c r="C356" s="861"/>
      <c r="D356" s="834"/>
      <c r="E356" s="155" t="s">
        <v>37</v>
      </c>
      <c r="F356" s="155" t="s">
        <v>37</v>
      </c>
      <c r="G356" s="155" t="s">
        <v>37</v>
      </c>
      <c r="H356" s="155" t="s">
        <v>37</v>
      </c>
      <c r="I356" s="155" t="s">
        <v>37</v>
      </c>
      <c r="J356" s="156"/>
    </row>
    <row r="357" spans="1:10" s="122" customFormat="1" ht="54" customHeight="1" thickTop="1" thickBot="1" x14ac:dyDescent="0.35">
      <c r="A357" s="864"/>
      <c r="B357" s="860"/>
      <c r="C357" s="861"/>
      <c r="D357" s="833" t="s">
        <v>34</v>
      </c>
      <c r="E357" s="146" t="s">
        <v>466</v>
      </c>
      <c r="F357" s="146" t="s">
        <v>466</v>
      </c>
      <c r="G357" s="146" t="s">
        <v>466</v>
      </c>
      <c r="H357" s="146" t="s">
        <v>466</v>
      </c>
      <c r="I357" s="146" t="s">
        <v>466</v>
      </c>
      <c r="J357" s="149"/>
    </row>
    <row r="358" spans="1:10" s="122" customFormat="1" ht="14.15" customHeight="1" thickTop="1" thickBot="1" x14ac:dyDescent="0.35">
      <c r="A358" s="864"/>
      <c r="B358" s="860"/>
      <c r="C358" s="861"/>
      <c r="D358" s="833"/>
      <c r="E358" s="142"/>
      <c r="F358" s="142"/>
      <c r="G358" s="142"/>
      <c r="H358" s="142"/>
      <c r="I358" s="142"/>
      <c r="J358" s="143"/>
    </row>
    <row r="359" spans="1:10" s="122" customFormat="1" ht="14.15" customHeight="1" thickTop="1" thickBot="1" x14ac:dyDescent="0.35">
      <c r="A359" s="864"/>
      <c r="B359" s="860"/>
      <c r="C359" s="861"/>
      <c r="D359" s="833"/>
      <c r="E359" s="155" t="s">
        <v>37</v>
      </c>
      <c r="F359" s="155" t="s">
        <v>37</v>
      </c>
      <c r="G359" s="155" t="s">
        <v>37</v>
      </c>
      <c r="H359" s="155" t="s">
        <v>37</v>
      </c>
      <c r="I359" s="155" t="s">
        <v>37</v>
      </c>
      <c r="J359" s="145"/>
    </row>
    <row r="360" spans="1:10" s="122" customFormat="1" ht="14.15" customHeight="1" thickTop="1" thickBot="1" x14ac:dyDescent="0.35">
      <c r="A360" s="864"/>
      <c r="B360" s="860"/>
      <c r="C360" s="861"/>
      <c r="D360" s="833" t="s">
        <v>25</v>
      </c>
      <c r="E360" s="148"/>
      <c r="F360" s="148"/>
      <c r="G360" s="148"/>
      <c r="H360" s="148"/>
      <c r="I360" s="148"/>
      <c r="J360" s="149"/>
    </row>
    <row r="361" spans="1:10" s="122" customFormat="1" ht="14.15" customHeight="1" x14ac:dyDescent="0.3">
      <c r="A361" s="864"/>
      <c r="B361" s="860"/>
      <c r="C361" s="861"/>
      <c r="D361" s="833"/>
      <c r="E361" s="142"/>
      <c r="F361" s="142"/>
      <c r="G361" s="142"/>
      <c r="H361" s="142"/>
      <c r="I361" s="142"/>
      <c r="J361" s="143"/>
    </row>
    <row r="362" spans="1:10" s="122" customFormat="1" ht="14.15" customHeight="1" thickBot="1" x14ac:dyDescent="0.35">
      <c r="A362" s="864"/>
      <c r="B362" s="860"/>
      <c r="C362" s="861"/>
      <c r="D362" s="833"/>
      <c r="E362" s="150"/>
      <c r="F362" s="150"/>
      <c r="G362" s="150"/>
      <c r="H362" s="150"/>
      <c r="I362" s="150"/>
      <c r="J362" s="152"/>
    </row>
    <row r="363" spans="1:10" s="122" customFormat="1" ht="85.5" customHeight="1" thickTop="1" x14ac:dyDescent="0.3">
      <c r="A363" s="859">
        <v>41</v>
      </c>
      <c r="B363" s="860">
        <f>INDEX(progvil,A363)</f>
        <v>2977694</v>
      </c>
      <c r="C363" s="861" t="str">
        <f>INDEX(fichvil,A363)</f>
        <v>2977694 COORDINACION DE PROCESOS LOGISTICOS (TECNÓLOGO VIRTUAL)</v>
      </c>
      <c r="D363" s="830" t="s">
        <v>32</v>
      </c>
      <c r="E363" s="153" t="s">
        <v>464</v>
      </c>
      <c r="F363" s="153" t="s">
        <v>464</v>
      </c>
      <c r="G363" s="153" t="s">
        <v>464</v>
      </c>
      <c r="H363" s="542" t="s">
        <v>464</v>
      </c>
      <c r="I363" s="153" t="s">
        <v>464</v>
      </c>
      <c r="J363" s="141"/>
    </row>
    <row r="364" spans="1:10" s="122" customFormat="1" ht="14.15" customHeight="1" x14ac:dyDescent="0.3">
      <c r="A364" s="859"/>
      <c r="B364" s="860"/>
      <c r="C364" s="861"/>
      <c r="D364" s="830"/>
      <c r="E364" s="142"/>
      <c r="F364" s="142"/>
      <c r="G364" s="142"/>
      <c r="H364" s="142" t="s">
        <v>467</v>
      </c>
      <c r="I364" s="142"/>
      <c r="J364" s="143"/>
    </row>
    <row r="365" spans="1:10" s="122" customFormat="1" ht="14.15" customHeight="1" x14ac:dyDescent="0.3">
      <c r="A365" s="859"/>
      <c r="B365" s="860"/>
      <c r="C365" s="861"/>
      <c r="D365" s="830"/>
      <c r="E365" s="155" t="s">
        <v>37</v>
      </c>
      <c r="F365" s="155" t="s">
        <v>37</v>
      </c>
      <c r="G365" s="155" t="s">
        <v>37</v>
      </c>
      <c r="H365" s="155" t="s">
        <v>37</v>
      </c>
      <c r="I365" s="155" t="s">
        <v>37</v>
      </c>
      <c r="J365" s="145"/>
    </row>
    <row r="366" spans="1:10" s="122" customFormat="1" ht="77.25" customHeight="1" x14ac:dyDescent="0.3">
      <c r="A366" s="859"/>
      <c r="B366" s="860"/>
      <c r="C366" s="861"/>
      <c r="D366" s="831" t="s">
        <v>34</v>
      </c>
      <c r="E366" s="146" t="s">
        <v>466</v>
      </c>
      <c r="F366" s="539" t="s">
        <v>466</v>
      </c>
      <c r="G366" s="146" t="s">
        <v>466</v>
      </c>
      <c r="H366" s="146" t="s">
        <v>466</v>
      </c>
      <c r="I366" s="146" t="s">
        <v>466</v>
      </c>
      <c r="J366" s="147"/>
    </row>
    <row r="367" spans="1:10" s="122" customFormat="1" ht="14.15" customHeight="1" x14ac:dyDescent="0.3">
      <c r="A367" s="859"/>
      <c r="B367" s="860"/>
      <c r="C367" s="861"/>
      <c r="D367" s="831"/>
      <c r="E367" s="142"/>
      <c r="F367" s="142" t="s">
        <v>467</v>
      </c>
      <c r="G367" s="142"/>
      <c r="H367" s="142"/>
      <c r="I367" s="142"/>
      <c r="J367" s="143"/>
    </row>
    <row r="368" spans="1:10" s="122" customFormat="1" ht="14.15" customHeight="1" x14ac:dyDescent="0.3">
      <c r="A368" s="859"/>
      <c r="B368" s="860"/>
      <c r="C368" s="861"/>
      <c r="D368" s="831"/>
      <c r="E368" s="155" t="s">
        <v>37</v>
      </c>
      <c r="F368" s="155" t="s">
        <v>37</v>
      </c>
      <c r="G368" s="155" t="s">
        <v>37</v>
      </c>
      <c r="H368" s="155" t="s">
        <v>37</v>
      </c>
      <c r="I368" s="155" t="s">
        <v>37</v>
      </c>
      <c r="J368" s="145"/>
    </row>
    <row r="369" spans="1:10" s="122" customFormat="1" ht="14.15" customHeight="1" x14ac:dyDescent="0.3">
      <c r="A369" s="859"/>
      <c r="B369" s="860"/>
      <c r="C369" s="861"/>
      <c r="D369" s="832" t="s">
        <v>25</v>
      </c>
      <c r="E369" s="148"/>
      <c r="F369" s="148"/>
      <c r="G369" s="148"/>
      <c r="H369" s="146"/>
      <c r="I369" s="148"/>
      <c r="J369" s="149"/>
    </row>
    <row r="370" spans="1:10" s="122" customFormat="1" ht="14.15" customHeight="1" x14ac:dyDescent="0.3">
      <c r="A370" s="859"/>
      <c r="B370" s="860"/>
      <c r="C370" s="861"/>
      <c r="D370" s="832"/>
      <c r="E370" s="142"/>
      <c r="F370" s="142"/>
      <c r="G370" s="142"/>
      <c r="H370" s="142"/>
      <c r="I370" s="142"/>
      <c r="J370" s="143"/>
    </row>
    <row r="371" spans="1:10" s="122" customFormat="1" ht="14.15" customHeight="1" thickBot="1" x14ac:dyDescent="0.35">
      <c r="A371" s="859"/>
      <c r="B371" s="860"/>
      <c r="C371" s="861"/>
      <c r="D371" s="832"/>
      <c r="E371" s="150"/>
      <c r="F371" s="150"/>
      <c r="G371" s="150"/>
      <c r="H371" s="151"/>
      <c r="I371" s="151"/>
      <c r="J371" s="152"/>
    </row>
    <row r="372" spans="1:10" s="122" customFormat="1" ht="86.25" customHeight="1" thickTop="1" x14ac:dyDescent="0.3">
      <c r="A372" s="864">
        <v>42</v>
      </c>
      <c r="B372" s="860">
        <f>INDEX(progvil,A372)</f>
        <v>2977695</v>
      </c>
      <c r="C372" s="861" t="str">
        <f>INDEX(fichvil,A372)</f>
        <v>2977695 COORDINACION DE PROCESOS LOGISTICOS (TECNÓLOGO VIRTUAL)</v>
      </c>
      <c r="D372" s="834" t="s">
        <v>32</v>
      </c>
      <c r="E372" s="153" t="s">
        <v>464</v>
      </c>
      <c r="F372" s="551" t="s">
        <v>464</v>
      </c>
      <c r="G372" s="153" t="s">
        <v>464</v>
      </c>
      <c r="H372" s="551" t="s">
        <v>464</v>
      </c>
      <c r="I372" s="153" t="s">
        <v>464</v>
      </c>
      <c r="J372" s="141"/>
    </row>
    <row r="373" spans="1:10" s="122" customFormat="1" ht="14.15" customHeight="1" x14ac:dyDescent="0.3">
      <c r="A373" s="864"/>
      <c r="B373" s="860"/>
      <c r="C373" s="861"/>
      <c r="D373" s="834"/>
      <c r="E373" s="142"/>
      <c r="F373" s="142" t="s">
        <v>468</v>
      </c>
      <c r="G373" s="142"/>
      <c r="H373" s="142" t="s">
        <v>465</v>
      </c>
      <c r="I373" s="142"/>
      <c r="J373" s="143"/>
    </row>
    <row r="374" spans="1:10" s="122" customFormat="1" ht="14.15" customHeight="1" x14ac:dyDescent="0.3">
      <c r="A374" s="864"/>
      <c r="B374" s="860"/>
      <c r="C374" s="861"/>
      <c r="D374" s="834"/>
      <c r="E374" s="155" t="s">
        <v>37</v>
      </c>
      <c r="F374" s="155" t="s">
        <v>37</v>
      </c>
      <c r="G374" s="155" t="s">
        <v>37</v>
      </c>
      <c r="H374" s="155" t="s">
        <v>37</v>
      </c>
      <c r="I374" s="155" t="s">
        <v>37</v>
      </c>
      <c r="J374" s="156"/>
    </row>
    <row r="375" spans="1:10" s="122" customFormat="1" ht="81" customHeight="1" x14ac:dyDescent="0.3">
      <c r="A375" s="864"/>
      <c r="B375" s="860"/>
      <c r="C375" s="861"/>
      <c r="D375" s="833" t="s">
        <v>34</v>
      </c>
      <c r="E375" s="547" t="s">
        <v>466</v>
      </c>
      <c r="F375" s="146" t="s">
        <v>466</v>
      </c>
      <c r="G375" s="146" t="s">
        <v>466</v>
      </c>
      <c r="H375" s="146" t="s">
        <v>466</v>
      </c>
      <c r="I375" s="146" t="s">
        <v>466</v>
      </c>
      <c r="J375" s="149"/>
    </row>
    <row r="376" spans="1:10" s="122" customFormat="1" ht="14.15" customHeight="1" x14ac:dyDescent="0.3">
      <c r="A376" s="864"/>
      <c r="B376" s="860"/>
      <c r="C376" s="861"/>
      <c r="D376" s="833"/>
      <c r="E376" s="142" t="s">
        <v>465</v>
      </c>
      <c r="F376" s="142"/>
      <c r="G376" s="142"/>
      <c r="H376" s="142"/>
      <c r="I376" s="142"/>
      <c r="J376" s="143"/>
    </row>
    <row r="377" spans="1:10" s="122" customFormat="1" ht="14.15" customHeight="1" x14ac:dyDescent="0.3">
      <c r="A377" s="864"/>
      <c r="B377" s="860"/>
      <c r="C377" s="861"/>
      <c r="D377" s="833"/>
      <c r="E377" s="155" t="s">
        <v>37</v>
      </c>
      <c r="F377" s="155" t="s">
        <v>37</v>
      </c>
      <c r="G377" s="155" t="s">
        <v>37</v>
      </c>
      <c r="H377" s="155" t="s">
        <v>37</v>
      </c>
      <c r="I377" s="155" t="s">
        <v>37</v>
      </c>
      <c r="J377" s="145"/>
    </row>
    <row r="378" spans="1:10" s="122" customFormat="1" ht="14.15" customHeight="1" x14ac:dyDescent="0.3">
      <c r="A378" s="864"/>
      <c r="B378" s="860"/>
      <c r="C378" s="861"/>
      <c r="D378" s="833" t="s">
        <v>25</v>
      </c>
      <c r="E378" s="148"/>
      <c r="F378" s="148"/>
      <c r="G378" s="148"/>
      <c r="H378" s="148"/>
      <c r="I378" s="148"/>
      <c r="J378" s="149"/>
    </row>
    <row r="379" spans="1:10" s="122" customFormat="1" ht="14.15" customHeight="1" x14ac:dyDescent="0.3">
      <c r="A379" s="864"/>
      <c r="B379" s="860"/>
      <c r="C379" s="861"/>
      <c r="D379" s="833"/>
      <c r="E379" s="142"/>
      <c r="F379" s="142"/>
      <c r="G379" s="142"/>
      <c r="H379" s="142"/>
      <c r="I379" s="142"/>
      <c r="J379" s="143"/>
    </row>
    <row r="380" spans="1:10" s="122" customFormat="1" ht="14.15" customHeight="1" thickBot="1" x14ac:dyDescent="0.35">
      <c r="A380" s="864"/>
      <c r="B380" s="860"/>
      <c r="C380" s="861"/>
      <c r="D380" s="833"/>
      <c r="E380" s="150"/>
      <c r="F380" s="150"/>
      <c r="G380" s="150"/>
      <c r="H380" s="150"/>
      <c r="I380" s="150"/>
      <c r="J380" s="152"/>
    </row>
    <row r="381" spans="1:10" s="122" customFormat="1" ht="84" customHeight="1" thickTop="1" x14ac:dyDescent="0.3">
      <c r="A381" s="859">
        <v>43</v>
      </c>
      <c r="B381" s="860">
        <f>INDEX(progvil,A381)</f>
        <v>2977696</v>
      </c>
      <c r="C381" s="861" t="str">
        <f>INDEX(fichvil,A381)</f>
        <v>2977696 COORDINACION DE PROCESOS LOGISTICOS (TECNÓLOGO VIRTUAL)</v>
      </c>
      <c r="D381" s="830" t="s">
        <v>32</v>
      </c>
      <c r="E381" s="153" t="s">
        <v>464</v>
      </c>
      <c r="F381" s="542" t="s">
        <v>464</v>
      </c>
      <c r="G381" s="542" t="s">
        <v>464</v>
      </c>
      <c r="H381" s="153" t="s">
        <v>464</v>
      </c>
      <c r="I381" s="153" t="s">
        <v>464</v>
      </c>
      <c r="J381" s="141"/>
    </row>
    <row r="382" spans="1:10" s="122" customFormat="1" ht="29.25" customHeight="1" x14ac:dyDescent="0.3">
      <c r="A382" s="859"/>
      <c r="B382" s="860"/>
      <c r="C382" s="861"/>
      <c r="D382" s="830"/>
      <c r="E382" s="142"/>
      <c r="F382" s="142" t="s">
        <v>467</v>
      </c>
      <c r="G382" s="142" t="s">
        <v>467</v>
      </c>
      <c r="H382" s="142"/>
      <c r="I382" s="142"/>
      <c r="J382" s="143"/>
    </row>
    <row r="383" spans="1:10" s="122" customFormat="1" ht="14.15" customHeight="1" x14ac:dyDescent="0.3">
      <c r="A383" s="859"/>
      <c r="B383" s="860"/>
      <c r="C383" s="861"/>
      <c r="D383" s="830"/>
      <c r="E383" s="155" t="s">
        <v>37</v>
      </c>
      <c r="F383" s="155" t="s">
        <v>37</v>
      </c>
      <c r="G383" s="155" t="s">
        <v>37</v>
      </c>
      <c r="H383" s="155" t="s">
        <v>37</v>
      </c>
      <c r="I383" s="155" t="s">
        <v>37</v>
      </c>
      <c r="J383" s="145"/>
    </row>
    <row r="384" spans="1:10" s="122" customFormat="1" ht="76.5" customHeight="1" x14ac:dyDescent="0.3">
      <c r="A384" s="859"/>
      <c r="B384" s="860"/>
      <c r="C384" s="861"/>
      <c r="D384" s="831" t="s">
        <v>34</v>
      </c>
      <c r="E384" s="146" t="s">
        <v>466</v>
      </c>
      <c r="F384" s="146" t="s">
        <v>466</v>
      </c>
      <c r="G384" s="146" t="s">
        <v>466</v>
      </c>
      <c r="H384" s="146" t="s">
        <v>466</v>
      </c>
      <c r="I384" s="146" t="s">
        <v>466</v>
      </c>
      <c r="J384" s="147"/>
    </row>
    <row r="385" spans="1:10" s="122" customFormat="1" ht="14.15" customHeight="1" x14ac:dyDescent="0.3">
      <c r="A385" s="859"/>
      <c r="B385" s="860"/>
      <c r="C385" s="861"/>
      <c r="D385" s="831"/>
      <c r="E385" s="142"/>
      <c r="F385" s="142"/>
      <c r="G385" s="142"/>
      <c r="H385" s="142"/>
      <c r="I385" s="142"/>
      <c r="J385" s="143"/>
    </row>
    <row r="386" spans="1:10" s="122" customFormat="1" ht="14.15" customHeight="1" x14ac:dyDescent="0.3">
      <c r="A386" s="859"/>
      <c r="B386" s="860"/>
      <c r="C386" s="861"/>
      <c r="D386" s="831"/>
      <c r="E386" s="155" t="s">
        <v>37</v>
      </c>
      <c r="F386" s="155" t="s">
        <v>37</v>
      </c>
      <c r="G386" s="155" t="s">
        <v>37</v>
      </c>
      <c r="H386" s="155" t="s">
        <v>37</v>
      </c>
      <c r="I386" s="155" t="s">
        <v>37</v>
      </c>
      <c r="J386" s="145"/>
    </row>
    <row r="387" spans="1:10" s="122" customFormat="1" ht="14.15" customHeight="1" x14ac:dyDescent="0.3">
      <c r="A387" s="859"/>
      <c r="B387" s="860"/>
      <c r="C387" s="861"/>
      <c r="D387" s="832" t="s">
        <v>25</v>
      </c>
      <c r="E387" s="148"/>
      <c r="F387" s="148"/>
      <c r="G387" s="148"/>
      <c r="H387" s="146"/>
      <c r="I387" s="148"/>
      <c r="J387" s="149"/>
    </row>
    <row r="388" spans="1:10" s="122" customFormat="1" ht="14.15" customHeight="1" x14ac:dyDescent="0.3">
      <c r="A388" s="859"/>
      <c r="B388" s="860"/>
      <c r="C388" s="861"/>
      <c r="D388" s="832"/>
      <c r="E388" s="142"/>
      <c r="F388" s="142"/>
      <c r="G388" s="142"/>
      <c r="H388" s="142"/>
      <c r="I388" s="142"/>
      <c r="J388" s="143"/>
    </row>
    <row r="389" spans="1:10" s="122" customFormat="1" ht="14.15" customHeight="1" thickTop="1" thickBot="1" x14ac:dyDescent="0.35">
      <c r="A389" s="859"/>
      <c r="B389" s="860"/>
      <c r="C389" s="861"/>
      <c r="D389" s="832"/>
      <c r="E389" s="150"/>
      <c r="F389" s="150"/>
      <c r="G389" s="150"/>
      <c r="H389" s="151"/>
      <c r="I389" s="151"/>
      <c r="J389" s="152"/>
    </row>
    <row r="390" spans="1:10" s="123" customFormat="1" ht="110.25" customHeight="1" thickTop="1" thickBot="1" x14ac:dyDescent="0.35">
      <c r="A390" s="837">
        <v>44</v>
      </c>
      <c r="B390" s="836">
        <f>INDEX(progvil,A390)</f>
        <v>3070477</v>
      </c>
      <c r="C390" s="835" t="str">
        <f>INDEX(fichvil,A390)</f>
        <v>3070477 COORDINACION DE PROCESOS LOGISTICOS (TECNÓLOGO VIRTUAL)</v>
      </c>
      <c r="D390" s="834" t="s">
        <v>32</v>
      </c>
      <c r="E390" s="618" t="s">
        <v>1614</v>
      </c>
      <c r="F390" s="154"/>
      <c r="G390" s="549" t="s">
        <v>469</v>
      </c>
      <c r="H390" s="549" t="s">
        <v>470</v>
      </c>
      <c r="I390" s="154"/>
      <c r="J390" s="141"/>
    </row>
    <row r="391" spans="1:10" s="122" customFormat="1" ht="14.15" customHeight="1" thickTop="1" thickBot="1" x14ac:dyDescent="0.35">
      <c r="A391" s="837"/>
      <c r="B391" s="836"/>
      <c r="C391" s="835"/>
      <c r="D391" s="834"/>
      <c r="E391" s="599" t="s">
        <v>468</v>
      </c>
      <c r="F391" s="142"/>
      <c r="G391" s="142" t="s">
        <v>320</v>
      </c>
      <c r="H391" s="142" t="s">
        <v>468</v>
      </c>
      <c r="I391" s="142"/>
      <c r="J391" s="143"/>
    </row>
    <row r="392" spans="1:10" s="122" customFormat="1" ht="14.15" customHeight="1" thickTop="1" thickBot="1" x14ac:dyDescent="0.35">
      <c r="A392" s="837"/>
      <c r="B392" s="836"/>
      <c r="C392" s="835"/>
      <c r="D392" s="834"/>
      <c r="E392" s="144" t="s">
        <v>110</v>
      </c>
      <c r="F392" s="144"/>
      <c r="G392" s="144" t="s">
        <v>110</v>
      </c>
      <c r="H392" s="144" t="s">
        <v>110</v>
      </c>
      <c r="I392" s="144"/>
      <c r="J392" s="156"/>
    </row>
    <row r="393" spans="1:10" s="122" customFormat="1" ht="89.25" customHeight="1" thickTop="1" thickBot="1" x14ac:dyDescent="0.35">
      <c r="A393" s="837"/>
      <c r="B393" s="836"/>
      <c r="C393" s="835"/>
      <c r="D393" s="833" t="s">
        <v>24</v>
      </c>
      <c r="E393" s="547" t="s">
        <v>471</v>
      </c>
      <c r="F393" s="549" t="s">
        <v>472</v>
      </c>
      <c r="G393" s="146"/>
      <c r="H393" s="146"/>
      <c r="I393" s="146"/>
      <c r="J393" s="149"/>
    </row>
    <row r="394" spans="1:10" s="122" customFormat="1" ht="14.15" customHeight="1" thickTop="1" thickBot="1" x14ac:dyDescent="0.35">
      <c r="A394" s="837"/>
      <c r="B394" s="836"/>
      <c r="C394" s="835"/>
      <c r="D394" s="833"/>
      <c r="E394" s="142" t="s">
        <v>468</v>
      </c>
      <c r="F394" s="142" t="s">
        <v>468</v>
      </c>
      <c r="G394" s="142"/>
      <c r="H394" s="142"/>
      <c r="I394" s="142"/>
      <c r="J394" s="143"/>
    </row>
    <row r="395" spans="1:10" s="122" customFormat="1" ht="14.15" customHeight="1" thickTop="1" thickBot="1" x14ac:dyDescent="0.35">
      <c r="A395" s="837"/>
      <c r="B395" s="836"/>
      <c r="C395" s="835"/>
      <c r="D395" s="833"/>
      <c r="E395" s="144" t="s">
        <v>110</v>
      </c>
      <c r="F395" s="144" t="s">
        <v>110</v>
      </c>
      <c r="G395" s="144"/>
      <c r="H395" s="144"/>
      <c r="I395" s="144"/>
      <c r="J395" s="145"/>
    </row>
    <row r="396" spans="1:10" s="122" customFormat="1" ht="90.75" customHeight="1" thickTop="1" thickBot="1" x14ac:dyDescent="0.35">
      <c r="A396" s="837"/>
      <c r="B396" s="836"/>
      <c r="C396" s="835"/>
      <c r="D396" s="833" t="s">
        <v>166</v>
      </c>
      <c r="E396" s="547" t="s">
        <v>473</v>
      </c>
      <c r="F396" s="148"/>
      <c r="G396" s="148"/>
      <c r="H396" s="148"/>
      <c r="I396" s="148"/>
      <c r="J396" s="149"/>
    </row>
    <row r="397" spans="1:10" s="122" customFormat="1" ht="14.15" customHeight="1" thickTop="1" thickBot="1" x14ac:dyDescent="0.35">
      <c r="A397" s="837"/>
      <c r="B397" s="836"/>
      <c r="C397" s="835"/>
      <c r="D397" s="833"/>
      <c r="E397" s="142" t="s">
        <v>468</v>
      </c>
      <c r="F397" s="142"/>
      <c r="G397" s="142"/>
      <c r="H397" s="142"/>
      <c r="I397" s="142"/>
      <c r="J397" s="143"/>
    </row>
    <row r="398" spans="1:10" s="122" customFormat="1" ht="14.15" customHeight="1" thickTop="1" thickBot="1" x14ac:dyDescent="0.35">
      <c r="A398" s="837"/>
      <c r="B398" s="836"/>
      <c r="C398" s="835"/>
      <c r="D398" s="833"/>
      <c r="E398" s="144" t="s">
        <v>110</v>
      </c>
      <c r="F398" s="150"/>
      <c r="G398" s="150"/>
      <c r="H398" s="150"/>
      <c r="I398" s="150"/>
      <c r="J398" s="152"/>
    </row>
    <row r="399" spans="1:10" s="122" customFormat="1" ht="144.75" customHeight="1" thickTop="1" thickBot="1" x14ac:dyDescent="0.35">
      <c r="A399" s="827">
        <v>45</v>
      </c>
      <c r="B399" s="828">
        <f>INDEX(progvil,A399)</f>
        <v>3118390</v>
      </c>
      <c r="C399" s="829" t="str">
        <f>INDEX(fichvil,A399)</f>
        <v>3118390 COORDINACION DE PROCESOS LOGISTICOS (TECNÓLOGO VIRTUAL)</v>
      </c>
      <c r="D399" s="830" t="s">
        <v>32</v>
      </c>
      <c r="E399" s="140"/>
      <c r="F399" s="140"/>
      <c r="G399" s="737" t="s">
        <v>474</v>
      </c>
      <c r="H399" s="543" t="s">
        <v>475</v>
      </c>
      <c r="I399" s="140"/>
      <c r="J399" s="141"/>
    </row>
    <row r="400" spans="1:10" s="122" customFormat="1" ht="27.75" customHeight="1" x14ac:dyDescent="0.3">
      <c r="A400" s="827"/>
      <c r="B400" s="828"/>
      <c r="C400" s="829"/>
      <c r="D400" s="830"/>
      <c r="E400" s="142"/>
      <c r="F400" s="142"/>
      <c r="G400" s="358" t="s">
        <v>216</v>
      </c>
      <c r="H400" s="142" t="s">
        <v>476</v>
      </c>
      <c r="I400" s="142"/>
      <c r="J400" s="143"/>
    </row>
    <row r="401" spans="1:10" s="122" customFormat="1" ht="14.15" customHeight="1" x14ac:dyDescent="0.3">
      <c r="A401" s="827"/>
      <c r="B401" s="828"/>
      <c r="C401" s="829"/>
      <c r="D401" s="830"/>
      <c r="E401" s="144"/>
      <c r="F401" s="144"/>
      <c r="G401" s="367" t="s">
        <v>110</v>
      </c>
      <c r="H401" s="144" t="s">
        <v>110</v>
      </c>
      <c r="I401" s="144"/>
      <c r="J401" s="145"/>
    </row>
    <row r="402" spans="1:10" s="122" customFormat="1" ht="119.25" customHeight="1" x14ac:dyDescent="0.3">
      <c r="A402" s="827"/>
      <c r="B402" s="828"/>
      <c r="C402" s="829"/>
      <c r="D402" s="831" t="s">
        <v>24</v>
      </c>
      <c r="E402" s="539" t="s">
        <v>477</v>
      </c>
      <c r="F402" s="539" t="s">
        <v>478</v>
      </c>
      <c r="G402" s="539" t="s">
        <v>479</v>
      </c>
      <c r="H402" s="539" t="s">
        <v>480</v>
      </c>
      <c r="I402" s="539" t="s">
        <v>481</v>
      </c>
      <c r="J402" s="147"/>
    </row>
    <row r="403" spans="1:10" s="122" customFormat="1" ht="14.15" customHeight="1" x14ac:dyDescent="0.3">
      <c r="A403" s="827"/>
      <c r="B403" s="828"/>
      <c r="C403" s="829"/>
      <c r="D403" s="831"/>
      <c r="E403" s="142" t="s">
        <v>329</v>
      </c>
      <c r="F403" s="142" t="s">
        <v>465</v>
      </c>
      <c r="G403" s="142" t="s">
        <v>465</v>
      </c>
      <c r="H403" s="142" t="s">
        <v>465</v>
      </c>
      <c r="I403" s="142" t="s">
        <v>465</v>
      </c>
      <c r="J403" s="143"/>
    </row>
    <row r="404" spans="1:10" s="122" customFormat="1" ht="14.15" customHeight="1" x14ac:dyDescent="0.3">
      <c r="A404" s="827"/>
      <c r="B404" s="828"/>
      <c r="C404" s="829"/>
      <c r="D404" s="831"/>
      <c r="E404" s="144" t="s">
        <v>110</v>
      </c>
      <c r="F404" s="144" t="s">
        <v>110</v>
      </c>
      <c r="G404" s="144" t="s">
        <v>110</v>
      </c>
      <c r="H404" s="144" t="s">
        <v>110</v>
      </c>
      <c r="I404" s="144" t="s">
        <v>110</v>
      </c>
      <c r="J404" s="145"/>
    </row>
    <row r="405" spans="1:10" s="122" customFormat="1" ht="42.65" customHeight="1" x14ac:dyDescent="0.3">
      <c r="A405" s="827"/>
      <c r="B405" s="828"/>
      <c r="C405" s="829"/>
      <c r="D405" s="832" t="s">
        <v>166</v>
      </c>
      <c r="E405" s="148"/>
      <c r="F405" s="539" t="s">
        <v>482</v>
      </c>
      <c r="G405" s="148"/>
      <c r="H405" s="146"/>
      <c r="I405" s="148"/>
      <c r="J405" s="149"/>
    </row>
    <row r="406" spans="1:10" s="122" customFormat="1" ht="14.15" customHeight="1" x14ac:dyDescent="0.3">
      <c r="A406" s="827"/>
      <c r="B406" s="828"/>
      <c r="C406" s="829"/>
      <c r="D406" s="832"/>
      <c r="E406" s="142"/>
      <c r="F406" s="142" t="s">
        <v>465</v>
      </c>
      <c r="G406" s="142"/>
      <c r="H406" s="142"/>
      <c r="I406" s="142"/>
      <c r="J406" s="143"/>
    </row>
    <row r="407" spans="1:10" s="122" customFormat="1" ht="14.15" customHeight="1" thickTop="1" thickBot="1" x14ac:dyDescent="0.35">
      <c r="A407" s="827"/>
      <c r="B407" s="828"/>
      <c r="C407" s="829"/>
      <c r="D407" s="832"/>
      <c r="E407" s="150"/>
      <c r="F407" s="150" t="s">
        <v>110</v>
      </c>
      <c r="G407" s="150"/>
      <c r="H407" s="151"/>
      <c r="I407" s="151"/>
      <c r="J407" s="152"/>
    </row>
    <row r="408" spans="1:10" s="122" customFormat="1" ht="96" customHeight="1" thickTop="1" thickBot="1" x14ac:dyDescent="0.35">
      <c r="A408" s="837">
        <v>46</v>
      </c>
      <c r="B408" s="836">
        <f>INDEX(progvil,A408)</f>
        <v>3134579</v>
      </c>
      <c r="C408" s="835" t="str">
        <f>INDEX(fichvil,A408)</f>
        <v>3134579 COORDINACION DE PROCESOS LOGISTICOS (TECNÓLOGO VIRTUAL)</v>
      </c>
      <c r="D408" s="834" t="s">
        <v>32</v>
      </c>
      <c r="E408" s="153"/>
      <c r="F408" s="154"/>
      <c r="G408" s="539" t="s">
        <v>480</v>
      </c>
      <c r="H408" s="146"/>
      <c r="I408" s="154"/>
      <c r="J408" s="141"/>
    </row>
    <row r="409" spans="1:10" s="122" customFormat="1" ht="29.15" customHeight="1" thickTop="1" thickBot="1" x14ac:dyDescent="0.35">
      <c r="A409" s="837"/>
      <c r="B409" s="836"/>
      <c r="C409" s="835"/>
      <c r="D409" s="834"/>
      <c r="E409" s="142"/>
      <c r="F409" s="142"/>
      <c r="G409" s="142" t="s">
        <v>483</v>
      </c>
      <c r="H409" s="142"/>
      <c r="I409" s="142"/>
      <c r="J409" s="143"/>
    </row>
    <row r="410" spans="1:10" s="122" customFormat="1" ht="14.15" customHeight="1" thickTop="1" thickBot="1" x14ac:dyDescent="0.35">
      <c r="A410" s="837"/>
      <c r="B410" s="836"/>
      <c r="C410" s="835"/>
      <c r="D410" s="834"/>
      <c r="E410" s="155"/>
      <c r="F410" s="155"/>
      <c r="G410" s="144" t="s">
        <v>110</v>
      </c>
      <c r="H410" s="367"/>
      <c r="I410" s="155"/>
      <c r="J410" s="156"/>
    </row>
    <row r="411" spans="1:10" s="122" customFormat="1" ht="97.5" customHeight="1" thickTop="1" thickBot="1" x14ac:dyDescent="0.35">
      <c r="A411" s="837"/>
      <c r="B411" s="836"/>
      <c r="C411" s="835"/>
      <c r="D411" s="833" t="s">
        <v>34</v>
      </c>
      <c r="E411" s="598" t="s">
        <v>1632</v>
      </c>
      <c r="F411" s="539" t="s">
        <v>478</v>
      </c>
      <c r="G411" s="539" t="s">
        <v>484</v>
      </c>
      <c r="H411" s="146"/>
      <c r="I411" s="539" t="s">
        <v>481</v>
      </c>
      <c r="J411" s="149"/>
    </row>
    <row r="412" spans="1:10" s="122" customFormat="1" ht="42.65" customHeight="1" x14ac:dyDescent="0.3">
      <c r="A412" s="837"/>
      <c r="B412" s="836"/>
      <c r="C412" s="835"/>
      <c r="D412" s="833"/>
      <c r="E412" s="599" t="s">
        <v>483</v>
      </c>
      <c r="F412" s="142" t="s">
        <v>483</v>
      </c>
      <c r="G412" s="142" t="s">
        <v>357</v>
      </c>
      <c r="H412" s="142"/>
      <c r="I412" s="142" t="s">
        <v>483</v>
      </c>
      <c r="J412" s="143"/>
    </row>
    <row r="413" spans="1:10" s="122" customFormat="1" ht="14.15" customHeight="1" x14ac:dyDescent="0.3">
      <c r="A413" s="837"/>
      <c r="B413" s="836"/>
      <c r="C413" s="835"/>
      <c r="D413" s="833"/>
      <c r="E413" s="144" t="s">
        <v>110</v>
      </c>
      <c r="F413" s="144" t="s">
        <v>110</v>
      </c>
      <c r="G413" s="367" t="s">
        <v>110</v>
      </c>
      <c r="H413" s="144"/>
      <c r="I413" s="144" t="s">
        <v>110</v>
      </c>
      <c r="J413" s="145"/>
    </row>
    <row r="414" spans="1:10" s="122" customFormat="1" ht="97.4" customHeight="1" x14ac:dyDescent="0.3">
      <c r="A414" s="837"/>
      <c r="B414" s="836"/>
      <c r="C414" s="835"/>
      <c r="D414" s="833" t="s">
        <v>25</v>
      </c>
      <c r="E414" s="539" t="s">
        <v>485</v>
      </c>
      <c r="F414" s="148"/>
      <c r="G414" s="148"/>
      <c r="H414" s="148"/>
      <c r="I414" s="148"/>
      <c r="J414" s="149"/>
    </row>
    <row r="415" spans="1:10" s="122" customFormat="1" ht="14.15" customHeight="1" x14ac:dyDescent="0.3">
      <c r="A415" s="837"/>
      <c r="B415" s="836"/>
      <c r="C415" s="835"/>
      <c r="D415" s="833"/>
      <c r="E415" s="142" t="s">
        <v>483</v>
      </c>
      <c r="F415" s="142"/>
      <c r="G415" s="142"/>
      <c r="H415" s="142"/>
      <c r="I415" s="142"/>
      <c r="J415" s="143"/>
    </row>
    <row r="416" spans="1:10" s="122" customFormat="1" ht="14.15" customHeight="1" thickTop="1" thickBot="1" x14ac:dyDescent="0.35">
      <c r="A416" s="837"/>
      <c r="B416" s="836"/>
      <c r="C416" s="835"/>
      <c r="D416" s="833"/>
      <c r="E416" s="150" t="s">
        <v>110</v>
      </c>
      <c r="F416" s="150"/>
      <c r="G416" s="150"/>
      <c r="H416" s="150"/>
      <c r="I416" s="150"/>
      <c r="J416" s="152"/>
    </row>
    <row r="417" spans="1:10" s="123" customFormat="1" ht="97.5" customHeight="1" thickTop="1" thickBot="1" x14ac:dyDescent="0.35">
      <c r="A417" s="827">
        <v>47</v>
      </c>
      <c r="B417" s="828">
        <f>INDEX(progvil,A417)</f>
        <v>3144069</v>
      </c>
      <c r="C417" s="829" t="str">
        <f>INDEX(fichvil,A417)</f>
        <v>3144069 COORDINACION DE PROCESOS LOGISTICOS (TECNÓLOGO VIRTUAL)</v>
      </c>
      <c r="D417" s="830" t="s">
        <v>32</v>
      </c>
      <c r="E417" s="146"/>
      <c r="F417" s="539" t="s">
        <v>481</v>
      </c>
      <c r="G417" s="140"/>
      <c r="H417" s="539" t="s">
        <v>486</v>
      </c>
      <c r="I417" s="539" t="s">
        <v>478</v>
      </c>
      <c r="J417" s="141"/>
    </row>
    <row r="418" spans="1:10" s="122" customFormat="1" ht="14.15" customHeight="1" thickTop="1" thickBot="1" x14ac:dyDescent="0.35">
      <c r="A418" s="827"/>
      <c r="B418" s="828"/>
      <c r="C418" s="829"/>
      <c r="D418" s="830"/>
      <c r="E418" s="142"/>
      <c r="F418" s="142" t="s">
        <v>483</v>
      </c>
      <c r="G418" s="142"/>
      <c r="H418" s="142" t="s">
        <v>357</v>
      </c>
      <c r="I418" s="142" t="s">
        <v>483</v>
      </c>
      <c r="J418" s="143"/>
    </row>
    <row r="419" spans="1:10" s="122" customFormat="1" ht="14.15" customHeight="1" thickTop="1" thickBot="1" x14ac:dyDescent="0.35">
      <c r="A419" s="827"/>
      <c r="B419" s="828"/>
      <c r="C419" s="829"/>
      <c r="D419" s="830"/>
      <c r="E419" s="144"/>
      <c r="F419" s="144" t="s">
        <v>110</v>
      </c>
      <c r="G419" s="144"/>
      <c r="H419" s="367" t="s">
        <v>110</v>
      </c>
      <c r="I419" s="144" t="s">
        <v>110</v>
      </c>
      <c r="J419" s="145"/>
    </row>
    <row r="420" spans="1:10" s="122" customFormat="1" ht="78.75" customHeight="1" thickTop="1" thickBot="1" x14ac:dyDescent="0.35">
      <c r="A420" s="827"/>
      <c r="B420" s="828"/>
      <c r="C420" s="829"/>
      <c r="D420" s="831" t="s">
        <v>34</v>
      </c>
      <c r="E420" s="146"/>
      <c r="F420" s="146"/>
      <c r="G420" s="539" t="s">
        <v>479</v>
      </c>
      <c r="H420" s="539" t="s">
        <v>480</v>
      </c>
      <c r="I420" s="146"/>
      <c r="J420" s="147"/>
    </row>
    <row r="421" spans="1:10" s="122" customFormat="1" ht="14.15" customHeight="1" x14ac:dyDescent="0.3">
      <c r="A421" s="827"/>
      <c r="B421" s="828"/>
      <c r="C421" s="829"/>
      <c r="D421" s="831"/>
      <c r="E421" s="142"/>
      <c r="F421" s="142"/>
      <c r="G421" s="142" t="s">
        <v>483</v>
      </c>
      <c r="H421" s="142" t="s">
        <v>483</v>
      </c>
      <c r="I421" s="142"/>
      <c r="J421" s="143"/>
    </row>
    <row r="422" spans="1:10" s="122" customFormat="1" ht="14.15" customHeight="1" x14ac:dyDescent="0.3">
      <c r="A422" s="827"/>
      <c r="B422" s="828"/>
      <c r="C422" s="829"/>
      <c r="D422" s="831"/>
      <c r="E422" s="144"/>
      <c r="F422" s="144"/>
      <c r="G422" s="144" t="s">
        <v>110</v>
      </c>
      <c r="H422" s="144" t="s">
        <v>110</v>
      </c>
      <c r="I422" s="144"/>
      <c r="J422" s="145"/>
    </row>
    <row r="423" spans="1:10" s="122" customFormat="1" ht="83.25" customHeight="1" x14ac:dyDescent="0.3">
      <c r="A423" s="827"/>
      <c r="B423" s="828"/>
      <c r="C423" s="829"/>
      <c r="D423" s="832" t="s">
        <v>25</v>
      </c>
      <c r="E423" s="148"/>
      <c r="F423" s="148"/>
      <c r="G423" s="146"/>
      <c r="H423" s="539" t="s">
        <v>485</v>
      </c>
      <c r="I423" s="148"/>
      <c r="J423" s="149"/>
    </row>
    <row r="424" spans="1:10" s="122" customFormat="1" ht="14.15" customHeight="1" x14ac:dyDescent="0.3">
      <c r="A424" s="827"/>
      <c r="B424" s="828"/>
      <c r="C424" s="829"/>
      <c r="D424" s="832"/>
      <c r="E424" s="142"/>
      <c r="F424" s="142"/>
      <c r="G424" s="142"/>
      <c r="H424" s="142" t="s">
        <v>483</v>
      </c>
      <c r="I424" s="142"/>
      <c r="J424" s="143"/>
    </row>
    <row r="425" spans="1:10" s="122" customFormat="1" ht="14.15" customHeight="1" thickTop="1" thickBot="1" x14ac:dyDescent="0.35">
      <c r="A425" s="827"/>
      <c r="B425" s="828"/>
      <c r="C425" s="829"/>
      <c r="D425" s="832"/>
      <c r="E425" s="150"/>
      <c r="F425" s="150"/>
      <c r="G425" s="150"/>
      <c r="H425" s="150" t="s">
        <v>110</v>
      </c>
      <c r="I425" s="151"/>
      <c r="J425" s="152"/>
    </row>
    <row r="426" spans="1:10" s="122" customFormat="1" ht="42.65" customHeight="1" thickTop="1" thickBot="1" x14ac:dyDescent="0.35">
      <c r="A426" s="837">
        <v>48</v>
      </c>
      <c r="B426" s="836">
        <f>INDEX(progvil,A426)</f>
        <v>3185979</v>
      </c>
      <c r="C426" s="835" t="str">
        <f>INDEX(fichvil,A426)</f>
        <v>3185979 COORDINACION DE PROCESOS LOGISTICOS (TECNÓLOGO VIRTUAL)</v>
      </c>
      <c r="D426" s="834" t="s">
        <v>32</v>
      </c>
      <c r="E426" s="547" t="s">
        <v>487</v>
      </c>
      <c r="F426" s="154"/>
      <c r="G426" s="154"/>
      <c r="H426" s="154"/>
      <c r="I426" s="154"/>
      <c r="J426" s="141"/>
    </row>
    <row r="427" spans="1:10" s="122" customFormat="1" ht="14.15" customHeight="1" thickTop="1" thickBot="1" x14ac:dyDescent="0.35">
      <c r="A427" s="837"/>
      <c r="B427" s="836"/>
      <c r="C427" s="835"/>
      <c r="D427" s="834"/>
      <c r="E427" s="142" t="s">
        <v>436</v>
      </c>
      <c r="F427" s="142"/>
      <c r="G427" s="142"/>
      <c r="H427" s="142"/>
      <c r="I427" s="142"/>
      <c r="J427" s="143"/>
    </row>
    <row r="428" spans="1:10" s="122" customFormat="1" ht="14.15" customHeight="1" thickTop="1" thickBot="1" x14ac:dyDescent="0.35">
      <c r="A428" s="837"/>
      <c r="B428" s="836"/>
      <c r="C428" s="835"/>
      <c r="D428" s="834"/>
      <c r="E428" s="155" t="s">
        <v>110</v>
      </c>
      <c r="F428" s="155"/>
      <c r="G428" s="155"/>
      <c r="H428" s="155"/>
      <c r="I428" s="155"/>
      <c r="J428" s="156"/>
    </row>
    <row r="429" spans="1:10" s="122" customFormat="1" ht="43.5" customHeight="1" thickTop="1" thickBot="1" x14ac:dyDescent="0.35">
      <c r="A429" s="837"/>
      <c r="B429" s="836"/>
      <c r="C429" s="835"/>
      <c r="D429" s="833" t="s">
        <v>24</v>
      </c>
      <c r="E429" s="146"/>
      <c r="F429" s="547" t="s">
        <v>488</v>
      </c>
      <c r="G429" s="547" t="s">
        <v>479</v>
      </c>
      <c r="H429" s="547" t="s">
        <v>480</v>
      </c>
      <c r="I429" s="547" t="s">
        <v>481</v>
      </c>
      <c r="J429" s="149"/>
    </row>
    <row r="430" spans="1:10" s="122" customFormat="1" ht="14.15" customHeight="1" x14ac:dyDescent="0.3">
      <c r="A430" s="837"/>
      <c r="B430" s="836"/>
      <c r="C430" s="835"/>
      <c r="D430" s="833"/>
      <c r="E430" s="142"/>
      <c r="F430" s="142" t="s">
        <v>468</v>
      </c>
      <c r="G430" s="142" t="s">
        <v>468</v>
      </c>
      <c r="H430" s="142" t="s">
        <v>468</v>
      </c>
      <c r="I430" s="142" t="s">
        <v>468</v>
      </c>
      <c r="J430" s="143"/>
    </row>
    <row r="431" spans="1:10" s="122" customFormat="1" ht="14.15" customHeight="1" x14ac:dyDescent="0.3">
      <c r="A431" s="837"/>
      <c r="B431" s="836"/>
      <c r="C431" s="835"/>
      <c r="D431" s="833"/>
      <c r="E431" s="144"/>
      <c r="F431" s="144" t="s">
        <v>110</v>
      </c>
      <c r="G431" s="144" t="s">
        <v>110</v>
      </c>
      <c r="H431" s="144" t="s">
        <v>110</v>
      </c>
      <c r="I431" s="144" t="s">
        <v>110</v>
      </c>
      <c r="J431" s="145"/>
    </row>
    <row r="432" spans="1:10" s="122" customFormat="1" ht="65.150000000000006" customHeight="1" x14ac:dyDescent="0.3">
      <c r="A432" s="837"/>
      <c r="B432" s="836"/>
      <c r="C432" s="835"/>
      <c r="D432" s="833" t="s">
        <v>166</v>
      </c>
      <c r="E432" s="148"/>
      <c r="F432" s="148"/>
      <c r="G432" s="547" t="s">
        <v>482</v>
      </c>
      <c r="H432" s="148"/>
      <c r="I432" s="148"/>
      <c r="J432" s="149"/>
    </row>
    <row r="433" spans="1:10" s="122" customFormat="1" ht="14.15" customHeight="1" x14ac:dyDescent="0.3">
      <c r="A433" s="837"/>
      <c r="B433" s="836"/>
      <c r="C433" s="835"/>
      <c r="D433" s="833"/>
      <c r="E433" s="142"/>
      <c r="F433" s="142"/>
      <c r="G433" s="142" t="s">
        <v>468</v>
      </c>
      <c r="H433" s="142"/>
      <c r="I433" s="142"/>
      <c r="J433" s="143"/>
    </row>
    <row r="434" spans="1:10" s="122" customFormat="1" ht="14.15" customHeight="1" thickBot="1" x14ac:dyDescent="0.35">
      <c r="A434" s="837"/>
      <c r="B434" s="836"/>
      <c r="C434" s="835"/>
      <c r="D434" s="833"/>
      <c r="E434" s="150"/>
      <c r="F434" s="150"/>
      <c r="G434" s="150" t="s">
        <v>110</v>
      </c>
      <c r="H434" s="150"/>
      <c r="I434" s="150"/>
      <c r="J434" s="152"/>
    </row>
    <row r="435" spans="1:10" s="122" customFormat="1" ht="87" customHeight="1" thickTop="1" x14ac:dyDescent="0.3">
      <c r="A435" s="827">
        <v>49</v>
      </c>
      <c r="B435" s="828">
        <f>INDEX(progvil,A435)</f>
        <v>3185980</v>
      </c>
      <c r="C435" s="829" t="str">
        <f>INDEX(fichvil,A435)</f>
        <v>3185980 COORDINACION DE PROCESOS LOGISTICOS (TECNÓLOGO VIRTUAL)</v>
      </c>
      <c r="D435" s="830" t="s">
        <v>32</v>
      </c>
      <c r="E435" s="140"/>
      <c r="F435" s="140"/>
      <c r="G435" s="140"/>
      <c r="H435" s="470"/>
      <c r="I435" s="550" t="s">
        <v>489</v>
      </c>
      <c r="J435" s="141"/>
    </row>
    <row r="436" spans="1:10" s="122" customFormat="1" ht="14.15" customHeight="1" x14ac:dyDescent="0.3">
      <c r="A436" s="827"/>
      <c r="B436" s="828"/>
      <c r="C436" s="829"/>
      <c r="D436" s="830"/>
      <c r="E436" s="142"/>
      <c r="F436" s="142"/>
      <c r="G436" s="142"/>
      <c r="H436" s="358"/>
      <c r="I436" s="142" t="s">
        <v>467</v>
      </c>
      <c r="J436" s="143"/>
    </row>
    <row r="437" spans="1:10" s="122" customFormat="1" ht="14.15" customHeight="1" thickTop="1" thickBot="1" x14ac:dyDescent="0.35">
      <c r="A437" s="827"/>
      <c r="B437" s="828"/>
      <c r="C437" s="829"/>
      <c r="D437" s="830"/>
      <c r="E437" s="144"/>
      <c r="F437" s="144"/>
      <c r="G437" s="144"/>
      <c r="H437" s="367"/>
      <c r="I437" s="144" t="s">
        <v>110</v>
      </c>
      <c r="J437" s="145"/>
    </row>
    <row r="438" spans="1:10" s="122" customFormat="1" ht="59.9" customHeight="1" thickTop="1" thickBot="1" x14ac:dyDescent="0.35">
      <c r="A438" s="827"/>
      <c r="B438" s="828"/>
      <c r="C438" s="829"/>
      <c r="D438" s="831" t="s">
        <v>24</v>
      </c>
      <c r="E438" s="598" t="s">
        <v>1628</v>
      </c>
      <c r="F438" s="547" t="s">
        <v>490</v>
      </c>
      <c r="G438" s="547" t="s">
        <v>479</v>
      </c>
      <c r="H438" s="359" t="s">
        <v>474</v>
      </c>
      <c r="I438" s="547" t="s">
        <v>480</v>
      </c>
      <c r="J438" s="147"/>
    </row>
    <row r="439" spans="1:10" s="123" customFormat="1" ht="14.15" customHeight="1" thickTop="1" thickBot="1" x14ac:dyDescent="0.35">
      <c r="A439" s="827"/>
      <c r="B439" s="828"/>
      <c r="C439" s="829"/>
      <c r="D439" s="831"/>
      <c r="E439" s="599" t="s">
        <v>467</v>
      </c>
      <c r="F439" s="142" t="s">
        <v>436</v>
      </c>
      <c r="G439" s="142" t="s">
        <v>467</v>
      </c>
      <c r="H439" s="358" t="s">
        <v>216</v>
      </c>
      <c r="I439" s="142" t="s">
        <v>467</v>
      </c>
      <c r="J439" s="143"/>
    </row>
    <row r="440" spans="1:10" s="122" customFormat="1" ht="14.15" customHeight="1" x14ac:dyDescent="0.3">
      <c r="A440" s="827"/>
      <c r="B440" s="828"/>
      <c r="C440" s="829"/>
      <c r="D440" s="831"/>
      <c r="E440" s="144" t="s">
        <v>110</v>
      </c>
      <c r="F440" s="155" t="s">
        <v>110</v>
      </c>
      <c r="G440" s="144" t="s">
        <v>110</v>
      </c>
      <c r="H440" s="367" t="s">
        <v>110</v>
      </c>
      <c r="I440" s="144" t="s">
        <v>110</v>
      </c>
      <c r="J440" s="145"/>
    </row>
    <row r="441" spans="1:10" s="122" customFormat="1" ht="48" customHeight="1" x14ac:dyDescent="0.3">
      <c r="A441" s="827"/>
      <c r="B441" s="828"/>
      <c r="C441" s="829"/>
      <c r="D441" s="832" t="s">
        <v>166</v>
      </c>
      <c r="E441" s="547" t="s">
        <v>481</v>
      </c>
      <c r="F441" s="148"/>
      <c r="G441" s="148"/>
      <c r="H441" s="146"/>
      <c r="I441" s="148"/>
      <c r="J441" s="149"/>
    </row>
    <row r="442" spans="1:10" s="122" customFormat="1" ht="14.15" customHeight="1" x14ac:dyDescent="0.3">
      <c r="A442" s="827"/>
      <c r="B442" s="828"/>
      <c r="C442" s="829"/>
      <c r="D442" s="832"/>
      <c r="E442" s="142" t="s">
        <v>467</v>
      </c>
      <c r="F442" s="142"/>
      <c r="G442" s="142"/>
      <c r="H442" s="142"/>
      <c r="I442" s="142"/>
      <c r="J442" s="143"/>
    </row>
    <row r="443" spans="1:10" s="122" customFormat="1" ht="14.15" customHeight="1" thickBot="1" x14ac:dyDescent="0.35">
      <c r="A443" s="827"/>
      <c r="B443" s="828"/>
      <c r="C443" s="829"/>
      <c r="D443" s="832"/>
      <c r="E443" s="150" t="s">
        <v>110</v>
      </c>
      <c r="F443" s="150"/>
      <c r="G443" s="150"/>
      <c r="H443" s="151"/>
      <c r="I443" s="151"/>
      <c r="J443" s="152"/>
    </row>
    <row r="444" spans="1:10" s="122" customFormat="1" ht="58.4" customHeight="1" thickTop="1" x14ac:dyDescent="0.3">
      <c r="A444" s="837">
        <v>50</v>
      </c>
      <c r="B444" s="836" t="str">
        <f>INDEX(progvil,A444)</f>
        <v>NUEVA 1 CPLOG</v>
      </c>
      <c r="C444" s="835" t="str">
        <f>INDEX(fichvil,A444)</f>
        <v>NUEVA 1 CPLOG COORDINACION DE PROCESOS LOGISTICOS (TECNÓLOGO VIRTUAL)</v>
      </c>
      <c r="D444" s="834" t="s">
        <v>32</v>
      </c>
      <c r="E444" s="154" t="s">
        <v>491</v>
      </c>
      <c r="F444" s="154"/>
      <c r="G444" s="154"/>
      <c r="H444" s="154"/>
      <c r="I444" s="154"/>
      <c r="J444" s="141"/>
    </row>
    <row r="445" spans="1:10" s="122" customFormat="1" ht="14.15" customHeight="1" x14ac:dyDescent="0.3">
      <c r="A445" s="837"/>
      <c r="B445" s="836"/>
      <c r="C445" s="835"/>
      <c r="D445" s="834"/>
      <c r="E445" s="142"/>
      <c r="F445" s="142"/>
      <c r="G445" s="142"/>
      <c r="H445" s="142"/>
      <c r="I445" s="142"/>
      <c r="J445" s="143"/>
    </row>
    <row r="446" spans="1:10" s="122" customFormat="1" ht="14.15" customHeight="1" x14ac:dyDescent="0.3">
      <c r="A446" s="837"/>
      <c r="B446" s="836"/>
      <c r="C446" s="835"/>
      <c r="D446" s="834"/>
      <c r="E446" s="155"/>
      <c r="F446" s="155"/>
      <c r="G446" s="155"/>
      <c r="H446" s="155"/>
      <c r="I446" s="155"/>
      <c r="J446" s="156"/>
    </row>
    <row r="447" spans="1:10" s="123" customFormat="1" ht="14.15" customHeight="1" x14ac:dyDescent="0.3">
      <c r="A447" s="837"/>
      <c r="B447" s="836"/>
      <c r="C447" s="835"/>
      <c r="D447" s="833" t="s">
        <v>34</v>
      </c>
      <c r="E447" s="146"/>
      <c r="F447" s="146"/>
      <c r="G447" s="146"/>
      <c r="H447" s="146"/>
      <c r="I447" s="146"/>
      <c r="J447" s="149"/>
    </row>
    <row r="448" spans="1:10" s="122" customFormat="1" ht="14.15" customHeight="1" x14ac:dyDescent="0.3">
      <c r="A448" s="837"/>
      <c r="B448" s="836"/>
      <c r="C448" s="835"/>
      <c r="D448" s="833"/>
      <c r="E448" s="142"/>
      <c r="F448" s="142"/>
      <c r="G448" s="142"/>
      <c r="H448" s="142"/>
      <c r="I448" s="142"/>
      <c r="J448" s="143"/>
    </row>
    <row r="449" spans="1:10" s="122" customFormat="1" ht="14.15" customHeight="1" x14ac:dyDescent="0.3">
      <c r="A449" s="837"/>
      <c r="B449" s="836"/>
      <c r="C449" s="835"/>
      <c r="D449" s="833"/>
      <c r="E449" s="144"/>
      <c r="F449" s="144"/>
      <c r="G449" s="144"/>
      <c r="H449" s="144"/>
      <c r="I449" s="144"/>
      <c r="J449" s="145"/>
    </row>
    <row r="450" spans="1:10" s="122" customFormat="1" ht="14.15" customHeight="1" x14ac:dyDescent="0.3">
      <c r="A450" s="837"/>
      <c r="B450" s="836"/>
      <c r="C450" s="835"/>
      <c r="D450" s="833" t="s">
        <v>25</v>
      </c>
      <c r="E450" s="148"/>
      <c r="F450" s="148"/>
      <c r="G450" s="148"/>
      <c r="H450" s="148"/>
      <c r="I450" s="148"/>
      <c r="J450" s="149"/>
    </row>
    <row r="451" spans="1:10" s="122" customFormat="1" ht="14.15" customHeight="1" x14ac:dyDescent="0.3">
      <c r="A451" s="837"/>
      <c r="B451" s="836"/>
      <c r="C451" s="835"/>
      <c r="D451" s="833"/>
      <c r="E451" s="142"/>
      <c r="F451" s="142"/>
      <c r="G451" s="142"/>
      <c r="H451" s="142"/>
      <c r="I451" s="142"/>
      <c r="J451" s="143"/>
    </row>
    <row r="452" spans="1:10" s="122" customFormat="1" ht="14.15" customHeight="1" thickBot="1" x14ac:dyDescent="0.35">
      <c r="A452" s="837"/>
      <c r="B452" s="836"/>
      <c r="C452" s="835"/>
      <c r="D452" s="833"/>
      <c r="E452" s="150"/>
      <c r="F452" s="150"/>
      <c r="G452" s="150"/>
      <c r="H452" s="150"/>
      <c r="I452" s="150"/>
      <c r="J452" s="152"/>
    </row>
    <row r="453" spans="1:10" s="122" customFormat="1" ht="14.15" customHeight="1" thickTop="1" x14ac:dyDescent="0.3">
      <c r="A453" s="827">
        <v>51</v>
      </c>
      <c r="B453" s="828" t="str">
        <f>INDEX(progvil,A453)</f>
        <v>NUEVA 2 CPLOG</v>
      </c>
      <c r="C453" s="829" t="str">
        <f>INDEX(fichvil,A453)</f>
        <v>NUEVA 2 CPLOG COORDINACION DE PROCESOS LOGISTICOS (TECNÓLOGO VIRTUAL)</v>
      </c>
      <c r="D453" s="830" t="s">
        <v>32</v>
      </c>
      <c r="E453" s="140"/>
      <c r="F453" s="140"/>
      <c r="G453" s="140"/>
      <c r="H453" s="140"/>
      <c r="I453" s="140"/>
      <c r="J453" s="141"/>
    </row>
    <row r="454" spans="1:10" s="122" customFormat="1" ht="14.15" customHeight="1" x14ac:dyDescent="0.3">
      <c r="A454" s="827"/>
      <c r="B454" s="828"/>
      <c r="C454" s="829"/>
      <c r="D454" s="830"/>
      <c r="E454" s="142"/>
      <c r="F454" s="142"/>
      <c r="G454" s="142"/>
      <c r="H454" s="142"/>
      <c r="I454" s="142"/>
      <c r="J454" s="143"/>
    </row>
    <row r="455" spans="1:10" s="122" customFormat="1" ht="14.15" customHeight="1" x14ac:dyDescent="0.3">
      <c r="A455" s="827"/>
      <c r="B455" s="828"/>
      <c r="C455" s="829"/>
      <c r="D455" s="830"/>
      <c r="E455" s="144"/>
      <c r="F455" s="144"/>
      <c r="G455" s="144"/>
      <c r="H455" s="144"/>
      <c r="I455" s="144"/>
      <c r="J455" s="145"/>
    </row>
    <row r="456" spans="1:10" s="122" customFormat="1" ht="36.65" customHeight="1" x14ac:dyDescent="0.3">
      <c r="A456" s="827"/>
      <c r="B456" s="828"/>
      <c r="C456" s="829"/>
      <c r="D456" s="831" t="s">
        <v>34</v>
      </c>
      <c r="E456" s="146" t="s">
        <v>491</v>
      </c>
      <c r="F456" s="146"/>
      <c r="G456" s="146"/>
      <c r="H456" s="146"/>
      <c r="I456" s="146"/>
      <c r="J456" s="147"/>
    </row>
    <row r="457" spans="1:10" s="122" customFormat="1" ht="14.15" customHeight="1" x14ac:dyDescent="0.3">
      <c r="A457" s="827"/>
      <c r="B457" s="828"/>
      <c r="C457" s="829"/>
      <c r="D457" s="831"/>
      <c r="E457" s="142"/>
      <c r="F457" s="142"/>
      <c r="G457" s="142"/>
      <c r="H457" s="142"/>
      <c r="I457" s="142"/>
      <c r="J457" s="143"/>
    </row>
    <row r="458" spans="1:10" s="122" customFormat="1" ht="14.15" customHeight="1" x14ac:dyDescent="0.3">
      <c r="A458" s="827"/>
      <c r="B458" s="828"/>
      <c r="C458" s="829"/>
      <c r="D458" s="831"/>
      <c r="E458" s="144"/>
      <c r="F458" s="144"/>
      <c r="G458" s="144"/>
      <c r="H458" s="144"/>
      <c r="I458" s="144"/>
      <c r="J458" s="145"/>
    </row>
    <row r="459" spans="1:10" s="122" customFormat="1" ht="14.15" customHeight="1" x14ac:dyDescent="0.3">
      <c r="A459" s="827"/>
      <c r="B459" s="828"/>
      <c r="C459" s="829"/>
      <c r="D459" s="832" t="s">
        <v>25</v>
      </c>
      <c r="E459" s="148"/>
      <c r="F459" s="148"/>
      <c r="G459" s="148"/>
      <c r="H459" s="146"/>
      <c r="I459" s="148"/>
      <c r="J459" s="149"/>
    </row>
    <row r="460" spans="1:10" s="122" customFormat="1" ht="14.15" customHeight="1" x14ac:dyDescent="0.3">
      <c r="A460" s="827"/>
      <c r="B460" s="828"/>
      <c r="C460" s="829"/>
      <c r="D460" s="832"/>
      <c r="E460" s="142"/>
      <c r="F460" s="142"/>
      <c r="G460" s="142"/>
      <c r="H460" s="142"/>
      <c r="I460" s="142"/>
      <c r="J460" s="143"/>
    </row>
    <row r="461" spans="1:10" s="122" customFormat="1" ht="14.15" customHeight="1" thickBot="1" x14ac:dyDescent="0.35">
      <c r="A461" s="827"/>
      <c r="B461" s="828"/>
      <c r="C461" s="829"/>
      <c r="D461" s="832"/>
      <c r="E461" s="150"/>
      <c r="F461" s="150"/>
      <c r="G461" s="150"/>
      <c r="H461" s="151"/>
      <c r="I461" s="151"/>
      <c r="J461" s="152"/>
    </row>
    <row r="462" spans="1:10" s="122" customFormat="1" ht="57.75" customHeight="1" thickTop="1" x14ac:dyDescent="0.3">
      <c r="A462" s="863">
        <v>52</v>
      </c>
      <c r="B462" s="840">
        <f>INDEX(progvil,A462)</f>
        <v>2977620</v>
      </c>
      <c r="C462" s="841" t="str">
        <f>INDEX(fichvil,A462)</f>
        <v>2977620 DESARROLLO PUBLICITARIO (TECNÓLOGO VIRTUAL)</v>
      </c>
      <c r="D462" s="834" t="s">
        <v>32</v>
      </c>
      <c r="E462" s="153" t="s">
        <v>464</v>
      </c>
      <c r="F462" s="153" t="s">
        <v>464</v>
      </c>
      <c r="G462" s="153" t="s">
        <v>464</v>
      </c>
      <c r="H462" s="153" t="s">
        <v>464</v>
      </c>
      <c r="I462" s="542" t="s">
        <v>464</v>
      </c>
      <c r="J462" s="141"/>
    </row>
    <row r="463" spans="1:10" s="122" customFormat="1" ht="14.15" customHeight="1" x14ac:dyDescent="0.3">
      <c r="A463" s="863"/>
      <c r="B463" s="840"/>
      <c r="C463" s="841"/>
      <c r="D463" s="834"/>
      <c r="E463" s="142"/>
      <c r="F463" s="142"/>
      <c r="G463" s="142"/>
      <c r="H463" s="142"/>
      <c r="I463" s="142" t="s">
        <v>492</v>
      </c>
      <c r="J463" s="143"/>
    </row>
    <row r="464" spans="1:10" s="122" customFormat="1" ht="14.15" customHeight="1" x14ac:dyDescent="0.3">
      <c r="A464" s="863"/>
      <c r="B464" s="840"/>
      <c r="C464" s="841"/>
      <c r="D464" s="834"/>
      <c r="E464" s="155" t="s">
        <v>37</v>
      </c>
      <c r="F464" s="155" t="s">
        <v>37</v>
      </c>
      <c r="G464" s="155" t="s">
        <v>37</v>
      </c>
      <c r="H464" s="155" t="s">
        <v>37</v>
      </c>
      <c r="I464" s="155" t="s">
        <v>37</v>
      </c>
      <c r="J464" s="156"/>
    </row>
    <row r="465" spans="1:10" s="122" customFormat="1" ht="66.75" customHeight="1" x14ac:dyDescent="0.3">
      <c r="A465" s="863"/>
      <c r="B465" s="840"/>
      <c r="C465" s="841"/>
      <c r="D465" s="833" t="s">
        <v>34</v>
      </c>
      <c r="E465" s="146" t="s">
        <v>466</v>
      </c>
      <c r="F465" s="146" t="s">
        <v>466</v>
      </c>
      <c r="G465" s="146" t="s">
        <v>466</v>
      </c>
      <c r="H465" s="539" t="s">
        <v>466</v>
      </c>
      <c r="I465" s="539" t="s">
        <v>466</v>
      </c>
      <c r="J465" s="149"/>
    </row>
    <row r="466" spans="1:10" s="122" customFormat="1" ht="14.15" customHeight="1" x14ac:dyDescent="0.3">
      <c r="A466" s="863"/>
      <c r="B466" s="840"/>
      <c r="C466" s="841"/>
      <c r="D466" s="833"/>
      <c r="E466" s="142"/>
      <c r="F466" s="142"/>
      <c r="G466" s="142"/>
      <c r="H466" s="142" t="s">
        <v>492</v>
      </c>
      <c r="I466" s="142" t="s">
        <v>492</v>
      </c>
      <c r="J466" s="143"/>
    </row>
    <row r="467" spans="1:10" s="122" customFormat="1" ht="14.15" customHeight="1" x14ac:dyDescent="0.3">
      <c r="A467" s="863"/>
      <c r="B467" s="840"/>
      <c r="C467" s="841"/>
      <c r="D467" s="833"/>
      <c r="E467" s="155" t="s">
        <v>37</v>
      </c>
      <c r="F467" s="155" t="s">
        <v>37</v>
      </c>
      <c r="G467" s="155" t="s">
        <v>37</v>
      </c>
      <c r="H467" s="155" t="s">
        <v>37</v>
      </c>
      <c r="I467" s="155" t="s">
        <v>37</v>
      </c>
      <c r="J467" s="145"/>
    </row>
    <row r="468" spans="1:10" s="122" customFormat="1" ht="14.15" customHeight="1" x14ac:dyDescent="0.3">
      <c r="A468" s="863"/>
      <c r="B468" s="840"/>
      <c r="C468" s="841"/>
      <c r="D468" s="833" t="s">
        <v>25</v>
      </c>
      <c r="E468" s="148"/>
      <c r="F468" s="148"/>
      <c r="G468" s="148"/>
      <c r="H468" s="148"/>
      <c r="I468" s="148"/>
      <c r="J468" s="149"/>
    </row>
    <row r="469" spans="1:10" s="122" customFormat="1" ht="14.15" customHeight="1" x14ac:dyDescent="0.3">
      <c r="A469" s="863"/>
      <c r="B469" s="840"/>
      <c r="C469" s="841"/>
      <c r="D469" s="833"/>
      <c r="E469" s="142"/>
      <c r="F469" s="142"/>
      <c r="G469" s="142"/>
      <c r="H469" s="142"/>
      <c r="I469" s="142"/>
      <c r="J469" s="143"/>
    </row>
    <row r="470" spans="1:10" s="122" customFormat="1" ht="14.15" customHeight="1" thickBot="1" x14ac:dyDescent="0.35">
      <c r="A470" s="863"/>
      <c r="B470" s="840"/>
      <c r="C470" s="841"/>
      <c r="D470" s="833"/>
      <c r="E470" s="150"/>
      <c r="F470" s="150"/>
      <c r="G470" s="150"/>
      <c r="H470" s="150"/>
      <c r="I470" s="150"/>
      <c r="J470" s="152"/>
    </row>
    <row r="471" spans="1:10" s="122" customFormat="1" ht="79.5" customHeight="1" thickTop="1" x14ac:dyDescent="0.3">
      <c r="A471" s="827">
        <v>53</v>
      </c>
      <c r="B471" s="828">
        <f>INDEX(progvil,A471)</f>
        <v>3070487</v>
      </c>
      <c r="C471" s="838" t="str">
        <f>INDEX(fichvil,A471)</f>
        <v>3070487 DESARROLLO PUBLICITARIO (TECNÓLOGO VIRTUAL)</v>
      </c>
      <c r="D471" s="830" t="s">
        <v>32</v>
      </c>
      <c r="E471" s="697" t="s">
        <v>1672</v>
      </c>
      <c r="F471" s="154"/>
      <c r="G471" s="697" t="s">
        <v>1648</v>
      </c>
      <c r="H471" s="140"/>
      <c r="I471" s="140"/>
      <c r="J471" s="141"/>
    </row>
    <row r="472" spans="1:10" s="122" customFormat="1" ht="49.5" customHeight="1" x14ac:dyDescent="0.3">
      <c r="A472" s="827"/>
      <c r="B472" s="828"/>
      <c r="C472" s="838"/>
      <c r="D472" s="830"/>
      <c r="E472" s="599" t="s">
        <v>492</v>
      </c>
      <c r="F472" s="142"/>
      <c r="G472" s="599" t="s">
        <v>395</v>
      </c>
      <c r="H472" s="142"/>
      <c r="I472" s="142"/>
      <c r="J472" s="143"/>
    </row>
    <row r="473" spans="1:10" s="122" customFormat="1" ht="28.5" customHeight="1" x14ac:dyDescent="0.3">
      <c r="A473" s="827"/>
      <c r="B473" s="828"/>
      <c r="C473" s="838"/>
      <c r="D473" s="830"/>
      <c r="E473" s="144" t="s">
        <v>110</v>
      </c>
      <c r="F473" s="144"/>
      <c r="G473" s="620" t="s">
        <v>110</v>
      </c>
      <c r="H473" s="144"/>
      <c r="I473" s="144"/>
      <c r="J473" s="145"/>
    </row>
    <row r="474" spans="1:10" s="122" customFormat="1" ht="87.75" customHeight="1" x14ac:dyDescent="0.3">
      <c r="A474" s="827"/>
      <c r="B474" s="828"/>
      <c r="C474" s="838"/>
      <c r="D474" s="831" t="s">
        <v>34</v>
      </c>
      <c r="E474" s="146"/>
      <c r="F474" s="618" t="s">
        <v>494</v>
      </c>
      <c r="G474" s="146"/>
      <c r="H474" s="146"/>
      <c r="I474" s="618" t="s">
        <v>495</v>
      </c>
      <c r="J474" s="147"/>
    </row>
    <row r="475" spans="1:10" s="122" customFormat="1" ht="52.25" customHeight="1" x14ac:dyDescent="0.3">
      <c r="A475" s="827"/>
      <c r="B475" s="828"/>
      <c r="C475" s="838"/>
      <c r="D475" s="831"/>
      <c r="E475" s="142"/>
      <c r="F475" s="599" t="s">
        <v>492</v>
      </c>
      <c r="G475" s="142"/>
      <c r="H475" s="142"/>
      <c r="I475" s="599" t="s">
        <v>330</v>
      </c>
      <c r="J475" s="143"/>
    </row>
    <row r="476" spans="1:10" s="122" customFormat="1" ht="14.15" customHeight="1" thickTop="1" thickBot="1" x14ac:dyDescent="0.35">
      <c r="A476" s="827"/>
      <c r="B476" s="828"/>
      <c r="C476" s="838"/>
      <c r="D476" s="831"/>
      <c r="E476" s="144"/>
      <c r="F476" s="144" t="s">
        <v>110</v>
      </c>
      <c r="G476" s="144"/>
      <c r="H476" s="144"/>
      <c r="I476" s="144" t="s">
        <v>110</v>
      </c>
      <c r="J476" s="145"/>
    </row>
    <row r="477" spans="1:10" s="122" customFormat="1" ht="103.5" customHeight="1" thickTop="1" thickBot="1" x14ac:dyDescent="0.35">
      <c r="A477" s="827"/>
      <c r="B477" s="828"/>
      <c r="C477" s="838"/>
      <c r="D477" s="832" t="s">
        <v>25</v>
      </c>
      <c r="E477" s="148"/>
      <c r="F477" s="148"/>
      <c r="G477" s="618" t="s">
        <v>493</v>
      </c>
      <c r="H477" s="146"/>
      <c r="I477" s="148"/>
      <c r="J477" s="149"/>
    </row>
    <row r="478" spans="1:10" s="122" customFormat="1" ht="36.75" customHeight="1" thickTop="1" thickBot="1" x14ac:dyDescent="0.35">
      <c r="A478" s="827"/>
      <c r="B478" s="828"/>
      <c r="C478" s="838"/>
      <c r="D478" s="832"/>
      <c r="E478" s="142"/>
      <c r="F478" s="142"/>
      <c r="G478" s="599" t="s">
        <v>492</v>
      </c>
      <c r="H478" s="142"/>
      <c r="I478" s="142"/>
      <c r="J478" s="143"/>
    </row>
    <row r="479" spans="1:10" s="122" customFormat="1" ht="14.15" customHeight="1" thickTop="1" thickBot="1" x14ac:dyDescent="0.35">
      <c r="A479" s="827"/>
      <c r="B479" s="828"/>
      <c r="C479" s="838"/>
      <c r="D479" s="832"/>
      <c r="E479" s="150"/>
      <c r="F479" s="150"/>
      <c r="G479" s="144" t="s">
        <v>110</v>
      </c>
      <c r="H479" s="151"/>
      <c r="I479" s="151"/>
      <c r="J479" s="152"/>
    </row>
    <row r="480" spans="1:10" s="122" customFormat="1" ht="57" customHeight="1" thickTop="1" thickBot="1" x14ac:dyDescent="0.35">
      <c r="A480" s="837">
        <v>54</v>
      </c>
      <c r="B480" s="836">
        <f>INDEX(progvil,A480)</f>
        <v>3118436</v>
      </c>
      <c r="C480" s="835" t="str">
        <f>INDEX(fichvil,A480)</f>
        <v>3118436 DESARROLLO PUBLICITARIO (TECNÓLOGO VIRTUAL)</v>
      </c>
      <c r="D480" s="834" t="s">
        <v>32</v>
      </c>
      <c r="E480" s="153"/>
      <c r="F480" s="154"/>
      <c r="G480" s="154"/>
      <c r="H480" s="154"/>
      <c r="I480" s="154"/>
      <c r="J480" s="141"/>
    </row>
    <row r="481" spans="1:10" s="122" customFormat="1" ht="14.15" customHeight="1" thickTop="1" thickBot="1" x14ac:dyDescent="0.35">
      <c r="A481" s="837"/>
      <c r="B481" s="836"/>
      <c r="C481" s="835"/>
      <c r="D481" s="834"/>
      <c r="E481" s="142"/>
      <c r="F481" s="142"/>
      <c r="G481" s="142"/>
      <c r="H481" s="142"/>
      <c r="I481" s="142"/>
      <c r="J481" s="143"/>
    </row>
    <row r="482" spans="1:10" s="122" customFormat="1" ht="14.15" customHeight="1" x14ac:dyDescent="0.3">
      <c r="A482" s="837"/>
      <c r="B482" s="836"/>
      <c r="C482" s="835"/>
      <c r="D482" s="834"/>
      <c r="E482" s="155"/>
      <c r="F482" s="155"/>
      <c r="G482" s="155"/>
      <c r="H482" s="155"/>
      <c r="I482" s="155"/>
      <c r="J482" s="156"/>
    </row>
    <row r="483" spans="1:10" s="122" customFormat="1" ht="54" customHeight="1" x14ac:dyDescent="0.3">
      <c r="A483" s="837"/>
      <c r="B483" s="836"/>
      <c r="C483" s="835"/>
      <c r="D483" s="833" t="s">
        <v>34</v>
      </c>
      <c r="E483" s="547" t="s">
        <v>496</v>
      </c>
      <c r="F483" s="146"/>
      <c r="G483" s="547" t="s">
        <v>496</v>
      </c>
      <c r="H483" s="146"/>
      <c r="I483" s="146"/>
      <c r="J483" s="149"/>
    </row>
    <row r="484" spans="1:10" s="122" customFormat="1" ht="34.9" customHeight="1" x14ac:dyDescent="0.3">
      <c r="A484" s="837"/>
      <c r="B484" s="836"/>
      <c r="C484" s="835"/>
      <c r="D484" s="833"/>
      <c r="E484" s="142" t="s">
        <v>492</v>
      </c>
      <c r="F484" s="142"/>
      <c r="G484" s="142" t="s">
        <v>492</v>
      </c>
      <c r="H484" s="142"/>
      <c r="I484" s="142"/>
      <c r="J484" s="143"/>
    </row>
    <row r="485" spans="1:10" s="122" customFormat="1" ht="14.15" customHeight="1" x14ac:dyDescent="0.3">
      <c r="A485" s="837"/>
      <c r="B485" s="836"/>
      <c r="C485" s="835"/>
      <c r="D485" s="833"/>
      <c r="E485" s="144" t="s">
        <v>110</v>
      </c>
      <c r="F485" s="144"/>
      <c r="G485" s="144" t="s">
        <v>110</v>
      </c>
      <c r="H485" s="144"/>
      <c r="I485" s="144"/>
      <c r="J485" s="145"/>
    </row>
    <row r="486" spans="1:10" s="122" customFormat="1" ht="75" customHeight="1" x14ac:dyDescent="0.3">
      <c r="A486" s="837"/>
      <c r="B486" s="836"/>
      <c r="C486" s="835"/>
      <c r="D486" s="833" t="s">
        <v>25</v>
      </c>
      <c r="E486" s="148"/>
      <c r="F486" s="547" t="s">
        <v>497</v>
      </c>
      <c r="G486" s="148"/>
      <c r="H486" s="148"/>
      <c r="I486" s="148"/>
      <c r="J486" s="149"/>
    </row>
    <row r="487" spans="1:10" s="122" customFormat="1" ht="32" customHeight="1" x14ac:dyDescent="0.3">
      <c r="A487" s="837"/>
      <c r="B487" s="836"/>
      <c r="C487" s="835"/>
      <c r="D487" s="833"/>
      <c r="E487" s="142"/>
      <c r="F487" s="142" t="s">
        <v>492</v>
      </c>
      <c r="G487" s="142"/>
      <c r="H487" s="142"/>
      <c r="I487" s="142"/>
      <c r="J487" s="143"/>
    </row>
    <row r="488" spans="1:10" s="122" customFormat="1" ht="14.15" customHeight="1" thickBot="1" x14ac:dyDescent="0.35">
      <c r="A488" s="837"/>
      <c r="B488" s="836"/>
      <c r="C488" s="835"/>
      <c r="D488" s="833"/>
      <c r="E488" s="150"/>
      <c r="F488" s="150" t="s">
        <v>110</v>
      </c>
      <c r="G488" s="150"/>
      <c r="H488" s="150"/>
      <c r="I488" s="150"/>
      <c r="J488" s="152"/>
    </row>
    <row r="489" spans="1:10" s="122" customFormat="1" ht="102" customHeight="1" thickTop="1" x14ac:dyDescent="0.3">
      <c r="A489" s="827">
        <v>55</v>
      </c>
      <c r="B489" s="828">
        <f>INDEX(progvil,A489)</f>
        <v>3118421</v>
      </c>
      <c r="C489" s="829" t="str">
        <f>INDEX(fichvil,A489)</f>
        <v>3118421 DESARROLLO MULTIMEDIA Y WEB (TECNÓLOGO VIRTUAL)</v>
      </c>
      <c r="D489" s="830" t="s">
        <v>32</v>
      </c>
      <c r="E489" s="697" t="s">
        <v>1673</v>
      </c>
      <c r="F489" s="140"/>
      <c r="G489" s="140"/>
      <c r="H489" s="140"/>
      <c r="I489" s="140"/>
      <c r="J489" s="141"/>
    </row>
    <row r="490" spans="1:10" s="122" customFormat="1" ht="14.15" customHeight="1" x14ac:dyDescent="0.3">
      <c r="A490" s="827"/>
      <c r="B490" s="828"/>
      <c r="C490" s="829"/>
      <c r="D490" s="830"/>
      <c r="E490" s="599" t="s">
        <v>499</v>
      </c>
      <c r="F490" s="142"/>
      <c r="G490" s="142"/>
      <c r="H490" s="142"/>
      <c r="I490" s="142"/>
      <c r="J490" s="143"/>
    </row>
    <row r="491" spans="1:10" s="122" customFormat="1" ht="14.15" customHeight="1" x14ac:dyDescent="0.3">
      <c r="A491" s="827"/>
      <c r="B491" s="828"/>
      <c r="C491" s="829"/>
      <c r="D491" s="830"/>
      <c r="E491" s="144" t="s">
        <v>110</v>
      </c>
      <c r="F491" s="144"/>
      <c r="G491" s="144"/>
      <c r="H491" s="144"/>
      <c r="I491" s="144"/>
      <c r="J491" s="145"/>
    </row>
    <row r="492" spans="1:10" s="122" customFormat="1" ht="104.25" customHeight="1" x14ac:dyDescent="0.3">
      <c r="A492" s="827"/>
      <c r="B492" s="828"/>
      <c r="C492" s="829"/>
      <c r="D492" s="831" t="s">
        <v>24</v>
      </c>
      <c r="E492" s="643" t="s">
        <v>1678</v>
      </c>
      <c r="F492" s="539" t="s">
        <v>500</v>
      </c>
      <c r="G492" s="146"/>
      <c r="H492" s="146"/>
      <c r="I492" s="146"/>
      <c r="J492" s="147"/>
    </row>
    <row r="493" spans="1:10" s="122" customFormat="1" ht="32.5" customHeight="1" x14ac:dyDescent="0.3">
      <c r="A493" s="827"/>
      <c r="B493" s="828"/>
      <c r="C493" s="829"/>
      <c r="D493" s="831"/>
      <c r="E493" s="142" t="s">
        <v>357</v>
      </c>
      <c r="F493" s="142" t="s">
        <v>499</v>
      </c>
      <c r="G493" s="142"/>
      <c r="H493" s="142"/>
      <c r="I493" s="142"/>
      <c r="J493" s="143"/>
    </row>
    <row r="494" spans="1:10" s="122" customFormat="1" ht="14.15" customHeight="1" thickTop="1" thickBot="1" x14ac:dyDescent="0.35">
      <c r="A494" s="827"/>
      <c r="B494" s="828"/>
      <c r="C494" s="829"/>
      <c r="D494" s="831"/>
      <c r="E494" s="144" t="s">
        <v>110</v>
      </c>
      <c r="F494" s="144" t="s">
        <v>110</v>
      </c>
      <c r="G494" s="144"/>
      <c r="H494" s="144"/>
      <c r="I494" s="144"/>
      <c r="J494" s="145"/>
    </row>
    <row r="495" spans="1:10" s="122" customFormat="1" ht="105" customHeight="1" thickTop="1" thickBot="1" x14ac:dyDescent="0.35">
      <c r="A495" s="827"/>
      <c r="B495" s="828"/>
      <c r="C495" s="829"/>
      <c r="D495" s="832" t="s">
        <v>166</v>
      </c>
      <c r="E495" s="148"/>
      <c r="F495" s="148"/>
      <c r="G495" s="539" t="s">
        <v>500</v>
      </c>
      <c r="H495" s="146"/>
      <c r="I495" s="148"/>
      <c r="J495" s="149"/>
    </row>
    <row r="496" spans="1:10" s="122" customFormat="1" ht="42.25" customHeight="1" thickTop="1" thickBot="1" x14ac:dyDescent="0.35">
      <c r="A496" s="827"/>
      <c r="B496" s="828"/>
      <c r="C496" s="829"/>
      <c r="D496" s="832"/>
      <c r="E496" s="142"/>
      <c r="F496" s="142"/>
      <c r="G496" s="142" t="s">
        <v>499</v>
      </c>
      <c r="H496" s="142"/>
      <c r="I496" s="142"/>
      <c r="J496" s="143"/>
    </row>
    <row r="497" spans="1:10" s="122" customFormat="1" ht="14.15" customHeight="1" thickTop="1" thickBot="1" x14ac:dyDescent="0.35">
      <c r="A497" s="827"/>
      <c r="B497" s="828"/>
      <c r="C497" s="829"/>
      <c r="D497" s="832"/>
      <c r="E497" s="150"/>
      <c r="F497" s="150"/>
      <c r="G497" s="144" t="s">
        <v>110</v>
      </c>
      <c r="H497" s="151"/>
      <c r="I497" s="151"/>
      <c r="J497" s="152"/>
    </row>
    <row r="498" spans="1:10" s="122" customFormat="1" ht="14.15" customHeight="1" thickTop="1" thickBot="1" x14ac:dyDescent="0.35">
      <c r="A498" s="837">
        <v>56</v>
      </c>
      <c r="B498" s="836">
        <f>INDEX(progvil,A498)</f>
        <v>3118537</v>
      </c>
      <c r="C498" s="835" t="str">
        <f>INDEX(fichvil,A498)</f>
        <v>3118537 DESARROLLO MULTIMEDIA Y WEB (TECNÓLOGO VIRTUAL)</v>
      </c>
      <c r="D498" s="834" t="s">
        <v>32</v>
      </c>
      <c r="E498" s="153"/>
      <c r="F498" s="154"/>
      <c r="G498" s="154"/>
      <c r="H498" s="154"/>
      <c r="I498" s="154"/>
      <c r="J498" s="141"/>
    </row>
    <row r="499" spans="1:10" s="122" customFormat="1" ht="14.15" customHeight="1" x14ac:dyDescent="0.3">
      <c r="A499" s="837"/>
      <c r="B499" s="836"/>
      <c r="C499" s="835"/>
      <c r="D499" s="834"/>
      <c r="E499" s="142"/>
      <c r="F499" s="142"/>
      <c r="G499" s="142"/>
      <c r="H499" s="142"/>
      <c r="I499" s="142"/>
      <c r="J499" s="143"/>
    </row>
    <row r="500" spans="1:10" s="122" customFormat="1" ht="14.15" customHeight="1" thickTop="1" thickBot="1" x14ac:dyDescent="0.35">
      <c r="A500" s="837"/>
      <c r="B500" s="836"/>
      <c r="C500" s="835"/>
      <c r="D500" s="834"/>
      <c r="E500" s="155"/>
      <c r="F500" s="155"/>
      <c r="G500" s="155"/>
      <c r="H500" s="155"/>
      <c r="I500" s="155"/>
      <c r="J500" s="156"/>
    </row>
    <row r="501" spans="1:10" s="122" customFormat="1" ht="54.65" customHeight="1" thickTop="1" thickBot="1" x14ac:dyDescent="0.35">
      <c r="A501" s="837"/>
      <c r="B501" s="836"/>
      <c r="C501" s="835"/>
      <c r="D501" s="833" t="s">
        <v>24</v>
      </c>
      <c r="E501" s="146"/>
      <c r="F501" s="552" t="s">
        <v>501</v>
      </c>
      <c r="G501" s="547" t="s">
        <v>500</v>
      </c>
      <c r="H501" s="547" t="s">
        <v>498</v>
      </c>
      <c r="I501" s="146"/>
      <c r="J501" s="149"/>
    </row>
    <row r="502" spans="1:10" s="122" customFormat="1" ht="34" customHeight="1" thickTop="1" thickBot="1" x14ac:dyDescent="0.35">
      <c r="A502" s="837"/>
      <c r="B502" s="836"/>
      <c r="C502" s="835"/>
      <c r="D502" s="833"/>
      <c r="E502" s="142"/>
      <c r="F502" s="142" t="s">
        <v>476</v>
      </c>
      <c r="G502" s="142" t="s">
        <v>499</v>
      </c>
      <c r="H502" s="142" t="s">
        <v>499</v>
      </c>
      <c r="I502" s="142"/>
      <c r="J502" s="143"/>
    </row>
    <row r="503" spans="1:10" s="122" customFormat="1" ht="14.15" customHeight="1" thickTop="1" thickBot="1" x14ac:dyDescent="0.35">
      <c r="A503" s="837"/>
      <c r="B503" s="836"/>
      <c r="C503" s="835"/>
      <c r="D503" s="833"/>
      <c r="E503" s="144"/>
      <c r="F503" s="144" t="s">
        <v>110</v>
      </c>
      <c r="G503" s="144" t="s">
        <v>110</v>
      </c>
      <c r="H503" s="144" t="s">
        <v>110</v>
      </c>
      <c r="I503" s="144"/>
      <c r="J503" s="145"/>
    </row>
    <row r="504" spans="1:10" s="123" customFormat="1" ht="54.65" customHeight="1" thickTop="1" thickBot="1" x14ac:dyDescent="0.35">
      <c r="A504" s="837"/>
      <c r="B504" s="836"/>
      <c r="C504" s="835"/>
      <c r="D504" s="833" t="s">
        <v>166</v>
      </c>
      <c r="E504" s="148"/>
      <c r="F504" s="547" t="s">
        <v>500</v>
      </c>
      <c r="G504" s="148"/>
      <c r="H504" s="148"/>
      <c r="I504" s="148"/>
      <c r="J504" s="149"/>
    </row>
    <row r="505" spans="1:10" s="122" customFormat="1" ht="14.15" customHeight="1" thickTop="1" thickBot="1" x14ac:dyDescent="0.35">
      <c r="A505" s="837"/>
      <c r="B505" s="836"/>
      <c r="C505" s="835"/>
      <c r="D505" s="833"/>
      <c r="E505" s="142"/>
      <c r="F505" s="142" t="s">
        <v>499</v>
      </c>
      <c r="G505" s="142"/>
      <c r="H505" s="142"/>
      <c r="I505" s="142"/>
      <c r="J505" s="143"/>
    </row>
    <row r="506" spans="1:10" s="122" customFormat="1" ht="14.15" customHeight="1" thickTop="1" thickBot="1" x14ac:dyDescent="0.35">
      <c r="A506" s="837"/>
      <c r="B506" s="836"/>
      <c r="C506" s="835"/>
      <c r="D506" s="833"/>
      <c r="E506" s="150"/>
      <c r="F506" s="144" t="s">
        <v>110</v>
      </c>
      <c r="G506" s="150"/>
      <c r="H506" s="150"/>
      <c r="I506" s="150"/>
      <c r="J506" s="152"/>
    </row>
    <row r="507" spans="1:10" s="122" customFormat="1" ht="49.4" customHeight="1" thickTop="1" thickBot="1" x14ac:dyDescent="0.35">
      <c r="A507" s="827">
        <v>57</v>
      </c>
      <c r="B507" s="828">
        <f>INDEX(progvil,A507)</f>
        <v>3118553</v>
      </c>
      <c r="C507" s="829" t="str">
        <f>INDEX(fichvil,A507)</f>
        <v>3118553 DESARROLLO MULTIMEDIA Y WEB (TECNÓLOGO VIRTUAL)</v>
      </c>
      <c r="D507" s="830" t="s">
        <v>32</v>
      </c>
      <c r="E507" s="140"/>
      <c r="F507" s="140"/>
      <c r="G507" s="140"/>
      <c r="H507" s="547" t="s">
        <v>500</v>
      </c>
      <c r="I507" s="140"/>
      <c r="J507" s="141"/>
    </row>
    <row r="508" spans="1:10" s="122" customFormat="1" ht="14.15" customHeight="1" thickTop="1" thickBot="1" x14ac:dyDescent="0.35">
      <c r="A508" s="827"/>
      <c r="B508" s="828"/>
      <c r="C508" s="829"/>
      <c r="D508" s="830"/>
      <c r="E508" s="142"/>
      <c r="F508" s="142"/>
      <c r="G508" s="142"/>
      <c r="H508" s="142" t="s">
        <v>499</v>
      </c>
      <c r="I508" s="142"/>
      <c r="J508" s="143"/>
    </row>
    <row r="509" spans="1:10" s="122" customFormat="1" ht="14.15" customHeight="1" thickTop="1" thickBot="1" x14ac:dyDescent="0.35">
      <c r="A509" s="827"/>
      <c r="B509" s="828"/>
      <c r="C509" s="829"/>
      <c r="D509" s="830"/>
      <c r="E509" s="144"/>
      <c r="F509" s="144"/>
      <c r="G509" s="144"/>
      <c r="H509" s="144" t="s">
        <v>110</v>
      </c>
      <c r="I509" s="144"/>
      <c r="J509" s="145"/>
    </row>
    <row r="510" spans="1:10" s="122" customFormat="1" ht="45" customHeight="1" thickTop="1" thickBot="1" x14ac:dyDescent="0.35">
      <c r="A510" s="827"/>
      <c r="B510" s="828"/>
      <c r="C510" s="829"/>
      <c r="D510" s="831" t="s">
        <v>24</v>
      </c>
      <c r="E510" s="547" t="s">
        <v>500</v>
      </c>
      <c r="F510" s="146"/>
      <c r="G510" s="146"/>
      <c r="H510" s="146"/>
      <c r="I510" s="547" t="s">
        <v>498</v>
      </c>
      <c r="J510" s="147"/>
    </row>
    <row r="511" spans="1:10" s="122" customFormat="1" ht="14.15" customHeight="1" thickTop="1" thickBot="1" x14ac:dyDescent="0.35">
      <c r="A511" s="827"/>
      <c r="B511" s="828"/>
      <c r="C511" s="829"/>
      <c r="D511" s="831"/>
      <c r="E511" s="142" t="s">
        <v>499</v>
      </c>
      <c r="F511" s="142"/>
      <c r="G511" s="142"/>
      <c r="H511" s="142"/>
      <c r="I511" s="142" t="s">
        <v>499</v>
      </c>
      <c r="J511" s="143"/>
    </row>
    <row r="512" spans="1:10" s="122" customFormat="1" ht="14.15" customHeight="1" thickTop="1" thickBot="1" x14ac:dyDescent="0.35">
      <c r="A512" s="827"/>
      <c r="B512" s="828"/>
      <c r="C512" s="829"/>
      <c r="D512" s="831"/>
      <c r="E512" s="144" t="s">
        <v>110</v>
      </c>
      <c r="F512" s="144"/>
      <c r="G512" s="144"/>
      <c r="H512" s="144"/>
      <c r="I512" s="144" t="s">
        <v>110</v>
      </c>
      <c r="J512" s="145"/>
    </row>
    <row r="513" spans="1:10" s="122" customFormat="1" ht="14.15" customHeight="1" x14ac:dyDescent="0.3">
      <c r="A513" s="827"/>
      <c r="B513" s="828"/>
      <c r="C513" s="829"/>
      <c r="D513" s="832" t="s">
        <v>166</v>
      </c>
      <c r="E513" s="148"/>
      <c r="F513" s="148"/>
      <c r="G513" s="148"/>
      <c r="H513" s="146"/>
      <c r="I513" s="148"/>
      <c r="J513" s="149"/>
    </row>
    <row r="514" spans="1:10" s="122" customFormat="1" ht="14.15" customHeight="1" x14ac:dyDescent="0.3">
      <c r="A514" s="827"/>
      <c r="B514" s="828"/>
      <c r="C514" s="829"/>
      <c r="D514" s="832"/>
      <c r="E514" s="142"/>
      <c r="F514" s="142"/>
      <c r="G514" s="142"/>
      <c r="H514" s="142"/>
      <c r="I514" s="142"/>
      <c r="J514" s="143"/>
    </row>
    <row r="515" spans="1:10" s="122" customFormat="1" ht="14.15" customHeight="1" thickBot="1" x14ac:dyDescent="0.35">
      <c r="A515" s="827"/>
      <c r="B515" s="828"/>
      <c r="C515" s="829"/>
      <c r="D515" s="832"/>
      <c r="E515" s="150"/>
      <c r="F515" s="150"/>
      <c r="G515" s="150"/>
      <c r="H515" s="151"/>
      <c r="I515" s="151"/>
      <c r="J515" s="152"/>
    </row>
    <row r="516" spans="1:10" s="122" customFormat="1" ht="51.65" customHeight="1" thickTop="1" x14ac:dyDescent="0.3">
      <c r="A516" s="837">
        <v>58</v>
      </c>
      <c r="B516" s="836">
        <f>INDEX(progvil,A516)</f>
        <v>3070494</v>
      </c>
      <c r="C516" s="835" t="str">
        <f>INDEX(fichvil,A516)</f>
        <v>3070494 GESTION EFICIENTE DE LA ENERGIA (TECNÓLOGO VIRTUAL)</v>
      </c>
      <c r="D516" s="834" t="s">
        <v>32</v>
      </c>
      <c r="E516" s="553"/>
      <c r="F516" s="154"/>
      <c r="G516" s="154"/>
      <c r="H516" s="549" t="s">
        <v>502</v>
      </c>
      <c r="I516" s="154"/>
      <c r="J516" s="141"/>
    </row>
    <row r="517" spans="1:10" s="122" customFormat="1" ht="14.15" customHeight="1" x14ac:dyDescent="0.3">
      <c r="A517" s="837"/>
      <c r="B517" s="836"/>
      <c r="C517" s="835"/>
      <c r="D517" s="834"/>
      <c r="E517" s="142"/>
      <c r="F517" s="142"/>
      <c r="G517" s="142"/>
      <c r="H517" s="142" t="s">
        <v>329</v>
      </c>
      <c r="I517" s="142"/>
      <c r="J517" s="143"/>
    </row>
    <row r="518" spans="1:10" s="122" customFormat="1" ht="14.15" customHeight="1" thickTop="1" thickBot="1" x14ac:dyDescent="0.35">
      <c r="A518" s="837"/>
      <c r="B518" s="836"/>
      <c r="C518" s="835"/>
      <c r="D518" s="834"/>
      <c r="E518" s="155"/>
      <c r="F518" s="155"/>
      <c r="G518" s="155"/>
      <c r="H518" s="155" t="s">
        <v>110</v>
      </c>
      <c r="I518" s="155"/>
      <c r="J518" s="156"/>
    </row>
    <row r="519" spans="1:10" s="122" customFormat="1" ht="56.9" customHeight="1" thickTop="1" thickBot="1" x14ac:dyDescent="0.35">
      <c r="A519" s="837"/>
      <c r="B519" s="836"/>
      <c r="C519" s="835"/>
      <c r="D519" s="833" t="s">
        <v>24</v>
      </c>
      <c r="E519" s="598" t="s">
        <v>1601</v>
      </c>
      <c r="F519" s="736" t="s">
        <v>505</v>
      </c>
      <c r="G519" s="146"/>
      <c r="H519" s="146"/>
      <c r="I519" s="737" t="s">
        <v>506</v>
      </c>
      <c r="J519" s="149"/>
    </row>
    <row r="520" spans="1:10" s="122" customFormat="1" ht="14.15" customHeight="1" thickTop="1" thickBot="1" x14ac:dyDescent="0.35">
      <c r="A520" s="837"/>
      <c r="B520" s="836"/>
      <c r="C520" s="835"/>
      <c r="D520" s="833"/>
      <c r="E520" s="599" t="s">
        <v>503</v>
      </c>
      <c r="F520" s="142" t="s">
        <v>503</v>
      </c>
      <c r="G520" s="142"/>
      <c r="H520" s="142"/>
      <c r="I520" s="142" t="s">
        <v>503</v>
      </c>
      <c r="J520" s="143"/>
    </row>
    <row r="521" spans="1:10" s="122" customFormat="1" ht="14.15" customHeight="1" thickTop="1" thickBot="1" x14ac:dyDescent="0.35">
      <c r="A521" s="837"/>
      <c r="B521" s="836"/>
      <c r="C521" s="835"/>
      <c r="D521" s="833"/>
      <c r="E521" s="144" t="s">
        <v>110</v>
      </c>
      <c r="F521" s="155" t="s">
        <v>110</v>
      </c>
      <c r="G521" s="144"/>
      <c r="H521" s="144"/>
      <c r="I521" s="155" t="s">
        <v>110</v>
      </c>
      <c r="J521" s="145"/>
    </row>
    <row r="522" spans="1:10" s="122" customFormat="1" ht="64.400000000000006" customHeight="1" thickTop="1" thickBot="1" x14ac:dyDescent="0.35">
      <c r="A522" s="837"/>
      <c r="B522" s="836"/>
      <c r="C522" s="835"/>
      <c r="D522" s="833" t="s">
        <v>166</v>
      </c>
      <c r="E522" s="736" t="s">
        <v>1573</v>
      </c>
      <c r="F522" s="547" t="s">
        <v>507</v>
      </c>
      <c r="G522" s="736" t="s">
        <v>504</v>
      </c>
      <c r="H522" s="148"/>
      <c r="I522" s="148"/>
      <c r="J522" s="149"/>
    </row>
    <row r="523" spans="1:10" s="122" customFormat="1" ht="14.15" customHeight="1" thickTop="1" thickBot="1" x14ac:dyDescent="0.35">
      <c r="A523" s="837"/>
      <c r="B523" s="836"/>
      <c r="C523" s="835"/>
      <c r="D523" s="833"/>
      <c r="E523" s="619" t="s">
        <v>503</v>
      </c>
      <c r="F523" s="142" t="s">
        <v>163</v>
      </c>
      <c r="G523" s="142" t="s">
        <v>503</v>
      </c>
      <c r="H523" s="142"/>
      <c r="I523" s="142"/>
      <c r="J523" s="143"/>
    </row>
    <row r="524" spans="1:10" s="122" customFormat="1" ht="14.15" customHeight="1" thickTop="1" thickBot="1" x14ac:dyDescent="0.35">
      <c r="A524" s="837"/>
      <c r="B524" s="836"/>
      <c r="C524" s="835"/>
      <c r="D524" s="833"/>
      <c r="E524" s="155" t="s">
        <v>110</v>
      </c>
      <c r="F524" s="144" t="s">
        <v>110</v>
      </c>
      <c r="G524" s="144" t="s">
        <v>110</v>
      </c>
      <c r="H524" s="150"/>
      <c r="I524" s="150"/>
      <c r="J524" s="152"/>
    </row>
    <row r="525" spans="1:10" s="122" customFormat="1" ht="14.15" customHeight="1" thickTop="1" thickBot="1" x14ac:dyDescent="0.35">
      <c r="A525" s="827">
        <v>59</v>
      </c>
      <c r="B525" s="828">
        <f>INDEX(progvil,A525)</f>
        <v>3118478</v>
      </c>
      <c r="C525" s="829" t="str">
        <f>INDEX(fichvil,A525)</f>
        <v>3118478 GESTION EFICIENTE DE LA ENERGIA (TECNÓLOGO VIRTUAL)</v>
      </c>
      <c r="D525" s="830" t="s">
        <v>32</v>
      </c>
      <c r="E525" s="140"/>
      <c r="F525" s="140"/>
      <c r="G525" s="140"/>
      <c r="H525" s="140"/>
      <c r="I525" s="140"/>
      <c r="J525" s="141"/>
    </row>
    <row r="526" spans="1:10" s="122" customFormat="1" ht="14.15" customHeight="1" x14ac:dyDescent="0.3">
      <c r="A526" s="827"/>
      <c r="B526" s="828"/>
      <c r="C526" s="829"/>
      <c r="D526" s="830"/>
      <c r="E526" s="142"/>
      <c r="F526" s="142"/>
      <c r="G526" s="142"/>
      <c r="H526" s="142"/>
      <c r="I526" s="142"/>
      <c r="J526" s="143"/>
    </row>
    <row r="527" spans="1:10" s="122" customFormat="1" ht="14.15" customHeight="1" thickTop="1" thickBot="1" x14ac:dyDescent="0.35">
      <c r="A527" s="827"/>
      <c r="B527" s="828"/>
      <c r="C527" s="829"/>
      <c r="D527" s="830"/>
      <c r="E527" s="144"/>
      <c r="F527" s="144"/>
      <c r="G527" s="144"/>
      <c r="H527" s="144"/>
      <c r="I527" s="144"/>
      <c r="J527" s="145"/>
    </row>
    <row r="528" spans="1:10" s="122" customFormat="1" ht="56.9" customHeight="1" thickTop="1" thickBot="1" x14ac:dyDescent="0.35">
      <c r="A528" s="827"/>
      <c r="B528" s="828"/>
      <c r="C528" s="829"/>
      <c r="D528" s="831" t="s">
        <v>34</v>
      </c>
      <c r="E528" s="598" t="s">
        <v>1668</v>
      </c>
      <c r="F528" s="146"/>
      <c r="G528" s="146"/>
      <c r="H528" s="618" t="s">
        <v>508</v>
      </c>
      <c r="I528" s="146"/>
      <c r="J528" s="147"/>
    </row>
    <row r="529" spans="1:10" s="122" customFormat="1" ht="14.15" customHeight="1" thickTop="1" thickBot="1" x14ac:dyDescent="0.35">
      <c r="A529" s="827"/>
      <c r="B529" s="828"/>
      <c r="C529" s="829"/>
      <c r="D529" s="831"/>
      <c r="E529" s="599" t="s">
        <v>509</v>
      </c>
      <c r="F529" s="142"/>
      <c r="G529" s="142"/>
      <c r="H529" s="599" t="s">
        <v>509</v>
      </c>
      <c r="I529" s="142"/>
      <c r="J529" s="143"/>
    </row>
    <row r="530" spans="1:10" s="122" customFormat="1" ht="14.15" customHeight="1" thickTop="1" thickBot="1" x14ac:dyDescent="0.35">
      <c r="A530" s="827"/>
      <c r="B530" s="828"/>
      <c r="C530" s="829"/>
      <c r="D530" s="831"/>
      <c r="E530" s="150" t="s">
        <v>110</v>
      </c>
      <c r="F530" s="144"/>
      <c r="G530" s="144"/>
      <c r="H530" s="150" t="s">
        <v>110</v>
      </c>
      <c r="I530" s="144"/>
      <c r="J530" s="145"/>
    </row>
    <row r="531" spans="1:10" s="122" customFormat="1" ht="62.15" customHeight="1" thickTop="1" thickBot="1" x14ac:dyDescent="0.35">
      <c r="A531" s="827"/>
      <c r="B531" s="828"/>
      <c r="C531" s="829"/>
      <c r="D531" s="832" t="s">
        <v>25</v>
      </c>
      <c r="E531" s="146"/>
      <c r="F531" s="539" t="s">
        <v>508</v>
      </c>
      <c r="G531" s="148"/>
      <c r="H531" s="736" t="s">
        <v>510</v>
      </c>
      <c r="I531" s="148"/>
      <c r="J531" s="149"/>
    </row>
    <row r="532" spans="1:10" s="122" customFormat="1" ht="14.15" customHeight="1" x14ac:dyDescent="0.3">
      <c r="A532" s="827"/>
      <c r="B532" s="828"/>
      <c r="C532" s="829"/>
      <c r="D532" s="832"/>
      <c r="E532" s="142"/>
      <c r="F532" s="142" t="s">
        <v>509</v>
      </c>
      <c r="G532" s="142"/>
      <c r="H532" s="142" t="s">
        <v>503</v>
      </c>
      <c r="I532" s="142"/>
      <c r="J532" s="143"/>
    </row>
    <row r="533" spans="1:10" s="122" customFormat="1" ht="14.15" customHeight="1" thickTop="1" thickBot="1" x14ac:dyDescent="0.35">
      <c r="A533" s="827"/>
      <c r="B533" s="828"/>
      <c r="C533" s="829"/>
      <c r="D533" s="832"/>
      <c r="E533" s="150"/>
      <c r="F533" s="150" t="s">
        <v>110</v>
      </c>
      <c r="G533" s="150"/>
      <c r="H533" s="151" t="s">
        <v>110</v>
      </c>
      <c r="I533" s="151"/>
      <c r="J533" s="152"/>
    </row>
    <row r="534" spans="1:10" s="122" customFormat="1" ht="60.65" customHeight="1" thickTop="1" thickBot="1" x14ac:dyDescent="0.35">
      <c r="A534" s="837">
        <v>60</v>
      </c>
      <c r="B534" s="836">
        <f>INDEX(progvil,A534)</f>
        <v>3186154</v>
      </c>
      <c r="C534" s="835" t="str">
        <f>INDEX(fichvil,A534)</f>
        <v>3186154 GESTION EFICIENTE DE LA ENERGIA (TECNÓLOGO VIRTUAL)</v>
      </c>
      <c r="D534" s="834" t="s">
        <v>32</v>
      </c>
      <c r="E534" s="153"/>
      <c r="F534" s="554"/>
      <c r="G534" s="549" t="s">
        <v>511</v>
      </c>
      <c r="H534" s="154"/>
      <c r="I534" s="154"/>
      <c r="J534" s="141"/>
    </row>
    <row r="535" spans="1:10" s="122" customFormat="1" ht="14.15" customHeight="1" thickTop="1" thickBot="1" x14ac:dyDescent="0.35">
      <c r="A535" s="837"/>
      <c r="B535" s="836"/>
      <c r="C535" s="835"/>
      <c r="D535" s="834"/>
      <c r="E535" s="142"/>
      <c r="F535" s="142"/>
      <c r="G535" s="142" t="s">
        <v>509</v>
      </c>
      <c r="H535" s="142"/>
      <c r="I535" s="142"/>
      <c r="J535" s="143"/>
    </row>
    <row r="536" spans="1:10" s="122" customFormat="1" ht="14.15" customHeight="1" thickTop="1" thickBot="1" x14ac:dyDescent="0.35">
      <c r="A536" s="837"/>
      <c r="B536" s="836"/>
      <c r="C536" s="835"/>
      <c r="D536" s="834"/>
      <c r="E536" s="155"/>
      <c r="F536" s="144"/>
      <c r="G536" s="155" t="s">
        <v>110</v>
      </c>
      <c r="H536" s="155"/>
      <c r="I536" s="155"/>
      <c r="J536" s="156"/>
    </row>
    <row r="537" spans="1:10" s="122" customFormat="1" ht="60.65" customHeight="1" thickTop="1" thickBot="1" x14ac:dyDescent="0.35">
      <c r="A537" s="837"/>
      <c r="B537" s="836"/>
      <c r="C537" s="835"/>
      <c r="D537" s="833" t="s">
        <v>34</v>
      </c>
      <c r="E537" s="146"/>
      <c r="F537" s="146"/>
      <c r="G537" s="549" t="s">
        <v>511</v>
      </c>
      <c r="H537" s="734" t="s">
        <v>511</v>
      </c>
      <c r="I537" s="146"/>
      <c r="J537" s="149"/>
    </row>
    <row r="538" spans="1:10" s="122" customFormat="1" ht="14.15" customHeight="1" thickTop="1" thickBot="1" x14ac:dyDescent="0.35">
      <c r="A538" s="837"/>
      <c r="B538" s="836"/>
      <c r="C538" s="835"/>
      <c r="D538" s="833"/>
      <c r="E538" s="142"/>
      <c r="F538" s="142"/>
      <c r="G538" s="142" t="s">
        <v>509</v>
      </c>
      <c r="H538" s="142" t="s">
        <v>503</v>
      </c>
      <c r="I538" s="142"/>
      <c r="J538" s="143"/>
    </row>
    <row r="539" spans="1:10" s="122" customFormat="1" ht="14.15" customHeight="1" thickTop="1" thickBot="1" x14ac:dyDescent="0.35">
      <c r="A539" s="837"/>
      <c r="B539" s="836"/>
      <c r="C539" s="835"/>
      <c r="D539" s="833"/>
      <c r="E539" s="144"/>
      <c r="F539" s="144"/>
      <c r="G539" s="155" t="s">
        <v>110</v>
      </c>
      <c r="H539" s="144" t="s">
        <v>110</v>
      </c>
      <c r="I539" s="144"/>
      <c r="J539" s="145"/>
    </row>
    <row r="540" spans="1:10" s="122" customFormat="1" ht="106.65" customHeight="1" thickTop="1" thickBot="1" x14ac:dyDescent="0.35">
      <c r="A540" s="837"/>
      <c r="B540" s="836"/>
      <c r="C540" s="835"/>
      <c r="D540" s="833" t="s">
        <v>25</v>
      </c>
      <c r="E540" s="547" t="s">
        <v>511</v>
      </c>
      <c r="F540" s="734" t="s">
        <v>1572</v>
      </c>
      <c r="G540" s="148"/>
      <c r="H540" s="148"/>
      <c r="I540" s="148"/>
      <c r="J540" s="149"/>
    </row>
    <row r="541" spans="1:10" s="122" customFormat="1" ht="14.15" customHeight="1" thickTop="1" thickBot="1" x14ac:dyDescent="0.35">
      <c r="A541" s="837"/>
      <c r="B541" s="836"/>
      <c r="C541" s="835"/>
      <c r="D541" s="833"/>
      <c r="E541" s="142" t="s">
        <v>509</v>
      </c>
      <c r="F541" s="619" t="s">
        <v>503</v>
      </c>
      <c r="G541" s="142"/>
      <c r="H541" s="142"/>
      <c r="I541" s="142"/>
      <c r="J541" s="143"/>
    </row>
    <row r="542" spans="1:10" s="122" customFormat="1" ht="14.15" customHeight="1" thickTop="1" thickBot="1" x14ac:dyDescent="0.35">
      <c r="A542" s="837"/>
      <c r="B542" s="836"/>
      <c r="C542" s="835"/>
      <c r="D542" s="833"/>
      <c r="E542" s="150" t="s">
        <v>110</v>
      </c>
      <c r="F542" s="144" t="s">
        <v>110</v>
      </c>
      <c r="G542" s="150"/>
      <c r="H542" s="150"/>
      <c r="I542" s="150"/>
      <c r="J542" s="152"/>
    </row>
    <row r="543" spans="1:10" s="122" customFormat="1" ht="54" customHeight="1" thickTop="1" thickBot="1" x14ac:dyDescent="0.35">
      <c r="A543" s="827">
        <v>61</v>
      </c>
      <c r="B543" s="828">
        <f>INDEX(progvil,A543)</f>
        <v>3186155</v>
      </c>
      <c r="C543" s="829" t="str">
        <f>INDEX(fichvil,A543)</f>
        <v>3186155 GESTION EFICIENTE DE LA ENERGIA (TECNÓLOGO VIRTUAL)</v>
      </c>
      <c r="D543" s="830" t="s">
        <v>32</v>
      </c>
      <c r="E543" s="697" t="s">
        <v>1657</v>
      </c>
      <c r="F543" s="140"/>
      <c r="G543" s="140"/>
      <c r="H543" s="140"/>
      <c r="I543" s="140"/>
      <c r="J543" s="141"/>
    </row>
    <row r="544" spans="1:10" s="122" customFormat="1" ht="27.25" customHeight="1" thickTop="1" thickBot="1" x14ac:dyDescent="0.35">
      <c r="A544" s="827"/>
      <c r="B544" s="828"/>
      <c r="C544" s="829"/>
      <c r="D544" s="830"/>
      <c r="E544" s="599" t="s">
        <v>476</v>
      </c>
      <c r="F544" s="142"/>
      <c r="G544" s="142"/>
      <c r="H544" s="142"/>
      <c r="I544" s="142"/>
      <c r="J544" s="143"/>
    </row>
    <row r="545" spans="1:10" s="122" customFormat="1" ht="14.15" customHeight="1" x14ac:dyDescent="0.3">
      <c r="A545" s="827"/>
      <c r="B545" s="828"/>
      <c r="C545" s="829"/>
      <c r="D545" s="830"/>
      <c r="E545" s="144" t="s">
        <v>110</v>
      </c>
      <c r="F545" s="144"/>
      <c r="G545" s="144"/>
      <c r="H545" s="144"/>
      <c r="I545" s="144"/>
      <c r="J545" s="145"/>
    </row>
    <row r="546" spans="1:10" s="122" customFormat="1" ht="50.9" customHeight="1" x14ac:dyDescent="0.3">
      <c r="A546" s="827"/>
      <c r="B546" s="828"/>
      <c r="C546" s="829"/>
      <c r="D546" s="831" t="s">
        <v>24</v>
      </c>
      <c r="E546" s="146"/>
      <c r="F546" s="539" t="s">
        <v>511</v>
      </c>
      <c r="G546" s="148" t="s">
        <v>511</v>
      </c>
      <c r="H546" s="146"/>
      <c r="I546" s="539" t="s">
        <v>511</v>
      </c>
      <c r="J546" s="147"/>
    </row>
    <row r="547" spans="1:10" s="122" customFormat="1" ht="14.15" customHeight="1" x14ac:dyDescent="0.3">
      <c r="A547" s="827"/>
      <c r="B547" s="828"/>
      <c r="C547" s="829"/>
      <c r="D547" s="831"/>
      <c r="E547" s="142"/>
      <c r="F547" s="142" t="s">
        <v>509</v>
      </c>
      <c r="G547" s="142" t="s">
        <v>503</v>
      </c>
      <c r="H547" s="142"/>
      <c r="I547" s="142" t="s">
        <v>509</v>
      </c>
      <c r="J547" s="143"/>
    </row>
    <row r="548" spans="1:10" s="122" customFormat="1" ht="14.15" customHeight="1" x14ac:dyDescent="0.3">
      <c r="A548" s="827"/>
      <c r="B548" s="828"/>
      <c r="C548" s="829"/>
      <c r="D548" s="831"/>
      <c r="E548" s="144"/>
      <c r="F548" s="144" t="s">
        <v>110</v>
      </c>
      <c r="G548" s="144" t="s">
        <v>110</v>
      </c>
      <c r="H548" s="144"/>
      <c r="I548" s="144" t="s">
        <v>110</v>
      </c>
      <c r="J548" s="145"/>
    </row>
    <row r="549" spans="1:10" s="122" customFormat="1" ht="41.9" customHeight="1" x14ac:dyDescent="0.3">
      <c r="A549" s="827"/>
      <c r="B549" s="828"/>
      <c r="C549" s="829"/>
      <c r="D549" s="832" t="s">
        <v>25</v>
      </c>
      <c r="E549" s="148"/>
      <c r="F549" s="148"/>
      <c r="G549" s="148"/>
      <c r="H549" s="539" t="s">
        <v>511</v>
      </c>
      <c r="I549" s="148"/>
      <c r="J549" s="149"/>
    </row>
    <row r="550" spans="1:10" s="122" customFormat="1" ht="14.15" customHeight="1" thickTop="1" thickBot="1" x14ac:dyDescent="0.35">
      <c r="A550" s="827"/>
      <c r="B550" s="828"/>
      <c r="C550" s="829"/>
      <c r="D550" s="832"/>
      <c r="E550" s="142"/>
      <c r="F550" s="142"/>
      <c r="G550" s="142"/>
      <c r="H550" s="142" t="s">
        <v>509</v>
      </c>
      <c r="I550" s="142"/>
      <c r="J550" s="143"/>
    </row>
    <row r="551" spans="1:10" s="122" customFormat="1" ht="14.15" customHeight="1" thickTop="1" thickBot="1" x14ac:dyDescent="0.35">
      <c r="A551" s="827"/>
      <c r="B551" s="828"/>
      <c r="C551" s="829"/>
      <c r="D551" s="832"/>
      <c r="E551" s="150"/>
      <c r="F551" s="150"/>
      <c r="G551" s="150"/>
      <c r="H551" s="144" t="s">
        <v>110</v>
      </c>
      <c r="I551" s="151"/>
      <c r="J551" s="152"/>
    </row>
    <row r="552" spans="1:10" s="122" customFormat="1" ht="51" customHeight="1" thickTop="1" thickBot="1" x14ac:dyDescent="0.35">
      <c r="A552" s="837">
        <v>62</v>
      </c>
      <c r="B552" s="836">
        <f>INDEX(progvil,A552)</f>
        <v>3335812</v>
      </c>
      <c r="C552" s="835" t="str">
        <f>INDEX(fichvil,A552)</f>
        <v>3335812 GESTION CONTABLE Y DE INFORMACION FINANCIERA (TECNÓLOGO VIRTUAL)</v>
      </c>
      <c r="D552" s="834" t="s">
        <v>32</v>
      </c>
      <c r="E552" s="598" t="s">
        <v>1659</v>
      </c>
      <c r="F552" s="154"/>
      <c r="G552" s="154"/>
      <c r="H552" s="154"/>
      <c r="I552" s="154"/>
      <c r="J552" s="141"/>
    </row>
    <row r="553" spans="1:10" s="122" customFormat="1" ht="14.15" customHeight="1" thickTop="1" thickBot="1" x14ac:dyDescent="0.35">
      <c r="A553" s="837"/>
      <c r="B553" s="836"/>
      <c r="C553" s="835"/>
      <c r="D553" s="834"/>
      <c r="E553" s="599" t="s">
        <v>513</v>
      </c>
      <c r="F553" s="142"/>
      <c r="G553" s="142"/>
      <c r="H553" s="142"/>
      <c r="I553" s="142"/>
      <c r="J553" s="143"/>
    </row>
    <row r="554" spans="1:10" s="122" customFormat="1" ht="14.15" customHeight="1" thickTop="1" thickBot="1" x14ac:dyDescent="0.35">
      <c r="A554" s="837"/>
      <c r="B554" s="836"/>
      <c r="C554" s="835"/>
      <c r="D554" s="834"/>
      <c r="E554" s="144" t="s">
        <v>110</v>
      </c>
      <c r="F554" s="155"/>
      <c r="G554" s="155"/>
      <c r="H554" s="155"/>
      <c r="I554" s="155"/>
      <c r="J554" s="156"/>
    </row>
    <row r="555" spans="1:10" s="122" customFormat="1" ht="57.75" customHeight="1" thickTop="1" thickBot="1" x14ac:dyDescent="0.35">
      <c r="A555" s="837"/>
      <c r="B555" s="836"/>
      <c r="C555" s="835"/>
      <c r="D555" s="833" t="s">
        <v>24</v>
      </c>
      <c r="E555" s="598" t="s">
        <v>1626</v>
      </c>
      <c r="F555" s="146"/>
      <c r="G555" s="555" t="s">
        <v>515</v>
      </c>
      <c r="H555" s="146"/>
      <c r="I555" s="146"/>
      <c r="J555" s="149"/>
    </row>
    <row r="556" spans="1:10" s="122" customFormat="1" ht="14.15" customHeight="1" thickTop="1" thickBot="1" x14ac:dyDescent="0.35">
      <c r="A556" s="837"/>
      <c r="B556" s="836"/>
      <c r="C556" s="835"/>
      <c r="D556" s="833"/>
      <c r="E556" s="599" t="s">
        <v>148</v>
      </c>
      <c r="F556" s="142"/>
      <c r="G556" s="142" t="s">
        <v>513</v>
      </c>
      <c r="H556" s="142"/>
      <c r="I556" s="142"/>
      <c r="J556" s="143"/>
    </row>
    <row r="557" spans="1:10" s="122" customFormat="1" ht="14.15" customHeight="1" thickTop="1" thickBot="1" x14ac:dyDescent="0.35">
      <c r="A557" s="837"/>
      <c r="B557" s="836"/>
      <c r="C557" s="835"/>
      <c r="D557" s="833"/>
      <c r="E557" s="144" t="s">
        <v>110</v>
      </c>
      <c r="F557" s="144"/>
      <c r="G557" s="144" t="s">
        <v>110</v>
      </c>
      <c r="H557" s="144"/>
      <c r="I557" s="144"/>
      <c r="J557" s="145"/>
    </row>
    <row r="558" spans="1:10" s="122" customFormat="1" ht="57" customHeight="1" thickTop="1" thickBot="1" x14ac:dyDescent="0.35">
      <c r="A558" s="837"/>
      <c r="B558" s="836"/>
      <c r="C558" s="835"/>
      <c r="D558" s="833" t="s">
        <v>166</v>
      </c>
      <c r="E558" s="148"/>
      <c r="F558" s="547" t="s">
        <v>516</v>
      </c>
      <c r="G558" s="719" t="s">
        <v>1698</v>
      </c>
      <c r="H558" s="148"/>
      <c r="I558" s="148"/>
      <c r="J558" s="149"/>
    </row>
    <row r="559" spans="1:10" s="122" customFormat="1" ht="14.15" customHeight="1" thickTop="1" thickBot="1" x14ac:dyDescent="0.35">
      <c r="A559" s="837"/>
      <c r="B559" s="836"/>
      <c r="C559" s="835"/>
      <c r="D559" s="833"/>
      <c r="E559" s="142"/>
      <c r="F559" s="142" t="s">
        <v>476</v>
      </c>
      <c r="G559" s="142" t="s">
        <v>513</v>
      </c>
      <c r="H559" s="142"/>
      <c r="I559" s="142"/>
      <c r="J559" s="143"/>
    </row>
    <row r="560" spans="1:10" s="122" customFormat="1" ht="14.15" customHeight="1" thickTop="1" thickBot="1" x14ac:dyDescent="0.35">
      <c r="A560" s="837"/>
      <c r="B560" s="836"/>
      <c r="C560" s="835"/>
      <c r="D560" s="833"/>
      <c r="E560" s="150"/>
      <c r="F560" s="144" t="s">
        <v>110</v>
      </c>
      <c r="G560" s="150" t="s">
        <v>110</v>
      </c>
      <c r="H560" s="150"/>
      <c r="I560" s="150"/>
      <c r="J560" s="152"/>
    </row>
    <row r="561" spans="1:10" s="122" customFormat="1" ht="40.5" customHeight="1" thickTop="1" thickBot="1" x14ac:dyDescent="0.35">
      <c r="A561" s="827">
        <v>63</v>
      </c>
      <c r="B561" s="828">
        <f>INDEX(progvil,A561)</f>
        <v>3335813</v>
      </c>
      <c r="C561" s="829" t="str">
        <f>INDEX(fichvil,A561)</f>
        <v>3335813 GESTION CONTABLE Y DE INFORMACION FINANCIERA (TECNÓLOGO VIRTUAL)</v>
      </c>
      <c r="D561" s="830" t="s">
        <v>32</v>
      </c>
      <c r="E561" s="140"/>
      <c r="F561" s="140"/>
      <c r="G561" s="140"/>
      <c r="H561" s="140"/>
      <c r="I561" s="154"/>
      <c r="J561" s="141"/>
    </row>
    <row r="562" spans="1:10" s="122" customFormat="1" ht="14.15" customHeight="1" thickTop="1" thickBot="1" x14ac:dyDescent="0.35">
      <c r="A562" s="827"/>
      <c r="B562" s="828"/>
      <c r="C562" s="829"/>
      <c r="D562" s="830"/>
      <c r="E562" s="142"/>
      <c r="F562" s="142"/>
      <c r="G562" s="142"/>
      <c r="H562" s="142"/>
      <c r="I562" s="142"/>
      <c r="J562" s="143"/>
    </row>
    <row r="563" spans="1:10" s="122" customFormat="1" ht="14.15" customHeight="1" x14ac:dyDescent="0.3">
      <c r="A563" s="827"/>
      <c r="B563" s="828"/>
      <c r="C563" s="829"/>
      <c r="D563" s="830"/>
      <c r="E563" s="144"/>
      <c r="F563" s="144"/>
      <c r="G563" s="144"/>
      <c r="H563" s="144"/>
      <c r="I563" s="144"/>
      <c r="J563" s="145"/>
    </row>
    <row r="564" spans="1:10" s="122" customFormat="1" ht="64.400000000000006" customHeight="1" x14ac:dyDescent="0.3">
      <c r="A564" s="827"/>
      <c r="B564" s="828"/>
      <c r="C564" s="829"/>
      <c r="D564" s="831" t="s">
        <v>24</v>
      </c>
      <c r="E564" s="146"/>
      <c r="F564" s="555" t="s">
        <v>512</v>
      </c>
      <c r="G564" s="547" t="s">
        <v>516</v>
      </c>
      <c r="H564" s="555" t="s">
        <v>515</v>
      </c>
      <c r="I564" s="146"/>
      <c r="J564" s="147"/>
    </row>
    <row r="565" spans="1:10" s="122" customFormat="1" ht="14.15" customHeight="1" x14ac:dyDescent="0.3">
      <c r="A565" s="827"/>
      <c r="B565" s="828"/>
      <c r="C565" s="829"/>
      <c r="D565" s="831"/>
      <c r="E565" s="142"/>
      <c r="F565" s="142" t="s">
        <v>513</v>
      </c>
      <c r="G565" s="142" t="s">
        <v>476</v>
      </c>
      <c r="H565" s="142" t="s">
        <v>513</v>
      </c>
      <c r="I565" s="142"/>
      <c r="J565" s="143"/>
    </row>
    <row r="566" spans="1:10" s="122" customFormat="1" ht="14.15" customHeight="1" thickTop="1" thickBot="1" x14ac:dyDescent="0.35">
      <c r="A566" s="827"/>
      <c r="B566" s="828"/>
      <c r="C566" s="829"/>
      <c r="D566" s="831"/>
      <c r="E566" s="144"/>
      <c r="F566" s="144" t="s">
        <v>110</v>
      </c>
      <c r="G566" s="144" t="s">
        <v>110</v>
      </c>
      <c r="H566" s="144" t="s">
        <v>110</v>
      </c>
      <c r="I566" s="144"/>
      <c r="J566" s="145"/>
    </row>
    <row r="567" spans="1:10" s="122" customFormat="1" ht="43.5" customHeight="1" thickTop="1" thickBot="1" x14ac:dyDescent="0.35">
      <c r="A567" s="827"/>
      <c r="B567" s="828"/>
      <c r="C567" s="829"/>
      <c r="D567" s="832" t="s">
        <v>166</v>
      </c>
      <c r="E567" s="148"/>
      <c r="F567" s="555" t="s">
        <v>512</v>
      </c>
      <c r="G567" s="148"/>
      <c r="H567" s="146"/>
      <c r="I567" s="547" t="s">
        <v>514</v>
      </c>
      <c r="J567" s="149"/>
    </row>
    <row r="568" spans="1:10" s="122" customFormat="1" ht="14.15" customHeight="1" thickTop="1" thickBot="1" x14ac:dyDescent="0.35">
      <c r="A568" s="827"/>
      <c r="B568" s="828"/>
      <c r="C568" s="829"/>
      <c r="D568" s="832"/>
      <c r="E568" s="142"/>
      <c r="F568" s="142" t="s">
        <v>513</v>
      </c>
      <c r="G568" s="142"/>
      <c r="H568" s="142"/>
      <c r="I568" s="142" t="s">
        <v>148</v>
      </c>
      <c r="J568" s="143"/>
    </row>
    <row r="569" spans="1:10" s="122" customFormat="1" ht="14.15" customHeight="1" thickTop="1" thickBot="1" x14ac:dyDescent="0.35">
      <c r="A569" s="827"/>
      <c r="B569" s="828"/>
      <c r="C569" s="829"/>
      <c r="D569" s="832"/>
      <c r="E569" s="150"/>
      <c r="F569" s="150" t="s">
        <v>110</v>
      </c>
      <c r="G569" s="150"/>
      <c r="H569" s="151"/>
      <c r="I569" s="144" t="s">
        <v>110</v>
      </c>
      <c r="J569" s="152"/>
    </row>
    <row r="570" spans="1:10" s="122" customFormat="1" ht="42.65" customHeight="1" thickTop="1" thickBot="1" x14ac:dyDescent="0.35">
      <c r="A570" s="837">
        <v>64</v>
      </c>
      <c r="B570" s="836">
        <f>INDEX(progvil,A570)</f>
        <v>3388723</v>
      </c>
      <c r="C570" s="835" t="str">
        <f>INDEX(fichvil,A570)</f>
        <v>3388723 GESTION CONTABLE Y DE INFORMACION FINANCIERA (TECNÓLOGO VIRTUAL)</v>
      </c>
      <c r="D570" s="834" t="s">
        <v>32</v>
      </c>
      <c r="E570" s="154"/>
      <c r="F570" s="154"/>
      <c r="G570" s="154"/>
      <c r="H570" s="146" t="s">
        <v>517</v>
      </c>
      <c r="I570" s="727" t="s">
        <v>1701</v>
      </c>
      <c r="J570" s="141"/>
    </row>
    <row r="571" spans="1:10" s="122" customFormat="1" ht="14.15" customHeight="1" thickTop="1" thickBot="1" x14ac:dyDescent="0.35">
      <c r="A571" s="837"/>
      <c r="B571" s="836"/>
      <c r="C571" s="835"/>
      <c r="D571" s="834"/>
      <c r="E571" s="142"/>
      <c r="F571" s="142"/>
      <c r="G571" s="142"/>
      <c r="H571" s="142" t="s">
        <v>513</v>
      </c>
      <c r="I571" s="729" t="s">
        <v>356</v>
      </c>
      <c r="J571" s="143"/>
    </row>
    <row r="572" spans="1:10" s="122" customFormat="1" ht="14.15" customHeight="1" thickTop="1" thickBot="1" x14ac:dyDescent="0.35">
      <c r="A572" s="837"/>
      <c r="B572" s="836"/>
      <c r="C572" s="835"/>
      <c r="D572" s="834"/>
      <c r="E572" s="155"/>
      <c r="F572" s="155"/>
      <c r="G572" s="155"/>
      <c r="H572" s="144" t="s">
        <v>110</v>
      </c>
      <c r="I572" s="728" t="s">
        <v>110</v>
      </c>
      <c r="J572" s="156"/>
    </row>
    <row r="573" spans="1:10" s="122" customFormat="1" ht="249" customHeight="1" thickTop="1" thickBot="1" x14ac:dyDescent="0.35">
      <c r="A573" s="837"/>
      <c r="B573" s="836"/>
      <c r="C573" s="835"/>
      <c r="D573" s="833" t="s">
        <v>24</v>
      </c>
      <c r="E573" s="146" t="s">
        <v>517</v>
      </c>
      <c r="F573" s="146"/>
      <c r="G573" s="146"/>
      <c r="H573" s="146" t="s">
        <v>519</v>
      </c>
      <c r="I573" s="146" t="s">
        <v>520</v>
      </c>
      <c r="J573" s="149"/>
    </row>
    <row r="574" spans="1:10" s="122" customFormat="1" ht="14.15" customHeight="1" thickTop="1" thickBot="1" x14ac:dyDescent="0.35">
      <c r="A574" s="837"/>
      <c r="B574" s="836"/>
      <c r="C574" s="835"/>
      <c r="D574" s="833"/>
      <c r="E574" s="142" t="s">
        <v>513</v>
      </c>
      <c r="F574" s="142"/>
      <c r="G574" s="142"/>
      <c r="H574" s="142" t="s">
        <v>395</v>
      </c>
      <c r="I574" s="142" t="s">
        <v>513</v>
      </c>
      <c r="J574" s="143"/>
    </row>
    <row r="575" spans="1:10" s="122" customFormat="1" ht="14.15" customHeight="1" thickTop="1" thickBot="1" x14ac:dyDescent="0.35">
      <c r="A575" s="837"/>
      <c r="B575" s="836"/>
      <c r="C575" s="835"/>
      <c r="D575" s="833"/>
      <c r="E575" s="144" t="s">
        <v>110</v>
      </c>
      <c r="F575" s="144"/>
      <c r="G575" s="144"/>
      <c r="H575" s="144" t="s">
        <v>110</v>
      </c>
      <c r="I575" s="144" t="s">
        <v>110</v>
      </c>
      <c r="J575" s="145"/>
    </row>
    <row r="576" spans="1:10" s="122" customFormat="1" ht="137.25" customHeight="1" thickTop="1" thickBot="1" x14ac:dyDescent="0.35">
      <c r="A576" s="837"/>
      <c r="B576" s="836"/>
      <c r="C576" s="835"/>
      <c r="D576" s="833" t="s">
        <v>166</v>
      </c>
      <c r="E576" s="148"/>
      <c r="F576" s="727" t="s">
        <v>1700</v>
      </c>
      <c r="G576" s="146" t="s">
        <v>516</v>
      </c>
      <c r="H576" s="148"/>
      <c r="I576" s="148"/>
      <c r="J576" s="149"/>
    </row>
    <row r="577" spans="1:10" s="122" customFormat="1" ht="14.15" customHeight="1" thickTop="1" thickBot="1" x14ac:dyDescent="0.35">
      <c r="A577" s="837"/>
      <c r="B577" s="836"/>
      <c r="C577" s="835"/>
      <c r="D577" s="833"/>
      <c r="E577" s="142"/>
      <c r="F577" s="619" t="s">
        <v>356</v>
      </c>
      <c r="G577" s="142" t="s">
        <v>476</v>
      </c>
      <c r="H577" s="142"/>
      <c r="I577" s="142"/>
      <c r="J577" s="143"/>
    </row>
    <row r="578" spans="1:10" s="122" customFormat="1" ht="14.15" customHeight="1" thickTop="1" thickBot="1" x14ac:dyDescent="0.35">
      <c r="A578" s="837"/>
      <c r="B578" s="836"/>
      <c r="C578" s="835"/>
      <c r="D578" s="833"/>
      <c r="E578" s="150"/>
      <c r="F578" s="728" t="s">
        <v>110</v>
      </c>
      <c r="G578" s="144" t="s">
        <v>110</v>
      </c>
      <c r="H578" s="150"/>
      <c r="I578" s="150"/>
      <c r="J578" s="152"/>
    </row>
    <row r="579" spans="1:10" s="122" customFormat="1" ht="14.15" customHeight="1" thickTop="1" thickBot="1" x14ac:dyDescent="0.35">
      <c r="A579" s="827">
        <v>65</v>
      </c>
      <c r="B579" s="828">
        <f>INDEX(progvil,A579)</f>
        <v>0</v>
      </c>
      <c r="C579" s="829">
        <f>INDEX(fichvil,A579)</f>
        <v>0</v>
      </c>
      <c r="D579" s="830" t="s">
        <v>32</v>
      </c>
      <c r="E579" s="140"/>
      <c r="F579" s="140"/>
      <c r="G579" s="140"/>
      <c r="H579" s="140"/>
      <c r="I579" s="140"/>
      <c r="J579" s="141"/>
    </row>
    <row r="580" spans="1:10" s="122" customFormat="1" ht="14.15" customHeight="1" x14ac:dyDescent="0.3">
      <c r="A580" s="827"/>
      <c r="B580" s="828"/>
      <c r="C580" s="829"/>
      <c r="D580" s="830"/>
      <c r="E580" s="142"/>
      <c r="F580" s="142"/>
      <c r="G580" s="142"/>
      <c r="H580" s="142"/>
      <c r="I580" s="142"/>
      <c r="J580" s="143"/>
    </row>
    <row r="581" spans="1:10" s="122" customFormat="1" ht="14.15" customHeight="1" x14ac:dyDescent="0.3">
      <c r="A581" s="827"/>
      <c r="B581" s="828"/>
      <c r="C581" s="829"/>
      <c r="D581" s="830"/>
      <c r="E581" s="144"/>
      <c r="F581" s="144"/>
      <c r="G581" s="144"/>
      <c r="H581" s="144"/>
      <c r="I581" s="144"/>
      <c r="J581" s="145"/>
    </row>
    <row r="582" spans="1:10" s="122" customFormat="1" ht="14.15" customHeight="1" x14ac:dyDescent="0.3">
      <c r="A582" s="827"/>
      <c r="B582" s="828"/>
      <c r="C582" s="829"/>
      <c r="D582" s="831" t="s">
        <v>34</v>
      </c>
      <c r="E582" s="146"/>
      <c r="F582" s="146"/>
      <c r="G582" s="146"/>
      <c r="H582" s="146"/>
      <c r="I582" s="146"/>
      <c r="J582" s="147"/>
    </row>
    <row r="583" spans="1:10" s="122" customFormat="1" ht="14.15" customHeight="1" x14ac:dyDescent="0.3">
      <c r="A583" s="827"/>
      <c r="B583" s="828"/>
      <c r="C583" s="829"/>
      <c r="D583" s="831"/>
      <c r="E583" s="142"/>
      <c r="F583" s="142"/>
      <c r="G583" s="142"/>
      <c r="H583" s="142"/>
      <c r="I583" s="142"/>
      <c r="J583" s="143"/>
    </row>
    <row r="584" spans="1:10" s="122" customFormat="1" ht="14.15" customHeight="1" x14ac:dyDescent="0.3">
      <c r="A584" s="827"/>
      <c r="B584" s="828"/>
      <c r="C584" s="829"/>
      <c r="D584" s="831"/>
      <c r="E584" s="144"/>
      <c r="F584" s="144"/>
      <c r="G584" s="144"/>
      <c r="H584" s="144"/>
      <c r="I584" s="144"/>
      <c r="J584" s="145"/>
    </row>
    <row r="585" spans="1:10" s="122" customFormat="1" ht="14.15" customHeight="1" x14ac:dyDescent="0.3">
      <c r="A585" s="827"/>
      <c r="B585" s="828"/>
      <c r="C585" s="829"/>
      <c r="D585" s="832" t="s">
        <v>25</v>
      </c>
      <c r="E585" s="148"/>
      <c r="F585" s="148"/>
      <c r="G585" s="148"/>
      <c r="H585" s="146"/>
      <c r="I585" s="148"/>
      <c r="J585" s="149"/>
    </row>
    <row r="586" spans="1:10" s="122" customFormat="1" ht="14.15" customHeight="1" x14ac:dyDescent="0.3">
      <c r="A586" s="827"/>
      <c r="B586" s="828"/>
      <c r="C586" s="829"/>
      <c r="D586" s="832"/>
      <c r="E586" s="142"/>
      <c r="F586" s="142"/>
      <c r="G586" s="142"/>
      <c r="H586" s="142"/>
      <c r="I586" s="142"/>
      <c r="J586" s="143"/>
    </row>
    <row r="587" spans="1:10" s="122" customFormat="1" ht="14.15" customHeight="1" thickTop="1" thickBot="1" x14ac:dyDescent="0.35">
      <c r="A587" s="827"/>
      <c r="B587" s="828"/>
      <c r="C587" s="829"/>
      <c r="D587" s="832"/>
      <c r="E587" s="150"/>
      <c r="F587" s="150"/>
      <c r="G587" s="150"/>
      <c r="H587" s="151"/>
      <c r="I587" s="151"/>
      <c r="J587" s="152"/>
    </row>
    <row r="588" spans="1:10" s="123" customFormat="1" ht="24" customHeight="1" thickTop="1" thickBot="1" x14ac:dyDescent="0.35">
      <c r="A588" s="837">
        <v>66</v>
      </c>
      <c r="B588" s="828" t="str">
        <f>INDEX(progvil,A588)</f>
        <v>OTRAS HORAS</v>
      </c>
      <c r="C588" s="829" t="str">
        <f>INDEX(fichvil,A588)</f>
        <v>OTRAS HORAS</v>
      </c>
      <c r="D588" s="834" t="s">
        <v>32</v>
      </c>
      <c r="E588" s="153" t="s">
        <v>521</v>
      </c>
      <c r="F588" s="154"/>
      <c r="G588" s="146" t="s">
        <v>522</v>
      </c>
      <c r="H588" s="154"/>
      <c r="I588" s="154"/>
      <c r="J588" s="141"/>
    </row>
    <row r="589" spans="1:10" s="122" customFormat="1" ht="14.15" customHeight="1" thickTop="1" thickBot="1" x14ac:dyDescent="0.35">
      <c r="A589" s="837"/>
      <c r="B589" s="828"/>
      <c r="C589" s="829"/>
      <c r="D589" s="834"/>
      <c r="E589" s="142" t="s">
        <v>315</v>
      </c>
      <c r="F589" s="142"/>
      <c r="G589" s="142" t="s">
        <v>356</v>
      </c>
      <c r="H589" s="142"/>
      <c r="I589" s="142"/>
      <c r="J589" s="143"/>
    </row>
    <row r="590" spans="1:10" s="122" customFormat="1" ht="21.65" customHeight="1" thickTop="1" thickBot="1" x14ac:dyDescent="0.35">
      <c r="A590" s="837"/>
      <c r="B590" s="828"/>
      <c r="C590" s="829"/>
      <c r="D590" s="834"/>
      <c r="E590" s="155" t="s">
        <v>316</v>
      </c>
      <c r="F590" s="155"/>
      <c r="G590" s="155" t="s">
        <v>70</v>
      </c>
      <c r="H590" s="155"/>
      <c r="I590" s="155"/>
      <c r="J590" s="156"/>
    </row>
    <row r="591" spans="1:10" s="122" customFormat="1" ht="14.15" customHeight="1" thickTop="1" thickBot="1" x14ac:dyDescent="0.35">
      <c r="A591" s="837"/>
      <c r="B591" s="828"/>
      <c r="C591" s="829"/>
      <c r="D591" s="833" t="s">
        <v>34</v>
      </c>
      <c r="E591" s="146"/>
      <c r="F591" s="146"/>
      <c r="G591" s="146"/>
      <c r="H591" s="146" t="s">
        <v>522</v>
      </c>
      <c r="I591" s="146"/>
      <c r="J591" s="149"/>
    </row>
    <row r="592" spans="1:10" s="122" customFormat="1" ht="14.15" customHeight="1" thickTop="1" thickBot="1" x14ac:dyDescent="0.35">
      <c r="A592" s="837"/>
      <c r="B592" s="828"/>
      <c r="C592" s="829"/>
      <c r="D592" s="833"/>
      <c r="E592" s="142"/>
      <c r="F592" s="142"/>
      <c r="G592" s="142"/>
      <c r="H592" s="142" t="s">
        <v>356</v>
      </c>
      <c r="I592" s="142"/>
      <c r="J592" s="143"/>
    </row>
    <row r="593" spans="1:10" s="122" customFormat="1" ht="14.15" customHeight="1" thickTop="1" thickBot="1" x14ac:dyDescent="0.35">
      <c r="A593" s="837"/>
      <c r="B593" s="828"/>
      <c r="C593" s="829"/>
      <c r="D593" s="833"/>
      <c r="E593" s="144"/>
      <c r="F593" s="144"/>
      <c r="G593" s="144"/>
      <c r="H593" s="144"/>
      <c r="I593" s="144"/>
      <c r="J593" s="145"/>
    </row>
    <row r="594" spans="1:10" s="122" customFormat="1" ht="14.15" customHeight="1" thickTop="1" thickBot="1" x14ac:dyDescent="0.35">
      <c r="A594" s="837"/>
      <c r="B594" s="828"/>
      <c r="C594" s="829"/>
      <c r="D594" s="833" t="s">
        <v>25</v>
      </c>
      <c r="E594" s="148"/>
      <c r="F594" s="148"/>
      <c r="G594" s="148"/>
      <c r="H594" s="148"/>
      <c r="I594" s="148"/>
      <c r="J594" s="149"/>
    </row>
    <row r="595" spans="1:10" s="122" customFormat="1" ht="14.15" customHeight="1" thickTop="1" thickBot="1" x14ac:dyDescent="0.35">
      <c r="A595" s="837"/>
      <c r="B595" s="828"/>
      <c r="C595" s="829"/>
      <c r="D595" s="833"/>
      <c r="E595" s="142"/>
      <c r="F595" s="142"/>
      <c r="G595" s="142"/>
      <c r="H595" s="142"/>
      <c r="I595" s="142"/>
      <c r="J595" s="143"/>
    </row>
    <row r="596" spans="1:10" s="122" customFormat="1" ht="14.15" customHeight="1" thickTop="1" thickBot="1" x14ac:dyDescent="0.35">
      <c r="A596" s="837"/>
      <c r="B596" s="828"/>
      <c r="C596" s="829"/>
      <c r="D596" s="833"/>
      <c r="E596" s="150"/>
      <c r="F596" s="150"/>
      <c r="G596" s="150"/>
      <c r="H596" s="150"/>
      <c r="I596" s="150"/>
      <c r="J596" s="152"/>
    </row>
    <row r="597" spans="1:10" s="122" customFormat="1" ht="26.9" customHeight="1" thickTop="1" thickBot="1" x14ac:dyDescent="0.35">
      <c r="A597" s="827">
        <v>67</v>
      </c>
      <c r="B597" s="828" t="str">
        <f>INDEX(progvil,A597)</f>
        <v>DESARROLLO CURRICULAR</v>
      </c>
      <c r="C597" s="829" t="str">
        <f>INDEX(fichvil,A597)</f>
        <v>DESARROLLO CURRICULAR</v>
      </c>
      <c r="D597" s="830" t="s">
        <v>32</v>
      </c>
      <c r="E597" s="140" t="s">
        <v>523</v>
      </c>
      <c r="F597" s="154" t="s">
        <v>524</v>
      </c>
      <c r="G597" s="140"/>
      <c r="H597" s="140" t="s">
        <v>523</v>
      </c>
      <c r="I597" s="140"/>
      <c r="J597" s="141"/>
    </row>
    <row r="598" spans="1:10" s="122" customFormat="1" ht="14.15" customHeight="1" x14ac:dyDescent="0.3">
      <c r="A598" s="827"/>
      <c r="B598" s="828"/>
      <c r="C598" s="829"/>
      <c r="D598" s="830"/>
      <c r="E598" s="142" t="s">
        <v>356</v>
      </c>
      <c r="F598" s="142" t="s">
        <v>315</v>
      </c>
      <c r="G598" s="142"/>
      <c r="H598" s="142" t="s">
        <v>356</v>
      </c>
      <c r="I598" s="142"/>
      <c r="J598" s="143"/>
    </row>
    <row r="599" spans="1:10" s="122" customFormat="1" ht="14.15" customHeight="1" thickTop="1" thickBot="1" x14ac:dyDescent="0.35">
      <c r="A599" s="827"/>
      <c r="B599" s="828"/>
      <c r="C599" s="829"/>
      <c r="D599" s="830"/>
      <c r="E599" s="144" t="s">
        <v>364</v>
      </c>
      <c r="F599" s="144" t="s">
        <v>364</v>
      </c>
      <c r="G599" s="144"/>
      <c r="H599" s="144" t="s">
        <v>364</v>
      </c>
      <c r="I599" s="144"/>
      <c r="J599" s="145"/>
    </row>
    <row r="600" spans="1:10" s="122" customFormat="1" ht="25.5" customHeight="1" thickTop="1" thickBot="1" x14ac:dyDescent="0.35">
      <c r="A600" s="827"/>
      <c r="B600" s="828"/>
      <c r="C600" s="829"/>
      <c r="D600" s="831" t="s">
        <v>34</v>
      </c>
      <c r="E600" s="146" t="s">
        <v>523</v>
      </c>
      <c r="F600" s="146" t="s">
        <v>525</v>
      </c>
      <c r="G600" s="146"/>
      <c r="H600" s="146"/>
      <c r="I600" s="146"/>
      <c r="J600" s="147"/>
    </row>
    <row r="601" spans="1:10" s="122" customFormat="1" ht="14.15" customHeight="1" thickTop="1" thickBot="1" x14ac:dyDescent="0.35">
      <c r="A601" s="827"/>
      <c r="B601" s="828"/>
      <c r="C601" s="829"/>
      <c r="D601" s="831"/>
      <c r="E601" s="142" t="s">
        <v>356</v>
      </c>
      <c r="F601" s="142" t="s">
        <v>315</v>
      </c>
      <c r="G601" s="142"/>
      <c r="H601" s="142"/>
      <c r="I601" s="142"/>
      <c r="J601" s="143"/>
    </row>
    <row r="602" spans="1:10" s="122" customFormat="1" ht="14.15" customHeight="1" thickTop="1" thickBot="1" x14ac:dyDescent="0.35">
      <c r="A602" s="827"/>
      <c r="B602" s="828"/>
      <c r="C602" s="829"/>
      <c r="D602" s="831"/>
      <c r="E602" s="144" t="s">
        <v>526</v>
      </c>
      <c r="F602" s="144" t="s">
        <v>527</v>
      </c>
      <c r="G602" s="144"/>
      <c r="H602" s="144"/>
      <c r="I602" s="144"/>
      <c r="J602" s="145"/>
    </row>
    <row r="603" spans="1:10" s="122" customFormat="1" ht="14.15" customHeight="1" thickTop="1" thickBot="1" x14ac:dyDescent="0.35">
      <c r="A603" s="827"/>
      <c r="B603" s="828"/>
      <c r="C603" s="829"/>
      <c r="D603" s="832" t="s">
        <v>25</v>
      </c>
      <c r="E603" s="148"/>
      <c r="F603" s="148"/>
      <c r="G603" s="148"/>
      <c r="H603" s="146"/>
      <c r="I603" s="148"/>
      <c r="J603" s="149"/>
    </row>
    <row r="604" spans="1:10" s="122" customFormat="1" ht="14.15" customHeight="1" x14ac:dyDescent="0.3">
      <c r="A604" s="827"/>
      <c r="B604" s="828"/>
      <c r="C604" s="829"/>
      <c r="D604" s="832"/>
      <c r="E604" s="142"/>
      <c r="F604" s="142"/>
      <c r="G604" s="142"/>
      <c r="H604" s="142"/>
      <c r="I604" s="142"/>
      <c r="J604" s="143"/>
    </row>
    <row r="605" spans="1:10" s="122" customFormat="1" ht="14.15" customHeight="1" thickBot="1" x14ac:dyDescent="0.35">
      <c r="A605" s="827"/>
      <c r="B605" s="828"/>
      <c r="C605" s="829"/>
      <c r="D605" s="832"/>
      <c r="E605" s="150"/>
      <c r="F605" s="150"/>
      <c r="G605" s="150"/>
      <c r="H605" s="151"/>
      <c r="I605" s="151"/>
      <c r="J605" s="152"/>
    </row>
    <row r="606" spans="1:10" s="122" customFormat="1" ht="14.15" customHeight="1" thickTop="1" x14ac:dyDescent="0.3">
      <c r="A606" s="837">
        <v>68</v>
      </c>
      <c r="B606" s="836">
        <f>INDEX(progvil,A606)</f>
        <v>0</v>
      </c>
      <c r="C606" s="835">
        <f>INDEX(fichvil,A606)</f>
        <v>0</v>
      </c>
      <c r="D606" s="834" t="s">
        <v>32</v>
      </c>
      <c r="E606" s="153"/>
      <c r="F606" s="154"/>
      <c r="G606" s="154"/>
      <c r="H606" s="154"/>
      <c r="I606" s="154"/>
      <c r="J606" s="141"/>
    </row>
    <row r="607" spans="1:10" s="122" customFormat="1" ht="14.15" customHeight="1" x14ac:dyDescent="0.3">
      <c r="A607" s="837"/>
      <c r="B607" s="836"/>
      <c r="C607" s="835"/>
      <c r="D607" s="834"/>
      <c r="E607" s="142"/>
      <c r="F607" s="142"/>
      <c r="G607" s="142"/>
      <c r="H607" s="142"/>
      <c r="I607" s="142"/>
      <c r="J607" s="143"/>
    </row>
    <row r="608" spans="1:10" s="122" customFormat="1" ht="14.15" customHeight="1" x14ac:dyDescent="0.3">
      <c r="A608" s="837"/>
      <c r="B608" s="836"/>
      <c r="C608" s="835"/>
      <c r="D608" s="834"/>
      <c r="E608" s="155"/>
      <c r="F608" s="155"/>
      <c r="G608" s="155"/>
      <c r="H608" s="155"/>
      <c r="I608" s="155"/>
      <c r="J608" s="156"/>
    </row>
    <row r="609" spans="1:10" s="122" customFormat="1" ht="14.15" customHeight="1" x14ac:dyDescent="0.3">
      <c r="A609" s="837"/>
      <c r="B609" s="836"/>
      <c r="C609" s="835"/>
      <c r="D609" s="833" t="s">
        <v>34</v>
      </c>
      <c r="E609" s="146"/>
      <c r="F609" s="146"/>
      <c r="G609" s="146"/>
      <c r="H609" s="146"/>
      <c r="I609" s="146"/>
      <c r="J609" s="149"/>
    </row>
    <row r="610" spans="1:10" s="122" customFormat="1" ht="14.15" customHeight="1" x14ac:dyDescent="0.3">
      <c r="A610" s="837"/>
      <c r="B610" s="836"/>
      <c r="C610" s="835"/>
      <c r="D610" s="833"/>
      <c r="E610" s="142"/>
      <c r="F610" s="142"/>
      <c r="G610" s="142"/>
      <c r="H610" s="142"/>
      <c r="I610" s="142"/>
      <c r="J610" s="143"/>
    </row>
    <row r="611" spans="1:10" s="122" customFormat="1" ht="14.15" customHeight="1" x14ac:dyDescent="0.3">
      <c r="A611" s="837"/>
      <c r="B611" s="836"/>
      <c r="C611" s="835"/>
      <c r="D611" s="833"/>
      <c r="E611" s="144"/>
      <c r="F611" s="144"/>
      <c r="G611" s="144"/>
      <c r="H611" s="144"/>
      <c r="I611" s="144"/>
      <c r="J611" s="145"/>
    </row>
    <row r="612" spans="1:10" s="122" customFormat="1" ht="14.15" customHeight="1" x14ac:dyDescent="0.3">
      <c r="A612" s="837"/>
      <c r="B612" s="836"/>
      <c r="C612" s="835"/>
      <c r="D612" s="833" t="s">
        <v>25</v>
      </c>
      <c r="E612" s="148"/>
      <c r="F612" s="148"/>
      <c r="G612" s="148"/>
      <c r="H612" s="148"/>
      <c r="I612" s="148"/>
      <c r="J612" s="149"/>
    </row>
    <row r="613" spans="1:10" s="122" customFormat="1" ht="14.15" customHeight="1" x14ac:dyDescent="0.3">
      <c r="A613" s="837"/>
      <c r="B613" s="836"/>
      <c r="C613" s="835"/>
      <c r="D613" s="833"/>
      <c r="E613" s="142"/>
      <c r="F613" s="142"/>
      <c r="G613" s="142"/>
      <c r="H613" s="142"/>
      <c r="I613" s="142"/>
      <c r="J613" s="143"/>
    </row>
    <row r="614" spans="1:10" s="122" customFormat="1" ht="14.15" customHeight="1" thickBot="1" x14ac:dyDescent="0.35">
      <c r="A614" s="837"/>
      <c r="B614" s="836"/>
      <c r="C614" s="835"/>
      <c r="D614" s="833"/>
      <c r="E614" s="150"/>
      <c r="F614" s="150"/>
      <c r="G614" s="150"/>
      <c r="H614" s="150"/>
      <c r="I614" s="150"/>
      <c r="J614" s="152"/>
    </row>
    <row r="615" spans="1:10" s="122" customFormat="1" ht="14.15" customHeight="1" thickTop="1" x14ac:dyDescent="0.3">
      <c r="A615" s="827">
        <v>69</v>
      </c>
      <c r="B615" s="828">
        <f>INDEX(progvil,A615)</f>
        <v>0</v>
      </c>
      <c r="C615" s="829">
        <f>INDEX(fichvil,A615)</f>
        <v>0</v>
      </c>
      <c r="D615" s="830" t="s">
        <v>32</v>
      </c>
      <c r="E615" s="140"/>
      <c r="F615" s="140"/>
      <c r="G615" s="140"/>
      <c r="H615" s="140"/>
      <c r="I615" s="140"/>
      <c r="J615" s="141"/>
    </row>
    <row r="616" spans="1:10" s="122" customFormat="1" ht="14.15" customHeight="1" x14ac:dyDescent="0.3">
      <c r="A616" s="827"/>
      <c r="B616" s="828"/>
      <c r="C616" s="829"/>
      <c r="D616" s="830"/>
      <c r="E616" s="142"/>
      <c r="F616" s="142"/>
      <c r="G616" s="142"/>
      <c r="H616" s="142"/>
      <c r="I616" s="142"/>
      <c r="J616" s="143"/>
    </row>
    <row r="617" spans="1:10" s="122" customFormat="1" ht="14.15" customHeight="1" x14ac:dyDescent="0.3">
      <c r="A617" s="827"/>
      <c r="B617" s="828"/>
      <c r="C617" s="829"/>
      <c r="D617" s="830"/>
      <c r="E617" s="144"/>
      <c r="F617" s="144"/>
      <c r="G617" s="144"/>
      <c r="H617" s="144"/>
      <c r="I617" s="144"/>
      <c r="J617" s="145"/>
    </row>
    <row r="618" spans="1:10" s="122" customFormat="1" ht="14.15" customHeight="1" x14ac:dyDescent="0.3">
      <c r="A618" s="827"/>
      <c r="B618" s="828"/>
      <c r="C618" s="829"/>
      <c r="D618" s="831" t="s">
        <v>34</v>
      </c>
      <c r="E618" s="146"/>
      <c r="F618" s="146"/>
      <c r="G618" s="146"/>
      <c r="H618" s="146"/>
      <c r="I618" s="146"/>
      <c r="J618" s="147"/>
    </row>
    <row r="619" spans="1:10" s="122" customFormat="1" ht="14.15" customHeight="1" x14ac:dyDescent="0.3">
      <c r="A619" s="827"/>
      <c r="B619" s="828"/>
      <c r="C619" s="829"/>
      <c r="D619" s="831"/>
      <c r="E619" s="142"/>
      <c r="F619" s="142"/>
      <c r="G619" s="142"/>
      <c r="H619" s="142"/>
      <c r="I619" s="142"/>
      <c r="J619" s="143"/>
    </row>
    <row r="620" spans="1:10" s="122" customFormat="1" ht="14.15" customHeight="1" x14ac:dyDescent="0.3">
      <c r="A620" s="827"/>
      <c r="B620" s="828"/>
      <c r="C620" s="829"/>
      <c r="D620" s="831"/>
      <c r="E620" s="144"/>
      <c r="F620" s="144"/>
      <c r="G620" s="144"/>
      <c r="H620" s="144"/>
      <c r="I620" s="144"/>
      <c r="J620" s="145"/>
    </row>
    <row r="621" spans="1:10" s="122" customFormat="1" ht="14.15" customHeight="1" x14ac:dyDescent="0.3">
      <c r="A621" s="827"/>
      <c r="B621" s="828"/>
      <c r="C621" s="829"/>
      <c r="D621" s="832" t="s">
        <v>25</v>
      </c>
      <c r="E621" s="148"/>
      <c r="F621" s="148"/>
      <c r="G621" s="148"/>
      <c r="H621" s="146"/>
      <c r="I621" s="148"/>
      <c r="J621" s="149"/>
    </row>
    <row r="622" spans="1:10" s="122" customFormat="1" ht="14.15" customHeight="1" x14ac:dyDescent="0.3">
      <c r="A622" s="827"/>
      <c r="B622" s="828"/>
      <c r="C622" s="829"/>
      <c r="D622" s="832"/>
      <c r="E622" s="142"/>
      <c r="F622" s="142"/>
      <c r="G622" s="142"/>
      <c r="H622" s="142"/>
      <c r="I622" s="142"/>
      <c r="J622" s="143"/>
    </row>
    <row r="623" spans="1:10" s="122" customFormat="1" ht="14.15" customHeight="1" thickBot="1" x14ac:dyDescent="0.35">
      <c r="A623" s="827"/>
      <c r="B623" s="828"/>
      <c r="C623" s="829"/>
      <c r="D623" s="832"/>
      <c r="E623" s="150"/>
      <c r="F623" s="150"/>
      <c r="G623" s="150"/>
      <c r="H623" s="151"/>
      <c r="I623" s="151"/>
      <c r="J623" s="152"/>
    </row>
    <row r="624" spans="1:10" s="122" customFormat="1" ht="14.15" customHeight="1" thickTop="1" x14ac:dyDescent="0.3">
      <c r="A624" s="837">
        <v>70</v>
      </c>
      <c r="B624" s="836">
        <f>INDEX(progvil,A624)</f>
        <v>0</v>
      </c>
      <c r="C624" s="835">
        <f>INDEX(fichvil,A624)</f>
        <v>0</v>
      </c>
      <c r="D624" s="834" t="s">
        <v>32</v>
      </c>
      <c r="E624" s="153"/>
      <c r="F624" s="154"/>
      <c r="G624" s="154"/>
      <c r="H624" s="154"/>
      <c r="I624" s="154"/>
      <c r="J624" s="141"/>
    </row>
    <row r="625" spans="1:10" s="122" customFormat="1" ht="14.15" customHeight="1" x14ac:dyDescent="0.3">
      <c r="A625" s="837"/>
      <c r="B625" s="836"/>
      <c r="C625" s="835"/>
      <c r="D625" s="834"/>
      <c r="E625" s="142"/>
      <c r="F625" s="142"/>
      <c r="G625" s="142"/>
      <c r="H625" s="142"/>
      <c r="I625" s="142"/>
      <c r="J625" s="143"/>
    </row>
    <row r="626" spans="1:10" s="122" customFormat="1" ht="14.15" customHeight="1" x14ac:dyDescent="0.3">
      <c r="A626" s="837"/>
      <c r="B626" s="836"/>
      <c r="C626" s="835"/>
      <c r="D626" s="834"/>
      <c r="E626" s="155"/>
      <c r="F626" s="155"/>
      <c r="G626" s="155"/>
      <c r="H626" s="155"/>
      <c r="I626" s="155"/>
      <c r="J626" s="156"/>
    </row>
    <row r="627" spans="1:10" s="122" customFormat="1" ht="14.15" customHeight="1" x14ac:dyDescent="0.3">
      <c r="A627" s="837"/>
      <c r="B627" s="836"/>
      <c r="C627" s="835"/>
      <c r="D627" s="833" t="s">
        <v>34</v>
      </c>
      <c r="E627" s="146"/>
      <c r="F627" s="146"/>
      <c r="G627" s="146"/>
      <c r="H627" s="146"/>
      <c r="I627" s="146"/>
      <c r="J627" s="149"/>
    </row>
    <row r="628" spans="1:10" s="122" customFormat="1" ht="14.15" customHeight="1" x14ac:dyDescent="0.3">
      <c r="A628" s="837"/>
      <c r="B628" s="836"/>
      <c r="C628" s="835"/>
      <c r="D628" s="833"/>
      <c r="E628" s="142"/>
      <c r="F628" s="142"/>
      <c r="G628" s="142"/>
      <c r="H628" s="142"/>
      <c r="I628" s="142"/>
      <c r="J628" s="143"/>
    </row>
    <row r="629" spans="1:10" s="122" customFormat="1" ht="14.15" customHeight="1" x14ac:dyDescent="0.3">
      <c r="A629" s="837"/>
      <c r="B629" s="836"/>
      <c r="C629" s="835"/>
      <c r="D629" s="833"/>
      <c r="E629" s="144"/>
      <c r="F629" s="144"/>
      <c r="G629" s="144"/>
      <c r="H629" s="144"/>
      <c r="I629" s="144"/>
      <c r="J629" s="145"/>
    </row>
    <row r="630" spans="1:10" s="122" customFormat="1" ht="14.15" customHeight="1" x14ac:dyDescent="0.3">
      <c r="A630" s="837"/>
      <c r="B630" s="836"/>
      <c r="C630" s="835"/>
      <c r="D630" s="833" t="s">
        <v>25</v>
      </c>
      <c r="E630" s="148"/>
      <c r="F630" s="148"/>
      <c r="G630" s="148"/>
      <c r="H630" s="148"/>
      <c r="I630" s="148"/>
      <c r="J630" s="149"/>
    </row>
    <row r="631" spans="1:10" s="122" customFormat="1" ht="14.15" customHeight="1" x14ac:dyDescent="0.3">
      <c r="A631" s="837"/>
      <c r="B631" s="836"/>
      <c r="C631" s="835"/>
      <c r="D631" s="833"/>
      <c r="E631" s="142"/>
      <c r="F631" s="142"/>
      <c r="G631" s="142"/>
      <c r="H631" s="142"/>
      <c r="I631" s="142"/>
      <c r="J631" s="143"/>
    </row>
    <row r="632" spans="1:10" s="122" customFormat="1" ht="14.15" customHeight="1" thickBot="1" x14ac:dyDescent="0.35">
      <c r="A632" s="837"/>
      <c r="B632" s="836"/>
      <c r="C632" s="835"/>
      <c r="D632" s="833"/>
      <c r="E632" s="150"/>
      <c r="F632" s="150"/>
      <c r="G632" s="150"/>
      <c r="H632" s="150"/>
      <c r="I632" s="150"/>
      <c r="J632" s="152"/>
    </row>
    <row r="633" spans="1:10" s="122" customFormat="1" ht="14.15" customHeight="1" thickTop="1" x14ac:dyDescent="0.3">
      <c r="A633" s="827">
        <v>71</v>
      </c>
      <c r="B633" s="828">
        <f>INDEX(progvil,A633)</f>
        <v>0</v>
      </c>
      <c r="C633" s="829">
        <f>INDEX(fichvil,A633)</f>
        <v>0</v>
      </c>
      <c r="D633" s="830" t="s">
        <v>32</v>
      </c>
      <c r="E633" s="140"/>
      <c r="F633" s="140"/>
      <c r="G633" s="140"/>
      <c r="H633" s="140"/>
      <c r="I633" s="140"/>
      <c r="J633" s="141"/>
    </row>
    <row r="634" spans="1:10" s="122" customFormat="1" ht="14.15" customHeight="1" x14ac:dyDescent="0.3">
      <c r="A634" s="827"/>
      <c r="B634" s="828"/>
      <c r="C634" s="829"/>
      <c r="D634" s="830"/>
      <c r="E634" s="142"/>
      <c r="F634" s="142"/>
      <c r="G634" s="142"/>
      <c r="H634" s="142"/>
      <c r="I634" s="142"/>
      <c r="J634" s="143"/>
    </row>
    <row r="635" spans="1:10" s="122" customFormat="1" ht="14.15" customHeight="1" x14ac:dyDescent="0.3">
      <c r="A635" s="827"/>
      <c r="B635" s="828"/>
      <c r="C635" s="829"/>
      <c r="D635" s="830"/>
      <c r="E635" s="144"/>
      <c r="F635" s="144"/>
      <c r="G635" s="144"/>
      <c r="H635" s="144"/>
      <c r="I635" s="144"/>
      <c r="J635" s="145"/>
    </row>
    <row r="636" spans="1:10" s="122" customFormat="1" ht="14.15" customHeight="1" x14ac:dyDescent="0.3">
      <c r="A636" s="827"/>
      <c r="B636" s="828"/>
      <c r="C636" s="829"/>
      <c r="D636" s="831" t="s">
        <v>34</v>
      </c>
      <c r="E636" s="146"/>
      <c r="F636" s="146"/>
      <c r="G636" s="146"/>
      <c r="H636" s="146"/>
      <c r="I636" s="146"/>
      <c r="J636" s="147"/>
    </row>
    <row r="637" spans="1:10" s="122" customFormat="1" ht="14.15" customHeight="1" x14ac:dyDescent="0.3">
      <c r="A637" s="827"/>
      <c r="B637" s="828"/>
      <c r="C637" s="829"/>
      <c r="D637" s="831"/>
      <c r="E637" s="142"/>
      <c r="F637" s="142"/>
      <c r="G637" s="142"/>
      <c r="H637" s="142"/>
      <c r="I637" s="142"/>
      <c r="J637" s="143"/>
    </row>
    <row r="638" spans="1:10" s="122" customFormat="1" ht="14.15" customHeight="1" x14ac:dyDescent="0.3">
      <c r="A638" s="827"/>
      <c r="B638" s="828"/>
      <c r="C638" s="829"/>
      <c r="D638" s="831"/>
      <c r="E638" s="144"/>
      <c r="F638" s="144"/>
      <c r="G638" s="144"/>
      <c r="H638" s="144"/>
      <c r="I638" s="144"/>
      <c r="J638" s="145"/>
    </row>
    <row r="639" spans="1:10" s="122" customFormat="1" ht="14.15" customHeight="1" x14ac:dyDescent="0.3">
      <c r="A639" s="827"/>
      <c r="B639" s="828"/>
      <c r="C639" s="829"/>
      <c r="D639" s="832" t="s">
        <v>25</v>
      </c>
      <c r="E639" s="148"/>
      <c r="F639" s="148"/>
      <c r="G639" s="148"/>
      <c r="H639" s="146"/>
      <c r="I639" s="148"/>
      <c r="J639" s="149"/>
    </row>
    <row r="640" spans="1:10" s="122" customFormat="1" ht="14.15" customHeight="1" x14ac:dyDescent="0.3">
      <c r="A640" s="827"/>
      <c r="B640" s="828"/>
      <c r="C640" s="829"/>
      <c r="D640" s="832"/>
      <c r="E640" s="142"/>
      <c r="F640" s="142"/>
      <c r="G640" s="142"/>
      <c r="H640" s="142"/>
      <c r="I640" s="142"/>
      <c r="J640" s="143"/>
    </row>
    <row r="641" spans="1:10" s="122" customFormat="1" ht="14.15" customHeight="1" thickBot="1" x14ac:dyDescent="0.35">
      <c r="A641" s="827"/>
      <c r="B641" s="828"/>
      <c r="C641" s="829"/>
      <c r="D641" s="832"/>
      <c r="E641" s="150"/>
      <c r="F641" s="150"/>
      <c r="G641" s="150"/>
      <c r="H641" s="151"/>
      <c r="I641" s="151"/>
      <c r="J641" s="152"/>
    </row>
    <row r="642" spans="1:10" s="122" customFormat="1" ht="14.15" customHeight="1" thickTop="1" x14ac:dyDescent="0.3">
      <c r="A642" s="837">
        <v>72</v>
      </c>
      <c r="B642" s="836">
        <f>INDEX(progvil,A642)</f>
        <v>0</v>
      </c>
      <c r="C642" s="835">
        <f>INDEX(fichvil,A642)</f>
        <v>0</v>
      </c>
      <c r="D642" s="834" t="s">
        <v>32</v>
      </c>
      <c r="E642" s="153"/>
      <c r="F642" s="154"/>
      <c r="G642" s="154"/>
      <c r="H642" s="154"/>
      <c r="I642" s="154"/>
      <c r="J642" s="141"/>
    </row>
    <row r="643" spans="1:10" s="122" customFormat="1" ht="14.15" customHeight="1" x14ac:dyDescent="0.3">
      <c r="A643" s="837"/>
      <c r="B643" s="836"/>
      <c r="C643" s="835"/>
      <c r="D643" s="834"/>
      <c r="E643" s="142"/>
      <c r="F643" s="142"/>
      <c r="G643" s="142"/>
      <c r="H643" s="142"/>
      <c r="I643" s="142"/>
      <c r="J643" s="143"/>
    </row>
    <row r="644" spans="1:10" s="122" customFormat="1" ht="14.15" customHeight="1" x14ac:dyDescent="0.3">
      <c r="A644" s="837"/>
      <c r="B644" s="836"/>
      <c r="C644" s="835"/>
      <c r="D644" s="834"/>
      <c r="E644" s="155"/>
      <c r="F644" s="155"/>
      <c r="G644" s="155"/>
      <c r="H644" s="155"/>
      <c r="I644" s="155"/>
      <c r="J644" s="156"/>
    </row>
    <row r="645" spans="1:10" s="122" customFormat="1" ht="14.15" customHeight="1" x14ac:dyDescent="0.3">
      <c r="A645" s="837"/>
      <c r="B645" s="836"/>
      <c r="C645" s="835"/>
      <c r="D645" s="833" t="s">
        <v>34</v>
      </c>
      <c r="E645" s="146"/>
      <c r="F645" s="146"/>
      <c r="G645" s="146"/>
      <c r="H645" s="146"/>
      <c r="I645" s="146"/>
      <c r="J645" s="149"/>
    </row>
    <row r="646" spans="1:10" s="122" customFormat="1" ht="14.15" customHeight="1" x14ac:dyDescent="0.3">
      <c r="A646" s="837"/>
      <c r="B646" s="836"/>
      <c r="C646" s="835"/>
      <c r="D646" s="833"/>
      <c r="E646" s="142"/>
      <c r="F646" s="142"/>
      <c r="G646" s="142"/>
      <c r="H646" s="142"/>
      <c r="I646" s="142"/>
      <c r="J646" s="143"/>
    </row>
    <row r="647" spans="1:10" s="122" customFormat="1" ht="14.15" customHeight="1" x14ac:dyDescent="0.3">
      <c r="A647" s="837"/>
      <c r="B647" s="836"/>
      <c r="C647" s="835"/>
      <c r="D647" s="833"/>
      <c r="E647" s="144"/>
      <c r="F647" s="144"/>
      <c r="G647" s="144"/>
      <c r="H647" s="144"/>
      <c r="I647" s="144"/>
      <c r="J647" s="145"/>
    </row>
    <row r="648" spans="1:10" s="122" customFormat="1" ht="14.15" customHeight="1" x14ac:dyDescent="0.3">
      <c r="A648" s="837"/>
      <c r="B648" s="836"/>
      <c r="C648" s="835"/>
      <c r="D648" s="833" t="s">
        <v>25</v>
      </c>
      <c r="E648" s="148"/>
      <c r="F648" s="148"/>
      <c r="G648" s="148"/>
      <c r="H648" s="148"/>
      <c r="I648" s="148"/>
      <c r="J648" s="149"/>
    </row>
    <row r="649" spans="1:10" s="122" customFormat="1" ht="14.15" customHeight="1" x14ac:dyDescent="0.3">
      <c r="A649" s="837"/>
      <c r="B649" s="836"/>
      <c r="C649" s="835"/>
      <c r="D649" s="833"/>
      <c r="E649" s="142"/>
      <c r="F649" s="142"/>
      <c r="G649" s="142"/>
      <c r="H649" s="142"/>
      <c r="I649" s="142"/>
      <c r="J649" s="143"/>
    </row>
    <row r="650" spans="1:10" s="122" customFormat="1" ht="14.15" customHeight="1" thickBot="1" x14ac:dyDescent="0.35">
      <c r="A650" s="837"/>
      <c r="B650" s="836"/>
      <c r="C650" s="835"/>
      <c r="D650" s="833"/>
      <c r="E650" s="150"/>
      <c r="F650" s="150"/>
      <c r="G650" s="150"/>
      <c r="H650" s="150"/>
      <c r="I650" s="150"/>
      <c r="J650" s="152"/>
    </row>
    <row r="651" spans="1:10" s="122" customFormat="1" ht="14.15" customHeight="1" thickTop="1" x14ac:dyDescent="0.3">
      <c r="A651" s="827">
        <v>73</v>
      </c>
      <c r="B651" s="828">
        <f>INDEX(progvil,A651)</f>
        <v>0</v>
      </c>
      <c r="C651" s="829">
        <f>INDEX(fichvil,A651)</f>
        <v>0</v>
      </c>
      <c r="D651" s="830" t="s">
        <v>32</v>
      </c>
      <c r="E651" s="140"/>
      <c r="F651" s="140"/>
      <c r="G651" s="140"/>
      <c r="H651" s="140"/>
      <c r="I651" s="140"/>
      <c r="J651" s="141"/>
    </row>
    <row r="652" spans="1:10" s="122" customFormat="1" ht="14.15" customHeight="1" x14ac:dyDescent="0.3">
      <c r="A652" s="827"/>
      <c r="B652" s="828"/>
      <c r="C652" s="829"/>
      <c r="D652" s="830"/>
      <c r="E652" s="142"/>
      <c r="F652" s="142"/>
      <c r="G652" s="142"/>
      <c r="H652" s="142"/>
      <c r="I652" s="142"/>
      <c r="J652" s="143"/>
    </row>
    <row r="653" spans="1:10" s="122" customFormat="1" ht="14.15" customHeight="1" x14ac:dyDescent="0.3">
      <c r="A653" s="827"/>
      <c r="B653" s="828"/>
      <c r="C653" s="829"/>
      <c r="D653" s="830"/>
      <c r="E653" s="144"/>
      <c r="F653" s="144"/>
      <c r="G653" s="144"/>
      <c r="H653" s="144"/>
      <c r="I653" s="144"/>
      <c r="J653" s="145"/>
    </row>
    <row r="654" spans="1:10" s="122" customFormat="1" ht="14.15" customHeight="1" x14ac:dyDescent="0.3">
      <c r="A654" s="827"/>
      <c r="B654" s="828"/>
      <c r="C654" s="829"/>
      <c r="D654" s="831" t="s">
        <v>34</v>
      </c>
      <c r="E654" s="146"/>
      <c r="F654" s="146"/>
      <c r="G654" s="146"/>
      <c r="H654" s="146"/>
      <c r="I654" s="146"/>
      <c r="J654" s="147"/>
    </row>
    <row r="655" spans="1:10" s="122" customFormat="1" ht="14.15" customHeight="1" x14ac:dyDescent="0.3">
      <c r="A655" s="827"/>
      <c r="B655" s="828"/>
      <c r="C655" s="829"/>
      <c r="D655" s="831"/>
      <c r="E655" s="142"/>
      <c r="F655" s="142"/>
      <c r="G655" s="142"/>
      <c r="H655" s="142"/>
      <c r="I655" s="142"/>
      <c r="J655" s="143"/>
    </row>
    <row r="656" spans="1:10" s="122" customFormat="1" ht="14.15" customHeight="1" x14ac:dyDescent="0.3">
      <c r="A656" s="827"/>
      <c r="B656" s="828"/>
      <c r="C656" s="829"/>
      <c r="D656" s="831"/>
      <c r="E656" s="144"/>
      <c r="F656" s="144"/>
      <c r="G656" s="144"/>
      <c r="H656" s="144"/>
      <c r="I656" s="144"/>
      <c r="J656" s="145"/>
    </row>
    <row r="657" spans="1:10" s="123" customFormat="1" ht="14.15" customHeight="1" x14ac:dyDescent="0.3">
      <c r="A657" s="827"/>
      <c r="B657" s="828"/>
      <c r="C657" s="829"/>
      <c r="D657" s="832" t="s">
        <v>25</v>
      </c>
      <c r="E657" s="148"/>
      <c r="F657" s="148"/>
      <c r="G657" s="148"/>
      <c r="H657" s="146"/>
      <c r="I657" s="148"/>
      <c r="J657" s="149"/>
    </row>
    <row r="658" spans="1:10" s="122" customFormat="1" ht="14.15" customHeight="1" x14ac:dyDescent="0.3">
      <c r="A658" s="827"/>
      <c r="B658" s="828"/>
      <c r="C658" s="829"/>
      <c r="D658" s="832"/>
      <c r="E658" s="142"/>
      <c r="F658" s="142"/>
      <c r="G658" s="142"/>
      <c r="H658" s="142"/>
      <c r="I658" s="142"/>
      <c r="J658" s="143"/>
    </row>
    <row r="659" spans="1:10" s="122" customFormat="1" ht="14.15" customHeight="1" thickBot="1" x14ac:dyDescent="0.35">
      <c r="A659" s="827"/>
      <c r="B659" s="828"/>
      <c r="C659" s="829"/>
      <c r="D659" s="832"/>
      <c r="E659" s="150"/>
      <c r="F659" s="150"/>
      <c r="G659" s="150"/>
      <c r="H659" s="151"/>
      <c r="I659" s="151"/>
      <c r="J659" s="152"/>
    </row>
    <row r="660" spans="1:10" s="122" customFormat="1" ht="14.15" customHeight="1" thickTop="1" x14ac:dyDescent="0.3">
      <c r="A660" s="837">
        <v>74</v>
      </c>
      <c r="B660" s="836">
        <f>INDEX(progvil,A660)</f>
        <v>0</v>
      </c>
      <c r="C660" s="835">
        <f>INDEX(fichvil,A660)</f>
        <v>0</v>
      </c>
      <c r="D660" s="834" t="s">
        <v>32</v>
      </c>
      <c r="E660" s="153"/>
      <c r="F660" s="154"/>
      <c r="G660" s="154"/>
      <c r="H660" s="154"/>
      <c r="I660" s="154"/>
      <c r="J660" s="141"/>
    </row>
    <row r="661" spans="1:10" s="122" customFormat="1" ht="14.15" customHeight="1" x14ac:dyDescent="0.3">
      <c r="A661" s="837"/>
      <c r="B661" s="836"/>
      <c r="C661" s="835"/>
      <c r="D661" s="834"/>
      <c r="E661" s="142"/>
      <c r="F661" s="142"/>
      <c r="G661" s="142"/>
      <c r="H661" s="142"/>
      <c r="I661" s="142"/>
      <c r="J661" s="143"/>
    </row>
    <row r="662" spans="1:10" s="122" customFormat="1" ht="14.15" customHeight="1" x14ac:dyDescent="0.3">
      <c r="A662" s="837"/>
      <c r="B662" s="836"/>
      <c r="C662" s="835"/>
      <c r="D662" s="834"/>
      <c r="E662" s="155"/>
      <c r="F662" s="155"/>
      <c r="G662" s="155"/>
      <c r="H662" s="155"/>
      <c r="I662" s="155"/>
      <c r="J662" s="156"/>
    </row>
    <row r="663" spans="1:10" s="122" customFormat="1" ht="14.15" customHeight="1" x14ac:dyDescent="0.3">
      <c r="A663" s="837"/>
      <c r="B663" s="836"/>
      <c r="C663" s="835"/>
      <c r="D663" s="833" t="s">
        <v>34</v>
      </c>
      <c r="E663" s="146"/>
      <c r="F663" s="146"/>
      <c r="G663" s="146"/>
      <c r="H663" s="146"/>
      <c r="I663" s="146"/>
      <c r="J663" s="149"/>
    </row>
    <row r="664" spans="1:10" s="122" customFormat="1" ht="14.15" customHeight="1" x14ac:dyDescent="0.3">
      <c r="A664" s="837"/>
      <c r="B664" s="836"/>
      <c r="C664" s="835"/>
      <c r="D664" s="833"/>
      <c r="E664" s="142"/>
      <c r="F664" s="142"/>
      <c r="G664" s="142"/>
      <c r="H664" s="142"/>
      <c r="I664" s="142"/>
      <c r="J664" s="143"/>
    </row>
    <row r="665" spans="1:10" s="122" customFormat="1" ht="14.15" customHeight="1" x14ac:dyDescent="0.3">
      <c r="A665" s="837"/>
      <c r="B665" s="836"/>
      <c r="C665" s="835"/>
      <c r="D665" s="833"/>
      <c r="E665" s="144"/>
      <c r="F665" s="144"/>
      <c r="G665" s="144"/>
      <c r="H665" s="144"/>
      <c r="I665" s="144"/>
      <c r="J665" s="145"/>
    </row>
    <row r="666" spans="1:10" s="122" customFormat="1" ht="14.15" customHeight="1" x14ac:dyDescent="0.3">
      <c r="A666" s="837"/>
      <c r="B666" s="836"/>
      <c r="C666" s="835"/>
      <c r="D666" s="833" t="s">
        <v>25</v>
      </c>
      <c r="E666" s="148"/>
      <c r="F666" s="148"/>
      <c r="G666" s="148"/>
      <c r="H666" s="148"/>
      <c r="I666" s="148"/>
      <c r="J666" s="149"/>
    </row>
    <row r="667" spans="1:10" s="122" customFormat="1" ht="14.15" customHeight="1" x14ac:dyDescent="0.3">
      <c r="A667" s="837"/>
      <c r="B667" s="836"/>
      <c r="C667" s="835"/>
      <c r="D667" s="833"/>
      <c r="E667" s="142"/>
      <c r="F667" s="142"/>
      <c r="G667" s="142"/>
      <c r="H667" s="142"/>
      <c r="I667" s="142"/>
      <c r="J667" s="143"/>
    </row>
    <row r="668" spans="1:10" s="122" customFormat="1" ht="14.15" customHeight="1" thickBot="1" x14ac:dyDescent="0.35">
      <c r="A668" s="837"/>
      <c r="B668" s="836"/>
      <c r="C668" s="835"/>
      <c r="D668" s="833"/>
      <c r="E668" s="150"/>
      <c r="F668" s="150"/>
      <c r="G668" s="150"/>
      <c r="H668" s="150"/>
      <c r="I668" s="150"/>
      <c r="J668" s="152"/>
    </row>
    <row r="669" spans="1:10" s="122" customFormat="1" ht="14.15" customHeight="1" thickTop="1" x14ac:dyDescent="0.3">
      <c r="A669" s="827">
        <v>75</v>
      </c>
      <c r="B669" s="828">
        <f>INDEX(progvil,A669)</f>
        <v>0</v>
      </c>
      <c r="C669" s="829">
        <f>INDEX(fichvil,A669)</f>
        <v>0</v>
      </c>
      <c r="D669" s="830" t="s">
        <v>32</v>
      </c>
      <c r="E669" s="140"/>
      <c r="F669" s="140"/>
      <c r="G669" s="140"/>
      <c r="H669" s="140"/>
      <c r="I669" s="140"/>
      <c r="J669" s="141"/>
    </row>
    <row r="670" spans="1:10" s="122" customFormat="1" ht="14.15" customHeight="1" x14ac:dyDescent="0.3">
      <c r="A670" s="827"/>
      <c r="B670" s="828"/>
      <c r="C670" s="829"/>
      <c r="D670" s="830"/>
      <c r="E670" s="142"/>
      <c r="F670" s="142"/>
      <c r="G670" s="142"/>
      <c r="H670" s="142"/>
      <c r="I670" s="142"/>
      <c r="J670" s="143"/>
    </row>
    <row r="671" spans="1:10" s="122" customFormat="1" ht="14.15" customHeight="1" x14ac:dyDescent="0.3">
      <c r="A671" s="827"/>
      <c r="B671" s="828"/>
      <c r="C671" s="829"/>
      <c r="D671" s="830"/>
      <c r="E671" s="144"/>
      <c r="F671" s="144"/>
      <c r="G671" s="144"/>
      <c r="H671" s="144"/>
      <c r="I671" s="144"/>
      <c r="J671" s="145"/>
    </row>
    <row r="672" spans="1:10" s="122" customFormat="1" ht="14.15" customHeight="1" x14ac:dyDescent="0.3">
      <c r="A672" s="827"/>
      <c r="B672" s="828"/>
      <c r="C672" s="829"/>
      <c r="D672" s="831" t="s">
        <v>34</v>
      </c>
      <c r="E672" s="146"/>
      <c r="F672" s="146"/>
      <c r="G672" s="146"/>
      <c r="H672" s="146"/>
      <c r="I672" s="146"/>
      <c r="J672" s="147"/>
    </row>
    <row r="673" spans="1:10" s="122" customFormat="1" ht="14.15" customHeight="1" x14ac:dyDescent="0.3">
      <c r="A673" s="827"/>
      <c r="B673" s="828"/>
      <c r="C673" s="829"/>
      <c r="D673" s="831"/>
      <c r="E673" s="142"/>
      <c r="F673" s="142"/>
      <c r="G673" s="142"/>
      <c r="H673" s="142"/>
      <c r="I673" s="142"/>
      <c r="J673" s="143"/>
    </row>
    <row r="674" spans="1:10" s="122" customFormat="1" ht="14.15" customHeight="1" x14ac:dyDescent="0.3">
      <c r="A674" s="827"/>
      <c r="B674" s="828"/>
      <c r="C674" s="829"/>
      <c r="D674" s="831"/>
      <c r="E674" s="144"/>
      <c r="F674" s="144"/>
      <c r="G674" s="144"/>
      <c r="H674" s="144"/>
      <c r="I674" s="144"/>
      <c r="J674" s="145"/>
    </row>
    <row r="675" spans="1:10" s="122" customFormat="1" ht="14.15" customHeight="1" x14ac:dyDescent="0.3">
      <c r="A675" s="827"/>
      <c r="B675" s="828"/>
      <c r="C675" s="829"/>
      <c r="D675" s="832" t="s">
        <v>25</v>
      </c>
      <c r="E675" s="148"/>
      <c r="F675" s="148"/>
      <c r="G675" s="148"/>
      <c r="H675" s="146"/>
      <c r="I675" s="148"/>
      <c r="J675" s="149"/>
    </row>
    <row r="676" spans="1:10" s="122" customFormat="1" ht="14.15" customHeight="1" x14ac:dyDescent="0.3">
      <c r="A676" s="827"/>
      <c r="B676" s="828"/>
      <c r="C676" s="829"/>
      <c r="D676" s="832"/>
      <c r="E676" s="142"/>
      <c r="F676" s="142"/>
      <c r="G676" s="142"/>
      <c r="H676" s="142"/>
      <c r="I676" s="142"/>
      <c r="J676" s="143"/>
    </row>
    <row r="677" spans="1:10" s="122" customFormat="1" ht="14.15" customHeight="1" thickBot="1" x14ac:dyDescent="0.35">
      <c r="A677" s="827"/>
      <c r="B677" s="828"/>
      <c r="C677" s="829"/>
      <c r="D677" s="832"/>
      <c r="E677" s="150"/>
      <c r="F677" s="150"/>
      <c r="G677" s="150"/>
      <c r="H677" s="151"/>
      <c r="I677" s="151"/>
      <c r="J677" s="152"/>
    </row>
    <row r="678" spans="1:10" s="122" customFormat="1" ht="14.15" customHeight="1" thickTop="1" x14ac:dyDescent="0.3">
      <c r="A678" s="837">
        <v>76</v>
      </c>
      <c r="B678" s="836">
        <f>INDEX(progvil,A678)</f>
        <v>0</v>
      </c>
      <c r="C678" s="835">
        <f>INDEX(fichvil,A678)</f>
        <v>0</v>
      </c>
      <c r="D678" s="834" t="s">
        <v>32</v>
      </c>
      <c r="E678" s="153"/>
      <c r="F678" s="154"/>
      <c r="G678" s="154"/>
      <c r="H678" s="154"/>
      <c r="I678" s="154"/>
      <c r="J678" s="141"/>
    </row>
    <row r="679" spans="1:10" s="122" customFormat="1" ht="14.15" customHeight="1" x14ac:dyDescent="0.3">
      <c r="A679" s="837"/>
      <c r="B679" s="836"/>
      <c r="C679" s="835"/>
      <c r="D679" s="834"/>
      <c r="E679" s="142"/>
      <c r="F679" s="142"/>
      <c r="G679" s="142"/>
      <c r="H679" s="142"/>
      <c r="I679" s="142"/>
      <c r="J679" s="143"/>
    </row>
    <row r="680" spans="1:10" s="122" customFormat="1" ht="14.15" customHeight="1" x14ac:dyDescent="0.3">
      <c r="A680" s="837"/>
      <c r="B680" s="836"/>
      <c r="C680" s="835"/>
      <c r="D680" s="834"/>
      <c r="E680" s="155"/>
      <c r="F680" s="155"/>
      <c r="G680" s="155"/>
      <c r="H680" s="155"/>
      <c r="I680" s="155"/>
      <c r="J680" s="156"/>
    </row>
    <row r="681" spans="1:10" s="122" customFormat="1" ht="14.15" customHeight="1" x14ac:dyDescent="0.3">
      <c r="A681" s="837"/>
      <c r="B681" s="836"/>
      <c r="C681" s="835"/>
      <c r="D681" s="833" t="s">
        <v>34</v>
      </c>
      <c r="E681" s="146"/>
      <c r="F681" s="146"/>
      <c r="G681" s="146"/>
      <c r="H681" s="146"/>
      <c r="I681" s="146"/>
      <c r="J681" s="149"/>
    </row>
    <row r="682" spans="1:10" s="122" customFormat="1" ht="14.15" customHeight="1" x14ac:dyDescent="0.3">
      <c r="A682" s="837"/>
      <c r="B682" s="836"/>
      <c r="C682" s="835"/>
      <c r="D682" s="833"/>
      <c r="E682" s="142"/>
      <c r="F682" s="142"/>
      <c r="G682" s="142"/>
      <c r="H682" s="142"/>
      <c r="I682" s="142"/>
      <c r="J682" s="143"/>
    </row>
    <row r="683" spans="1:10" s="122" customFormat="1" ht="14.15" customHeight="1" x14ac:dyDescent="0.3">
      <c r="A683" s="837"/>
      <c r="B683" s="836"/>
      <c r="C683" s="835"/>
      <c r="D683" s="833"/>
      <c r="E683" s="144"/>
      <c r="F683" s="144"/>
      <c r="G683" s="144"/>
      <c r="H683" s="144"/>
      <c r="I683" s="144"/>
      <c r="J683" s="145"/>
    </row>
    <row r="684" spans="1:10" s="122" customFormat="1" ht="14.15" customHeight="1" x14ac:dyDescent="0.3">
      <c r="A684" s="837"/>
      <c r="B684" s="836"/>
      <c r="C684" s="835"/>
      <c r="D684" s="833" t="s">
        <v>25</v>
      </c>
      <c r="E684" s="148"/>
      <c r="F684" s="148"/>
      <c r="G684" s="148"/>
      <c r="H684" s="148"/>
      <c r="I684" s="148"/>
      <c r="J684" s="149"/>
    </row>
    <row r="685" spans="1:10" s="122" customFormat="1" ht="14.15" customHeight="1" x14ac:dyDescent="0.3">
      <c r="A685" s="837"/>
      <c r="B685" s="836"/>
      <c r="C685" s="835"/>
      <c r="D685" s="833"/>
      <c r="E685" s="142"/>
      <c r="F685" s="142"/>
      <c r="G685" s="142"/>
      <c r="H685" s="142"/>
      <c r="I685" s="142"/>
      <c r="J685" s="143"/>
    </row>
    <row r="686" spans="1:10" s="122" customFormat="1" ht="14.15" customHeight="1" thickBot="1" x14ac:dyDescent="0.35">
      <c r="A686" s="837"/>
      <c r="B686" s="836"/>
      <c r="C686" s="835"/>
      <c r="D686" s="833"/>
      <c r="E686" s="150"/>
      <c r="F686" s="150"/>
      <c r="G686" s="150"/>
      <c r="H686" s="150"/>
      <c r="I686" s="150"/>
      <c r="J686" s="152"/>
    </row>
    <row r="687" spans="1:10" s="122" customFormat="1" ht="14.15" customHeight="1" thickTop="1" x14ac:dyDescent="0.3">
      <c r="A687" s="827">
        <v>77</v>
      </c>
      <c r="B687" s="828">
        <f>INDEX(progvil,A687)</f>
        <v>0</v>
      </c>
      <c r="C687" s="829">
        <f>INDEX(fichvil,A687)</f>
        <v>0</v>
      </c>
      <c r="D687" s="830" t="s">
        <v>32</v>
      </c>
      <c r="E687" s="140"/>
      <c r="F687" s="140"/>
      <c r="G687" s="140"/>
      <c r="H687" s="140"/>
      <c r="I687" s="140"/>
      <c r="J687" s="141"/>
    </row>
    <row r="688" spans="1:10" s="122" customFormat="1" ht="14.15" customHeight="1" x14ac:dyDescent="0.3">
      <c r="A688" s="827"/>
      <c r="B688" s="828"/>
      <c r="C688" s="829"/>
      <c r="D688" s="830"/>
      <c r="E688" s="142"/>
      <c r="F688" s="142"/>
      <c r="G688" s="142"/>
      <c r="H688" s="142"/>
      <c r="I688" s="142"/>
      <c r="J688" s="143"/>
    </row>
    <row r="689" spans="1:10" s="122" customFormat="1" ht="14.15" customHeight="1" x14ac:dyDescent="0.3">
      <c r="A689" s="827"/>
      <c r="B689" s="828"/>
      <c r="C689" s="829"/>
      <c r="D689" s="830"/>
      <c r="E689" s="144"/>
      <c r="F689" s="144"/>
      <c r="G689" s="144"/>
      <c r="H689" s="144"/>
      <c r="I689" s="144"/>
      <c r="J689" s="145"/>
    </row>
    <row r="690" spans="1:10" s="122" customFormat="1" ht="14.15" customHeight="1" x14ac:dyDescent="0.3">
      <c r="A690" s="827"/>
      <c r="B690" s="828"/>
      <c r="C690" s="829"/>
      <c r="D690" s="831" t="s">
        <v>34</v>
      </c>
      <c r="E690" s="146"/>
      <c r="F690" s="146"/>
      <c r="G690" s="146"/>
      <c r="H690" s="146"/>
      <c r="I690" s="146"/>
      <c r="J690" s="147"/>
    </row>
    <row r="691" spans="1:10" s="122" customFormat="1" ht="14.15" customHeight="1" x14ac:dyDescent="0.3">
      <c r="A691" s="827"/>
      <c r="B691" s="828"/>
      <c r="C691" s="829"/>
      <c r="D691" s="831"/>
      <c r="E691" s="142"/>
      <c r="F691" s="142"/>
      <c r="G691" s="142"/>
      <c r="H691" s="142"/>
      <c r="I691" s="142"/>
      <c r="J691" s="143"/>
    </row>
    <row r="692" spans="1:10" s="122" customFormat="1" ht="14.15" customHeight="1" x14ac:dyDescent="0.3">
      <c r="A692" s="827"/>
      <c r="B692" s="828"/>
      <c r="C692" s="829"/>
      <c r="D692" s="831"/>
      <c r="E692" s="144"/>
      <c r="F692" s="144"/>
      <c r="G692" s="144"/>
      <c r="H692" s="144"/>
      <c r="I692" s="144"/>
      <c r="J692" s="145"/>
    </row>
    <row r="693" spans="1:10" s="122" customFormat="1" ht="14.15" customHeight="1" x14ac:dyDescent="0.3">
      <c r="A693" s="827"/>
      <c r="B693" s="828"/>
      <c r="C693" s="829"/>
      <c r="D693" s="832" t="s">
        <v>25</v>
      </c>
      <c r="E693" s="148"/>
      <c r="F693" s="148"/>
      <c r="G693" s="148"/>
      <c r="H693" s="146"/>
      <c r="I693" s="148"/>
      <c r="J693" s="149"/>
    </row>
    <row r="694" spans="1:10" s="122" customFormat="1" ht="14.15" customHeight="1" x14ac:dyDescent="0.3">
      <c r="A694" s="827"/>
      <c r="B694" s="828"/>
      <c r="C694" s="829"/>
      <c r="D694" s="832"/>
      <c r="E694" s="142"/>
      <c r="F694" s="142"/>
      <c r="G694" s="142"/>
      <c r="H694" s="142"/>
      <c r="I694" s="142"/>
      <c r="J694" s="143"/>
    </row>
    <row r="695" spans="1:10" s="122" customFormat="1" ht="14.15" customHeight="1" thickBot="1" x14ac:dyDescent="0.35">
      <c r="A695" s="827"/>
      <c r="B695" s="828"/>
      <c r="C695" s="829"/>
      <c r="D695" s="832"/>
      <c r="E695" s="150"/>
      <c r="F695" s="150"/>
      <c r="G695" s="150"/>
      <c r="H695" s="151"/>
      <c r="I695" s="151"/>
      <c r="J695" s="152"/>
    </row>
    <row r="696" spans="1:10" s="122" customFormat="1" ht="14.15" customHeight="1" thickTop="1" x14ac:dyDescent="0.3">
      <c r="A696" s="837">
        <v>78</v>
      </c>
      <c r="B696" s="836">
        <f>INDEX(progvil,A696)</f>
        <v>0</v>
      </c>
      <c r="C696" s="835">
        <f>INDEX(fichvil,A696)</f>
        <v>0</v>
      </c>
      <c r="D696" s="834" t="s">
        <v>32</v>
      </c>
      <c r="E696" s="153"/>
      <c r="F696" s="154"/>
      <c r="G696" s="154"/>
      <c r="H696" s="154"/>
      <c r="I696" s="154"/>
      <c r="J696" s="141"/>
    </row>
    <row r="697" spans="1:10" s="122" customFormat="1" ht="14.15" customHeight="1" x14ac:dyDescent="0.3">
      <c r="A697" s="837"/>
      <c r="B697" s="836"/>
      <c r="C697" s="835"/>
      <c r="D697" s="834"/>
      <c r="E697" s="142"/>
      <c r="F697" s="142"/>
      <c r="G697" s="142"/>
      <c r="H697" s="142"/>
      <c r="I697" s="142"/>
      <c r="J697" s="143"/>
    </row>
    <row r="698" spans="1:10" s="122" customFormat="1" ht="14.15" customHeight="1" x14ac:dyDescent="0.3">
      <c r="A698" s="837"/>
      <c r="B698" s="836"/>
      <c r="C698" s="835"/>
      <c r="D698" s="834"/>
      <c r="E698" s="155"/>
      <c r="F698" s="155"/>
      <c r="G698" s="155"/>
      <c r="H698" s="155"/>
      <c r="I698" s="155"/>
      <c r="J698" s="156"/>
    </row>
    <row r="699" spans="1:10" s="122" customFormat="1" ht="14.15" customHeight="1" x14ac:dyDescent="0.3">
      <c r="A699" s="837"/>
      <c r="B699" s="836"/>
      <c r="C699" s="835"/>
      <c r="D699" s="833" t="s">
        <v>34</v>
      </c>
      <c r="E699" s="146"/>
      <c r="F699" s="146"/>
      <c r="G699" s="146"/>
      <c r="H699" s="146"/>
      <c r="I699" s="146"/>
      <c r="J699" s="149"/>
    </row>
    <row r="700" spans="1:10" s="122" customFormat="1" ht="14.15" customHeight="1" x14ac:dyDescent="0.3">
      <c r="A700" s="837"/>
      <c r="B700" s="836"/>
      <c r="C700" s="835"/>
      <c r="D700" s="833"/>
      <c r="E700" s="142"/>
      <c r="F700" s="142"/>
      <c r="G700" s="142"/>
      <c r="H700" s="142"/>
      <c r="I700" s="142"/>
      <c r="J700" s="143"/>
    </row>
    <row r="701" spans="1:10" s="122" customFormat="1" ht="14.15" customHeight="1" x14ac:dyDescent="0.3">
      <c r="A701" s="837"/>
      <c r="B701" s="836"/>
      <c r="C701" s="835"/>
      <c r="D701" s="833"/>
      <c r="E701" s="144"/>
      <c r="F701" s="144"/>
      <c r="G701" s="144"/>
      <c r="H701" s="144"/>
      <c r="I701" s="144"/>
      <c r="J701" s="145"/>
    </row>
    <row r="702" spans="1:10" s="122" customFormat="1" ht="14.15" customHeight="1" x14ac:dyDescent="0.3">
      <c r="A702" s="837"/>
      <c r="B702" s="836"/>
      <c r="C702" s="835"/>
      <c r="D702" s="833" t="s">
        <v>25</v>
      </c>
      <c r="E702" s="148"/>
      <c r="F702" s="148"/>
      <c r="G702" s="148"/>
      <c r="H702" s="148"/>
      <c r="I702" s="148"/>
      <c r="J702" s="149"/>
    </row>
    <row r="703" spans="1:10" s="122" customFormat="1" ht="14.15" customHeight="1" x14ac:dyDescent="0.3">
      <c r="A703" s="837"/>
      <c r="B703" s="836"/>
      <c r="C703" s="835"/>
      <c r="D703" s="833"/>
      <c r="E703" s="142"/>
      <c r="F703" s="142"/>
      <c r="G703" s="142"/>
      <c r="H703" s="142"/>
      <c r="I703" s="142"/>
      <c r="J703" s="143"/>
    </row>
    <row r="704" spans="1:10" s="122" customFormat="1" ht="14.15" customHeight="1" thickBot="1" x14ac:dyDescent="0.35">
      <c r="A704" s="837"/>
      <c r="B704" s="836"/>
      <c r="C704" s="835"/>
      <c r="D704" s="833"/>
      <c r="E704" s="150"/>
      <c r="F704" s="150"/>
      <c r="G704" s="150"/>
      <c r="H704" s="150"/>
      <c r="I704" s="150"/>
      <c r="J704" s="152"/>
    </row>
    <row r="705" spans="1:10" s="122" customFormat="1" ht="14.15" customHeight="1" thickTop="1" x14ac:dyDescent="0.3">
      <c r="A705" s="827">
        <v>79</v>
      </c>
      <c r="B705" s="828">
        <f>INDEX(progvil,A705)</f>
        <v>0</v>
      </c>
      <c r="C705" s="829">
        <f>INDEX(fichvil,A705)</f>
        <v>0</v>
      </c>
      <c r="D705" s="830" t="s">
        <v>32</v>
      </c>
      <c r="E705" s="140"/>
      <c r="F705" s="140"/>
      <c r="G705" s="140"/>
      <c r="H705" s="140"/>
      <c r="I705" s="140"/>
      <c r="J705" s="141"/>
    </row>
    <row r="706" spans="1:10" s="122" customFormat="1" ht="14.15" customHeight="1" x14ac:dyDescent="0.3">
      <c r="A706" s="827"/>
      <c r="B706" s="828"/>
      <c r="C706" s="829"/>
      <c r="D706" s="830"/>
      <c r="E706" s="142"/>
      <c r="F706" s="142"/>
      <c r="G706" s="142"/>
      <c r="H706" s="142"/>
      <c r="I706" s="142"/>
      <c r="J706" s="143"/>
    </row>
    <row r="707" spans="1:10" s="122" customFormat="1" ht="14.15" customHeight="1" x14ac:dyDescent="0.3">
      <c r="A707" s="827"/>
      <c r="B707" s="828"/>
      <c r="C707" s="829"/>
      <c r="D707" s="830"/>
      <c r="E707" s="144"/>
      <c r="F707" s="144"/>
      <c r="G707" s="144"/>
      <c r="H707" s="144"/>
      <c r="I707" s="144"/>
      <c r="J707" s="145"/>
    </row>
    <row r="708" spans="1:10" s="122" customFormat="1" ht="14.15" customHeight="1" x14ac:dyDescent="0.3">
      <c r="A708" s="827"/>
      <c r="B708" s="828"/>
      <c r="C708" s="829"/>
      <c r="D708" s="831" t="s">
        <v>34</v>
      </c>
      <c r="E708" s="146"/>
      <c r="F708" s="146"/>
      <c r="G708" s="146"/>
      <c r="H708" s="146"/>
      <c r="I708" s="146"/>
      <c r="J708" s="147"/>
    </row>
    <row r="709" spans="1:10" s="122" customFormat="1" ht="14.15" customHeight="1" x14ac:dyDescent="0.3">
      <c r="A709" s="827"/>
      <c r="B709" s="828"/>
      <c r="C709" s="829"/>
      <c r="D709" s="831"/>
      <c r="E709" s="142"/>
      <c r="F709" s="142"/>
      <c r="G709" s="142"/>
      <c r="H709" s="142"/>
      <c r="I709" s="142"/>
      <c r="J709" s="143"/>
    </row>
    <row r="710" spans="1:10" s="122" customFormat="1" ht="14.15" customHeight="1" x14ac:dyDescent="0.3">
      <c r="A710" s="827"/>
      <c r="B710" s="828"/>
      <c r="C710" s="829"/>
      <c r="D710" s="831"/>
      <c r="E710" s="144"/>
      <c r="F710" s="144"/>
      <c r="G710" s="144"/>
      <c r="H710" s="144"/>
      <c r="I710" s="144"/>
      <c r="J710" s="145"/>
    </row>
    <row r="711" spans="1:10" s="122" customFormat="1" ht="14.15" customHeight="1" x14ac:dyDescent="0.3">
      <c r="A711" s="827"/>
      <c r="B711" s="828"/>
      <c r="C711" s="829"/>
      <c r="D711" s="832" t="s">
        <v>25</v>
      </c>
      <c r="E711" s="148"/>
      <c r="F711" s="148"/>
      <c r="G711" s="148"/>
      <c r="H711" s="146"/>
      <c r="I711" s="148"/>
      <c r="J711" s="149"/>
    </row>
    <row r="712" spans="1:10" s="122" customFormat="1" ht="14.15" customHeight="1" x14ac:dyDescent="0.3">
      <c r="A712" s="827"/>
      <c r="B712" s="828"/>
      <c r="C712" s="829"/>
      <c r="D712" s="832"/>
      <c r="E712" s="142"/>
      <c r="F712" s="142"/>
      <c r="G712" s="142"/>
      <c r="H712" s="142"/>
      <c r="I712" s="142"/>
      <c r="J712" s="143"/>
    </row>
    <row r="713" spans="1:10" s="122" customFormat="1" ht="14.15" customHeight="1" thickBot="1" x14ac:dyDescent="0.35">
      <c r="A713" s="827"/>
      <c r="B713" s="828"/>
      <c r="C713" s="829"/>
      <c r="D713" s="832"/>
      <c r="E713" s="150"/>
      <c r="F713" s="150"/>
      <c r="G713" s="150"/>
      <c r="H713" s="151"/>
      <c r="I713" s="151"/>
      <c r="J713" s="152"/>
    </row>
    <row r="714" spans="1:10" s="122" customFormat="1" ht="14.15" customHeight="1" thickTop="1" x14ac:dyDescent="0.3">
      <c r="A714" s="837">
        <v>80</v>
      </c>
      <c r="B714" s="836">
        <f>INDEX(progvil,A714)</f>
        <v>0</v>
      </c>
      <c r="C714" s="835">
        <f>INDEX(fichvil,A714)</f>
        <v>0</v>
      </c>
      <c r="D714" s="834" t="s">
        <v>32</v>
      </c>
      <c r="E714" s="153"/>
      <c r="F714" s="154"/>
      <c r="G714" s="154"/>
      <c r="H714" s="154"/>
      <c r="I714" s="154"/>
      <c r="J714" s="141"/>
    </row>
    <row r="715" spans="1:10" s="122" customFormat="1" ht="14.15" customHeight="1" x14ac:dyDescent="0.3">
      <c r="A715" s="837"/>
      <c r="B715" s="836"/>
      <c r="C715" s="835"/>
      <c r="D715" s="834"/>
      <c r="E715" s="142"/>
      <c r="F715" s="142"/>
      <c r="G715" s="142"/>
      <c r="H715" s="142"/>
      <c r="I715" s="142"/>
      <c r="J715" s="143"/>
    </row>
    <row r="716" spans="1:10" s="122" customFormat="1" ht="14.15" customHeight="1" x14ac:dyDescent="0.3">
      <c r="A716" s="837"/>
      <c r="B716" s="836"/>
      <c r="C716" s="835"/>
      <c r="D716" s="834"/>
      <c r="E716" s="155"/>
      <c r="F716" s="155"/>
      <c r="G716" s="155"/>
      <c r="H716" s="155"/>
      <c r="I716" s="155"/>
      <c r="J716" s="156"/>
    </row>
    <row r="717" spans="1:10" s="122" customFormat="1" ht="14.15" customHeight="1" x14ac:dyDescent="0.3">
      <c r="A717" s="837"/>
      <c r="B717" s="836"/>
      <c r="C717" s="835"/>
      <c r="D717" s="833" t="s">
        <v>34</v>
      </c>
      <c r="E717" s="146"/>
      <c r="F717" s="146"/>
      <c r="G717" s="146"/>
      <c r="H717" s="146"/>
      <c r="I717" s="146"/>
      <c r="J717" s="149"/>
    </row>
    <row r="718" spans="1:10" s="122" customFormat="1" ht="14.15" customHeight="1" x14ac:dyDescent="0.3">
      <c r="A718" s="837"/>
      <c r="B718" s="836"/>
      <c r="C718" s="835"/>
      <c r="D718" s="833"/>
      <c r="E718" s="142"/>
      <c r="F718" s="142"/>
      <c r="G718" s="142"/>
      <c r="H718" s="142"/>
      <c r="I718" s="142"/>
      <c r="J718" s="143"/>
    </row>
    <row r="719" spans="1:10" s="122" customFormat="1" ht="14.15" customHeight="1" x14ac:dyDescent="0.3">
      <c r="A719" s="837"/>
      <c r="B719" s="836"/>
      <c r="C719" s="835"/>
      <c r="D719" s="833"/>
      <c r="E719" s="144"/>
      <c r="F719" s="144"/>
      <c r="G719" s="144"/>
      <c r="H719" s="144"/>
      <c r="I719" s="144"/>
      <c r="J719" s="145"/>
    </row>
    <row r="720" spans="1:10" s="122" customFormat="1" ht="14.15" customHeight="1" x14ac:dyDescent="0.3">
      <c r="A720" s="837"/>
      <c r="B720" s="836"/>
      <c r="C720" s="835"/>
      <c r="D720" s="833" t="s">
        <v>25</v>
      </c>
      <c r="E720" s="148"/>
      <c r="F720" s="148"/>
      <c r="G720" s="148"/>
      <c r="H720" s="148"/>
      <c r="I720" s="148"/>
      <c r="J720" s="149"/>
    </row>
    <row r="721" spans="1:10" s="122" customFormat="1" ht="14.15" customHeight="1" x14ac:dyDescent="0.3">
      <c r="A721" s="837"/>
      <c r="B721" s="836"/>
      <c r="C721" s="835"/>
      <c r="D721" s="833"/>
      <c r="E721" s="142"/>
      <c r="F721" s="142"/>
      <c r="G721" s="142"/>
      <c r="H721" s="142"/>
      <c r="I721" s="142"/>
      <c r="J721" s="143"/>
    </row>
    <row r="722" spans="1:10" s="122" customFormat="1" ht="14.15" customHeight="1" thickBot="1" x14ac:dyDescent="0.35">
      <c r="A722" s="837"/>
      <c r="B722" s="836"/>
      <c r="C722" s="835"/>
      <c r="D722" s="833"/>
      <c r="E722" s="150"/>
      <c r="F722" s="150"/>
      <c r="G722" s="150"/>
      <c r="H722" s="150"/>
      <c r="I722" s="150"/>
      <c r="J722" s="152"/>
    </row>
    <row r="723" spans="1:10" s="122" customFormat="1" ht="14.15" customHeight="1" thickTop="1" x14ac:dyDescent="0.3">
      <c r="A723" s="827">
        <v>81</v>
      </c>
      <c r="B723" s="828">
        <f>INDEX(progvil,A723)</f>
        <v>0</v>
      </c>
      <c r="C723" s="829">
        <f>INDEX(fichvil,A723)</f>
        <v>0</v>
      </c>
      <c r="D723" s="830" t="s">
        <v>32</v>
      </c>
      <c r="E723" s="140"/>
      <c r="F723" s="140"/>
      <c r="G723" s="140"/>
      <c r="H723" s="140"/>
      <c r="I723" s="140"/>
      <c r="J723" s="141"/>
    </row>
    <row r="724" spans="1:10" s="122" customFormat="1" ht="14.15" customHeight="1" x14ac:dyDescent="0.3">
      <c r="A724" s="827"/>
      <c r="B724" s="828"/>
      <c r="C724" s="829"/>
      <c r="D724" s="830"/>
      <c r="E724" s="142"/>
      <c r="F724" s="142"/>
      <c r="G724" s="142"/>
      <c r="H724" s="142"/>
      <c r="I724" s="142"/>
      <c r="J724" s="143"/>
    </row>
    <row r="725" spans="1:10" s="122" customFormat="1" ht="14.15" customHeight="1" x14ac:dyDescent="0.3">
      <c r="A725" s="827"/>
      <c r="B725" s="828"/>
      <c r="C725" s="829"/>
      <c r="D725" s="830"/>
      <c r="E725" s="144"/>
      <c r="F725" s="144"/>
      <c r="G725" s="144"/>
      <c r="H725" s="144"/>
      <c r="I725" s="144"/>
      <c r="J725" s="145"/>
    </row>
    <row r="726" spans="1:10" s="122" customFormat="1" ht="14.15" customHeight="1" x14ac:dyDescent="0.3">
      <c r="A726" s="827"/>
      <c r="B726" s="828"/>
      <c r="C726" s="829"/>
      <c r="D726" s="831" t="s">
        <v>34</v>
      </c>
      <c r="E726" s="146"/>
      <c r="F726" s="146"/>
      <c r="G726" s="146"/>
      <c r="H726" s="146"/>
      <c r="I726" s="146"/>
      <c r="J726" s="147"/>
    </row>
    <row r="727" spans="1:10" s="122" customFormat="1" ht="14.15" customHeight="1" x14ac:dyDescent="0.3">
      <c r="A727" s="827"/>
      <c r="B727" s="828"/>
      <c r="C727" s="829"/>
      <c r="D727" s="831"/>
      <c r="E727" s="142"/>
      <c r="F727" s="142"/>
      <c r="G727" s="142"/>
      <c r="H727" s="142"/>
      <c r="I727" s="142"/>
      <c r="J727" s="143"/>
    </row>
    <row r="728" spans="1:10" s="122" customFormat="1" ht="14.15" customHeight="1" x14ac:dyDescent="0.3">
      <c r="A728" s="827"/>
      <c r="B728" s="828"/>
      <c r="C728" s="829"/>
      <c r="D728" s="831"/>
      <c r="E728" s="144"/>
      <c r="F728" s="144"/>
      <c r="G728" s="144"/>
      <c r="H728" s="144"/>
      <c r="I728" s="144"/>
      <c r="J728" s="145"/>
    </row>
    <row r="729" spans="1:10" s="122" customFormat="1" ht="14.15" customHeight="1" x14ac:dyDescent="0.3">
      <c r="A729" s="827"/>
      <c r="B729" s="828"/>
      <c r="C729" s="829"/>
      <c r="D729" s="832" t="s">
        <v>25</v>
      </c>
      <c r="E729" s="148"/>
      <c r="F729" s="148"/>
      <c r="G729" s="148"/>
      <c r="H729" s="146"/>
      <c r="I729" s="148"/>
      <c r="J729" s="149"/>
    </row>
    <row r="730" spans="1:10" s="122" customFormat="1" ht="14.15" customHeight="1" x14ac:dyDescent="0.3">
      <c r="A730" s="827"/>
      <c r="B730" s="828"/>
      <c r="C730" s="829"/>
      <c r="D730" s="832"/>
      <c r="E730" s="142"/>
      <c r="F730" s="142"/>
      <c r="G730" s="142"/>
      <c r="H730" s="142"/>
      <c r="I730" s="142"/>
      <c r="J730" s="143"/>
    </row>
    <row r="731" spans="1:10" s="122" customFormat="1" ht="14.15" customHeight="1" thickBot="1" x14ac:dyDescent="0.35">
      <c r="A731" s="827"/>
      <c r="B731" s="828"/>
      <c r="C731" s="829"/>
      <c r="D731" s="832"/>
      <c r="E731" s="150"/>
      <c r="F731" s="150"/>
      <c r="G731" s="150"/>
      <c r="H731" s="151"/>
      <c r="I731" s="151"/>
      <c r="J731" s="152"/>
    </row>
    <row r="732" spans="1:10" s="122" customFormat="1" ht="14.15" customHeight="1" thickTop="1" x14ac:dyDescent="0.3">
      <c r="A732" s="837">
        <v>82</v>
      </c>
      <c r="B732" s="836">
        <f>INDEX(progvil,A732)</f>
        <v>0</v>
      </c>
      <c r="C732" s="835">
        <f>INDEX(fichvil,A732)</f>
        <v>0</v>
      </c>
      <c r="D732" s="834" t="s">
        <v>32</v>
      </c>
      <c r="E732" s="153"/>
      <c r="F732" s="154"/>
      <c r="G732" s="154"/>
      <c r="H732" s="154"/>
      <c r="I732" s="154"/>
      <c r="J732" s="141"/>
    </row>
    <row r="733" spans="1:10" s="122" customFormat="1" ht="14.15" customHeight="1" x14ac:dyDescent="0.3">
      <c r="A733" s="837"/>
      <c r="B733" s="836"/>
      <c r="C733" s="835"/>
      <c r="D733" s="834"/>
      <c r="E733" s="142"/>
      <c r="F733" s="142"/>
      <c r="G733" s="142"/>
      <c r="H733" s="142"/>
      <c r="I733" s="142"/>
      <c r="J733" s="143"/>
    </row>
    <row r="734" spans="1:10" s="122" customFormat="1" ht="14.15" customHeight="1" x14ac:dyDescent="0.3">
      <c r="A734" s="837"/>
      <c r="B734" s="836"/>
      <c r="C734" s="835"/>
      <c r="D734" s="834"/>
      <c r="E734" s="155"/>
      <c r="F734" s="155"/>
      <c r="G734" s="155"/>
      <c r="H734" s="155"/>
      <c r="I734" s="155"/>
      <c r="J734" s="156"/>
    </row>
    <row r="735" spans="1:10" s="122" customFormat="1" ht="14.15" customHeight="1" x14ac:dyDescent="0.3">
      <c r="A735" s="837"/>
      <c r="B735" s="836"/>
      <c r="C735" s="835"/>
      <c r="D735" s="833" t="s">
        <v>34</v>
      </c>
      <c r="E735" s="146"/>
      <c r="F735" s="146"/>
      <c r="G735" s="146"/>
      <c r="H735" s="146"/>
      <c r="I735" s="146"/>
      <c r="J735" s="149"/>
    </row>
    <row r="736" spans="1:10" s="122" customFormat="1" ht="14.15" customHeight="1" x14ac:dyDescent="0.3">
      <c r="A736" s="837"/>
      <c r="B736" s="836"/>
      <c r="C736" s="835"/>
      <c r="D736" s="833"/>
      <c r="E736" s="142"/>
      <c r="F736" s="142"/>
      <c r="G736" s="142"/>
      <c r="H736" s="142"/>
      <c r="I736" s="142"/>
      <c r="J736" s="143"/>
    </row>
    <row r="737" spans="1:10" s="122" customFormat="1" ht="14.15" customHeight="1" x14ac:dyDescent="0.3">
      <c r="A737" s="837"/>
      <c r="B737" s="836"/>
      <c r="C737" s="835"/>
      <c r="D737" s="833"/>
      <c r="E737" s="144"/>
      <c r="F737" s="144"/>
      <c r="G737" s="144"/>
      <c r="H737" s="144"/>
      <c r="I737" s="144"/>
      <c r="J737" s="145"/>
    </row>
    <row r="738" spans="1:10" s="122" customFormat="1" ht="14.15" customHeight="1" x14ac:dyDescent="0.3">
      <c r="A738" s="837"/>
      <c r="B738" s="836"/>
      <c r="C738" s="835"/>
      <c r="D738" s="833" t="s">
        <v>25</v>
      </c>
      <c r="E738" s="148"/>
      <c r="F738" s="148"/>
      <c r="G738" s="148"/>
      <c r="H738" s="148"/>
      <c r="I738" s="148"/>
      <c r="J738" s="149"/>
    </row>
    <row r="739" spans="1:10" s="122" customFormat="1" ht="14.15" customHeight="1" x14ac:dyDescent="0.3">
      <c r="A739" s="837"/>
      <c r="B739" s="836"/>
      <c r="C739" s="835"/>
      <c r="D739" s="833"/>
      <c r="E739" s="142"/>
      <c r="F739" s="142"/>
      <c r="G739" s="142"/>
      <c r="H739" s="142"/>
      <c r="I739" s="142"/>
      <c r="J739" s="143"/>
    </row>
    <row r="740" spans="1:10" s="122" customFormat="1" ht="14.15" customHeight="1" thickBot="1" x14ac:dyDescent="0.35">
      <c r="A740" s="837"/>
      <c r="B740" s="836"/>
      <c r="C740" s="835"/>
      <c r="D740" s="833"/>
      <c r="E740" s="150"/>
      <c r="F740" s="150"/>
      <c r="G740" s="150"/>
      <c r="H740" s="150"/>
      <c r="I740" s="150"/>
      <c r="J740" s="152"/>
    </row>
    <row r="741" spans="1:10" s="122" customFormat="1" ht="14.15" customHeight="1" thickTop="1" x14ac:dyDescent="0.3">
      <c r="A741" s="827">
        <v>83</v>
      </c>
      <c r="B741" s="828">
        <f>INDEX(progvil,A741)</f>
        <v>0</v>
      </c>
      <c r="C741" s="829">
        <f>INDEX(fichvil,A741)</f>
        <v>0</v>
      </c>
      <c r="D741" s="830" t="s">
        <v>32</v>
      </c>
      <c r="E741" s="140"/>
      <c r="F741" s="140"/>
      <c r="G741" s="140"/>
      <c r="H741" s="140"/>
      <c r="I741" s="140"/>
      <c r="J741" s="141"/>
    </row>
    <row r="742" spans="1:10" s="122" customFormat="1" ht="14.15" customHeight="1" x14ac:dyDescent="0.3">
      <c r="A742" s="827"/>
      <c r="B742" s="828"/>
      <c r="C742" s="829"/>
      <c r="D742" s="830"/>
      <c r="E742" s="142"/>
      <c r="F742" s="142"/>
      <c r="G742" s="142"/>
      <c r="H742" s="142"/>
      <c r="I742" s="142"/>
      <c r="J742" s="143"/>
    </row>
    <row r="743" spans="1:10" s="122" customFormat="1" ht="14.15" customHeight="1" x14ac:dyDescent="0.3">
      <c r="A743" s="827"/>
      <c r="B743" s="828"/>
      <c r="C743" s="829"/>
      <c r="D743" s="830"/>
      <c r="E743" s="144"/>
      <c r="F743" s="144"/>
      <c r="G743" s="144"/>
      <c r="H743" s="144"/>
      <c r="I743" s="144"/>
      <c r="J743" s="145"/>
    </row>
    <row r="744" spans="1:10" s="122" customFormat="1" ht="14.15" customHeight="1" x14ac:dyDescent="0.3">
      <c r="A744" s="827"/>
      <c r="B744" s="828"/>
      <c r="C744" s="829"/>
      <c r="D744" s="831" t="s">
        <v>34</v>
      </c>
      <c r="E744" s="146"/>
      <c r="F744" s="146"/>
      <c r="G744" s="146"/>
      <c r="H744" s="146"/>
      <c r="I744" s="146"/>
      <c r="J744" s="147"/>
    </row>
    <row r="745" spans="1:10" s="122" customFormat="1" ht="14.15" customHeight="1" x14ac:dyDescent="0.3">
      <c r="A745" s="827"/>
      <c r="B745" s="828"/>
      <c r="C745" s="829"/>
      <c r="D745" s="831"/>
      <c r="E745" s="142"/>
      <c r="F745" s="142"/>
      <c r="G745" s="142"/>
      <c r="H745" s="142"/>
      <c r="I745" s="142"/>
      <c r="J745" s="143"/>
    </row>
    <row r="746" spans="1:10" s="122" customFormat="1" ht="14.15" customHeight="1" x14ac:dyDescent="0.3">
      <c r="A746" s="827"/>
      <c r="B746" s="828"/>
      <c r="C746" s="829"/>
      <c r="D746" s="831"/>
      <c r="E746" s="144"/>
      <c r="F746" s="144"/>
      <c r="G746" s="144"/>
      <c r="H746" s="144"/>
      <c r="I746" s="144"/>
      <c r="J746" s="145"/>
    </row>
    <row r="747" spans="1:10" s="122" customFormat="1" ht="14.15" customHeight="1" x14ac:dyDescent="0.3">
      <c r="A747" s="827"/>
      <c r="B747" s="828"/>
      <c r="C747" s="829"/>
      <c r="D747" s="832" t="s">
        <v>25</v>
      </c>
      <c r="E747" s="148"/>
      <c r="F747" s="148"/>
      <c r="G747" s="148"/>
      <c r="H747" s="146"/>
      <c r="I747" s="148"/>
      <c r="J747" s="149"/>
    </row>
    <row r="748" spans="1:10" s="122" customFormat="1" ht="14.15" customHeight="1" x14ac:dyDescent="0.3">
      <c r="A748" s="827"/>
      <c r="B748" s="828"/>
      <c r="C748" s="829"/>
      <c r="D748" s="832"/>
      <c r="E748" s="142"/>
      <c r="F748" s="142"/>
      <c r="G748" s="142"/>
      <c r="H748" s="142"/>
      <c r="I748" s="142"/>
      <c r="J748" s="143"/>
    </row>
    <row r="749" spans="1:10" s="122" customFormat="1" ht="14.15" customHeight="1" thickBot="1" x14ac:dyDescent="0.35">
      <c r="A749" s="827"/>
      <c r="B749" s="828"/>
      <c r="C749" s="829"/>
      <c r="D749" s="832"/>
      <c r="E749" s="150"/>
      <c r="F749" s="150"/>
      <c r="G749" s="150"/>
      <c r="H749" s="151"/>
      <c r="I749" s="151"/>
      <c r="J749" s="152"/>
    </row>
    <row r="750" spans="1:10" s="122" customFormat="1" ht="14.15" customHeight="1" thickTop="1" x14ac:dyDescent="0.3">
      <c r="A750" s="837">
        <v>84</v>
      </c>
      <c r="B750" s="836">
        <f>INDEX(progvil,A750)</f>
        <v>0</v>
      </c>
      <c r="C750" s="835">
        <f>INDEX(fichvil,A750)</f>
        <v>0</v>
      </c>
      <c r="D750" s="834" t="s">
        <v>32</v>
      </c>
      <c r="E750" s="153"/>
      <c r="F750" s="154"/>
      <c r="G750" s="154"/>
      <c r="H750" s="154"/>
      <c r="I750" s="154"/>
      <c r="J750" s="141"/>
    </row>
    <row r="751" spans="1:10" s="122" customFormat="1" ht="14.15" customHeight="1" x14ac:dyDescent="0.3">
      <c r="A751" s="837"/>
      <c r="B751" s="836"/>
      <c r="C751" s="835"/>
      <c r="D751" s="834"/>
      <c r="E751" s="142"/>
      <c r="F751" s="142"/>
      <c r="G751" s="142"/>
      <c r="H751" s="142"/>
      <c r="I751" s="142"/>
      <c r="J751" s="143"/>
    </row>
    <row r="752" spans="1:10" s="122" customFormat="1" ht="14.15" customHeight="1" x14ac:dyDescent="0.3">
      <c r="A752" s="837"/>
      <c r="B752" s="836"/>
      <c r="C752" s="835"/>
      <c r="D752" s="834"/>
      <c r="E752" s="155"/>
      <c r="F752" s="155"/>
      <c r="G752" s="155"/>
      <c r="H752" s="155"/>
      <c r="I752" s="155"/>
      <c r="J752" s="156"/>
    </row>
    <row r="753" spans="1:10" s="122" customFormat="1" ht="14.15" customHeight="1" x14ac:dyDescent="0.3">
      <c r="A753" s="837"/>
      <c r="B753" s="836"/>
      <c r="C753" s="835"/>
      <c r="D753" s="833" t="s">
        <v>34</v>
      </c>
      <c r="E753" s="146"/>
      <c r="F753" s="146"/>
      <c r="G753" s="146"/>
      <c r="H753" s="146"/>
      <c r="I753" s="146"/>
      <c r="J753" s="149"/>
    </row>
    <row r="754" spans="1:10" s="122" customFormat="1" ht="14.15" customHeight="1" x14ac:dyDescent="0.3">
      <c r="A754" s="837"/>
      <c r="B754" s="836"/>
      <c r="C754" s="835"/>
      <c r="D754" s="833"/>
      <c r="E754" s="142"/>
      <c r="F754" s="142"/>
      <c r="G754" s="142"/>
      <c r="H754" s="142"/>
      <c r="I754" s="142"/>
      <c r="J754" s="143"/>
    </row>
    <row r="755" spans="1:10" s="122" customFormat="1" ht="14.15" customHeight="1" x14ac:dyDescent="0.3">
      <c r="A755" s="837"/>
      <c r="B755" s="836"/>
      <c r="C755" s="835"/>
      <c r="D755" s="833"/>
      <c r="E755" s="144"/>
      <c r="F755" s="144"/>
      <c r="G755" s="144"/>
      <c r="H755" s="144"/>
      <c r="I755" s="144"/>
      <c r="J755" s="145"/>
    </row>
    <row r="756" spans="1:10" s="122" customFormat="1" ht="14.15" customHeight="1" x14ac:dyDescent="0.3">
      <c r="A756" s="837"/>
      <c r="B756" s="836"/>
      <c r="C756" s="835"/>
      <c r="D756" s="833" t="s">
        <v>25</v>
      </c>
      <c r="E756" s="148"/>
      <c r="F756" s="148"/>
      <c r="G756" s="148"/>
      <c r="H756" s="148"/>
      <c r="I756" s="148"/>
      <c r="J756" s="149"/>
    </row>
    <row r="757" spans="1:10" s="122" customFormat="1" ht="14.15" customHeight="1" x14ac:dyDescent="0.3">
      <c r="A757" s="837"/>
      <c r="B757" s="836"/>
      <c r="C757" s="835"/>
      <c r="D757" s="833"/>
      <c r="E757" s="142"/>
      <c r="F757" s="142"/>
      <c r="G757" s="142"/>
      <c r="H757" s="142"/>
      <c r="I757" s="142"/>
      <c r="J757" s="143"/>
    </row>
    <row r="758" spans="1:10" s="122" customFormat="1" ht="14.15" customHeight="1" thickBot="1" x14ac:dyDescent="0.35">
      <c r="A758" s="837"/>
      <c r="B758" s="836"/>
      <c r="C758" s="835"/>
      <c r="D758" s="833"/>
      <c r="E758" s="150"/>
      <c r="F758" s="150"/>
      <c r="G758" s="150"/>
      <c r="H758" s="150"/>
      <c r="I758" s="150"/>
      <c r="J758" s="152"/>
    </row>
    <row r="759" spans="1:10" s="122" customFormat="1" ht="14.15" customHeight="1" thickTop="1" x14ac:dyDescent="0.3">
      <c r="A759" s="827">
        <v>85</v>
      </c>
      <c r="B759" s="828">
        <f>INDEX(progvil,A759)</f>
        <v>0</v>
      </c>
      <c r="C759" s="829">
        <f>INDEX(fichvil,A759)</f>
        <v>0</v>
      </c>
      <c r="D759" s="830" t="s">
        <v>32</v>
      </c>
      <c r="E759" s="140"/>
      <c r="F759" s="140"/>
      <c r="G759" s="140"/>
      <c r="H759" s="140"/>
      <c r="I759" s="140"/>
      <c r="J759" s="141"/>
    </row>
    <row r="760" spans="1:10" s="122" customFormat="1" ht="14.15" customHeight="1" x14ac:dyDescent="0.3">
      <c r="A760" s="827"/>
      <c r="B760" s="828"/>
      <c r="C760" s="829"/>
      <c r="D760" s="830"/>
      <c r="E760" s="142"/>
      <c r="F760" s="142"/>
      <c r="G760" s="142"/>
      <c r="H760" s="142"/>
      <c r="I760" s="142"/>
      <c r="J760" s="143"/>
    </row>
    <row r="761" spans="1:10" s="122" customFormat="1" ht="14.15" customHeight="1" x14ac:dyDescent="0.3">
      <c r="A761" s="827"/>
      <c r="B761" s="828"/>
      <c r="C761" s="829"/>
      <c r="D761" s="830"/>
      <c r="E761" s="144"/>
      <c r="F761" s="144"/>
      <c r="G761" s="144"/>
      <c r="H761" s="144"/>
      <c r="I761" s="144"/>
      <c r="J761" s="145"/>
    </row>
    <row r="762" spans="1:10" s="122" customFormat="1" ht="14.15" customHeight="1" x14ac:dyDescent="0.3">
      <c r="A762" s="827"/>
      <c r="B762" s="828"/>
      <c r="C762" s="829"/>
      <c r="D762" s="831" t="s">
        <v>34</v>
      </c>
      <c r="E762" s="146"/>
      <c r="F762" s="146"/>
      <c r="G762" s="146"/>
      <c r="H762" s="146"/>
      <c r="I762" s="146"/>
      <c r="J762" s="147"/>
    </row>
    <row r="763" spans="1:10" s="122" customFormat="1" ht="14.15" customHeight="1" x14ac:dyDescent="0.3">
      <c r="A763" s="827"/>
      <c r="B763" s="828"/>
      <c r="C763" s="829"/>
      <c r="D763" s="831"/>
      <c r="E763" s="142"/>
      <c r="F763" s="142"/>
      <c r="G763" s="142"/>
      <c r="H763" s="142"/>
      <c r="I763" s="142"/>
      <c r="J763" s="143"/>
    </row>
    <row r="764" spans="1:10" s="122" customFormat="1" ht="14.15" customHeight="1" x14ac:dyDescent="0.3">
      <c r="A764" s="827"/>
      <c r="B764" s="828"/>
      <c r="C764" s="829"/>
      <c r="D764" s="831"/>
      <c r="E764" s="144"/>
      <c r="F764" s="144"/>
      <c r="G764" s="144"/>
      <c r="H764" s="144"/>
      <c r="I764" s="144"/>
      <c r="J764" s="145"/>
    </row>
    <row r="765" spans="1:10" s="122" customFormat="1" ht="14.15" customHeight="1" x14ac:dyDescent="0.3">
      <c r="A765" s="827"/>
      <c r="B765" s="828"/>
      <c r="C765" s="829"/>
      <c r="D765" s="832" t="s">
        <v>25</v>
      </c>
      <c r="E765" s="148"/>
      <c r="F765" s="148"/>
      <c r="G765" s="148"/>
      <c r="H765" s="146"/>
      <c r="I765" s="148"/>
      <c r="J765" s="149"/>
    </row>
    <row r="766" spans="1:10" s="122" customFormat="1" ht="14.15" customHeight="1" x14ac:dyDescent="0.3">
      <c r="A766" s="827"/>
      <c r="B766" s="828"/>
      <c r="C766" s="829"/>
      <c r="D766" s="832"/>
      <c r="E766" s="142"/>
      <c r="F766" s="142"/>
      <c r="G766" s="142"/>
      <c r="H766" s="142"/>
      <c r="I766" s="142"/>
      <c r="J766" s="143"/>
    </row>
    <row r="767" spans="1:10" s="122" customFormat="1" ht="14.15" customHeight="1" thickBot="1" x14ac:dyDescent="0.35">
      <c r="A767" s="827"/>
      <c r="B767" s="828"/>
      <c r="C767" s="829"/>
      <c r="D767" s="832"/>
      <c r="E767" s="150"/>
      <c r="F767" s="150"/>
      <c r="G767" s="150"/>
      <c r="H767" s="151"/>
      <c r="I767" s="151"/>
      <c r="J767" s="152"/>
    </row>
    <row r="768" spans="1:10" s="122" customFormat="1" ht="14.15" customHeight="1" thickTop="1" x14ac:dyDescent="0.3">
      <c r="A768" s="837">
        <v>86</v>
      </c>
      <c r="B768" s="836">
        <f>INDEX(progvil,A768)</f>
        <v>0</v>
      </c>
      <c r="C768" s="835">
        <f>INDEX(fichvil,A768)</f>
        <v>0</v>
      </c>
      <c r="D768" s="834" t="s">
        <v>32</v>
      </c>
      <c r="E768" s="153"/>
      <c r="F768" s="154"/>
      <c r="G768" s="154"/>
      <c r="H768" s="154"/>
      <c r="I768" s="154"/>
      <c r="J768" s="141"/>
    </row>
    <row r="769" spans="1:10" s="122" customFormat="1" ht="14.15" customHeight="1" x14ac:dyDescent="0.3">
      <c r="A769" s="837"/>
      <c r="B769" s="836"/>
      <c r="C769" s="835"/>
      <c r="D769" s="834"/>
      <c r="E769" s="142"/>
      <c r="F769" s="142"/>
      <c r="G769" s="142"/>
      <c r="H769" s="142"/>
      <c r="I769" s="142"/>
      <c r="J769" s="143"/>
    </row>
    <row r="770" spans="1:10" s="122" customFormat="1" ht="14.15" customHeight="1" x14ac:dyDescent="0.3">
      <c r="A770" s="837"/>
      <c r="B770" s="836"/>
      <c r="C770" s="835"/>
      <c r="D770" s="834"/>
      <c r="E770" s="155"/>
      <c r="F770" s="155"/>
      <c r="G770" s="155"/>
      <c r="H770" s="155"/>
      <c r="I770" s="155"/>
      <c r="J770" s="156"/>
    </row>
    <row r="771" spans="1:10" s="122" customFormat="1" ht="14.15" customHeight="1" x14ac:dyDescent="0.3">
      <c r="A771" s="837"/>
      <c r="B771" s="836"/>
      <c r="C771" s="835"/>
      <c r="D771" s="833" t="s">
        <v>34</v>
      </c>
      <c r="E771" s="146"/>
      <c r="F771" s="146"/>
      <c r="G771" s="146"/>
      <c r="H771" s="146"/>
      <c r="I771" s="146"/>
      <c r="J771" s="149"/>
    </row>
    <row r="772" spans="1:10" s="122" customFormat="1" ht="14.15" customHeight="1" x14ac:dyDescent="0.3">
      <c r="A772" s="837"/>
      <c r="B772" s="836"/>
      <c r="C772" s="835"/>
      <c r="D772" s="833"/>
      <c r="E772" s="142"/>
      <c r="F772" s="142"/>
      <c r="G772" s="142"/>
      <c r="H772" s="142"/>
      <c r="I772" s="142"/>
      <c r="J772" s="143"/>
    </row>
    <row r="773" spans="1:10" s="122" customFormat="1" ht="14.15" customHeight="1" x14ac:dyDescent="0.3">
      <c r="A773" s="837"/>
      <c r="B773" s="836"/>
      <c r="C773" s="835"/>
      <c r="D773" s="833"/>
      <c r="E773" s="144"/>
      <c r="F773" s="144"/>
      <c r="G773" s="144"/>
      <c r="H773" s="144"/>
      <c r="I773" s="144"/>
      <c r="J773" s="145"/>
    </row>
    <row r="774" spans="1:10" s="122" customFormat="1" ht="14.15" customHeight="1" x14ac:dyDescent="0.3">
      <c r="A774" s="837"/>
      <c r="B774" s="836"/>
      <c r="C774" s="835"/>
      <c r="D774" s="833" t="s">
        <v>25</v>
      </c>
      <c r="E774" s="148"/>
      <c r="F774" s="148"/>
      <c r="G774" s="148"/>
      <c r="H774" s="148"/>
      <c r="I774" s="148"/>
      <c r="J774" s="149"/>
    </row>
    <row r="775" spans="1:10" s="122" customFormat="1" ht="14.15" customHeight="1" x14ac:dyDescent="0.3">
      <c r="A775" s="837"/>
      <c r="B775" s="836"/>
      <c r="C775" s="835"/>
      <c r="D775" s="833"/>
      <c r="E775" s="142"/>
      <c r="F775" s="142"/>
      <c r="G775" s="142"/>
      <c r="H775" s="142"/>
      <c r="I775" s="142"/>
      <c r="J775" s="143"/>
    </row>
    <row r="776" spans="1:10" s="122" customFormat="1" ht="14.15" customHeight="1" thickBot="1" x14ac:dyDescent="0.35">
      <c r="A776" s="837"/>
      <c r="B776" s="836"/>
      <c r="C776" s="835"/>
      <c r="D776" s="833"/>
      <c r="E776" s="150"/>
      <c r="F776" s="150"/>
      <c r="G776" s="150"/>
      <c r="H776" s="150"/>
      <c r="I776" s="150"/>
      <c r="J776" s="152"/>
    </row>
    <row r="777" spans="1:10" s="122" customFormat="1" ht="14.15" customHeight="1" thickTop="1" x14ac:dyDescent="0.3">
      <c r="A777" s="827">
        <v>87</v>
      </c>
      <c r="B777" s="828">
        <f>INDEX(progvil,A777)</f>
        <v>0</v>
      </c>
      <c r="C777" s="829">
        <f>INDEX(fichvil,A777)</f>
        <v>0</v>
      </c>
      <c r="D777" s="830" t="s">
        <v>32</v>
      </c>
      <c r="E777" s="140"/>
      <c r="F777" s="140"/>
      <c r="G777" s="140"/>
      <c r="H777" s="140"/>
      <c r="I777" s="140"/>
      <c r="J777" s="141"/>
    </row>
    <row r="778" spans="1:10" s="122" customFormat="1" ht="14.15" customHeight="1" x14ac:dyDescent="0.3">
      <c r="A778" s="827"/>
      <c r="B778" s="828"/>
      <c r="C778" s="829"/>
      <c r="D778" s="830"/>
      <c r="E778" s="142"/>
      <c r="F778" s="142"/>
      <c r="G778" s="142"/>
      <c r="H778" s="142"/>
      <c r="I778" s="142"/>
      <c r="J778" s="143"/>
    </row>
    <row r="779" spans="1:10" s="122" customFormat="1" ht="14.15" customHeight="1" x14ac:dyDescent="0.3">
      <c r="A779" s="827"/>
      <c r="B779" s="828"/>
      <c r="C779" s="829"/>
      <c r="D779" s="830"/>
      <c r="E779" s="144"/>
      <c r="F779" s="144"/>
      <c r="G779" s="144"/>
      <c r="H779" s="144"/>
      <c r="I779" s="144"/>
      <c r="J779" s="145"/>
    </row>
    <row r="780" spans="1:10" s="122" customFormat="1" ht="14.15" customHeight="1" x14ac:dyDescent="0.3">
      <c r="A780" s="827"/>
      <c r="B780" s="828"/>
      <c r="C780" s="829"/>
      <c r="D780" s="831" t="s">
        <v>34</v>
      </c>
      <c r="E780" s="146"/>
      <c r="F780" s="146"/>
      <c r="G780" s="146"/>
      <c r="H780" s="146"/>
      <c r="I780" s="146"/>
      <c r="J780" s="147"/>
    </row>
    <row r="781" spans="1:10" s="122" customFormat="1" ht="14.15" customHeight="1" x14ac:dyDescent="0.3">
      <c r="A781" s="827"/>
      <c r="B781" s="828"/>
      <c r="C781" s="829"/>
      <c r="D781" s="831"/>
      <c r="E781" s="142"/>
      <c r="F781" s="142"/>
      <c r="G781" s="142"/>
      <c r="H781" s="142"/>
      <c r="I781" s="142"/>
      <c r="J781" s="143"/>
    </row>
    <row r="782" spans="1:10" s="122" customFormat="1" ht="14.15" customHeight="1" x14ac:dyDescent="0.3">
      <c r="A782" s="827"/>
      <c r="B782" s="828"/>
      <c r="C782" s="829"/>
      <c r="D782" s="831"/>
      <c r="E782" s="144"/>
      <c r="F782" s="144"/>
      <c r="G782" s="144"/>
      <c r="H782" s="144"/>
      <c r="I782" s="144"/>
      <c r="J782" s="145"/>
    </row>
    <row r="783" spans="1:10" s="122" customFormat="1" ht="14.15" customHeight="1" x14ac:dyDescent="0.3">
      <c r="A783" s="827"/>
      <c r="B783" s="828"/>
      <c r="C783" s="829"/>
      <c r="D783" s="832" t="s">
        <v>25</v>
      </c>
      <c r="E783" s="148"/>
      <c r="F783" s="148"/>
      <c r="G783" s="148"/>
      <c r="H783" s="146"/>
      <c r="I783" s="148"/>
      <c r="J783" s="149"/>
    </row>
    <row r="784" spans="1:10" s="122" customFormat="1" ht="14.15" customHeight="1" x14ac:dyDescent="0.3">
      <c r="A784" s="827"/>
      <c r="B784" s="828"/>
      <c r="C784" s="829"/>
      <c r="D784" s="832"/>
      <c r="E784" s="142"/>
      <c r="F784" s="142"/>
      <c r="G784" s="142"/>
      <c r="H784" s="142"/>
      <c r="I784" s="142"/>
      <c r="J784" s="143"/>
    </row>
    <row r="785" spans="1:10" s="122" customFormat="1" ht="14.15" customHeight="1" thickBot="1" x14ac:dyDescent="0.35">
      <c r="A785" s="827"/>
      <c r="B785" s="828"/>
      <c r="C785" s="829"/>
      <c r="D785" s="832"/>
      <c r="E785" s="150"/>
      <c r="F785" s="150"/>
      <c r="G785" s="150"/>
      <c r="H785" s="151"/>
      <c r="I785" s="151"/>
      <c r="J785" s="152"/>
    </row>
    <row r="786" spans="1:10" s="122" customFormat="1" ht="14.15" customHeight="1" thickTop="1" x14ac:dyDescent="0.3">
      <c r="A786" s="837">
        <v>88</v>
      </c>
      <c r="B786" s="836">
        <f>INDEX(progvil,A786)</f>
        <v>0</v>
      </c>
      <c r="C786" s="835">
        <f>INDEX(fichvil,A786)</f>
        <v>0</v>
      </c>
      <c r="D786" s="834" t="s">
        <v>32</v>
      </c>
      <c r="E786" s="153"/>
      <c r="F786" s="154"/>
      <c r="G786" s="154"/>
      <c r="H786" s="154"/>
      <c r="I786" s="154"/>
      <c r="J786" s="141"/>
    </row>
    <row r="787" spans="1:10" s="122" customFormat="1" ht="14.15" customHeight="1" x14ac:dyDescent="0.3">
      <c r="A787" s="837"/>
      <c r="B787" s="836"/>
      <c r="C787" s="835"/>
      <c r="D787" s="834"/>
      <c r="E787" s="142"/>
      <c r="F787" s="142"/>
      <c r="G787" s="142"/>
      <c r="H787" s="142"/>
      <c r="I787" s="142"/>
      <c r="J787" s="143"/>
    </row>
    <row r="788" spans="1:10" s="122" customFormat="1" ht="14.15" customHeight="1" x14ac:dyDescent="0.3">
      <c r="A788" s="837"/>
      <c r="B788" s="836"/>
      <c r="C788" s="835"/>
      <c r="D788" s="834"/>
      <c r="E788" s="155"/>
      <c r="F788" s="155"/>
      <c r="G788" s="155"/>
      <c r="H788" s="155"/>
      <c r="I788" s="155"/>
      <c r="J788" s="156"/>
    </row>
    <row r="789" spans="1:10" s="122" customFormat="1" ht="14.15" customHeight="1" x14ac:dyDescent="0.3">
      <c r="A789" s="837"/>
      <c r="B789" s="836"/>
      <c r="C789" s="835"/>
      <c r="D789" s="833" t="s">
        <v>34</v>
      </c>
      <c r="E789" s="146"/>
      <c r="F789" s="146"/>
      <c r="G789" s="146"/>
      <c r="H789" s="146"/>
      <c r="I789" s="146"/>
      <c r="J789" s="149"/>
    </row>
    <row r="790" spans="1:10" s="122" customFormat="1" ht="14.15" customHeight="1" x14ac:dyDescent="0.3">
      <c r="A790" s="837"/>
      <c r="B790" s="836"/>
      <c r="C790" s="835"/>
      <c r="D790" s="833"/>
      <c r="E790" s="142"/>
      <c r="F790" s="142"/>
      <c r="G790" s="142"/>
      <c r="H790" s="142"/>
      <c r="I790" s="142"/>
      <c r="J790" s="143"/>
    </row>
    <row r="791" spans="1:10" s="122" customFormat="1" ht="14.15" customHeight="1" x14ac:dyDescent="0.3">
      <c r="A791" s="837"/>
      <c r="B791" s="836"/>
      <c r="C791" s="835"/>
      <c r="D791" s="833"/>
      <c r="E791" s="144"/>
      <c r="F791" s="144"/>
      <c r="G791" s="144"/>
      <c r="H791" s="144"/>
      <c r="I791" s="144"/>
      <c r="J791" s="145"/>
    </row>
    <row r="792" spans="1:10" s="122" customFormat="1" ht="14.15" customHeight="1" x14ac:dyDescent="0.3">
      <c r="A792" s="837"/>
      <c r="B792" s="836"/>
      <c r="C792" s="835"/>
      <c r="D792" s="833" t="s">
        <v>25</v>
      </c>
      <c r="E792" s="148"/>
      <c r="F792" s="148"/>
      <c r="G792" s="148"/>
      <c r="H792" s="148"/>
      <c r="I792" s="148"/>
      <c r="J792" s="149"/>
    </row>
    <row r="793" spans="1:10" s="122" customFormat="1" ht="14.15" customHeight="1" x14ac:dyDescent="0.3">
      <c r="A793" s="837"/>
      <c r="B793" s="836"/>
      <c r="C793" s="835"/>
      <c r="D793" s="833"/>
      <c r="E793" s="142"/>
      <c r="F793" s="142"/>
      <c r="G793" s="142"/>
      <c r="H793" s="142"/>
      <c r="I793" s="142"/>
      <c r="J793" s="143"/>
    </row>
    <row r="794" spans="1:10" s="122" customFormat="1" ht="14.15" customHeight="1" thickBot="1" x14ac:dyDescent="0.35">
      <c r="A794" s="837"/>
      <c r="B794" s="836"/>
      <c r="C794" s="835"/>
      <c r="D794" s="833"/>
      <c r="E794" s="150"/>
      <c r="F794" s="150"/>
      <c r="G794" s="150"/>
      <c r="H794" s="150"/>
      <c r="I794" s="150"/>
      <c r="J794" s="152"/>
    </row>
    <row r="795" spans="1:10" s="122" customFormat="1" ht="14.15" customHeight="1" thickTop="1" x14ac:dyDescent="0.3">
      <c r="A795" s="827">
        <v>89</v>
      </c>
      <c r="B795" s="828">
        <f>INDEX(progvil,A795)</f>
        <v>0</v>
      </c>
      <c r="C795" s="829">
        <f>INDEX(fichvil,A795)</f>
        <v>0</v>
      </c>
      <c r="D795" s="830" t="s">
        <v>32</v>
      </c>
      <c r="E795" s="140"/>
      <c r="F795" s="140"/>
      <c r="G795" s="140"/>
      <c r="H795" s="140"/>
      <c r="I795" s="140"/>
      <c r="J795" s="141"/>
    </row>
    <row r="796" spans="1:10" s="122" customFormat="1" ht="14.15" customHeight="1" x14ac:dyDescent="0.3">
      <c r="A796" s="827"/>
      <c r="B796" s="828"/>
      <c r="C796" s="829"/>
      <c r="D796" s="830"/>
      <c r="E796" s="142"/>
      <c r="F796" s="142"/>
      <c r="G796" s="142"/>
      <c r="H796" s="142"/>
      <c r="I796" s="142"/>
      <c r="J796" s="143"/>
    </row>
    <row r="797" spans="1:10" s="122" customFormat="1" ht="14.15" customHeight="1" x14ac:dyDescent="0.3">
      <c r="A797" s="827"/>
      <c r="B797" s="828"/>
      <c r="C797" s="829"/>
      <c r="D797" s="830"/>
      <c r="E797" s="144"/>
      <c r="F797" s="144"/>
      <c r="G797" s="144"/>
      <c r="H797" s="144"/>
      <c r="I797" s="144"/>
      <c r="J797" s="145"/>
    </row>
    <row r="798" spans="1:10" s="122" customFormat="1" ht="14.15" customHeight="1" x14ac:dyDescent="0.3">
      <c r="A798" s="827"/>
      <c r="B798" s="828"/>
      <c r="C798" s="829"/>
      <c r="D798" s="831" t="s">
        <v>34</v>
      </c>
      <c r="E798" s="146"/>
      <c r="F798" s="146"/>
      <c r="G798" s="146"/>
      <c r="H798" s="146"/>
      <c r="I798" s="146"/>
      <c r="J798" s="147"/>
    </row>
    <row r="799" spans="1:10" s="122" customFormat="1" ht="14.15" customHeight="1" x14ac:dyDescent="0.3">
      <c r="A799" s="827"/>
      <c r="B799" s="828"/>
      <c r="C799" s="829"/>
      <c r="D799" s="831"/>
      <c r="E799" s="142"/>
      <c r="F799" s="142"/>
      <c r="G799" s="142"/>
      <c r="H799" s="142"/>
      <c r="I799" s="142"/>
      <c r="J799" s="143"/>
    </row>
    <row r="800" spans="1:10" s="122" customFormat="1" ht="14.15" customHeight="1" x14ac:dyDescent="0.3">
      <c r="A800" s="827"/>
      <c r="B800" s="828"/>
      <c r="C800" s="829"/>
      <c r="D800" s="831"/>
      <c r="E800" s="144"/>
      <c r="F800" s="144"/>
      <c r="G800" s="144"/>
      <c r="H800" s="144"/>
      <c r="I800" s="144"/>
      <c r="J800" s="145"/>
    </row>
    <row r="801" spans="1:10" s="122" customFormat="1" ht="14.15" customHeight="1" x14ac:dyDescent="0.3">
      <c r="A801" s="827"/>
      <c r="B801" s="828"/>
      <c r="C801" s="829"/>
      <c r="D801" s="832" t="s">
        <v>25</v>
      </c>
      <c r="E801" s="148"/>
      <c r="F801" s="148"/>
      <c r="G801" s="148"/>
      <c r="H801" s="146"/>
      <c r="I801" s="148"/>
      <c r="J801" s="149"/>
    </row>
    <row r="802" spans="1:10" s="122" customFormat="1" ht="14.15" customHeight="1" x14ac:dyDescent="0.3">
      <c r="A802" s="827"/>
      <c r="B802" s="828"/>
      <c r="C802" s="829"/>
      <c r="D802" s="832"/>
      <c r="E802" s="142"/>
      <c r="F802" s="142"/>
      <c r="G802" s="142"/>
      <c r="H802" s="142"/>
      <c r="I802" s="142"/>
      <c r="J802" s="143"/>
    </row>
    <row r="803" spans="1:10" s="122" customFormat="1" ht="14.15" customHeight="1" thickBot="1" x14ac:dyDescent="0.35">
      <c r="A803" s="827"/>
      <c r="B803" s="828"/>
      <c r="C803" s="829"/>
      <c r="D803" s="832"/>
      <c r="E803" s="150"/>
      <c r="F803" s="150"/>
      <c r="G803" s="150"/>
      <c r="H803" s="151"/>
      <c r="I803" s="151"/>
      <c r="J803" s="152"/>
    </row>
    <row r="804" spans="1:10" s="122" customFormat="1" ht="14.15" customHeight="1" thickTop="1" x14ac:dyDescent="0.3">
      <c r="A804" s="837">
        <v>90</v>
      </c>
      <c r="B804" s="836">
        <f>INDEX(progvil,A804)</f>
        <v>0</v>
      </c>
      <c r="C804" s="835">
        <f>INDEX(fichvil,A804)</f>
        <v>0</v>
      </c>
      <c r="D804" s="834" t="s">
        <v>32</v>
      </c>
      <c r="E804" s="153"/>
      <c r="F804" s="154"/>
      <c r="G804" s="154"/>
      <c r="H804" s="154"/>
      <c r="I804" s="154"/>
      <c r="J804" s="141"/>
    </row>
    <row r="805" spans="1:10" s="122" customFormat="1" ht="14.15" customHeight="1" x14ac:dyDescent="0.3">
      <c r="A805" s="837"/>
      <c r="B805" s="836"/>
      <c r="C805" s="835"/>
      <c r="D805" s="834"/>
      <c r="E805" s="142"/>
      <c r="F805" s="142"/>
      <c r="G805" s="142"/>
      <c r="H805" s="142"/>
      <c r="I805" s="142"/>
      <c r="J805" s="143"/>
    </row>
    <row r="806" spans="1:10" s="122" customFormat="1" ht="14.15" customHeight="1" x14ac:dyDescent="0.3">
      <c r="A806" s="837"/>
      <c r="B806" s="836"/>
      <c r="C806" s="835"/>
      <c r="D806" s="834"/>
      <c r="E806" s="155"/>
      <c r="F806" s="155"/>
      <c r="G806" s="155"/>
      <c r="H806" s="155"/>
      <c r="I806" s="155"/>
      <c r="J806" s="156"/>
    </row>
    <row r="807" spans="1:10" s="122" customFormat="1" ht="14.15" customHeight="1" x14ac:dyDescent="0.3">
      <c r="A807" s="837"/>
      <c r="B807" s="836"/>
      <c r="C807" s="835"/>
      <c r="D807" s="833" t="s">
        <v>34</v>
      </c>
      <c r="E807" s="146"/>
      <c r="F807" s="146"/>
      <c r="G807" s="146"/>
      <c r="H807" s="146"/>
      <c r="I807" s="146"/>
      <c r="J807" s="149"/>
    </row>
    <row r="808" spans="1:10" s="122" customFormat="1" ht="14.15" customHeight="1" x14ac:dyDescent="0.3">
      <c r="A808" s="837"/>
      <c r="B808" s="836"/>
      <c r="C808" s="835"/>
      <c r="D808" s="833"/>
      <c r="E808" s="142"/>
      <c r="F808" s="142"/>
      <c r="G808" s="142"/>
      <c r="H808" s="142"/>
      <c r="I808" s="142"/>
      <c r="J808" s="143"/>
    </row>
    <row r="809" spans="1:10" s="122" customFormat="1" ht="14.15" customHeight="1" x14ac:dyDescent="0.3">
      <c r="A809" s="837"/>
      <c r="B809" s="836"/>
      <c r="C809" s="835"/>
      <c r="D809" s="833"/>
      <c r="E809" s="144"/>
      <c r="F809" s="144"/>
      <c r="G809" s="144"/>
      <c r="H809" s="144"/>
      <c r="I809" s="144"/>
      <c r="J809" s="145"/>
    </row>
    <row r="810" spans="1:10" s="122" customFormat="1" ht="14.15" customHeight="1" x14ac:dyDescent="0.3">
      <c r="A810" s="837"/>
      <c r="B810" s="836"/>
      <c r="C810" s="835"/>
      <c r="D810" s="833" t="s">
        <v>25</v>
      </c>
      <c r="E810" s="148"/>
      <c r="F810" s="148"/>
      <c r="G810" s="148"/>
      <c r="H810" s="148"/>
      <c r="I810" s="148"/>
      <c r="J810" s="149"/>
    </row>
    <row r="811" spans="1:10" s="122" customFormat="1" ht="14.15" customHeight="1" x14ac:dyDescent="0.3">
      <c r="A811" s="837"/>
      <c r="B811" s="836"/>
      <c r="C811" s="835"/>
      <c r="D811" s="833"/>
      <c r="E811" s="142"/>
      <c r="F811" s="142"/>
      <c r="G811" s="142"/>
      <c r="H811" s="142"/>
      <c r="I811" s="142"/>
      <c r="J811" s="143"/>
    </row>
    <row r="812" spans="1:10" s="122" customFormat="1" ht="14.15" customHeight="1" thickBot="1" x14ac:dyDescent="0.35">
      <c r="A812" s="837"/>
      <c r="B812" s="836"/>
      <c r="C812" s="835"/>
      <c r="D812" s="833"/>
      <c r="E812" s="150"/>
      <c r="F812" s="150"/>
      <c r="G812" s="150"/>
      <c r="H812" s="150"/>
      <c r="I812" s="150"/>
      <c r="J812" s="152"/>
    </row>
    <row r="813" spans="1:10" s="122" customFormat="1" ht="14.15" customHeight="1" thickTop="1" x14ac:dyDescent="0.3">
      <c r="A813" s="827">
        <v>91</v>
      </c>
      <c r="B813" s="828">
        <f>INDEX(progvil,A813)</f>
        <v>0</v>
      </c>
      <c r="C813" s="829">
        <f>INDEX(fichvil,A813)</f>
        <v>0</v>
      </c>
      <c r="D813" s="830" t="s">
        <v>32</v>
      </c>
      <c r="E813" s="140"/>
      <c r="F813" s="140"/>
      <c r="G813" s="140"/>
      <c r="H813" s="140"/>
      <c r="I813" s="140"/>
      <c r="J813" s="141"/>
    </row>
    <row r="814" spans="1:10" s="122" customFormat="1" ht="14.15" customHeight="1" x14ac:dyDescent="0.3">
      <c r="A814" s="827"/>
      <c r="B814" s="828"/>
      <c r="C814" s="829"/>
      <c r="D814" s="830"/>
      <c r="E814" s="142"/>
      <c r="F814" s="142"/>
      <c r="G814" s="142"/>
      <c r="H814" s="142"/>
      <c r="I814" s="142"/>
      <c r="J814" s="143"/>
    </row>
    <row r="815" spans="1:10" s="122" customFormat="1" ht="14.15" customHeight="1" x14ac:dyDescent="0.3">
      <c r="A815" s="827"/>
      <c r="B815" s="828"/>
      <c r="C815" s="829"/>
      <c r="D815" s="830"/>
      <c r="E815" s="144"/>
      <c r="F815" s="144"/>
      <c r="G815" s="144"/>
      <c r="H815" s="144"/>
      <c r="I815" s="144"/>
      <c r="J815" s="145"/>
    </row>
    <row r="816" spans="1:10" s="122" customFormat="1" ht="14.15" customHeight="1" x14ac:dyDescent="0.3">
      <c r="A816" s="827"/>
      <c r="B816" s="828"/>
      <c r="C816" s="829"/>
      <c r="D816" s="831" t="s">
        <v>34</v>
      </c>
      <c r="E816" s="146"/>
      <c r="F816" s="146"/>
      <c r="G816" s="146"/>
      <c r="H816" s="146"/>
      <c r="I816" s="146"/>
      <c r="J816" s="147"/>
    </row>
    <row r="817" spans="1:10" s="122" customFormat="1" ht="14.15" customHeight="1" x14ac:dyDescent="0.3">
      <c r="A817" s="827"/>
      <c r="B817" s="828"/>
      <c r="C817" s="829"/>
      <c r="D817" s="831"/>
      <c r="E817" s="142"/>
      <c r="F817" s="142"/>
      <c r="G817" s="142"/>
      <c r="H817" s="142"/>
      <c r="I817" s="142"/>
      <c r="J817" s="143"/>
    </row>
    <row r="818" spans="1:10" s="122" customFormat="1" ht="14.15" customHeight="1" x14ac:dyDescent="0.3">
      <c r="A818" s="827"/>
      <c r="B818" s="828"/>
      <c r="C818" s="829"/>
      <c r="D818" s="831"/>
      <c r="E818" s="144"/>
      <c r="F818" s="144"/>
      <c r="G818" s="144"/>
      <c r="H818" s="144"/>
      <c r="I818" s="144"/>
      <c r="J818" s="145"/>
    </row>
    <row r="819" spans="1:10" s="122" customFormat="1" ht="14.15" customHeight="1" x14ac:dyDescent="0.3">
      <c r="A819" s="827"/>
      <c r="B819" s="828"/>
      <c r="C819" s="829"/>
      <c r="D819" s="832" t="s">
        <v>25</v>
      </c>
      <c r="E819" s="148"/>
      <c r="F819" s="148"/>
      <c r="G819" s="148"/>
      <c r="H819" s="146"/>
      <c r="I819" s="148"/>
      <c r="J819" s="149"/>
    </row>
    <row r="820" spans="1:10" s="122" customFormat="1" ht="14.15" customHeight="1" x14ac:dyDescent="0.3">
      <c r="A820" s="827"/>
      <c r="B820" s="828"/>
      <c r="C820" s="829"/>
      <c r="D820" s="832"/>
      <c r="E820" s="142"/>
      <c r="F820" s="142"/>
      <c r="G820" s="142"/>
      <c r="H820" s="142"/>
      <c r="I820" s="142"/>
      <c r="J820" s="143"/>
    </row>
    <row r="821" spans="1:10" s="122" customFormat="1" ht="14.15" customHeight="1" thickBot="1" x14ac:dyDescent="0.35">
      <c r="A821" s="827"/>
      <c r="B821" s="828"/>
      <c r="C821" s="829"/>
      <c r="D821" s="832"/>
      <c r="E821" s="150"/>
      <c r="F821" s="150"/>
      <c r="G821" s="150"/>
      <c r="H821" s="151"/>
      <c r="I821" s="151"/>
      <c r="J821" s="152"/>
    </row>
    <row r="822" spans="1:10" s="122" customFormat="1" ht="14.15" customHeight="1" thickTop="1" x14ac:dyDescent="0.3">
      <c r="A822" s="837">
        <v>92</v>
      </c>
      <c r="B822" s="836">
        <f>INDEX(progvil,A822)</f>
        <v>0</v>
      </c>
      <c r="C822" s="835">
        <f>INDEX(fichvil,A822)</f>
        <v>0</v>
      </c>
      <c r="D822" s="834" t="s">
        <v>32</v>
      </c>
      <c r="E822" s="153"/>
      <c r="F822" s="154"/>
      <c r="G822" s="154"/>
      <c r="H822" s="154"/>
      <c r="I822" s="154"/>
      <c r="J822" s="141"/>
    </row>
    <row r="823" spans="1:10" s="122" customFormat="1" ht="14.15" customHeight="1" x14ac:dyDescent="0.3">
      <c r="A823" s="837"/>
      <c r="B823" s="836"/>
      <c r="C823" s="835"/>
      <c r="D823" s="834"/>
      <c r="E823" s="142"/>
      <c r="F823" s="142"/>
      <c r="G823" s="142"/>
      <c r="H823" s="142"/>
      <c r="I823" s="142"/>
      <c r="J823" s="143"/>
    </row>
    <row r="824" spans="1:10" s="122" customFormat="1" ht="14.15" customHeight="1" x14ac:dyDescent="0.3">
      <c r="A824" s="837"/>
      <c r="B824" s="836"/>
      <c r="C824" s="835"/>
      <c r="D824" s="834"/>
      <c r="E824" s="155"/>
      <c r="F824" s="155"/>
      <c r="G824" s="155"/>
      <c r="H824" s="155"/>
      <c r="I824" s="155"/>
      <c r="J824" s="156"/>
    </row>
    <row r="825" spans="1:10" s="122" customFormat="1" ht="14.15" customHeight="1" x14ac:dyDescent="0.3">
      <c r="A825" s="837"/>
      <c r="B825" s="836"/>
      <c r="C825" s="835"/>
      <c r="D825" s="833" t="s">
        <v>34</v>
      </c>
      <c r="E825" s="146"/>
      <c r="F825" s="146"/>
      <c r="G825" s="146"/>
      <c r="H825" s="146"/>
      <c r="I825" s="146"/>
      <c r="J825" s="149"/>
    </row>
    <row r="826" spans="1:10" s="122" customFormat="1" ht="14.15" customHeight="1" x14ac:dyDescent="0.3">
      <c r="A826" s="837"/>
      <c r="B826" s="836"/>
      <c r="C826" s="835"/>
      <c r="D826" s="833"/>
      <c r="E826" s="142"/>
      <c r="F826" s="142"/>
      <c r="G826" s="142"/>
      <c r="H826" s="142"/>
      <c r="I826" s="142"/>
      <c r="J826" s="143"/>
    </row>
    <row r="827" spans="1:10" s="122" customFormat="1" ht="14.15" customHeight="1" x14ac:dyDescent="0.3">
      <c r="A827" s="837"/>
      <c r="B827" s="836"/>
      <c r="C827" s="835"/>
      <c r="D827" s="833"/>
      <c r="E827" s="144"/>
      <c r="F827" s="144"/>
      <c r="G827" s="144"/>
      <c r="H827" s="144"/>
      <c r="I827" s="144"/>
      <c r="J827" s="145"/>
    </row>
    <row r="828" spans="1:10" s="122" customFormat="1" ht="14.15" customHeight="1" x14ac:dyDescent="0.3">
      <c r="A828" s="837"/>
      <c r="B828" s="836"/>
      <c r="C828" s="835"/>
      <c r="D828" s="833" t="s">
        <v>25</v>
      </c>
      <c r="E828" s="148"/>
      <c r="F828" s="148"/>
      <c r="G828" s="148"/>
      <c r="H828" s="148"/>
      <c r="I828" s="148"/>
      <c r="J828" s="149"/>
    </row>
    <row r="829" spans="1:10" s="122" customFormat="1" ht="14.15" customHeight="1" x14ac:dyDescent="0.3">
      <c r="A829" s="837"/>
      <c r="B829" s="836"/>
      <c r="C829" s="835"/>
      <c r="D829" s="833"/>
      <c r="E829" s="142"/>
      <c r="F829" s="142"/>
      <c r="G829" s="142"/>
      <c r="H829" s="142"/>
      <c r="I829" s="142"/>
      <c r="J829" s="143"/>
    </row>
    <row r="830" spans="1:10" s="122" customFormat="1" ht="14.15" customHeight="1" thickBot="1" x14ac:dyDescent="0.35">
      <c r="A830" s="837"/>
      <c r="B830" s="836"/>
      <c r="C830" s="835"/>
      <c r="D830" s="833"/>
      <c r="E830" s="150"/>
      <c r="F830" s="150"/>
      <c r="G830" s="150"/>
      <c r="H830" s="150"/>
      <c r="I830" s="150"/>
      <c r="J830" s="152"/>
    </row>
    <row r="831" spans="1:10" s="122" customFormat="1" ht="14.15" customHeight="1" thickTop="1" x14ac:dyDescent="0.3">
      <c r="A831" s="827">
        <v>93</v>
      </c>
      <c r="B831" s="828">
        <f>INDEX(progvil,A831)</f>
        <v>0</v>
      </c>
      <c r="C831" s="829">
        <f>INDEX(fichvil,A831)</f>
        <v>0</v>
      </c>
      <c r="D831" s="830" t="s">
        <v>32</v>
      </c>
      <c r="E831" s="140"/>
      <c r="F831" s="140"/>
      <c r="G831" s="140"/>
      <c r="H831" s="140"/>
      <c r="I831" s="140"/>
      <c r="J831" s="141"/>
    </row>
    <row r="832" spans="1:10" s="122" customFormat="1" ht="14.15" customHeight="1" x14ac:dyDescent="0.3">
      <c r="A832" s="827"/>
      <c r="B832" s="828"/>
      <c r="C832" s="829"/>
      <c r="D832" s="830"/>
      <c r="E832" s="142"/>
      <c r="F832" s="142"/>
      <c r="G832" s="142"/>
      <c r="H832" s="142"/>
      <c r="I832" s="142"/>
      <c r="J832" s="143"/>
    </row>
    <row r="833" spans="1:10" s="122" customFormat="1" ht="14.15" customHeight="1" x14ac:dyDescent="0.3">
      <c r="A833" s="827"/>
      <c r="B833" s="828"/>
      <c r="C833" s="829"/>
      <c r="D833" s="830"/>
      <c r="E833" s="144"/>
      <c r="F833" s="144"/>
      <c r="G833" s="144"/>
      <c r="H833" s="144"/>
      <c r="I833" s="144"/>
      <c r="J833" s="145"/>
    </row>
    <row r="834" spans="1:10" s="122" customFormat="1" ht="14.15" customHeight="1" x14ac:dyDescent="0.3">
      <c r="A834" s="827"/>
      <c r="B834" s="828"/>
      <c r="C834" s="829"/>
      <c r="D834" s="831" t="s">
        <v>34</v>
      </c>
      <c r="E834" s="146"/>
      <c r="F834" s="146"/>
      <c r="G834" s="146"/>
      <c r="H834" s="146"/>
      <c r="I834" s="146"/>
      <c r="J834" s="147"/>
    </row>
    <row r="835" spans="1:10" s="122" customFormat="1" ht="14.15" customHeight="1" x14ac:dyDescent="0.3">
      <c r="A835" s="827"/>
      <c r="B835" s="828"/>
      <c r="C835" s="829"/>
      <c r="D835" s="831"/>
      <c r="E835" s="142"/>
      <c r="F835" s="142"/>
      <c r="G835" s="142"/>
      <c r="H835" s="142"/>
      <c r="I835" s="142"/>
      <c r="J835" s="143"/>
    </row>
    <row r="836" spans="1:10" s="122" customFormat="1" ht="14.15" customHeight="1" x14ac:dyDescent="0.3">
      <c r="A836" s="827"/>
      <c r="B836" s="828"/>
      <c r="C836" s="829"/>
      <c r="D836" s="831"/>
      <c r="E836" s="144"/>
      <c r="F836" s="144"/>
      <c r="G836" s="144"/>
      <c r="H836" s="144"/>
      <c r="I836" s="144"/>
      <c r="J836" s="145"/>
    </row>
    <row r="837" spans="1:10" s="122" customFormat="1" ht="14.15" customHeight="1" x14ac:dyDescent="0.3">
      <c r="A837" s="827"/>
      <c r="B837" s="828"/>
      <c r="C837" s="829"/>
      <c r="D837" s="832" t="s">
        <v>25</v>
      </c>
      <c r="E837" s="148"/>
      <c r="F837" s="148"/>
      <c r="G837" s="148"/>
      <c r="H837" s="146"/>
      <c r="I837" s="148"/>
      <c r="J837" s="149"/>
    </row>
    <row r="838" spans="1:10" s="122" customFormat="1" ht="14.15" customHeight="1" x14ac:dyDescent="0.3">
      <c r="A838" s="827"/>
      <c r="B838" s="828"/>
      <c r="C838" s="829"/>
      <c r="D838" s="832"/>
      <c r="E838" s="142"/>
      <c r="F838" s="142"/>
      <c r="G838" s="142"/>
      <c r="H838" s="142"/>
      <c r="I838" s="142"/>
      <c r="J838" s="143"/>
    </row>
    <row r="839" spans="1:10" s="122" customFormat="1" ht="14.15" customHeight="1" thickBot="1" x14ac:dyDescent="0.35">
      <c r="A839" s="827"/>
      <c r="B839" s="828"/>
      <c r="C839" s="829"/>
      <c r="D839" s="832"/>
      <c r="E839" s="150"/>
      <c r="F839" s="150"/>
      <c r="G839" s="150"/>
      <c r="H839" s="151"/>
      <c r="I839" s="151"/>
      <c r="J839" s="152"/>
    </row>
    <row r="840" spans="1:10" s="122" customFormat="1" ht="14.15" customHeight="1" thickTop="1" x14ac:dyDescent="0.3">
      <c r="A840" s="837">
        <v>94</v>
      </c>
      <c r="B840" s="836">
        <f>INDEX(progvil,A840)</f>
        <v>0</v>
      </c>
      <c r="C840" s="835">
        <f>INDEX(fichvil,A840)</f>
        <v>0</v>
      </c>
      <c r="D840" s="834" t="s">
        <v>32</v>
      </c>
      <c r="E840" s="153"/>
      <c r="F840" s="154"/>
      <c r="G840" s="154"/>
      <c r="H840" s="154"/>
      <c r="I840" s="154"/>
      <c r="J840" s="141"/>
    </row>
    <row r="841" spans="1:10" s="122" customFormat="1" ht="14.15" customHeight="1" x14ac:dyDescent="0.3">
      <c r="A841" s="837"/>
      <c r="B841" s="836"/>
      <c r="C841" s="835"/>
      <c r="D841" s="834"/>
      <c r="E841" s="142"/>
      <c r="F841" s="142"/>
      <c r="G841" s="142"/>
      <c r="H841" s="142"/>
      <c r="I841" s="142"/>
      <c r="J841" s="143"/>
    </row>
    <row r="842" spans="1:10" s="122" customFormat="1" ht="14.15" customHeight="1" x14ac:dyDescent="0.3">
      <c r="A842" s="837"/>
      <c r="B842" s="836"/>
      <c r="C842" s="835"/>
      <c r="D842" s="834"/>
      <c r="E842" s="155"/>
      <c r="F842" s="155"/>
      <c r="G842" s="155"/>
      <c r="H842" s="155"/>
      <c r="I842" s="155"/>
      <c r="J842" s="156"/>
    </row>
    <row r="843" spans="1:10" s="122" customFormat="1" ht="14.15" customHeight="1" x14ac:dyDescent="0.3">
      <c r="A843" s="837"/>
      <c r="B843" s="836"/>
      <c r="C843" s="835"/>
      <c r="D843" s="833" t="s">
        <v>34</v>
      </c>
      <c r="E843" s="146"/>
      <c r="F843" s="146"/>
      <c r="G843" s="146"/>
      <c r="H843" s="146"/>
      <c r="I843" s="146"/>
      <c r="J843" s="149"/>
    </row>
    <row r="844" spans="1:10" s="122" customFormat="1" ht="14.15" customHeight="1" x14ac:dyDescent="0.3">
      <c r="A844" s="837"/>
      <c r="B844" s="836"/>
      <c r="C844" s="835"/>
      <c r="D844" s="833"/>
      <c r="E844" s="142"/>
      <c r="F844" s="142"/>
      <c r="G844" s="142"/>
      <c r="H844" s="142"/>
      <c r="I844" s="142"/>
      <c r="J844" s="143"/>
    </row>
    <row r="845" spans="1:10" s="122" customFormat="1" ht="14.15" customHeight="1" x14ac:dyDescent="0.3">
      <c r="A845" s="837"/>
      <c r="B845" s="836"/>
      <c r="C845" s="835"/>
      <c r="D845" s="833"/>
      <c r="E845" s="144"/>
      <c r="F845" s="144"/>
      <c r="G845" s="144"/>
      <c r="H845" s="144"/>
      <c r="I845" s="144"/>
      <c r="J845" s="145"/>
    </row>
    <row r="846" spans="1:10" s="122" customFormat="1" ht="14.15" customHeight="1" x14ac:dyDescent="0.3">
      <c r="A846" s="837"/>
      <c r="B846" s="836"/>
      <c r="C846" s="835"/>
      <c r="D846" s="833" t="s">
        <v>25</v>
      </c>
      <c r="E846" s="148"/>
      <c r="F846" s="148"/>
      <c r="G846" s="148"/>
      <c r="H846" s="148"/>
      <c r="I846" s="148"/>
      <c r="J846" s="149"/>
    </row>
    <row r="847" spans="1:10" s="122" customFormat="1" ht="14.15" customHeight="1" x14ac:dyDescent="0.3">
      <c r="A847" s="837"/>
      <c r="B847" s="836"/>
      <c r="C847" s="835"/>
      <c r="D847" s="833"/>
      <c r="E847" s="142"/>
      <c r="F847" s="142"/>
      <c r="G847" s="142"/>
      <c r="H847" s="142"/>
      <c r="I847" s="142"/>
      <c r="J847" s="143"/>
    </row>
    <row r="848" spans="1:10" s="122" customFormat="1" ht="14.15" customHeight="1" thickBot="1" x14ac:dyDescent="0.35">
      <c r="A848" s="837"/>
      <c r="B848" s="836"/>
      <c r="C848" s="835"/>
      <c r="D848" s="833"/>
      <c r="E848" s="150"/>
      <c r="F848" s="150"/>
      <c r="G848" s="150"/>
      <c r="H848" s="150"/>
      <c r="I848" s="150"/>
      <c r="J848" s="152"/>
    </row>
    <row r="849" spans="1:10" s="122" customFormat="1" ht="14.15" customHeight="1" thickTop="1" x14ac:dyDescent="0.3">
      <c r="A849" s="827">
        <v>95</v>
      </c>
      <c r="B849" s="828">
        <f>INDEX(progvil,A849)</f>
        <v>0</v>
      </c>
      <c r="C849" s="829">
        <f>INDEX(fichvil,A849)</f>
        <v>0</v>
      </c>
      <c r="D849" s="830" t="s">
        <v>32</v>
      </c>
      <c r="E849" s="140"/>
      <c r="F849" s="140"/>
      <c r="G849" s="140"/>
      <c r="H849" s="140"/>
      <c r="I849" s="140"/>
      <c r="J849" s="141"/>
    </row>
    <row r="850" spans="1:10" s="122" customFormat="1" ht="14.15" customHeight="1" x14ac:dyDescent="0.3">
      <c r="A850" s="827"/>
      <c r="B850" s="828"/>
      <c r="C850" s="829"/>
      <c r="D850" s="830"/>
      <c r="E850" s="142"/>
      <c r="F850" s="142"/>
      <c r="G850" s="142"/>
      <c r="H850" s="142"/>
      <c r="I850" s="142"/>
      <c r="J850" s="143"/>
    </row>
    <row r="851" spans="1:10" s="122" customFormat="1" ht="14.15" customHeight="1" x14ac:dyDescent="0.3">
      <c r="A851" s="827"/>
      <c r="B851" s="828"/>
      <c r="C851" s="829"/>
      <c r="D851" s="830"/>
      <c r="E851" s="144"/>
      <c r="F851" s="144"/>
      <c r="G851" s="144"/>
      <c r="H851" s="144"/>
      <c r="I851" s="144"/>
      <c r="J851" s="145"/>
    </row>
    <row r="852" spans="1:10" s="122" customFormat="1" ht="14.15" customHeight="1" x14ac:dyDescent="0.3">
      <c r="A852" s="827"/>
      <c r="B852" s="828"/>
      <c r="C852" s="829"/>
      <c r="D852" s="831" t="s">
        <v>34</v>
      </c>
      <c r="E852" s="146"/>
      <c r="F852" s="146"/>
      <c r="G852" s="146"/>
      <c r="H852" s="146"/>
      <c r="I852" s="146"/>
      <c r="J852" s="147"/>
    </row>
    <row r="853" spans="1:10" s="122" customFormat="1" ht="14.15" customHeight="1" x14ac:dyDescent="0.3">
      <c r="A853" s="827"/>
      <c r="B853" s="828"/>
      <c r="C853" s="829"/>
      <c r="D853" s="831"/>
      <c r="E853" s="142"/>
      <c r="F853" s="142"/>
      <c r="G853" s="142"/>
      <c r="H853" s="142"/>
      <c r="I853" s="142"/>
      <c r="J853" s="143"/>
    </row>
    <row r="854" spans="1:10" s="122" customFormat="1" ht="14.15" customHeight="1" x14ac:dyDescent="0.3">
      <c r="A854" s="827"/>
      <c r="B854" s="828"/>
      <c r="C854" s="829"/>
      <c r="D854" s="831"/>
      <c r="E854" s="144"/>
      <c r="F854" s="144"/>
      <c r="G854" s="144"/>
      <c r="H854" s="144"/>
      <c r="I854" s="144"/>
      <c r="J854" s="145"/>
    </row>
    <row r="855" spans="1:10" s="122" customFormat="1" ht="14.15" customHeight="1" x14ac:dyDescent="0.3">
      <c r="A855" s="827"/>
      <c r="B855" s="828"/>
      <c r="C855" s="829"/>
      <c r="D855" s="832" t="s">
        <v>25</v>
      </c>
      <c r="E855" s="148"/>
      <c r="F855" s="148"/>
      <c r="G855" s="148"/>
      <c r="H855" s="146"/>
      <c r="I855" s="148"/>
      <c r="J855" s="149"/>
    </row>
    <row r="856" spans="1:10" s="122" customFormat="1" ht="14.15" customHeight="1" x14ac:dyDescent="0.3">
      <c r="A856" s="827"/>
      <c r="B856" s="828"/>
      <c r="C856" s="829"/>
      <c r="D856" s="832"/>
      <c r="E856" s="142"/>
      <c r="F856" s="142"/>
      <c r="G856" s="142"/>
      <c r="H856" s="142"/>
      <c r="I856" s="142"/>
      <c r="J856" s="143"/>
    </row>
    <row r="857" spans="1:10" s="122" customFormat="1" ht="14.15" customHeight="1" thickBot="1" x14ac:dyDescent="0.35">
      <c r="A857" s="827"/>
      <c r="B857" s="828"/>
      <c r="C857" s="829"/>
      <c r="D857" s="832"/>
      <c r="E857" s="150"/>
      <c r="F857" s="150"/>
      <c r="G857" s="150"/>
      <c r="H857" s="151"/>
      <c r="I857" s="151"/>
      <c r="J857" s="152"/>
    </row>
    <row r="858" spans="1:10" s="122" customFormat="1" ht="14.15" customHeight="1" thickTop="1" x14ac:dyDescent="0.3">
      <c r="A858" s="837">
        <v>96</v>
      </c>
      <c r="B858" s="836">
        <f>INDEX(progvil,A858)</f>
        <v>0</v>
      </c>
      <c r="C858" s="835">
        <f>INDEX(fichvil,A858)</f>
        <v>0</v>
      </c>
      <c r="D858" s="834" t="s">
        <v>32</v>
      </c>
      <c r="E858" s="153"/>
      <c r="F858" s="154"/>
      <c r="G858" s="154"/>
      <c r="H858" s="154"/>
      <c r="I858" s="154"/>
      <c r="J858" s="141"/>
    </row>
    <row r="859" spans="1:10" s="122" customFormat="1" ht="14.15" customHeight="1" x14ac:dyDescent="0.3">
      <c r="A859" s="837"/>
      <c r="B859" s="836"/>
      <c r="C859" s="835"/>
      <c r="D859" s="834"/>
      <c r="E859" s="142"/>
      <c r="F859" s="142"/>
      <c r="G859" s="142"/>
      <c r="H859" s="142"/>
      <c r="I859" s="142"/>
      <c r="J859" s="143"/>
    </row>
    <row r="860" spans="1:10" s="122" customFormat="1" ht="14.15" customHeight="1" x14ac:dyDescent="0.3">
      <c r="A860" s="837"/>
      <c r="B860" s="836"/>
      <c r="C860" s="835"/>
      <c r="D860" s="834"/>
      <c r="E860" s="155"/>
      <c r="F860" s="155"/>
      <c r="G860" s="155"/>
      <c r="H860" s="155"/>
      <c r="I860" s="155"/>
      <c r="J860" s="156"/>
    </row>
    <row r="861" spans="1:10" s="122" customFormat="1" ht="14.15" customHeight="1" x14ac:dyDescent="0.3">
      <c r="A861" s="837"/>
      <c r="B861" s="836"/>
      <c r="C861" s="835"/>
      <c r="D861" s="833" t="s">
        <v>34</v>
      </c>
      <c r="E861" s="146"/>
      <c r="F861" s="146"/>
      <c r="G861" s="146"/>
      <c r="H861" s="146"/>
      <c r="I861" s="146"/>
      <c r="J861" s="149"/>
    </row>
    <row r="862" spans="1:10" s="122" customFormat="1" ht="14.15" customHeight="1" x14ac:dyDescent="0.3">
      <c r="A862" s="837"/>
      <c r="B862" s="836"/>
      <c r="C862" s="835"/>
      <c r="D862" s="833"/>
      <c r="E862" s="142"/>
      <c r="F862" s="142"/>
      <c r="G862" s="142"/>
      <c r="H862" s="142"/>
      <c r="I862" s="142"/>
      <c r="J862" s="143"/>
    </row>
    <row r="863" spans="1:10" s="122" customFormat="1" ht="14.15" customHeight="1" x14ac:dyDescent="0.3">
      <c r="A863" s="837"/>
      <c r="B863" s="836"/>
      <c r="C863" s="835"/>
      <c r="D863" s="833"/>
      <c r="E863" s="144"/>
      <c r="F863" s="144"/>
      <c r="G863" s="144"/>
      <c r="H863" s="144"/>
      <c r="I863" s="144"/>
      <c r="J863" s="145"/>
    </row>
    <row r="864" spans="1:10" s="122" customFormat="1" ht="14.15" customHeight="1" x14ac:dyDescent="0.3">
      <c r="A864" s="837"/>
      <c r="B864" s="836"/>
      <c r="C864" s="835"/>
      <c r="D864" s="833" t="s">
        <v>25</v>
      </c>
      <c r="E864" s="148"/>
      <c r="F864" s="148"/>
      <c r="G864" s="148"/>
      <c r="H864" s="148"/>
      <c r="I864" s="148"/>
      <c r="J864" s="149"/>
    </row>
    <row r="865" spans="1:10" s="122" customFormat="1" ht="14.15" customHeight="1" x14ac:dyDescent="0.3">
      <c r="A865" s="837"/>
      <c r="B865" s="836"/>
      <c r="C865" s="835"/>
      <c r="D865" s="833"/>
      <c r="E865" s="142"/>
      <c r="F865" s="142"/>
      <c r="G865" s="142"/>
      <c r="H865" s="142"/>
      <c r="I865" s="142"/>
      <c r="J865" s="143"/>
    </row>
    <row r="866" spans="1:10" s="122" customFormat="1" ht="14.15" customHeight="1" thickBot="1" x14ac:dyDescent="0.35">
      <c r="A866" s="837"/>
      <c r="B866" s="836"/>
      <c r="C866" s="835"/>
      <c r="D866" s="833"/>
      <c r="E866" s="150"/>
      <c r="F866" s="150"/>
      <c r="G866" s="150"/>
      <c r="H866" s="150"/>
      <c r="I866" s="150"/>
      <c r="J866" s="152"/>
    </row>
    <row r="867" spans="1:10" s="122" customFormat="1" ht="14.15" customHeight="1" thickTop="1" x14ac:dyDescent="0.3">
      <c r="A867" s="827">
        <v>97</v>
      </c>
      <c r="B867" s="828">
        <f>INDEX(progvil,A867)</f>
        <v>0</v>
      </c>
      <c r="C867" s="829">
        <f>INDEX(fichvil,A867)</f>
        <v>0</v>
      </c>
      <c r="D867" s="830" t="s">
        <v>32</v>
      </c>
      <c r="E867" s="140"/>
      <c r="F867" s="140"/>
      <c r="G867" s="140"/>
      <c r="H867" s="140"/>
      <c r="I867" s="140"/>
      <c r="J867" s="141"/>
    </row>
    <row r="868" spans="1:10" s="122" customFormat="1" ht="14.15" customHeight="1" x14ac:dyDescent="0.3">
      <c r="A868" s="827"/>
      <c r="B868" s="828"/>
      <c r="C868" s="829"/>
      <c r="D868" s="830"/>
      <c r="E868" s="142"/>
      <c r="F868" s="142"/>
      <c r="G868" s="142"/>
      <c r="H868" s="142"/>
      <c r="I868" s="142"/>
      <c r="J868" s="143"/>
    </row>
    <row r="869" spans="1:10" s="122" customFormat="1" ht="14.15" customHeight="1" x14ac:dyDescent="0.3">
      <c r="A869" s="827"/>
      <c r="B869" s="828"/>
      <c r="C869" s="829"/>
      <c r="D869" s="830"/>
      <c r="E869" s="144"/>
      <c r="F869" s="144"/>
      <c r="G869" s="144"/>
      <c r="H869" s="144"/>
      <c r="I869" s="144"/>
      <c r="J869" s="145"/>
    </row>
    <row r="870" spans="1:10" s="122" customFormat="1" ht="14.15" customHeight="1" x14ac:dyDescent="0.3">
      <c r="A870" s="827"/>
      <c r="B870" s="828"/>
      <c r="C870" s="829"/>
      <c r="D870" s="831" t="s">
        <v>34</v>
      </c>
      <c r="E870" s="146"/>
      <c r="F870" s="146"/>
      <c r="G870" s="146"/>
      <c r="H870" s="146"/>
      <c r="I870" s="146"/>
      <c r="J870" s="147"/>
    </row>
    <row r="871" spans="1:10" s="122" customFormat="1" ht="14.15" customHeight="1" x14ac:dyDescent="0.3">
      <c r="A871" s="827"/>
      <c r="B871" s="828"/>
      <c r="C871" s="829"/>
      <c r="D871" s="831"/>
      <c r="E871" s="142"/>
      <c r="F871" s="142"/>
      <c r="G871" s="142"/>
      <c r="H871" s="142"/>
      <c r="I871" s="142"/>
      <c r="J871" s="143"/>
    </row>
    <row r="872" spans="1:10" s="122" customFormat="1" ht="14.15" customHeight="1" x14ac:dyDescent="0.3">
      <c r="A872" s="827"/>
      <c r="B872" s="828"/>
      <c r="C872" s="829"/>
      <c r="D872" s="831"/>
      <c r="E872" s="144"/>
      <c r="F872" s="144"/>
      <c r="G872" s="144"/>
      <c r="H872" s="144"/>
      <c r="I872" s="144"/>
      <c r="J872" s="145"/>
    </row>
    <row r="873" spans="1:10" s="122" customFormat="1" ht="14.15" customHeight="1" x14ac:dyDescent="0.3">
      <c r="A873" s="827"/>
      <c r="B873" s="828"/>
      <c r="C873" s="829"/>
      <c r="D873" s="832" t="s">
        <v>25</v>
      </c>
      <c r="E873" s="148"/>
      <c r="F873" s="148"/>
      <c r="G873" s="148"/>
      <c r="H873" s="146"/>
      <c r="I873" s="148"/>
      <c r="J873" s="149"/>
    </row>
    <row r="874" spans="1:10" s="122" customFormat="1" ht="14.15" customHeight="1" x14ac:dyDescent="0.3">
      <c r="A874" s="827"/>
      <c r="B874" s="828"/>
      <c r="C874" s="829"/>
      <c r="D874" s="832"/>
      <c r="E874" s="142"/>
      <c r="F874" s="142"/>
      <c r="G874" s="142"/>
      <c r="H874" s="142"/>
      <c r="I874" s="142"/>
      <c r="J874" s="143"/>
    </row>
    <row r="875" spans="1:10" s="122" customFormat="1" ht="14.15" customHeight="1" thickBot="1" x14ac:dyDescent="0.35">
      <c r="A875" s="827"/>
      <c r="B875" s="828"/>
      <c r="C875" s="829"/>
      <c r="D875" s="832"/>
      <c r="E875" s="150"/>
      <c r="F875" s="150"/>
      <c r="G875" s="150"/>
      <c r="H875" s="151"/>
      <c r="I875" s="151"/>
      <c r="J875" s="152"/>
    </row>
    <row r="876" spans="1:10" s="122" customFormat="1" ht="14.15" customHeight="1" thickTop="1" x14ac:dyDescent="0.3">
      <c r="A876" s="837">
        <v>98</v>
      </c>
      <c r="B876" s="836">
        <f>INDEX(progvil,A876)</f>
        <v>0</v>
      </c>
      <c r="C876" s="835">
        <f>INDEX(fichvil,A876)</f>
        <v>0</v>
      </c>
      <c r="D876" s="834" t="s">
        <v>32</v>
      </c>
      <c r="E876" s="153"/>
      <c r="F876" s="154"/>
      <c r="G876" s="154"/>
      <c r="H876" s="154"/>
      <c r="I876" s="154"/>
      <c r="J876" s="141"/>
    </row>
    <row r="877" spans="1:10" s="122" customFormat="1" ht="14.15" customHeight="1" x14ac:dyDescent="0.3">
      <c r="A877" s="837"/>
      <c r="B877" s="836"/>
      <c r="C877" s="835"/>
      <c r="D877" s="834"/>
      <c r="E877" s="142"/>
      <c r="F877" s="142"/>
      <c r="G877" s="142"/>
      <c r="H877" s="142"/>
      <c r="I877" s="142"/>
      <c r="J877" s="143"/>
    </row>
    <row r="878" spans="1:10" s="122" customFormat="1" ht="14.15" customHeight="1" x14ac:dyDescent="0.3">
      <c r="A878" s="837"/>
      <c r="B878" s="836"/>
      <c r="C878" s="835"/>
      <c r="D878" s="834"/>
      <c r="E878" s="155"/>
      <c r="F878" s="155"/>
      <c r="G878" s="155"/>
      <c r="H878" s="155"/>
      <c r="I878" s="155"/>
      <c r="J878" s="156"/>
    </row>
    <row r="879" spans="1:10" s="122" customFormat="1" ht="14.15" customHeight="1" x14ac:dyDescent="0.3">
      <c r="A879" s="837"/>
      <c r="B879" s="836"/>
      <c r="C879" s="835"/>
      <c r="D879" s="833" t="s">
        <v>34</v>
      </c>
      <c r="E879" s="146"/>
      <c r="F879" s="146"/>
      <c r="G879" s="146"/>
      <c r="H879" s="146"/>
      <c r="I879" s="146"/>
      <c r="J879" s="149"/>
    </row>
    <row r="880" spans="1:10" s="122" customFormat="1" ht="14.15" customHeight="1" x14ac:dyDescent="0.3">
      <c r="A880" s="837"/>
      <c r="B880" s="836"/>
      <c r="C880" s="835"/>
      <c r="D880" s="833"/>
      <c r="E880" s="142"/>
      <c r="F880" s="142"/>
      <c r="G880" s="142"/>
      <c r="H880" s="142"/>
      <c r="I880" s="142"/>
      <c r="J880" s="143"/>
    </row>
    <row r="881" spans="1:10" s="122" customFormat="1" ht="14.15" customHeight="1" x14ac:dyDescent="0.3">
      <c r="A881" s="837"/>
      <c r="B881" s="836"/>
      <c r="C881" s="835"/>
      <c r="D881" s="833"/>
      <c r="E881" s="144"/>
      <c r="F881" s="144"/>
      <c r="G881" s="144"/>
      <c r="H881" s="144"/>
      <c r="I881" s="144"/>
      <c r="J881" s="145"/>
    </row>
    <row r="882" spans="1:10" s="122" customFormat="1" ht="14.15" customHeight="1" x14ac:dyDescent="0.3">
      <c r="A882" s="837"/>
      <c r="B882" s="836"/>
      <c r="C882" s="835"/>
      <c r="D882" s="833" t="s">
        <v>25</v>
      </c>
      <c r="E882" s="148"/>
      <c r="F882" s="148"/>
      <c r="G882" s="148"/>
      <c r="H882" s="148"/>
      <c r="I882" s="148"/>
      <c r="J882" s="149"/>
    </row>
    <row r="883" spans="1:10" s="122" customFormat="1" ht="14.15" customHeight="1" x14ac:dyDescent="0.3">
      <c r="A883" s="837"/>
      <c r="B883" s="836"/>
      <c r="C883" s="835"/>
      <c r="D883" s="833"/>
      <c r="E883" s="142"/>
      <c r="F883" s="142"/>
      <c r="G883" s="142"/>
      <c r="H883" s="142"/>
      <c r="I883" s="142"/>
      <c r="J883" s="143"/>
    </row>
    <row r="884" spans="1:10" s="122" customFormat="1" ht="14.15" customHeight="1" thickBot="1" x14ac:dyDescent="0.35">
      <c r="A884" s="837"/>
      <c r="B884" s="836"/>
      <c r="C884" s="835"/>
      <c r="D884" s="833"/>
      <c r="E884" s="150"/>
      <c r="F884" s="150"/>
      <c r="G884" s="150"/>
      <c r="H884" s="150"/>
      <c r="I884" s="150"/>
      <c r="J884" s="152"/>
    </row>
    <row r="885" spans="1:10" s="122" customFormat="1" ht="14.15" customHeight="1" thickTop="1" x14ac:dyDescent="0.3">
      <c r="A885" s="827">
        <v>99</v>
      </c>
      <c r="B885" s="828">
        <f>INDEX(progvil,A885)</f>
        <v>0</v>
      </c>
      <c r="C885" s="829">
        <f>INDEX(fichvil,A885)</f>
        <v>0</v>
      </c>
      <c r="D885" s="830" t="s">
        <v>32</v>
      </c>
      <c r="E885" s="140"/>
      <c r="F885" s="140"/>
      <c r="G885" s="140"/>
      <c r="H885" s="140"/>
      <c r="I885" s="140"/>
      <c r="J885" s="141"/>
    </row>
    <row r="886" spans="1:10" s="122" customFormat="1" ht="14.15" customHeight="1" x14ac:dyDescent="0.3">
      <c r="A886" s="827"/>
      <c r="B886" s="828"/>
      <c r="C886" s="829"/>
      <c r="D886" s="830"/>
      <c r="E886" s="142"/>
      <c r="F886" s="142"/>
      <c r="G886" s="142"/>
      <c r="H886" s="142"/>
      <c r="I886" s="142"/>
      <c r="J886" s="143"/>
    </row>
    <row r="887" spans="1:10" s="122" customFormat="1" ht="14.15" customHeight="1" x14ac:dyDescent="0.3">
      <c r="A887" s="827"/>
      <c r="B887" s="828"/>
      <c r="C887" s="829"/>
      <c r="D887" s="830"/>
      <c r="E887" s="144"/>
      <c r="F887" s="144"/>
      <c r="G887" s="144"/>
      <c r="H887" s="144"/>
      <c r="I887" s="144"/>
      <c r="J887" s="145"/>
    </row>
    <row r="888" spans="1:10" s="122" customFormat="1" ht="14.15" customHeight="1" x14ac:dyDescent="0.3">
      <c r="A888" s="827"/>
      <c r="B888" s="828"/>
      <c r="C888" s="829"/>
      <c r="D888" s="831" t="s">
        <v>34</v>
      </c>
      <c r="E888" s="146"/>
      <c r="F888" s="146"/>
      <c r="G888" s="146"/>
      <c r="H888" s="146"/>
      <c r="I888" s="146"/>
      <c r="J888" s="147"/>
    </row>
    <row r="889" spans="1:10" s="122" customFormat="1" ht="14.15" customHeight="1" x14ac:dyDescent="0.3">
      <c r="A889" s="827"/>
      <c r="B889" s="828"/>
      <c r="C889" s="829"/>
      <c r="D889" s="831"/>
      <c r="E889" s="142"/>
      <c r="F889" s="142"/>
      <c r="G889" s="142"/>
      <c r="H889" s="142"/>
      <c r="I889" s="142"/>
      <c r="J889" s="143"/>
    </row>
    <row r="890" spans="1:10" s="122" customFormat="1" ht="14.15" customHeight="1" x14ac:dyDescent="0.3">
      <c r="A890" s="827"/>
      <c r="B890" s="828"/>
      <c r="C890" s="829"/>
      <c r="D890" s="831"/>
      <c r="E890" s="144"/>
      <c r="F890" s="144"/>
      <c r="G890" s="144"/>
      <c r="H890" s="144"/>
      <c r="I890" s="144"/>
      <c r="J890" s="145"/>
    </row>
    <row r="891" spans="1:10" s="122" customFormat="1" ht="14.15" customHeight="1" x14ac:dyDescent="0.3">
      <c r="A891" s="827"/>
      <c r="B891" s="828"/>
      <c r="C891" s="829"/>
      <c r="D891" s="832" t="s">
        <v>25</v>
      </c>
      <c r="E891" s="148"/>
      <c r="F891" s="148"/>
      <c r="G891" s="148"/>
      <c r="H891" s="146"/>
      <c r="I891" s="148"/>
      <c r="J891" s="149"/>
    </row>
    <row r="892" spans="1:10" s="122" customFormat="1" ht="14.15" customHeight="1" x14ac:dyDescent="0.3">
      <c r="A892" s="827"/>
      <c r="B892" s="828"/>
      <c r="C892" s="829"/>
      <c r="D892" s="832"/>
      <c r="E892" s="142"/>
      <c r="F892" s="142"/>
      <c r="G892" s="142"/>
      <c r="H892" s="142"/>
      <c r="I892" s="142"/>
      <c r="J892" s="143"/>
    </row>
    <row r="893" spans="1:10" s="122" customFormat="1" ht="14.15" customHeight="1" thickBot="1" x14ac:dyDescent="0.35">
      <c r="A893" s="827"/>
      <c r="B893" s="828"/>
      <c r="C893" s="829"/>
      <c r="D893" s="832"/>
      <c r="E893" s="150"/>
      <c r="F893" s="150"/>
      <c r="G893" s="150"/>
      <c r="H893" s="151"/>
      <c r="I893" s="151"/>
      <c r="J893" s="152"/>
    </row>
    <row r="894" spans="1:10" s="122" customFormat="1" ht="14.15" customHeight="1" thickTop="1" x14ac:dyDescent="0.3">
      <c r="A894" s="837">
        <v>100</v>
      </c>
      <c r="B894" s="836">
        <f>INDEX(progvil,A894)</f>
        <v>0</v>
      </c>
      <c r="C894" s="835">
        <f>INDEX(fichvil,A894)</f>
        <v>0</v>
      </c>
      <c r="D894" s="834" t="s">
        <v>32</v>
      </c>
      <c r="E894" s="153"/>
      <c r="F894" s="154"/>
      <c r="G894" s="154"/>
      <c r="H894" s="154"/>
      <c r="I894" s="154"/>
      <c r="J894" s="141"/>
    </row>
    <row r="895" spans="1:10" s="122" customFormat="1" ht="14.15" customHeight="1" x14ac:dyDescent="0.3">
      <c r="A895" s="837"/>
      <c r="B895" s="836"/>
      <c r="C895" s="835"/>
      <c r="D895" s="834"/>
      <c r="E895" s="142"/>
      <c r="F895" s="142"/>
      <c r="G895" s="142"/>
      <c r="H895" s="142"/>
      <c r="I895" s="142"/>
      <c r="J895" s="143"/>
    </row>
    <row r="896" spans="1:10" s="122" customFormat="1" ht="14.15" customHeight="1" x14ac:dyDescent="0.3">
      <c r="A896" s="837"/>
      <c r="B896" s="836"/>
      <c r="C896" s="835"/>
      <c r="D896" s="834"/>
      <c r="E896" s="155"/>
      <c r="F896" s="155"/>
      <c r="G896" s="155"/>
      <c r="H896" s="155"/>
      <c r="I896" s="155"/>
      <c r="J896" s="156"/>
    </row>
    <row r="897" spans="1:10" s="122" customFormat="1" ht="14.15" customHeight="1" x14ac:dyDescent="0.3">
      <c r="A897" s="837"/>
      <c r="B897" s="836"/>
      <c r="C897" s="835"/>
      <c r="D897" s="833" t="s">
        <v>34</v>
      </c>
      <c r="E897" s="146"/>
      <c r="F897" s="146"/>
      <c r="G897" s="146"/>
      <c r="H897" s="146"/>
      <c r="I897" s="146"/>
      <c r="J897" s="149"/>
    </row>
    <row r="898" spans="1:10" s="122" customFormat="1" ht="14.15" customHeight="1" x14ac:dyDescent="0.3">
      <c r="A898" s="837"/>
      <c r="B898" s="836"/>
      <c r="C898" s="835"/>
      <c r="D898" s="833"/>
      <c r="E898" s="142"/>
      <c r="F898" s="142"/>
      <c r="G898" s="142"/>
      <c r="H898" s="142"/>
      <c r="I898" s="142"/>
      <c r="J898" s="143"/>
    </row>
    <row r="899" spans="1:10" s="122" customFormat="1" ht="14.15" customHeight="1" x14ac:dyDescent="0.3">
      <c r="A899" s="837"/>
      <c r="B899" s="836"/>
      <c r="C899" s="835"/>
      <c r="D899" s="833"/>
      <c r="E899" s="144"/>
      <c r="F899" s="144"/>
      <c r="G899" s="144"/>
      <c r="H899" s="144"/>
      <c r="I899" s="144"/>
      <c r="J899" s="145"/>
    </row>
    <row r="900" spans="1:10" s="122" customFormat="1" ht="14.15" customHeight="1" x14ac:dyDescent="0.3">
      <c r="A900" s="837"/>
      <c r="B900" s="836"/>
      <c r="C900" s="835"/>
      <c r="D900" s="833" t="s">
        <v>25</v>
      </c>
      <c r="E900" s="148"/>
      <c r="F900" s="148"/>
      <c r="G900" s="148"/>
      <c r="H900" s="148"/>
      <c r="I900" s="148"/>
      <c r="J900" s="149"/>
    </row>
    <row r="901" spans="1:10" s="122" customFormat="1" ht="14.15" customHeight="1" x14ac:dyDescent="0.3">
      <c r="A901" s="837"/>
      <c r="B901" s="836"/>
      <c r="C901" s="835"/>
      <c r="D901" s="833"/>
      <c r="E901" s="142"/>
      <c r="F901" s="142"/>
      <c r="G901" s="142"/>
      <c r="H901" s="142"/>
      <c r="I901" s="142"/>
      <c r="J901" s="143"/>
    </row>
    <row r="902" spans="1:10" s="122" customFormat="1" ht="14.15" customHeight="1" thickBot="1" x14ac:dyDescent="0.35">
      <c r="A902" s="837"/>
      <c r="B902" s="836"/>
      <c r="C902" s="835"/>
      <c r="D902" s="833"/>
      <c r="E902" s="150"/>
      <c r="F902" s="150"/>
      <c r="G902" s="150"/>
      <c r="H902" s="150"/>
      <c r="I902" s="150"/>
      <c r="J902" s="152"/>
    </row>
    <row r="903" spans="1:10" s="122" customFormat="1" ht="14.15" customHeight="1" thickTop="1" x14ac:dyDescent="0.3">
      <c r="A903" s="827">
        <v>101</v>
      </c>
      <c r="B903" s="828">
        <f>INDEX(progvil,A903)</f>
        <v>0</v>
      </c>
      <c r="C903" s="829">
        <f>INDEX(fichvil,A903)</f>
        <v>0</v>
      </c>
      <c r="D903" s="830" t="s">
        <v>32</v>
      </c>
      <c r="E903" s="140"/>
      <c r="F903" s="140"/>
      <c r="G903" s="140"/>
      <c r="H903" s="140"/>
      <c r="I903" s="140"/>
      <c r="J903" s="141"/>
    </row>
    <row r="904" spans="1:10" s="122" customFormat="1" ht="14.15" customHeight="1" x14ac:dyDescent="0.3">
      <c r="A904" s="827"/>
      <c r="B904" s="828"/>
      <c r="C904" s="829"/>
      <c r="D904" s="830"/>
      <c r="E904" s="142"/>
      <c r="F904" s="142"/>
      <c r="G904" s="142"/>
      <c r="H904" s="142"/>
      <c r="I904" s="142"/>
      <c r="J904" s="143"/>
    </row>
    <row r="905" spans="1:10" s="122" customFormat="1" ht="14.15" customHeight="1" x14ac:dyDescent="0.3">
      <c r="A905" s="827"/>
      <c r="B905" s="828"/>
      <c r="C905" s="829"/>
      <c r="D905" s="830"/>
      <c r="E905" s="144"/>
      <c r="F905" s="144"/>
      <c r="G905" s="144"/>
      <c r="H905" s="144"/>
      <c r="I905" s="144"/>
      <c r="J905" s="145"/>
    </row>
    <row r="906" spans="1:10" s="122" customFormat="1" ht="14.15" customHeight="1" x14ac:dyDescent="0.3">
      <c r="A906" s="827"/>
      <c r="B906" s="828"/>
      <c r="C906" s="829"/>
      <c r="D906" s="831" t="s">
        <v>34</v>
      </c>
      <c r="E906" s="146"/>
      <c r="F906" s="146"/>
      <c r="G906" s="146"/>
      <c r="H906" s="146"/>
      <c r="I906" s="146"/>
      <c r="J906" s="147"/>
    </row>
    <row r="907" spans="1:10" s="122" customFormat="1" ht="14.15" customHeight="1" x14ac:dyDescent="0.3">
      <c r="A907" s="827"/>
      <c r="B907" s="828"/>
      <c r="C907" s="829"/>
      <c r="D907" s="831"/>
      <c r="E907" s="142"/>
      <c r="F907" s="142"/>
      <c r="G907" s="142"/>
      <c r="H907" s="142"/>
      <c r="I907" s="142"/>
      <c r="J907" s="143"/>
    </row>
    <row r="908" spans="1:10" s="122" customFormat="1" ht="14.15" customHeight="1" x14ac:dyDescent="0.3">
      <c r="A908" s="827"/>
      <c r="B908" s="828"/>
      <c r="C908" s="829"/>
      <c r="D908" s="831"/>
      <c r="E908" s="144"/>
      <c r="F908" s="144"/>
      <c r="G908" s="144"/>
      <c r="H908" s="144"/>
      <c r="I908" s="144"/>
      <c r="J908" s="145"/>
    </row>
    <row r="909" spans="1:10" s="122" customFormat="1" ht="14.15" customHeight="1" x14ac:dyDescent="0.3">
      <c r="A909" s="827"/>
      <c r="B909" s="828"/>
      <c r="C909" s="829"/>
      <c r="D909" s="832" t="s">
        <v>25</v>
      </c>
      <c r="E909" s="148"/>
      <c r="F909" s="148"/>
      <c r="G909" s="148"/>
      <c r="H909" s="146"/>
      <c r="I909" s="148"/>
      <c r="J909" s="149"/>
    </row>
    <row r="910" spans="1:10" s="122" customFormat="1" ht="14.15" customHeight="1" x14ac:dyDescent="0.3">
      <c r="A910" s="827"/>
      <c r="B910" s="828"/>
      <c r="C910" s="829"/>
      <c r="D910" s="832"/>
      <c r="E910" s="142"/>
      <c r="F910" s="142"/>
      <c r="G910" s="142"/>
      <c r="H910" s="142"/>
      <c r="I910" s="142"/>
      <c r="J910" s="143"/>
    </row>
    <row r="911" spans="1:10" s="122" customFormat="1" ht="14.15" customHeight="1" thickBot="1" x14ac:dyDescent="0.35">
      <c r="A911" s="827"/>
      <c r="B911" s="828"/>
      <c r="C911" s="829"/>
      <c r="D911" s="832"/>
      <c r="E911" s="150"/>
      <c r="F911" s="150"/>
      <c r="G911" s="150"/>
      <c r="H911" s="151"/>
      <c r="I911" s="151"/>
      <c r="J911" s="152"/>
    </row>
    <row r="912" spans="1:10" s="122" customFormat="1" ht="14.15" customHeight="1" thickTop="1" x14ac:dyDescent="0.3">
      <c r="A912" s="837">
        <v>102</v>
      </c>
      <c r="B912" s="836">
        <f>INDEX(progvil,A912)</f>
        <v>0</v>
      </c>
      <c r="C912" s="835">
        <f>INDEX(fichvil,A912)</f>
        <v>0</v>
      </c>
      <c r="D912" s="834" t="s">
        <v>32</v>
      </c>
      <c r="E912" s="153"/>
      <c r="F912" s="154"/>
      <c r="G912" s="154"/>
      <c r="H912" s="154"/>
      <c r="I912" s="154"/>
      <c r="J912" s="141"/>
    </row>
    <row r="913" spans="1:10" s="122" customFormat="1" ht="14.15" customHeight="1" x14ac:dyDescent="0.3">
      <c r="A913" s="837"/>
      <c r="B913" s="836"/>
      <c r="C913" s="835"/>
      <c r="D913" s="834"/>
      <c r="E913" s="142"/>
      <c r="F913" s="142"/>
      <c r="G913" s="142"/>
      <c r="H913" s="142"/>
      <c r="I913" s="142"/>
      <c r="J913" s="143"/>
    </row>
    <row r="914" spans="1:10" s="122" customFormat="1" ht="14.15" customHeight="1" x14ac:dyDescent="0.3">
      <c r="A914" s="837"/>
      <c r="B914" s="836"/>
      <c r="C914" s="835"/>
      <c r="D914" s="834"/>
      <c r="E914" s="155"/>
      <c r="F914" s="155"/>
      <c r="G914" s="155"/>
      <c r="H914" s="155"/>
      <c r="I914" s="155"/>
      <c r="J914" s="156"/>
    </row>
    <row r="915" spans="1:10" s="122" customFormat="1" ht="14.15" customHeight="1" x14ac:dyDescent="0.3">
      <c r="A915" s="837"/>
      <c r="B915" s="836"/>
      <c r="C915" s="835"/>
      <c r="D915" s="833" t="s">
        <v>34</v>
      </c>
      <c r="E915" s="146"/>
      <c r="F915" s="146"/>
      <c r="G915" s="146"/>
      <c r="H915" s="146"/>
      <c r="I915" s="146"/>
      <c r="J915" s="149"/>
    </row>
    <row r="916" spans="1:10" s="122" customFormat="1" ht="14.15" customHeight="1" x14ac:dyDescent="0.3">
      <c r="A916" s="837"/>
      <c r="B916" s="836"/>
      <c r="C916" s="835"/>
      <c r="D916" s="833"/>
      <c r="E916" s="142"/>
      <c r="F916" s="142"/>
      <c r="G916" s="142"/>
      <c r="H916" s="142"/>
      <c r="I916" s="142"/>
      <c r="J916" s="143"/>
    </row>
    <row r="917" spans="1:10" s="122" customFormat="1" ht="14.15" customHeight="1" x14ac:dyDescent="0.3">
      <c r="A917" s="837"/>
      <c r="B917" s="836"/>
      <c r="C917" s="835"/>
      <c r="D917" s="833"/>
      <c r="E917" s="144"/>
      <c r="F917" s="144"/>
      <c r="G917" s="144"/>
      <c r="H917" s="144"/>
      <c r="I917" s="144"/>
      <c r="J917" s="145"/>
    </row>
    <row r="918" spans="1:10" s="122" customFormat="1" ht="14.15" customHeight="1" x14ac:dyDescent="0.3">
      <c r="A918" s="837"/>
      <c r="B918" s="836"/>
      <c r="C918" s="835"/>
      <c r="D918" s="833" t="s">
        <v>25</v>
      </c>
      <c r="E918" s="148"/>
      <c r="F918" s="148"/>
      <c r="G918" s="148"/>
      <c r="H918" s="148"/>
      <c r="I918" s="148"/>
      <c r="J918" s="149"/>
    </row>
    <row r="919" spans="1:10" s="122" customFormat="1" ht="14.15" customHeight="1" x14ac:dyDescent="0.3">
      <c r="A919" s="837"/>
      <c r="B919" s="836"/>
      <c r="C919" s="835"/>
      <c r="D919" s="833"/>
      <c r="E919" s="142"/>
      <c r="F919" s="142"/>
      <c r="G919" s="142"/>
      <c r="H919" s="142"/>
      <c r="I919" s="142"/>
      <c r="J919" s="143"/>
    </row>
    <row r="920" spans="1:10" s="122" customFormat="1" ht="14.15" customHeight="1" thickBot="1" x14ac:dyDescent="0.35">
      <c r="A920" s="837"/>
      <c r="B920" s="836"/>
      <c r="C920" s="835"/>
      <c r="D920" s="833"/>
      <c r="E920" s="150"/>
      <c r="F920" s="150"/>
      <c r="G920" s="150"/>
      <c r="H920" s="150"/>
      <c r="I920" s="150"/>
      <c r="J920" s="152"/>
    </row>
    <row r="921" spans="1:10" s="122" customFormat="1" ht="14.15" customHeight="1" thickTop="1" x14ac:dyDescent="0.3">
      <c r="A921" s="827">
        <v>103</v>
      </c>
      <c r="B921" s="828">
        <f>INDEX(progvil,A921)</f>
        <v>0</v>
      </c>
      <c r="C921" s="829">
        <f>INDEX(fichvil,A921)</f>
        <v>0</v>
      </c>
      <c r="D921" s="830" t="s">
        <v>32</v>
      </c>
      <c r="E921" s="140"/>
      <c r="F921" s="140"/>
      <c r="G921" s="140"/>
      <c r="H921" s="140"/>
      <c r="I921" s="140"/>
      <c r="J921" s="141"/>
    </row>
    <row r="922" spans="1:10" s="122" customFormat="1" ht="14.15" customHeight="1" x14ac:dyDescent="0.3">
      <c r="A922" s="827"/>
      <c r="B922" s="828"/>
      <c r="C922" s="829"/>
      <c r="D922" s="830"/>
      <c r="E922" s="142"/>
      <c r="F922" s="142"/>
      <c r="G922" s="142"/>
      <c r="H922" s="142"/>
      <c r="I922" s="142"/>
      <c r="J922" s="143"/>
    </row>
    <row r="923" spans="1:10" s="122" customFormat="1" ht="14.15" customHeight="1" x14ac:dyDescent="0.3">
      <c r="A923" s="827"/>
      <c r="B923" s="828"/>
      <c r="C923" s="829"/>
      <c r="D923" s="830"/>
      <c r="E923" s="144"/>
      <c r="F923" s="144"/>
      <c r="G923" s="144"/>
      <c r="H923" s="144"/>
      <c r="I923" s="144"/>
      <c r="J923" s="145"/>
    </row>
    <row r="924" spans="1:10" s="122" customFormat="1" ht="14.15" customHeight="1" x14ac:dyDescent="0.3">
      <c r="A924" s="827"/>
      <c r="B924" s="828"/>
      <c r="C924" s="829"/>
      <c r="D924" s="831" t="s">
        <v>34</v>
      </c>
      <c r="E924" s="146"/>
      <c r="F924" s="146"/>
      <c r="G924" s="146"/>
      <c r="H924" s="146"/>
      <c r="I924" s="146"/>
      <c r="J924" s="147"/>
    </row>
    <row r="925" spans="1:10" s="122" customFormat="1" ht="14.15" customHeight="1" x14ac:dyDescent="0.3">
      <c r="A925" s="827"/>
      <c r="B925" s="828"/>
      <c r="C925" s="829"/>
      <c r="D925" s="831"/>
      <c r="E925" s="142"/>
      <c r="F925" s="142"/>
      <c r="G925" s="142"/>
      <c r="H925" s="142"/>
      <c r="I925" s="142"/>
      <c r="J925" s="143"/>
    </row>
    <row r="926" spans="1:10" s="122" customFormat="1" ht="14.15" customHeight="1" x14ac:dyDescent="0.3">
      <c r="A926" s="827"/>
      <c r="B926" s="828"/>
      <c r="C926" s="829"/>
      <c r="D926" s="831"/>
      <c r="E926" s="144"/>
      <c r="F926" s="144"/>
      <c r="G926" s="144"/>
      <c r="H926" s="144"/>
      <c r="I926" s="144"/>
      <c r="J926" s="145"/>
    </row>
    <row r="927" spans="1:10" s="122" customFormat="1" ht="14.15" customHeight="1" x14ac:dyDescent="0.3">
      <c r="A927" s="827"/>
      <c r="B927" s="828"/>
      <c r="C927" s="829"/>
      <c r="D927" s="832" t="s">
        <v>25</v>
      </c>
      <c r="E927" s="148"/>
      <c r="F927" s="148"/>
      <c r="G927" s="148"/>
      <c r="H927" s="146"/>
      <c r="I927" s="148"/>
      <c r="J927" s="149"/>
    </row>
    <row r="928" spans="1:10" s="122" customFormat="1" ht="14.15" customHeight="1" x14ac:dyDescent="0.3">
      <c r="A928" s="827"/>
      <c r="B928" s="828"/>
      <c r="C928" s="829"/>
      <c r="D928" s="832"/>
      <c r="E928" s="142"/>
      <c r="F928" s="142"/>
      <c r="G928" s="142"/>
      <c r="H928" s="142"/>
      <c r="I928" s="142"/>
      <c r="J928" s="143"/>
    </row>
    <row r="929" spans="1:10" s="122" customFormat="1" ht="14.15" customHeight="1" thickBot="1" x14ac:dyDescent="0.35">
      <c r="A929" s="827"/>
      <c r="B929" s="828"/>
      <c r="C929" s="829"/>
      <c r="D929" s="832"/>
      <c r="E929" s="150"/>
      <c r="F929" s="150"/>
      <c r="G929" s="150"/>
      <c r="H929" s="151"/>
      <c r="I929" s="151"/>
      <c r="J929" s="152"/>
    </row>
    <row r="930" spans="1:10" s="122" customFormat="1" ht="14.15" customHeight="1" thickTop="1" x14ac:dyDescent="0.3">
      <c r="A930" s="837">
        <v>104</v>
      </c>
      <c r="B930" s="836">
        <f>INDEX(progvil,A930)</f>
        <v>0</v>
      </c>
      <c r="C930" s="835">
        <f>INDEX(fichvil,A930)</f>
        <v>0</v>
      </c>
      <c r="D930" s="834" t="s">
        <v>32</v>
      </c>
      <c r="E930" s="153"/>
      <c r="F930" s="154"/>
      <c r="G930" s="154"/>
      <c r="H930" s="154"/>
      <c r="I930" s="154"/>
      <c r="J930" s="141"/>
    </row>
    <row r="931" spans="1:10" s="122" customFormat="1" ht="14.15" customHeight="1" x14ac:dyDescent="0.3">
      <c r="A931" s="837"/>
      <c r="B931" s="836"/>
      <c r="C931" s="835"/>
      <c r="D931" s="834"/>
      <c r="E931" s="142"/>
      <c r="F931" s="142"/>
      <c r="G931" s="142"/>
      <c r="H931" s="142"/>
      <c r="I931" s="142"/>
      <c r="J931" s="143"/>
    </row>
    <row r="932" spans="1:10" s="122" customFormat="1" ht="14.15" customHeight="1" x14ac:dyDescent="0.3">
      <c r="A932" s="837"/>
      <c r="B932" s="836"/>
      <c r="C932" s="835"/>
      <c r="D932" s="834"/>
      <c r="E932" s="155"/>
      <c r="F932" s="155"/>
      <c r="G932" s="155"/>
      <c r="H932" s="155"/>
      <c r="I932" s="155"/>
      <c r="J932" s="156"/>
    </row>
    <row r="933" spans="1:10" s="122" customFormat="1" ht="14.15" customHeight="1" x14ac:dyDescent="0.3">
      <c r="A933" s="837"/>
      <c r="B933" s="836"/>
      <c r="C933" s="835"/>
      <c r="D933" s="833" t="s">
        <v>34</v>
      </c>
      <c r="E933" s="146"/>
      <c r="F933" s="146"/>
      <c r="G933" s="146"/>
      <c r="H933" s="146"/>
      <c r="I933" s="146"/>
      <c r="J933" s="149"/>
    </row>
    <row r="934" spans="1:10" s="122" customFormat="1" ht="14.15" customHeight="1" x14ac:dyDescent="0.3">
      <c r="A934" s="837"/>
      <c r="B934" s="836"/>
      <c r="C934" s="835"/>
      <c r="D934" s="833"/>
      <c r="E934" s="142"/>
      <c r="F934" s="142"/>
      <c r="G934" s="142"/>
      <c r="H934" s="142"/>
      <c r="I934" s="142"/>
      <c r="J934" s="143"/>
    </row>
    <row r="935" spans="1:10" s="122" customFormat="1" ht="14.15" customHeight="1" x14ac:dyDescent="0.3">
      <c r="A935" s="837"/>
      <c r="B935" s="836"/>
      <c r="C935" s="835"/>
      <c r="D935" s="833"/>
      <c r="E935" s="144"/>
      <c r="F935" s="144"/>
      <c r="G935" s="144"/>
      <c r="H935" s="144"/>
      <c r="I935" s="144"/>
      <c r="J935" s="145"/>
    </row>
    <row r="936" spans="1:10" s="122" customFormat="1" ht="14.15" customHeight="1" x14ac:dyDescent="0.3">
      <c r="A936" s="837"/>
      <c r="B936" s="836"/>
      <c r="C936" s="835"/>
      <c r="D936" s="833" t="s">
        <v>25</v>
      </c>
      <c r="E936" s="148"/>
      <c r="F936" s="148"/>
      <c r="G936" s="148"/>
      <c r="H936" s="148"/>
      <c r="I936" s="148"/>
      <c r="J936" s="149"/>
    </row>
    <row r="937" spans="1:10" s="122" customFormat="1" ht="14.15" customHeight="1" x14ac:dyDescent="0.3">
      <c r="A937" s="837"/>
      <c r="B937" s="836"/>
      <c r="C937" s="835"/>
      <c r="D937" s="833"/>
      <c r="E937" s="142"/>
      <c r="F937" s="142"/>
      <c r="G937" s="142"/>
      <c r="H937" s="142"/>
      <c r="I937" s="142"/>
      <c r="J937" s="143"/>
    </row>
    <row r="938" spans="1:10" s="122" customFormat="1" ht="14.15" customHeight="1" thickBot="1" x14ac:dyDescent="0.35">
      <c r="A938" s="837"/>
      <c r="B938" s="836"/>
      <c r="C938" s="835"/>
      <c r="D938" s="833"/>
      <c r="E938" s="150"/>
      <c r="F938" s="150"/>
      <c r="G938" s="150"/>
      <c r="H938" s="150"/>
      <c r="I938" s="150"/>
      <c r="J938" s="152"/>
    </row>
    <row r="939" spans="1:10" s="122" customFormat="1" ht="14.15" customHeight="1" thickTop="1" x14ac:dyDescent="0.3">
      <c r="A939" s="827">
        <v>105</v>
      </c>
      <c r="B939" s="828">
        <f>INDEX(progvil,A939)</f>
        <v>0</v>
      </c>
      <c r="C939" s="829">
        <f>INDEX(fichvil,A939)</f>
        <v>0</v>
      </c>
      <c r="D939" s="830" t="s">
        <v>32</v>
      </c>
      <c r="E939" s="140"/>
      <c r="F939" s="140"/>
      <c r="G939" s="140"/>
      <c r="H939" s="140"/>
      <c r="I939" s="140"/>
      <c r="J939" s="141"/>
    </row>
    <row r="940" spans="1:10" s="122" customFormat="1" ht="14.15" customHeight="1" x14ac:dyDescent="0.3">
      <c r="A940" s="827"/>
      <c r="B940" s="828"/>
      <c r="C940" s="829"/>
      <c r="D940" s="830"/>
      <c r="E940" s="142"/>
      <c r="F940" s="142"/>
      <c r="G940" s="142"/>
      <c r="H940" s="142"/>
      <c r="I940" s="142"/>
      <c r="J940" s="143"/>
    </row>
    <row r="941" spans="1:10" s="122" customFormat="1" ht="14.15" customHeight="1" x14ac:dyDescent="0.3">
      <c r="A941" s="827"/>
      <c r="B941" s="828"/>
      <c r="C941" s="829"/>
      <c r="D941" s="830"/>
      <c r="E941" s="144"/>
      <c r="F941" s="144"/>
      <c r="G941" s="144"/>
      <c r="H941" s="144"/>
      <c r="I941" s="144"/>
      <c r="J941" s="145"/>
    </row>
    <row r="942" spans="1:10" s="122" customFormat="1" ht="14.15" customHeight="1" x14ac:dyDescent="0.3">
      <c r="A942" s="827"/>
      <c r="B942" s="828"/>
      <c r="C942" s="829"/>
      <c r="D942" s="831" t="s">
        <v>34</v>
      </c>
      <c r="E942" s="146"/>
      <c r="F942" s="146"/>
      <c r="G942" s="146"/>
      <c r="H942" s="146"/>
      <c r="I942" s="146"/>
      <c r="J942" s="147"/>
    </row>
    <row r="943" spans="1:10" s="122" customFormat="1" ht="14.15" customHeight="1" x14ac:dyDescent="0.3">
      <c r="A943" s="827"/>
      <c r="B943" s="828"/>
      <c r="C943" s="829"/>
      <c r="D943" s="831"/>
      <c r="E943" s="142"/>
      <c r="F943" s="142"/>
      <c r="G943" s="142"/>
      <c r="H943" s="142"/>
      <c r="I943" s="142"/>
      <c r="J943" s="143"/>
    </row>
    <row r="944" spans="1:10" s="122" customFormat="1" ht="14.15" customHeight="1" x14ac:dyDescent="0.3">
      <c r="A944" s="827"/>
      <c r="B944" s="828"/>
      <c r="C944" s="829"/>
      <c r="D944" s="831"/>
      <c r="E944" s="144"/>
      <c r="F944" s="144"/>
      <c r="G944" s="144"/>
      <c r="H944" s="144"/>
      <c r="I944" s="144"/>
      <c r="J944" s="145"/>
    </row>
    <row r="945" spans="1:10" s="122" customFormat="1" ht="14.15" customHeight="1" x14ac:dyDescent="0.3">
      <c r="A945" s="827"/>
      <c r="B945" s="828"/>
      <c r="C945" s="829"/>
      <c r="D945" s="832" t="s">
        <v>25</v>
      </c>
      <c r="E945" s="148"/>
      <c r="F945" s="148"/>
      <c r="G945" s="148"/>
      <c r="H945" s="146"/>
      <c r="I945" s="148"/>
      <c r="J945" s="149"/>
    </row>
    <row r="946" spans="1:10" s="122" customFormat="1" ht="14.15" customHeight="1" x14ac:dyDescent="0.3">
      <c r="A946" s="827"/>
      <c r="B946" s="828"/>
      <c r="C946" s="829"/>
      <c r="D946" s="832"/>
      <c r="E946" s="142"/>
      <c r="F946" s="142"/>
      <c r="G946" s="142"/>
      <c r="H946" s="142"/>
      <c r="I946" s="142"/>
      <c r="J946" s="143"/>
    </row>
    <row r="947" spans="1:10" s="122" customFormat="1" ht="14.15" customHeight="1" thickBot="1" x14ac:dyDescent="0.35">
      <c r="A947" s="827"/>
      <c r="B947" s="828"/>
      <c r="C947" s="829"/>
      <c r="D947" s="832"/>
      <c r="E947" s="150"/>
      <c r="F947" s="150"/>
      <c r="G947" s="150"/>
      <c r="H947" s="151"/>
      <c r="I947" s="151"/>
      <c r="J947" s="152"/>
    </row>
    <row r="948" spans="1:10" s="122" customFormat="1" ht="14.15" customHeight="1" thickTop="1" x14ac:dyDescent="0.3">
      <c r="A948" s="837">
        <v>106</v>
      </c>
      <c r="B948" s="836">
        <f>INDEX(progvil,A948)</f>
        <v>0</v>
      </c>
      <c r="C948" s="835">
        <f>INDEX(fichvil,A948)</f>
        <v>0</v>
      </c>
      <c r="D948" s="834" t="s">
        <v>32</v>
      </c>
      <c r="E948" s="153"/>
      <c r="F948" s="154"/>
      <c r="G948" s="154"/>
      <c r="H948" s="154"/>
      <c r="I948" s="154"/>
      <c r="J948" s="141"/>
    </row>
    <row r="949" spans="1:10" s="122" customFormat="1" ht="14.15" customHeight="1" x14ac:dyDescent="0.3">
      <c r="A949" s="837"/>
      <c r="B949" s="836"/>
      <c r="C949" s="835"/>
      <c r="D949" s="834"/>
      <c r="E949" s="142"/>
      <c r="F949" s="142"/>
      <c r="G949" s="142"/>
      <c r="H949" s="142"/>
      <c r="I949" s="142"/>
      <c r="J949" s="143"/>
    </row>
    <row r="950" spans="1:10" s="122" customFormat="1" ht="14.15" customHeight="1" x14ac:dyDescent="0.3">
      <c r="A950" s="837"/>
      <c r="B950" s="836"/>
      <c r="C950" s="835"/>
      <c r="D950" s="834"/>
      <c r="E950" s="155"/>
      <c r="F950" s="155"/>
      <c r="G950" s="155"/>
      <c r="H950" s="155"/>
      <c r="I950" s="155"/>
      <c r="J950" s="156"/>
    </row>
    <row r="951" spans="1:10" s="122" customFormat="1" ht="14.15" customHeight="1" x14ac:dyDescent="0.3">
      <c r="A951" s="837"/>
      <c r="B951" s="836"/>
      <c r="C951" s="835"/>
      <c r="D951" s="833" t="s">
        <v>34</v>
      </c>
      <c r="E951" s="146"/>
      <c r="F951" s="146"/>
      <c r="G951" s="146"/>
      <c r="H951" s="146"/>
      <c r="I951" s="146"/>
      <c r="J951" s="149"/>
    </row>
    <row r="952" spans="1:10" s="122" customFormat="1" ht="14.15" customHeight="1" x14ac:dyDescent="0.3">
      <c r="A952" s="837"/>
      <c r="B952" s="836"/>
      <c r="C952" s="835"/>
      <c r="D952" s="833"/>
      <c r="E952" s="142"/>
      <c r="F952" s="142"/>
      <c r="G952" s="142"/>
      <c r="H952" s="142"/>
      <c r="I952" s="142"/>
      <c r="J952" s="143"/>
    </row>
    <row r="953" spans="1:10" s="122" customFormat="1" ht="14.15" customHeight="1" x14ac:dyDescent="0.3">
      <c r="A953" s="837"/>
      <c r="B953" s="836"/>
      <c r="C953" s="835"/>
      <c r="D953" s="833"/>
      <c r="E953" s="144"/>
      <c r="F953" s="144"/>
      <c r="G953" s="144"/>
      <c r="H953" s="144"/>
      <c r="I953" s="144"/>
      <c r="J953" s="145"/>
    </row>
    <row r="954" spans="1:10" s="122" customFormat="1" ht="14.15" customHeight="1" x14ac:dyDescent="0.3">
      <c r="A954" s="837"/>
      <c r="B954" s="836"/>
      <c r="C954" s="835"/>
      <c r="D954" s="833" t="s">
        <v>25</v>
      </c>
      <c r="E954" s="148"/>
      <c r="F954" s="148"/>
      <c r="G954" s="148"/>
      <c r="H954" s="148"/>
      <c r="I954" s="148"/>
      <c r="J954" s="149"/>
    </row>
    <row r="955" spans="1:10" s="122" customFormat="1" ht="14.15" customHeight="1" x14ac:dyDescent="0.3">
      <c r="A955" s="837"/>
      <c r="B955" s="836"/>
      <c r="C955" s="835"/>
      <c r="D955" s="833"/>
      <c r="E955" s="142"/>
      <c r="F955" s="142"/>
      <c r="G955" s="142"/>
      <c r="H955" s="142"/>
      <c r="I955" s="142"/>
      <c r="J955" s="143"/>
    </row>
    <row r="956" spans="1:10" s="122" customFormat="1" ht="14.15" customHeight="1" thickBot="1" x14ac:dyDescent="0.35">
      <c r="A956" s="837"/>
      <c r="B956" s="836"/>
      <c r="C956" s="835"/>
      <c r="D956" s="833"/>
      <c r="E956" s="150"/>
      <c r="F956" s="150"/>
      <c r="G956" s="150"/>
      <c r="H956" s="150"/>
      <c r="I956" s="150"/>
      <c r="J956" s="152"/>
    </row>
    <row r="957" spans="1:10" s="122" customFormat="1" ht="14.15" customHeight="1" thickTop="1" x14ac:dyDescent="0.3">
      <c r="A957" s="827">
        <v>107</v>
      </c>
      <c r="B957" s="828">
        <f>INDEX(progvil,A957)</f>
        <v>0</v>
      </c>
      <c r="C957" s="829">
        <f>INDEX(fichvil,A957)</f>
        <v>0</v>
      </c>
      <c r="D957" s="830" t="s">
        <v>32</v>
      </c>
      <c r="E957" s="140"/>
      <c r="F957" s="140"/>
      <c r="G957" s="140"/>
      <c r="H957" s="140"/>
      <c r="I957" s="140"/>
      <c r="J957" s="141"/>
    </row>
    <row r="958" spans="1:10" s="122" customFormat="1" ht="14.15" customHeight="1" x14ac:dyDescent="0.3">
      <c r="A958" s="827"/>
      <c r="B958" s="828"/>
      <c r="C958" s="829"/>
      <c r="D958" s="830"/>
      <c r="E958" s="142"/>
      <c r="F958" s="142"/>
      <c r="G958" s="142"/>
      <c r="H958" s="142"/>
      <c r="I958" s="142"/>
      <c r="J958" s="143"/>
    </row>
    <row r="959" spans="1:10" s="122" customFormat="1" ht="14.15" customHeight="1" x14ac:dyDescent="0.3">
      <c r="A959" s="827"/>
      <c r="B959" s="828"/>
      <c r="C959" s="829"/>
      <c r="D959" s="830"/>
      <c r="E959" s="144"/>
      <c r="F959" s="144"/>
      <c r="G959" s="144"/>
      <c r="H959" s="144"/>
      <c r="I959" s="144"/>
      <c r="J959" s="145"/>
    </row>
    <row r="960" spans="1:10" s="122" customFormat="1" ht="14.15" customHeight="1" x14ac:dyDescent="0.3">
      <c r="A960" s="827"/>
      <c r="B960" s="828"/>
      <c r="C960" s="829"/>
      <c r="D960" s="831" t="s">
        <v>34</v>
      </c>
      <c r="E960" s="146"/>
      <c r="F960" s="146"/>
      <c r="G960" s="146"/>
      <c r="H960" s="146"/>
      <c r="I960" s="146"/>
      <c r="J960" s="147"/>
    </row>
    <row r="961" spans="1:10" s="122" customFormat="1" ht="14.15" customHeight="1" x14ac:dyDescent="0.3">
      <c r="A961" s="827"/>
      <c r="B961" s="828"/>
      <c r="C961" s="829"/>
      <c r="D961" s="831"/>
      <c r="E961" s="142"/>
      <c r="F961" s="142"/>
      <c r="G961" s="142"/>
      <c r="H961" s="142"/>
      <c r="I961" s="142"/>
      <c r="J961" s="143"/>
    </row>
    <row r="962" spans="1:10" s="122" customFormat="1" ht="14.15" customHeight="1" x14ac:dyDescent="0.3">
      <c r="A962" s="827"/>
      <c r="B962" s="828"/>
      <c r="C962" s="829"/>
      <c r="D962" s="831"/>
      <c r="E962" s="144"/>
      <c r="F962" s="144"/>
      <c r="G962" s="144"/>
      <c r="H962" s="144"/>
      <c r="I962" s="144"/>
      <c r="J962" s="145"/>
    </row>
    <row r="963" spans="1:10" s="122" customFormat="1" ht="14.15" customHeight="1" x14ac:dyDescent="0.3">
      <c r="A963" s="827"/>
      <c r="B963" s="828"/>
      <c r="C963" s="829"/>
      <c r="D963" s="832" t="s">
        <v>25</v>
      </c>
      <c r="E963" s="148"/>
      <c r="F963" s="148"/>
      <c r="G963" s="148"/>
      <c r="H963" s="146"/>
      <c r="I963" s="148"/>
      <c r="J963" s="149"/>
    </row>
    <row r="964" spans="1:10" s="122" customFormat="1" ht="14.15" customHeight="1" x14ac:dyDescent="0.3">
      <c r="A964" s="827"/>
      <c r="B964" s="828"/>
      <c r="C964" s="829"/>
      <c r="D964" s="832"/>
      <c r="E964" s="142"/>
      <c r="F964" s="142"/>
      <c r="G964" s="142"/>
      <c r="H964" s="142"/>
      <c r="I964" s="142"/>
      <c r="J964" s="143"/>
    </row>
    <row r="965" spans="1:10" s="122" customFormat="1" ht="14.15" customHeight="1" thickBot="1" x14ac:dyDescent="0.35">
      <c r="A965" s="827"/>
      <c r="B965" s="828"/>
      <c r="C965" s="829"/>
      <c r="D965" s="832"/>
      <c r="E965" s="150"/>
      <c r="F965" s="150"/>
      <c r="G965" s="150"/>
      <c r="H965" s="151"/>
      <c r="I965" s="151"/>
      <c r="J965" s="152"/>
    </row>
    <row r="966" spans="1:10" s="122" customFormat="1" ht="14.15" customHeight="1" thickTop="1" x14ac:dyDescent="0.3">
      <c r="A966" s="837">
        <v>108</v>
      </c>
      <c r="B966" s="836">
        <f>INDEX(progvil,A966)</f>
        <v>0</v>
      </c>
      <c r="C966" s="835">
        <f>INDEX(fichvil,A966)</f>
        <v>0</v>
      </c>
      <c r="D966" s="834" t="s">
        <v>32</v>
      </c>
      <c r="E966" s="153"/>
      <c r="F966" s="154"/>
      <c r="G966" s="154"/>
      <c r="H966" s="154"/>
      <c r="I966" s="154"/>
      <c r="J966" s="141"/>
    </row>
    <row r="967" spans="1:10" s="122" customFormat="1" ht="14.15" customHeight="1" x14ac:dyDescent="0.3">
      <c r="A967" s="837"/>
      <c r="B967" s="836"/>
      <c r="C967" s="835"/>
      <c r="D967" s="834"/>
      <c r="E967" s="142"/>
      <c r="F967" s="142"/>
      <c r="G967" s="142"/>
      <c r="H967" s="142"/>
      <c r="I967" s="142"/>
      <c r="J967" s="143"/>
    </row>
    <row r="968" spans="1:10" s="122" customFormat="1" ht="14.15" customHeight="1" x14ac:dyDescent="0.3">
      <c r="A968" s="837"/>
      <c r="B968" s="836"/>
      <c r="C968" s="835"/>
      <c r="D968" s="834"/>
      <c r="E968" s="155"/>
      <c r="F968" s="155"/>
      <c r="G968" s="155"/>
      <c r="H968" s="155"/>
      <c r="I968" s="155"/>
      <c r="J968" s="156"/>
    </row>
    <row r="969" spans="1:10" s="122" customFormat="1" ht="14.15" customHeight="1" x14ac:dyDescent="0.3">
      <c r="A969" s="837"/>
      <c r="B969" s="836"/>
      <c r="C969" s="835"/>
      <c r="D969" s="833" t="s">
        <v>34</v>
      </c>
      <c r="E969" s="146"/>
      <c r="F969" s="146"/>
      <c r="G969" s="146"/>
      <c r="H969" s="146"/>
      <c r="I969" s="146"/>
      <c r="J969" s="149"/>
    </row>
    <row r="970" spans="1:10" s="122" customFormat="1" ht="14.15" customHeight="1" x14ac:dyDescent="0.3">
      <c r="A970" s="837"/>
      <c r="B970" s="836"/>
      <c r="C970" s="835"/>
      <c r="D970" s="833"/>
      <c r="E970" s="142"/>
      <c r="F970" s="142"/>
      <c r="G970" s="142"/>
      <c r="H970" s="142"/>
      <c r="I970" s="142"/>
      <c r="J970" s="143"/>
    </row>
    <row r="971" spans="1:10" s="122" customFormat="1" ht="14.15" customHeight="1" x14ac:dyDescent="0.3">
      <c r="A971" s="837"/>
      <c r="B971" s="836"/>
      <c r="C971" s="835"/>
      <c r="D971" s="833"/>
      <c r="E971" s="144"/>
      <c r="F971" s="144"/>
      <c r="G971" s="144"/>
      <c r="H971" s="144"/>
      <c r="I971" s="144"/>
      <c r="J971" s="145"/>
    </row>
    <row r="972" spans="1:10" s="122" customFormat="1" ht="14.15" customHeight="1" x14ac:dyDescent="0.3">
      <c r="A972" s="837"/>
      <c r="B972" s="836"/>
      <c r="C972" s="835"/>
      <c r="D972" s="833" t="s">
        <v>25</v>
      </c>
      <c r="E972" s="148"/>
      <c r="F972" s="148"/>
      <c r="G972" s="148"/>
      <c r="H972" s="148"/>
      <c r="I972" s="148"/>
      <c r="J972" s="149"/>
    </row>
    <row r="973" spans="1:10" s="122" customFormat="1" ht="14.15" customHeight="1" x14ac:dyDescent="0.3">
      <c r="A973" s="837"/>
      <c r="B973" s="836"/>
      <c r="C973" s="835"/>
      <c r="D973" s="833"/>
      <c r="E973" s="142"/>
      <c r="F973" s="142"/>
      <c r="G973" s="142"/>
      <c r="H973" s="142"/>
      <c r="I973" s="142"/>
      <c r="J973" s="143"/>
    </row>
    <row r="974" spans="1:10" s="122" customFormat="1" ht="14.15" customHeight="1" thickBot="1" x14ac:dyDescent="0.35">
      <c r="A974" s="837"/>
      <c r="B974" s="836"/>
      <c r="C974" s="835"/>
      <c r="D974" s="833"/>
      <c r="E974" s="150"/>
      <c r="F974" s="150"/>
      <c r="G974" s="150"/>
      <c r="H974" s="150"/>
      <c r="I974" s="150"/>
      <c r="J974" s="152"/>
    </row>
    <row r="975" spans="1:10" s="122" customFormat="1" ht="14.15" customHeight="1" thickTop="1" x14ac:dyDescent="0.3">
      <c r="A975" s="827">
        <v>109</v>
      </c>
      <c r="B975" s="828">
        <f>INDEX(progvil,A975)</f>
        <v>0</v>
      </c>
      <c r="C975" s="829">
        <f>INDEX(fichvil,A975)</f>
        <v>0</v>
      </c>
      <c r="D975" s="830" t="s">
        <v>32</v>
      </c>
      <c r="E975" s="140"/>
      <c r="F975" s="140"/>
      <c r="G975" s="140"/>
      <c r="H975" s="140"/>
      <c r="I975" s="140"/>
      <c r="J975" s="141"/>
    </row>
    <row r="976" spans="1:10" s="122" customFormat="1" ht="14.15" customHeight="1" x14ac:dyDescent="0.3">
      <c r="A976" s="827"/>
      <c r="B976" s="828"/>
      <c r="C976" s="829"/>
      <c r="D976" s="830"/>
      <c r="E976" s="142"/>
      <c r="F976" s="142"/>
      <c r="G976" s="142"/>
      <c r="H976" s="142"/>
      <c r="I976" s="142"/>
      <c r="J976" s="143"/>
    </row>
    <row r="977" spans="1:10" s="122" customFormat="1" ht="14.15" customHeight="1" x14ac:dyDescent="0.3">
      <c r="A977" s="827"/>
      <c r="B977" s="828"/>
      <c r="C977" s="829"/>
      <c r="D977" s="830"/>
      <c r="E977" s="144"/>
      <c r="F977" s="144"/>
      <c r="G977" s="144"/>
      <c r="H977" s="144"/>
      <c r="I977" s="144"/>
      <c r="J977" s="145"/>
    </row>
    <row r="978" spans="1:10" s="122" customFormat="1" ht="14.15" customHeight="1" x14ac:dyDescent="0.3">
      <c r="A978" s="827"/>
      <c r="B978" s="828"/>
      <c r="C978" s="829"/>
      <c r="D978" s="831" t="s">
        <v>34</v>
      </c>
      <c r="E978" s="146"/>
      <c r="F978" s="146"/>
      <c r="G978" s="146"/>
      <c r="H978" s="146"/>
      <c r="I978" s="146"/>
      <c r="J978" s="147"/>
    </row>
    <row r="979" spans="1:10" s="122" customFormat="1" ht="14.15" customHeight="1" x14ac:dyDescent="0.3">
      <c r="A979" s="827"/>
      <c r="B979" s="828"/>
      <c r="C979" s="829"/>
      <c r="D979" s="831"/>
      <c r="E979" s="142"/>
      <c r="F979" s="142"/>
      <c r="G979" s="142"/>
      <c r="H979" s="142"/>
      <c r="I979" s="142"/>
      <c r="J979" s="143"/>
    </row>
    <row r="980" spans="1:10" s="122" customFormat="1" ht="14.15" customHeight="1" x14ac:dyDescent="0.3">
      <c r="A980" s="827"/>
      <c r="B980" s="828"/>
      <c r="C980" s="829"/>
      <c r="D980" s="831"/>
      <c r="E980" s="144"/>
      <c r="F980" s="144"/>
      <c r="G980" s="144"/>
      <c r="H980" s="144"/>
      <c r="I980" s="144"/>
      <c r="J980" s="145"/>
    </row>
    <row r="981" spans="1:10" s="122" customFormat="1" ht="14.15" customHeight="1" x14ac:dyDescent="0.3">
      <c r="A981" s="827"/>
      <c r="B981" s="828"/>
      <c r="C981" s="829"/>
      <c r="D981" s="832" t="s">
        <v>25</v>
      </c>
      <c r="E981" s="148"/>
      <c r="F981" s="148"/>
      <c r="G981" s="148"/>
      <c r="H981" s="146"/>
      <c r="I981" s="148"/>
      <c r="J981" s="149"/>
    </row>
    <row r="982" spans="1:10" s="122" customFormat="1" ht="14.15" customHeight="1" x14ac:dyDescent="0.3">
      <c r="A982" s="827"/>
      <c r="B982" s="828"/>
      <c r="C982" s="829"/>
      <c r="D982" s="832"/>
      <c r="E982" s="142"/>
      <c r="F982" s="142"/>
      <c r="G982" s="142"/>
      <c r="H982" s="142"/>
      <c r="I982" s="142"/>
      <c r="J982" s="143"/>
    </row>
    <row r="983" spans="1:10" s="122" customFormat="1" ht="14.15" customHeight="1" thickBot="1" x14ac:dyDescent="0.35">
      <c r="A983" s="827"/>
      <c r="B983" s="828"/>
      <c r="C983" s="829"/>
      <c r="D983" s="832"/>
      <c r="E983" s="150"/>
      <c r="F983" s="150"/>
      <c r="G983" s="150"/>
      <c r="H983" s="151"/>
      <c r="I983" s="151"/>
      <c r="J983" s="152"/>
    </row>
    <row r="984" spans="1:10" s="122" customFormat="1" ht="14.15" customHeight="1" thickTop="1" x14ac:dyDescent="0.3">
      <c r="A984" s="837">
        <v>110</v>
      </c>
      <c r="B984" s="836">
        <f>INDEX(progvil,A984)</f>
        <v>0</v>
      </c>
      <c r="C984" s="835">
        <f>INDEX(fichvil,A984)</f>
        <v>0</v>
      </c>
      <c r="D984" s="834" t="s">
        <v>32</v>
      </c>
      <c r="E984" s="153"/>
      <c r="F984" s="154"/>
      <c r="G984" s="154"/>
      <c r="H984" s="154"/>
      <c r="I984" s="154"/>
      <c r="J984" s="141"/>
    </row>
    <row r="985" spans="1:10" s="122" customFormat="1" ht="14.15" customHeight="1" x14ac:dyDescent="0.3">
      <c r="A985" s="837"/>
      <c r="B985" s="836"/>
      <c r="C985" s="835"/>
      <c r="D985" s="834"/>
      <c r="E985" s="142"/>
      <c r="F985" s="142"/>
      <c r="G985" s="142"/>
      <c r="H985" s="142"/>
      <c r="I985" s="142"/>
      <c r="J985" s="143"/>
    </row>
    <row r="986" spans="1:10" s="122" customFormat="1" ht="14.15" customHeight="1" x14ac:dyDescent="0.3">
      <c r="A986" s="837"/>
      <c r="B986" s="836"/>
      <c r="C986" s="835"/>
      <c r="D986" s="834"/>
      <c r="E986" s="155"/>
      <c r="F986" s="155"/>
      <c r="G986" s="155"/>
      <c r="H986" s="155"/>
      <c r="I986" s="155"/>
      <c r="J986" s="156"/>
    </row>
    <row r="987" spans="1:10" s="122" customFormat="1" ht="14.15" customHeight="1" x14ac:dyDescent="0.3">
      <c r="A987" s="837"/>
      <c r="B987" s="836"/>
      <c r="C987" s="835"/>
      <c r="D987" s="833" t="s">
        <v>34</v>
      </c>
      <c r="E987" s="146"/>
      <c r="F987" s="146"/>
      <c r="G987" s="146"/>
      <c r="H987" s="146"/>
      <c r="I987" s="146"/>
      <c r="J987" s="149"/>
    </row>
    <row r="988" spans="1:10" s="122" customFormat="1" ht="14.15" customHeight="1" x14ac:dyDescent="0.3">
      <c r="A988" s="837"/>
      <c r="B988" s="836"/>
      <c r="C988" s="835"/>
      <c r="D988" s="833"/>
      <c r="E988" s="142"/>
      <c r="F988" s="142"/>
      <c r="G988" s="142"/>
      <c r="H988" s="142"/>
      <c r="I988" s="142"/>
      <c r="J988" s="143"/>
    </row>
    <row r="989" spans="1:10" s="122" customFormat="1" ht="14.15" customHeight="1" x14ac:dyDescent="0.3">
      <c r="A989" s="837"/>
      <c r="B989" s="836"/>
      <c r="C989" s="835"/>
      <c r="D989" s="833"/>
      <c r="E989" s="144"/>
      <c r="F989" s="144"/>
      <c r="G989" s="144"/>
      <c r="H989" s="144"/>
      <c r="I989" s="144"/>
      <c r="J989" s="145"/>
    </row>
    <row r="990" spans="1:10" s="122" customFormat="1" ht="14.15" customHeight="1" x14ac:dyDescent="0.3">
      <c r="A990" s="837"/>
      <c r="B990" s="836"/>
      <c r="C990" s="835"/>
      <c r="D990" s="833" t="s">
        <v>25</v>
      </c>
      <c r="E990" s="148"/>
      <c r="F990" s="148"/>
      <c r="G990" s="148"/>
      <c r="H990" s="148"/>
      <c r="I990" s="148"/>
      <c r="J990" s="149"/>
    </row>
    <row r="991" spans="1:10" s="122" customFormat="1" ht="14.15" customHeight="1" x14ac:dyDescent="0.3">
      <c r="A991" s="837"/>
      <c r="B991" s="836"/>
      <c r="C991" s="835"/>
      <c r="D991" s="833"/>
      <c r="E991" s="142"/>
      <c r="F991" s="142"/>
      <c r="G991" s="142"/>
      <c r="H991" s="142"/>
      <c r="I991" s="142"/>
      <c r="J991" s="143"/>
    </row>
    <row r="992" spans="1:10" s="122" customFormat="1" ht="14.15" customHeight="1" thickBot="1" x14ac:dyDescent="0.35">
      <c r="A992" s="837"/>
      <c r="B992" s="836"/>
      <c r="C992" s="835"/>
      <c r="D992" s="833"/>
      <c r="E992" s="150"/>
      <c r="F992" s="150"/>
      <c r="G992" s="150"/>
      <c r="H992" s="150"/>
      <c r="I992" s="150"/>
      <c r="J992" s="152"/>
    </row>
    <row r="993" spans="1:10" s="122" customFormat="1" ht="14.15" customHeight="1" thickTop="1" x14ac:dyDescent="0.3">
      <c r="A993" s="827">
        <v>111</v>
      </c>
      <c r="B993" s="828">
        <f>INDEX(progvil,A993)</f>
        <v>0</v>
      </c>
      <c r="C993" s="829">
        <f>INDEX(fichvil,A993)</f>
        <v>0</v>
      </c>
      <c r="D993" s="830" t="s">
        <v>32</v>
      </c>
      <c r="E993" s="140"/>
      <c r="F993" s="140"/>
      <c r="G993" s="140"/>
      <c r="H993" s="140"/>
      <c r="I993" s="140"/>
      <c r="J993" s="141"/>
    </row>
    <row r="994" spans="1:10" s="122" customFormat="1" ht="14.15" customHeight="1" x14ac:dyDescent="0.3">
      <c r="A994" s="827"/>
      <c r="B994" s="828"/>
      <c r="C994" s="829"/>
      <c r="D994" s="830"/>
      <c r="E994" s="142"/>
      <c r="F994" s="142"/>
      <c r="G994" s="142"/>
      <c r="H994" s="142"/>
      <c r="I994" s="142"/>
      <c r="J994" s="143"/>
    </row>
    <row r="995" spans="1:10" s="122" customFormat="1" ht="14.15" customHeight="1" x14ac:dyDescent="0.3">
      <c r="A995" s="827"/>
      <c r="B995" s="828"/>
      <c r="C995" s="829"/>
      <c r="D995" s="830"/>
      <c r="E995" s="144"/>
      <c r="F995" s="144"/>
      <c r="G995" s="144"/>
      <c r="H995" s="144"/>
      <c r="I995" s="144"/>
      <c r="J995" s="145"/>
    </row>
    <row r="996" spans="1:10" s="122" customFormat="1" ht="14.15" customHeight="1" x14ac:dyDescent="0.3">
      <c r="A996" s="827"/>
      <c r="B996" s="828"/>
      <c r="C996" s="829"/>
      <c r="D996" s="831" t="s">
        <v>34</v>
      </c>
      <c r="E996" s="146"/>
      <c r="F996" s="146"/>
      <c r="G996" s="146"/>
      <c r="H996" s="146"/>
      <c r="I996" s="146"/>
      <c r="J996" s="147"/>
    </row>
    <row r="997" spans="1:10" s="122" customFormat="1" ht="14.15" customHeight="1" x14ac:dyDescent="0.3">
      <c r="A997" s="827"/>
      <c r="B997" s="828"/>
      <c r="C997" s="829"/>
      <c r="D997" s="831"/>
      <c r="E997" s="142"/>
      <c r="F997" s="142"/>
      <c r="G997" s="142"/>
      <c r="H997" s="142"/>
      <c r="I997" s="142"/>
      <c r="J997" s="143"/>
    </row>
    <row r="998" spans="1:10" s="122" customFormat="1" ht="14.15" customHeight="1" x14ac:dyDescent="0.3">
      <c r="A998" s="827"/>
      <c r="B998" s="828"/>
      <c r="C998" s="829"/>
      <c r="D998" s="831"/>
      <c r="E998" s="144"/>
      <c r="F998" s="144"/>
      <c r="G998" s="144"/>
      <c r="H998" s="144"/>
      <c r="I998" s="144"/>
      <c r="J998" s="145"/>
    </row>
    <row r="999" spans="1:10" s="122" customFormat="1" ht="14.15" customHeight="1" x14ac:dyDescent="0.3">
      <c r="A999" s="827"/>
      <c r="B999" s="828"/>
      <c r="C999" s="829"/>
      <c r="D999" s="832" t="s">
        <v>25</v>
      </c>
      <c r="E999" s="148"/>
      <c r="F999" s="148"/>
      <c r="G999" s="148"/>
      <c r="H999" s="146"/>
      <c r="I999" s="148"/>
      <c r="J999" s="149"/>
    </row>
    <row r="1000" spans="1:10" s="122" customFormat="1" ht="14.15" customHeight="1" x14ac:dyDescent="0.3">
      <c r="A1000" s="827"/>
      <c r="B1000" s="828"/>
      <c r="C1000" s="829"/>
      <c r="D1000" s="832"/>
      <c r="E1000" s="142"/>
      <c r="F1000" s="142"/>
      <c r="G1000" s="142"/>
      <c r="H1000" s="142"/>
      <c r="I1000" s="142"/>
      <c r="J1000" s="143"/>
    </row>
    <row r="1001" spans="1:10" s="122" customFormat="1" ht="14.15" customHeight="1" thickBot="1" x14ac:dyDescent="0.35">
      <c r="A1001" s="827"/>
      <c r="B1001" s="828"/>
      <c r="C1001" s="829"/>
      <c r="D1001" s="832"/>
      <c r="E1001" s="150"/>
      <c r="F1001" s="150"/>
      <c r="G1001" s="150"/>
      <c r="H1001" s="151"/>
      <c r="I1001" s="151"/>
      <c r="J1001" s="152"/>
    </row>
    <row r="1002" spans="1:10" s="122" customFormat="1" ht="14.15" customHeight="1" thickTop="1" x14ac:dyDescent="0.3">
      <c r="A1002" s="837">
        <v>112</v>
      </c>
      <c r="B1002" s="836">
        <f>INDEX(progvil,A1002)</f>
        <v>0</v>
      </c>
      <c r="C1002" s="835">
        <f>INDEX(fichvil,A1002)</f>
        <v>0</v>
      </c>
      <c r="D1002" s="834" t="s">
        <v>32</v>
      </c>
      <c r="E1002" s="153"/>
      <c r="F1002" s="154"/>
      <c r="G1002" s="154"/>
      <c r="H1002" s="154"/>
      <c r="I1002" s="154"/>
      <c r="J1002" s="141"/>
    </row>
    <row r="1003" spans="1:10" s="122" customFormat="1" ht="14.15" customHeight="1" x14ac:dyDescent="0.3">
      <c r="A1003" s="837"/>
      <c r="B1003" s="836"/>
      <c r="C1003" s="835"/>
      <c r="D1003" s="834"/>
      <c r="E1003" s="142"/>
      <c r="F1003" s="142"/>
      <c r="G1003" s="142"/>
      <c r="H1003" s="142"/>
      <c r="I1003" s="142"/>
      <c r="J1003" s="143"/>
    </row>
    <row r="1004" spans="1:10" s="122" customFormat="1" ht="14.15" customHeight="1" x14ac:dyDescent="0.3">
      <c r="A1004" s="837"/>
      <c r="B1004" s="836"/>
      <c r="C1004" s="835"/>
      <c r="D1004" s="834"/>
      <c r="E1004" s="155"/>
      <c r="F1004" s="155"/>
      <c r="G1004" s="155"/>
      <c r="H1004" s="155"/>
      <c r="I1004" s="155"/>
      <c r="J1004" s="156"/>
    </row>
    <row r="1005" spans="1:10" s="122" customFormat="1" ht="14.15" customHeight="1" x14ac:dyDescent="0.3">
      <c r="A1005" s="837"/>
      <c r="B1005" s="836"/>
      <c r="C1005" s="835"/>
      <c r="D1005" s="833" t="s">
        <v>34</v>
      </c>
      <c r="E1005" s="146"/>
      <c r="F1005" s="146"/>
      <c r="G1005" s="146"/>
      <c r="H1005" s="146"/>
      <c r="I1005" s="146"/>
      <c r="J1005" s="149"/>
    </row>
    <row r="1006" spans="1:10" s="122" customFormat="1" ht="14.15" customHeight="1" x14ac:dyDescent="0.3">
      <c r="A1006" s="837"/>
      <c r="B1006" s="836"/>
      <c r="C1006" s="835"/>
      <c r="D1006" s="833"/>
      <c r="E1006" s="142"/>
      <c r="F1006" s="142"/>
      <c r="G1006" s="142"/>
      <c r="H1006" s="142"/>
      <c r="I1006" s="142"/>
      <c r="J1006" s="143"/>
    </row>
    <row r="1007" spans="1:10" s="122" customFormat="1" ht="14.15" customHeight="1" x14ac:dyDescent="0.3">
      <c r="A1007" s="837"/>
      <c r="B1007" s="836"/>
      <c r="C1007" s="835"/>
      <c r="D1007" s="833"/>
      <c r="E1007" s="144"/>
      <c r="F1007" s="144"/>
      <c r="G1007" s="144"/>
      <c r="H1007" s="144"/>
      <c r="I1007" s="144"/>
      <c r="J1007" s="145"/>
    </row>
    <row r="1008" spans="1:10" s="122" customFormat="1" ht="14.15" customHeight="1" x14ac:dyDescent="0.3">
      <c r="A1008" s="837"/>
      <c r="B1008" s="836"/>
      <c r="C1008" s="835"/>
      <c r="D1008" s="833" t="s">
        <v>25</v>
      </c>
      <c r="E1008" s="148"/>
      <c r="F1008" s="148"/>
      <c r="G1008" s="148"/>
      <c r="H1008" s="148"/>
      <c r="I1008" s="148"/>
      <c r="J1008" s="149"/>
    </row>
    <row r="1009" spans="1:10" s="122" customFormat="1" ht="14.15" customHeight="1" x14ac:dyDescent="0.3">
      <c r="A1009" s="837"/>
      <c r="B1009" s="836"/>
      <c r="C1009" s="835"/>
      <c r="D1009" s="833"/>
      <c r="E1009" s="142"/>
      <c r="F1009" s="142"/>
      <c r="G1009" s="142"/>
      <c r="H1009" s="142"/>
      <c r="I1009" s="142"/>
      <c r="J1009" s="143"/>
    </row>
    <row r="1010" spans="1:10" s="122" customFormat="1" ht="14.15" customHeight="1" thickBot="1" x14ac:dyDescent="0.35">
      <c r="A1010" s="837"/>
      <c r="B1010" s="836"/>
      <c r="C1010" s="835"/>
      <c r="D1010" s="833"/>
      <c r="E1010" s="150"/>
      <c r="F1010" s="150"/>
      <c r="G1010" s="150"/>
      <c r="H1010" s="150"/>
      <c r="I1010" s="150"/>
      <c r="J1010" s="152"/>
    </row>
    <row r="1011" spans="1:10" s="122" customFormat="1" ht="14.15" customHeight="1" thickTop="1" x14ac:dyDescent="0.3">
      <c r="A1011" s="827">
        <v>113</v>
      </c>
      <c r="B1011" s="828">
        <f>INDEX(progvil,A1011)</f>
        <v>0</v>
      </c>
      <c r="C1011" s="829">
        <f>INDEX(fichvil,A1011)</f>
        <v>0</v>
      </c>
      <c r="D1011" s="830" t="s">
        <v>32</v>
      </c>
      <c r="E1011" s="140"/>
      <c r="F1011" s="140"/>
      <c r="G1011" s="140"/>
      <c r="H1011" s="140"/>
      <c r="I1011" s="140"/>
      <c r="J1011" s="141"/>
    </row>
    <row r="1012" spans="1:10" s="122" customFormat="1" ht="14.15" customHeight="1" x14ac:dyDescent="0.3">
      <c r="A1012" s="827"/>
      <c r="B1012" s="828"/>
      <c r="C1012" s="829"/>
      <c r="D1012" s="830"/>
      <c r="E1012" s="142"/>
      <c r="F1012" s="142"/>
      <c r="G1012" s="142"/>
      <c r="H1012" s="142"/>
      <c r="I1012" s="142"/>
      <c r="J1012" s="143"/>
    </row>
    <row r="1013" spans="1:10" s="122" customFormat="1" ht="14.15" customHeight="1" x14ac:dyDescent="0.3">
      <c r="A1013" s="827"/>
      <c r="B1013" s="828"/>
      <c r="C1013" s="829"/>
      <c r="D1013" s="830"/>
      <c r="E1013" s="144"/>
      <c r="F1013" s="144"/>
      <c r="G1013" s="144"/>
      <c r="H1013" s="144"/>
      <c r="I1013" s="144"/>
      <c r="J1013" s="145"/>
    </row>
    <row r="1014" spans="1:10" s="122" customFormat="1" ht="14.15" customHeight="1" x14ac:dyDescent="0.3">
      <c r="A1014" s="827"/>
      <c r="B1014" s="828"/>
      <c r="C1014" s="829"/>
      <c r="D1014" s="831" t="s">
        <v>34</v>
      </c>
      <c r="E1014" s="146"/>
      <c r="F1014" s="146"/>
      <c r="G1014" s="146"/>
      <c r="H1014" s="146"/>
      <c r="I1014" s="146"/>
      <c r="J1014" s="147"/>
    </row>
    <row r="1015" spans="1:10" s="122" customFormat="1" ht="14.15" customHeight="1" x14ac:dyDescent="0.3">
      <c r="A1015" s="827"/>
      <c r="B1015" s="828"/>
      <c r="C1015" s="829"/>
      <c r="D1015" s="831"/>
      <c r="E1015" s="142"/>
      <c r="F1015" s="142"/>
      <c r="G1015" s="142"/>
      <c r="H1015" s="142"/>
      <c r="I1015" s="142"/>
      <c r="J1015" s="143"/>
    </row>
    <row r="1016" spans="1:10" s="122" customFormat="1" ht="14.15" customHeight="1" x14ac:dyDescent="0.3">
      <c r="A1016" s="827"/>
      <c r="B1016" s="828"/>
      <c r="C1016" s="829"/>
      <c r="D1016" s="831"/>
      <c r="E1016" s="144"/>
      <c r="F1016" s="144"/>
      <c r="G1016" s="144"/>
      <c r="H1016" s="144"/>
      <c r="I1016" s="144"/>
      <c r="J1016" s="145"/>
    </row>
    <row r="1017" spans="1:10" s="122" customFormat="1" ht="14.15" customHeight="1" x14ac:dyDescent="0.3">
      <c r="A1017" s="827"/>
      <c r="B1017" s="828"/>
      <c r="C1017" s="829"/>
      <c r="D1017" s="832" t="s">
        <v>25</v>
      </c>
      <c r="E1017" s="148"/>
      <c r="F1017" s="148"/>
      <c r="G1017" s="148"/>
      <c r="H1017" s="146"/>
      <c r="I1017" s="148"/>
      <c r="J1017" s="149"/>
    </row>
    <row r="1018" spans="1:10" s="122" customFormat="1" ht="14.15" customHeight="1" x14ac:dyDescent="0.3">
      <c r="A1018" s="827"/>
      <c r="B1018" s="828"/>
      <c r="C1018" s="829"/>
      <c r="D1018" s="832"/>
      <c r="E1018" s="142"/>
      <c r="F1018" s="142"/>
      <c r="G1018" s="142"/>
      <c r="H1018" s="142"/>
      <c r="I1018" s="142"/>
      <c r="J1018" s="143"/>
    </row>
    <row r="1019" spans="1:10" s="122" customFormat="1" ht="14.15" customHeight="1" thickBot="1" x14ac:dyDescent="0.35">
      <c r="A1019" s="827"/>
      <c r="B1019" s="828"/>
      <c r="C1019" s="829"/>
      <c r="D1019" s="832"/>
      <c r="E1019" s="150"/>
      <c r="F1019" s="150"/>
      <c r="G1019" s="150"/>
      <c r="H1019" s="151"/>
      <c r="I1019" s="151"/>
      <c r="J1019" s="152"/>
    </row>
    <row r="1020" spans="1:10" s="122" customFormat="1" ht="14.15" customHeight="1" thickTop="1" x14ac:dyDescent="0.3">
      <c r="A1020" s="837">
        <v>114</v>
      </c>
      <c r="B1020" s="836">
        <f>INDEX(progvil,A1020)</f>
        <v>0</v>
      </c>
      <c r="C1020" s="835">
        <f>INDEX(fichvil,A1020)</f>
        <v>0</v>
      </c>
      <c r="D1020" s="834" t="s">
        <v>32</v>
      </c>
      <c r="E1020" s="153"/>
      <c r="F1020" s="154"/>
      <c r="G1020" s="154"/>
      <c r="H1020" s="154"/>
      <c r="I1020" s="154"/>
      <c r="J1020" s="141"/>
    </row>
    <row r="1021" spans="1:10" s="122" customFormat="1" ht="14.15" customHeight="1" x14ac:dyDescent="0.3">
      <c r="A1021" s="837"/>
      <c r="B1021" s="836"/>
      <c r="C1021" s="835"/>
      <c r="D1021" s="834"/>
      <c r="E1021" s="142"/>
      <c r="F1021" s="142"/>
      <c r="G1021" s="142"/>
      <c r="H1021" s="142"/>
      <c r="I1021" s="142"/>
      <c r="J1021" s="143"/>
    </row>
    <row r="1022" spans="1:10" s="122" customFormat="1" ht="14.15" customHeight="1" x14ac:dyDescent="0.3">
      <c r="A1022" s="837"/>
      <c r="B1022" s="836"/>
      <c r="C1022" s="835"/>
      <c r="D1022" s="834"/>
      <c r="E1022" s="155"/>
      <c r="F1022" s="155"/>
      <c r="G1022" s="155"/>
      <c r="H1022" s="155"/>
      <c r="I1022" s="155"/>
      <c r="J1022" s="156"/>
    </row>
    <row r="1023" spans="1:10" s="122" customFormat="1" ht="14.15" customHeight="1" x14ac:dyDescent="0.3">
      <c r="A1023" s="837"/>
      <c r="B1023" s="836"/>
      <c r="C1023" s="835"/>
      <c r="D1023" s="833" t="s">
        <v>34</v>
      </c>
      <c r="E1023" s="146"/>
      <c r="F1023" s="146"/>
      <c r="G1023" s="146"/>
      <c r="H1023" s="146"/>
      <c r="I1023" s="146"/>
      <c r="J1023" s="149"/>
    </row>
    <row r="1024" spans="1:10" s="122" customFormat="1" ht="14.15" customHeight="1" x14ac:dyDescent="0.3">
      <c r="A1024" s="837"/>
      <c r="B1024" s="836"/>
      <c r="C1024" s="835"/>
      <c r="D1024" s="833"/>
      <c r="E1024" s="142"/>
      <c r="F1024" s="142"/>
      <c r="G1024" s="142"/>
      <c r="H1024" s="142"/>
      <c r="I1024" s="142"/>
      <c r="J1024" s="143"/>
    </row>
    <row r="1025" spans="1:10" s="122" customFormat="1" ht="14.15" customHeight="1" x14ac:dyDescent="0.3">
      <c r="A1025" s="837"/>
      <c r="B1025" s="836"/>
      <c r="C1025" s="835"/>
      <c r="D1025" s="833"/>
      <c r="E1025" s="144"/>
      <c r="F1025" s="144"/>
      <c r="G1025" s="144"/>
      <c r="H1025" s="144"/>
      <c r="I1025" s="144"/>
      <c r="J1025" s="145"/>
    </row>
    <row r="1026" spans="1:10" s="122" customFormat="1" ht="14.15" customHeight="1" x14ac:dyDescent="0.3">
      <c r="A1026" s="837"/>
      <c r="B1026" s="836"/>
      <c r="C1026" s="835"/>
      <c r="D1026" s="833" t="s">
        <v>25</v>
      </c>
      <c r="E1026" s="148"/>
      <c r="F1026" s="148"/>
      <c r="G1026" s="148"/>
      <c r="H1026" s="148"/>
      <c r="I1026" s="148"/>
      <c r="J1026" s="149"/>
    </row>
    <row r="1027" spans="1:10" s="122" customFormat="1" ht="14.15" customHeight="1" x14ac:dyDescent="0.3">
      <c r="A1027" s="837"/>
      <c r="B1027" s="836"/>
      <c r="C1027" s="835"/>
      <c r="D1027" s="833"/>
      <c r="E1027" s="142"/>
      <c r="F1027" s="142"/>
      <c r="G1027" s="142"/>
      <c r="H1027" s="142"/>
      <c r="I1027" s="142"/>
      <c r="J1027" s="143"/>
    </row>
    <row r="1028" spans="1:10" s="122" customFormat="1" ht="14.15" customHeight="1" thickBot="1" x14ac:dyDescent="0.35">
      <c r="A1028" s="837"/>
      <c r="B1028" s="836"/>
      <c r="C1028" s="835"/>
      <c r="D1028" s="833"/>
      <c r="E1028" s="150"/>
      <c r="F1028" s="150"/>
      <c r="G1028" s="150"/>
      <c r="H1028" s="150"/>
      <c r="I1028" s="150"/>
      <c r="J1028" s="152"/>
    </row>
    <row r="1029" spans="1:10" s="122" customFormat="1" ht="14.15" customHeight="1" thickTop="1" x14ac:dyDescent="0.3">
      <c r="A1029" s="827">
        <v>115</v>
      </c>
      <c r="B1029" s="828">
        <f>INDEX(progvil,A1029)</f>
        <v>0</v>
      </c>
      <c r="C1029" s="829">
        <f>INDEX(fichvil,A1029)</f>
        <v>0</v>
      </c>
      <c r="D1029" s="830" t="s">
        <v>32</v>
      </c>
      <c r="E1029" s="140"/>
      <c r="F1029" s="140"/>
      <c r="G1029" s="140"/>
      <c r="H1029" s="140"/>
      <c r="I1029" s="140"/>
      <c r="J1029" s="141"/>
    </row>
    <row r="1030" spans="1:10" s="122" customFormat="1" ht="14.15" customHeight="1" x14ac:dyDescent="0.3">
      <c r="A1030" s="827"/>
      <c r="B1030" s="828"/>
      <c r="C1030" s="829"/>
      <c r="D1030" s="830"/>
      <c r="E1030" s="142"/>
      <c r="F1030" s="142"/>
      <c r="G1030" s="142"/>
      <c r="H1030" s="142"/>
      <c r="I1030" s="142"/>
      <c r="J1030" s="143"/>
    </row>
    <row r="1031" spans="1:10" s="122" customFormat="1" ht="14.15" customHeight="1" x14ac:dyDescent="0.3">
      <c r="A1031" s="827"/>
      <c r="B1031" s="828"/>
      <c r="C1031" s="829"/>
      <c r="D1031" s="830"/>
      <c r="E1031" s="144"/>
      <c r="F1031" s="144"/>
      <c r="G1031" s="144"/>
      <c r="H1031" s="144"/>
      <c r="I1031" s="144"/>
      <c r="J1031" s="145"/>
    </row>
    <row r="1032" spans="1:10" s="122" customFormat="1" ht="14.15" customHeight="1" x14ac:dyDescent="0.3">
      <c r="A1032" s="827"/>
      <c r="B1032" s="828"/>
      <c r="C1032" s="829"/>
      <c r="D1032" s="831" t="s">
        <v>34</v>
      </c>
      <c r="E1032" s="146"/>
      <c r="F1032" s="146"/>
      <c r="G1032" s="146"/>
      <c r="H1032" s="146"/>
      <c r="I1032" s="146"/>
      <c r="J1032" s="147"/>
    </row>
    <row r="1033" spans="1:10" s="122" customFormat="1" ht="14.15" customHeight="1" x14ac:dyDescent="0.3">
      <c r="A1033" s="827"/>
      <c r="B1033" s="828"/>
      <c r="C1033" s="829"/>
      <c r="D1033" s="831"/>
      <c r="E1033" s="142"/>
      <c r="F1033" s="142"/>
      <c r="G1033" s="142"/>
      <c r="H1033" s="142"/>
      <c r="I1033" s="142"/>
      <c r="J1033" s="143"/>
    </row>
    <row r="1034" spans="1:10" s="122" customFormat="1" ht="14.15" customHeight="1" x14ac:dyDescent="0.3">
      <c r="A1034" s="827"/>
      <c r="B1034" s="828"/>
      <c r="C1034" s="829"/>
      <c r="D1034" s="831"/>
      <c r="E1034" s="144"/>
      <c r="F1034" s="144"/>
      <c r="G1034" s="144"/>
      <c r="H1034" s="144"/>
      <c r="I1034" s="144"/>
      <c r="J1034" s="145"/>
    </row>
    <row r="1035" spans="1:10" s="122" customFormat="1" ht="14.15" customHeight="1" x14ac:dyDescent="0.3">
      <c r="A1035" s="827"/>
      <c r="B1035" s="828"/>
      <c r="C1035" s="829"/>
      <c r="D1035" s="832" t="s">
        <v>25</v>
      </c>
      <c r="E1035" s="148"/>
      <c r="F1035" s="148"/>
      <c r="G1035" s="148"/>
      <c r="H1035" s="146"/>
      <c r="I1035" s="148"/>
      <c r="J1035" s="149"/>
    </row>
    <row r="1036" spans="1:10" s="122" customFormat="1" ht="14.15" customHeight="1" x14ac:dyDescent="0.3">
      <c r="A1036" s="827"/>
      <c r="B1036" s="828"/>
      <c r="C1036" s="829"/>
      <c r="D1036" s="832"/>
      <c r="E1036" s="142"/>
      <c r="F1036" s="142"/>
      <c r="G1036" s="142"/>
      <c r="H1036" s="142"/>
      <c r="I1036" s="142"/>
      <c r="J1036" s="143"/>
    </row>
    <row r="1037" spans="1:10" s="122" customFormat="1" ht="14.15" customHeight="1" thickBot="1" x14ac:dyDescent="0.35">
      <c r="A1037" s="827"/>
      <c r="B1037" s="828"/>
      <c r="C1037" s="829"/>
      <c r="D1037" s="832"/>
      <c r="E1037" s="150"/>
      <c r="F1037" s="150"/>
      <c r="G1037" s="150"/>
      <c r="H1037" s="151"/>
      <c r="I1037" s="151"/>
      <c r="J1037" s="152"/>
    </row>
    <row r="1038" spans="1:10" s="122" customFormat="1" ht="14.15" customHeight="1" thickTop="1" x14ac:dyDescent="0.3">
      <c r="A1038" s="837">
        <v>116</v>
      </c>
      <c r="B1038" s="836">
        <f>INDEX(progvil,A1038)</f>
        <v>0</v>
      </c>
      <c r="C1038" s="835">
        <f>INDEX(fichvil,A1038)</f>
        <v>0</v>
      </c>
      <c r="D1038" s="834" t="s">
        <v>32</v>
      </c>
      <c r="E1038" s="153"/>
      <c r="F1038" s="154"/>
      <c r="G1038" s="154"/>
      <c r="H1038" s="154"/>
      <c r="I1038" s="154"/>
      <c r="J1038" s="141"/>
    </row>
    <row r="1039" spans="1:10" s="122" customFormat="1" ht="14.15" customHeight="1" x14ac:dyDescent="0.3">
      <c r="A1039" s="837"/>
      <c r="B1039" s="836"/>
      <c r="C1039" s="835"/>
      <c r="D1039" s="834"/>
      <c r="E1039" s="142"/>
      <c r="F1039" s="142"/>
      <c r="G1039" s="142"/>
      <c r="H1039" s="142"/>
      <c r="I1039" s="142"/>
      <c r="J1039" s="143"/>
    </row>
    <row r="1040" spans="1:10" s="122" customFormat="1" ht="14.15" customHeight="1" x14ac:dyDescent="0.3">
      <c r="A1040" s="837"/>
      <c r="B1040" s="836"/>
      <c r="C1040" s="835"/>
      <c r="D1040" s="834"/>
      <c r="E1040" s="155"/>
      <c r="F1040" s="155"/>
      <c r="G1040" s="155"/>
      <c r="H1040" s="155"/>
      <c r="I1040" s="155"/>
      <c r="J1040" s="156"/>
    </row>
    <row r="1041" spans="1:10" s="122" customFormat="1" ht="14.15" customHeight="1" x14ac:dyDescent="0.3">
      <c r="A1041" s="837"/>
      <c r="B1041" s="836"/>
      <c r="C1041" s="835"/>
      <c r="D1041" s="833" t="s">
        <v>34</v>
      </c>
      <c r="E1041" s="146"/>
      <c r="F1041" s="146"/>
      <c r="G1041" s="146"/>
      <c r="H1041" s="146"/>
      <c r="I1041" s="146"/>
      <c r="J1041" s="149"/>
    </row>
    <row r="1042" spans="1:10" s="122" customFormat="1" ht="14.15" customHeight="1" x14ac:dyDescent="0.3">
      <c r="A1042" s="837"/>
      <c r="B1042" s="836"/>
      <c r="C1042" s="835"/>
      <c r="D1042" s="833"/>
      <c r="E1042" s="142"/>
      <c r="F1042" s="142"/>
      <c r="G1042" s="142"/>
      <c r="H1042" s="142"/>
      <c r="I1042" s="142"/>
      <c r="J1042" s="143"/>
    </row>
    <row r="1043" spans="1:10" s="122" customFormat="1" ht="14.15" customHeight="1" x14ac:dyDescent="0.3">
      <c r="A1043" s="837"/>
      <c r="B1043" s="836"/>
      <c r="C1043" s="835"/>
      <c r="D1043" s="833"/>
      <c r="E1043" s="144"/>
      <c r="F1043" s="144"/>
      <c r="G1043" s="144"/>
      <c r="H1043" s="144"/>
      <c r="I1043" s="144"/>
      <c r="J1043" s="145"/>
    </row>
    <row r="1044" spans="1:10" s="122" customFormat="1" ht="14.15" customHeight="1" x14ac:dyDescent="0.3">
      <c r="A1044" s="837"/>
      <c r="B1044" s="836"/>
      <c r="C1044" s="835"/>
      <c r="D1044" s="833" t="s">
        <v>25</v>
      </c>
      <c r="E1044" s="148"/>
      <c r="F1044" s="148"/>
      <c r="G1044" s="148"/>
      <c r="H1044" s="148"/>
      <c r="I1044" s="148"/>
      <c r="J1044" s="149"/>
    </row>
    <row r="1045" spans="1:10" s="122" customFormat="1" ht="14.15" customHeight="1" x14ac:dyDescent="0.3">
      <c r="A1045" s="837"/>
      <c r="B1045" s="836"/>
      <c r="C1045" s="835"/>
      <c r="D1045" s="833"/>
      <c r="E1045" s="142"/>
      <c r="F1045" s="142"/>
      <c r="G1045" s="142"/>
      <c r="H1045" s="142"/>
      <c r="I1045" s="142"/>
      <c r="J1045" s="143"/>
    </row>
    <row r="1046" spans="1:10" s="122" customFormat="1" ht="14.15" customHeight="1" thickBot="1" x14ac:dyDescent="0.35">
      <c r="A1046" s="837"/>
      <c r="B1046" s="836"/>
      <c r="C1046" s="835"/>
      <c r="D1046" s="833"/>
      <c r="E1046" s="150"/>
      <c r="F1046" s="150"/>
      <c r="G1046" s="150"/>
      <c r="H1046" s="150"/>
      <c r="I1046" s="150"/>
      <c r="J1046" s="152"/>
    </row>
    <row r="1047" spans="1:10" s="122" customFormat="1" ht="14.15" customHeight="1" thickTop="1" x14ac:dyDescent="0.3">
      <c r="A1047" s="827">
        <v>117</v>
      </c>
      <c r="B1047" s="828">
        <f>INDEX(progvil,A1047)</f>
        <v>0</v>
      </c>
      <c r="C1047" s="829">
        <f>INDEX(fichvil,A1047)</f>
        <v>0</v>
      </c>
      <c r="D1047" s="830" t="s">
        <v>32</v>
      </c>
      <c r="E1047" s="140"/>
      <c r="F1047" s="140"/>
      <c r="G1047" s="140"/>
      <c r="H1047" s="140"/>
      <c r="I1047" s="140"/>
      <c r="J1047" s="141"/>
    </row>
    <row r="1048" spans="1:10" s="122" customFormat="1" ht="14.15" customHeight="1" x14ac:dyDescent="0.3">
      <c r="A1048" s="827"/>
      <c r="B1048" s="828"/>
      <c r="C1048" s="829"/>
      <c r="D1048" s="830"/>
      <c r="E1048" s="142"/>
      <c r="F1048" s="142"/>
      <c r="G1048" s="142"/>
      <c r="H1048" s="142"/>
      <c r="I1048" s="142"/>
      <c r="J1048" s="143"/>
    </row>
    <row r="1049" spans="1:10" s="122" customFormat="1" ht="14.15" customHeight="1" x14ac:dyDescent="0.3">
      <c r="A1049" s="827"/>
      <c r="B1049" s="828"/>
      <c r="C1049" s="829"/>
      <c r="D1049" s="830"/>
      <c r="E1049" s="144"/>
      <c r="F1049" s="144"/>
      <c r="G1049" s="144"/>
      <c r="H1049" s="144"/>
      <c r="I1049" s="144"/>
      <c r="J1049" s="145"/>
    </row>
    <row r="1050" spans="1:10" s="122" customFormat="1" ht="14.15" customHeight="1" x14ac:dyDescent="0.3">
      <c r="A1050" s="827"/>
      <c r="B1050" s="828"/>
      <c r="C1050" s="829"/>
      <c r="D1050" s="831" t="s">
        <v>34</v>
      </c>
      <c r="E1050" s="146"/>
      <c r="F1050" s="146"/>
      <c r="G1050" s="146"/>
      <c r="H1050" s="146"/>
      <c r="I1050" s="146"/>
      <c r="J1050" s="147"/>
    </row>
    <row r="1051" spans="1:10" s="122" customFormat="1" ht="14.15" customHeight="1" x14ac:dyDescent="0.3">
      <c r="A1051" s="827"/>
      <c r="B1051" s="828"/>
      <c r="C1051" s="829"/>
      <c r="D1051" s="831"/>
      <c r="E1051" s="142"/>
      <c r="F1051" s="142"/>
      <c r="G1051" s="142"/>
      <c r="H1051" s="142"/>
      <c r="I1051" s="142"/>
      <c r="J1051" s="143"/>
    </row>
    <row r="1052" spans="1:10" s="122" customFormat="1" ht="14.15" customHeight="1" x14ac:dyDescent="0.3">
      <c r="A1052" s="827"/>
      <c r="B1052" s="828"/>
      <c r="C1052" s="829"/>
      <c r="D1052" s="831"/>
      <c r="E1052" s="144"/>
      <c r="F1052" s="144"/>
      <c r="G1052" s="144"/>
      <c r="H1052" s="144"/>
      <c r="I1052" s="144"/>
      <c r="J1052" s="145"/>
    </row>
    <row r="1053" spans="1:10" s="122" customFormat="1" ht="14.15" customHeight="1" x14ac:dyDescent="0.3">
      <c r="A1053" s="827"/>
      <c r="B1053" s="828"/>
      <c r="C1053" s="829"/>
      <c r="D1053" s="832" t="s">
        <v>25</v>
      </c>
      <c r="E1053" s="148"/>
      <c r="F1053" s="148"/>
      <c r="G1053" s="148"/>
      <c r="H1053" s="146"/>
      <c r="I1053" s="148"/>
      <c r="J1053" s="149"/>
    </row>
    <row r="1054" spans="1:10" s="122" customFormat="1" ht="14.15" customHeight="1" x14ac:dyDescent="0.3">
      <c r="A1054" s="827"/>
      <c r="B1054" s="828"/>
      <c r="C1054" s="829"/>
      <c r="D1054" s="832"/>
      <c r="E1054" s="142"/>
      <c r="F1054" s="142"/>
      <c r="G1054" s="142"/>
      <c r="H1054" s="142"/>
      <c r="I1054" s="142"/>
      <c r="J1054" s="143"/>
    </row>
    <row r="1055" spans="1:10" s="122" customFormat="1" ht="14.15" customHeight="1" thickBot="1" x14ac:dyDescent="0.35">
      <c r="A1055" s="827"/>
      <c r="B1055" s="828"/>
      <c r="C1055" s="829"/>
      <c r="D1055" s="832"/>
      <c r="E1055" s="150"/>
      <c r="F1055" s="150"/>
      <c r="G1055" s="150"/>
      <c r="H1055" s="151"/>
      <c r="I1055" s="151"/>
      <c r="J1055" s="152"/>
    </row>
    <row r="1056" spans="1:10" s="122" customFormat="1" ht="14.15" customHeight="1" thickTop="1" x14ac:dyDescent="0.3">
      <c r="A1056" s="837">
        <v>118</v>
      </c>
      <c r="B1056" s="836">
        <f>INDEX(progvil,A1056)</f>
        <v>0</v>
      </c>
      <c r="C1056" s="835">
        <f>INDEX(fichvil,A1056)</f>
        <v>0</v>
      </c>
      <c r="D1056" s="834" t="s">
        <v>32</v>
      </c>
      <c r="E1056" s="153"/>
      <c r="F1056" s="154"/>
      <c r="G1056" s="154"/>
      <c r="H1056" s="154"/>
      <c r="I1056" s="154"/>
      <c r="J1056" s="141"/>
    </row>
    <row r="1057" spans="1:10" s="122" customFormat="1" ht="14.15" customHeight="1" x14ac:dyDescent="0.3">
      <c r="A1057" s="837"/>
      <c r="B1057" s="836"/>
      <c r="C1057" s="835"/>
      <c r="D1057" s="834"/>
      <c r="E1057" s="142"/>
      <c r="F1057" s="142"/>
      <c r="G1057" s="142"/>
      <c r="H1057" s="142"/>
      <c r="I1057" s="142"/>
      <c r="J1057" s="143"/>
    </row>
    <row r="1058" spans="1:10" s="122" customFormat="1" ht="14.15" customHeight="1" x14ac:dyDescent="0.3">
      <c r="A1058" s="837"/>
      <c r="B1058" s="836"/>
      <c r="C1058" s="835"/>
      <c r="D1058" s="834"/>
      <c r="E1058" s="155"/>
      <c r="F1058" s="155"/>
      <c r="G1058" s="155"/>
      <c r="H1058" s="155"/>
      <c r="I1058" s="155"/>
      <c r="J1058" s="156"/>
    </row>
    <row r="1059" spans="1:10" s="122" customFormat="1" ht="14.15" customHeight="1" x14ac:dyDescent="0.3">
      <c r="A1059" s="837"/>
      <c r="B1059" s="836"/>
      <c r="C1059" s="835"/>
      <c r="D1059" s="833" t="s">
        <v>34</v>
      </c>
      <c r="E1059" s="146"/>
      <c r="F1059" s="146"/>
      <c r="G1059" s="146"/>
      <c r="H1059" s="146"/>
      <c r="I1059" s="146"/>
      <c r="J1059" s="149"/>
    </row>
    <row r="1060" spans="1:10" s="122" customFormat="1" ht="14.15" customHeight="1" x14ac:dyDescent="0.3">
      <c r="A1060" s="837"/>
      <c r="B1060" s="836"/>
      <c r="C1060" s="835"/>
      <c r="D1060" s="833"/>
      <c r="E1060" s="142"/>
      <c r="F1060" s="142"/>
      <c r="G1060" s="142"/>
      <c r="H1060" s="142"/>
      <c r="I1060" s="142"/>
      <c r="J1060" s="143"/>
    </row>
    <row r="1061" spans="1:10" s="122" customFormat="1" ht="14.15" customHeight="1" x14ac:dyDescent="0.3">
      <c r="A1061" s="837"/>
      <c r="B1061" s="836"/>
      <c r="C1061" s="835"/>
      <c r="D1061" s="833"/>
      <c r="E1061" s="144"/>
      <c r="F1061" s="144"/>
      <c r="G1061" s="144"/>
      <c r="H1061" s="144"/>
      <c r="I1061" s="144"/>
      <c r="J1061" s="145"/>
    </row>
    <row r="1062" spans="1:10" s="122" customFormat="1" ht="14.15" customHeight="1" x14ac:dyDescent="0.3">
      <c r="A1062" s="837"/>
      <c r="B1062" s="836"/>
      <c r="C1062" s="835"/>
      <c r="D1062" s="833" t="s">
        <v>25</v>
      </c>
      <c r="E1062" s="148"/>
      <c r="F1062" s="148"/>
      <c r="G1062" s="148"/>
      <c r="H1062" s="148"/>
      <c r="I1062" s="148"/>
      <c r="J1062" s="149"/>
    </row>
    <row r="1063" spans="1:10" s="122" customFormat="1" ht="14.15" customHeight="1" x14ac:dyDescent="0.3">
      <c r="A1063" s="837"/>
      <c r="B1063" s="836"/>
      <c r="C1063" s="835"/>
      <c r="D1063" s="833"/>
      <c r="E1063" s="142"/>
      <c r="F1063" s="142"/>
      <c r="G1063" s="142"/>
      <c r="H1063" s="142"/>
      <c r="I1063" s="142"/>
      <c r="J1063" s="143"/>
    </row>
    <row r="1064" spans="1:10" s="122" customFormat="1" ht="14.15" customHeight="1" thickBot="1" x14ac:dyDescent="0.35">
      <c r="A1064" s="837"/>
      <c r="B1064" s="836"/>
      <c r="C1064" s="835"/>
      <c r="D1064" s="833"/>
      <c r="E1064" s="150"/>
      <c r="F1064" s="150"/>
      <c r="G1064" s="150"/>
      <c r="H1064" s="150"/>
      <c r="I1064" s="150"/>
      <c r="J1064" s="152"/>
    </row>
    <row r="1065" spans="1:10" s="122" customFormat="1" ht="14.15" customHeight="1" thickTop="1" x14ac:dyDescent="0.3">
      <c r="A1065" s="827">
        <v>119</v>
      </c>
      <c r="B1065" s="828">
        <f>INDEX(progvil,A1065)</f>
        <v>0</v>
      </c>
      <c r="C1065" s="829">
        <f>INDEX(fichvil,A1065)</f>
        <v>0</v>
      </c>
      <c r="D1065" s="830" t="s">
        <v>32</v>
      </c>
      <c r="E1065" s="140"/>
      <c r="F1065" s="140"/>
      <c r="G1065" s="140"/>
      <c r="H1065" s="140"/>
      <c r="I1065" s="140"/>
      <c r="J1065" s="141"/>
    </row>
    <row r="1066" spans="1:10" s="122" customFormat="1" ht="14.15" customHeight="1" x14ac:dyDescent="0.3">
      <c r="A1066" s="827"/>
      <c r="B1066" s="828"/>
      <c r="C1066" s="829"/>
      <c r="D1066" s="830"/>
      <c r="E1066" s="142"/>
      <c r="F1066" s="142"/>
      <c r="G1066" s="142"/>
      <c r="H1066" s="142"/>
      <c r="I1066" s="142"/>
      <c r="J1066" s="143"/>
    </row>
    <row r="1067" spans="1:10" s="122" customFormat="1" ht="14.15" customHeight="1" x14ac:dyDescent="0.3">
      <c r="A1067" s="827"/>
      <c r="B1067" s="828"/>
      <c r="C1067" s="829"/>
      <c r="D1067" s="830"/>
      <c r="E1067" s="144"/>
      <c r="F1067" s="144"/>
      <c r="G1067" s="144"/>
      <c r="H1067" s="144"/>
      <c r="I1067" s="144"/>
      <c r="J1067" s="145"/>
    </row>
    <row r="1068" spans="1:10" s="122" customFormat="1" ht="14.15" customHeight="1" x14ac:dyDescent="0.3">
      <c r="A1068" s="827"/>
      <c r="B1068" s="828"/>
      <c r="C1068" s="829"/>
      <c r="D1068" s="831" t="s">
        <v>34</v>
      </c>
      <c r="E1068" s="146"/>
      <c r="F1068" s="146"/>
      <c r="G1068" s="146"/>
      <c r="H1068" s="146"/>
      <c r="I1068" s="146"/>
      <c r="J1068" s="147"/>
    </row>
    <row r="1069" spans="1:10" s="122" customFormat="1" ht="14.15" customHeight="1" x14ac:dyDescent="0.3">
      <c r="A1069" s="827"/>
      <c r="B1069" s="828"/>
      <c r="C1069" s="829"/>
      <c r="D1069" s="831"/>
      <c r="E1069" s="142"/>
      <c r="F1069" s="142"/>
      <c r="G1069" s="142"/>
      <c r="H1069" s="142"/>
      <c r="I1069" s="142"/>
      <c r="J1069" s="143"/>
    </row>
    <row r="1070" spans="1:10" s="122" customFormat="1" ht="14.15" customHeight="1" x14ac:dyDescent="0.3">
      <c r="A1070" s="827"/>
      <c r="B1070" s="828"/>
      <c r="C1070" s="829"/>
      <c r="D1070" s="831"/>
      <c r="E1070" s="144"/>
      <c r="F1070" s="144"/>
      <c r="G1070" s="144"/>
      <c r="H1070" s="144"/>
      <c r="I1070" s="144"/>
      <c r="J1070" s="145"/>
    </row>
    <row r="1071" spans="1:10" s="122" customFormat="1" ht="14.15" customHeight="1" x14ac:dyDescent="0.3">
      <c r="A1071" s="827"/>
      <c r="B1071" s="828"/>
      <c r="C1071" s="829"/>
      <c r="D1071" s="832" t="s">
        <v>25</v>
      </c>
      <c r="E1071" s="148"/>
      <c r="F1071" s="148"/>
      <c r="G1071" s="148"/>
      <c r="H1071" s="146"/>
      <c r="I1071" s="148"/>
      <c r="J1071" s="149"/>
    </row>
    <row r="1072" spans="1:10" s="122" customFormat="1" ht="14.15" customHeight="1" x14ac:dyDescent="0.3">
      <c r="A1072" s="827"/>
      <c r="B1072" s="828"/>
      <c r="C1072" s="829"/>
      <c r="D1072" s="832"/>
      <c r="E1072" s="142"/>
      <c r="F1072" s="142"/>
      <c r="G1072" s="142"/>
      <c r="H1072" s="142"/>
      <c r="I1072" s="142"/>
      <c r="J1072" s="143"/>
    </row>
    <row r="1073" spans="1:10" s="122" customFormat="1" ht="14.15" customHeight="1" thickBot="1" x14ac:dyDescent="0.35">
      <c r="A1073" s="827"/>
      <c r="B1073" s="828"/>
      <c r="C1073" s="829"/>
      <c r="D1073" s="832"/>
      <c r="E1073" s="150"/>
      <c r="F1073" s="150"/>
      <c r="G1073" s="150"/>
      <c r="H1073" s="151"/>
      <c r="I1073" s="151"/>
      <c r="J1073" s="152"/>
    </row>
    <row r="1074" spans="1:10" s="122" customFormat="1" ht="14.15" customHeight="1" thickTop="1" x14ac:dyDescent="0.3">
      <c r="A1074" s="837">
        <v>120</v>
      </c>
      <c r="B1074" s="836">
        <f>INDEX(progvil,A1074)</f>
        <v>0</v>
      </c>
      <c r="C1074" s="835">
        <f>INDEX(fichvil,A1074)</f>
        <v>0</v>
      </c>
      <c r="D1074" s="834" t="s">
        <v>32</v>
      </c>
      <c r="E1074" s="153"/>
      <c r="F1074" s="154"/>
      <c r="G1074" s="154"/>
      <c r="H1074" s="154"/>
      <c r="I1074" s="154"/>
      <c r="J1074" s="141"/>
    </row>
    <row r="1075" spans="1:10" s="122" customFormat="1" ht="14.15" customHeight="1" x14ac:dyDescent="0.3">
      <c r="A1075" s="837"/>
      <c r="B1075" s="836"/>
      <c r="C1075" s="835"/>
      <c r="D1075" s="834"/>
      <c r="E1075" s="142"/>
      <c r="F1075" s="142"/>
      <c r="G1075" s="142"/>
      <c r="H1075" s="142"/>
      <c r="I1075" s="142"/>
      <c r="J1075" s="143"/>
    </row>
    <row r="1076" spans="1:10" s="122" customFormat="1" ht="14.15" customHeight="1" x14ac:dyDescent="0.3">
      <c r="A1076" s="837"/>
      <c r="B1076" s="836"/>
      <c r="C1076" s="835"/>
      <c r="D1076" s="834"/>
      <c r="E1076" s="155"/>
      <c r="F1076" s="155"/>
      <c r="G1076" s="155"/>
      <c r="H1076" s="155"/>
      <c r="I1076" s="155"/>
      <c r="J1076" s="156"/>
    </row>
    <row r="1077" spans="1:10" s="122" customFormat="1" ht="14.15" customHeight="1" x14ac:dyDescent="0.3">
      <c r="A1077" s="837"/>
      <c r="B1077" s="836"/>
      <c r="C1077" s="835"/>
      <c r="D1077" s="833" t="s">
        <v>34</v>
      </c>
      <c r="E1077" s="146"/>
      <c r="F1077" s="146"/>
      <c r="G1077" s="146"/>
      <c r="H1077" s="146"/>
      <c r="I1077" s="146"/>
      <c r="J1077" s="149"/>
    </row>
    <row r="1078" spans="1:10" s="122" customFormat="1" ht="14.15" customHeight="1" x14ac:dyDescent="0.3">
      <c r="A1078" s="837"/>
      <c r="B1078" s="836"/>
      <c r="C1078" s="835"/>
      <c r="D1078" s="833"/>
      <c r="E1078" s="142"/>
      <c r="F1078" s="142"/>
      <c r="G1078" s="142"/>
      <c r="H1078" s="142"/>
      <c r="I1078" s="142"/>
      <c r="J1078" s="143"/>
    </row>
    <row r="1079" spans="1:10" s="122" customFormat="1" ht="14.15" customHeight="1" x14ac:dyDescent="0.3">
      <c r="A1079" s="837"/>
      <c r="B1079" s="836"/>
      <c r="C1079" s="835"/>
      <c r="D1079" s="833"/>
      <c r="E1079" s="144"/>
      <c r="F1079" s="144"/>
      <c r="G1079" s="144"/>
      <c r="H1079" s="144"/>
      <c r="I1079" s="144"/>
      <c r="J1079" s="145"/>
    </row>
    <row r="1080" spans="1:10" s="122" customFormat="1" ht="14.15" customHeight="1" x14ac:dyDescent="0.3">
      <c r="A1080" s="837"/>
      <c r="B1080" s="836"/>
      <c r="C1080" s="835"/>
      <c r="D1080" s="833" t="s">
        <v>25</v>
      </c>
      <c r="E1080" s="148"/>
      <c r="F1080" s="148"/>
      <c r="G1080" s="148"/>
      <c r="H1080" s="148"/>
      <c r="I1080" s="148"/>
      <c r="J1080" s="149"/>
    </row>
    <row r="1081" spans="1:10" s="122" customFormat="1" ht="14.15" customHeight="1" x14ac:dyDescent="0.3">
      <c r="A1081" s="837"/>
      <c r="B1081" s="836"/>
      <c r="C1081" s="835"/>
      <c r="D1081" s="833"/>
      <c r="E1081" s="142"/>
      <c r="F1081" s="142"/>
      <c r="G1081" s="142"/>
      <c r="H1081" s="142"/>
      <c r="I1081" s="142"/>
      <c r="J1081" s="143"/>
    </row>
    <row r="1082" spans="1:10" s="122" customFormat="1" ht="14.15" customHeight="1" thickBot="1" x14ac:dyDescent="0.35">
      <c r="A1082" s="837"/>
      <c r="B1082" s="836"/>
      <c r="C1082" s="835"/>
      <c r="D1082" s="833"/>
      <c r="E1082" s="150"/>
      <c r="F1082" s="150"/>
      <c r="G1082" s="150"/>
      <c r="H1082" s="150"/>
      <c r="I1082" s="150"/>
      <c r="J1082" s="152"/>
    </row>
    <row r="1083" spans="1:10" ht="8.5" thickTop="1" x14ac:dyDescent="0.3"/>
  </sheetData>
  <sheetProtection selectLockedCells="1"/>
  <customSheetViews>
    <customSheetView guid="{05F6EC02-5E12-4D9B-8343-D6A2E3BD2E9B}" scale="80" showAutoFilter="1">
      <pane xSplit="4" ySplit="2" topLeftCell="E3" activePane="bottomRight" state="frozen"/>
      <selection pane="bottomRight" activeCell="E27" sqref="E27"/>
      <pageMargins left="0" right="0" top="0" bottom="0" header="0" footer="0"/>
      <pageSetup orientation="portrait" r:id="rId1"/>
      <autoFilter ref="A2:M2" xr:uid="{F2CB43AE-68BE-4CA2-87E0-FC040D1312D0}"/>
    </customSheetView>
  </customSheetViews>
  <mergeCells count="721">
    <mergeCell ref="D354:D356"/>
    <mergeCell ref="D357:D359"/>
    <mergeCell ref="D360:D362"/>
    <mergeCell ref="D75:D77"/>
    <mergeCell ref="D78:D80"/>
    <mergeCell ref="D81:D83"/>
    <mergeCell ref="A336:A344"/>
    <mergeCell ref="B336:B344"/>
    <mergeCell ref="C336:C344"/>
    <mergeCell ref="A345:A353"/>
    <mergeCell ref="B345:B353"/>
    <mergeCell ref="C345:C353"/>
    <mergeCell ref="A318:A326"/>
    <mergeCell ref="B318:B326"/>
    <mergeCell ref="C318:C326"/>
    <mergeCell ref="A327:A335"/>
    <mergeCell ref="B327:B335"/>
    <mergeCell ref="C327:C335"/>
    <mergeCell ref="A300:A308"/>
    <mergeCell ref="B300:B308"/>
    <mergeCell ref="C300:C308"/>
    <mergeCell ref="A282:A290"/>
    <mergeCell ref="B282:B290"/>
    <mergeCell ref="C282:C290"/>
    <mergeCell ref="A291:A299"/>
    <mergeCell ref="B291:B299"/>
    <mergeCell ref="C291:C299"/>
    <mergeCell ref="A354:A362"/>
    <mergeCell ref="B354:B362"/>
    <mergeCell ref="C354:C362"/>
    <mergeCell ref="A273:A281"/>
    <mergeCell ref="B273:B281"/>
    <mergeCell ref="C273:C281"/>
    <mergeCell ref="A309:A317"/>
    <mergeCell ref="B309:B317"/>
    <mergeCell ref="C309:C317"/>
    <mergeCell ref="D345:D347"/>
    <mergeCell ref="D348:D350"/>
    <mergeCell ref="D351:D353"/>
    <mergeCell ref="D327:D329"/>
    <mergeCell ref="D330:D332"/>
    <mergeCell ref="D333:D335"/>
    <mergeCell ref="D336:D338"/>
    <mergeCell ref="D339:D341"/>
    <mergeCell ref="D342:D344"/>
    <mergeCell ref="D309:D311"/>
    <mergeCell ref="D312:D314"/>
    <mergeCell ref="D315:D317"/>
    <mergeCell ref="D318:D320"/>
    <mergeCell ref="D321:D323"/>
    <mergeCell ref="D324:D326"/>
    <mergeCell ref="D291:D293"/>
    <mergeCell ref="D294:D296"/>
    <mergeCell ref="D297:D299"/>
    <mergeCell ref="A453:A461"/>
    <mergeCell ref="B453:B461"/>
    <mergeCell ref="C453:C461"/>
    <mergeCell ref="D453:D455"/>
    <mergeCell ref="D456:D458"/>
    <mergeCell ref="D459:D461"/>
    <mergeCell ref="A435:A443"/>
    <mergeCell ref="B435:B443"/>
    <mergeCell ref="C435:C443"/>
    <mergeCell ref="D435:D437"/>
    <mergeCell ref="D438:D440"/>
    <mergeCell ref="D441:D443"/>
    <mergeCell ref="A444:A452"/>
    <mergeCell ref="B444:B452"/>
    <mergeCell ref="C444:C452"/>
    <mergeCell ref="D444:D446"/>
    <mergeCell ref="D447:D449"/>
    <mergeCell ref="D450:D452"/>
    <mergeCell ref="A426:A434"/>
    <mergeCell ref="B426:B434"/>
    <mergeCell ref="C426:C434"/>
    <mergeCell ref="D426:D428"/>
    <mergeCell ref="D429:D431"/>
    <mergeCell ref="D432:D434"/>
    <mergeCell ref="D264:D266"/>
    <mergeCell ref="D267:D269"/>
    <mergeCell ref="D270:D272"/>
    <mergeCell ref="D273:D275"/>
    <mergeCell ref="D276:D278"/>
    <mergeCell ref="D279:D281"/>
    <mergeCell ref="D282:D284"/>
    <mergeCell ref="D285:D287"/>
    <mergeCell ref="D288:D290"/>
    <mergeCell ref="D300:D302"/>
    <mergeCell ref="D303:D305"/>
    <mergeCell ref="D306:D308"/>
    <mergeCell ref="A417:A425"/>
    <mergeCell ref="B417:B425"/>
    <mergeCell ref="C417:C425"/>
    <mergeCell ref="A264:A272"/>
    <mergeCell ref="B264:B272"/>
    <mergeCell ref="C264:C272"/>
    <mergeCell ref="A408:A416"/>
    <mergeCell ref="B408:B416"/>
    <mergeCell ref="C408:C416"/>
    <mergeCell ref="D408:D410"/>
    <mergeCell ref="D411:D413"/>
    <mergeCell ref="D414:D416"/>
    <mergeCell ref="D417:D419"/>
    <mergeCell ref="D420:D422"/>
    <mergeCell ref="D423:D425"/>
    <mergeCell ref="A1074:A1082"/>
    <mergeCell ref="B1074:B1082"/>
    <mergeCell ref="C1074:C1082"/>
    <mergeCell ref="D1074:D1076"/>
    <mergeCell ref="D1077:D1079"/>
    <mergeCell ref="D1080:D1082"/>
    <mergeCell ref="A381:A389"/>
    <mergeCell ref="B381:B389"/>
    <mergeCell ref="C381:C389"/>
    <mergeCell ref="D381:D383"/>
    <mergeCell ref="D384:D386"/>
    <mergeCell ref="D387:D389"/>
    <mergeCell ref="A390:A398"/>
    <mergeCell ref="B390:B398"/>
    <mergeCell ref="C390:C398"/>
    <mergeCell ref="D390:D392"/>
    <mergeCell ref="D393:D395"/>
    <mergeCell ref="D396:D398"/>
    <mergeCell ref="A399:A407"/>
    <mergeCell ref="B399:B407"/>
    <mergeCell ref="C399:C407"/>
    <mergeCell ref="D399:D401"/>
    <mergeCell ref="D402:D404"/>
    <mergeCell ref="D405:D407"/>
    <mergeCell ref="A1047:A1055"/>
    <mergeCell ref="B1047:B1055"/>
    <mergeCell ref="C1047:C1055"/>
    <mergeCell ref="D1047:D1049"/>
    <mergeCell ref="D1050:D1052"/>
    <mergeCell ref="D1053:D1055"/>
    <mergeCell ref="A1056:A1064"/>
    <mergeCell ref="B1056:B1064"/>
    <mergeCell ref="C1056:C1064"/>
    <mergeCell ref="D1056:D1058"/>
    <mergeCell ref="D1059:D1061"/>
    <mergeCell ref="D1062:D1064"/>
    <mergeCell ref="A1029:A1037"/>
    <mergeCell ref="B1029:B1037"/>
    <mergeCell ref="C1029:C1037"/>
    <mergeCell ref="D1029:D1031"/>
    <mergeCell ref="D1032:D1034"/>
    <mergeCell ref="D1035:D1037"/>
    <mergeCell ref="A1038:A1046"/>
    <mergeCell ref="B1038:B1046"/>
    <mergeCell ref="C1038:C1046"/>
    <mergeCell ref="D1038:D1040"/>
    <mergeCell ref="D1041:D1043"/>
    <mergeCell ref="D1044:D1046"/>
    <mergeCell ref="A1011:A1019"/>
    <mergeCell ref="B1011:B1019"/>
    <mergeCell ref="C1011:C1019"/>
    <mergeCell ref="D1011:D1013"/>
    <mergeCell ref="D1014:D1016"/>
    <mergeCell ref="D1017:D1019"/>
    <mergeCell ref="A1020:A1028"/>
    <mergeCell ref="B1020:B1028"/>
    <mergeCell ref="C1020:C1028"/>
    <mergeCell ref="D1020:D1022"/>
    <mergeCell ref="D1023:D1025"/>
    <mergeCell ref="D1026:D1028"/>
    <mergeCell ref="A255:A263"/>
    <mergeCell ref="B255:B263"/>
    <mergeCell ref="C255:C263"/>
    <mergeCell ref="D255:D257"/>
    <mergeCell ref="D258:D260"/>
    <mergeCell ref="D261:D263"/>
    <mergeCell ref="A462:A470"/>
    <mergeCell ref="B462:B470"/>
    <mergeCell ref="C462:C470"/>
    <mergeCell ref="D462:D464"/>
    <mergeCell ref="D465:D467"/>
    <mergeCell ref="D468:D470"/>
    <mergeCell ref="A363:A371"/>
    <mergeCell ref="B363:B371"/>
    <mergeCell ref="C363:C371"/>
    <mergeCell ref="D363:D365"/>
    <mergeCell ref="D366:D368"/>
    <mergeCell ref="D369:D371"/>
    <mergeCell ref="A372:A380"/>
    <mergeCell ref="B372:B380"/>
    <mergeCell ref="C372:C380"/>
    <mergeCell ref="D372:D374"/>
    <mergeCell ref="D375:D377"/>
    <mergeCell ref="D378:D380"/>
    <mergeCell ref="A237:A245"/>
    <mergeCell ref="B237:B245"/>
    <mergeCell ref="C237:C245"/>
    <mergeCell ref="D237:D239"/>
    <mergeCell ref="D240:D242"/>
    <mergeCell ref="D243:D245"/>
    <mergeCell ref="A246:A254"/>
    <mergeCell ref="B246:B254"/>
    <mergeCell ref="C246:C254"/>
    <mergeCell ref="D246:D248"/>
    <mergeCell ref="D249:D251"/>
    <mergeCell ref="D252:D254"/>
    <mergeCell ref="A219:A227"/>
    <mergeCell ref="B219:B227"/>
    <mergeCell ref="C219:C227"/>
    <mergeCell ref="D219:D221"/>
    <mergeCell ref="D222:D224"/>
    <mergeCell ref="D225:D227"/>
    <mergeCell ref="A228:A236"/>
    <mergeCell ref="B228:B236"/>
    <mergeCell ref="C228:C236"/>
    <mergeCell ref="D228:D230"/>
    <mergeCell ref="D231:D233"/>
    <mergeCell ref="D234:D236"/>
    <mergeCell ref="A201:A209"/>
    <mergeCell ref="B201:B209"/>
    <mergeCell ref="C201:C209"/>
    <mergeCell ref="D201:D203"/>
    <mergeCell ref="D204:D206"/>
    <mergeCell ref="D207:D209"/>
    <mergeCell ref="A210:A218"/>
    <mergeCell ref="B210:B218"/>
    <mergeCell ref="C210:C218"/>
    <mergeCell ref="D210:D212"/>
    <mergeCell ref="D213:D215"/>
    <mergeCell ref="D216:D218"/>
    <mergeCell ref="A183:A191"/>
    <mergeCell ref="B183:B191"/>
    <mergeCell ref="C183:C191"/>
    <mergeCell ref="D183:D185"/>
    <mergeCell ref="D186:D188"/>
    <mergeCell ref="D189:D191"/>
    <mergeCell ref="A192:A200"/>
    <mergeCell ref="B192:B200"/>
    <mergeCell ref="C192:C200"/>
    <mergeCell ref="D192:D194"/>
    <mergeCell ref="D195:D197"/>
    <mergeCell ref="D198:D200"/>
    <mergeCell ref="A165:A173"/>
    <mergeCell ref="B165:B173"/>
    <mergeCell ref="C165:C173"/>
    <mergeCell ref="D165:D167"/>
    <mergeCell ref="D168:D170"/>
    <mergeCell ref="D171:D173"/>
    <mergeCell ref="A174:A182"/>
    <mergeCell ref="B174:B182"/>
    <mergeCell ref="C174:C182"/>
    <mergeCell ref="D174:D176"/>
    <mergeCell ref="D177:D179"/>
    <mergeCell ref="D180:D182"/>
    <mergeCell ref="A111:A119"/>
    <mergeCell ref="B111:B119"/>
    <mergeCell ref="C111:C119"/>
    <mergeCell ref="D111:D113"/>
    <mergeCell ref="D114:D116"/>
    <mergeCell ref="D117:D119"/>
    <mergeCell ref="A120:A128"/>
    <mergeCell ref="B120:B128"/>
    <mergeCell ref="C120:C128"/>
    <mergeCell ref="D120:D122"/>
    <mergeCell ref="D123:D125"/>
    <mergeCell ref="D126:D128"/>
    <mergeCell ref="A93:A101"/>
    <mergeCell ref="B93:B101"/>
    <mergeCell ref="C93:C101"/>
    <mergeCell ref="D93:D95"/>
    <mergeCell ref="D96:D98"/>
    <mergeCell ref="D99:D101"/>
    <mergeCell ref="A102:A110"/>
    <mergeCell ref="B102:B110"/>
    <mergeCell ref="C102:C110"/>
    <mergeCell ref="D102:D104"/>
    <mergeCell ref="D105:D107"/>
    <mergeCell ref="D108:D110"/>
    <mergeCell ref="A75:A83"/>
    <mergeCell ref="B75:B83"/>
    <mergeCell ref="C75:C83"/>
    <mergeCell ref="A84:A92"/>
    <mergeCell ref="B84:B92"/>
    <mergeCell ref="C84:C92"/>
    <mergeCell ref="D84:D86"/>
    <mergeCell ref="D87:D89"/>
    <mergeCell ref="D90:D92"/>
    <mergeCell ref="A57:A65"/>
    <mergeCell ref="B57:B65"/>
    <mergeCell ref="C57:C65"/>
    <mergeCell ref="D57:D59"/>
    <mergeCell ref="D60:D62"/>
    <mergeCell ref="D63:D65"/>
    <mergeCell ref="A66:A74"/>
    <mergeCell ref="B66:B74"/>
    <mergeCell ref="C66:C74"/>
    <mergeCell ref="D66:D68"/>
    <mergeCell ref="D69:D71"/>
    <mergeCell ref="D72:D74"/>
    <mergeCell ref="A39:A47"/>
    <mergeCell ref="B39:B47"/>
    <mergeCell ref="C39:C47"/>
    <mergeCell ref="D39:D41"/>
    <mergeCell ref="D42:D44"/>
    <mergeCell ref="D45:D47"/>
    <mergeCell ref="A48:A56"/>
    <mergeCell ref="B48:B56"/>
    <mergeCell ref="C48:C56"/>
    <mergeCell ref="D48:D50"/>
    <mergeCell ref="D51:D53"/>
    <mergeCell ref="D54:D56"/>
    <mergeCell ref="A21:A29"/>
    <mergeCell ref="B21:B29"/>
    <mergeCell ref="C21:C29"/>
    <mergeCell ref="D21:D23"/>
    <mergeCell ref="D24:D26"/>
    <mergeCell ref="D27:D29"/>
    <mergeCell ref="A30:A38"/>
    <mergeCell ref="B30:B38"/>
    <mergeCell ref="C30:C38"/>
    <mergeCell ref="D30:D32"/>
    <mergeCell ref="D33:D35"/>
    <mergeCell ref="D36:D38"/>
    <mergeCell ref="A1:J1"/>
    <mergeCell ref="A3:A11"/>
    <mergeCell ref="B3:B11"/>
    <mergeCell ref="C3:C11"/>
    <mergeCell ref="A12:A20"/>
    <mergeCell ref="B12:B20"/>
    <mergeCell ref="C12:C20"/>
    <mergeCell ref="D3:D5"/>
    <mergeCell ref="D6:D8"/>
    <mergeCell ref="D9:D11"/>
    <mergeCell ref="D12:D14"/>
    <mergeCell ref="D15:D17"/>
    <mergeCell ref="D18:D20"/>
    <mergeCell ref="A138:A146"/>
    <mergeCell ref="B138:B146"/>
    <mergeCell ref="C138:C146"/>
    <mergeCell ref="D138:D140"/>
    <mergeCell ref="D141:D143"/>
    <mergeCell ref="D144:D146"/>
    <mergeCell ref="A129:A137"/>
    <mergeCell ref="B129:B137"/>
    <mergeCell ref="C129:C137"/>
    <mergeCell ref="D129:D131"/>
    <mergeCell ref="D132:D134"/>
    <mergeCell ref="D135:D137"/>
    <mergeCell ref="A156:A164"/>
    <mergeCell ref="B156:B164"/>
    <mergeCell ref="C156:C164"/>
    <mergeCell ref="D156:D158"/>
    <mergeCell ref="D159:D161"/>
    <mergeCell ref="D162:D164"/>
    <mergeCell ref="A147:A155"/>
    <mergeCell ref="B147:B155"/>
    <mergeCell ref="C147:C155"/>
    <mergeCell ref="D147:D149"/>
    <mergeCell ref="D150:D152"/>
    <mergeCell ref="D153:D155"/>
    <mergeCell ref="A471:A479"/>
    <mergeCell ref="B471:B479"/>
    <mergeCell ref="C471:C479"/>
    <mergeCell ref="D471:D473"/>
    <mergeCell ref="D474:D476"/>
    <mergeCell ref="D477:D479"/>
    <mergeCell ref="A480:A488"/>
    <mergeCell ref="B480:B488"/>
    <mergeCell ref="C480:C488"/>
    <mergeCell ref="D480:D482"/>
    <mergeCell ref="D483:D485"/>
    <mergeCell ref="D486:D488"/>
    <mergeCell ref="A489:A497"/>
    <mergeCell ref="B489:B497"/>
    <mergeCell ref="C489:C497"/>
    <mergeCell ref="D489:D491"/>
    <mergeCell ref="D492:D494"/>
    <mergeCell ref="D495:D497"/>
    <mergeCell ref="A498:A506"/>
    <mergeCell ref="B498:B506"/>
    <mergeCell ref="C498:C506"/>
    <mergeCell ref="D498:D500"/>
    <mergeCell ref="D501:D503"/>
    <mergeCell ref="D504:D506"/>
    <mergeCell ref="A507:A515"/>
    <mergeCell ref="B507:B515"/>
    <mergeCell ref="C507:C515"/>
    <mergeCell ref="D507:D509"/>
    <mergeCell ref="D510:D512"/>
    <mergeCell ref="D513:D515"/>
    <mergeCell ref="A516:A524"/>
    <mergeCell ref="B516:B524"/>
    <mergeCell ref="C516:C524"/>
    <mergeCell ref="D516:D518"/>
    <mergeCell ref="D519:D521"/>
    <mergeCell ref="D522:D524"/>
    <mergeCell ref="A525:A533"/>
    <mergeCell ref="B525:B533"/>
    <mergeCell ref="C525:C533"/>
    <mergeCell ref="D525:D527"/>
    <mergeCell ref="D528:D530"/>
    <mergeCell ref="D531:D533"/>
    <mergeCell ref="A534:A542"/>
    <mergeCell ref="B534:B542"/>
    <mergeCell ref="C534:C542"/>
    <mergeCell ref="D534:D536"/>
    <mergeCell ref="D537:D539"/>
    <mergeCell ref="D540:D542"/>
    <mergeCell ref="A543:A551"/>
    <mergeCell ref="B543:B551"/>
    <mergeCell ref="C543:C551"/>
    <mergeCell ref="D543:D545"/>
    <mergeCell ref="D546:D548"/>
    <mergeCell ref="D549:D551"/>
    <mergeCell ref="A552:A560"/>
    <mergeCell ref="B552:B560"/>
    <mergeCell ref="C552:C560"/>
    <mergeCell ref="D552:D554"/>
    <mergeCell ref="D555:D557"/>
    <mergeCell ref="D558:D560"/>
    <mergeCell ref="A561:A569"/>
    <mergeCell ref="B561:B569"/>
    <mergeCell ref="C561:C569"/>
    <mergeCell ref="D561:D563"/>
    <mergeCell ref="D564:D566"/>
    <mergeCell ref="D567:D569"/>
    <mergeCell ref="A570:A578"/>
    <mergeCell ref="B570:B578"/>
    <mergeCell ref="C570:C578"/>
    <mergeCell ref="D570:D572"/>
    <mergeCell ref="D573:D575"/>
    <mergeCell ref="D576:D578"/>
    <mergeCell ref="A579:A587"/>
    <mergeCell ref="B579:B587"/>
    <mergeCell ref="C579:C587"/>
    <mergeCell ref="D579:D581"/>
    <mergeCell ref="D582:D584"/>
    <mergeCell ref="D585:D587"/>
    <mergeCell ref="A588:A596"/>
    <mergeCell ref="B588:B596"/>
    <mergeCell ref="C588:C596"/>
    <mergeCell ref="D588:D590"/>
    <mergeCell ref="D591:D593"/>
    <mergeCell ref="D594:D596"/>
    <mergeCell ref="A597:A605"/>
    <mergeCell ref="B597:B605"/>
    <mergeCell ref="C597:C605"/>
    <mergeCell ref="D597:D599"/>
    <mergeCell ref="D600:D602"/>
    <mergeCell ref="D603:D605"/>
    <mergeCell ref="A606:A614"/>
    <mergeCell ref="B606:B614"/>
    <mergeCell ref="C606:C614"/>
    <mergeCell ref="D606:D608"/>
    <mergeCell ref="D609:D611"/>
    <mergeCell ref="D612:D614"/>
    <mergeCell ref="A615:A623"/>
    <mergeCell ref="B615:B623"/>
    <mergeCell ref="C615:C623"/>
    <mergeCell ref="D615:D617"/>
    <mergeCell ref="D618:D620"/>
    <mergeCell ref="D621:D623"/>
    <mergeCell ref="A624:A632"/>
    <mergeCell ref="B624:B632"/>
    <mergeCell ref="C624:C632"/>
    <mergeCell ref="D624:D626"/>
    <mergeCell ref="D627:D629"/>
    <mergeCell ref="D630:D632"/>
    <mergeCell ref="A633:A641"/>
    <mergeCell ref="B633:B641"/>
    <mergeCell ref="C633:C641"/>
    <mergeCell ref="D633:D635"/>
    <mergeCell ref="D636:D638"/>
    <mergeCell ref="D639:D641"/>
    <mergeCell ref="A642:A650"/>
    <mergeCell ref="B642:B650"/>
    <mergeCell ref="C642:C650"/>
    <mergeCell ref="D642:D644"/>
    <mergeCell ref="D645:D647"/>
    <mergeCell ref="D648:D650"/>
    <mergeCell ref="A651:A659"/>
    <mergeCell ref="B651:B659"/>
    <mergeCell ref="C651:C659"/>
    <mergeCell ref="D651:D653"/>
    <mergeCell ref="D654:D656"/>
    <mergeCell ref="D657:D659"/>
    <mergeCell ref="A660:A668"/>
    <mergeCell ref="B660:B668"/>
    <mergeCell ref="C660:C668"/>
    <mergeCell ref="D660:D662"/>
    <mergeCell ref="D663:D665"/>
    <mergeCell ref="D666:D668"/>
    <mergeCell ref="A669:A677"/>
    <mergeCell ref="B669:B677"/>
    <mergeCell ref="C669:C677"/>
    <mergeCell ref="D669:D671"/>
    <mergeCell ref="D672:D674"/>
    <mergeCell ref="D675:D677"/>
    <mergeCell ref="A678:A686"/>
    <mergeCell ref="B678:B686"/>
    <mergeCell ref="C678:C686"/>
    <mergeCell ref="D678:D680"/>
    <mergeCell ref="D681:D683"/>
    <mergeCell ref="D684:D686"/>
    <mergeCell ref="A687:A695"/>
    <mergeCell ref="B687:B695"/>
    <mergeCell ref="C687:C695"/>
    <mergeCell ref="D687:D689"/>
    <mergeCell ref="D690:D692"/>
    <mergeCell ref="D693:D695"/>
    <mergeCell ref="A696:A704"/>
    <mergeCell ref="B696:B704"/>
    <mergeCell ref="C696:C704"/>
    <mergeCell ref="D696:D698"/>
    <mergeCell ref="D699:D701"/>
    <mergeCell ref="D702:D704"/>
    <mergeCell ref="A705:A713"/>
    <mergeCell ref="B705:B713"/>
    <mergeCell ref="C705:C713"/>
    <mergeCell ref="D705:D707"/>
    <mergeCell ref="D708:D710"/>
    <mergeCell ref="D711:D713"/>
    <mergeCell ref="A714:A722"/>
    <mergeCell ref="B714:B722"/>
    <mergeCell ref="C714:C722"/>
    <mergeCell ref="D714:D716"/>
    <mergeCell ref="D717:D719"/>
    <mergeCell ref="D720:D722"/>
    <mergeCell ref="A723:A731"/>
    <mergeCell ref="B723:B731"/>
    <mergeCell ref="C723:C731"/>
    <mergeCell ref="D723:D725"/>
    <mergeCell ref="D726:D728"/>
    <mergeCell ref="D729:D731"/>
    <mergeCell ref="A732:A740"/>
    <mergeCell ref="B732:B740"/>
    <mergeCell ref="C732:C740"/>
    <mergeCell ref="D732:D734"/>
    <mergeCell ref="D735:D737"/>
    <mergeCell ref="D738:D740"/>
    <mergeCell ref="A741:A749"/>
    <mergeCell ref="B741:B749"/>
    <mergeCell ref="C741:C749"/>
    <mergeCell ref="D741:D743"/>
    <mergeCell ref="D744:D746"/>
    <mergeCell ref="D747:D749"/>
    <mergeCell ref="A750:A758"/>
    <mergeCell ref="B750:B758"/>
    <mergeCell ref="C750:C758"/>
    <mergeCell ref="D750:D752"/>
    <mergeCell ref="D753:D755"/>
    <mergeCell ref="D756:D758"/>
    <mergeCell ref="A759:A767"/>
    <mergeCell ref="B759:B767"/>
    <mergeCell ref="C759:C767"/>
    <mergeCell ref="D759:D761"/>
    <mergeCell ref="D762:D764"/>
    <mergeCell ref="D765:D767"/>
    <mergeCell ref="A768:A776"/>
    <mergeCell ref="B768:B776"/>
    <mergeCell ref="C768:C776"/>
    <mergeCell ref="D768:D770"/>
    <mergeCell ref="D771:D773"/>
    <mergeCell ref="D774:D776"/>
    <mergeCell ref="A777:A785"/>
    <mergeCell ref="B777:B785"/>
    <mergeCell ref="C777:C785"/>
    <mergeCell ref="D777:D779"/>
    <mergeCell ref="D780:D782"/>
    <mergeCell ref="D783:D785"/>
    <mergeCell ref="A786:A794"/>
    <mergeCell ref="B786:B794"/>
    <mergeCell ref="C786:C794"/>
    <mergeCell ref="D786:D788"/>
    <mergeCell ref="D789:D791"/>
    <mergeCell ref="D792:D794"/>
    <mergeCell ref="A813:A821"/>
    <mergeCell ref="B813:B821"/>
    <mergeCell ref="C813:C821"/>
    <mergeCell ref="D813:D815"/>
    <mergeCell ref="D816:D818"/>
    <mergeCell ref="D819:D821"/>
    <mergeCell ref="A795:A803"/>
    <mergeCell ref="B795:B803"/>
    <mergeCell ref="C795:C803"/>
    <mergeCell ref="D795:D797"/>
    <mergeCell ref="D798:D800"/>
    <mergeCell ref="D801:D803"/>
    <mergeCell ref="A804:A812"/>
    <mergeCell ref="B804:B812"/>
    <mergeCell ref="C804:C812"/>
    <mergeCell ref="D804:D806"/>
    <mergeCell ref="D807:D809"/>
    <mergeCell ref="D810:D812"/>
    <mergeCell ref="A831:A839"/>
    <mergeCell ref="B831:B839"/>
    <mergeCell ref="C831:C839"/>
    <mergeCell ref="D831:D833"/>
    <mergeCell ref="D834:D836"/>
    <mergeCell ref="D837:D839"/>
    <mergeCell ref="A840:A848"/>
    <mergeCell ref="B840:B848"/>
    <mergeCell ref="C840:C848"/>
    <mergeCell ref="D840:D842"/>
    <mergeCell ref="D843:D845"/>
    <mergeCell ref="D846:D848"/>
    <mergeCell ref="A849:A857"/>
    <mergeCell ref="B849:B857"/>
    <mergeCell ref="C849:C857"/>
    <mergeCell ref="D849:D851"/>
    <mergeCell ref="D852:D854"/>
    <mergeCell ref="D855:D857"/>
    <mergeCell ref="A858:A866"/>
    <mergeCell ref="B858:B866"/>
    <mergeCell ref="C858:C866"/>
    <mergeCell ref="D858:D860"/>
    <mergeCell ref="D861:D863"/>
    <mergeCell ref="D864:D866"/>
    <mergeCell ref="A867:A875"/>
    <mergeCell ref="B867:B875"/>
    <mergeCell ref="C867:C875"/>
    <mergeCell ref="D867:D869"/>
    <mergeCell ref="D870:D872"/>
    <mergeCell ref="D873:D875"/>
    <mergeCell ref="A876:A884"/>
    <mergeCell ref="B876:B884"/>
    <mergeCell ref="C876:C884"/>
    <mergeCell ref="D876:D878"/>
    <mergeCell ref="D879:D881"/>
    <mergeCell ref="D882:D884"/>
    <mergeCell ref="A885:A893"/>
    <mergeCell ref="B885:B893"/>
    <mergeCell ref="C885:C893"/>
    <mergeCell ref="D885:D887"/>
    <mergeCell ref="D888:D890"/>
    <mergeCell ref="D891:D893"/>
    <mergeCell ref="A894:A902"/>
    <mergeCell ref="B894:B902"/>
    <mergeCell ref="C894:C902"/>
    <mergeCell ref="D894:D896"/>
    <mergeCell ref="D897:D899"/>
    <mergeCell ref="D900:D902"/>
    <mergeCell ref="A903:A911"/>
    <mergeCell ref="B903:B911"/>
    <mergeCell ref="C903:C911"/>
    <mergeCell ref="D903:D905"/>
    <mergeCell ref="D906:D908"/>
    <mergeCell ref="D909:D911"/>
    <mergeCell ref="A912:A920"/>
    <mergeCell ref="B912:B920"/>
    <mergeCell ref="C912:C920"/>
    <mergeCell ref="D912:D914"/>
    <mergeCell ref="D915:D917"/>
    <mergeCell ref="D918:D920"/>
    <mergeCell ref="A921:A929"/>
    <mergeCell ref="B921:B929"/>
    <mergeCell ref="C921:C929"/>
    <mergeCell ref="D921:D923"/>
    <mergeCell ref="D924:D926"/>
    <mergeCell ref="D927:D929"/>
    <mergeCell ref="A930:A938"/>
    <mergeCell ref="B930:B938"/>
    <mergeCell ref="C930:C938"/>
    <mergeCell ref="D930:D932"/>
    <mergeCell ref="D933:D935"/>
    <mergeCell ref="D936:D938"/>
    <mergeCell ref="A939:A947"/>
    <mergeCell ref="B939:B947"/>
    <mergeCell ref="C939:C947"/>
    <mergeCell ref="D939:D941"/>
    <mergeCell ref="D942:D944"/>
    <mergeCell ref="D945:D947"/>
    <mergeCell ref="A948:A956"/>
    <mergeCell ref="B948:B956"/>
    <mergeCell ref="C948:C956"/>
    <mergeCell ref="D948:D950"/>
    <mergeCell ref="D951:D953"/>
    <mergeCell ref="D954:D956"/>
    <mergeCell ref="A957:A965"/>
    <mergeCell ref="B957:B965"/>
    <mergeCell ref="C957:C965"/>
    <mergeCell ref="D957:D959"/>
    <mergeCell ref="D960:D962"/>
    <mergeCell ref="D963:D965"/>
    <mergeCell ref="A966:A974"/>
    <mergeCell ref="B966:B974"/>
    <mergeCell ref="C966:C974"/>
    <mergeCell ref="D966:D968"/>
    <mergeCell ref="D969:D971"/>
    <mergeCell ref="D972:D974"/>
    <mergeCell ref="A975:A983"/>
    <mergeCell ref="B975:B983"/>
    <mergeCell ref="C975:C983"/>
    <mergeCell ref="D975:D977"/>
    <mergeCell ref="D978:D980"/>
    <mergeCell ref="D981:D983"/>
    <mergeCell ref="A984:A992"/>
    <mergeCell ref="B984:B992"/>
    <mergeCell ref="C984:C992"/>
    <mergeCell ref="D984:D986"/>
    <mergeCell ref="D987:D989"/>
    <mergeCell ref="D990:D992"/>
    <mergeCell ref="A1065:A1073"/>
    <mergeCell ref="B1065:B1073"/>
    <mergeCell ref="C1065:C1073"/>
    <mergeCell ref="D1065:D1067"/>
    <mergeCell ref="D1068:D1070"/>
    <mergeCell ref="D1071:D1073"/>
    <mergeCell ref="D828:D830"/>
    <mergeCell ref="D825:D827"/>
    <mergeCell ref="D822:D824"/>
    <mergeCell ref="C822:C830"/>
    <mergeCell ref="B822:B830"/>
    <mergeCell ref="A822:A830"/>
    <mergeCell ref="A993:A1001"/>
    <mergeCell ref="B993:B1001"/>
    <mergeCell ref="C993:C1001"/>
    <mergeCell ref="D993:D995"/>
    <mergeCell ref="D996:D998"/>
    <mergeCell ref="D999:D1001"/>
    <mergeCell ref="A1002:A1010"/>
    <mergeCell ref="B1002:B1010"/>
    <mergeCell ref="C1002:C1010"/>
    <mergeCell ref="D1002:D1004"/>
    <mergeCell ref="D1005:D1007"/>
    <mergeCell ref="D1008:D1010"/>
  </mergeCells>
  <phoneticPr fontId="26" type="noConversion"/>
  <conditionalFormatting sqref="B3:C1082">
    <cfRule type="cellIs" dxfId="3789" priority="23540" operator="equal">
      <formula>0</formula>
    </cfRule>
  </conditionalFormatting>
  <conditionalFormatting sqref="B12:C20">
    <cfRule type="cellIs" dxfId="3788" priority="1704" operator="equal">
      <formula>0</formula>
    </cfRule>
    <cfRule type="cellIs" dxfId="3787" priority="4783" operator="equal">
      <formula>0</formula>
    </cfRule>
  </conditionalFormatting>
  <conditionalFormatting sqref="D3:D11 D21:D29 D39:D47 D57:D65 D75:D83 D93:D101 D111:D119 D129:D137 D147:D155 D165:D173 D183:D191 D201:D209 D219:D227 D237:D245 D255:D263 D273:D281 D291:D299 D309:D317 D327:D335 D345:D353 D363:D371 D381:D389 D399:D407 D417:D425 D435:D443 D453:D461 D471:D479 D489:D497 D507:D515 D525:D533 D543:D551 D561:D569 D579:D587 D597:D605 D615:D623 D633:D641 D651:D659 D669:D677 D687:D695 D705:D713 D723:D731 D741:D749 D759:D767 D777:D785 D795:D803 D813:D821 D831:D839 D849:D857 D867:D875 D885:D893 D903:D911 D921:D929 D939:D947 D957:D965 D975:D983 D993:D1001 D1011:D1019 D1029:D1037 D1047:D1055 D1065:D1073">
    <cfRule type="cellIs" dxfId="3786" priority="27889" operator="equal">
      <formula>0</formula>
    </cfRule>
  </conditionalFormatting>
  <conditionalFormatting sqref="D12:D20 D30:D38 D48:D56 D66:D74 D84:D92 D102:D110 D120:D128 D138:D146 D156:D164 D174:D182 D192:D200 D210:D218 D228:D236 D246:D254 D264:D272 D282:D290 D300:D308 D318:D326 D336:D344 D354:D362 D372:D380 D390:D398 D408:D416 D426:D434 D444:D452 D462:D470 D480:D488 D498:D506 D516:D524 D534:D542 D552:D560 D570:D578 D588:D596 D606:D614 D624:D632 D642:D650 D660:D668 D678:D686 D696:D704 D714:D722 D732:D740 D750:D758 D768:D776 D786:D794 D804:D812 D822:D830 D840:D848 D858:D866 D876:D884 D894:D902 D912:D920 D930:D938 D948:D956 D966:D974 D984:D992 D1002:D1010 D1020:D1028 D1038:D1046 D1056:D1064 D1074:D1082">
    <cfRule type="cellIs" dxfId="3785" priority="27853" operator="equal">
      <formula>0</formula>
    </cfRule>
  </conditionalFormatting>
  <conditionalFormatting sqref="E4 E40 E58 E76 E94 E112 E130 E148 E166 E184 E202 E220 E238 E256 E274 E292 E310 E346 E400 E436 E454 E472 E490 E508 E526 E544 E562 E580 E598 E616 E634 E652 E670 E688 E706 E724 E742 E760 E778 E796 E814 E832 E850 E868 E886 E904 E922 E940 E958 E976 E994 E1012 E1030 E1048 E1066">
    <cfRule type="expression" dxfId="3784" priority="3955">
      <formula>COUNTIFS(bloq,1,luni,E4)&gt;1</formula>
    </cfRule>
  </conditionalFormatting>
  <conditionalFormatting sqref="E10 E28 E46 E64 E82 E100 E118 E136 E154 E172 E190 E208 E226 E244 E262 E280 E298 E316 E352 E370 E388 E406 E424 E442 E460 E478 E496 E514 E532 E550 E586 E604 E622 E640 E658 E676 E694 E712 E730 E748 E766 E784 E802 E820 E838 E856 E874 E892 E910 E928 E946 E964 E982 E1000 E1018 E1036 E1054 E1072 E334:F334">
    <cfRule type="expression" dxfId="3783" priority="3949">
      <formula>COUNTIFS(bloq,3,luni,E10)&gt;1</formula>
    </cfRule>
  </conditionalFormatting>
  <conditionalFormatting sqref="E11 E29 E65 E119 E155 E173 E191 E209 E227 E245 E263 E281 E299 E317 E353 E371 E389 E407 E425 E443 E461 E479 E497 E515 E533 E551 E587 E605 E623 E641 E659 E677 E695 E713 E731 E749 E767 E785 E803 E821 E839 E857 E875 E893 E911 E929 E947 E965 E983 E1001 E1019 E1037 E1055 E1073 E47:I47 E83:I83 E101:I101 E137:I137 E335:F335">
    <cfRule type="expression" dxfId="3782" priority="3943">
      <formula>COUNTIFS(bloq,3,luna,E11)&gt;1</formula>
    </cfRule>
  </conditionalFormatting>
  <conditionalFormatting sqref="E49 E67 E85 E103 E121 E139 E157 E175 E193 E229 E265 E283 E301 E337 E391 E409 E445 E481 E499 E517 E535 E571 E589 E607 E625 E643 E661 E679 E697 E715 E733 E751 E769 E787 E805 E823 E841 E859 E877 E895 E913 E931 E949 E967 E985 E1003 E1021 E1039 E1057 E1075 E355:I355 E373:I373">
    <cfRule type="expression" dxfId="3781" priority="3891">
      <formula>COUNTIFS(bloq,1,luni,E49)&gt;1</formula>
    </cfRule>
  </conditionalFormatting>
  <conditionalFormatting sqref="E50 E68 E86 E104 E122 E140 E158 E176 E194 E230 E266 E284 E302 E338 E392 E410 E428 E446 E482 E500 E518 E536 E572 E590 E608 E626 E644 E662 E680 E698 E716 E734 E752 E770 E788 E806 E824 E842 E860 E878 E896 E914 E932 E950 E968 E986 E1004 E1022 E1040 E1058 E1076 E356:I356 E374:I374">
    <cfRule type="expression" dxfId="3780" priority="3890">
      <formula>COUNTIFS(bloq,1,luna,E50)&gt;1</formula>
    </cfRule>
  </conditionalFormatting>
  <conditionalFormatting sqref="E53 E71 E89 E107 E125 E161 E179 E197 E215 E269 E287 E305 E341 E395 E413 E431 E449 E485 E503 E521 E539 E557 E575 E593 E611 E629 E647 E665 E683 E701 E719 E737 E755 E773 E791 E809 E827 E845 E863 E881 E899 E917 E935 E953 E971 E989 E1007 E1025 E1043 E1061 E1079 E143:I143 E359:I359 E377:I377">
    <cfRule type="expression" dxfId="3779" priority="3910">
      <formula>COUNTIFS(bloq,2,luna,E53)&gt;1</formula>
    </cfRule>
  </conditionalFormatting>
  <conditionalFormatting sqref="E7 E43 E61 E79 E97 E115 E133 E151 E169 E187 E205 E223 E241 E277 E295 E313 E331 E349 E403 E421 E439 E457 E475 E493 E529 E547 E583 E601 E619 E637 E655 E673 E691 E709 E727 E745 E763 E781 E799 E817 E835 E853 E871 E889 E907 E925 E943 E961 E979 E997 E1015 E1033 E1051 E1069 E259:G259 E565:F565">
    <cfRule type="expression" dxfId="3778" priority="3935">
      <formula>COUNTIFS(bloq,2,luni,E7)&gt;1</formula>
    </cfRule>
  </conditionalFormatting>
  <conditionalFormatting sqref="E7:F7 E43:F43 E61:F61 E79:F79 E97:F97 E115:F115 E133:F133 E151:F151 E169:F169 E187:F187 E205:F205 E241 E277:F277 E295:F295 E313:F313 E331:F331 E403:F403 E421:F421 E439 E457:F457 E475:F475 E493:F493 F511 E547:F547 E583:F583 E601:F601 E619:F619 E637:F637 E655:F655 E673:F673 E691:F691 E709:F709 E727:F727 E745:F745 E763:F763 E781:F781 E799:F799 E817:F817 E835:F835 E853:F853 E871:F871 E889:F889 E907:F907 E925:F925 E943:F943 E961:F961 E979:F979 E997:F997 E1015:F1015 E1033:F1033 E1051:F1051 E1069:F1069 E223:F223 E349:F349 E259:G259 E565:F565 E529:H529">
    <cfRule type="expression" dxfId="3777" priority="3934">
      <formula>COUNTIFS(bloq,2,mari,E7)&gt;1</formula>
    </cfRule>
  </conditionalFormatting>
  <conditionalFormatting sqref="G7 G43 G61 G79 G97 G115 G133 G151 G169 G187 G205 G223 G259 G277 G295 G313 G403 G439 G457 G475 G493 G511 G583 G601 G619 G637 G655 G673 G691 G709 G727 G745 G763 G781 G799 G817 G835 G853 G871 G889 G907 G925 G943 G961 G979 G997 G1015 G1033 G1051 G1069 G331:H331 G529:H529">
    <cfRule type="expression" dxfId="3776" priority="3930">
      <formula>COUNTIFS(bloq,2,luni,G7)&gt;1</formula>
    </cfRule>
  </conditionalFormatting>
  <conditionalFormatting sqref="E52:G52 E70:G70 E88:G88 E106:G106 E124:G124 E142:G142 E160:G160 E178:G178 E196:G196 E268 E286:G286 E304:G304 E322:F322 E340:G340 E448:G448 E502:F502 E520:G520 E538:G538 E556:F556 E574:G574 E610:G610 E628:G628 E646:G646 E664:G664 E682:G682 E700:G700 E718:G718 E736:G736 E754:G754 E772:G772 E790:G790 E808:G808 E826:G826 E844:G844 E862:G862 E880:G880 E898:G898 E916:G916 E934:G934 E952:G952 E970:G970 E988:G988 E1006:G1006 E1024:G1024 E1042:G1042 E1060:G1060 E1078:G1078 G250 E358:I358 E376:I376 E412:F412 I412 E430:F430 E214:H214 H430:I430 E484:G484 E394:G394 E592:H592">
    <cfRule type="expression" dxfId="3775" priority="3915">
      <formula>COUNTIFS(bloq,2,luni,E52)&gt;1</formula>
    </cfRule>
  </conditionalFormatting>
  <conditionalFormatting sqref="E41:I41 E59:I59 E77:I77 E95:I95 E113:I113 E131:I131 E167:I167 E185:I185 E221 E239:H239 E257:I257 E275:I275 E293:I293 F329:I329 E401:I401 G419 E455:I455 E491:I491 E509:G509 E527:I527 E545:I545 E563:I563 E581:I581 E617:I617 E635:I635 E653:I653 E671:I671 E689:I689 E707:I707 E725:I725 E743:I743 E761:I761 E779:I779 E797:I797 E815:I815 E833:I833 E851:I851 E869:I869 E887:I887 E905:I905 E923:I923 E941:I941 E959:I959 E977:I977 E995:I995 E1013:I1013 E1031:I1031 E1049:I1049 E1067:I1067 E5:I5 E149:I149 H221 E203:I203 E347:I347 E437:I437 E311:I311 E599:I599 E473:I473">
    <cfRule type="expression" dxfId="3774" priority="3928">
      <formula>COUNTIFS(bloq,2,luna,E5)&gt;1</formula>
    </cfRule>
  </conditionalFormatting>
  <conditionalFormatting sqref="E8:I8 E44:I44 E62:I62 E80:I80 E98:I98 E116:I116 E152:I152 E170:I170 E188:I188 E278:I278 E296:I296 E314:I314 E422:F422 E440 E458:I458 E494:I494 F512:H512 E584:I584 E602:I602 E620:I620 E638:I638 E656:I656 E674:I674 E692:I692 E710:I710 E728:I728 E746:I746 E764:I764 E782:I782 E800:I800 E818:I818 E836:I836 E854:I854 E872:I872 E890:I890 E908:I908 E926:I926 E944:I944 E962:I962 E980:I980 E998:I998 E1016:I1016 E1034:I1034 E1052:I1052 E1070:I1070 E134:I134 E224:G224 I224 E206:I206 E332:I332 E350:H350 E404:I404 I422 G440 E260:I260 E476:I476 I440 E548:F548 E566:F566 H566:I566 H548:I548 E530:I530">
    <cfRule type="expression" dxfId="3773" priority="3927">
      <formula>COUNTIFS(bloq,2,luna,E8)&gt;1</formula>
    </cfRule>
  </conditionalFormatting>
  <conditionalFormatting sqref="E19:I19 E73:I73 E91:I91 E109:I109 E127:I127 E145:I145 E163:I163 E181:I181 E199:I199 E235 E253:F253 F271:I271 E289:I289 E307:I307 E325:I325 E343:G343 E361:I361 E379:I379 E397:I397 E433:I433 E451:I451 E469:I469 E487:I487 E505 E523:I523 E541:I541 E559:F559 E577:F577 E595:I595 E613:I613 E631:I631 E649:I649 E667:I667 E685:I685 E703:I703 E721:I721 E739:I739 E757:I757 E775:I775 E793:I793 E811:I811 E829:I829 E847:I847 E865:I865 E883:I883 E901:I901 E919:I919 E937:I937 E955:I955 E973:I973 E991:I991 E1009:I1009 E1027:I1027 E1045:I1045 E1063:I1063 E1081:I1081 E55:I55 E217:I217 G235 I235 I253 G505:I505 H559:I559 H577:I577 E415:I415 I343">
    <cfRule type="expression" dxfId="3772" priority="3905">
      <formula>COUNTIFS(bloq,3,luni,E19)&gt;1</formula>
    </cfRule>
  </conditionalFormatting>
  <conditionalFormatting sqref="E20:I20 E92:I92 E110:I110 E146:I146 E164:I164 E182:I182 E200:I200 E236 E254:F254 F272:I272 E290:I290 E308:I308 E326:I326 E344:G344 E362:I362 E380:I380 E398:I398 E434:I434 E452:I452 E470:I470 E488:I488 E506 E524:I524 E542:I542 E560:F560 E578:F578 E596:I596 E614:I614 E632:I632 E650:I650 E668:I668 E686:I686 E704:I704 E722:I722 E740:I740 E758:I758 E776:I776 E794:I794 E812:I812 E830:I830 E848:I848 E866:I866 E884:I884 E902:I902 E920:I920 E938:I938 E956:I956 E974:I974 E992:I992 E1010:I1010 E1028:I1028 E1046:I1046 E1064:I1064 E1082:I1082 E56:I56 E74:I74 E128:I128 E218:I218 G236 I236 I254 G506:I506 H560:I560 H578:I578 E416:I416 I344">
    <cfRule type="expression" dxfId="3771" priority="3899">
      <formula>COUNTIFS(bloq,3,luna,E20)&gt;1</formula>
    </cfRule>
  </conditionalFormatting>
  <conditionalFormatting sqref="E27:J29 E165:J173 E183:J191 E273:J281 E292:J299 E369:J371 E387:J389 E453:J461 E507:G509 E579:J587 E615:J623 E633:J641 E651:J659 E669:J677 E687:J695 E705:J713 E723:J731 E741:J749 E759:J767 E777:J785 E795:J803 E813:J821 E831:J839 E849:J857 E867:J875 E885:J893 E903:J911 E921:J929 E939:J947 E957:J965 E975:J983 E993:J1001 E1011:J1019 E1029:J1037 E1047:J1055 E1065:J1073 E3:J11 J21:J26 E57:J65 E75:J83 E111:J119 E39:J47 E93:J101 E129:J131 G351:J353 E147:J155 J225:J227 E222:G224 E219:E221 E225:H227 E597:E599 E237:H239 E244:J245 F243:J243 E240:E241 J237:J242 I222:J224 E201:J209 E291 G291:J291 E261:G263 I261:J263 J312 E330:J335 E352:E353 E349:F349 E348 E345:H347 J345:J350 H348:H350 E350:G350 I346:I347 J363:J368 J381:J386 E399:J407 G417:G419 J417:J419 E420:F425 I420:J425 E442:J443 E439:E440 F441:J441 J438 E255:J260 J219:J221 E435:J437 E489:J497 E513:J515 F510:H512 J507:J512 G439:J440 E543:J545 E561:J563 G597:J599 E564:F566 H564:J566 F327:J329 E309:J311 E313:J317 E549:J551 E546:F548 H546:J548 E525:J533 E600:J605 F567:J569 E471:J479 E133:J137 E132:H132 J132">
    <cfRule type="cellIs" dxfId="3770" priority="3926" operator="equal">
      <formula>0</formula>
    </cfRule>
  </conditionalFormatting>
  <conditionalFormatting sqref="E18:J20 J30:J38 E102:J110 E174:J182 E198:J200 E228:H230 F270:J272 E282:J290 E408:F410 E444:J452 E468:J470 F552:J554 E606:J614 E624:J632 E642:J650 E660:J668 E678:J686 E696:J704 E714:J722 E732:J740 E750:J758 E768:J776 E786:J794 E804:J812 E822:J830 E840:J848 E858:J866 E876:J884 E894:J902 E912:J920 E930:J938 E948:J956 E966:J974 E984:J992 E1002:J1010 E1020:J1028 E1038:J1046 E1056:J1064 E1074:J1082 J12:J17 F84:J84 E120:J128 E48:J56 E138:J146 E85:J92 E336:E338 E192:H197 J192:J197 F216:J218 E234:E236 G234:G236 I234:J236 J228:J233 E252:F254 J249:J251 G250:G251 I252:J254 E264:F266 E267:E269 H264:J266 I267:J269 E300:J308 E324:J326 E342:G344 J339:J341 E354:J362 E372:J380 J411 E412:E413 E412:F412 I408:J410 I412:J413 I429:J429 E432:J434 E426:F431 J462:J467 E213:J215 F210:J212 G409:G410 G430:J431 H426:J428 E504:E506 G504:J506 E501:F503 I501:J503 E498:J500 E480:J488 H555:J560 H576:J578 E555:F560 F246:J248 E322:F322 H322:J322 J318:J321 I323:J323 E156:J164 E415:E416 F414:J416 H336:J338 E390:J398 E588:J596 E66:J74 I342:J344 E339:H341 E534:J542 E516:J524 E576:F578 E570:J575">
    <cfRule type="cellIs" dxfId="3769" priority="3889" operator="equal">
      <formula>0</formula>
    </cfRule>
  </conditionalFormatting>
  <conditionalFormatting sqref="F4 F40 F58 F76 F94 F112 F130 F148 F166 F184 F202 F238 F256 F274 F292 F310 F328 F346 F400 F436 F454 F490 F508 F526 F544 F562 F580 F616 F634 F652 F670 F688 F706 F724 F742 F760 F778 F796 F814 F832 F850 F868 F886 F904 F922 F940 F958 F976 F994 F1012 F1030 F1048 F1066 F472:G472">
    <cfRule type="expression" dxfId="3768" priority="3954">
      <formula>COUNTIFS(bloq,1,mari,F4)&gt;1</formula>
    </cfRule>
  </conditionalFormatting>
  <conditionalFormatting sqref="F10 F28 F46 F64 F82 F118 F136 F154 F172 F190 F208 F226 F244 F262 F280 F298 F316 F334 F370 F388 F406 F424 F442 F460 F478 F496 F514 F532 F550 F568 F586 F604 F622 F640 F658 F676 F694 F712 F730 F748 F766 F784 F802 F820 F838 F856 F874 F892 F910 F928 F946 F964 F982 F1000 F1018 F1036 F1054 F1072 E100:F100">
    <cfRule type="expression" dxfId="3767" priority="3948">
      <formula>COUNTIFS(bloq,3,mari,E10)&gt;1</formula>
    </cfRule>
  </conditionalFormatting>
  <conditionalFormatting sqref="F11 F29 F47 F65 F83 F101 F119 F137 F155 F173 F191 F209 F245 F263 F281 F299 F317 F335 F371 F389 F407 F425 F443 F461 F479 F497 F515 F533 F551 F569 F587 F605 F623 F641 F659 F677 F695 F713 F731 F749 F767 F785 F803 F821 F839 F857 F875 F893 F911 F929 F947 F965 F983 F1001 F1019 F1037 F1055 F1073 E227:F227">
    <cfRule type="expression" dxfId="3766" priority="3942">
      <formula>COUNTIFS(bloq,3,mara,E11)&gt;1</formula>
    </cfRule>
  </conditionalFormatting>
  <conditionalFormatting sqref="F49 F67 F85 F103 F121 F139 F157 F175 F193 F229 F247 F265 F283 F301 F355 F409 F427 F445 F481 F499 F517 F535 F553 F571 F589 F607 F625 F643 F661 F679 F697 F715 F733 F751 F769 F787 F805 F823 F841 F859 F877 F895 F913 F931 F949 F967 F985 F1003 F1021 F1039 F1057 F1075 F373 F211 F391">
    <cfRule type="expression" dxfId="3765" priority="3925">
      <formula>COUNTIFS(bloq,1,mari,F49)&gt;1</formula>
    </cfRule>
  </conditionalFormatting>
  <conditionalFormatting sqref="F50 F68 F86 F104 F122 F140 F158 F176 F194 F230 F248 F266 F284 F302 F356 F410 F428 F446 F482 F500 F518 F536 F554 F572 F590 F608 F626 F644 F662 F680 F698 F716 F734 F752 F770 F788 F806 F824 F842 F860 F878 F896 F914 F932 F950 F968 F986 F1004 F1022 F1040 F1058 F1076 F374 F212 F392">
    <cfRule type="expression" dxfId="3764" priority="3920">
      <formula>COUNTIFS(bloq,1,mara,F50)&gt;1</formula>
    </cfRule>
  </conditionalFormatting>
  <conditionalFormatting sqref="F53 F71 F89 F107 F125 F143 F161 F179 F197 F287 F305 F341 F359 F431 F449 F485 F503 F521 F539 F557 F575 F593 F611 F629 F647 F665 F683 F701 F719 F737 F755 F773 F791 F809 F827 F845 F863 F881 F899 F917 F935 F953 F971 F989 F1007 F1025 F1043 F1061 F1079 F377 E215:H215 F395:G395">
    <cfRule type="expression" dxfId="3763" priority="3909">
      <formula>COUNTIFS(bloq,2,mara,E53)&gt;1</formula>
    </cfRule>
  </conditionalFormatting>
  <conditionalFormatting sqref="F19 F55 F73 F91 F109 F127 F145 F163 F181 F199 F253 F271 F289 F307 F325 F343 F361 F379 F397 F433 F451 F469 F487 F523 F541 F559 F577 F595 F613 F631 F649 F667 F685 F703 F721 F739 F757 F775 F793 F811 F829 F847 F865 F883 F901 F919 F937 F955 F973 F991 F1009 F1027 F1045 F1063 F1081 E217:F217 E415:F415">
    <cfRule type="expression" dxfId="3762" priority="3904">
      <formula>COUNTIFS(bloq,3,mari,E19)&gt;1</formula>
    </cfRule>
  </conditionalFormatting>
  <conditionalFormatting sqref="F20 F56 F74 F92 F110 F128 F146 F164 F182 F200 F254 F272 F290 F308 F326 F344 F362 F380 F398 F434 F452 F470 F488 F524 F542 F560 F578 F596 F614 F632 F650 F668 F686 F704 F722 F740 F758 F776 F794 F812 F830 F848 F866 F884 F902 F920 F938 F956 F974 F992 F1010 F1028 F1046 F1064 F1082 E218:F218 E416:F416">
    <cfRule type="expression" dxfId="3761" priority="3898">
      <formula>COUNTIFS(bloq,3,mara,E20)&gt;1</formula>
    </cfRule>
  </conditionalFormatting>
  <conditionalFormatting sqref="F52 F70 F88 F106 F124 F142 F160 F178 F196 F286 F304 F322 F340 F358 F430 F448 F484 F502 F520 F538 F556 F574 F592 F610 F628 F646 F664 F682 F700 F718 F736 F754 F772 F790 F808 F826 F844 F862 F880 F898 F916 F934 F952 F970 F988 F1006 F1024 F1042 F1060 F1078 F376 E412:F412 E214:F214 F394:G394">
    <cfRule type="expression" dxfId="3760" priority="3914">
      <formula>COUNTIFS(bloq,2,mari,E52)&gt;1</formula>
    </cfRule>
  </conditionalFormatting>
  <conditionalFormatting sqref="G4 G40 G58 G76 G94 G112 G130 G148 G166 G184 G202 G238 G256 G274 G292 G310 G328 G346 G400 G418 G454 G472 G490 G508 G526 G544 G562 G580 G598 G616 G634 G652 G670 G688 G706 G724 G742 G760 G778 G796 G814 G832 G850 G868 G886 G904 G922 G940 G958 G976 G994 G1012 G1030 G1048 G1066 G436:H436">
    <cfRule type="expression" dxfId="3759" priority="3953">
      <formula>COUNTIFS(bloq,1,miei,G4)&gt;1</formula>
    </cfRule>
  </conditionalFormatting>
  <conditionalFormatting sqref="G10 G28 G46 G64 G82 G100 G118 G136 G154 G172 G190 G208 G244 G262 G280 G298 G316 G334 G352 G370 G388 G406 G442 G460 G478 G496 G514 G532 G550 G568 G586 G604 G622 G640 G658 G676 G694 G712 G730 G748 G766 G784 G802 G820 G838 G856 G874 G892 G910 G928 G946 G964 G982 G1000 G1018 G1036 G1054 G1072 G226:H226">
    <cfRule type="expression" dxfId="3758" priority="3947">
      <formula>COUNTIFS(bloq,3,miei,G10)&gt;1</formula>
    </cfRule>
  </conditionalFormatting>
  <conditionalFormatting sqref="G11 G29 G47 G65 G83 G101 G119 G137 G155 G173 G191 G209 G245 G263 G281 G299 G317 G335 G353 G371 G389 G407 G443 G461 G479 G497 G515 G533 G551 G569 G587 G605 G623 G641 G659 G677 G695 G713 G731 G749 G767 G785 G803 G821 G839 G857 G875 G893 G911 G929 G947 G965 G983 G1001 G1019 G1037 G1055 G1073 G227:H227">
    <cfRule type="expression" dxfId="3757" priority="3941">
      <formula>COUNTIFS(bloq,3,miea,G11)&gt;1</formula>
    </cfRule>
  </conditionalFormatting>
  <conditionalFormatting sqref="G50 G68 G86 G104 G122 G140 G158 G176 G194 G212 G230 G284 G302 G356 G446 G482 G500 G536 G554 G572 G590 G608 G626 G644 G662 G680 G698 G716 G734 G752 G770 G788 G806 G824 G842 G860 G878 G896 G914 G932 G950 G968 G986 G1004 G1022 G1040 G1058 G1076 G374 F518:G518 F248:G248 E392:G392">
    <cfRule type="expression" dxfId="3756" priority="3919">
      <formula>COUNTIFS(bloq,1,miea,E50)&gt;1</formula>
    </cfRule>
  </conditionalFormatting>
  <conditionalFormatting sqref="G53 G71 G89 G107 G125 G143 G161 G179 G197 G287 G305 G341 G359 G449 G485 G521 G539 G575 G593 G611 G629 G647 G665 G683 G701 G719 G737 G755 G773 G791 G809 G827 G845 G863 G881 G899 G917 G935 G953 G971 G989 G1007 G1025 G1043 G1061 G1079 G215:H215 E251 G251 G377 G395">
    <cfRule type="expression" dxfId="3755" priority="3908">
      <formula>COUNTIFS(bloq,2,miea,E53)&gt;1</formula>
    </cfRule>
  </conditionalFormatting>
  <conditionalFormatting sqref="G19 G55 G73 G91 G109 G127 G145 G163 G181 G199 G217 G235 G271 G289 G307 G325 G343 G361 G379 G397 G415 G433 G451 G469 G487 G505 G523 G541 G595 G613 G631 G649 G667 G685 G703 G721 G739 G757 G775 G793 G811 G829 G847 G865 G883 G901 G919 G937 G955 G973 G991 G1009 G1027 G1045 G1063 G1081">
    <cfRule type="expression" dxfId="3754" priority="3903">
      <formula>COUNTIFS(bloq,3,miei,G19)&gt;1</formula>
    </cfRule>
  </conditionalFormatting>
  <conditionalFormatting sqref="G20 G56 G74 G92 G110 G128 G146 G164 G182 G200 G218 G236 G272 G290 G308 G326 G344 G362 G380 G398 G416 G434 G452 G470 G488 G506 G524 G542 G596 G614 G632 G650 G668 G686 G704 G722 G740 G758 G776 G794 G812 G830 G848 G866 G884 G902 G920 G938 G956 G974 G992 G1010 G1028 G1046 G1064 G1082">
    <cfRule type="expression" dxfId="3753" priority="3897">
      <formula>COUNTIFS(bloq,3,miea,G20)&gt;1</formula>
    </cfRule>
  </conditionalFormatting>
  <conditionalFormatting sqref="G49 G67 G103 G121 G139 G157 G175 G193 G211 G229 G247 G283 G301 G355 G445 G481 G499 G517 G535 G553 G571 G589 G607 G625 G643 G661 G679 G697 G715 G733 G751 G769 G787 G805 G823 G841 G859 G877 G895 G913 G931 G949 G967 G985 G1003 G1021 G1039 G1057 G1075 G85:H85 G373 F391:G391">
    <cfRule type="expression" dxfId="3752" priority="3924">
      <formula>COUNTIFS(bloq,1,miei,F49)&gt;1</formula>
    </cfRule>
  </conditionalFormatting>
  <conditionalFormatting sqref="G52 G70 G88 G106 G124 G142 G160 G178 G196 G250 G286 G304 G340 G358 G448 G484 G520 G538 G574 G592 G610 G628 G646 G664 G682 G700 G718 G736 G754 G772 G790 G808 G826 G844 G862 G880 G898 G916 G934 G952 G970 G988 G1006 G1024 G1042 G1060 G1078 G214:H214 G376 G394">
    <cfRule type="expression" dxfId="3751" priority="3913">
      <formula>COUNTIFS(bloq,2,miei,G52)&gt;1</formula>
    </cfRule>
  </conditionalFormatting>
  <conditionalFormatting sqref="H10 H28 H46 H64 H82 H100 H118 H136 H154 H172 H190 H226 H244 H280 H298 H316 H334 H352 H370 H388 H406 H442 H460 H478 H496 H514 H532 H550 H568 H586 H604 H622 H640 H658 H676 H694 H712 H730 H748 H766 H784 H802 H820 H838 H856 H874 H892 H910 H928 H946 H964 H982 H1000 H1018 H1036 H1054 H1072 H208">
    <cfRule type="expression" dxfId="3750" priority="3946">
      <formula>COUNTIFS(bloq,3,juei,H10)&gt;1</formula>
    </cfRule>
  </conditionalFormatting>
  <conditionalFormatting sqref="H11 H29 H47 H65 H83 H119 H137 H155 H173 H191 H227 H245 H281 H299 H317 H335 H353 H371 H389 H407 H443 H461 H479 H497 H515 H533 H551 H569 H587 H605 H623 H641 H659 H677 H695 H713 H731 H749 H767 H785 H803 H821 H839 H857 H875 H893 H911 H929 H947 H965 H983 H1001 H1019 H1037 H1055 H1073 H101:I101 H209">
    <cfRule type="expression" dxfId="3749" priority="3940">
      <formula>COUNTIFS(bloq,3,juea,H11)&gt;1</formula>
    </cfRule>
  </conditionalFormatting>
  <conditionalFormatting sqref="H50 H68 H86 H104 H122 H140 H158 H176 H194 H212 H230 H266 H284 H302 H338 H356 H392 H428 H446 H482 H500 H518 H554 H572 H590 H608 H626 H644 H662 H680 H698 H716 H734 H752 H770 H788 H806 H824 H842 H860 H878 H896 H914 H932 H950 H968 H986 H1004 H1022 H1040 H1058 H1076 H374 H248 G536:H536">
    <cfRule type="expression" dxfId="3748" priority="3918">
      <formula>COUNTIFS(bloq,1,juea,G50)&gt;1</formula>
    </cfRule>
  </conditionalFormatting>
  <conditionalFormatting sqref="H53 H71 H89 H107 H125 H143 H161 H179 H197 H215 H287 H305 H341 H359 H395 H431 H449 H485 H521 H539 H557 H575 H593 H611 H629 H647 H665 H683 H701 H719 H737 H755 H773 H791 H809 H827 H845 H863 H881 H899 H917 H935 H953 H971 H989 H1007 H1025 H1043 H1061 H1079 H377">
    <cfRule type="expression" dxfId="3747" priority="3892">
      <formula>COUNTIFS(bloq,2,juea,H53)&gt;1</formula>
    </cfRule>
  </conditionalFormatting>
  <conditionalFormatting sqref="H19 H55 H73 H91 H109 H127 H145 H163 H181 H199 H217 H271 H289 H307 H325 H361 H379 H397 H415 H433 H451 H469 H487 H505 H523 H541 H559 H577 H595 H613 H631 H649 H667 H685 H703 H721 H739 H757 H775 H793 H811 H829 H847 H865 H883 H901 H919 H937 H955 H973 H991 H1009 H1027 H1045 H1063 H1081">
    <cfRule type="expression" dxfId="3746" priority="3902">
      <formula>COUNTIFS(bloq,3,juei,H19)&gt;1</formula>
    </cfRule>
  </conditionalFormatting>
  <conditionalFormatting sqref="H20 H56 H92 H110 H128 H146 H164 H182 H200 H218 H272 H290 H308 H326 H362 H380 H398 H416 H434 H452 H470 H488 H506 H524 H542 H560 H578 H596 H614 H632 H650 H668 H686 H704 H722 H740 H758 H776 H794 H812 H830 H848 H866 H884 H902 H920 H938 H956 H974 H992 H1010 H1028 H1046 H1064 H1082 H74:I74">
    <cfRule type="expression" dxfId="3745" priority="3896">
      <formula>COUNTIFS(bloq,3,juea,H20)&gt;1</formula>
    </cfRule>
  </conditionalFormatting>
  <conditionalFormatting sqref="H49 H67 H85 H103 H121 H139 H157 H175 H193 H211 H229 H265 H283 H301 H337 H355 H391 H427 H445 H481 H499 H517 H535 H553 H571 H589 H607 H625 H643 H661 H679 H697 H715 H733 H751 H769 H787 H805 H823 H841 H859 H877 H895 H913 H931 H949 H967 H985 H1003 H1021 H1039 H1057 H1075 H373 H247">
    <cfRule type="expression" dxfId="3744" priority="3923">
      <formula>COUNTIFS(bloq,1,juei,H49)&gt;1</formula>
    </cfRule>
  </conditionalFormatting>
  <conditionalFormatting sqref="H4 H40 H58 H76 H94 H112 H130 H148 H166 H184 H202 H238 H256 H274 H292 H310 H328 H346 H400 H436 H454 H472 H490 H526 H544 H562 H580 H598 H616 H634 H652 H670 H688 H706 H724 H742 H760 H778 H796 H814 H832 H850 H868 H886 H904 H922 H940 H958 H976 H994 H1012 H1030 H1048 H1066">
    <cfRule type="expression" dxfId="3743" priority="3952">
      <formula>COUNTIFS(bloq,1,juei,H4)&gt;1</formula>
    </cfRule>
  </conditionalFormatting>
  <conditionalFormatting sqref="H7:I7 H43:I43 H61:I61 H79:I79 H97:I97 H115:I115 H133:I133 H151:I151 H169:I169 H187:I187 H277:I277 H295:I295 H313:I313 H331:I331 H349 I421 H457:I457 H475:I475 H493:I493 H511 H529:I529 H547:I547 H565:I565 H583:I583 H601:I601 H619:I619 H637:I637 H655:I655 H673:I673 H691:I691 H709:I709 H727:I727 H745:I745 H763:I763 H781:I781 H799:I799 H817:I817 H835:I835 H853:I853 H871:I871 H889:I889 H907:I907 H925:I925 H943:I943 H961:I961 H979:I979 H997:I997 H1015:I1015 H1033:I1033 H1051:I1051 H1069:I1069 H205:I205 G223 I223 G259:I259 H403:I403 G439 I439">
    <cfRule type="expression" dxfId="3742" priority="3931">
      <formula>COUNTIFS(bloq,2,viei,G7)&gt;1</formula>
    </cfRule>
    <cfRule type="expression" dxfId="3741" priority="3932">
      <formula>COUNTIFS(bloq,2,juei,G7)&gt;1</formula>
    </cfRule>
    <cfRule type="expression" dxfId="3740" priority="3933">
      <formula>COUNTIFS(bloq,2,miei,G7)&gt;1</formula>
    </cfRule>
  </conditionalFormatting>
  <conditionalFormatting sqref="H10:I10 H28:I28 H46:I46 H64:I64 H82:I82 H100:I100 H118:I118 H136:I136 H154:I154 H172:I172 H190:I190 H244:I244 I262 H280:I280 H298:I298 H316:I316 H334:I334 H352:I352 H370:I370 H388:I388 H406:I406 I424 H442:I442 H460:I460 H478:I478 H496:I496 H514:I514 H532:I532 H550:I550 H568:I568 H586:I586 H604:I604 H622:I622 H640:I640 H658:I658 H676:I676 H694:I694 H712:I712 H730:I730 H748:I748 H766:I766 H784:I784 H802:I802 H820:I820 H838:I838 H856:I856 H874:I874 H892:I892 H910:I910 H928:I928 H946:I946 H964:I964 H982:I982 H1000:I1000 H1018:I1018 H1036:I1036 H1054:I1054 H1072:I1072 H226:I226 H208:I208">
    <cfRule type="expression" dxfId="3739" priority="3945">
      <formula>COUNTIFS(bloq,3,viei,H10)&gt;1</formula>
    </cfRule>
  </conditionalFormatting>
  <conditionalFormatting sqref="H11:I11 H29:I29 H47:I47 H83:I83 H119:I119 H137:I137 H155:I155 H173:I173 H191:I191 H245:I245 I263 H281:I281 H299:I299 H317:I317 H335:I335 H353:I353 H371:I371 H389:I389 H407:I407 I425 H443:I443 H461:I461 H479:I479 H497:I497 H515:I515 H533:I533 H551:I551 H569:I569 H587:I587 H605:I605 H623:I623 H641:I641 H659:I659 H677:I677 H695:I695 H713:I713 H731:I731 H749:I749 H767:I767 H785:I785 H803:I803 H821:I821 H839:I839 H857:I857 H875:I875 H893:I893 H911:I911 H929:I929 H947:I947 H965:I965 H983:I983 H1001:I1001 H1019:I1019 H1037:I1037 H1055:I1055 H1073:I1073 E65:I65 H101:I101 H227:I227 H209:I209">
    <cfRule type="expression" dxfId="3738" priority="3939">
      <formula>COUNTIFS(bloq,3,viea,E11)&gt;1</formula>
    </cfRule>
  </conditionalFormatting>
  <conditionalFormatting sqref="I4 I40 I58 I76 I94 I112 I130 I148 I166 I184 I202 I256 I274 I292 I310 I328 I400 I436 I454 I472 I490 I526 I544 I562 I580 I598 I616 I634 I652 I670 I688 I706 I724 I742 I760 I778 I796 I814 I832 I850 I868 I886 I904 I922 I940 I958 I976 I994 I1012 I1030 I1048 I1066">
    <cfRule type="expression" dxfId="3737" priority="3929">
      <formula>COUNTIFS(bloq,2,mari,I4)&gt;1</formula>
    </cfRule>
  </conditionalFormatting>
  <conditionalFormatting sqref="I50 I68 I86 I104 I122 I140 I158 I176 I248 I266 I284 I302 I338 I356 I410 I428 I446 I482 I554 I590 I608 I626 I644 I662 I680 I698 I716 I734 I752 I770 I788 I806 I824 I842 I860 I878 I896 I914 I932 I950 I968 I986 I1004 I1022 I1040 I1058 I1076 I374 I212 H500:I500 H392:I392 I518 G536:I536 H572:I572">
    <cfRule type="expression" dxfId="3736" priority="3917">
      <formula>COUNTIFS(bloq,1,viea,G50)&gt;1</formula>
    </cfRule>
  </conditionalFormatting>
  <conditionalFormatting sqref="H52 H70 H88 H106 H124 H142 H160 H178 H196 H214 H286 H304 H322 H340 H358 H394 H448 H484 H520 H538 H556 H574 H592 H610 H628 H646 H664 H682 H700 H718 H736 H754 H772 H790 H808 H826 H844 H862 H880 H898 H916 H934 H952 H970 H988 H1006 H1024 H1042 H1060 H1078 H376 H430:I430">
    <cfRule type="expression" dxfId="3735" priority="3893">
      <formula>COUNTIFS(bloq,2,juei,H52)&gt;1</formula>
    </cfRule>
  </conditionalFormatting>
  <conditionalFormatting sqref="I53 I71 I89 I107 I125 I143 I161 I179 I215 I269 I287 I305 I323 I359 I395 I413 I431 I449 I485 I503 I521 I557 I575 I593 I611 I629 I647 I665 I683 I701 I719 I737 I755 I773 I791 I809 I827 I845 I863 I881 I899 I917 I935 I953 I971 I989 I1007 I1025 I1043 I1061 I1079 I377 H539:I539">
    <cfRule type="expression" dxfId="3734" priority="3907">
      <formula>COUNTIFS(bloq,2,viea,H53)&gt;1</formula>
    </cfRule>
  </conditionalFormatting>
  <conditionalFormatting sqref="I19 I55 I73 I91 I109 I127 I145 I163 I181 I199 I217 I235 I253 I271 I289 I307 I325 I343 I361 I379 I397 I415 I433 I451 I469 I487 I505 I523 I541 I559 I577 I595 I613 I631 I649 I667 I685 I703 I721 I739 I757 I775 I793 I811 I829 I847 I865 I883 I901 I919 I937 I955 I973 I991 I1009 I1027 I1045 I1063 I1081">
    <cfRule type="expression" dxfId="3733" priority="3901">
      <formula>COUNTIFS(bloq,3,viei,I19)&gt;1</formula>
    </cfRule>
  </conditionalFormatting>
  <conditionalFormatting sqref="I20 I56 I92 I110 I128 I146 I164 I182 I200 I218 I236 I254 I272 I290 I308 I326 I344 I362 I380 I398 I416 I434 I452 I470 I488 I506 I524 I542 I560 I578 I596 I614 I632 I650 I668 I686 I704 I722 I740 I758 I776 I794 I812 I830 I848 I866 I884 I902 I920 I938 I956 I974 I992 I1010 I1028 I1046 I1064 I1082 H74:I74">
    <cfRule type="expression" dxfId="3732" priority="3895">
      <formula>COUNTIFS(bloq,3,viea,H20)&gt;1</formula>
    </cfRule>
  </conditionalFormatting>
  <conditionalFormatting sqref="I49 I67 I85 I103 I121 I139 I157 I175 I247 I265 I283 I301 I337 I355 I409 I427 I445 I481 I499 I553 I589 I607 I625 I643 I661 I679 I697 I715 I733 I751 I769 I787 I805 I823 I841 I859 I877 I895 I913 I931 I949 I967 I985 I1003 I1021 I1039 I1057 I1075 I373 I211 H391:I391 I517 H535:I535 H571:I571">
    <cfRule type="expression" dxfId="3731" priority="3922">
      <formula>COUNTIFS(bloq,1,viei,H49)&gt;1</formula>
    </cfRule>
  </conditionalFormatting>
  <conditionalFormatting sqref="I52 I70 I88 I106 I124 I142 I160 I178 I214 I268 I286 I304 I322 I358 I394 I412 I430 I448 I484 I502 I520 I538 I556 I574 I592 I610 I628 I646 I664 I682 I700 I718 I736 I754 I772 I790 I808 I826 I844 I862 I880 I898 I916 I934 I952 I970 I988 I1006 I1024 I1042 I1060 I1078 I376">
    <cfRule type="expression" dxfId="3730" priority="3912">
      <formula>COUNTIFS(bloq,2,viei,I52)&gt;1</formula>
    </cfRule>
  </conditionalFormatting>
  <conditionalFormatting sqref="J4 J22 J40 J58 J76 J94 J112 J130 J148 J166 J184 J202 J220 J238 J256 J274 J292 J310 J328 J346 J364 J382 J400 J418 J436 J454 J472 J490 J508 J526 J544 J562 J580 J598 J616 J634 J652 J670 J688 J706 J724 J742 J760 J778 J796 J814 J832 J850 J868 J886 J904 J922 J940 J958 J976 J994 J1012 J1030 J1048 J1066">
    <cfRule type="expression" dxfId="3729" priority="3951">
      <formula>COUNTIFS(bloq,1,sabi,J4)&gt;1</formula>
    </cfRule>
  </conditionalFormatting>
  <conditionalFormatting sqref="J5 J23 J41 J59 J77 J95 J113 J131 J149 J167 J185 J203 J221 J239 J257 J275 J293 J311 J329 J347 J365 J383 J401 J419 J437 J455 J473 J491 J509 J527 J545 J563 J581 J599 J617 J635 J653 J671 J689 J707 J725 J743 J761 J779 J797 J815 J833 J851 J869 J887 J905 J923 J941 J959 J977 J995 J1013 J1031 J1049 J1067">
    <cfRule type="expression" dxfId="3728" priority="3950">
      <formula>COUNTIFS(bloq,1,saba,J5)&gt;1</formula>
    </cfRule>
  </conditionalFormatting>
  <conditionalFormatting sqref="J7 J25 J43 J61 J79 J97 J115 J133 J151 J169 J187 J205 J223 J241 J259 J277 J295 J313 J331 J349 J367 J385 J403 J421 J439 J457 J475 J493 J511 J529 J547 J565 J583 J601 J619 J637 J655 J673 J691 J709 J727 J745 J763 J781 J799 J817 J835 J853 J871 J889 J907 J925 J943 J961 J979 J997 J1015 J1033 J1051 J1069">
    <cfRule type="expression" dxfId="3727" priority="3937">
      <formula>COUNTIFS(bloq,2,sabi,J7)&gt;1</formula>
    </cfRule>
  </conditionalFormatting>
  <conditionalFormatting sqref="J8 J26 J44 J62 J80 J98 J116 J134 J152 J170 J188 J206 J224 J242 J260 J278 J296 J314 J332 J350 J368 J386 J404 J422 J440 J458 J476 J494 J512 J530 J548 J566 J584 J602 J620 J638 J656 J674 J692 J710 J728 J746 J764 J782 J800 J818 J836 J854 J872 J890 J908 J926 J944 J962 J980 J998 J1016 J1034 J1052 J1070">
    <cfRule type="expression" dxfId="3726" priority="3936">
      <formula>COUNTIFS(bloq,2,saba,J8)&gt;1</formula>
    </cfRule>
  </conditionalFormatting>
  <conditionalFormatting sqref="J10 J28 J46 J64 J82 J100 J118 J136 J154 J172 J190 J208 J226 J244 J262 J280 J298 J316 J334 J352 J370 J388 J406 J424 J442 J460 J478 J496 J514 J532 J550 J568 J586 J604 J622 J640 J658 J676 J694 J712 J730 J748 J766 J784 J802 J820 J838 J856 J874 J892 J910 J928 J946 J964 J982 J1000 J1018 J1036 J1054 J1072">
    <cfRule type="expression" dxfId="3725" priority="3944">
      <formula>COUNTIFS(bloq,3,sabi,J10)&gt;1</formula>
    </cfRule>
  </conditionalFormatting>
  <conditionalFormatting sqref="J11 J29 J47 J65 J83 J101 J119 J137 J155 J173 J191 J209 J227 J245 J263 J281 J299 J317 J335 J353 J371 J389 J407 J425 J443 J461 J479 J497 J515 J533 J551 J569 J587 J605 J623 J641 J659 J677 J695 J713 J731 J749 J767 J785 J803 J821 J839 J857 J875 J893 J911 J929 J947 J965 J983 J1001 J1019 J1037 J1055 J1073">
    <cfRule type="expression" dxfId="3724" priority="3938">
      <formula>COUNTIFS(bloq,3,saba,J11)&gt;1</formula>
    </cfRule>
  </conditionalFormatting>
  <conditionalFormatting sqref="J14 J32 J50 J68 J86 J104 J122 J140 J158 J176 J194 J212 J230 J248 J266 J284 J302 J320 J338 J356 J374 J392 J410 J428 J446 J464 J482 J500 J518 J536 J554 J572 J590 J608 J626 J644 J662 J680 J698 J716 J734 J752 J770 J788 J806 J824 J842 J860 J878 J896 J914 J932 J950 J968 J986 J1004 J1022 J1040 J1058 J1076">
    <cfRule type="expression" dxfId="3723" priority="3916">
      <formula>COUNTIFS(bloq,1,saba,J14)&gt;1</formula>
    </cfRule>
  </conditionalFormatting>
  <conditionalFormatting sqref="J17 J35 J53 J71 J89 J107 J125 J143 J161 J179 J197 J215 J233 J251 J269 J287 J305 J323 J341 J359 J377 J395 J413 J431 J449 J467 J485 J503 J521 J539 J557 J575 J593 J611 J629 J647 J665 J683 J701 J719 J737 J755 J773 J791 J809 J827 J845 J863 J881 J899 J917 J935 J953 J971 J989 J1007 J1025 J1043 J1061 J1079">
    <cfRule type="expression" dxfId="3722" priority="3906">
      <formula>COUNTIFS(bloq,2,saba,J17)&gt;1</formula>
    </cfRule>
  </conditionalFormatting>
  <conditionalFormatting sqref="J19 J37 J55 J73 J91 J109 J127 J145 J163 J181 J199 J217 J235 J253 J271 J289 J307 J325 J343 J361 J379 J397 J415 J433 J451 J469 J487 J505 J523 J541 J559 J577 J595 J613 J631 J649 J667 J685 J703 J721 J739 J757 J775 J793 J811 J829 J847 J865 J883 J901 J919 J937 J955 J973 J991 J1009 J1027 J1045 J1063 J1081">
    <cfRule type="expression" dxfId="3721" priority="3900">
      <formula>COUNTIFS(bloq,3,sabi,J19)&gt;1</formula>
    </cfRule>
  </conditionalFormatting>
  <conditionalFormatting sqref="J20 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J1064 J1082">
    <cfRule type="expression" dxfId="3720" priority="3894">
      <formula>COUNTIFS(bloq,3,saba,J20)&gt;1</formula>
    </cfRule>
  </conditionalFormatting>
  <conditionalFormatting sqref="J13 J31 J49 J67 J85 J103 J121 J139 J157 J175 J193 J211 J229 J247 J265 J283 J301 J319 J337 J355 J373 J391 J409 J427 J445 J463 J481 J499 J517 J535 J553 J571 J589 J607 J625 J643 J661 J679 J697 J715 J733 J751 J769 J787 J805 J823 J841 J859 J877 J895 J913 J931 J949 J967 J985 J1003 J1021 J1039 J1057 J1075">
    <cfRule type="expression" dxfId="3719" priority="3921">
      <formula>COUNTIFS(bloq,1,sabi,J13)&gt;1</formula>
    </cfRule>
  </conditionalFormatting>
  <conditionalFormatting sqref="J16 J34 J52 J70 J88 J106 J124 J142 J160 J178 J196 J214 J232 J250 J268 J286 J304 J322 J340 J358 J376 J394 J412 J430 J448 J466 J484 J502 J520 J538 J556 J574 J592 J610 J628 J646 J664 J682 J700 J718 J736 J754 J772 J790 J808 J826 J844 J862 J880 J898 J916 J934 J952 J970 J988 J1006 J1024 J1042 J1060 J1078">
    <cfRule type="expression" dxfId="3718" priority="3911">
      <formula>COUNTIFS(bloq,2,sabi,J16)&gt;1</formula>
    </cfRule>
  </conditionalFormatting>
  <conditionalFormatting sqref="E4">
    <cfRule type="expression" dxfId="3717" priority="2686">
      <formula>COUNTIFS(bloq,1,luni,E4)&gt;1</formula>
    </cfRule>
  </conditionalFormatting>
  <conditionalFormatting sqref="E5">
    <cfRule type="expression" dxfId="3716" priority="2685">
      <formula>COUNTIFS(bloq,1,luna,E5)&gt;1</formula>
    </cfRule>
  </conditionalFormatting>
  <conditionalFormatting sqref="E8">
    <cfRule type="expression" dxfId="3715" priority="2705">
      <formula>COUNTIFS(bloq,2,luna,E8)&gt;1</formula>
    </cfRule>
  </conditionalFormatting>
  <conditionalFormatting sqref="E19">
    <cfRule type="expression" dxfId="3714" priority="2752">
      <formula>COUNTIFS(bloq,3,luni,E19)&gt;1</formula>
    </cfRule>
  </conditionalFormatting>
  <conditionalFormatting sqref="E20">
    <cfRule type="expression" dxfId="3713" priority="2746">
      <formula>COUNTIFS(bloq,3,luna,E20)&gt;1</formula>
    </cfRule>
  </conditionalFormatting>
  <conditionalFormatting sqref="E7:G7">
    <cfRule type="expression" dxfId="3712" priority="2710">
      <formula>COUNTIFS(bloq,2,luni,E7)&gt;1</formula>
    </cfRule>
  </conditionalFormatting>
  <conditionalFormatting sqref="E10:I10">
    <cfRule type="expression" dxfId="3711" priority="2700">
      <formula>COUNTIFS(bloq,3,luni,E10)&gt;1</formula>
    </cfRule>
  </conditionalFormatting>
  <conditionalFormatting sqref="E11:I11">
    <cfRule type="expression" dxfId="3710" priority="2694">
      <formula>COUNTIFS(bloq,3,luna,E11)&gt;1</formula>
    </cfRule>
  </conditionalFormatting>
  <conditionalFormatting sqref="E3:J11">
    <cfRule type="cellIs" dxfId="3709" priority="2684" operator="equal">
      <formula>0</formula>
    </cfRule>
  </conditionalFormatting>
  <conditionalFormatting sqref="E18:J20 J12:J17">
    <cfRule type="cellIs" dxfId="3708" priority="2721" operator="equal">
      <formula>0</formula>
    </cfRule>
  </conditionalFormatting>
  <conditionalFormatting sqref="F4">
    <cfRule type="expression" dxfId="3707" priority="2720">
      <formula>COUNTIFS(bloq,1,mari,F4)&gt;1</formula>
    </cfRule>
  </conditionalFormatting>
  <conditionalFormatting sqref="F5">
    <cfRule type="expression" dxfId="3706" priority="2715">
      <formula>COUNTIFS(bloq,1,mara,F5)&gt;1</formula>
    </cfRule>
  </conditionalFormatting>
  <conditionalFormatting sqref="F7">
    <cfRule type="expression" dxfId="3705" priority="2709">
      <formula>COUNTIFS(bloq,2,mari,F7)&gt;1</formula>
    </cfRule>
  </conditionalFormatting>
  <conditionalFormatting sqref="F8">
    <cfRule type="expression" dxfId="3704" priority="2704">
      <formula>COUNTIFS(bloq,2,mara,F8)&gt;1</formula>
    </cfRule>
  </conditionalFormatting>
  <conditionalFormatting sqref="F10">
    <cfRule type="expression" dxfId="3703" priority="2699">
      <formula>COUNTIFS(bloq,3,mari,F10)&gt;1</formula>
    </cfRule>
  </conditionalFormatting>
  <conditionalFormatting sqref="F11">
    <cfRule type="expression" dxfId="3702" priority="2693">
      <formula>COUNTIFS(bloq,3,mara,F11)&gt;1</formula>
    </cfRule>
  </conditionalFormatting>
  <conditionalFormatting sqref="F19">
    <cfRule type="expression" dxfId="3701" priority="2751">
      <formula>COUNTIFS(bloq,3,mari,F19)&gt;1</formula>
    </cfRule>
  </conditionalFormatting>
  <conditionalFormatting sqref="F20">
    <cfRule type="expression" dxfId="3700" priority="2745">
      <formula>COUNTIFS(bloq,3,mara,F20)&gt;1</formula>
    </cfRule>
  </conditionalFormatting>
  <conditionalFormatting sqref="G4">
    <cfRule type="expression" dxfId="3699" priority="2719">
      <formula>COUNTIFS(bloq,1,miei,G4)&gt;1</formula>
    </cfRule>
  </conditionalFormatting>
  <conditionalFormatting sqref="G5">
    <cfRule type="expression" dxfId="3698" priority="2714">
      <formula>COUNTIFS(bloq,1,miea,G5)&gt;1</formula>
    </cfRule>
  </conditionalFormatting>
  <conditionalFormatting sqref="G7">
    <cfRule type="expression" dxfId="3697" priority="2708">
      <formula>COUNTIFS(bloq,2,miei,G7)&gt;1</formula>
    </cfRule>
  </conditionalFormatting>
  <conditionalFormatting sqref="G8">
    <cfRule type="expression" dxfId="3696" priority="2703">
      <formula>COUNTIFS(bloq,2,miea,G8)&gt;1</formula>
    </cfRule>
  </conditionalFormatting>
  <conditionalFormatting sqref="G10">
    <cfRule type="expression" dxfId="3695" priority="2698">
      <formula>COUNTIFS(bloq,3,miei,G10)&gt;1</formula>
    </cfRule>
  </conditionalFormatting>
  <conditionalFormatting sqref="G11">
    <cfRule type="expression" dxfId="3694" priority="2692">
      <formula>COUNTIFS(bloq,3,miea,G11)&gt;1</formula>
    </cfRule>
  </conditionalFormatting>
  <conditionalFormatting sqref="G19">
    <cfRule type="expression" dxfId="3693" priority="2750">
      <formula>COUNTIFS(bloq,3,miei,G19)&gt;1</formula>
    </cfRule>
  </conditionalFormatting>
  <conditionalFormatting sqref="G20">
    <cfRule type="expression" dxfId="3692" priority="2744">
      <formula>COUNTIFS(bloq,3,miea,G20)&gt;1</formula>
    </cfRule>
  </conditionalFormatting>
  <conditionalFormatting sqref="H4">
    <cfRule type="expression" dxfId="3691" priority="2718">
      <formula>COUNTIFS(bloq,1,juei,H4)&gt;1</formula>
    </cfRule>
  </conditionalFormatting>
  <conditionalFormatting sqref="H5">
    <cfRule type="expression" dxfId="3690" priority="2713">
      <formula>COUNTIFS(bloq,1,juea,H5)&gt;1</formula>
    </cfRule>
  </conditionalFormatting>
  <conditionalFormatting sqref="H7">
    <cfRule type="expression" dxfId="3689" priority="2688">
      <formula>COUNTIFS(bloq,2,juei,H7)&gt;1</formula>
    </cfRule>
  </conditionalFormatting>
  <conditionalFormatting sqref="H8">
    <cfRule type="expression" dxfId="3688" priority="2687">
      <formula>COUNTIFS(bloq,2,juea,H8)&gt;1</formula>
    </cfRule>
  </conditionalFormatting>
  <conditionalFormatting sqref="H10">
    <cfRule type="expression" dxfId="3687" priority="2697">
      <formula>COUNTIFS(bloq,3,juei,H10)&gt;1</formula>
    </cfRule>
  </conditionalFormatting>
  <conditionalFormatting sqref="H11">
    <cfRule type="expression" dxfId="3686" priority="2691">
      <formula>COUNTIFS(bloq,3,juea,H11)&gt;1</formula>
    </cfRule>
  </conditionalFormatting>
  <conditionalFormatting sqref="H19">
    <cfRule type="expression" dxfId="3685" priority="2749">
      <formula>COUNTIFS(bloq,3,juei,H19)&gt;1</formula>
    </cfRule>
  </conditionalFormatting>
  <conditionalFormatting sqref="H20">
    <cfRule type="expression" dxfId="3684" priority="2743">
      <formula>COUNTIFS(bloq,3,juea,H20)&gt;1</formula>
    </cfRule>
  </conditionalFormatting>
  <conditionalFormatting sqref="H19:I19">
    <cfRule type="expression" dxfId="3683" priority="2748">
      <formula>COUNTIFS(bloq,3,viei,H19)&gt;1</formula>
    </cfRule>
  </conditionalFormatting>
  <conditionalFormatting sqref="H20:I20">
    <cfRule type="expression" dxfId="3682" priority="2742">
      <formula>COUNTIFS(bloq,3,viea,H20)&gt;1</formula>
    </cfRule>
  </conditionalFormatting>
  <conditionalFormatting sqref="I4">
    <cfRule type="expression" dxfId="3681" priority="2717">
      <formula>COUNTIFS(bloq,1,viei,I4)&gt;1</formula>
    </cfRule>
  </conditionalFormatting>
  <conditionalFormatting sqref="I5">
    <cfRule type="expression" dxfId="3680" priority="2712">
      <formula>COUNTIFS(bloq,1,viea,I5)&gt;1</formula>
    </cfRule>
  </conditionalFormatting>
  <conditionalFormatting sqref="I7">
    <cfRule type="expression" dxfId="3679" priority="2707">
      <formula>COUNTIFS(bloq,2,viei,I7)&gt;1</formula>
    </cfRule>
  </conditionalFormatting>
  <conditionalFormatting sqref="I8">
    <cfRule type="expression" dxfId="3678" priority="2702">
      <formula>COUNTIFS(bloq,2,viea,I8)&gt;1</formula>
    </cfRule>
  </conditionalFormatting>
  <conditionalFormatting sqref="I10">
    <cfRule type="expression" dxfId="3677" priority="2696">
      <formula>COUNTIFS(bloq,3,viei,I10)&gt;1</formula>
    </cfRule>
  </conditionalFormatting>
  <conditionalFormatting sqref="I11">
    <cfRule type="expression" dxfId="3676" priority="2690">
      <formula>COUNTIFS(bloq,3,viea,I11)&gt;1</formula>
    </cfRule>
  </conditionalFormatting>
  <conditionalFormatting sqref="J4">
    <cfRule type="expression" dxfId="3675" priority="2716">
      <formula>COUNTIFS(bloq,1,sabi,J4)&gt;1</formula>
    </cfRule>
  </conditionalFormatting>
  <conditionalFormatting sqref="J5">
    <cfRule type="expression" dxfId="3674" priority="2711">
      <formula>COUNTIFS(bloq,1,saba,J5)&gt;1</formula>
    </cfRule>
  </conditionalFormatting>
  <conditionalFormatting sqref="J7">
    <cfRule type="expression" dxfId="3673" priority="2706">
      <formula>COUNTIFS(bloq,2,sabi,J7)&gt;1</formula>
    </cfRule>
  </conditionalFormatting>
  <conditionalFormatting sqref="J8">
    <cfRule type="expression" dxfId="3672" priority="2701">
      <formula>COUNTIFS(bloq,2,saba,J8)&gt;1</formula>
    </cfRule>
  </conditionalFormatting>
  <conditionalFormatting sqref="J10">
    <cfRule type="expression" dxfId="3671" priority="2695">
      <formula>COUNTIFS(bloq,3,sabi,J10)&gt;1</formula>
    </cfRule>
  </conditionalFormatting>
  <conditionalFormatting sqref="J11">
    <cfRule type="expression" dxfId="3670" priority="2689">
      <formula>COUNTIFS(bloq,3,saba,J11)&gt;1</formula>
    </cfRule>
  </conditionalFormatting>
  <conditionalFormatting sqref="J13">
    <cfRule type="expression" dxfId="3669" priority="2754">
      <formula>COUNTIFS(bloq,1,sabi,J13)&gt;1</formula>
    </cfRule>
  </conditionalFormatting>
  <conditionalFormatting sqref="J14">
    <cfRule type="expression" dxfId="3668" priority="2753">
      <formula>COUNTIFS(bloq,1,saba,J14)&gt;1</formula>
    </cfRule>
  </conditionalFormatting>
  <conditionalFormatting sqref="J16">
    <cfRule type="expression" dxfId="3667" priority="2740">
      <formula>COUNTIFS(bloq,2,sabi,J16)&gt;1</formula>
    </cfRule>
  </conditionalFormatting>
  <conditionalFormatting sqref="J17">
    <cfRule type="expression" dxfId="3666" priority="2739">
      <formula>COUNTIFS(bloq,2,saba,J17)&gt;1</formula>
    </cfRule>
  </conditionalFormatting>
  <conditionalFormatting sqref="J19">
    <cfRule type="expression" dxfId="3665" priority="2747">
      <formula>COUNTIFS(bloq,3,sabi,J19)&gt;1</formula>
    </cfRule>
  </conditionalFormatting>
  <conditionalFormatting sqref="J20">
    <cfRule type="expression" dxfId="3664" priority="2741">
      <formula>COUNTIFS(bloq,3,saba,J20)&gt;1</formula>
    </cfRule>
  </conditionalFormatting>
  <conditionalFormatting sqref="E40 E58 E76 E94 E112 E130 E148 E166 E184 E202 E220 E238 E256 E274 E292 E310 E346 E400 E436 E454 E472 E490 E508 E526 E544 E562 E580 E598 E616 E634 E652 E670 E688 E706 E724 E742 E760 E778 E796 E814 E832 E850 E868 E886 E904 E922 E940 E958 E976 E994 E1012 E1030 E1048 E1066">
    <cfRule type="expression" dxfId="3663" priority="1710">
      <formula>COUNTIFS(bloq,1,luni,E40)&gt;1</formula>
    </cfRule>
  </conditionalFormatting>
  <conditionalFormatting sqref="E41 E59 E77 E95 E113 E131 E167 E185 E203 E221 E239 E257 E275 E293 E311 E347 E401 E437 E455 E473 E491 E509 E527 E545 E563 E581 E599 E617 E635 E653 E671 E689 E707 E725 E743 E761 E779 E797 E815 E833 E851 E869 E887 E905 E923 E941 E959 E977 E995 E1013 E1031 E1049 E1067 E149:I149">
    <cfRule type="expression" dxfId="3662" priority="1709">
      <formula>COUNTIFS(bloq,1,luna,E41)&gt;1</formula>
    </cfRule>
  </conditionalFormatting>
  <conditionalFormatting sqref="E44 E62 E80 E98 E116 E134 E152 E170 E188 E206 E224 E278 E296 E314 E332 E404 E422 E440 E458 E476 E494 E530 E548 E584 E602 E620 E638 E656 E674 E692 E710 E728 E746 E764 E782 E800 E818 E836 E854 E872 E890 E908 E926 E944 E962 E980 E998 E1016 E1034 E1052 E1070 E260:G260 E566:F566">
    <cfRule type="expression" dxfId="3661" priority="1729">
      <formula>COUNTIFS(bloq,2,luna,E44)&gt;1</formula>
    </cfRule>
  </conditionalFormatting>
  <conditionalFormatting sqref="E49 E67 E85 E103 E121 E139 E157 E175 E193 E229 E265 E283 E301 E337 E391 E409 E445 E481 E499 E517 E535 E571 E589 E607 E625 E643 E661 E679 E697 E715 E733 E751 E769 E787 E805 E823 E841 E859 E877 E895 E913 E931 E949 E967 E985 E1003 E1021 E1039 E1057 E1075 E355:I355 E373:I373">
    <cfRule type="expression" dxfId="3660" priority="1782">
      <formula>COUNTIFS(bloq,1,luni,E49)&gt;1</formula>
    </cfRule>
  </conditionalFormatting>
  <conditionalFormatting sqref="E52 E70 E88 E106 E124 E142 E160 E178 E196 E214 E268 E286 E304 E322 E340 E394 E412 E430 E448 E484 E502 E520 E538 E556 E574 E592 E610 E628 E646 E664 E682 E700 E718 E736 E754 E772 E790 E808 E826 E844 E862 E880 E898 E916 E934 E952 E970 E988 E1006 E1024 E1042 E1060 E1078 E358:I358 E376:I376">
    <cfRule type="expression" dxfId="3659" priority="1762">
      <formula>COUNTIFS(bloq,2,luni,E52)&gt;1</formula>
    </cfRule>
  </conditionalFormatting>
  <conditionalFormatting sqref="E55 E73 E91 E109 E127 E145 E163 E181 E199 E235 E253 E289 E307 E325 E343 E361 E379 E397 E433 E451 E469 E487 E505 E523 E541 E559 E577 E595 E613 E631 E649 E667 E685 E703 E721 E739 E757 E775 E793 E811 E829 E847 E865 E883 E901 E919 E937 E955 E973 E991 E1009 E1027 E1045 E1063 E1081">
    <cfRule type="expression" dxfId="3658" priority="1776">
      <formula>COUNTIFS(bloq,3,luni,E55)&gt;1</formula>
    </cfRule>
  </conditionalFormatting>
  <conditionalFormatting sqref="E92 E110 E128 E146 E164 E182 E200 E236 E254 E290 E308 E326 E344 E362 E380 E398 E434 E452 E470 E488 E506 E524 E542 E560 E578 E596 E614 E632 E650 E668 E686 E704 E722 E740 E758 E776 E794 E812 E830 E848 E866 E884 E902 E920 E938 E956 E974 E992 E1010 E1028 E1046 E1064 E1082 E56:I56 E74:I74">
    <cfRule type="expression" dxfId="3657" priority="1770">
      <formula>COUNTIFS(bloq,3,luna,E56)&gt;1</formula>
    </cfRule>
  </conditionalFormatting>
  <conditionalFormatting sqref="E52:F52 E70:F70 E88:F88 E106:F106 E124:F124 E142:F142 E160:F160 E178:F178 E196:F196 E268 E286:F286 E304:F304 E322:F322 E340:F340 E430:F430 E448:F448 E484:F484 E502:F502 E520:F520 E538:F538 E556:F556 E574:F574 E592:F592 E610:F610 E628:F628 E646:F646 E664:F664 E682:F682 E700:F700 E718:F718 E736:F736 E754:F754 E772:F772 E790:F790 E808:F808 E826:F826 E844:F844 E862:F862 E880:F880 E898:F898 E916:F916 E934:F934 E952:F952 E970:F970 E988:F988 E1006:F1006 E1024:F1024 E1042:F1042 E1060:F1060 E1078:F1078 E358:I358 E376:I376 E412:F412 E214:F214 E394:G394">
    <cfRule type="expression" dxfId="3656" priority="1761">
      <formula>COUNTIFS(bloq,2,mari,E52)&gt;1</formula>
    </cfRule>
  </conditionalFormatting>
  <conditionalFormatting sqref="E53:F53 E71:F71 E89:F89 E107:F107 E125:F125 E161:F161 E179:F179 E197:F197 E269 E287:F287 E305:F305 E341:F341 E413 E431:F431 E449:F449 E485:F485 E503:F503 E521:F521 E539:F539 E557:F557 E575:F575 E593:F593 E611:F611 E629:F629 E647:F647 E665:F665 E683:F683 E701:F701 E719:F719 E737:F737 E755:F755 E773:F773 E791:F791 E809:F809 E827:F827 E845:F845 E863:F863 E881:F881 E899:F899 E917:F917 E935:F935 E953:F953 E971:F971 E989:F989 E1007:F1007 E1025:F1025 E1043:F1043 E1061:F1061 E1079:F1079 E143:I143 E359:I359 E377:I377 E215:H215 E395:G395">
    <cfRule type="expression" dxfId="3655" priority="1757">
      <formula>COUNTIFS(bloq,2,mara,E53)&gt;1</formula>
    </cfRule>
  </conditionalFormatting>
  <conditionalFormatting sqref="E43:G43 E61:G61 E79:G79 E97:G97 E115:G115 E151:G151 E169:G169 E187:G187 E241 E277:G277 E295:G295 E313:G313 E421:F421 E439 E457:G457 E475:G475 E493:G493 F511:G511 E547:F547 E583:G583 E601:G601 E619:G619 E637:G637 E655:G655 E673:G673 E691:G691 E709:G709 E727:G727 E745:G745 E763:G763 E781:G781 E799:G799 E817:G817 E835:G835 E853:G853 E871:G871 E889:G889 E907:G907 E925:G925 E943:G943 E961:G961 E979:G979 E997:G997 E1015:G1015 E1033:G1033 E1051:G1051 E1069:G1069 E133:H133 E223:G223 E205:H205 E349:F349 E331:H331 E403:I403 G439 E259:G259 I439 E565:F565 H565 E529:H529">
    <cfRule type="expression" dxfId="3654" priority="1734">
      <formula>COUNTIFS(bloq,2,luni,E43)&gt;1</formula>
    </cfRule>
  </conditionalFormatting>
  <conditionalFormatting sqref="E50:G50 E68:G68 E86:G86 E104:G104 E122:G122 E140:G140 E158:G158 E176:G176 E194:G194 E230:G230 E266:F266 E284:G284 E302:G302 E338 E410:F410 E446:G446 E482:G482 E500:G500 E536:G536 F554:G554 E572:G572 E590:G590 E608:G608 E626:G626 E644:G644 E662:G662 E680:G680 E698:G698 E716:G716 E734:G734 E752:G752 E770:G770 E788:G788 E806:G806 E824:G824 E842:G842 E860:G860 E878:G878 E896:G896 E914:G914 E932:G932 E950:G950 E968:G968 E986:G986 E1004:G1004 E1022:G1022 E1040:G1040 E1058:G1058 E1076:G1076 E356:I356 E374:I374 F212:G212 E518:I518 F248:G248 E428:G428 E392:G392">
    <cfRule type="expression" dxfId="3653" priority="1754">
      <formula>COUNTIFS(bloq,2,luna,E50)&gt;1</formula>
    </cfRule>
  </conditionalFormatting>
  <conditionalFormatting sqref="E53:G53 E71:G71 E89:G89 E107:G107 E125:G125 E161:G161 E179:G179 E197:G197 E269 E287:G287 E305:G305 E341:G341 E413 E431:F431 E449:G449 E503:F503 E521:G521 E539:G539 E557:F557 E575:G575 E593:G593 E611:G611 E629:G629 E647:G647 E665:G665 E683:G683 E701:G701 E719:G719 E737:G737 E755:G755 E773:G773 E791:G791 E809:G809 E827:G827 E845:G845 E863:G863 E881:G881 E899:G899 E917:G917 E935:G935 E953:G953 E971:G971 E989:G989 E1007:G1007 E1025:G1025 E1043:G1043 E1061:G1061 E1079:G1079 E143:I143 E251 G251 E359:I359 E377:I377 E215:H215 E485:G485 E395:G395">
    <cfRule type="expression" dxfId="3652" priority="1747">
      <formula>COUNTIFS(bloq,2,luna,E53)&gt;1</formula>
    </cfRule>
  </conditionalFormatting>
  <conditionalFormatting sqref="E28:I28 E64:I64 E82:I82 E118:I118 E154:I154 E172:I172 E190:I190 E262:G262 E280:I280 E298:I298 E316:I316 E352 E370:I370 E388:I388 E406:I406 E424:F424 E442:I442 E460:I460 E478:I478 E496:I496 E514:I514 E532:I532 E550:I550 E586:I586 E604:I604 E622:I622 E640:I640 E658:I658 E676:I676 E694:I694 E712:I712 E730:I730 E748:I748 E766:I766 E784:I784 E802:I802 E820:I820 E838:I838 E856:I856 E874:I874 E892:I892 E910:I910 E928:I928 E946:I946 E964:I964 E982:I982 E1000:I1000 E1018:I1018 E1036:I1036 E1054:I1054 E1072:I1072 E46:I46 E100:I100 E136:I136 G352:I352 E226:I226 E244:I244 E208:I208 I262 E334:I334 I424 E568:I568">
    <cfRule type="expression" dxfId="3651" priority="1724">
      <formula>COUNTIFS(bloq,3,luni,E28)&gt;1</formula>
    </cfRule>
  </conditionalFormatting>
  <conditionalFormatting sqref="E29:I29 E119:I119 E155:I155 E173:I173 E191:I191 E263:G263 E281:I281 E299:I299 E317:I317 E353 E371:I371 E389:I389 E407:I407 E425:F425 E443:I443 E461:I461 E479:I479 E497:I497 E515:I515 E533:I533 E551:I551 E587:I587 E605:I605 E623:I623 E641:I641 E659:I659 E677:I677 E695:I695 E713:I713 E731:I731 E749:I749 E767:I767 E785:I785 E803:I803 E821:I821 E839:I839 E857:I857 E875:I875 E893:I893 E911:I911 E929:I929 E947:I947 E965:I965 E983:I983 E1001:I1001 E1019:I1019 E1037:I1037 E1055:I1055 E1073:I1073 E47:I47 E65:I65 E83:I83 E101:I101 E137:I137 G353:I353 E227:I227 E245:I245 E209:I209 I263 E335:I335 I425 E569:I569">
    <cfRule type="expression" dxfId="3650" priority="1718">
      <formula>COUNTIFS(bloq,3,luna,E29)&gt;1</formula>
    </cfRule>
  </conditionalFormatting>
  <conditionalFormatting sqref="E27:J29 E165:J173 E183:J191 E273:J281 E292:J299 E369:J371 E387:J389 E453:J461 E507:G509 E579:J587 E615:J623 E633:J641 E651:J659 E669:J677 E687:J695 E705:J713 E723:J731 E741:J749 E759:J767 E777:J785 E795:J803 E813:J821 E831:J839 E849:J857 E867:J875 E885:J893 E903:J911 E921:J929 E939:J947 E957:J965 E975:J983 E993:J1001 E1011:J1019 E1029:J1037 E1047:J1055 E1065:J1073 J21:J26 E57:J65 E75:J83 E111:J119 E39:J47 E93:J101 E129:J131 G351:J353 E147:J155 J225:J227 E222:G224 E219:E221 E225:H227 E597:E599 E237:H239 E244:J245 F243:J243 E240:E241 J237:J242 I222:J224 E201:J209 E291 G291:J291 E261:G263 I261:J263 J312 E330:J335 E352:E353 E349:F349 E348 E345:H347 J345:J350 H348:H350 E350:G350 I346:I347 J363:J368 J381:J386 E399:J407 G417:G419 J417:J419 E420:F425 I420:J425 E442:J443 E439:E440 F441:J441 J438 E255:J260 J219:J221 E435:J437 E489:J497 E513:J515 F510:H512 J507:J512 G439:J440 E543:J545 E561:J563 G597:J599 E564:F566 H564:J566 F327:J329 E309:J311 E313:J317 E549:J551 E546:F548 H546:J548 E525:J533 E600:J605 F567:J569 E471:J479 E133:J137 E132:H132 J132">
    <cfRule type="cellIs" dxfId="3649" priority="1708" operator="equal">
      <formula>0</formula>
    </cfRule>
  </conditionalFormatting>
  <conditionalFormatting sqref="J30:J38 E102:J110 E174:J182 E198:J200 E228:H230 F270:J272 E282:J290 E408:F410 E444:J452 E468:J470 F552:J554 E606:J614 E624:J632 E642:J650 E660:J668 E678:J686 E696:J704 E714:J722 E732:J740 E750:J758 E768:J776 E786:J794 E804:J812 E822:J830 E840:J848 E858:J866 E876:J884 E894:J902 E912:J920 E930:J938 E948:J956 E966:J974 E984:J992 E1002:J1010 E1020:J1028 E1038:J1046 E1056:J1064 E1074:J1082 F84:J84 E120:J128 E48:J56 E138:J146 E85:J92 E336:E338 E192:H197 J192:J197 F216:J218 E234:E236 G234:G236 I234:J236 J228:J233 E252:F254 J249:J251 G250:G251 I252:J254 E264:F266 E267:E269 H264:J266 I267:J269 E300:J308 E324:J326 E342:G344 J339:J341 E354:J362 E372:J380 J411 E412:E413 E412:F412 I408:J410 I412:J413 I429:J429 E432:J434 E426:F431 J462:J467 E213:J215 F210:J212 G409:G410 G430:J431 H426:J428 E504:E506 G504:J506 E501:F503 I501:J503 E498:J500 E480:J488 H555:J560 H576:J578 E555:F560 F246:J248 E322:F322 H322:J322 J318:J321 I323:J323 E156:J164 E415:E416 F414:J416 H336:J338 E390:J398 E588:J596 E66:J74 I342:J344 E339:H341 E534:J542 E516:J524 E576:F578 E570:J575">
    <cfRule type="cellIs" dxfId="3648" priority="1745" operator="equal">
      <formula>0</formula>
    </cfRule>
  </conditionalFormatting>
  <conditionalFormatting sqref="F40 F58 F76 F94 F112 F130 F148 F166 F184 F202 F238 F256 F274 F292 F310 F328 F346 F400 F436 F454 F490 F508 F526 F544 F562 F580 F616 F634 F652 F670 F688 F706 F724 F742 F760 F778 F796 F814 F832 F850 F868 F886 F904 F922 F940 F958 F976 F994 F1012 F1030 F1048 F1066 F472:G472">
    <cfRule type="expression" dxfId="3647" priority="1744">
      <formula>COUNTIFS(bloq,1,mari,F40)&gt;1</formula>
    </cfRule>
  </conditionalFormatting>
  <conditionalFormatting sqref="F41 F59 F77 F95 F113 F131 F149 F167 F185 F203 F239 F257 F275 F293 F311 F329 F347 F401 F437 F455 F491 F509 F527 F545 F563 F581 F617 F635 F653 F671 F689 F707 F725 F743 F761 F779 F797 F815 F833 F851 F869 F887 F905 F923 F941 F959 F977 F995 F1013 F1031 F1049 F1067 F473:G473">
    <cfRule type="expression" dxfId="3646" priority="1739">
      <formula>COUNTIFS(bloq,1,mara,F41)&gt;1</formula>
    </cfRule>
  </conditionalFormatting>
  <conditionalFormatting sqref="F43 F61 F79 F97 F115 F133 F151 F169 F187 F205 F277 F295 F313 F331 F403 F421 F457 F475 F493 F511 F529 F547 F565 F583 F601 F619 F637 F655 F673 F691 F709 F727 F745 F763 F781 F799 F817 F835 F853 F871 F889 F907 F925 F943 F961 F979 F997 F1015 F1033 F1051 F1069 E223:F223 E349:F349 F259:G259">
    <cfRule type="expression" dxfId="3645" priority="1733">
      <formula>COUNTIFS(bloq,2,mari,E43)&gt;1</formula>
    </cfRule>
  </conditionalFormatting>
  <conditionalFormatting sqref="F44 F62 F80 F98 F116 F134 F152 F170 F188 F206 F278 F296 F314 F332 F404 F422 F458 F476 F494 F512 F530 F548 F566 F584 F602 F620 F638 F656 F674 F692 F710 F728 F746 F764 F782 F800 F818 F836 F854 F872 F890 F908 F926 F944 F962 F980 F998 F1016 F1034 F1052 F1070 E224:F224 E260:G260">
    <cfRule type="expression" dxfId="3644" priority="1728">
      <formula>COUNTIFS(bloq,2,mara,E44)&gt;1</formula>
    </cfRule>
  </conditionalFormatting>
  <conditionalFormatting sqref="F28 F46 F64 F82 F118 F136 F154 F172 F190 F208 F226 F244 F262 F280 F298 F316 F334 F370 F388 F406 F424 F442 F460 F478 F496 F514 F532 F550 F568 F586 F604 F622 F640 F658 F676 F694 F712 F730 F748 F766 F784 F802 F820 F838 F856 F874 F892 F910 F928 F946 F964 F982 F1000 F1018 F1036 F1054 F1072 E100:F100">
    <cfRule type="expression" dxfId="3643" priority="1723">
      <formula>COUNTIFS(bloq,3,mari,E28)&gt;1</formula>
    </cfRule>
  </conditionalFormatting>
  <conditionalFormatting sqref="F29 F47 F65 F83 F101 F119 F137 F155 F173 F191 F209 F245 F263 F281 F299 F317 F335 F371 F389 F407 F425 F443 F461 F479 F497 F515 F533 F551 F569 F587 F605 F623 F641 F659 F677 F695 F713 F731 F749 F767 F785 F803 F821 F839 F857 F875 F893 F911 F929 F947 F965 F983 F1001 F1019 F1037 F1055 F1073 E227:F227">
    <cfRule type="expression" dxfId="3642" priority="1717">
      <formula>COUNTIFS(bloq,3,mara,E29)&gt;1</formula>
    </cfRule>
  </conditionalFormatting>
  <conditionalFormatting sqref="F49 F67 F85 F103 F121 F139 F157 F175 F193 F229 F247 F265 F283 F301 F355 F409 F427 F445 F481 F499 F517 F535 F553 F571 F589 F607 F625 F643 F661 F679 F697 F715 F733 F751 F769 F787 F805 F823 F841 F859 F877 F895 F913 F931 F949 F967 F985 F1003 F1021 F1039 F1057 F1075 F373 F211 F391">
    <cfRule type="expression" dxfId="3641" priority="1781">
      <formula>COUNTIFS(bloq,1,mari,F49)&gt;1</formula>
    </cfRule>
  </conditionalFormatting>
  <conditionalFormatting sqref="F50 F68 F86 F104 F122 F140 F158 F176 F194 F230 F248 F266 F284 F302 F356 F410 F428 F446 F482 F500 F518 F536 F554 F572 F590 F608 F626 F644 F662 F680 F698 F716 F734 F752 F770 F788 F806 F824 F842 F860 F878 F896 F914 F932 F950 F968 F986 F1004 F1022 F1040 F1058 F1076 F374 F212 F392">
    <cfRule type="expression" dxfId="3640" priority="1753">
      <formula>COUNTIFS(bloq,2,mara,F50)&gt;1</formula>
    </cfRule>
  </conditionalFormatting>
  <conditionalFormatting sqref="F55 F73 F91 F109 F127 F145 F163 F181 F199 F253 F271 F289 F307 F325 F343 F361 F379 F397 F433 F451 F469 F487 F523 F541 F559 F577 F595 F613 F631 F649 F667 F685 F703 F721 F739 F757 F775 F793 F811 F829 F847 F865 F883 F901 F919 F937 F955 F973 F991 F1009 F1027 F1045 F1063 F1081 E217:F217 E415:F415">
    <cfRule type="expression" dxfId="3639" priority="1775">
      <formula>COUNTIFS(bloq,3,mari,E55)&gt;1</formula>
    </cfRule>
  </conditionalFormatting>
  <conditionalFormatting sqref="F56 F74 F92 F110 F128 F146 F164 F182 F200 F254 F272 F290 F308 F326 F344 F362 F380 F398 F434 F452 F470 F488 F524 F542 F560 F578 F596 F614 F632 F650 F668 F686 F704 F722 F740 F758 F776 F794 F812 F830 F848 F866 F884 F902 F920 F938 F956 F974 F992 F1010 F1028 F1046 F1064 F1082 E218:F218 E416:F416">
    <cfRule type="expression" dxfId="3638" priority="1769">
      <formula>COUNTIFS(bloq,3,mara,E56)&gt;1</formula>
    </cfRule>
  </conditionalFormatting>
  <conditionalFormatting sqref="G40 G58 G76 G94 G112 G130 G148 G166 G184 G202 G238 G256 G274 G292 G310 G328 G346 G400 G418 G454 G472 G490 G508 G526 G544 G562 G580 G598 G616 G634 G652 G670 G688 G706 G724 G742 G760 G778 G796 G814 G832 G850 G868 G886 G904 G922 G940 G958 G976 G994 G1012 G1030 G1048 G1066 G436:H436">
    <cfRule type="expression" dxfId="3637" priority="1743">
      <formula>COUNTIFS(bloq,1,miei,G40)&gt;1</formula>
    </cfRule>
  </conditionalFormatting>
  <conditionalFormatting sqref="G41 G59 G77 G95 G113 G131 G149 G167 G185 G203 G239 G257 G275 G293 G311 G329 G347 G401 G419 G455 G473 G491 G509 G527 G545 G563 G581 G617 G635 G653 G671 G689 G707 G725 G743 G761 G779 G797 G815 G833 G851 G869 G887 G905 G923 G941 G959 G977 G995 G1013 G1031 G1049 G1067 G437:H437 F599:G599">
    <cfRule type="expression" dxfId="3636" priority="1738">
      <formula>COUNTIFS(bloq,1,miea,F41)&gt;1</formula>
    </cfRule>
  </conditionalFormatting>
  <conditionalFormatting sqref="G43 G61 G79 G97 G115 G133 G151 G169 G187 G205 G223 G259 G277 G295 G313 G403 G439 G457 G475 G493 G511 G583 G601 G619 G637 G655 G673 G691 G709 G727 G745 G763 G781 G799 G817 G835 G853 G871 G889 G907 G925 G943 G961 G979 G997 G1015 G1033 G1051 G1069 G331:H331 G529:H529">
    <cfRule type="expression" dxfId="3635" priority="1732">
      <formula>COUNTIFS(bloq,2,miei,G43)&gt;1</formula>
    </cfRule>
  </conditionalFormatting>
  <conditionalFormatting sqref="G44 G62 G80 G98 G116 G134 G152 G170 G188 G206 G224 G278 G296 G314 G404 G440 G458 G476 G494 G512 G584 G602 G620 G638 G656 G674 G692 G710 G728 G746 G764 G782 G800 G818 G836 G854 G872 G890 G908 G926 G944 G962 G980 G998 G1016 G1034 G1052 G1070 F260:G260 G332:H332 G530:H530">
    <cfRule type="expression" dxfId="3634" priority="1727">
      <formula>COUNTIFS(bloq,2,miea,F44)&gt;1</formula>
    </cfRule>
  </conditionalFormatting>
  <conditionalFormatting sqref="G28 G46 G64 G82 G100 G118 G136 G154 G172 G190 G208 G244 G262 G280 G298 G316 G334 G352 G370 G388 G406 G442 G460 G478 G496 G514 G532 G550 G568 G586 G604 G622 G640 G658 G676 G694 G712 G730 G748 G766 G784 G802 G820 G838 G856 G874 G892 G910 G928 G946 G964 G982 G1000 G1018 G1036 G1054 G1072 G226:H226">
    <cfRule type="expression" dxfId="3633" priority="1722">
      <formula>COUNTIFS(bloq,3,miei,G28)&gt;1</formula>
    </cfRule>
  </conditionalFormatting>
  <conditionalFormatting sqref="G29 G47 G65 G83 G101 G119 G137 G155 G173 G191 G209 G245 G263 G281 G299 G317 G335 G353 G371 G389 G407 G443 G461 G479 G497 G515 G533 G551 G569 G587 G605 G623 G641 G659 G677 G695 G713 G731 G749 G767 G785 G803 G821 G839 G857 G875 G893 G911 G929 G947 G965 G983 G1001 G1019 G1037 G1055 G1073 G227:H227">
    <cfRule type="expression" dxfId="3632" priority="1716">
      <formula>COUNTIFS(bloq,3,miea,G29)&gt;1</formula>
    </cfRule>
  </conditionalFormatting>
  <conditionalFormatting sqref="G49 G67 G103 G121 G139 G157 G175 G193 G211 G229 G247 G283 G301 G355 G445 G481 G499 G517 G535 G553 G571 G589 G607 G625 G643 G661 G679 G697 G715 G733 G751 G769 G787 G805 G823 G841 G859 G877 G895 G913 G931 G949 G967 G985 G1003 G1021 G1039 G1057 G1075 G85:H85 G373 F391:G391">
    <cfRule type="expression" dxfId="3631" priority="1780">
      <formula>COUNTIFS(bloq,1,miei,F49)&gt;1</formula>
    </cfRule>
  </conditionalFormatting>
  <conditionalFormatting sqref="G50 G68 G86 G104 G122 G140 G158 G176 G194 G212 G230 G284 G302 G356 G446 G482 G500 G536 G554 G572 G590 G608 G626 G644 G662 G680 G698 G716 G734 G752 G770 G788 G806 G824 G842 G860 G878 G896 G914 G932 G950 G968 G986 G1004 G1022 G1040 G1058 G1076 G374 F518:G518 F248:G248 E392:G392">
    <cfRule type="expression" dxfId="3630" priority="1752">
      <formula>COUNTIFS(bloq,2,miea,E50)&gt;1</formula>
    </cfRule>
  </conditionalFormatting>
  <conditionalFormatting sqref="G52 G70 G88 G106 G124 G142 G160 G178 G196 G250 G286 G304 G340 G358 G448 G484 G520 G538 G574 G592 G610 G628 G646 G664 G682 G700 G718 G736 G754 G772 G790 G808 G826 G844 G862 G880 G898 G916 G934 G952 G970 G988 G1006 G1024 G1042 G1060 G1078 G214:H214 G376 G394">
    <cfRule type="expression" dxfId="3629" priority="1748">
      <formula>COUNTIFS(bloq,2,luni,G52)&gt;1</formula>
    </cfRule>
  </conditionalFormatting>
  <conditionalFormatting sqref="G55 G73 G91 G109 G127 G145 G163 G181 G199 G217 G235 G271 G289 G307 G325 G343 G361 G379 G397 G415 G433 G451 G469 G487 G505 G523 G541 G595 G613 G631 G649 G667 G685 G703 G721 G739 G757 G775 G793 G811 G829 G847 G865 G883 G901 G919 G937 G955 G973 G991 G1009 G1027 G1045 G1063 G1081">
    <cfRule type="expression" dxfId="3628" priority="1774">
      <formula>COUNTIFS(bloq,3,miei,G55)&gt;1</formula>
    </cfRule>
  </conditionalFormatting>
  <conditionalFormatting sqref="G56 G74 G92 G110 G128 G146 G164 G182 G200 G218 G236 G272 G290 G308 G326 G344 G362 G380 G398 G416 G434 G452 G470 G488 G506 G524 G542 G596 G614 G632 G650 G668 G686 G704 G722 G740 G758 G776 G794 G812 G830 G848 G866 G884 G902 G920 G938 G956 G974 G992 G1010 G1028 G1046 G1064 G1082">
    <cfRule type="expression" dxfId="3627" priority="1768">
      <formula>COUNTIFS(bloq,3,miea,G56)&gt;1</formula>
    </cfRule>
  </conditionalFormatting>
  <conditionalFormatting sqref="G50:H50 G68:H68 G86:H86 G104:H104 G122:H122 G140:H140 G158:H158 G176:H176 G194:H194 G212:H212 G230:H230 H266 G284:H284 G302:H302 H338 G356:H356 G446:H446 G482:H482 G500:H500 G554:H554 G572:H572 G590:H590 G608:H608 G626:H626 G644:H644 G662:H662 G680:H680 G698:H698 G716:H716 G734:H734 G752:H752 G770:H770 G788:H788 G806:H806 G824:H824 G842:H842 G860:H860 G878:H878 G896:H896 G914:H914 G932:H932 G950:H950 G968:H968 G986:H986 G1004:H1004 G1022:H1022 G1040:H1040 G1058:H1058 G1076:H1076 G374:H374 F518:I518 F248:H248 G428:H428 G536:H536 E392:H392">
    <cfRule type="expression" dxfId="3626" priority="1750">
      <formula>COUNTIFS(bloq,2,viea,E50)&gt;1</formula>
    </cfRule>
    <cfRule type="expression" dxfId="3625" priority="1751">
      <formula>COUNTIFS(bloq,2,juea,E50)&gt;1</formula>
    </cfRule>
  </conditionalFormatting>
  <conditionalFormatting sqref="H40 H58 H76 H94 H112 H130 H148 H166 H184 H202 H238 H256 H274 H292 H310 H328 H346 H400 H436 H454 H472 H490 H526 H544 H562 H580 H598 H616 H634 H652 H670 H688 H706 H724 H742 H760 H778 H796 H814 H832 H850 H868 H886 H904 H922 H940 H958 H976 H994 H1012 H1030 H1048 H1066">
    <cfRule type="expression" dxfId="3624" priority="1742">
      <formula>COUNTIFS(bloq,1,juei,H40)&gt;1</formula>
    </cfRule>
  </conditionalFormatting>
  <conditionalFormatting sqref="H41 H59 H77 H95 H113 H131 H149 H167 H185 H203 H239 H257 H275 H293 H311 H329 H347 H401 H437 H455 H473 H491 H527 H545 H563 H581 H599 H617 H635 H653 H671 H689 H707 H725 H743 H761 H779 H797 H815 H833 H851 H869 H887 H905 H923 H941 H959 H977 H995 H1013 H1031 H1049 H1067">
    <cfRule type="expression" dxfId="3623" priority="1737">
      <formula>COUNTIFS(bloq,1,juea,H41)&gt;1</formula>
    </cfRule>
  </conditionalFormatting>
  <conditionalFormatting sqref="H43 H61 H79 H97 H115 H133 H151 H169 H187 H277 H295 H313 H331 H349 H457 H475 H493 H511 H529 H547 H565 H583 H601 H619 H637 H655 H673 H691 H709 H727 H745 H763 H781 H799 H817 H835 H853 H871 H889 H907 H925 H943 H961 H979 H997 H1015 H1033 H1051 H1069 H205:I205 G259:H259 H403:I403 G439 I439">
    <cfRule type="expression" dxfId="3622" priority="1712">
      <formula>COUNTIFS(bloq,2,juei,G43)&gt;1</formula>
    </cfRule>
  </conditionalFormatting>
  <conditionalFormatting sqref="H44 H62 H80 H98 H116 H134 H152 H170 H188 H278 H296 H314 H332 H458 H494 H512 H530 H548 H566 H584 H602 H620 H638 H656 H674 H692 H710 H728 H746 H764 H782 H800 H818 H836 H854 H872 H890 H908 H926 H944 H962 H980 H998 H1016 H1034 H1052 H1070 H206:I206 G260:H260 E350:H350 H404:I404 G440 G476:H476 I440">
    <cfRule type="expression" dxfId="3621" priority="1711">
      <formula>COUNTIFS(bloq,2,juea,E44)&gt;1</formula>
    </cfRule>
  </conditionalFormatting>
  <conditionalFormatting sqref="H28 H46 H64 H82 H100 H118 H136 H154 H172 H190 H226 H244 H280 H298 H316 H334 H352 H370 H388 H406 H442 H460 H478 H496 H514 H532 H550 H568 H586 H604 H622 H640 H658 H676 H694 H712 H730 H748 H766 H784 H802 H820 H838 H856 H874 H892 H910 H928 H946 H964 H982 H1000 H1018 H1036 H1054 H1072 H208">
    <cfRule type="expression" dxfId="3620" priority="1721">
      <formula>COUNTIFS(bloq,3,juei,H28)&gt;1</formula>
    </cfRule>
  </conditionalFormatting>
  <conditionalFormatting sqref="H29 H47 H65 H83 H119 H137 H155 H173 H191 H227 H245 H281 H299 H317 H335 H353 H371 H389 H407 H443 H461 H479 H497 H515 H533 H551 H569 H587 H605 H623 H641 H659 H677 H695 H713 H731 H749 H767 H785 H803 H821 H839 H857 H875 H893 H911 H929 H947 H965 H983 H1001 H1019 H1037 H1055 H1073 H101:I101 H209">
    <cfRule type="expression" dxfId="3619" priority="1715">
      <formula>COUNTIFS(bloq,3,juea,H29)&gt;1</formula>
    </cfRule>
  </conditionalFormatting>
  <conditionalFormatting sqref="H49 H67 H85 H103 H121 H139 H157 H175 H193 H211 H229 H265 H283 H301 H337 H355 H391 H427 H445 H481 H499 H517 H535 H553 H571 H589 H607 H625 H643 H661 H679 H697 H715 H733 H751 H769 H787 H805 H823 H841 H859 H877 H895 H913 H931 H949 H967 H985 H1003 H1021 H1039 H1057 H1075 H373 H247">
    <cfRule type="expression" dxfId="3618" priority="1779">
      <formula>COUNTIFS(bloq,1,juei,H49)&gt;1</formula>
    </cfRule>
  </conditionalFormatting>
  <conditionalFormatting sqref="H55 H73 H91 H109 H127 H145 H163 H181 H199 H217 H271 H289 H307 H325 H361 H379 H397 H415 H433 H451 H469 H487 H505 H523 H541 H559 H577 H595 H613 H631 H649 H667 H685 H703 H721 H739 H757 H775 H793 H811 H829 H847 H865 H883 H901 H919 H937 H955 H973 H991 H1009 H1027 H1045 H1063 H1081">
    <cfRule type="expression" dxfId="3617" priority="1773">
      <formula>COUNTIFS(bloq,3,juei,H55)&gt;1</formula>
    </cfRule>
  </conditionalFormatting>
  <conditionalFormatting sqref="H56 H92 H110 H128 H146 H164 H182 H200 H218 H272 H290 H308 H326 H362 H380 H398 H416 H434 H452 H470 H488 H506 H524 H542 H560 H578 H596 H614 H632 H650 H668 H686 H704 H722 H740 H758 H776 H794 H812 H830 H848 H866 H884 H902 H920 H938 H956 H974 H992 H1010 H1028 H1046 H1064 H1082 H74:I74">
    <cfRule type="expression" dxfId="3616" priority="1767">
      <formula>COUNTIFS(bloq,3,juea,H56)&gt;1</formula>
    </cfRule>
  </conditionalFormatting>
  <conditionalFormatting sqref="H52:I52 H70:I70 H88:I88 H106:I106 H124:I124 H142:I142 H160:I160 H178:I178 H196 H214:I214 I268 H286:I286 H304:I304 H322:I322 H340 H358:I358 H394:I394 I412 H448:I448 H484:I484 I502 H520:I520 H538:I538 H556:I556 H574:I574 H592:I592 H610:I610 H628:I628 H646:I646 H664:I664 H682:I682 H700:I700 H718:I718 H736:I736 H754:I754 H772:I772 H790:I790 H808:I808 H826:I826 H844:I844 H862:I862 H880:I880 H898:I898 H916:I916 H934:I934 H952:I952 H970:I970 H988:I988 H1006:I1006 H1024:I1024 H1042:I1042 H1060:I1060 H1078:I1078 I250 H376:I376 H430:I430">
    <cfRule type="expression" dxfId="3615" priority="1758">
      <formula>COUNTIFS(bloq,2,viei,H52)&gt;1</formula>
    </cfRule>
    <cfRule type="expression" dxfId="3614" priority="1759">
      <formula>COUNTIFS(bloq,2,juei,H52)&gt;1</formula>
    </cfRule>
    <cfRule type="expression" dxfId="3613" priority="1760">
      <formula>COUNTIFS(bloq,2,miei,H52)&gt;1</formula>
    </cfRule>
  </conditionalFormatting>
  <conditionalFormatting sqref="H53:I53 H71:I71 H89:I89 H107:I107 H125:I125 H143:I143 H161:I161 H179:I179 H197 H215:I215 I269 H287:I287 H305:I305 I323 H341 H359:I359 H395:I395 I413 H431:I431 H449:I449 H485:I485 I503 H521:I521 H557:I557 H575:I575 H593:I593 H611:I611 H629:I629 H647:I647 H665:I665 H683:I683 H701:I701 H719:I719 H737:I737 H755:I755 H773:I773 H791:I791 H809:I809 H827:I827 H845:I845 H863:I863 H881:I881 H899:I899 H917:I917 H935:I935 H953:I953 H971:I971 H989:I989 H1007:I1007 H1025:I1025 H1043:I1043 H1061:I1061 H1079:I1079 H251:I251 H377:I377 H539:I539">
    <cfRule type="expression" dxfId="3612" priority="1755">
      <formula>COUNTIFS(bloq,2,viea,H53)&gt;1</formula>
    </cfRule>
    <cfRule type="expression" dxfId="3611" priority="1756">
      <formula>COUNTIFS(bloq,2,juea,H53)&gt;1</formula>
    </cfRule>
  </conditionalFormatting>
  <conditionalFormatting sqref="H55:I55 H73:I73 H91:I91 H109:I109 H127:I127 H145:I145 H163:I163 H181:I181 H199:I199 H217:I217 I235 I253 H271:I271 H289:I289 H307:I307 H325:I325 I343 H361:I361 H379:I379 H397:I397 H415:I415 H433:I433 H451:I451 H469:I469 H487:I487 H505:I505 H523:I523 H541:I541 H559:I559 H577:I577 H595:I595 H613:I613 H631:I631 H649:I649 H667:I667 H685:I685 H703:I703 H721:I721 H739:I739 H757:I757 H775:I775 H793:I793 H811:I811 H829:I829 H847:I847 H865:I865 H883:I883 H901:I901 H919:I919 H937:I937 H955:I955 H973:I973 H991:I991 H1009:I1009 H1027:I1027 H1045:I1045 H1063:I1063 H1081:I1081">
    <cfRule type="expression" dxfId="3610" priority="1772">
      <formula>COUNTIFS(bloq,3,viei,H55)&gt;1</formula>
    </cfRule>
  </conditionalFormatting>
  <conditionalFormatting sqref="H56:I56 H92:I92 H110:I110 H128:I128 H146:I146 H164:I164 H182:I182 H200:I200 H218:I218 I236 I254 H272:I272 H290:I290 H308:I308 H326:I326 I344 H362:I362 H380:I380 H398:I398 H416:I416 H434:I434 H452:I452 H470:I470 H488:I488 H506:I506 H524:I524 H542:I542 H560:I560 H578:I578 H596:I596 H614:I614 H632:I632 H650:I650 H668:I668 H686:I686 H704:I704 H722:I722 H740:I740 H758:I758 H776:I776 H794:I794 H812:I812 H830:I830 H848:I848 H866:I866 H884:I884 H902:I902 H920:I920 H938:I938 H956:I956 H974:I974 H992:I992 H1010:I1010 H1028:I1028 H1046:I1046 H1064:I1064 H1082:I1082 H74:I74">
    <cfRule type="expression" dxfId="3609" priority="1766">
      <formula>COUNTIFS(bloq,3,viea,H56)&gt;1</formula>
    </cfRule>
  </conditionalFormatting>
  <conditionalFormatting sqref="I40 I58 I76 I94 I112 I130 I148 I166 I184 I202 I256 I274 I292 I310 I328 I400 I436 I454 I472 I490 I526 I544 I562 I580 I598 I616 I634 I652 I670 I688 I706 I724 I742 I760 I778 I796 I814 I832 I850 I868 I886 I904 I922 I940 I958 I976 I994 I1012 I1030 I1048 I1066">
    <cfRule type="expression" dxfId="3608" priority="1741">
      <formula>COUNTIFS(bloq,1,viei,I40)&gt;1</formula>
    </cfRule>
  </conditionalFormatting>
  <conditionalFormatting sqref="I41 I59 I77 I95 I113 I131 I149 I167 I185 I203 I257 I275 I293 I329 I401 I437 I455 I473 I491 I527 I545 I563 I581 I599 I617 I635 I653 I671 I689 I707 I725 I743 I761 I779 I797 I815 I833 I851 I869 I887 I905 I923 I941 I959 I977 I995 I1013 I1031 I1049 I1067 E311:I311">
    <cfRule type="expression" dxfId="3607" priority="1736">
      <formula>COUNTIFS(bloq,1,viea,E41)&gt;1</formula>
    </cfRule>
  </conditionalFormatting>
  <conditionalFormatting sqref="I43 I61 I79 I97 I115 I133 I151 I169 I187 I205 I223 I259 I277 I295 I313 I331 I403 I421 I439 I457 I475 I493 I529 I547 I565 I583 I601 I619 I637 I655 I673 I691 I709 I727 I745 I763 I781 I799 I817 I835 I853 I871 I889 I907 I925 I943 I961 I979 I997 I1015 I1033 I1051 I1069">
    <cfRule type="expression" dxfId="3606" priority="1731">
      <formula>COUNTIFS(bloq,2,viei,I43)&gt;1</formula>
    </cfRule>
  </conditionalFormatting>
  <conditionalFormatting sqref="I44 I62 I80 I98 I116 I152 I170 I188 I206 I224 I260 I278 I296 I314 I404 I422 I440 I458 I476 I494 I530 I548 I566 I584 I602 I620 I638 I656 I674 I692 I710 I728 I746 I764 I782 I800 I818 I836 I854 I872 I890 I908 I926 I944 I962 I980 I998 I1016 I1034 I1052 I1070 E134:I134 G332:I332">
    <cfRule type="expression" dxfId="3605" priority="1726">
      <formula>COUNTIFS(bloq,2,viea,E44)&gt;1</formula>
    </cfRule>
  </conditionalFormatting>
  <conditionalFormatting sqref="I28 I46 I64 I82 I100 I118 I136 I154 I172 I190 I208 I244 I262 I280 I298 I316 I334 I352 I370 I388 I406 I424 I442 I460 I478 I496 I514 I532 I550 I568 I586 I604 I622 I640 I658 I676 I694 I712 I730 I748 I766 I784 I802 I820 I838 I856 I874 I892 I910 I928 I946 I964 I982 I1000 I1018 I1036 I1054 I1072">
    <cfRule type="expression" dxfId="3604" priority="1720">
      <formula>COUNTIFS(bloq,3,viei,I28)&gt;1</formula>
    </cfRule>
  </conditionalFormatting>
  <conditionalFormatting sqref="I29 I47 I83 I101 I119 I137 I155 I173 I191 I209 I245 I263 I281 I299 I317 I335 I353 I371 I389 I407 I425 I443 I461 I479 I497 I515 I533 I551 I569 I587 I605 I623 I641 I659 I677 I695 I713 I731 I749 I767 I785 I803 I821 I839 I857 I875 I893 I911 I929 I947 I965 I983 I1001 I1019 I1037 I1055 I1073 E65:I65">
    <cfRule type="expression" dxfId="3603" priority="1714">
      <formula>COUNTIFS(bloq,3,viea,E29)&gt;1</formula>
    </cfRule>
  </conditionalFormatting>
  <conditionalFormatting sqref="I49 I67 I85 I103 I121 I139 I157 I175 I247 I265 I283 I301 I337 I355 I409 I427 I445 I481 I499 I553 I589 I607 I625 I643 I661 I679 I697 I715 I733 I751 I769 I787 I805 I823 I841 I859 I877 I895 I913 I931 I949 I967 I985 I1003 I1021 I1039 I1057 I1075 I373 I211 H391:I391 I517 H535:I535 H571:I571">
    <cfRule type="expression" dxfId="3602" priority="1746">
      <formula>COUNTIFS(bloq,2,mari,H49)&gt;1</formula>
    </cfRule>
  </conditionalFormatting>
  <conditionalFormatting sqref="I50 I68 I86 I104 I122 I140 I158 I176 I248 I266 I284 I302 I338 I356 I410 I428 I446 I482 I554 I590 I608 I626 I644 I662 I680 I698 I716 I734 I752 I770 I788 I806 I824 I842 I860 I878 I896 I914 I932 I950 I968 I986 I1004 I1022 I1040 I1058 I1076 I374 I212 H500:I500 H392:I392 I518 G536:I536 H572:I572">
    <cfRule type="expression" dxfId="3601" priority="1749">
      <formula>COUNTIFS(bloq,2,luna,G50)&gt;1</formula>
    </cfRule>
  </conditionalFormatting>
  <conditionalFormatting sqref="J22 J40 J58 J76 J94 J112 J130 J148 J166 J184 J202 J220 J238 J256 J274 J292 J310 J328 J346 J364 J382 J400 J418 J436 J454 J472 J490 J508 J526 J544 J562 J580 J598 J616 J634 J652 J670 J688 J706 J724 J742 J760 J778 J796 J814 J832 J850 J868 J886 J904 J922 J940 J958 J976 J994 J1012 J1030 J1048 J1066">
    <cfRule type="expression" dxfId="3600" priority="1740">
      <formula>COUNTIFS(bloq,1,sabi,J22)&gt;1</formula>
    </cfRule>
  </conditionalFormatting>
  <conditionalFormatting sqref="J23 J41 J59 J77 J95 J113 J131 J149 J167 J185 J203 J221 J239 J257 J275 J293 J311 J329 J347 J365 J383 J401 J419 J437 J455 J473 J491 J509 J527 J545 J563 J581 J599 J617 J635 J653 J671 J689 J707 J725 J743 J761 J779 J797 J815 J833 J851 J869 J887 J905 J923 J941 J959 J977 J995 J1013 J1031 J1049 J1067">
    <cfRule type="expression" dxfId="3599" priority="1735">
      <formula>COUNTIFS(bloq,1,saba,J23)&gt;1</formula>
    </cfRule>
  </conditionalFormatting>
  <conditionalFormatting sqref="J25 J43 J61 J79 J97 J115 J133 J151 J169 J187 J205 J223 J241 J259 J277 J295 J313 J331 J349 J367 J385 J403 J421 J439 J457 J475 J493 J511 J529 J547 J565 J583 J601 J619 J637 J655 J673 J691 J709 J727 J745 J763 J781 J799 J817 J835 J853 J871 J889 J907 J925 J943 J961 J979 J997 J1015 J1033 J1051 J1069">
    <cfRule type="expression" dxfId="3598" priority="1730">
      <formula>COUNTIFS(bloq,2,sabi,J25)&gt;1</formula>
    </cfRule>
  </conditionalFormatting>
  <conditionalFormatting sqref="J26 J44 J62 J80 J98 J116 J134 J152 J170 J188 J206 J224 J242 J260 J278 J296 J314 J332 J350 J368 J386 J404 J422 J440 J458 J476 J494 J512 J530 J548 J566 J584 J602 J620 J638 J656 J674 J692 J710 J728 J746 J764 J782 J800 J818 J836 J854 J872 J890 J908 J926 J944 J962 J980 J998 J1016 J1034 J1052 J1070">
    <cfRule type="expression" dxfId="3597" priority="1725">
      <formula>COUNTIFS(bloq,2,saba,J26)&gt;1</formula>
    </cfRule>
  </conditionalFormatting>
  <conditionalFormatting sqref="J28 J46 J64 J82 J100 J118 J136 J154 J172 J190 J208 J226 J244 J262 J280 J298 J316 J334 J352 J370 J388 J406 J424 J442 J460 J478 J496 J514 J532 J550 J568 J586 J604 J622 J640 J658 J676 J694 J712 J730 J748 J766 J784 J802 J820 J838 J856 J874 J892 J910 J928 J946 J964 J982 J1000 J1018 J1036 J1054 J1072">
    <cfRule type="expression" dxfId="3596" priority="1719">
      <formula>COUNTIFS(bloq,3,sabi,J28)&gt;1</formula>
    </cfRule>
  </conditionalFormatting>
  <conditionalFormatting sqref="J29 J47 J65 J83 J101 J119 J137 J155 J173 J191 J209 J227 J245 J263 J281 J299 J317 J335 J353 J371 J389 J407 J425 J443 J461 J479 J497 J515 J533 J551 J569 J587 J605 J623 J641 J659 J677 J695 J713 J731 J749 J767 J785 J803 J821 J839 J857 J875 J893 J911 J929 J947 J965 J983 J1001 J1019 J1037 J1055 J1073">
    <cfRule type="expression" dxfId="3595" priority="1713">
      <formula>COUNTIFS(bloq,3,saba,J29)&gt;1</formula>
    </cfRule>
  </conditionalFormatting>
  <conditionalFormatting sqref="J31 J49 J67 J85 J103 J121 J139 J157 J175 J193 J211 J229 J247 J265 J283 J301 J319 J337 J355 J373 J391 J409 J427 J445 J463 J481 J499 J517 J535 J553 J571 J589 J607 J625 J643 J661 J679 J697 J715 J733 J751 J769 J787 J805 J823 J841 J859 J877 J895 J913 J931 J949 J967 J985 J1003 J1021 J1039 J1057 J1075">
    <cfRule type="expression" dxfId="3594" priority="1778">
      <formula>COUNTIFS(bloq,1,sabi,J31)&gt;1</formula>
    </cfRule>
  </conditionalFormatting>
  <conditionalFormatting sqref="J32 J50 J68 J86 J104 J122 J140 J158 J176 J194 J212 J230 J248 J266 J284 J302 J320 J338 J356 J374 J392 J410 J428 J446 J464 J482 J500 J518 J536 J554 J572 J590 J608 J626 J644 J662 J680 J698 J716 J734 J752 J770 J788 J806 J824 J842 J860 J878 J896 J914 J932 J950 J968 J986 J1004 J1022 J1040 J1058 J1076">
    <cfRule type="expression" dxfId="3593" priority="1777">
      <formula>COUNTIFS(bloq,1,saba,J32)&gt;1</formula>
    </cfRule>
  </conditionalFormatting>
  <conditionalFormatting sqref="J34 J52 J70 J88 J106 J124 J142 J160 J178 J196 J214 J232 J250 J268 J286 J304 J322 J340 J358 J376 J394 J412 J430 J448 J466 J484 J502 J520 J538 J556 J574 J592 J610 J628 J646 J664 J682 J700 J718 J736 J754 J772 J790 J808 J826 J844 J862 J880 J898 J916 J934 J952 J970 J988 J1006 J1024 J1042 J1060 J1078">
    <cfRule type="expression" dxfId="3592" priority="1764">
      <formula>COUNTIFS(bloq,2,sabi,J34)&gt;1</formula>
    </cfRule>
  </conditionalFormatting>
  <conditionalFormatting sqref="J35 J53 J71 J89 J107 J125 J143 J161 J179 J197 J215 J233 J251 J269 J287 J305 J323 J341 J359 J377 J395 J413 J431 J449 J467 J485 J503 J521 J539 J557 J575 J593 J611 J629 J647 J665 J683 J701 J719 J737 J755 J773 J791 J809 J827 J845 J863 J881 J899 J917 J935 J953 J971 J989 J1007 J1025 J1043 J1061 J1079">
    <cfRule type="expression" dxfId="3591" priority="1763">
      <formula>COUNTIFS(bloq,2,saba,J35)&gt;1</formula>
    </cfRule>
  </conditionalFormatting>
  <conditionalFormatting sqref="J37 J55 J73 J91 J109 J127 J145 J163 J181 J199 J217 J235 J253 J271 J289 J307 J325 J343 J361 J379 J397 J415 J433 J451 J469 J487 J505 J523 J541 J559 J577 J595 J613 J631 J649 J667 J685 J703 J721 J739 J757 J775 J793 J811 J829 J847 J865 J883 J901 J919 J937 J955 J973 J991 J1009 J1027 J1045 J1063 J1081">
    <cfRule type="expression" dxfId="3590" priority="1771">
      <formula>COUNTIFS(bloq,3,sabi,J37)&gt;1</formula>
    </cfRule>
  </conditionalFormatting>
  <conditionalFormatting sqref="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J1064 J1082">
    <cfRule type="expression" dxfId="3589" priority="1765">
      <formula>COUNTIFS(bloq,3,saba,J38)&gt;1</formula>
    </cfRule>
  </conditionalFormatting>
  <conditionalFormatting sqref="B30:C38 B48:C56 B66:C74 B84:C92 B102:C110 B120:C128 B138:C146 B156:C164 B174:C182 B192:C200 B210:C218 B228:C236 B246:C254 B264:C272 B282:C290 B300:C308 B318:C326 B336:C344 B354:C362 B372:C380 B390:C398 B408:C416 B426:C434 B444:C452 B462:C470 B480:C488 B498:C506 B516:C524 B534:C542 B552:C560 B570:C578 B588:C596 B606:C614 B624:C632 B642:C650 B660:C668 B678:C686 B696:C704 B714:C722 B732:C740 B750:C758 B768:C776 B786:C794 B804:C812 B822:C830 B840:C848 B858:C866 B876:C884 B894:C902 B912:C920 B930:C938 B948:C956 B966:C974 B984:C992 B1002:C1010 B1020:C1028 B1038:C1046 B1056:C1064 B1074:C1082">
    <cfRule type="cellIs" dxfId="3588" priority="1707" operator="equal">
      <formula>0</formula>
    </cfRule>
  </conditionalFormatting>
  <conditionalFormatting sqref="B3:C11">
    <cfRule type="cellIs" dxfId="3587" priority="1705" operator="equal">
      <formula>0</formula>
    </cfRule>
    <cfRule type="cellIs" dxfId="3586" priority="1706" operator="equal">
      <formula>0</formula>
    </cfRule>
  </conditionalFormatting>
  <conditionalFormatting sqref="B30:C38 B48:C56 B66:C74 B84:C92 B102:C110 B120:C128 B138:C146 B156:C164 B174:C182 B192:C200 B210:C218 B228:C236 B246:C254 B264:C272 B282:C290 B300:C308 B318:C326 B336:C344 B354:C362 B372:C380 B390:C398 B408:C416 B426:C434 B444:C452 B462:C470 B480:C488 B498:C506 B516:C524 B534:C542 B552:C560 B570:C578 B588:C596 B606:C614 B624:C632 B642:C650 B660:C668 B678:C686 B696:C704 B714:C722 B732:C740 B750:C758 B768:C776 B786:C794 B804:C812 B822:C830 B840:C848 B858:C866 B876:C884 B894:C902 B912:C920 B930:C938 B948:C956 B966:C974 B984:C992 B1002:C1010 B1020:C1028 B1038:C1046 B1056:C1064 B1074:C1082">
    <cfRule type="cellIs" dxfId="3585" priority="1700" operator="equal">
      <formula>0</formula>
    </cfRule>
    <cfRule type="cellIs" dxfId="3584" priority="1703" operator="equal">
      <formula>0</formula>
    </cfRule>
  </conditionalFormatting>
  <conditionalFormatting sqref="B21:C29 B39:C47 B57:C65 B75:C83 B93:C101 B111:C119 B129:C137 B147:C155 B165:C173 B183:C191 B201:C209 B219:C227 B237:C245 B255:C263 B273:C281 B291:C299 B309:C317 B327:C335 B345:C353 B363:C371 B381:C389 B399:C407 B417:C425 B435:C443 B453:C461 B471:C479 B489:C497 B507:C515 B525:C533 B543:C551 B561:C569 B579:C587 B597:C605 B615:C623 B633:C641 B651:C659 B669:C677 B687:C695 B705:C713 B723:C731 B741:C749 B759:C767 B777:C785 B795:C803 B813:C821 B831:C839 B849:C857 B867:C875 B885:C893 B903:C911 B921:C929 B939:C947 B957:C965 B975:C983 B993:C1001 B1011:C1019 B1029:C1037 B1047:C1055 B1065:C1073">
    <cfRule type="cellIs" dxfId="3583" priority="1701" operator="equal">
      <formula>0</formula>
    </cfRule>
    <cfRule type="cellIs" dxfId="3582" priority="1702" operator="equal">
      <formula>0</formula>
    </cfRule>
  </conditionalFormatting>
  <conditionalFormatting sqref="E8:I8">
    <cfRule type="expression" dxfId="3581" priority="1699">
      <formula>COUNTIFS(bloq,2,luna,E8)&gt;1</formula>
    </cfRule>
  </conditionalFormatting>
  <conditionalFormatting sqref="E8:I8">
    <cfRule type="expression" dxfId="3580" priority="1698">
      <formula>COUNTIFS(bloq,1,luna,E8)&gt;1</formula>
    </cfRule>
  </conditionalFormatting>
  <conditionalFormatting sqref="G5:I5">
    <cfRule type="expression" dxfId="3579" priority="1697">
      <formula>COUNTIFS(bloq,1,luna,G5)&gt;1</formula>
    </cfRule>
  </conditionalFormatting>
  <conditionalFormatting sqref="E13">
    <cfRule type="expression" dxfId="3578" priority="1696">
      <formula>COUNTIFS(bloq,1,luni,E13)&gt;1</formula>
    </cfRule>
  </conditionalFormatting>
  <conditionalFormatting sqref="E16:F16">
    <cfRule type="expression" dxfId="3577" priority="1692">
      <formula>COUNTIFS(bloq,2,luni,E16)&gt;1</formula>
    </cfRule>
  </conditionalFormatting>
  <conditionalFormatting sqref="E16:F16">
    <cfRule type="expression" dxfId="3576" priority="1691">
      <formula>COUNTIFS(bloq,2,mari,E16)&gt;1</formula>
    </cfRule>
  </conditionalFormatting>
  <conditionalFormatting sqref="G16">
    <cfRule type="expression" dxfId="3575" priority="1687">
      <formula>COUNTIFS(bloq,2,luni,G16)&gt;1</formula>
    </cfRule>
  </conditionalFormatting>
  <conditionalFormatting sqref="E14:I14">
    <cfRule type="expression" dxfId="3574" priority="1685">
      <formula>COUNTIFS(bloq,2,luna,E14)&gt;1</formula>
    </cfRule>
  </conditionalFormatting>
  <conditionalFormatting sqref="E17:I17">
    <cfRule type="expression" dxfId="3573" priority="1684">
      <formula>COUNTIFS(bloq,2,luna,E17)&gt;1</formula>
    </cfRule>
  </conditionalFormatting>
  <conditionalFormatting sqref="E12:I17">
    <cfRule type="cellIs" dxfId="3572" priority="1683" operator="equal">
      <formula>0</formula>
    </cfRule>
  </conditionalFormatting>
  <conditionalFormatting sqref="F13">
    <cfRule type="expression" dxfId="3571" priority="1695">
      <formula>COUNTIFS(bloq,1,mari,F13)&gt;1</formula>
    </cfRule>
  </conditionalFormatting>
  <conditionalFormatting sqref="G13">
    <cfRule type="expression" dxfId="3570" priority="1694">
      <formula>COUNTIFS(bloq,1,miei,G13)&gt;1</formula>
    </cfRule>
  </conditionalFormatting>
  <conditionalFormatting sqref="H13">
    <cfRule type="expression" dxfId="3569" priority="1693">
      <formula>COUNTIFS(bloq,1,juei,H13)&gt;1</formula>
    </cfRule>
  </conditionalFormatting>
  <conditionalFormatting sqref="H16:I16">
    <cfRule type="expression" dxfId="3568" priority="1688">
      <formula>COUNTIFS(bloq,2,viei,H16)&gt;1</formula>
    </cfRule>
    <cfRule type="expression" dxfId="3567" priority="1689">
      <formula>COUNTIFS(bloq,2,juei,H16)&gt;1</formula>
    </cfRule>
    <cfRule type="expression" dxfId="3566" priority="1690">
      <formula>COUNTIFS(bloq,2,miei,H16)&gt;1</formula>
    </cfRule>
  </conditionalFormatting>
  <conditionalFormatting sqref="I13">
    <cfRule type="expression" dxfId="3565" priority="1686">
      <formula>COUNTIFS(bloq,2,mari,I13)&gt;1</formula>
    </cfRule>
  </conditionalFormatting>
  <conditionalFormatting sqref="E13">
    <cfRule type="expression" dxfId="3564" priority="1664">
      <formula>COUNTIFS(bloq,1,luni,E13)&gt;1</formula>
    </cfRule>
  </conditionalFormatting>
  <conditionalFormatting sqref="E14">
    <cfRule type="expression" dxfId="3563" priority="1663">
      <formula>COUNTIFS(bloq,1,luna,E14)&gt;1</formula>
    </cfRule>
  </conditionalFormatting>
  <conditionalFormatting sqref="E17">
    <cfRule type="expression" dxfId="3562" priority="1670">
      <formula>COUNTIFS(bloq,2,luna,E17)&gt;1</formula>
    </cfRule>
  </conditionalFormatting>
  <conditionalFormatting sqref="E16:G16">
    <cfRule type="expression" dxfId="3561" priority="1674">
      <formula>COUNTIFS(bloq,2,luni,E16)&gt;1</formula>
    </cfRule>
  </conditionalFormatting>
  <conditionalFormatting sqref="E12:I17">
    <cfRule type="cellIs" dxfId="3560" priority="1662" operator="equal">
      <formula>0</formula>
    </cfRule>
  </conditionalFormatting>
  <conditionalFormatting sqref="F13">
    <cfRule type="expression" dxfId="3559" priority="1682">
      <formula>COUNTIFS(bloq,1,mari,F13)&gt;1</formula>
    </cfRule>
  </conditionalFormatting>
  <conditionalFormatting sqref="F14">
    <cfRule type="expression" dxfId="3558" priority="1678">
      <formula>COUNTIFS(bloq,1,mara,F14)&gt;1</formula>
    </cfRule>
  </conditionalFormatting>
  <conditionalFormatting sqref="F16">
    <cfRule type="expression" dxfId="3557" priority="1673">
      <formula>COUNTIFS(bloq,2,mari,F16)&gt;1</formula>
    </cfRule>
  </conditionalFormatting>
  <conditionalFormatting sqref="F17">
    <cfRule type="expression" dxfId="3556" priority="1669">
      <formula>COUNTIFS(bloq,2,mara,F17)&gt;1</formula>
    </cfRule>
  </conditionalFormatting>
  <conditionalFormatting sqref="G13">
    <cfRule type="expression" dxfId="3555" priority="1681">
      <formula>COUNTIFS(bloq,1,miei,G13)&gt;1</formula>
    </cfRule>
  </conditionalFormatting>
  <conditionalFormatting sqref="G14">
    <cfRule type="expression" dxfId="3554" priority="1677">
      <formula>COUNTIFS(bloq,1,miea,G14)&gt;1</formula>
    </cfRule>
  </conditionalFormatting>
  <conditionalFormatting sqref="G16">
    <cfRule type="expression" dxfId="3553" priority="1672">
      <formula>COUNTIFS(bloq,2,miei,G16)&gt;1</formula>
    </cfRule>
  </conditionalFormatting>
  <conditionalFormatting sqref="G17">
    <cfRule type="expression" dxfId="3552" priority="1668">
      <formula>COUNTIFS(bloq,2,miea,G17)&gt;1</formula>
    </cfRule>
  </conditionalFormatting>
  <conditionalFormatting sqref="H13">
    <cfRule type="expression" dxfId="3551" priority="1680">
      <formula>COUNTIFS(bloq,1,juei,H13)&gt;1</formula>
    </cfRule>
  </conditionalFormatting>
  <conditionalFormatting sqref="H14">
    <cfRule type="expression" dxfId="3550" priority="1676">
      <formula>COUNTIFS(bloq,1,juea,H14)&gt;1</formula>
    </cfRule>
  </conditionalFormatting>
  <conditionalFormatting sqref="H16">
    <cfRule type="expression" dxfId="3549" priority="1666">
      <formula>COUNTIFS(bloq,2,juei,H16)&gt;1</formula>
    </cfRule>
  </conditionalFormatting>
  <conditionalFormatting sqref="H17">
    <cfRule type="expression" dxfId="3548" priority="1665">
      <formula>COUNTIFS(bloq,2,juea,H17)&gt;1</formula>
    </cfRule>
  </conditionalFormatting>
  <conditionalFormatting sqref="I13">
    <cfRule type="expression" dxfId="3547" priority="1679">
      <formula>COUNTIFS(bloq,1,viei,I13)&gt;1</formula>
    </cfRule>
  </conditionalFormatting>
  <conditionalFormatting sqref="I14">
    <cfRule type="expression" dxfId="3546" priority="1675">
      <formula>COUNTIFS(bloq,1,viea,I14)&gt;1</formula>
    </cfRule>
  </conditionalFormatting>
  <conditionalFormatting sqref="I16">
    <cfRule type="expression" dxfId="3545" priority="1671">
      <formula>COUNTIFS(bloq,2,viei,I16)&gt;1</formula>
    </cfRule>
  </conditionalFormatting>
  <conditionalFormatting sqref="I17">
    <cfRule type="expression" dxfId="3544" priority="1667">
      <formula>COUNTIFS(bloq,2,viea,I17)&gt;1</formula>
    </cfRule>
  </conditionalFormatting>
  <conditionalFormatting sqref="E17:I17">
    <cfRule type="expression" dxfId="3543" priority="1661">
      <formula>COUNTIFS(bloq,2,luna,E17)&gt;1</formula>
    </cfRule>
  </conditionalFormatting>
  <conditionalFormatting sqref="E17:I17">
    <cfRule type="expression" dxfId="3542" priority="1660">
      <formula>COUNTIFS(bloq,1,luna,E17)&gt;1</formula>
    </cfRule>
  </conditionalFormatting>
  <conditionalFormatting sqref="G14:I14">
    <cfRule type="expression" dxfId="3541" priority="1659">
      <formula>COUNTIFS(bloq,1,luna,G14)&gt;1</formula>
    </cfRule>
  </conditionalFormatting>
  <conditionalFormatting sqref="E22">
    <cfRule type="expression" dxfId="3540" priority="1658">
      <formula>COUNTIFS(bloq,1,luni,E22)&gt;1</formula>
    </cfRule>
  </conditionalFormatting>
  <conditionalFormatting sqref="E25">
    <cfRule type="expression" dxfId="3539" priority="1654">
      <formula>COUNTIFS(bloq,2,luni,E25)&gt;1</formula>
    </cfRule>
  </conditionalFormatting>
  <conditionalFormatting sqref="E25:F25">
    <cfRule type="expression" dxfId="3538" priority="1653">
      <formula>COUNTIFS(bloq,2,mari,E25)&gt;1</formula>
    </cfRule>
  </conditionalFormatting>
  <conditionalFormatting sqref="G25">
    <cfRule type="expression" dxfId="3537" priority="1649">
      <formula>COUNTIFS(bloq,2,luni,G25)&gt;1</formula>
    </cfRule>
  </conditionalFormatting>
  <conditionalFormatting sqref="E23:I23">
    <cfRule type="expression" dxfId="3536" priority="1647">
      <formula>COUNTIFS(bloq,2,luna,E23)&gt;1</formula>
    </cfRule>
  </conditionalFormatting>
  <conditionalFormatting sqref="E26:I26">
    <cfRule type="expression" dxfId="3535" priority="1646">
      <formula>COUNTIFS(bloq,2,luna,E26)&gt;1</formula>
    </cfRule>
  </conditionalFormatting>
  <conditionalFormatting sqref="E21:I26">
    <cfRule type="cellIs" dxfId="3534" priority="1645" operator="equal">
      <formula>0</formula>
    </cfRule>
  </conditionalFormatting>
  <conditionalFormatting sqref="F22">
    <cfRule type="expression" dxfId="3533" priority="1657">
      <formula>COUNTIFS(bloq,1,mari,F22)&gt;1</formula>
    </cfRule>
  </conditionalFormatting>
  <conditionalFormatting sqref="G22">
    <cfRule type="expression" dxfId="3532" priority="1656">
      <formula>COUNTIFS(bloq,1,miei,G22)&gt;1</formula>
    </cfRule>
  </conditionalFormatting>
  <conditionalFormatting sqref="H22">
    <cfRule type="expression" dxfId="3531" priority="1655">
      <formula>COUNTIFS(bloq,1,juei,H22)&gt;1</formula>
    </cfRule>
  </conditionalFormatting>
  <conditionalFormatting sqref="H25:I25">
    <cfRule type="expression" dxfId="3530" priority="1650">
      <formula>COUNTIFS(bloq,2,viei,H25)&gt;1</formula>
    </cfRule>
    <cfRule type="expression" dxfId="3529" priority="1651">
      <formula>COUNTIFS(bloq,2,juei,H25)&gt;1</formula>
    </cfRule>
    <cfRule type="expression" dxfId="3528" priority="1652">
      <formula>COUNTIFS(bloq,2,miei,H25)&gt;1</formula>
    </cfRule>
  </conditionalFormatting>
  <conditionalFormatting sqref="I22">
    <cfRule type="expression" dxfId="3527" priority="1648">
      <formula>COUNTIFS(bloq,2,mari,I22)&gt;1</formula>
    </cfRule>
  </conditionalFormatting>
  <conditionalFormatting sqref="E22">
    <cfRule type="expression" dxfId="3526" priority="1626">
      <formula>COUNTIFS(bloq,1,luni,E22)&gt;1</formula>
    </cfRule>
  </conditionalFormatting>
  <conditionalFormatting sqref="E23">
    <cfRule type="expression" dxfId="3525" priority="1625">
      <formula>COUNTIFS(bloq,1,luna,E23)&gt;1</formula>
    </cfRule>
  </conditionalFormatting>
  <conditionalFormatting sqref="E26">
    <cfRule type="expression" dxfId="3524" priority="1632">
      <formula>COUNTIFS(bloq,2,luna,E26)&gt;1</formula>
    </cfRule>
  </conditionalFormatting>
  <conditionalFormatting sqref="E25:G25">
    <cfRule type="expression" dxfId="3523" priority="1636">
      <formula>COUNTIFS(bloq,2,luni,E25)&gt;1</formula>
    </cfRule>
  </conditionalFormatting>
  <conditionalFormatting sqref="E21:I26">
    <cfRule type="cellIs" dxfId="3522" priority="1624" operator="equal">
      <formula>0</formula>
    </cfRule>
  </conditionalFormatting>
  <conditionalFormatting sqref="F22">
    <cfRule type="expression" dxfId="3521" priority="1644">
      <formula>COUNTIFS(bloq,1,mari,F22)&gt;1</formula>
    </cfRule>
  </conditionalFormatting>
  <conditionalFormatting sqref="F23">
    <cfRule type="expression" dxfId="3520" priority="1640">
      <formula>COUNTIFS(bloq,1,mara,F23)&gt;1</formula>
    </cfRule>
  </conditionalFormatting>
  <conditionalFormatting sqref="F25">
    <cfRule type="expression" dxfId="3519" priority="1635">
      <formula>COUNTIFS(bloq,2,mari,F25)&gt;1</formula>
    </cfRule>
  </conditionalFormatting>
  <conditionalFormatting sqref="F26">
    <cfRule type="expression" dxfId="3518" priority="1631">
      <formula>COUNTIFS(bloq,2,mara,F26)&gt;1</formula>
    </cfRule>
  </conditionalFormatting>
  <conditionalFormatting sqref="G22">
    <cfRule type="expression" dxfId="3517" priority="1643">
      <formula>COUNTIFS(bloq,1,miei,G22)&gt;1</formula>
    </cfRule>
  </conditionalFormatting>
  <conditionalFormatting sqref="G23">
    <cfRule type="expression" dxfId="3516" priority="1639">
      <formula>COUNTIFS(bloq,1,miea,G23)&gt;1</formula>
    </cfRule>
  </conditionalFormatting>
  <conditionalFormatting sqref="G25">
    <cfRule type="expression" dxfId="3515" priority="1634">
      <formula>COUNTIFS(bloq,2,miei,G25)&gt;1</formula>
    </cfRule>
  </conditionalFormatting>
  <conditionalFormatting sqref="G26">
    <cfRule type="expression" dxfId="3514" priority="1630">
      <formula>COUNTIFS(bloq,2,miea,G26)&gt;1</formula>
    </cfRule>
  </conditionalFormatting>
  <conditionalFormatting sqref="H22">
    <cfRule type="expression" dxfId="3513" priority="1642">
      <formula>COUNTIFS(bloq,1,juei,H22)&gt;1</formula>
    </cfRule>
  </conditionalFormatting>
  <conditionalFormatting sqref="H23:I23">
    <cfRule type="expression" dxfId="3512" priority="1638">
      <formula>COUNTIFS(bloq,1,juea,H23)&gt;1</formula>
    </cfRule>
  </conditionalFormatting>
  <conditionalFormatting sqref="H25">
    <cfRule type="expression" dxfId="3511" priority="1628">
      <formula>COUNTIFS(bloq,2,juei,H25)&gt;1</formula>
    </cfRule>
  </conditionalFormatting>
  <conditionalFormatting sqref="H26">
    <cfRule type="expression" dxfId="3510" priority="1627">
      <formula>COUNTIFS(bloq,2,juea,H26)&gt;1</formula>
    </cfRule>
  </conditionalFormatting>
  <conditionalFormatting sqref="I22">
    <cfRule type="expression" dxfId="3509" priority="1641">
      <formula>COUNTIFS(bloq,1,viei,I22)&gt;1</formula>
    </cfRule>
  </conditionalFormatting>
  <conditionalFormatting sqref="I23">
    <cfRule type="expression" dxfId="3508" priority="1637">
      <formula>COUNTIFS(bloq,1,viea,I23)&gt;1</formula>
    </cfRule>
  </conditionalFormatting>
  <conditionalFormatting sqref="I25">
    <cfRule type="expression" dxfId="3507" priority="1633">
      <formula>COUNTIFS(bloq,2,viei,I25)&gt;1</formula>
    </cfRule>
  </conditionalFormatting>
  <conditionalFormatting sqref="I26">
    <cfRule type="expression" dxfId="3506" priority="1629">
      <formula>COUNTIFS(bloq,2,viea,I26)&gt;1</formula>
    </cfRule>
  </conditionalFormatting>
  <conditionalFormatting sqref="E26:I26">
    <cfRule type="expression" dxfId="3505" priority="1623">
      <formula>COUNTIFS(bloq,2,luna,E26)&gt;1</formula>
    </cfRule>
  </conditionalFormatting>
  <conditionalFormatting sqref="E26:I26">
    <cfRule type="expression" dxfId="3504" priority="1622">
      <formula>COUNTIFS(bloq,1,luna,E26)&gt;1</formula>
    </cfRule>
  </conditionalFormatting>
  <conditionalFormatting sqref="G23:I23">
    <cfRule type="expression" dxfId="3503" priority="1621">
      <formula>COUNTIFS(bloq,1,luna,G23)&gt;1</formula>
    </cfRule>
  </conditionalFormatting>
  <conditionalFormatting sqref="E37">
    <cfRule type="expression" dxfId="3502" priority="1620">
      <formula>COUNTIFS(bloq,3,luni,E37)&gt;1</formula>
    </cfRule>
  </conditionalFormatting>
  <conditionalFormatting sqref="E38">
    <cfRule type="expression" dxfId="3501" priority="1615">
      <formula>COUNTIFS(bloq,3,luna,E38)&gt;1</formula>
    </cfRule>
  </conditionalFormatting>
  <conditionalFormatting sqref="E36:I38">
    <cfRule type="cellIs" dxfId="3500" priority="1610" operator="equal">
      <formula>0</formula>
    </cfRule>
  </conditionalFormatting>
  <conditionalFormatting sqref="F37">
    <cfRule type="expression" dxfId="3499" priority="1619">
      <formula>COUNTIFS(bloq,3,mari,F37)&gt;1</formula>
    </cfRule>
  </conditionalFormatting>
  <conditionalFormatting sqref="F38">
    <cfRule type="expression" dxfId="3498" priority="1614">
      <formula>COUNTIFS(bloq,3,mara,F38)&gt;1</formula>
    </cfRule>
  </conditionalFormatting>
  <conditionalFormatting sqref="G37">
    <cfRule type="expression" dxfId="3497" priority="1618">
      <formula>COUNTIFS(bloq,3,miei,G37)&gt;1</formula>
    </cfRule>
  </conditionalFormatting>
  <conditionalFormatting sqref="G38">
    <cfRule type="expression" dxfId="3496" priority="1613">
      <formula>COUNTIFS(bloq,3,miea,G38)&gt;1</formula>
    </cfRule>
  </conditionalFormatting>
  <conditionalFormatting sqref="H37">
    <cfRule type="expression" dxfId="3495" priority="1617">
      <formula>COUNTIFS(bloq,3,juei,H37)&gt;1</formula>
    </cfRule>
  </conditionalFormatting>
  <conditionalFormatting sqref="H38">
    <cfRule type="expression" dxfId="3494" priority="1612">
      <formula>COUNTIFS(bloq,3,juea,H38)&gt;1</formula>
    </cfRule>
  </conditionalFormatting>
  <conditionalFormatting sqref="H37:I37">
    <cfRule type="expression" dxfId="3493" priority="1616">
      <formula>COUNTIFS(bloq,3,viei,H37)&gt;1</formula>
    </cfRule>
  </conditionalFormatting>
  <conditionalFormatting sqref="H38:I38">
    <cfRule type="expression" dxfId="3492" priority="1611">
      <formula>COUNTIFS(bloq,3,viea,H38)&gt;1</formula>
    </cfRule>
  </conditionalFormatting>
  <conditionalFormatting sqref="E37:I37">
    <cfRule type="expression" dxfId="3491" priority="1609">
      <formula>COUNTIFS(bloq,3,luni,E37)&gt;1</formula>
    </cfRule>
  </conditionalFormatting>
  <conditionalFormatting sqref="E38:I38">
    <cfRule type="expression" dxfId="3490" priority="1604">
      <formula>COUNTIFS(bloq,3,luna,E38)&gt;1</formula>
    </cfRule>
  </conditionalFormatting>
  <conditionalFormatting sqref="E36:I38">
    <cfRule type="cellIs" dxfId="3489" priority="1599" operator="equal">
      <formula>0</formula>
    </cfRule>
  </conditionalFormatting>
  <conditionalFormatting sqref="F37">
    <cfRule type="expression" dxfId="3488" priority="1608">
      <formula>COUNTIFS(bloq,3,mari,F37)&gt;1</formula>
    </cfRule>
  </conditionalFormatting>
  <conditionalFormatting sqref="F38">
    <cfRule type="expression" dxfId="3487" priority="1603">
      <formula>COUNTIFS(bloq,3,mara,F38)&gt;1</formula>
    </cfRule>
  </conditionalFormatting>
  <conditionalFormatting sqref="G37">
    <cfRule type="expression" dxfId="3486" priority="1607">
      <formula>COUNTIFS(bloq,3,miei,G37)&gt;1</formula>
    </cfRule>
  </conditionalFormatting>
  <conditionalFormatting sqref="G38">
    <cfRule type="expression" dxfId="3485" priority="1602">
      <formula>COUNTIFS(bloq,3,miea,G38)&gt;1</formula>
    </cfRule>
  </conditionalFormatting>
  <conditionalFormatting sqref="H37">
    <cfRule type="expression" dxfId="3484" priority="1606">
      <formula>COUNTIFS(bloq,3,juei,H37)&gt;1</formula>
    </cfRule>
  </conditionalFormatting>
  <conditionalFormatting sqref="H38">
    <cfRule type="expression" dxfId="3483" priority="1601">
      <formula>COUNTIFS(bloq,3,juea,H38)&gt;1</formula>
    </cfRule>
  </conditionalFormatting>
  <conditionalFormatting sqref="I37">
    <cfRule type="expression" dxfId="3482" priority="1605">
      <formula>COUNTIFS(bloq,3,viei,I37)&gt;1</formula>
    </cfRule>
  </conditionalFormatting>
  <conditionalFormatting sqref="I38">
    <cfRule type="expression" dxfId="3481" priority="1600">
      <formula>COUNTIFS(bloq,3,viea,I38)&gt;1</formula>
    </cfRule>
  </conditionalFormatting>
  <conditionalFormatting sqref="E31">
    <cfRule type="expression" dxfId="3480" priority="1598">
      <formula>COUNTIFS(bloq,1,luni,E31)&gt;1</formula>
    </cfRule>
  </conditionalFormatting>
  <conditionalFormatting sqref="E34">
    <cfRule type="expression" dxfId="3479" priority="1594">
      <formula>COUNTIFS(bloq,2,luni,E34)&gt;1</formula>
    </cfRule>
  </conditionalFormatting>
  <conditionalFormatting sqref="E34:F34">
    <cfRule type="expression" dxfId="3478" priority="1593">
      <formula>COUNTIFS(bloq,2,mari,E34)&gt;1</formula>
    </cfRule>
  </conditionalFormatting>
  <conditionalFormatting sqref="G34">
    <cfRule type="expression" dxfId="3477" priority="1589">
      <formula>COUNTIFS(bloq,2,luni,G34)&gt;1</formula>
    </cfRule>
  </conditionalFormatting>
  <conditionalFormatting sqref="E32:I32">
    <cfRule type="expression" dxfId="3476" priority="1587">
      <formula>COUNTIFS(bloq,2,luna,E32)&gt;1</formula>
    </cfRule>
  </conditionalFormatting>
  <conditionalFormatting sqref="E35:I35">
    <cfRule type="expression" dxfId="3475" priority="1586">
      <formula>COUNTIFS(bloq,2,luna,E35)&gt;1</formula>
    </cfRule>
  </conditionalFormatting>
  <conditionalFormatting sqref="E30:I35">
    <cfRule type="cellIs" dxfId="3474" priority="1585" operator="equal">
      <formula>0</formula>
    </cfRule>
  </conditionalFormatting>
  <conditionalFormatting sqref="E31:F31">
    <cfRule type="expression" dxfId="3473" priority="1597">
      <formula>COUNTIFS(bloq,1,mari,E31)&gt;1</formula>
    </cfRule>
  </conditionalFormatting>
  <conditionalFormatting sqref="G31">
    <cfRule type="expression" dxfId="3472" priority="1596">
      <formula>COUNTIFS(bloq,1,miei,G31)&gt;1</formula>
    </cfRule>
  </conditionalFormatting>
  <conditionalFormatting sqref="H31">
    <cfRule type="expression" dxfId="3471" priority="1595">
      <formula>COUNTIFS(bloq,1,juei,H31)&gt;1</formula>
    </cfRule>
  </conditionalFormatting>
  <conditionalFormatting sqref="H34:I34">
    <cfRule type="expression" dxfId="3470" priority="1590">
      <formula>COUNTIFS(bloq,2,viei,H34)&gt;1</formula>
    </cfRule>
    <cfRule type="expression" dxfId="3469" priority="1591">
      <formula>COUNTIFS(bloq,2,juei,H34)&gt;1</formula>
    </cfRule>
    <cfRule type="expression" dxfId="3468" priority="1592">
      <formula>COUNTIFS(bloq,2,miei,H34)&gt;1</formula>
    </cfRule>
  </conditionalFormatting>
  <conditionalFormatting sqref="I31">
    <cfRule type="expression" dxfId="3467" priority="1588">
      <formula>COUNTIFS(bloq,2,mari,I31)&gt;1</formula>
    </cfRule>
  </conditionalFormatting>
  <conditionalFormatting sqref="E31">
    <cfRule type="expression" dxfId="3466" priority="1566">
      <formula>COUNTIFS(bloq,1,luni,E31)&gt;1</formula>
    </cfRule>
  </conditionalFormatting>
  <conditionalFormatting sqref="E32">
    <cfRule type="expression" dxfId="3465" priority="1565">
      <formula>COUNTIFS(bloq,1,luna,E32)&gt;1</formula>
    </cfRule>
  </conditionalFormatting>
  <conditionalFormatting sqref="E35">
    <cfRule type="expression" dxfId="3464" priority="1572">
      <formula>COUNTIFS(bloq,2,luna,E35)&gt;1</formula>
    </cfRule>
  </conditionalFormatting>
  <conditionalFormatting sqref="E34:G34">
    <cfRule type="expression" dxfId="3463" priority="1576">
      <formula>COUNTIFS(bloq,2,luni,E34)&gt;1</formula>
    </cfRule>
  </conditionalFormatting>
  <conditionalFormatting sqref="E30:I35">
    <cfRule type="cellIs" dxfId="3462" priority="1564" operator="equal">
      <formula>0</formula>
    </cfRule>
  </conditionalFormatting>
  <conditionalFormatting sqref="E31:F31">
    <cfRule type="expression" dxfId="3461" priority="1584">
      <formula>COUNTIFS(bloq,1,mari,E31)&gt;1</formula>
    </cfRule>
  </conditionalFormatting>
  <conditionalFormatting sqref="F32">
    <cfRule type="expression" dxfId="3460" priority="1580">
      <formula>COUNTIFS(bloq,1,mara,F32)&gt;1</formula>
    </cfRule>
  </conditionalFormatting>
  <conditionalFormatting sqref="F34">
    <cfRule type="expression" dxfId="3459" priority="1575">
      <formula>COUNTIFS(bloq,2,mari,F34)&gt;1</formula>
    </cfRule>
  </conditionalFormatting>
  <conditionalFormatting sqref="F35">
    <cfRule type="expression" dxfId="3458" priority="1571">
      <formula>COUNTIFS(bloq,2,mara,F35)&gt;1</formula>
    </cfRule>
  </conditionalFormatting>
  <conditionalFormatting sqref="G31">
    <cfRule type="expression" dxfId="3457" priority="1583">
      <formula>COUNTIFS(bloq,1,miei,G31)&gt;1</formula>
    </cfRule>
  </conditionalFormatting>
  <conditionalFormatting sqref="G32">
    <cfRule type="expression" dxfId="3456" priority="1579">
      <formula>COUNTIFS(bloq,1,miea,G32)&gt;1</formula>
    </cfRule>
  </conditionalFormatting>
  <conditionalFormatting sqref="G34">
    <cfRule type="expression" dxfId="3455" priority="1574">
      <formula>COUNTIFS(bloq,2,miei,G34)&gt;1</formula>
    </cfRule>
  </conditionalFormatting>
  <conditionalFormatting sqref="G35">
    <cfRule type="expression" dxfId="3454" priority="1570">
      <formula>COUNTIFS(bloq,2,miea,G35)&gt;1</formula>
    </cfRule>
  </conditionalFormatting>
  <conditionalFormatting sqref="H31">
    <cfRule type="expression" dxfId="3453" priority="1582">
      <formula>COUNTIFS(bloq,1,juei,H31)&gt;1</formula>
    </cfRule>
  </conditionalFormatting>
  <conditionalFormatting sqref="H32">
    <cfRule type="expression" dxfId="3452" priority="1578">
      <formula>COUNTIFS(bloq,1,juea,H32)&gt;1</formula>
    </cfRule>
  </conditionalFormatting>
  <conditionalFormatting sqref="H34">
    <cfRule type="expression" dxfId="3451" priority="1568">
      <formula>COUNTIFS(bloq,2,juei,H34)&gt;1</formula>
    </cfRule>
  </conditionalFormatting>
  <conditionalFormatting sqref="H35">
    <cfRule type="expression" dxfId="3450" priority="1567">
      <formula>COUNTIFS(bloq,2,juea,H35)&gt;1</formula>
    </cfRule>
  </conditionalFormatting>
  <conditionalFormatting sqref="I31">
    <cfRule type="expression" dxfId="3449" priority="1581">
      <formula>COUNTIFS(bloq,1,viei,I31)&gt;1</formula>
    </cfRule>
  </conditionalFormatting>
  <conditionalFormatting sqref="I32">
    <cfRule type="expression" dxfId="3448" priority="1577">
      <formula>COUNTIFS(bloq,1,viea,I32)&gt;1</formula>
    </cfRule>
  </conditionalFormatting>
  <conditionalFormatting sqref="I34">
    <cfRule type="expression" dxfId="3447" priority="1573">
      <formula>COUNTIFS(bloq,2,viei,I34)&gt;1</formula>
    </cfRule>
  </conditionalFormatting>
  <conditionalFormatting sqref="I35">
    <cfRule type="expression" dxfId="3446" priority="1569">
      <formula>COUNTIFS(bloq,2,viea,I35)&gt;1</formula>
    </cfRule>
  </conditionalFormatting>
  <conditionalFormatting sqref="E35:I35">
    <cfRule type="expression" dxfId="3445" priority="1563">
      <formula>COUNTIFS(bloq,2,luna,E35)&gt;1</formula>
    </cfRule>
  </conditionalFormatting>
  <conditionalFormatting sqref="E35:I35">
    <cfRule type="expression" dxfId="3444" priority="1562">
      <formula>COUNTIFS(bloq,1,luna,E35)&gt;1</formula>
    </cfRule>
  </conditionalFormatting>
  <conditionalFormatting sqref="G32:I32">
    <cfRule type="expression" dxfId="3443" priority="1561">
      <formula>COUNTIFS(bloq,1,luna,G32)&gt;1</formula>
    </cfRule>
  </conditionalFormatting>
  <conditionalFormatting sqref="E74:I74">
    <cfRule type="expression" dxfId="3442" priority="1560">
      <formula>COUNTIFS(bloq,3,juea,E74)&gt;1</formula>
    </cfRule>
  </conditionalFormatting>
  <conditionalFormatting sqref="E74:I74">
    <cfRule type="expression" dxfId="3441" priority="1559">
      <formula>COUNTIFS(bloq,3,viea,E74)&gt;1</formula>
    </cfRule>
  </conditionalFormatting>
  <conditionalFormatting sqref="E74:I74">
    <cfRule type="expression" dxfId="3440" priority="1558">
      <formula>COUNTIFS(bloq,3,juea,E74)&gt;1</formula>
    </cfRule>
  </conditionalFormatting>
  <conditionalFormatting sqref="E74:I74">
    <cfRule type="expression" dxfId="3439" priority="1557">
      <formula>COUNTIFS(bloq,3,viea,E74)&gt;1</formula>
    </cfRule>
  </conditionalFormatting>
  <conditionalFormatting sqref="E84">
    <cfRule type="cellIs" dxfId="3438" priority="1556" operator="equal">
      <formula>0</formula>
    </cfRule>
  </conditionalFormatting>
  <conditionalFormatting sqref="E84">
    <cfRule type="cellIs" dxfId="3437" priority="1555" operator="equal">
      <formula>0</formula>
    </cfRule>
  </conditionalFormatting>
  <conditionalFormatting sqref="E46">
    <cfRule type="expression" dxfId="3436" priority="1554">
      <formula>COUNTIFS(bloq,3,miei,E46)&gt;1</formula>
    </cfRule>
  </conditionalFormatting>
  <conditionalFormatting sqref="E46">
    <cfRule type="expression" dxfId="3435" priority="1553">
      <formula>COUNTIFS(bloq,3,miei,E46)&gt;1</formula>
    </cfRule>
  </conditionalFormatting>
  <conditionalFormatting sqref="G46">
    <cfRule type="expression" dxfId="3434" priority="1552">
      <formula>COUNTIFS(bloq,2,luni,G46)&gt;1</formula>
    </cfRule>
  </conditionalFormatting>
  <conditionalFormatting sqref="G46">
    <cfRule type="expression" dxfId="3433" priority="1551">
      <formula>COUNTIFS(bloq,2,luni,G46)&gt;1</formula>
    </cfRule>
  </conditionalFormatting>
  <conditionalFormatting sqref="G46">
    <cfRule type="expression" dxfId="3432" priority="1550">
      <formula>COUNTIFS(bloq,2,miei,G46)&gt;1</formula>
    </cfRule>
  </conditionalFormatting>
  <conditionalFormatting sqref="E128">
    <cfRule type="expression" dxfId="3431" priority="1549">
      <formula>COUNTIFS(bloq,2,luna,E128)&gt;1</formula>
    </cfRule>
  </conditionalFormatting>
  <conditionalFormatting sqref="E128">
    <cfRule type="expression" dxfId="3430" priority="1548">
      <formula>COUNTIFS(bloq,2,mara,E128)&gt;1</formula>
    </cfRule>
  </conditionalFormatting>
  <conditionalFormatting sqref="E128">
    <cfRule type="expression" dxfId="3429" priority="1547">
      <formula>COUNTIFS(bloq,2,luna,E128)&gt;1</formula>
    </cfRule>
  </conditionalFormatting>
  <conditionalFormatting sqref="E128">
    <cfRule type="expression" dxfId="3428" priority="1546">
      <formula>COUNTIFS(bloq,2,luna,E128)&gt;1</formula>
    </cfRule>
  </conditionalFormatting>
  <conditionalFormatting sqref="E128">
    <cfRule type="expression" dxfId="3427" priority="1545">
      <formula>COUNTIFS(bloq,2,mara,E128)&gt;1</formula>
    </cfRule>
  </conditionalFormatting>
  <conditionalFormatting sqref="E128">
    <cfRule type="expression" dxfId="3426" priority="1544">
      <formula>COUNTIFS(bloq,2,luna,E128)&gt;1</formula>
    </cfRule>
  </conditionalFormatting>
  <conditionalFormatting sqref="H128">
    <cfRule type="expression" dxfId="3425" priority="1543">
      <formula>COUNTIFS(bloq,3,luna,H128)&gt;1</formula>
    </cfRule>
  </conditionalFormatting>
  <conditionalFormatting sqref="H128">
    <cfRule type="expression" dxfId="3424" priority="1542">
      <formula>COUNTIFS(bloq,2,luna,H128)&gt;1</formula>
    </cfRule>
  </conditionalFormatting>
  <conditionalFormatting sqref="H128">
    <cfRule type="expression" dxfId="3423" priority="1541">
      <formula>COUNTIFS(bloq,2,mara,H128)&gt;1</formula>
    </cfRule>
  </conditionalFormatting>
  <conditionalFormatting sqref="H128">
    <cfRule type="expression" dxfId="3422" priority="1540">
      <formula>COUNTIFS(bloq,2,luna,H128)&gt;1</formula>
    </cfRule>
  </conditionalFormatting>
  <conditionalFormatting sqref="H128">
    <cfRule type="expression" dxfId="3421" priority="1539">
      <formula>COUNTIFS(bloq,2,luna,H128)&gt;1</formula>
    </cfRule>
  </conditionalFormatting>
  <conditionalFormatting sqref="H128">
    <cfRule type="expression" dxfId="3420" priority="1538">
      <formula>COUNTIFS(bloq,2,mara,H128)&gt;1</formula>
    </cfRule>
  </conditionalFormatting>
  <conditionalFormatting sqref="H128">
    <cfRule type="expression" dxfId="3419" priority="1537">
      <formula>COUNTIFS(bloq,2,luna,H128)&gt;1</formula>
    </cfRule>
  </conditionalFormatting>
  <conditionalFormatting sqref="H133">
    <cfRule type="expression" dxfId="3418" priority="1536">
      <formula>COUNTIFS(bloq,2,luni,H133)&gt;1</formula>
    </cfRule>
  </conditionalFormatting>
  <conditionalFormatting sqref="H133">
    <cfRule type="expression" dxfId="3417" priority="1535">
      <formula>COUNTIFS(bloq,2,mari,H133)&gt;1</formula>
    </cfRule>
  </conditionalFormatting>
  <conditionalFormatting sqref="F100">
    <cfRule type="expression" dxfId="3416" priority="1534">
      <formula>COUNTIFS(bloq,3,viei,F100)&gt;1</formula>
    </cfRule>
  </conditionalFormatting>
  <conditionalFormatting sqref="F100">
    <cfRule type="expression" dxfId="3415" priority="1533">
      <formula>COUNTIFS(bloq,3,viei,F100)&gt;1</formula>
    </cfRule>
  </conditionalFormatting>
  <conditionalFormatting sqref="G136">
    <cfRule type="expression" dxfId="3414" priority="1529">
      <formula>COUNTIFS(bloq,2,luni,G136)&gt;1</formula>
    </cfRule>
  </conditionalFormatting>
  <conditionalFormatting sqref="H136">
    <cfRule type="expression" dxfId="3413" priority="1530">
      <formula>COUNTIFS(bloq,2,viei,H136)&gt;1</formula>
    </cfRule>
    <cfRule type="expression" dxfId="3412" priority="1531">
      <formula>COUNTIFS(bloq,2,juei,H136)&gt;1</formula>
    </cfRule>
    <cfRule type="expression" dxfId="3411" priority="1532">
      <formula>COUNTIFS(bloq,2,miei,H136)&gt;1</formula>
    </cfRule>
  </conditionalFormatting>
  <conditionalFormatting sqref="F136:H136">
    <cfRule type="expression" dxfId="3410" priority="1528">
      <formula>COUNTIFS(bloq,2,luni,F136)&gt;1</formula>
    </cfRule>
  </conditionalFormatting>
  <conditionalFormatting sqref="G136">
    <cfRule type="expression" dxfId="3409" priority="1527">
      <formula>COUNTIFS(bloq,2,miei,G136)&gt;1</formula>
    </cfRule>
  </conditionalFormatting>
  <conditionalFormatting sqref="H136">
    <cfRule type="expression" dxfId="3408" priority="1526">
      <formula>COUNTIFS(bloq,2,juei,H136)&gt;1</formula>
    </cfRule>
  </conditionalFormatting>
  <conditionalFormatting sqref="H136">
    <cfRule type="expression" dxfId="3407" priority="1525">
      <formula>COUNTIFS(bloq,2,luni,H136)&gt;1</formula>
    </cfRule>
  </conditionalFormatting>
  <conditionalFormatting sqref="H136">
    <cfRule type="expression" dxfId="3406" priority="1524">
      <formula>COUNTIFS(bloq,2,mari,H136)&gt;1</formula>
    </cfRule>
  </conditionalFormatting>
  <conditionalFormatting sqref="F133">
    <cfRule type="expression" dxfId="3405" priority="1521">
      <formula>COUNTIFS(bloq,2,viei,F133)&gt;1</formula>
    </cfRule>
    <cfRule type="expression" dxfId="3404" priority="1522">
      <formula>COUNTIFS(bloq,2,juei,F133)&gt;1</formula>
    </cfRule>
    <cfRule type="expression" dxfId="3403" priority="1523">
      <formula>COUNTIFS(bloq,2,miei,F133)&gt;1</formula>
    </cfRule>
  </conditionalFormatting>
  <conditionalFormatting sqref="F133">
    <cfRule type="expression" dxfId="3402" priority="1520">
      <formula>COUNTIFS(bloq,2,juei,F133)&gt;1</formula>
    </cfRule>
  </conditionalFormatting>
  <conditionalFormatting sqref="F133">
    <cfRule type="expression" dxfId="3401" priority="1519">
      <formula>COUNTIFS(bloq,2,luni,F133)&gt;1</formula>
    </cfRule>
  </conditionalFormatting>
  <conditionalFormatting sqref="F133">
    <cfRule type="expression" dxfId="3400" priority="1518">
      <formula>COUNTIFS(bloq,2,mari,F133)&gt;1</formula>
    </cfRule>
  </conditionalFormatting>
  <conditionalFormatting sqref="F136">
    <cfRule type="expression" dxfId="3399" priority="1517">
      <formula>COUNTIFS(bloq,3,juei,F136)&gt;1</formula>
    </cfRule>
  </conditionalFormatting>
  <conditionalFormatting sqref="F136">
    <cfRule type="expression" dxfId="3398" priority="1516">
      <formula>COUNTIFS(bloq,3,viei,F136)&gt;1</formula>
    </cfRule>
  </conditionalFormatting>
  <conditionalFormatting sqref="F136">
    <cfRule type="expression" dxfId="3397" priority="1515">
      <formula>COUNTIFS(bloq,3,juei,F136)&gt;1</formula>
    </cfRule>
  </conditionalFormatting>
  <conditionalFormatting sqref="F136">
    <cfRule type="expression" dxfId="3396" priority="1512">
      <formula>COUNTIFS(bloq,2,viei,F136)&gt;1</formula>
    </cfRule>
    <cfRule type="expression" dxfId="3395" priority="1513">
      <formula>COUNTIFS(bloq,2,juei,F136)&gt;1</formula>
    </cfRule>
    <cfRule type="expression" dxfId="3394" priority="1514">
      <formula>COUNTIFS(bloq,2,miei,F136)&gt;1</formula>
    </cfRule>
  </conditionalFormatting>
  <conditionalFormatting sqref="F136">
    <cfRule type="expression" dxfId="3393" priority="1511">
      <formula>COUNTIFS(bloq,2,juei,F136)&gt;1</formula>
    </cfRule>
  </conditionalFormatting>
  <conditionalFormatting sqref="F136">
    <cfRule type="expression" dxfId="3392" priority="1510">
      <formula>COUNTIFS(bloq,2,luni,F136)&gt;1</formula>
    </cfRule>
  </conditionalFormatting>
  <conditionalFormatting sqref="F136">
    <cfRule type="expression" dxfId="3391" priority="1509">
      <formula>COUNTIFS(bloq,2,mari,F136)&gt;1</formula>
    </cfRule>
  </conditionalFormatting>
  <conditionalFormatting sqref="H55">
    <cfRule type="expression" dxfId="3390" priority="1508">
      <formula>COUNTIFS(bloq,3,luni,H55)&gt;1</formula>
    </cfRule>
  </conditionalFormatting>
  <conditionalFormatting sqref="E55">
    <cfRule type="expression" dxfId="3389" priority="1507">
      <formula>COUNTIFS(bloq,3,viei,E55)&gt;1</formula>
    </cfRule>
  </conditionalFormatting>
  <conditionalFormatting sqref="E55">
    <cfRule type="expression" dxfId="3388" priority="1506">
      <formula>COUNTIFS(bloq,3,viei,E55)&gt;1</formula>
    </cfRule>
  </conditionalFormatting>
  <conditionalFormatting sqref="E146:I146">
    <cfRule type="expression" dxfId="3387" priority="1505">
      <formula>COUNTIFS(bloq,2,luna,E146)&gt;1</formula>
    </cfRule>
  </conditionalFormatting>
  <conditionalFormatting sqref="E146:I146">
    <cfRule type="expression" dxfId="3386" priority="1504">
      <formula>COUNTIFS(bloq,2,mara,E146)&gt;1</formula>
    </cfRule>
  </conditionalFormatting>
  <conditionalFormatting sqref="E146:I146">
    <cfRule type="expression" dxfId="3385" priority="1503">
      <formula>COUNTIFS(bloq,2,luna,E146)&gt;1</formula>
    </cfRule>
  </conditionalFormatting>
  <conditionalFormatting sqref="H517">
    <cfRule type="expression" dxfId="3384" priority="1495">
      <formula>COUNTIFS(bloq,1,mari,H517)&gt;1</formula>
    </cfRule>
  </conditionalFormatting>
  <conditionalFormatting sqref="H518">
    <cfRule type="expression" dxfId="3383" priority="1494">
      <formula>COUNTIFS(bloq,1,mara,H518)&gt;1</formula>
    </cfRule>
  </conditionalFormatting>
  <conditionalFormatting sqref="H517">
    <cfRule type="expression" dxfId="3382" priority="1493">
      <formula>COUNTIFS(bloq,1,mari,H517)&gt;1</formula>
    </cfRule>
  </conditionalFormatting>
  <conditionalFormatting sqref="H518">
    <cfRule type="expression" dxfId="3381" priority="1492">
      <formula>COUNTIFS(bloq,2,mara,H518)&gt;1</formula>
    </cfRule>
  </conditionalFormatting>
  <conditionalFormatting sqref="F352">
    <cfRule type="expression" dxfId="3380" priority="1491">
      <formula>COUNTIFS(bloq,2,luni,F352)&gt;1</formula>
    </cfRule>
  </conditionalFormatting>
  <conditionalFormatting sqref="F351:F353">
    <cfRule type="cellIs" dxfId="3379" priority="1488" operator="equal">
      <formula>0</formula>
    </cfRule>
  </conditionalFormatting>
  <conditionalFormatting sqref="F353">
    <cfRule type="expression" dxfId="3378" priority="1489">
      <formula>COUNTIFS(bloq,2,mara,F353)&gt;1</formula>
    </cfRule>
  </conditionalFormatting>
  <conditionalFormatting sqref="F352">
    <cfRule type="expression" dxfId="3377" priority="1490">
      <formula>COUNTIFS(bloq,2,mari,F352)&gt;1</formula>
    </cfRule>
  </conditionalFormatting>
  <conditionalFormatting sqref="F352">
    <cfRule type="expression" dxfId="3376" priority="1487">
      <formula>COUNTIFS(bloq,2,mari,F352)&gt;1</formula>
    </cfRule>
  </conditionalFormatting>
  <conditionalFormatting sqref="F353">
    <cfRule type="expression" dxfId="3375" priority="1486">
      <formula>COUNTIFS(bloq,2,mara,F353)&gt;1</formula>
    </cfRule>
  </conditionalFormatting>
  <conditionalFormatting sqref="F353">
    <cfRule type="expression" dxfId="3374" priority="1485">
      <formula>COUNTIFS(bloq,2,luna,F353)&gt;1</formula>
    </cfRule>
  </conditionalFormatting>
  <conditionalFormatting sqref="F351:F353">
    <cfRule type="cellIs" dxfId="3373" priority="1484" operator="equal">
      <formula>0</formula>
    </cfRule>
  </conditionalFormatting>
  <conditionalFormatting sqref="E152:I152">
    <cfRule type="expression" dxfId="3372" priority="1483">
      <formula>COUNTIFS(bloq,2,luna,E152)&gt;1</formula>
    </cfRule>
  </conditionalFormatting>
  <conditionalFormatting sqref="E152:I152">
    <cfRule type="expression" dxfId="3371" priority="1478">
      <formula>COUNTIFS(bloq,1,luna,E152)&gt;1</formula>
    </cfRule>
  </conditionalFormatting>
  <conditionalFormatting sqref="F152">
    <cfRule type="expression" dxfId="3370" priority="1482">
      <formula>COUNTIFS(bloq,1,mara,F152)&gt;1</formula>
    </cfRule>
  </conditionalFormatting>
  <conditionalFormatting sqref="G152">
    <cfRule type="expression" dxfId="3369" priority="1481">
      <formula>COUNTIFS(bloq,1,miea,G152)&gt;1</formula>
    </cfRule>
  </conditionalFormatting>
  <conditionalFormatting sqref="H152">
    <cfRule type="expression" dxfId="3368" priority="1480">
      <formula>COUNTIFS(bloq,1,juea,H152)&gt;1</formula>
    </cfRule>
  </conditionalFormatting>
  <conditionalFormatting sqref="I152">
    <cfRule type="expression" dxfId="3367" priority="1479">
      <formula>COUNTIFS(bloq,1,viea,I152)&gt;1</formula>
    </cfRule>
  </conditionalFormatting>
  <conditionalFormatting sqref="I194">
    <cfRule type="expression" dxfId="3366" priority="1473">
      <formula>COUNTIFS(bloq,2,luna,I194)&gt;1</formula>
    </cfRule>
  </conditionalFormatting>
  <conditionalFormatting sqref="I197">
    <cfRule type="expression" dxfId="3365" priority="1472">
      <formula>COUNTIFS(bloq,2,luna,I197)&gt;1</formula>
    </cfRule>
  </conditionalFormatting>
  <conditionalFormatting sqref="I192:I197">
    <cfRule type="cellIs" dxfId="3364" priority="1471" operator="equal">
      <formula>0</formula>
    </cfRule>
  </conditionalFormatting>
  <conditionalFormatting sqref="I193">
    <cfRule type="expression" dxfId="3363" priority="1477">
      <formula>COUNTIFS(bloq,1,juei,I193)&gt;1</formula>
    </cfRule>
  </conditionalFormatting>
  <conditionalFormatting sqref="I196">
    <cfRule type="expression" dxfId="3362" priority="1474">
      <formula>COUNTIFS(bloq,2,viei,I196)&gt;1</formula>
    </cfRule>
    <cfRule type="expression" dxfId="3361" priority="1475">
      <formula>COUNTIFS(bloq,2,juei,I196)&gt;1</formula>
    </cfRule>
    <cfRule type="expression" dxfId="3360" priority="1476">
      <formula>COUNTIFS(bloq,2,miei,I196)&gt;1</formula>
    </cfRule>
  </conditionalFormatting>
  <conditionalFormatting sqref="I192:I197">
    <cfRule type="cellIs" dxfId="3359" priority="1466" operator="equal">
      <formula>0</formula>
    </cfRule>
  </conditionalFormatting>
  <conditionalFormatting sqref="I193">
    <cfRule type="expression" dxfId="3358" priority="1470">
      <formula>COUNTIFS(bloq,1,juei,I193)&gt;1</formula>
    </cfRule>
  </conditionalFormatting>
  <conditionalFormatting sqref="I194">
    <cfRule type="expression" dxfId="3357" priority="1469">
      <formula>COUNTIFS(bloq,1,juea,I194)&gt;1</formula>
    </cfRule>
  </conditionalFormatting>
  <conditionalFormatting sqref="I196">
    <cfRule type="expression" dxfId="3356" priority="1468">
      <formula>COUNTIFS(bloq,2,juei,I196)&gt;1</formula>
    </cfRule>
  </conditionalFormatting>
  <conditionalFormatting sqref="I197">
    <cfRule type="expression" dxfId="3355" priority="1467">
      <formula>COUNTIFS(bloq,2,juea,I197)&gt;1</formula>
    </cfRule>
  </conditionalFormatting>
  <conditionalFormatting sqref="G202">
    <cfRule type="expression" dxfId="3354" priority="1461">
      <formula>COUNTIFS(bloq,3,mari,G202)&gt;1</formula>
    </cfRule>
  </conditionalFormatting>
  <conditionalFormatting sqref="G203">
    <cfRule type="expression" dxfId="3353" priority="1460">
      <formula>COUNTIFS(bloq,3,mara,G203)&gt;1</formula>
    </cfRule>
  </conditionalFormatting>
  <conditionalFormatting sqref="G202">
    <cfRule type="expression" dxfId="3352" priority="1459">
      <formula>COUNTIFS(bloq,3,luni,G202)&gt;1</formula>
    </cfRule>
  </conditionalFormatting>
  <conditionalFormatting sqref="G203">
    <cfRule type="expression" dxfId="3351" priority="1457">
      <formula>COUNTIFS(bloq,3,luna,G203)&gt;1</formula>
    </cfRule>
  </conditionalFormatting>
  <conditionalFormatting sqref="G202">
    <cfRule type="expression" dxfId="3350" priority="1458">
      <formula>COUNTIFS(bloq,3,mari,G202)&gt;1</formula>
    </cfRule>
  </conditionalFormatting>
  <conditionalFormatting sqref="G203">
    <cfRule type="expression" dxfId="3349" priority="1456">
      <formula>COUNTIFS(bloq,3,mara,G203)&gt;1</formula>
    </cfRule>
  </conditionalFormatting>
  <conditionalFormatting sqref="G203">
    <cfRule type="expression" dxfId="3348" priority="1455">
      <formula>COUNTIFS(bloq,1,viea,G203)&gt;1</formula>
    </cfRule>
  </conditionalFormatting>
  <conditionalFormatting sqref="H217">
    <cfRule type="expression" dxfId="3347" priority="1454">
      <formula>COUNTIFS(bloq,3,mari,H217)&gt;1</formula>
    </cfRule>
  </conditionalFormatting>
  <conditionalFormatting sqref="H218">
    <cfRule type="expression" dxfId="3346" priority="1453">
      <formula>COUNTIFS(bloq,3,mara,H218)&gt;1</formula>
    </cfRule>
  </conditionalFormatting>
  <conditionalFormatting sqref="H217">
    <cfRule type="expression" dxfId="3345" priority="1452">
      <formula>COUNTIFS(bloq,3,mari,H217)&gt;1</formula>
    </cfRule>
  </conditionalFormatting>
  <conditionalFormatting sqref="H218">
    <cfRule type="expression" dxfId="3344" priority="1451">
      <formula>COUNTIFS(bloq,3,mara,H218)&gt;1</formula>
    </cfRule>
  </conditionalFormatting>
  <conditionalFormatting sqref="F16">
    <cfRule type="expression" dxfId="3343" priority="1450">
      <formula>COUNTIFS(bloq,1,mari,F16)&gt;1</formula>
    </cfRule>
  </conditionalFormatting>
  <conditionalFormatting sqref="G16">
    <cfRule type="expression" dxfId="3342" priority="1449">
      <formula>COUNTIFS(bloq,1,miei,G16)&gt;1</formula>
    </cfRule>
  </conditionalFormatting>
  <conditionalFormatting sqref="F16">
    <cfRule type="expression" dxfId="3341" priority="1448">
      <formula>COUNTIFS(bloq,1,mari,F16)&gt;1</formula>
    </cfRule>
  </conditionalFormatting>
  <conditionalFormatting sqref="G16">
    <cfRule type="expression" dxfId="3340" priority="1447">
      <formula>COUNTIFS(bloq,1,miei,G16)&gt;1</formula>
    </cfRule>
  </conditionalFormatting>
  <conditionalFormatting sqref="G214:H214">
    <cfRule type="expression" dxfId="3339" priority="1446">
      <formula>COUNTIFS(bloq,3,luni,G214)&gt;1</formula>
    </cfRule>
  </conditionalFormatting>
  <conditionalFormatting sqref="G215:H215">
    <cfRule type="expression" dxfId="3338" priority="1444">
      <formula>COUNTIFS(bloq,3,luna,G215)&gt;1</formula>
    </cfRule>
  </conditionalFormatting>
  <conditionalFormatting sqref="G214:H214">
    <cfRule type="expression" dxfId="3337" priority="1445">
      <formula>COUNTIFS(bloq,3,miei,G214)&gt;1</formula>
    </cfRule>
  </conditionalFormatting>
  <conditionalFormatting sqref="G215:H215">
    <cfRule type="expression" dxfId="3336" priority="1443">
      <formula>COUNTIFS(bloq,3,miea,G215)&gt;1</formula>
    </cfRule>
  </conditionalFormatting>
  <conditionalFormatting sqref="G214:H214">
    <cfRule type="expression" dxfId="3335" priority="1442">
      <formula>COUNTIFS(bloq,3,miei,G214)&gt;1</formula>
    </cfRule>
  </conditionalFormatting>
  <conditionalFormatting sqref="G215:H215">
    <cfRule type="expression" dxfId="3334" priority="1441">
      <formula>COUNTIFS(bloq,3,miea,G215)&gt;1</formula>
    </cfRule>
  </conditionalFormatting>
  <conditionalFormatting sqref="I214">
    <cfRule type="expression" dxfId="3333" priority="1440">
      <formula>COUNTIFS(bloq,3,luni,I214)&gt;1</formula>
    </cfRule>
  </conditionalFormatting>
  <conditionalFormatting sqref="I215">
    <cfRule type="expression" dxfId="3332" priority="1438">
      <formula>COUNTIFS(bloq,3,luna,I215)&gt;1</formula>
    </cfRule>
  </conditionalFormatting>
  <conditionalFormatting sqref="I214">
    <cfRule type="expression" dxfId="3331" priority="1439">
      <formula>COUNTIFS(bloq,3,juei,I214)&gt;1</formula>
    </cfRule>
  </conditionalFormatting>
  <conditionalFormatting sqref="I215">
    <cfRule type="expression" dxfId="3330" priority="1437">
      <formula>COUNTIFS(bloq,3,juea,I215)&gt;1</formula>
    </cfRule>
  </conditionalFormatting>
  <conditionalFormatting sqref="I214">
    <cfRule type="expression" dxfId="3329" priority="1436">
      <formula>COUNTIFS(bloq,3,juei,I214)&gt;1</formula>
    </cfRule>
  </conditionalFormatting>
  <conditionalFormatting sqref="I215">
    <cfRule type="expression" dxfId="3328" priority="1434">
      <formula>COUNTIFS(bloq,3,juea,I215)&gt;1</formula>
    </cfRule>
  </conditionalFormatting>
  <conditionalFormatting sqref="I214">
    <cfRule type="expression" dxfId="3327" priority="1435">
      <formula>COUNTIFS(bloq,3,viei,I214)&gt;1</formula>
    </cfRule>
  </conditionalFormatting>
  <conditionalFormatting sqref="I215">
    <cfRule type="expression" dxfId="3326" priority="1433">
      <formula>COUNTIFS(bloq,3,viea,I215)&gt;1</formula>
    </cfRule>
  </conditionalFormatting>
  <conditionalFormatting sqref="I214">
    <cfRule type="expression" dxfId="3325" priority="1432">
      <formula>COUNTIFS(bloq,3,mari,I214)&gt;1</formula>
    </cfRule>
  </conditionalFormatting>
  <conditionalFormatting sqref="I215">
    <cfRule type="expression" dxfId="3324" priority="1431">
      <formula>COUNTIFS(bloq,3,mara,I215)&gt;1</formula>
    </cfRule>
  </conditionalFormatting>
  <conditionalFormatting sqref="I214">
    <cfRule type="expression" dxfId="3323" priority="1430">
      <formula>COUNTIFS(bloq,3,mari,I214)&gt;1</formula>
    </cfRule>
  </conditionalFormatting>
  <conditionalFormatting sqref="I215">
    <cfRule type="expression" dxfId="3322" priority="1429">
      <formula>COUNTIFS(bloq,3,mara,I215)&gt;1</formula>
    </cfRule>
  </conditionalFormatting>
  <conditionalFormatting sqref="I215">
    <cfRule type="expression" dxfId="3321" priority="1428">
      <formula>COUNTIFS(bloq,2,mara,I215)&gt;1</formula>
    </cfRule>
  </conditionalFormatting>
  <conditionalFormatting sqref="I215">
    <cfRule type="expression" dxfId="3320" priority="1427">
      <formula>COUNTIFS(bloq,2,miea,I215)&gt;1</formula>
    </cfRule>
  </conditionalFormatting>
  <conditionalFormatting sqref="I215">
    <cfRule type="expression" dxfId="3319" priority="1426">
      <formula>COUNTIFS(bloq,2,mara,I215)&gt;1</formula>
    </cfRule>
  </conditionalFormatting>
  <conditionalFormatting sqref="I215">
    <cfRule type="expression" dxfId="3318" priority="1425">
      <formula>COUNTIFS(bloq,2,luna,I215)&gt;1</formula>
    </cfRule>
  </conditionalFormatting>
  <conditionalFormatting sqref="I215">
    <cfRule type="expression" dxfId="3317" priority="1424">
      <formula>COUNTIFS(bloq,3,luna,I215)&gt;1</formula>
    </cfRule>
  </conditionalFormatting>
  <conditionalFormatting sqref="I215">
    <cfRule type="expression" dxfId="3316" priority="1423">
      <formula>COUNTIFS(bloq,3,miea,I215)&gt;1</formula>
    </cfRule>
  </conditionalFormatting>
  <conditionalFormatting sqref="I215">
    <cfRule type="expression" dxfId="3315" priority="1422">
      <formula>COUNTIFS(bloq,3,miea,I215)&gt;1</formula>
    </cfRule>
  </conditionalFormatting>
  <conditionalFormatting sqref="F211">
    <cfRule type="expression" dxfId="3314" priority="1421">
      <formula>COUNTIFS(bloq,2,luni,F211)&gt;1</formula>
    </cfRule>
  </conditionalFormatting>
  <conditionalFormatting sqref="F212">
    <cfRule type="expression" dxfId="3313" priority="1419">
      <formula>COUNTIFS(bloq,2,mara,F212)&gt;1</formula>
    </cfRule>
  </conditionalFormatting>
  <conditionalFormatting sqref="F212">
    <cfRule type="expression" dxfId="3312" priority="1418">
      <formula>COUNTIFS(bloq,2,miea,F212)&gt;1</formula>
    </cfRule>
  </conditionalFormatting>
  <conditionalFormatting sqref="F211">
    <cfRule type="expression" dxfId="3311" priority="1420">
      <formula>COUNTIFS(bloq,2,miei,F211)&gt;1</formula>
    </cfRule>
  </conditionalFormatting>
  <conditionalFormatting sqref="F212">
    <cfRule type="expression" dxfId="3310" priority="1416">
      <formula>COUNTIFS(bloq,2,juea,F212)&gt;1</formula>
    </cfRule>
  </conditionalFormatting>
  <conditionalFormatting sqref="F211">
    <cfRule type="expression" dxfId="3309" priority="1417">
      <formula>COUNTIFS(bloq,2,juei,F211)&gt;1</formula>
    </cfRule>
  </conditionalFormatting>
  <conditionalFormatting sqref="F212">
    <cfRule type="expression" dxfId="3308" priority="1412">
      <formula>COUNTIFS(bloq,2,mara,F212)&gt;1</formula>
    </cfRule>
  </conditionalFormatting>
  <conditionalFormatting sqref="F212">
    <cfRule type="expression" dxfId="3307" priority="1408">
      <formula>COUNTIFS(bloq,2,luna,F212)&gt;1</formula>
    </cfRule>
  </conditionalFormatting>
  <conditionalFormatting sqref="F211">
    <cfRule type="expression" dxfId="3306" priority="1409">
      <formula>COUNTIFS(bloq,2,luni,F211)&gt;1</formula>
    </cfRule>
  </conditionalFormatting>
  <conditionalFormatting sqref="F211">
    <cfRule type="expression" dxfId="3305" priority="1413">
      <formula>COUNTIFS(bloq,2,viei,F211)&gt;1</formula>
    </cfRule>
    <cfRule type="expression" dxfId="3304" priority="1414">
      <formula>COUNTIFS(bloq,2,juei,F211)&gt;1</formula>
    </cfRule>
    <cfRule type="expression" dxfId="3303" priority="1415">
      <formula>COUNTIFS(bloq,2,miei,F211)&gt;1</formula>
    </cfRule>
  </conditionalFormatting>
  <conditionalFormatting sqref="F212">
    <cfRule type="expression" dxfId="3302" priority="1410">
      <formula>COUNTIFS(bloq,2,viea,F212)&gt;1</formula>
    </cfRule>
    <cfRule type="expression" dxfId="3301" priority="1411">
      <formula>COUNTIFS(bloq,2,juea,F212)&gt;1</formula>
    </cfRule>
  </conditionalFormatting>
  <conditionalFormatting sqref="F211">
    <cfRule type="expression" dxfId="3300" priority="1407">
      <formula>COUNTIFS(bloq,3,luni,F211)&gt;1</formula>
    </cfRule>
  </conditionalFormatting>
  <conditionalFormatting sqref="F212">
    <cfRule type="expression" dxfId="3299" priority="1405">
      <formula>COUNTIFS(bloq,3,luna,F212)&gt;1</formula>
    </cfRule>
  </conditionalFormatting>
  <conditionalFormatting sqref="F211">
    <cfRule type="expression" dxfId="3298" priority="1406">
      <formula>COUNTIFS(bloq,3,miei,F211)&gt;1</formula>
    </cfRule>
  </conditionalFormatting>
  <conditionalFormatting sqref="F212">
    <cfRule type="expression" dxfId="3297" priority="1404">
      <formula>COUNTIFS(bloq,3,miea,F212)&gt;1</formula>
    </cfRule>
  </conditionalFormatting>
  <conditionalFormatting sqref="F211">
    <cfRule type="expression" dxfId="3296" priority="1403">
      <formula>COUNTIFS(bloq,3,miei,F211)&gt;1</formula>
    </cfRule>
  </conditionalFormatting>
  <conditionalFormatting sqref="F212">
    <cfRule type="expression" dxfId="3295" priority="1402">
      <formula>COUNTIFS(bloq,3,miea,F212)&gt;1</formula>
    </cfRule>
  </conditionalFormatting>
  <conditionalFormatting sqref="E211">
    <cfRule type="expression" dxfId="3294" priority="1401">
      <formula>COUNTIFS(bloq,2,luni,E211)&gt;1</formula>
    </cfRule>
  </conditionalFormatting>
  <conditionalFormatting sqref="E212">
    <cfRule type="expression" dxfId="3293" priority="1400">
      <formula>COUNTIFS(bloq,2,luna,E212)&gt;1</formula>
    </cfRule>
  </conditionalFormatting>
  <conditionalFormatting sqref="E210:E212">
    <cfRule type="cellIs" dxfId="3292" priority="1399" operator="equal">
      <formula>0</formula>
    </cfRule>
  </conditionalFormatting>
  <conditionalFormatting sqref="E211">
    <cfRule type="expression" dxfId="3291" priority="1398">
      <formula>COUNTIFS(bloq,2,luni,E211)&gt;1</formula>
    </cfRule>
  </conditionalFormatting>
  <conditionalFormatting sqref="E210:E212">
    <cfRule type="cellIs" dxfId="3290" priority="1395" operator="equal">
      <formula>0</formula>
    </cfRule>
  </conditionalFormatting>
  <conditionalFormatting sqref="E211">
    <cfRule type="expression" dxfId="3289" priority="1397">
      <formula>COUNTIFS(bloq,2,miei,E211)&gt;1</formula>
    </cfRule>
  </conditionalFormatting>
  <conditionalFormatting sqref="E212">
    <cfRule type="expression" dxfId="3288" priority="1396">
      <formula>COUNTIFS(bloq,2,miea,E212)&gt;1</formula>
    </cfRule>
  </conditionalFormatting>
  <conditionalFormatting sqref="E216:E218">
    <cfRule type="cellIs" dxfId="3287" priority="1394" operator="equal">
      <formula>0</formula>
    </cfRule>
  </conditionalFormatting>
  <conditionalFormatting sqref="E216:E218">
    <cfRule type="cellIs" dxfId="3286" priority="1393" operator="equal">
      <formula>0</formula>
    </cfRule>
  </conditionalFormatting>
  <conditionalFormatting sqref="G223">
    <cfRule type="expression" dxfId="3285" priority="1378">
      <formula>COUNTIFS(bloq,2,viei,G223)&gt;1</formula>
    </cfRule>
  </conditionalFormatting>
  <conditionalFormatting sqref="G224">
    <cfRule type="expression" dxfId="3284" priority="1377">
      <formula>COUNTIFS(bloq,2,viea,G224)&gt;1</formula>
    </cfRule>
  </conditionalFormatting>
  <conditionalFormatting sqref="I225:I227">
    <cfRule type="cellIs" dxfId="3283" priority="1370" operator="equal">
      <formula>0</formula>
    </cfRule>
  </conditionalFormatting>
  <conditionalFormatting sqref="I225:I227">
    <cfRule type="cellIs" dxfId="3282" priority="1367" operator="equal">
      <formula>0</formula>
    </cfRule>
  </conditionalFormatting>
  <conditionalFormatting sqref="I226">
    <cfRule type="expression" dxfId="3281" priority="1369">
      <formula>COUNTIFS(bloq,3,viei,I226)&gt;1</formula>
    </cfRule>
  </conditionalFormatting>
  <conditionalFormatting sqref="I227">
    <cfRule type="expression" dxfId="3280" priority="1368">
      <formula>COUNTIFS(bloq,3,viea,I227)&gt;1</formula>
    </cfRule>
  </conditionalFormatting>
  <conditionalFormatting sqref="H219:H221">
    <cfRule type="cellIs" dxfId="3279" priority="1331" operator="equal">
      <formula>0</formula>
    </cfRule>
  </conditionalFormatting>
  <conditionalFormatting sqref="H220">
    <cfRule type="expression" dxfId="3278" priority="1332">
      <formula>COUNTIFS(bloq,1,juei,H220)&gt;1</formula>
    </cfRule>
  </conditionalFormatting>
  <conditionalFormatting sqref="H219:H221">
    <cfRule type="cellIs" dxfId="3277" priority="1328" operator="equal">
      <formula>0</formula>
    </cfRule>
  </conditionalFormatting>
  <conditionalFormatting sqref="H220">
    <cfRule type="expression" dxfId="3276" priority="1330">
      <formula>COUNTIFS(bloq,1,juei,H220)&gt;1</formula>
    </cfRule>
  </conditionalFormatting>
  <conditionalFormatting sqref="H221">
    <cfRule type="expression" dxfId="3275" priority="1329">
      <formula>COUNTIFS(bloq,1,juea,H221)&gt;1</formula>
    </cfRule>
  </conditionalFormatting>
  <conditionalFormatting sqref="H223">
    <cfRule type="expression" dxfId="3274" priority="1327">
      <formula>COUNTIFS(bloq,2,luni,H223)&gt;1</formula>
    </cfRule>
  </conditionalFormatting>
  <conditionalFormatting sqref="H222:H224">
    <cfRule type="cellIs" dxfId="3273" priority="1321" operator="equal">
      <formula>0</formula>
    </cfRule>
  </conditionalFormatting>
  <conditionalFormatting sqref="H224">
    <cfRule type="expression" dxfId="3272" priority="1325">
      <formula>COUNTIFS(bloq,2,mara,H224)&gt;1</formula>
    </cfRule>
  </conditionalFormatting>
  <conditionalFormatting sqref="H224">
    <cfRule type="expression" dxfId="3271" priority="1324">
      <formula>COUNTIFS(bloq,2,miea,H224)&gt;1</formula>
    </cfRule>
  </conditionalFormatting>
  <conditionalFormatting sqref="H223">
    <cfRule type="expression" dxfId="3270" priority="1326">
      <formula>COUNTIFS(bloq,2,miei,H223)&gt;1</formula>
    </cfRule>
  </conditionalFormatting>
  <conditionalFormatting sqref="H224">
    <cfRule type="expression" dxfId="3269" priority="1322">
      <formula>COUNTIFS(bloq,2,juea,H224)&gt;1</formula>
    </cfRule>
  </conditionalFormatting>
  <conditionalFormatting sqref="H223">
    <cfRule type="expression" dxfId="3268" priority="1323">
      <formula>COUNTIFS(bloq,2,juei,H223)&gt;1</formula>
    </cfRule>
  </conditionalFormatting>
  <conditionalFormatting sqref="H224">
    <cfRule type="expression" dxfId="3267" priority="1317">
      <formula>COUNTIFS(bloq,2,mara,H224)&gt;1</formula>
    </cfRule>
  </conditionalFormatting>
  <conditionalFormatting sqref="H224">
    <cfRule type="expression" dxfId="3266" priority="1313">
      <formula>COUNTIFS(bloq,2,luna,H224)&gt;1</formula>
    </cfRule>
  </conditionalFormatting>
  <conditionalFormatting sqref="H222:H224">
    <cfRule type="cellIs" dxfId="3265" priority="1312" operator="equal">
      <formula>0</formula>
    </cfRule>
  </conditionalFormatting>
  <conditionalFormatting sqref="H223">
    <cfRule type="expression" dxfId="3264" priority="1314">
      <formula>COUNTIFS(bloq,2,luni,H223)&gt;1</formula>
    </cfRule>
  </conditionalFormatting>
  <conditionalFormatting sqref="H223">
    <cfRule type="expression" dxfId="3263" priority="1318">
      <formula>COUNTIFS(bloq,2,viei,H223)&gt;1</formula>
    </cfRule>
    <cfRule type="expression" dxfId="3262" priority="1319">
      <formula>COUNTIFS(bloq,2,juei,H223)&gt;1</formula>
    </cfRule>
    <cfRule type="expression" dxfId="3261" priority="1320">
      <formula>COUNTIFS(bloq,2,miei,H223)&gt;1</formula>
    </cfRule>
  </conditionalFormatting>
  <conditionalFormatting sqref="H224">
    <cfRule type="expression" dxfId="3260" priority="1315">
      <formula>COUNTIFS(bloq,2,viea,H224)&gt;1</formula>
    </cfRule>
    <cfRule type="expression" dxfId="3259" priority="1316">
      <formula>COUNTIFS(bloq,2,juea,H224)&gt;1</formula>
    </cfRule>
  </conditionalFormatting>
  <conditionalFormatting sqref="H223">
    <cfRule type="expression" dxfId="3258" priority="1311">
      <formula>COUNTIFS(bloq,3,luni,H223)&gt;1</formula>
    </cfRule>
  </conditionalFormatting>
  <conditionalFormatting sqref="H224">
    <cfRule type="expression" dxfId="3257" priority="1309">
      <formula>COUNTIFS(bloq,3,luna,H224)&gt;1</formula>
    </cfRule>
  </conditionalFormatting>
  <conditionalFormatting sqref="H223">
    <cfRule type="expression" dxfId="3256" priority="1310">
      <formula>COUNTIFS(bloq,3,miei,H223)&gt;1</formula>
    </cfRule>
  </conditionalFormatting>
  <conditionalFormatting sqref="H224">
    <cfRule type="expression" dxfId="3255" priority="1308">
      <formula>COUNTIFS(bloq,3,miea,H224)&gt;1</formula>
    </cfRule>
  </conditionalFormatting>
  <conditionalFormatting sqref="H223">
    <cfRule type="expression" dxfId="3254" priority="1307">
      <formula>COUNTIFS(bloq,3,miei,H223)&gt;1</formula>
    </cfRule>
  </conditionalFormatting>
  <conditionalFormatting sqref="H224">
    <cfRule type="expression" dxfId="3253" priority="1306">
      <formula>COUNTIFS(bloq,3,miea,H224)&gt;1</formula>
    </cfRule>
  </conditionalFormatting>
  <conditionalFormatting sqref="E233">
    <cfRule type="expression" dxfId="3252" priority="1302">
      <formula>COUNTIFS(bloq,2,luna,E233)&gt;1</formula>
    </cfRule>
  </conditionalFormatting>
  <conditionalFormatting sqref="E231:E233">
    <cfRule type="cellIs" dxfId="3251" priority="1301" operator="equal">
      <formula>0</formula>
    </cfRule>
  </conditionalFormatting>
  <conditionalFormatting sqref="E232">
    <cfRule type="expression" dxfId="3250" priority="1303">
      <formula>COUNTIFS(bloq,2,viei,E232)&gt;1</formula>
    </cfRule>
    <cfRule type="expression" dxfId="3249" priority="1304">
      <formula>COUNTIFS(bloq,2,juei,E232)&gt;1</formula>
    </cfRule>
    <cfRule type="expression" dxfId="3248" priority="1305">
      <formula>COUNTIFS(bloq,2,miei,E232)&gt;1</formula>
    </cfRule>
  </conditionalFormatting>
  <conditionalFormatting sqref="E231:E233">
    <cfRule type="cellIs" dxfId="3247" priority="1296" operator="equal">
      <formula>0</formula>
    </cfRule>
  </conditionalFormatting>
  <conditionalFormatting sqref="E232">
    <cfRule type="expression" dxfId="3246" priority="1298">
      <formula>COUNTIFS(bloq,2,juei,E232)&gt;1</formula>
    </cfRule>
  </conditionalFormatting>
  <conditionalFormatting sqref="E233">
    <cfRule type="expression" dxfId="3245" priority="1297">
      <formula>COUNTIFS(bloq,2,juea,E233)&gt;1</formula>
    </cfRule>
  </conditionalFormatting>
  <conditionalFormatting sqref="E232">
    <cfRule type="expression" dxfId="3244" priority="1300">
      <formula>COUNTIFS(bloq,2,viei,E232)&gt;1</formula>
    </cfRule>
  </conditionalFormatting>
  <conditionalFormatting sqref="E233">
    <cfRule type="expression" dxfId="3243" priority="1299">
      <formula>COUNTIFS(bloq,2,viea,E233)&gt;1</formula>
    </cfRule>
  </conditionalFormatting>
  <conditionalFormatting sqref="F234:F236">
    <cfRule type="cellIs" dxfId="3242" priority="1291" operator="equal">
      <formula>0</formula>
    </cfRule>
  </conditionalFormatting>
  <conditionalFormatting sqref="F235">
    <cfRule type="expression" dxfId="3241" priority="1295">
      <formula>COUNTIFS(bloq,3,juei,F235)&gt;1</formula>
    </cfRule>
  </conditionalFormatting>
  <conditionalFormatting sqref="F236">
    <cfRule type="expression" dxfId="3240" priority="1293">
      <formula>COUNTIFS(bloq,3,juea,F236)&gt;1</formula>
    </cfRule>
  </conditionalFormatting>
  <conditionalFormatting sqref="F235">
    <cfRule type="expression" dxfId="3239" priority="1294">
      <formula>COUNTIFS(bloq,3,viei,F235)&gt;1</formula>
    </cfRule>
  </conditionalFormatting>
  <conditionalFormatting sqref="F236">
    <cfRule type="expression" dxfId="3238" priority="1292">
      <formula>COUNTIFS(bloq,3,viea,F236)&gt;1</formula>
    </cfRule>
  </conditionalFormatting>
  <conditionalFormatting sqref="F235">
    <cfRule type="expression" dxfId="3237" priority="1290">
      <formula>COUNTIFS(bloq,3,luni,F235)&gt;1</formula>
    </cfRule>
  </conditionalFormatting>
  <conditionalFormatting sqref="F236">
    <cfRule type="expression" dxfId="3236" priority="1288">
      <formula>COUNTIFS(bloq,3,luna,F236)&gt;1</formula>
    </cfRule>
  </conditionalFormatting>
  <conditionalFormatting sqref="F234:F236">
    <cfRule type="cellIs" dxfId="3235" priority="1286" operator="equal">
      <formula>0</formula>
    </cfRule>
  </conditionalFormatting>
  <conditionalFormatting sqref="F235">
    <cfRule type="expression" dxfId="3234" priority="1289">
      <formula>COUNTIFS(bloq,3,juei,F235)&gt;1</formula>
    </cfRule>
  </conditionalFormatting>
  <conditionalFormatting sqref="F236">
    <cfRule type="expression" dxfId="3233" priority="1287">
      <formula>COUNTIFS(bloq,3,juea,F236)&gt;1</formula>
    </cfRule>
  </conditionalFormatting>
  <conditionalFormatting sqref="F235">
    <cfRule type="expression" dxfId="3232" priority="1285">
      <formula>COUNTIFS(bloq,3,mari,F235)&gt;1</formula>
    </cfRule>
  </conditionalFormatting>
  <conditionalFormatting sqref="F236">
    <cfRule type="expression" dxfId="3231" priority="1284">
      <formula>COUNTIFS(bloq,3,mara,F236)&gt;1</formula>
    </cfRule>
  </conditionalFormatting>
  <conditionalFormatting sqref="F235">
    <cfRule type="expression" dxfId="3230" priority="1283">
      <formula>COUNTIFS(bloq,3,mari,F235)&gt;1</formula>
    </cfRule>
  </conditionalFormatting>
  <conditionalFormatting sqref="F236">
    <cfRule type="expression" dxfId="3229" priority="1282">
      <formula>COUNTIFS(bloq,3,mara,F236)&gt;1</formula>
    </cfRule>
  </conditionalFormatting>
  <conditionalFormatting sqref="H234:H236">
    <cfRule type="cellIs" dxfId="3228" priority="1279" operator="equal">
      <formula>0</formula>
    </cfRule>
  </conditionalFormatting>
  <conditionalFormatting sqref="H235">
    <cfRule type="expression" dxfId="3227" priority="1281">
      <formula>COUNTIFS(bloq,3,mari,H235)&gt;1</formula>
    </cfRule>
  </conditionalFormatting>
  <conditionalFormatting sqref="H236">
    <cfRule type="expression" dxfId="3226" priority="1280">
      <formula>COUNTIFS(bloq,3,mara,H236)&gt;1</formula>
    </cfRule>
  </conditionalFormatting>
  <conditionalFormatting sqref="H235">
    <cfRule type="expression" dxfId="3225" priority="1278">
      <formula>COUNTIFS(bloq,3,luni,H235)&gt;1</formula>
    </cfRule>
  </conditionalFormatting>
  <conditionalFormatting sqref="H236">
    <cfRule type="expression" dxfId="3224" priority="1276">
      <formula>COUNTIFS(bloq,3,luna,H236)&gt;1</formula>
    </cfRule>
  </conditionalFormatting>
  <conditionalFormatting sqref="H234:H236">
    <cfRule type="cellIs" dxfId="3223" priority="1274" operator="equal">
      <formula>0</formula>
    </cfRule>
  </conditionalFormatting>
  <conditionalFormatting sqref="H235">
    <cfRule type="expression" dxfId="3222" priority="1277">
      <formula>COUNTIFS(bloq,3,mari,H235)&gt;1</formula>
    </cfRule>
  </conditionalFormatting>
  <conditionalFormatting sqref="H236">
    <cfRule type="expression" dxfId="3221" priority="1275">
      <formula>COUNTIFS(bloq,3,mara,H236)&gt;1</formula>
    </cfRule>
  </conditionalFormatting>
  <conditionalFormatting sqref="H232:I232">
    <cfRule type="expression" dxfId="3220" priority="1273">
      <formula>COUNTIFS(bloq,2,mari,H232)&gt;1</formula>
    </cfRule>
  </conditionalFormatting>
  <conditionalFormatting sqref="H233:I233">
    <cfRule type="expression" dxfId="3219" priority="1272">
      <formula>COUNTIFS(bloq,2,luna,H233)&gt;1</formula>
    </cfRule>
  </conditionalFormatting>
  <conditionalFormatting sqref="H232:I232">
    <cfRule type="expression" dxfId="3218" priority="1270">
      <formula>COUNTIFS(bloq,2,luni,H232)&gt;1</formula>
    </cfRule>
  </conditionalFormatting>
  <conditionalFormatting sqref="H232:I232">
    <cfRule type="expression" dxfId="3217" priority="1269">
      <formula>COUNTIFS(bloq,2,mari,H232)&gt;1</formula>
    </cfRule>
  </conditionalFormatting>
  <conditionalFormatting sqref="H233:I233">
    <cfRule type="expression" dxfId="3216" priority="1268">
      <formula>COUNTIFS(bloq,2,mara,H233)&gt;1</formula>
    </cfRule>
  </conditionalFormatting>
  <conditionalFormatting sqref="F205">
    <cfRule type="expression" dxfId="3215" priority="1264">
      <formula>COUNTIFS(bloq,1,luni,F205)&gt;1</formula>
    </cfRule>
  </conditionalFormatting>
  <conditionalFormatting sqref="F206">
    <cfRule type="expression" dxfId="3214" priority="1263">
      <formula>COUNTIFS(bloq,2,luna,F206)&gt;1</formula>
    </cfRule>
  </conditionalFormatting>
  <conditionalFormatting sqref="F205">
    <cfRule type="expression" dxfId="3213" priority="1262">
      <formula>COUNTIFS(bloq,1,luni,F205)&gt;1</formula>
    </cfRule>
  </conditionalFormatting>
  <conditionalFormatting sqref="F206">
    <cfRule type="expression" dxfId="3212" priority="1261">
      <formula>COUNTIFS(bloq,1,luna,F206)&gt;1</formula>
    </cfRule>
  </conditionalFormatting>
  <conditionalFormatting sqref="E202">
    <cfRule type="expression" dxfId="3211" priority="1260">
      <formula>COUNTIFS(bloq,1,miei,E202)&gt;1</formula>
    </cfRule>
  </conditionalFormatting>
  <conditionalFormatting sqref="E202">
    <cfRule type="expression" dxfId="3210" priority="1259">
      <formula>COUNTIFS(bloq,1,miei,E202)&gt;1</formula>
    </cfRule>
  </conditionalFormatting>
  <conditionalFormatting sqref="E203">
    <cfRule type="expression" dxfId="3209" priority="1258">
      <formula>COUNTIFS(bloq,1,miea,E203)&gt;1</formula>
    </cfRule>
  </conditionalFormatting>
  <conditionalFormatting sqref="E202">
    <cfRule type="expression" dxfId="3208" priority="1257">
      <formula>COUNTIFS(bloq,3,mari,E202)&gt;1</formula>
    </cfRule>
  </conditionalFormatting>
  <conditionalFormatting sqref="E203">
    <cfRule type="expression" dxfId="3207" priority="1256">
      <formula>COUNTIFS(bloq,3,mara,E203)&gt;1</formula>
    </cfRule>
  </conditionalFormatting>
  <conditionalFormatting sqref="E202">
    <cfRule type="expression" dxfId="3206" priority="1255">
      <formula>COUNTIFS(bloq,3,luni,E202)&gt;1</formula>
    </cfRule>
  </conditionalFormatting>
  <conditionalFormatting sqref="E203">
    <cfRule type="expression" dxfId="3205" priority="1253">
      <formula>COUNTIFS(bloq,3,luna,E203)&gt;1</formula>
    </cfRule>
  </conditionalFormatting>
  <conditionalFormatting sqref="E202">
    <cfRule type="expression" dxfId="3204" priority="1254">
      <formula>COUNTIFS(bloq,3,mari,E202)&gt;1</formula>
    </cfRule>
  </conditionalFormatting>
  <conditionalFormatting sqref="E203">
    <cfRule type="expression" dxfId="3203" priority="1252">
      <formula>COUNTIFS(bloq,3,mara,E203)&gt;1</formula>
    </cfRule>
  </conditionalFormatting>
  <conditionalFormatting sqref="E203">
    <cfRule type="expression" dxfId="3202" priority="1251">
      <formula>COUNTIFS(bloq,1,viea,E203)&gt;1</formula>
    </cfRule>
  </conditionalFormatting>
  <conditionalFormatting sqref="I229">
    <cfRule type="expression" dxfId="3201" priority="1250">
      <formula>COUNTIFS(bloq,2,mari,I229)&gt;1</formula>
    </cfRule>
  </conditionalFormatting>
  <conditionalFormatting sqref="I230">
    <cfRule type="expression" dxfId="3200" priority="1249">
      <formula>COUNTIFS(bloq,2,luna,I230)&gt;1</formula>
    </cfRule>
  </conditionalFormatting>
  <conditionalFormatting sqref="I229">
    <cfRule type="expression" dxfId="3199" priority="1248">
      <formula>COUNTIFS(bloq,2,luni,I229)&gt;1</formula>
    </cfRule>
  </conditionalFormatting>
  <conditionalFormatting sqref="I229">
    <cfRule type="expression" dxfId="3198" priority="1247">
      <formula>COUNTIFS(bloq,2,mari,I229)&gt;1</formula>
    </cfRule>
  </conditionalFormatting>
  <conditionalFormatting sqref="I230">
    <cfRule type="expression" dxfId="3197" priority="1246">
      <formula>COUNTIFS(bloq,2,mara,I230)&gt;1</formula>
    </cfRule>
  </conditionalFormatting>
  <conditionalFormatting sqref="I228:I230">
    <cfRule type="cellIs" dxfId="3196" priority="1245" operator="equal">
      <formula>0</formula>
    </cfRule>
  </conditionalFormatting>
  <conditionalFormatting sqref="I228:I230">
    <cfRule type="cellIs" dxfId="3195" priority="1244" operator="equal">
      <formula>0</formula>
    </cfRule>
  </conditionalFormatting>
  <conditionalFormatting sqref="I231:I233">
    <cfRule type="cellIs" dxfId="3194" priority="1243" operator="equal">
      <formula>0</formula>
    </cfRule>
  </conditionalFormatting>
  <conditionalFormatting sqref="I231:I233">
    <cfRule type="cellIs" dxfId="3193" priority="1242" operator="equal">
      <formula>0</formula>
    </cfRule>
  </conditionalFormatting>
  <conditionalFormatting sqref="H231:H233">
    <cfRule type="cellIs" dxfId="3192" priority="1232" operator="equal">
      <formula>0</formula>
    </cfRule>
  </conditionalFormatting>
  <conditionalFormatting sqref="H231:H233">
    <cfRule type="cellIs" dxfId="3191" priority="1231" operator="equal">
      <formula>0</formula>
    </cfRule>
  </conditionalFormatting>
  <conditionalFormatting sqref="H205">
    <cfRule type="expression" dxfId="3190" priority="1230">
      <formula>COUNTIFS(bloq,2,luni,H205)&gt;1</formula>
    </cfRule>
  </conditionalFormatting>
  <conditionalFormatting sqref="H205">
    <cfRule type="expression" dxfId="3189" priority="1229">
      <formula>COUNTIFS(bloq,2,mari,H205)&gt;1</formula>
    </cfRule>
  </conditionalFormatting>
  <conditionalFormatting sqref="H206">
    <cfRule type="expression" dxfId="3188" priority="1228">
      <formula>COUNTIFS(bloq,2,luna,H206)&gt;1</formula>
    </cfRule>
  </conditionalFormatting>
  <conditionalFormatting sqref="G232">
    <cfRule type="expression" dxfId="3187" priority="1227">
      <formula>COUNTIFS(bloq,2,mari,G232)&gt;1</formula>
    </cfRule>
  </conditionalFormatting>
  <conditionalFormatting sqref="G233">
    <cfRule type="expression" dxfId="3186" priority="1226">
      <formula>COUNTIFS(bloq,2,luna,G233)&gt;1</formula>
    </cfRule>
  </conditionalFormatting>
  <conditionalFormatting sqref="G231:G233">
    <cfRule type="cellIs" dxfId="3185" priority="1225" operator="equal">
      <formula>0</formula>
    </cfRule>
  </conditionalFormatting>
  <conditionalFormatting sqref="G232">
    <cfRule type="expression" dxfId="3184" priority="1224">
      <formula>COUNTIFS(bloq,2,luni,G232)&gt;1</formula>
    </cfRule>
  </conditionalFormatting>
  <conditionalFormatting sqref="G231:G233">
    <cfRule type="cellIs" dxfId="3183" priority="1221" operator="equal">
      <formula>0</formula>
    </cfRule>
  </conditionalFormatting>
  <conditionalFormatting sqref="G232">
    <cfRule type="expression" dxfId="3182" priority="1223">
      <formula>COUNTIFS(bloq,2,mari,G232)&gt;1</formula>
    </cfRule>
  </conditionalFormatting>
  <conditionalFormatting sqref="G233">
    <cfRule type="expression" dxfId="3181" priority="1222">
      <formula>COUNTIFS(bloq,2,mara,G233)&gt;1</formula>
    </cfRule>
  </conditionalFormatting>
  <conditionalFormatting sqref="G232">
    <cfRule type="expression" dxfId="3180" priority="1220">
      <formula>COUNTIFS(bloq,1,luni,G232)&gt;1</formula>
    </cfRule>
  </conditionalFormatting>
  <conditionalFormatting sqref="G233">
    <cfRule type="expression" dxfId="3179" priority="1219">
      <formula>COUNTIFS(bloq,2,luna,G233)&gt;1</formula>
    </cfRule>
  </conditionalFormatting>
  <conditionalFormatting sqref="G232">
    <cfRule type="expression" dxfId="3178" priority="1218">
      <formula>COUNTIFS(bloq,1,luni,G232)&gt;1</formula>
    </cfRule>
  </conditionalFormatting>
  <conditionalFormatting sqref="G233">
    <cfRule type="expression" dxfId="3177" priority="1217">
      <formula>COUNTIFS(bloq,1,luna,G233)&gt;1</formula>
    </cfRule>
  </conditionalFormatting>
  <conditionalFormatting sqref="F232">
    <cfRule type="expression" dxfId="3176" priority="1216">
      <formula>COUNTIFS(bloq,2,mari,F232)&gt;1</formula>
    </cfRule>
  </conditionalFormatting>
  <conditionalFormatting sqref="F233">
    <cfRule type="expression" dxfId="3175" priority="1215">
      <formula>COUNTIFS(bloq,2,luna,F233)&gt;1</formula>
    </cfRule>
  </conditionalFormatting>
  <conditionalFormatting sqref="F232">
    <cfRule type="expression" dxfId="3174" priority="1214">
      <formula>COUNTIFS(bloq,2,luni,F232)&gt;1</formula>
    </cfRule>
  </conditionalFormatting>
  <conditionalFormatting sqref="F232">
    <cfRule type="expression" dxfId="3173" priority="1213">
      <formula>COUNTIFS(bloq,2,mari,F232)&gt;1</formula>
    </cfRule>
  </conditionalFormatting>
  <conditionalFormatting sqref="F233">
    <cfRule type="expression" dxfId="3172" priority="1212">
      <formula>COUNTIFS(bloq,2,mara,F233)&gt;1</formula>
    </cfRule>
  </conditionalFormatting>
  <conditionalFormatting sqref="F231:F233">
    <cfRule type="cellIs" dxfId="3171" priority="1211" operator="equal">
      <formula>0</formula>
    </cfRule>
  </conditionalFormatting>
  <conditionalFormatting sqref="F231:F233">
    <cfRule type="cellIs" dxfId="3170" priority="1210" operator="equal">
      <formula>0</formula>
    </cfRule>
  </conditionalFormatting>
  <conditionalFormatting sqref="B588:C596">
    <cfRule type="cellIs" dxfId="3169" priority="1208" operator="equal">
      <formula>0</formula>
    </cfRule>
    <cfRule type="cellIs" dxfId="3168" priority="1209" operator="equal">
      <formula>0</formula>
    </cfRule>
  </conditionalFormatting>
  <conditionalFormatting sqref="F597:F598">
    <cfRule type="cellIs" dxfId="3167" priority="1205" operator="equal">
      <formula>0</formula>
    </cfRule>
  </conditionalFormatting>
  <conditionalFormatting sqref="F598">
    <cfRule type="expression" dxfId="3166" priority="1207">
      <formula>COUNTIFS(bloq,1,mari,F598)&gt;1</formula>
    </cfRule>
  </conditionalFormatting>
  <conditionalFormatting sqref="F597:F598">
    <cfRule type="cellIs" dxfId="3165" priority="1201" operator="equal">
      <formula>0</formula>
    </cfRule>
  </conditionalFormatting>
  <conditionalFormatting sqref="F598">
    <cfRule type="expression" dxfId="3164" priority="1204">
      <formula>COUNTIFS(bloq,1,mari,F598)&gt;1</formula>
    </cfRule>
  </conditionalFormatting>
  <conditionalFormatting sqref="E244">
    <cfRule type="expression" dxfId="3163" priority="1200">
      <formula>COUNTIFS(bloq,3,miei,E244)&gt;1</formula>
    </cfRule>
  </conditionalFormatting>
  <conditionalFormatting sqref="E245">
    <cfRule type="expression" dxfId="3162" priority="1199">
      <formula>COUNTIFS(bloq,3,miea,E245)&gt;1</formula>
    </cfRule>
  </conditionalFormatting>
  <conditionalFormatting sqref="E244">
    <cfRule type="expression" dxfId="3161" priority="1198">
      <formula>COUNTIFS(bloq,3,miei,E244)&gt;1</formula>
    </cfRule>
  </conditionalFormatting>
  <conditionalFormatting sqref="E245">
    <cfRule type="expression" dxfId="3160" priority="1197">
      <formula>COUNTIFS(bloq,3,miea,E245)&gt;1</formula>
    </cfRule>
  </conditionalFormatting>
  <conditionalFormatting sqref="G253">
    <cfRule type="expression" dxfId="3159" priority="1196">
      <formula>COUNTIFS(bloq,3,luni,G253)&gt;1</formula>
    </cfRule>
  </conditionalFormatting>
  <conditionalFormatting sqref="G254">
    <cfRule type="expression" dxfId="3158" priority="1195">
      <formula>COUNTIFS(bloq,3,luna,G254)&gt;1</formula>
    </cfRule>
  </conditionalFormatting>
  <conditionalFormatting sqref="G252:G254">
    <cfRule type="cellIs" dxfId="3157" priority="1194" operator="equal">
      <formula>0</formula>
    </cfRule>
  </conditionalFormatting>
  <conditionalFormatting sqref="G253">
    <cfRule type="expression" dxfId="3156" priority="1193">
      <formula>COUNTIFS(bloq,3,luni,G253)&gt;1</formula>
    </cfRule>
  </conditionalFormatting>
  <conditionalFormatting sqref="G254">
    <cfRule type="expression" dxfId="3155" priority="1192">
      <formula>COUNTIFS(bloq,3,luna,G254)&gt;1</formula>
    </cfRule>
  </conditionalFormatting>
  <conditionalFormatting sqref="G252:G254">
    <cfRule type="cellIs" dxfId="3154" priority="1191" operator="equal">
      <formula>0</formula>
    </cfRule>
  </conditionalFormatting>
  <conditionalFormatting sqref="G253">
    <cfRule type="expression" dxfId="3153" priority="1190">
      <formula>COUNTIFS(bloq,3,miei,G253)&gt;1</formula>
    </cfRule>
  </conditionalFormatting>
  <conditionalFormatting sqref="G254">
    <cfRule type="expression" dxfId="3152" priority="1189">
      <formula>COUNTIFS(bloq,3,miea,G254)&gt;1</formula>
    </cfRule>
  </conditionalFormatting>
  <conditionalFormatting sqref="G253">
    <cfRule type="expression" dxfId="3151" priority="1188">
      <formula>COUNTIFS(bloq,3,miei,G253)&gt;1</formula>
    </cfRule>
  </conditionalFormatting>
  <conditionalFormatting sqref="G254">
    <cfRule type="expression" dxfId="3150" priority="1187">
      <formula>COUNTIFS(bloq,3,miea,G254)&gt;1</formula>
    </cfRule>
  </conditionalFormatting>
  <conditionalFormatting sqref="E243">
    <cfRule type="cellIs" dxfId="3149" priority="1186" operator="equal">
      <formula>0</formula>
    </cfRule>
  </conditionalFormatting>
  <conditionalFormatting sqref="E243">
    <cfRule type="cellIs" dxfId="3148" priority="1185" operator="equal">
      <formula>0</formula>
    </cfRule>
  </conditionalFormatting>
  <conditionalFormatting sqref="E250">
    <cfRule type="expression" dxfId="3147" priority="1175">
      <formula>COUNTIFS(bloq,3,miei,E250)&gt;1</formula>
    </cfRule>
  </conditionalFormatting>
  <conditionalFormatting sqref="E250">
    <cfRule type="expression" dxfId="3146" priority="1172">
      <formula>COUNTIFS(bloq,3,luni,E250)&gt;1</formula>
    </cfRule>
  </conditionalFormatting>
  <conditionalFormatting sqref="E250">
    <cfRule type="expression" dxfId="3145" priority="1171">
      <formula>COUNTIFS(bloq,3,miei,E250)&gt;1</formula>
    </cfRule>
  </conditionalFormatting>
  <conditionalFormatting sqref="E251">
    <cfRule type="cellIs" dxfId="3144" priority="1167" operator="equal">
      <formula>0</formula>
    </cfRule>
  </conditionalFormatting>
  <conditionalFormatting sqref="E251">
    <cfRule type="cellIs" dxfId="3143" priority="1166" operator="equal">
      <formula>0</formula>
    </cfRule>
  </conditionalFormatting>
  <conditionalFormatting sqref="E249:E250">
    <cfRule type="cellIs" dxfId="3142" priority="1165" operator="equal">
      <formula>0</formula>
    </cfRule>
  </conditionalFormatting>
  <conditionalFormatting sqref="E249:E250">
    <cfRule type="cellIs" dxfId="3141" priority="1164" operator="equal">
      <formula>0</formula>
    </cfRule>
  </conditionalFormatting>
  <conditionalFormatting sqref="G240:G241">
    <cfRule type="cellIs" dxfId="3140" priority="1151" operator="equal">
      <formula>0</formula>
    </cfRule>
  </conditionalFormatting>
  <conditionalFormatting sqref="G241">
    <cfRule type="expression" dxfId="3139" priority="1152">
      <formula>COUNTIFS(bloq,3,miei,G241)&gt;1</formula>
    </cfRule>
  </conditionalFormatting>
  <conditionalFormatting sqref="G241">
    <cfRule type="expression" dxfId="3138" priority="1150">
      <formula>COUNTIFS(bloq,3,luni,G241)&gt;1</formula>
    </cfRule>
  </conditionalFormatting>
  <conditionalFormatting sqref="G240:G241">
    <cfRule type="cellIs" dxfId="3137" priority="1148" operator="equal">
      <formula>0</formula>
    </cfRule>
  </conditionalFormatting>
  <conditionalFormatting sqref="G241">
    <cfRule type="expression" dxfId="3136" priority="1149">
      <formula>COUNTIFS(bloq,3,miei,G241)&gt;1</formula>
    </cfRule>
  </conditionalFormatting>
  <conditionalFormatting sqref="H241">
    <cfRule type="expression" dxfId="3135" priority="1144">
      <formula>COUNTIFS(bloq,3,luni,H241)&gt;1</formula>
    </cfRule>
  </conditionalFormatting>
  <conditionalFormatting sqref="H241">
    <cfRule type="expression" dxfId="3134" priority="1143">
      <formula>COUNTIFS(bloq,3,mari,H241)&gt;1</formula>
    </cfRule>
  </conditionalFormatting>
  <conditionalFormatting sqref="I239">
    <cfRule type="expression" dxfId="3133" priority="1145">
      <formula>COUNTIFS(bloq,2,miea,I239)&gt;1</formula>
    </cfRule>
  </conditionalFormatting>
  <conditionalFormatting sqref="I239">
    <cfRule type="expression" dxfId="3132" priority="1137">
      <formula>COUNTIFS(bloq,2,luna,I239)&gt;1</formula>
    </cfRule>
  </conditionalFormatting>
  <conditionalFormatting sqref="H241">
    <cfRule type="expression" dxfId="3131" priority="1139">
      <formula>COUNTIFS(bloq,3,mari,H241)&gt;1</formula>
    </cfRule>
  </conditionalFormatting>
  <conditionalFormatting sqref="I237:I238">
    <cfRule type="cellIs" dxfId="3130" priority="1134" operator="equal">
      <formula>0</formula>
    </cfRule>
  </conditionalFormatting>
  <conditionalFormatting sqref="I238">
    <cfRule type="expression" dxfId="3129" priority="1135">
      <formula>COUNTIFS(bloq,3,miei,I238)&gt;1</formula>
    </cfRule>
  </conditionalFormatting>
  <conditionalFormatting sqref="I238">
    <cfRule type="expression" dxfId="3128" priority="1133">
      <formula>COUNTIFS(bloq,3,luni,I238)&gt;1</formula>
    </cfRule>
  </conditionalFormatting>
  <conditionalFormatting sqref="I237:I238">
    <cfRule type="cellIs" dxfId="3127" priority="1131" operator="equal">
      <formula>0</formula>
    </cfRule>
  </conditionalFormatting>
  <conditionalFormatting sqref="I238">
    <cfRule type="expression" dxfId="3126" priority="1132">
      <formula>COUNTIFS(bloq,3,miei,I238)&gt;1</formula>
    </cfRule>
  </conditionalFormatting>
  <conditionalFormatting sqref="I239">
    <cfRule type="cellIs" dxfId="3125" priority="1130" operator="equal">
      <formula>0</formula>
    </cfRule>
  </conditionalFormatting>
  <conditionalFormatting sqref="I239">
    <cfRule type="cellIs" dxfId="3124" priority="1129" operator="equal">
      <formula>0</formula>
    </cfRule>
  </conditionalFormatting>
  <conditionalFormatting sqref="I249:I251">
    <cfRule type="cellIs" dxfId="3123" priority="1126" operator="equal">
      <formula>0</formula>
    </cfRule>
  </conditionalFormatting>
  <conditionalFormatting sqref="H251:I251">
    <cfRule type="expression" dxfId="3122" priority="1127">
      <formula>COUNTIFS(bloq,2,viea,H251)&gt;1</formula>
    </cfRule>
  </conditionalFormatting>
  <conditionalFormatting sqref="I250">
    <cfRule type="expression" dxfId="3121" priority="1128">
      <formula>COUNTIFS(bloq,2,viei,I250)&gt;1</formula>
    </cfRule>
  </conditionalFormatting>
  <conditionalFormatting sqref="I249:I251">
    <cfRule type="cellIs" dxfId="3120" priority="1125" operator="equal">
      <formula>0</formula>
    </cfRule>
  </conditionalFormatting>
  <conditionalFormatting sqref="G250">
    <cfRule type="expression" dxfId="3119" priority="1124">
      <formula>COUNTIFS(bloq,1,luni,G250)&gt;1</formula>
    </cfRule>
  </conditionalFormatting>
  <conditionalFormatting sqref="G251">
    <cfRule type="expression" dxfId="3118" priority="1123">
      <formula>COUNTIFS(bloq,1,luna,G251)&gt;1</formula>
    </cfRule>
  </conditionalFormatting>
  <conditionalFormatting sqref="G250">
    <cfRule type="expression" dxfId="3117" priority="1122">
      <formula>COUNTIFS(bloq,1,luni,G250)&gt;1</formula>
    </cfRule>
  </conditionalFormatting>
  <conditionalFormatting sqref="G251">
    <cfRule type="expression" dxfId="3116" priority="1121">
      <formula>COUNTIFS(bloq,2,luna,G251)&gt;1</formula>
    </cfRule>
  </conditionalFormatting>
  <conditionalFormatting sqref="F249:G249">
    <cfRule type="cellIs" dxfId="3115" priority="1120" operator="equal">
      <formula>0</formula>
    </cfRule>
  </conditionalFormatting>
  <conditionalFormatting sqref="F249:G249">
    <cfRule type="cellIs" dxfId="3114" priority="1119" operator="equal">
      <formula>0</formula>
    </cfRule>
  </conditionalFormatting>
  <conditionalFormatting sqref="E248">
    <cfRule type="expression" dxfId="3113" priority="1118">
      <formula>COUNTIFS(bloq,2,miea,E248)&gt;1</formula>
    </cfRule>
  </conditionalFormatting>
  <conditionalFormatting sqref="E248">
    <cfRule type="expression" dxfId="3112" priority="1117">
      <formula>COUNTIFS(bloq,2,luna,E248)&gt;1</formula>
    </cfRule>
  </conditionalFormatting>
  <conditionalFormatting sqref="E247">
    <cfRule type="expression" dxfId="3111" priority="1116">
      <formula>COUNTIFS(bloq,3,miei,E247)&gt;1</formula>
    </cfRule>
  </conditionalFormatting>
  <conditionalFormatting sqref="E247">
    <cfRule type="expression" dxfId="3110" priority="1115">
      <formula>COUNTIFS(bloq,3,luni,E247)&gt;1</formula>
    </cfRule>
  </conditionalFormatting>
  <conditionalFormatting sqref="E247">
    <cfRule type="expression" dxfId="3109" priority="1114">
      <formula>COUNTIFS(bloq,3,miei,E247)&gt;1</formula>
    </cfRule>
  </conditionalFormatting>
  <conditionalFormatting sqref="E248">
    <cfRule type="cellIs" dxfId="3108" priority="1113" operator="equal">
      <formula>0</formula>
    </cfRule>
  </conditionalFormatting>
  <conditionalFormatting sqref="E248">
    <cfRule type="cellIs" dxfId="3107" priority="1112" operator="equal">
      <formula>0</formula>
    </cfRule>
  </conditionalFormatting>
  <conditionalFormatting sqref="E246:E247">
    <cfRule type="cellIs" dxfId="3106" priority="1111" operator="equal">
      <formula>0</formula>
    </cfRule>
  </conditionalFormatting>
  <conditionalFormatting sqref="E246:E247">
    <cfRule type="cellIs" dxfId="3105" priority="1110" operator="equal">
      <formula>0</formula>
    </cfRule>
  </conditionalFormatting>
  <conditionalFormatting sqref="E259:G259">
    <cfRule type="expression" dxfId="3104" priority="1109">
      <formula>COUNTIFS(bloq,3,luni,E259)&gt;1</formula>
    </cfRule>
  </conditionalFormatting>
  <conditionalFormatting sqref="E260:G260">
    <cfRule type="expression" dxfId="3103" priority="1108">
      <formula>COUNTIFS(bloq,3,luna,E260)&gt;1</formula>
    </cfRule>
  </conditionalFormatting>
  <conditionalFormatting sqref="E259:G259">
    <cfRule type="expression" dxfId="3102" priority="1107">
      <formula>COUNTIFS(bloq,3,luni,E259)&gt;1</formula>
    </cfRule>
  </conditionalFormatting>
  <conditionalFormatting sqref="E260:G260">
    <cfRule type="expression" dxfId="3101" priority="1106">
      <formula>COUNTIFS(bloq,3,luna,E260)&gt;1</formula>
    </cfRule>
  </conditionalFormatting>
  <conditionalFormatting sqref="F240:F241">
    <cfRule type="cellIs" dxfId="3100" priority="1097" operator="equal">
      <formula>0</formula>
    </cfRule>
  </conditionalFormatting>
  <conditionalFormatting sqref="F241">
    <cfRule type="expression" dxfId="3099" priority="1099">
      <formula>COUNTIFS(bloq,2,juei,F241)&gt;1</formula>
    </cfRule>
  </conditionalFormatting>
  <conditionalFormatting sqref="F240:F241">
    <cfRule type="cellIs" dxfId="3098" priority="1091" operator="equal">
      <formula>0</formula>
    </cfRule>
  </conditionalFormatting>
  <conditionalFormatting sqref="F241">
    <cfRule type="expression" dxfId="3097" priority="1094">
      <formula>COUNTIFS(bloq,2,viei,F241)&gt;1</formula>
    </cfRule>
    <cfRule type="expression" dxfId="3096" priority="1095">
      <formula>COUNTIFS(bloq,2,juei,F241)&gt;1</formula>
    </cfRule>
    <cfRule type="expression" dxfId="3095" priority="1096">
      <formula>COUNTIFS(bloq,2,miei,F241)&gt;1</formula>
    </cfRule>
  </conditionalFormatting>
  <conditionalFormatting sqref="H250">
    <cfRule type="expression" dxfId="3094" priority="1079">
      <formula>COUNTIFS(bloq,3,luni,H250)&gt;1</formula>
    </cfRule>
  </conditionalFormatting>
  <conditionalFormatting sqref="H249:H250">
    <cfRule type="cellIs" dxfId="3093" priority="1077" operator="equal">
      <formula>0</formula>
    </cfRule>
  </conditionalFormatting>
  <conditionalFormatting sqref="H250">
    <cfRule type="expression" dxfId="3092" priority="1076">
      <formula>COUNTIFS(bloq,3,luni,H250)&gt;1</formula>
    </cfRule>
  </conditionalFormatting>
  <conditionalFormatting sqref="H249:H250">
    <cfRule type="cellIs" dxfId="3091" priority="1074" operator="equal">
      <formula>0</formula>
    </cfRule>
  </conditionalFormatting>
  <conditionalFormatting sqref="H250">
    <cfRule type="expression" dxfId="3090" priority="1073">
      <formula>COUNTIFS(bloq,3,miei,H250)&gt;1</formula>
    </cfRule>
  </conditionalFormatting>
  <conditionalFormatting sqref="H250">
    <cfRule type="expression" dxfId="3089" priority="1071">
      <formula>COUNTIFS(bloq,3,miei,H250)&gt;1</formula>
    </cfRule>
  </conditionalFormatting>
  <conditionalFormatting sqref="H251">
    <cfRule type="cellIs" dxfId="3088" priority="1069" operator="equal">
      <formula>0</formula>
    </cfRule>
  </conditionalFormatting>
  <conditionalFormatting sqref="H251">
    <cfRule type="cellIs" dxfId="3087" priority="1068" operator="equal">
      <formula>0</formula>
    </cfRule>
  </conditionalFormatting>
  <conditionalFormatting sqref="H240:H241">
    <cfRule type="cellIs" dxfId="3086" priority="1067" operator="equal">
      <formula>0</formula>
    </cfRule>
  </conditionalFormatting>
  <conditionalFormatting sqref="H240:H241">
    <cfRule type="cellIs" dxfId="3085" priority="1066" operator="equal">
      <formula>0</formula>
    </cfRule>
  </conditionalFormatting>
  <conditionalFormatting sqref="E242:H242">
    <cfRule type="cellIs" dxfId="3084" priority="1064" operator="equal">
      <formula>0</formula>
    </cfRule>
  </conditionalFormatting>
  <conditionalFormatting sqref="E242:H242">
    <cfRule type="expression" dxfId="3083" priority="1065">
      <formula>COUNTIFS(bloq,1,miea,E242)&gt;1</formula>
    </cfRule>
  </conditionalFormatting>
  <conditionalFormatting sqref="E242:H242">
    <cfRule type="expression" dxfId="3082" priority="1063">
      <formula>COUNTIFS(bloq,2,luna,E242)&gt;1</formula>
    </cfRule>
  </conditionalFormatting>
  <conditionalFormatting sqref="E242:H242">
    <cfRule type="cellIs" dxfId="3081" priority="1059" operator="equal">
      <formula>0</formula>
    </cfRule>
  </conditionalFormatting>
  <conditionalFormatting sqref="E242:H242">
    <cfRule type="expression" dxfId="3080" priority="1062">
      <formula>COUNTIFS(bloq,2,miea,E242)&gt;1</formula>
    </cfRule>
  </conditionalFormatting>
  <conditionalFormatting sqref="E242:H242">
    <cfRule type="expression" dxfId="3079" priority="1060">
      <formula>COUNTIFS(bloq,2,viea,E242)&gt;1</formula>
    </cfRule>
    <cfRule type="expression" dxfId="3078" priority="1061">
      <formula>COUNTIFS(bloq,2,juea,E242)&gt;1</formula>
    </cfRule>
  </conditionalFormatting>
  <conditionalFormatting sqref="F262">
    <cfRule type="expression" dxfId="3077" priority="1058">
      <formula>COUNTIFS(bloq,1,luni,F262)&gt;1</formula>
    </cfRule>
  </conditionalFormatting>
  <conditionalFormatting sqref="F263">
    <cfRule type="expression" dxfId="3076" priority="1057">
      <formula>COUNTIFS(bloq,2,luna,F263)&gt;1</formula>
    </cfRule>
  </conditionalFormatting>
  <conditionalFormatting sqref="F262">
    <cfRule type="expression" dxfId="3075" priority="1056">
      <formula>COUNTIFS(bloq,1,luni,F262)&gt;1</formula>
    </cfRule>
  </conditionalFormatting>
  <conditionalFormatting sqref="F263">
    <cfRule type="expression" dxfId="3074" priority="1055">
      <formula>COUNTIFS(bloq,1,luna,F263)&gt;1</formula>
    </cfRule>
  </conditionalFormatting>
  <conditionalFormatting sqref="H418">
    <cfRule type="expression" dxfId="3073" priority="1054">
      <formula>COUNTIFS(bloq,2,luni,H418)&gt;1</formula>
    </cfRule>
  </conditionalFormatting>
  <conditionalFormatting sqref="H417:H419">
    <cfRule type="cellIs" dxfId="3072" priority="1051" operator="equal">
      <formula>0</formula>
    </cfRule>
  </conditionalFormatting>
  <conditionalFormatting sqref="H419">
    <cfRule type="expression" dxfId="3071" priority="1052">
      <formula>COUNTIFS(bloq,2,miea,H419)&gt;1</formula>
    </cfRule>
  </conditionalFormatting>
  <conditionalFormatting sqref="H418">
    <cfRule type="expression" dxfId="3070" priority="1053">
      <formula>COUNTIFS(bloq,2,miei,H418)&gt;1</formula>
    </cfRule>
  </conditionalFormatting>
  <conditionalFormatting sqref="H419">
    <cfRule type="expression" dxfId="3069" priority="1049">
      <formula>COUNTIFS(bloq,2,luna,H419)&gt;1</formula>
    </cfRule>
  </conditionalFormatting>
  <conditionalFormatting sqref="H417:H419">
    <cfRule type="cellIs" dxfId="3068" priority="1048" operator="equal">
      <formula>0</formula>
    </cfRule>
  </conditionalFormatting>
  <conditionalFormatting sqref="H418">
    <cfRule type="expression" dxfId="3067" priority="1050">
      <formula>COUNTIFS(bloq,2,luni,H418)&gt;1</formula>
    </cfRule>
  </conditionalFormatting>
  <conditionalFormatting sqref="G256">
    <cfRule type="expression" dxfId="3066" priority="1047">
      <formula>COUNTIFS(bloq,2,luni,G256)&gt;1</formula>
    </cfRule>
  </conditionalFormatting>
  <conditionalFormatting sqref="G256">
    <cfRule type="expression" dxfId="3065" priority="1046">
      <formula>COUNTIFS(bloq,2,mari,G256)&gt;1</formula>
    </cfRule>
  </conditionalFormatting>
  <conditionalFormatting sqref="G257">
    <cfRule type="expression" dxfId="3064" priority="1045">
      <formula>COUNTIFS(bloq,2,luna,G257)&gt;1</formula>
    </cfRule>
  </conditionalFormatting>
  <conditionalFormatting sqref="G257">
    <cfRule type="expression" dxfId="3063" priority="1043">
      <formula>COUNTIFS(bloq,2,luna,G257)&gt;1</formula>
    </cfRule>
  </conditionalFormatting>
  <conditionalFormatting sqref="G256">
    <cfRule type="expression" dxfId="3062" priority="1044">
      <formula>COUNTIFS(bloq,2,luni,G256)&gt;1</formula>
    </cfRule>
  </conditionalFormatting>
  <conditionalFormatting sqref="G257">
    <cfRule type="expression" dxfId="3061" priority="1042">
      <formula>COUNTIFS(bloq,2,mara,G257)&gt;1</formula>
    </cfRule>
  </conditionalFormatting>
  <conditionalFormatting sqref="G256">
    <cfRule type="expression" dxfId="3060" priority="1041">
      <formula>COUNTIFS(bloq,3,luni,G256)&gt;1</formula>
    </cfRule>
  </conditionalFormatting>
  <conditionalFormatting sqref="G257">
    <cfRule type="expression" dxfId="3059" priority="1040">
      <formula>COUNTIFS(bloq,3,luna,G257)&gt;1</formula>
    </cfRule>
  </conditionalFormatting>
  <conditionalFormatting sqref="G256">
    <cfRule type="expression" dxfId="3058" priority="1039">
      <formula>COUNTIFS(bloq,3,luni,G256)&gt;1</formula>
    </cfRule>
  </conditionalFormatting>
  <conditionalFormatting sqref="G257">
    <cfRule type="expression" dxfId="3057" priority="1038">
      <formula>COUNTIFS(bloq,3,luna,G257)&gt;1</formula>
    </cfRule>
  </conditionalFormatting>
  <conditionalFormatting sqref="I259">
    <cfRule type="expression" dxfId="3056" priority="1037">
      <formula>COUNTIFS(bloq,2,luni,I259)&gt;1</formula>
    </cfRule>
  </conditionalFormatting>
  <conditionalFormatting sqref="I259">
    <cfRule type="expression" dxfId="3055" priority="1036">
      <formula>COUNTIFS(bloq,2,luni,I259)&gt;1</formula>
    </cfRule>
  </conditionalFormatting>
  <conditionalFormatting sqref="I259">
    <cfRule type="expression" dxfId="3054" priority="1035">
      <formula>COUNTIFS(bloq,2,miei,I259)&gt;1</formula>
    </cfRule>
  </conditionalFormatting>
  <conditionalFormatting sqref="I260">
    <cfRule type="expression" dxfId="3053" priority="1034">
      <formula>COUNTIFS(bloq,2,miea,I260)&gt;1</formula>
    </cfRule>
  </conditionalFormatting>
  <conditionalFormatting sqref="G265">
    <cfRule type="expression" dxfId="3052" priority="1033">
      <formula>COUNTIFS(bloq,1,luni,G265)&gt;1</formula>
    </cfRule>
  </conditionalFormatting>
  <conditionalFormatting sqref="G266">
    <cfRule type="expression" dxfId="3051" priority="1032">
      <formula>COUNTIFS(bloq,2,luna,G266)&gt;1</formula>
    </cfRule>
  </conditionalFormatting>
  <conditionalFormatting sqref="G264:G266">
    <cfRule type="cellIs" dxfId="3050" priority="1031" operator="equal">
      <formula>0</formula>
    </cfRule>
  </conditionalFormatting>
  <conditionalFormatting sqref="G265">
    <cfRule type="expression" dxfId="3049" priority="1030">
      <formula>COUNTIFS(bloq,1,luni,G265)&gt;1</formula>
    </cfRule>
  </conditionalFormatting>
  <conditionalFormatting sqref="G266">
    <cfRule type="expression" dxfId="3048" priority="1029">
      <formula>COUNTIFS(bloq,1,luna,G266)&gt;1</formula>
    </cfRule>
  </conditionalFormatting>
  <conditionalFormatting sqref="G264:G266">
    <cfRule type="cellIs" dxfId="3047" priority="1028" operator="equal">
      <formula>0</formula>
    </cfRule>
  </conditionalFormatting>
  <conditionalFormatting sqref="G268">
    <cfRule type="expression" dxfId="3046" priority="1027">
      <formula>COUNTIFS(bloq,2,luni,G268)&gt;1</formula>
    </cfRule>
  </conditionalFormatting>
  <conditionalFormatting sqref="G268">
    <cfRule type="expression" dxfId="3045" priority="1026">
      <formula>COUNTIFS(bloq,2,mari,G268)&gt;1</formula>
    </cfRule>
  </conditionalFormatting>
  <conditionalFormatting sqref="G268">
    <cfRule type="expression" dxfId="3044" priority="1025">
      <formula>COUNTIFS(bloq,2,luni,G268)&gt;1</formula>
    </cfRule>
  </conditionalFormatting>
  <conditionalFormatting sqref="G269">
    <cfRule type="expression" dxfId="3043" priority="1024">
      <formula>COUNTIFS(bloq,2,luna,G269)&gt;1</formula>
    </cfRule>
  </conditionalFormatting>
  <conditionalFormatting sqref="G269">
    <cfRule type="expression" dxfId="3042" priority="1019">
      <formula>COUNTIFS(bloq,2,luna,G269)&gt;1</formula>
    </cfRule>
  </conditionalFormatting>
  <conditionalFormatting sqref="G268">
    <cfRule type="expression" dxfId="3041" priority="1022">
      <formula>COUNTIFS(bloq,2,luni,G268)&gt;1</formula>
    </cfRule>
  </conditionalFormatting>
  <conditionalFormatting sqref="G268">
    <cfRule type="expression" dxfId="3040" priority="1021">
      <formula>COUNTIFS(bloq,2,mari,G268)&gt;1</formula>
    </cfRule>
  </conditionalFormatting>
  <conditionalFormatting sqref="G269">
    <cfRule type="expression" dxfId="3039" priority="1018">
      <formula>COUNTIFS(bloq,2,mara,G269)&gt;1</formula>
    </cfRule>
  </conditionalFormatting>
  <conditionalFormatting sqref="G268">
    <cfRule type="expression" dxfId="3038" priority="1020">
      <formula>COUNTIFS(bloq,2,miei,G268)&gt;1</formula>
    </cfRule>
  </conditionalFormatting>
  <conditionalFormatting sqref="G269">
    <cfRule type="expression" dxfId="3037" priority="1017">
      <formula>COUNTIFS(bloq,2,miea,G269)&gt;1</formula>
    </cfRule>
  </conditionalFormatting>
  <conditionalFormatting sqref="G268">
    <cfRule type="expression" dxfId="3036" priority="1015">
      <formula>COUNTIFS(bloq,3,luni,G268)&gt;1</formula>
    </cfRule>
  </conditionalFormatting>
  <conditionalFormatting sqref="G269">
    <cfRule type="expression" dxfId="3035" priority="1014">
      <formula>COUNTIFS(bloq,3,luna,G269)&gt;1</formula>
    </cfRule>
  </conditionalFormatting>
  <conditionalFormatting sqref="G268">
    <cfRule type="expression" dxfId="3034" priority="1013">
      <formula>COUNTIFS(bloq,3,luni,G268)&gt;1</formula>
    </cfRule>
  </conditionalFormatting>
  <conditionalFormatting sqref="G269">
    <cfRule type="expression" dxfId="3033" priority="1012">
      <formula>COUNTIFS(bloq,3,luna,G269)&gt;1</formula>
    </cfRule>
  </conditionalFormatting>
  <conditionalFormatting sqref="G268:G269">
    <cfRule type="cellIs" dxfId="3032" priority="1011" operator="equal">
      <formula>0</formula>
    </cfRule>
  </conditionalFormatting>
  <conditionalFormatting sqref="G268:G269">
    <cfRule type="cellIs" dxfId="3031" priority="1010" operator="equal">
      <formula>0</formula>
    </cfRule>
  </conditionalFormatting>
  <conditionalFormatting sqref="F268">
    <cfRule type="expression" dxfId="3030" priority="1009">
      <formula>COUNTIFS(bloq,2,luni,F268)&gt;1</formula>
    </cfRule>
  </conditionalFormatting>
  <conditionalFormatting sqref="F268">
    <cfRule type="expression" dxfId="3029" priority="1008">
      <formula>COUNTIFS(bloq,2,mari,F268)&gt;1</formula>
    </cfRule>
  </conditionalFormatting>
  <conditionalFormatting sqref="F269">
    <cfRule type="expression" dxfId="3028" priority="1007">
      <formula>COUNTIFS(bloq,2,luna,F269)&gt;1</formula>
    </cfRule>
  </conditionalFormatting>
  <conditionalFormatting sqref="F267:F269">
    <cfRule type="cellIs" dxfId="3027" priority="1006" operator="equal">
      <formula>0</formula>
    </cfRule>
  </conditionalFormatting>
  <conditionalFormatting sqref="F269">
    <cfRule type="expression" dxfId="3026" priority="1004">
      <formula>COUNTIFS(bloq,2,luna,F269)&gt;1</formula>
    </cfRule>
  </conditionalFormatting>
  <conditionalFormatting sqref="F268">
    <cfRule type="expression" dxfId="3025" priority="1005">
      <formula>COUNTIFS(bloq,2,luni,F268)&gt;1</formula>
    </cfRule>
  </conditionalFormatting>
  <conditionalFormatting sqref="F267:F269">
    <cfRule type="cellIs" dxfId="3024" priority="1002" operator="equal">
      <formula>0</formula>
    </cfRule>
  </conditionalFormatting>
  <conditionalFormatting sqref="F269">
    <cfRule type="expression" dxfId="3023" priority="1003">
      <formula>COUNTIFS(bloq,2,mara,F269)&gt;1</formula>
    </cfRule>
  </conditionalFormatting>
  <conditionalFormatting sqref="F268">
    <cfRule type="expression" dxfId="3022" priority="1001">
      <formula>COUNTIFS(bloq,3,luni,F268)&gt;1</formula>
    </cfRule>
  </conditionalFormatting>
  <conditionalFormatting sqref="F269">
    <cfRule type="expression" dxfId="3021" priority="1000">
      <formula>COUNTIFS(bloq,3,luna,F269)&gt;1</formula>
    </cfRule>
  </conditionalFormatting>
  <conditionalFormatting sqref="F268">
    <cfRule type="expression" dxfId="3020" priority="999">
      <formula>COUNTIFS(bloq,3,luni,F268)&gt;1</formula>
    </cfRule>
  </conditionalFormatting>
  <conditionalFormatting sqref="F269">
    <cfRule type="expression" dxfId="3019" priority="998">
      <formula>COUNTIFS(bloq,3,luna,F269)&gt;1</formula>
    </cfRule>
  </conditionalFormatting>
  <conditionalFormatting sqref="E270:E272">
    <cfRule type="cellIs" dxfId="3018" priority="995" operator="equal">
      <formula>0</formula>
    </cfRule>
  </conditionalFormatting>
  <conditionalFormatting sqref="E271">
    <cfRule type="expression" dxfId="3017" priority="997">
      <formula>COUNTIFS(bloq,3,mari,E271)&gt;1</formula>
    </cfRule>
  </conditionalFormatting>
  <conditionalFormatting sqref="E272">
    <cfRule type="expression" dxfId="3016" priority="996">
      <formula>COUNTIFS(bloq,3,mara,E272)&gt;1</formula>
    </cfRule>
  </conditionalFormatting>
  <conditionalFormatting sqref="E271">
    <cfRule type="expression" dxfId="3015" priority="994">
      <formula>COUNTIFS(bloq,3,luni,E271)&gt;1</formula>
    </cfRule>
  </conditionalFormatting>
  <conditionalFormatting sqref="E272">
    <cfRule type="expression" dxfId="3014" priority="992">
      <formula>COUNTIFS(bloq,3,luna,E272)&gt;1</formula>
    </cfRule>
  </conditionalFormatting>
  <conditionalFormatting sqref="E270:E272">
    <cfRule type="cellIs" dxfId="3013" priority="990" operator="equal">
      <formula>0</formula>
    </cfRule>
  </conditionalFormatting>
  <conditionalFormatting sqref="E271">
    <cfRule type="expression" dxfId="3012" priority="993">
      <formula>COUNTIFS(bloq,3,mari,E271)&gt;1</formula>
    </cfRule>
  </conditionalFormatting>
  <conditionalFormatting sqref="E272">
    <cfRule type="expression" dxfId="3011" priority="991">
      <formula>COUNTIFS(bloq,3,mara,E272)&gt;1</formula>
    </cfRule>
  </conditionalFormatting>
  <conditionalFormatting sqref="E271">
    <cfRule type="expression" dxfId="3010" priority="989">
      <formula>COUNTIFS(bloq,1,luni,E271)&gt;1</formula>
    </cfRule>
  </conditionalFormatting>
  <conditionalFormatting sqref="E272">
    <cfRule type="expression" dxfId="3009" priority="988">
      <formula>COUNTIFS(bloq,2,luna,E272)&gt;1</formula>
    </cfRule>
  </conditionalFormatting>
  <conditionalFormatting sqref="E271">
    <cfRule type="expression" dxfId="3008" priority="987">
      <formula>COUNTIFS(bloq,1,luni,E271)&gt;1</formula>
    </cfRule>
  </conditionalFormatting>
  <conditionalFormatting sqref="E272">
    <cfRule type="expression" dxfId="3007" priority="986">
      <formula>COUNTIFS(bloq,1,luna,E272)&gt;1</formula>
    </cfRule>
  </conditionalFormatting>
  <conditionalFormatting sqref="I256">
    <cfRule type="expression" dxfId="3006" priority="985">
      <formula>COUNTIFS(bloq,2,luni,I256)&gt;1</formula>
    </cfRule>
  </conditionalFormatting>
  <conditionalFormatting sqref="I256">
    <cfRule type="expression" dxfId="3005" priority="984">
      <formula>COUNTIFS(bloq,2,mari,I256)&gt;1</formula>
    </cfRule>
  </conditionalFormatting>
  <conditionalFormatting sqref="I256">
    <cfRule type="expression" dxfId="3004" priority="983">
      <formula>COUNTIFS(bloq,2,luni,I256)&gt;1</formula>
    </cfRule>
  </conditionalFormatting>
  <conditionalFormatting sqref="I257">
    <cfRule type="expression" dxfId="3003" priority="982">
      <formula>COUNTIFS(bloq,2,luna,I257)&gt;1</formula>
    </cfRule>
  </conditionalFormatting>
  <conditionalFormatting sqref="I257">
    <cfRule type="expression" dxfId="3002" priority="978">
      <formula>COUNTIFS(bloq,2,luna,I257)&gt;1</formula>
    </cfRule>
  </conditionalFormatting>
  <conditionalFormatting sqref="I256">
    <cfRule type="expression" dxfId="3001" priority="981">
      <formula>COUNTIFS(bloq,2,luni,I256)&gt;1</formula>
    </cfRule>
  </conditionalFormatting>
  <conditionalFormatting sqref="I256">
    <cfRule type="expression" dxfId="3000" priority="980">
      <formula>COUNTIFS(bloq,2,mari,I256)&gt;1</formula>
    </cfRule>
  </conditionalFormatting>
  <conditionalFormatting sqref="I257">
    <cfRule type="expression" dxfId="2999" priority="977">
      <formula>COUNTIFS(bloq,2,mara,I257)&gt;1</formula>
    </cfRule>
  </conditionalFormatting>
  <conditionalFormatting sqref="I256">
    <cfRule type="expression" dxfId="2998" priority="979">
      <formula>COUNTIFS(bloq,2,miei,I256)&gt;1</formula>
    </cfRule>
  </conditionalFormatting>
  <conditionalFormatting sqref="I257">
    <cfRule type="expression" dxfId="2997" priority="976">
      <formula>COUNTIFS(bloq,2,miea,I257)&gt;1</formula>
    </cfRule>
  </conditionalFormatting>
  <conditionalFormatting sqref="I256">
    <cfRule type="expression" dxfId="2996" priority="975">
      <formula>COUNTIFS(bloq,3,luni,I256)&gt;1</formula>
    </cfRule>
  </conditionalFormatting>
  <conditionalFormatting sqref="I257">
    <cfRule type="expression" dxfId="2995" priority="974">
      <formula>COUNTIFS(bloq,3,luna,I257)&gt;1</formula>
    </cfRule>
  </conditionalFormatting>
  <conditionalFormatting sqref="I256">
    <cfRule type="expression" dxfId="2994" priority="973">
      <formula>COUNTIFS(bloq,3,luni,I256)&gt;1</formula>
    </cfRule>
  </conditionalFormatting>
  <conditionalFormatting sqref="I257">
    <cfRule type="expression" dxfId="2993" priority="972">
      <formula>COUNTIFS(bloq,3,luna,I257)&gt;1</formula>
    </cfRule>
  </conditionalFormatting>
  <conditionalFormatting sqref="H268">
    <cfRule type="expression" dxfId="2992" priority="971">
      <formula>COUNTIFS(bloq,2,luni,H268)&gt;1</formula>
    </cfRule>
  </conditionalFormatting>
  <conditionalFormatting sqref="H268">
    <cfRule type="expression" dxfId="2991" priority="970">
      <formula>COUNTIFS(bloq,2,mari,H268)&gt;1</formula>
    </cfRule>
  </conditionalFormatting>
  <conditionalFormatting sqref="H269">
    <cfRule type="expression" dxfId="2990" priority="969">
      <formula>COUNTIFS(bloq,2,luna,H269)&gt;1</formula>
    </cfRule>
  </conditionalFormatting>
  <conditionalFormatting sqref="H267:H269">
    <cfRule type="cellIs" dxfId="2989" priority="968" operator="equal">
      <formula>0</formula>
    </cfRule>
  </conditionalFormatting>
  <conditionalFormatting sqref="H269">
    <cfRule type="expression" dxfId="2988" priority="966">
      <formula>COUNTIFS(bloq,2,luna,H269)&gt;1</formula>
    </cfRule>
  </conditionalFormatting>
  <conditionalFormatting sqref="H268">
    <cfRule type="expression" dxfId="2987" priority="967">
      <formula>COUNTIFS(bloq,2,luni,H268)&gt;1</formula>
    </cfRule>
  </conditionalFormatting>
  <conditionalFormatting sqref="H267:H269">
    <cfRule type="cellIs" dxfId="2986" priority="964" operator="equal">
      <formula>0</formula>
    </cfRule>
  </conditionalFormatting>
  <conditionalFormatting sqref="H269">
    <cfRule type="expression" dxfId="2985" priority="965">
      <formula>COUNTIFS(bloq,2,mara,H269)&gt;1</formula>
    </cfRule>
  </conditionalFormatting>
  <conditionalFormatting sqref="H268">
    <cfRule type="expression" dxfId="2984" priority="963">
      <formula>COUNTIFS(bloq,3,luni,H268)&gt;1</formula>
    </cfRule>
  </conditionalFormatting>
  <conditionalFormatting sqref="H269">
    <cfRule type="expression" dxfId="2983" priority="962">
      <formula>COUNTIFS(bloq,3,luna,H269)&gt;1</formula>
    </cfRule>
  </conditionalFormatting>
  <conditionalFormatting sqref="H268">
    <cfRule type="expression" dxfId="2982" priority="961">
      <formula>COUNTIFS(bloq,3,luni,H268)&gt;1</formula>
    </cfRule>
  </conditionalFormatting>
  <conditionalFormatting sqref="H269">
    <cfRule type="expression" dxfId="2981" priority="960">
      <formula>COUNTIFS(bloq,3,luna,H269)&gt;1</formula>
    </cfRule>
  </conditionalFormatting>
  <conditionalFormatting sqref="G267">
    <cfRule type="cellIs" dxfId="2980" priority="959" operator="equal">
      <formula>0</formula>
    </cfRule>
  </conditionalFormatting>
  <conditionalFormatting sqref="G267">
    <cfRule type="cellIs" dxfId="2979" priority="958" operator="equal">
      <formula>0</formula>
    </cfRule>
  </conditionalFormatting>
  <conditionalFormatting sqref="F291">
    <cfRule type="cellIs" dxfId="2978" priority="957" operator="equal">
      <formula>0</formula>
    </cfRule>
  </conditionalFormatting>
  <conditionalFormatting sqref="F291">
    <cfRule type="cellIs" dxfId="2977" priority="956" operator="equal">
      <formula>0</formula>
    </cfRule>
  </conditionalFormatting>
  <conditionalFormatting sqref="H262">
    <cfRule type="expression" dxfId="2976" priority="955">
      <formula>COUNTIFS(bloq,3,luni,H262)&gt;1</formula>
    </cfRule>
  </conditionalFormatting>
  <conditionalFormatting sqref="H263">
    <cfRule type="expression" dxfId="2975" priority="953">
      <formula>COUNTIFS(bloq,3,luna,H263)&gt;1</formula>
    </cfRule>
  </conditionalFormatting>
  <conditionalFormatting sqref="H261:H263">
    <cfRule type="cellIs" dxfId="2974" priority="951" operator="equal">
      <formula>0</formula>
    </cfRule>
  </conditionalFormatting>
  <conditionalFormatting sqref="H262">
    <cfRule type="expression" dxfId="2973" priority="954">
      <formula>COUNTIFS(bloq,3,mari,H262)&gt;1</formula>
    </cfRule>
  </conditionalFormatting>
  <conditionalFormatting sqref="H263">
    <cfRule type="expression" dxfId="2972" priority="952">
      <formula>COUNTIFS(bloq,3,mara,H263)&gt;1</formula>
    </cfRule>
  </conditionalFormatting>
  <conditionalFormatting sqref="H261:H263">
    <cfRule type="cellIs" dxfId="2971" priority="948" operator="equal">
      <formula>0</formula>
    </cfRule>
  </conditionalFormatting>
  <conditionalFormatting sqref="H262">
    <cfRule type="expression" dxfId="2970" priority="950">
      <formula>COUNTIFS(bloq,3,mari,H262)&gt;1</formula>
    </cfRule>
  </conditionalFormatting>
  <conditionalFormatting sqref="H263">
    <cfRule type="expression" dxfId="2969" priority="949">
      <formula>COUNTIFS(bloq,3,mara,H263)&gt;1</formula>
    </cfRule>
  </conditionalFormatting>
  <conditionalFormatting sqref="E318:I318">
    <cfRule type="cellIs" dxfId="2968" priority="947" operator="equal">
      <formula>0</formula>
    </cfRule>
  </conditionalFormatting>
  <conditionalFormatting sqref="E318:I318">
    <cfRule type="cellIs" dxfId="2967" priority="946" operator="equal">
      <formula>0</formula>
    </cfRule>
  </conditionalFormatting>
  <conditionalFormatting sqref="E312:I312">
    <cfRule type="cellIs" dxfId="2966" priority="943" operator="equal">
      <formula>0</formula>
    </cfRule>
  </conditionalFormatting>
  <conditionalFormatting sqref="E312:I312">
    <cfRule type="cellIs" dxfId="2965" priority="942" operator="equal">
      <formula>0</formula>
    </cfRule>
  </conditionalFormatting>
  <conditionalFormatting sqref="E321:F321 H321:I321">
    <cfRule type="cellIs" dxfId="2964" priority="941" operator="equal">
      <formula>0</formula>
    </cfRule>
  </conditionalFormatting>
  <conditionalFormatting sqref="E321:F321 H321:I321">
    <cfRule type="cellIs" dxfId="2963" priority="940" operator="equal">
      <formula>0</formula>
    </cfRule>
  </conditionalFormatting>
  <conditionalFormatting sqref="I340">
    <cfRule type="expression" dxfId="2962" priority="939">
      <formula>COUNTIFS(bloq,2,mari,I340)&gt;1</formula>
    </cfRule>
  </conditionalFormatting>
  <conditionalFormatting sqref="I341">
    <cfRule type="expression" dxfId="2961" priority="938">
      <formula>COUNTIFS(bloq,2,luna,I341)&gt;1</formula>
    </cfRule>
  </conditionalFormatting>
  <conditionalFormatting sqref="I339:I341">
    <cfRule type="cellIs" dxfId="2960" priority="937" operator="equal">
      <formula>0</formula>
    </cfRule>
  </conditionalFormatting>
  <conditionalFormatting sqref="I340">
    <cfRule type="expression" dxfId="2959" priority="936">
      <formula>COUNTIFS(bloq,2,luni,I340)&gt;1</formula>
    </cfRule>
  </conditionalFormatting>
  <conditionalFormatting sqref="I339:I341">
    <cfRule type="cellIs" dxfId="2958" priority="933" operator="equal">
      <formula>0</formula>
    </cfRule>
  </conditionalFormatting>
  <conditionalFormatting sqref="I340">
    <cfRule type="expression" dxfId="2957" priority="935">
      <formula>COUNTIFS(bloq,2,mari,I340)&gt;1</formula>
    </cfRule>
  </conditionalFormatting>
  <conditionalFormatting sqref="I341">
    <cfRule type="expression" dxfId="2956" priority="934">
      <formula>COUNTIFS(bloq,2,mara,I341)&gt;1</formula>
    </cfRule>
  </conditionalFormatting>
  <conditionalFormatting sqref="G331:H331">
    <cfRule type="expression" dxfId="2955" priority="926">
      <formula>COUNTIFS(bloq,3,luni,G331)&gt;1</formula>
    </cfRule>
  </conditionalFormatting>
  <conditionalFormatting sqref="G332:H332">
    <cfRule type="expression" dxfId="2954" priority="925">
      <formula>COUNTIFS(bloq,3,luna,G332)&gt;1</formula>
    </cfRule>
  </conditionalFormatting>
  <conditionalFormatting sqref="G328">
    <cfRule type="expression" dxfId="2953" priority="924">
      <formula>COUNTIFS(bloq,2,luni,G328)&gt;1</formula>
    </cfRule>
  </conditionalFormatting>
  <conditionalFormatting sqref="G328">
    <cfRule type="expression" dxfId="2952" priority="923">
      <formula>COUNTIFS(bloq,2,mari,G328)&gt;1</formula>
    </cfRule>
  </conditionalFormatting>
  <conditionalFormatting sqref="G329">
    <cfRule type="expression" dxfId="2951" priority="922">
      <formula>COUNTIFS(bloq,2,luna,G329)&gt;1</formula>
    </cfRule>
  </conditionalFormatting>
  <conditionalFormatting sqref="G329">
    <cfRule type="expression" dxfId="2950" priority="920">
      <formula>COUNTIFS(bloq,2,luna,G329)&gt;1</formula>
    </cfRule>
  </conditionalFormatting>
  <conditionalFormatting sqref="G328">
    <cfRule type="expression" dxfId="2949" priority="921">
      <formula>COUNTIFS(bloq,2,luni,G328)&gt;1</formula>
    </cfRule>
  </conditionalFormatting>
  <conditionalFormatting sqref="G331:H331">
    <cfRule type="expression" dxfId="2948" priority="919">
      <formula>COUNTIFS(bloq,3,luni,G331)&gt;1</formula>
    </cfRule>
  </conditionalFormatting>
  <conditionalFormatting sqref="G332:H332">
    <cfRule type="expression" dxfId="2947" priority="918">
      <formula>COUNTIFS(bloq,3,luna,G332)&gt;1</formula>
    </cfRule>
  </conditionalFormatting>
  <conditionalFormatting sqref="F338:G338">
    <cfRule type="expression" dxfId="2946" priority="907">
      <formula>COUNTIFS(bloq,2,luna,F338)&gt;1</formula>
    </cfRule>
  </conditionalFormatting>
  <conditionalFormatting sqref="F337:G337">
    <cfRule type="expression" dxfId="2945" priority="908">
      <formula>COUNTIFS(bloq,2,luni,F337)&gt;1</formula>
    </cfRule>
  </conditionalFormatting>
  <conditionalFormatting sqref="G336:G338">
    <cfRule type="cellIs" dxfId="2944" priority="906" operator="equal">
      <formula>0</formula>
    </cfRule>
  </conditionalFormatting>
  <conditionalFormatting sqref="F337:G337">
    <cfRule type="expression" dxfId="2943" priority="905">
      <formula>COUNTIFS(bloq,2,luni,F337)&gt;1</formula>
    </cfRule>
  </conditionalFormatting>
  <conditionalFormatting sqref="F337:G337">
    <cfRule type="expression" dxfId="2942" priority="904">
      <formula>COUNTIFS(bloq,2,mari,F337)&gt;1</formula>
    </cfRule>
  </conditionalFormatting>
  <conditionalFormatting sqref="F338:G338">
    <cfRule type="expression" dxfId="2941" priority="903">
      <formula>COUNTIFS(bloq,2,mara,F338)&gt;1</formula>
    </cfRule>
  </conditionalFormatting>
  <conditionalFormatting sqref="F338:G338">
    <cfRule type="expression" dxfId="2940" priority="902">
      <formula>COUNTIFS(bloq,2,luna,F338)&gt;1</formula>
    </cfRule>
  </conditionalFormatting>
  <conditionalFormatting sqref="G336:G338">
    <cfRule type="cellIs" dxfId="2939" priority="901" operator="equal">
      <formula>0</formula>
    </cfRule>
  </conditionalFormatting>
  <conditionalFormatting sqref="F336:F338">
    <cfRule type="cellIs" dxfId="2938" priority="900" operator="equal">
      <formula>0</formula>
    </cfRule>
  </conditionalFormatting>
  <conditionalFormatting sqref="F336:F338">
    <cfRule type="cellIs" dxfId="2937" priority="899" operator="equal">
      <formula>0</formula>
    </cfRule>
  </conditionalFormatting>
  <conditionalFormatting sqref="E351">
    <cfRule type="cellIs" dxfId="2936" priority="898" operator="equal">
      <formula>0</formula>
    </cfRule>
  </conditionalFormatting>
  <conditionalFormatting sqref="E351">
    <cfRule type="cellIs" dxfId="2935" priority="897" operator="equal">
      <formula>0</formula>
    </cfRule>
  </conditionalFormatting>
  <conditionalFormatting sqref="F348">
    <cfRule type="cellIs" dxfId="2934" priority="896" operator="equal">
      <formula>0</formula>
    </cfRule>
  </conditionalFormatting>
  <conditionalFormatting sqref="F348">
    <cfRule type="cellIs" dxfId="2933" priority="895" operator="equal">
      <formula>0</formula>
    </cfRule>
  </conditionalFormatting>
  <conditionalFormatting sqref="I350">
    <cfRule type="expression" dxfId="2932" priority="893">
      <formula>COUNTIFS(bloq,2,luna,I350)&gt;1</formula>
    </cfRule>
  </conditionalFormatting>
  <conditionalFormatting sqref="I349">
    <cfRule type="expression" dxfId="2931" priority="894">
      <formula>COUNTIFS(bloq,2,luni,I349)&gt;1</formula>
    </cfRule>
  </conditionalFormatting>
  <conditionalFormatting sqref="I349">
    <cfRule type="expression" dxfId="2930" priority="892">
      <formula>COUNTIFS(bloq,2,luni,I349)&gt;1</formula>
    </cfRule>
  </conditionalFormatting>
  <conditionalFormatting sqref="I349">
    <cfRule type="expression" dxfId="2929" priority="891">
      <formula>COUNTIFS(bloq,2,mari,I349)&gt;1</formula>
    </cfRule>
  </conditionalFormatting>
  <conditionalFormatting sqref="I350">
    <cfRule type="expression" dxfId="2928" priority="890">
      <formula>COUNTIFS(bloq,2,mara,I350)&gt;1</formula>
    </cfRule>
  </conditionalFormatting>
  <conditionalFormatting sqref="I350">
    <cfRule type="expression" dxfId="2927" priority="889">
      <formula>COUNTIFS(bloq,2,luna,I350)&gt;1</formula>
    </cfRule>
  </conditionalFormatting>
  <conditionalFormatting sqref="I348:I350">
    <cfRule type="cellIs" dxfId="2926" priority="888" operator="equal">
      <formula>0</formula>
    </cfRule>
  </conditionalFormatting>
  <conditionalFormatting sqref="I348:I350">
    <cfRule type="cellIs" dxfId="2925" priority="887" operator="equal">
      <formula>0</formula>
    </cfRule>
  </conditionalFormatting>
  <conditionalFormatting sqref="G346">
    <cfRule type="expression" dxfId="2924" priority="886">
      <formula>COUNTIFS(bloq,2,mari,G346)&gt;1</formula>
    </cfRule>
  </conditionalFormatting>
  <conditionalFormatting sqref="G346">
    <cfRule type="expression" dxfId="2923" priority="885">
      <formula>COUNTIFS(bloq,1,viei,G346)&gt;1</formula>
    </cfRule>
  </conditionalFormatting>
  <conditionalFormatting sqref="G347">
    <cfRule type="expression" dxfId="2922" priority="884">
      <formula>COUNTIFS(bloq,1,viea,G347)&gt;1</formula>
    </cfRule>
  </conditionalFormatting>
  <conditionalFormatting sqref="I346">
    <cfRule type="expression" dxfId="2921" priority="883">
      <formula>COUNTIFS(bloq,3,luni,I346)&gt;1</formula>
    </cfRule>
  </conditionalFormatting>
  <conditionalFormatting sqref="I347">
    <cfRule type="expression" dxfId="2920" priority="882">
      <formula>COUNTIFS(bloq,3,luna,I347)&gt;1</formula>
    </cfRule>
  </conditionalFormatting>
  <conditionalFormatting sqref="I346">
    <cfRule type="expression" dxfId="2919" priority="881">
      <formula>COUNTIFS(bloq,3,luni,I346)&gt;1</formula>
    </cfRule>
  </conditionalFormatting>
  <conditionalFormatting sqref="I347">
    <cfRule type="expression" dxfId="2918" priority="880">
      <formula>COUNTIFS(bloq,3,luna,I347)&gt;1</formula>
    </cfRule>
  </conditionalFormatting>
  <conditionalFormatting sqref="I345">
    <cfRule type="cellIs" dxfId="2917" priority="879" operator="equal">
      <formula>0</formula>
    </cfRule>
  </conditionalFormatting>
  <conditionalFormatting sqref="I345">
    <cfRule type="cellIs" dxfId="2916" priority="878" operator="equal">
      <formula>0</formula>
    </cfRule>
  </conditionalFormatting>
  <conditionalFormatting sqref="G349">
    <cfRule type="expression" dxfId="2915" priority="877">
      <formula>COUNTIFS(bloq,2,luni,G349)&gt;1</formula>
    </cfRule>
  </conditionalFormatting>
  <conditionalFormatting sqref="G349">
    <cfRule type="expression" dxfId="2914" priority="875">
      <formula>COUNTIFS(bloq,2,luni,G349)&gt;1</formula>
    </cfRule>
  </conditionalFormatting>
  <conditionalFormatting sqref="G349">
    <cfRule type="expression" dxfId="2913" priority="874">
      <formula>COUNTIFS(bloq,2,mari,G349)&gt;1</formula>
    </cfRule>
  </conditionalFormatting>
  <conditionalFormatting sqref="G348:G349">
    <cfRule type="cellIs" dxfId="2912" priority="871" operator="equal">
      <formula>0</formula>
    </cfRule>
  </conditionalFormatting>
  <conditionalFormatting sqref="G348:G349">
    <cfRule type="cellIs" dxfId="2911" priority="870" operator="equal">
      <formula>0</formula>
    </cfRule>
  </conditionalFormatting>
  <conditionalFormatting sqref="I347">
    <cfRule type="expression" dxfId="2910" priority="869">
      <formula>COUNTIFS(bloq,1,miea,I347)&gt;1</formula>
    </cfRule>
  </conditionalFormatting>
  <conditionalFormatting sqref="I347">
    <cfRule type="expression" dxfId="2909" priority="868">
      <formula>COUNTIFS(bloq,1,viea,I347)&gt;1</formula>
    </cfRule>
  </conditionalFormatting>
  <conditionalFormatting sqref="E359:I359">
    <cfRule type="expression" dxfId="2908" priority="867">
      <formula>COUNTIFS(bloq,1,luna,E359)&gt;1</formula>
    </cfRule>
  </conditionalFormatting>
  <conditionalFormatting sqref="E359:I359">
    <cfRule type="expression" dxfId="2907" priority="866">
      <formula>COUNTIFS(bloq,2,luna,E359)&gt;1</formula>
    </cfRule>
  </conditionalFormatting>
  <conditionalFormatting sqref="E364:I364">
    <cfRule type="expression" dxfId="2906" priority="847">
      <formula>COUNTIFS(bloq,1,luni,E364)&gt;1</formula>
    </cfRule>
  </conditionalFormatting>
  <conditionalFormatting sqref="E365:I365">
    <cfRule type="expression" dxfId="2905" priority="846">
      <formula>COUNTIFS(bloq,1,luna,E365)&gt;1</formula>
    </cfRule>
  </conditionalFormatting>
  <conditionalFormatting sqref="E368:I368">
    <cfRule type="expression" dxfId="2904" priority="853">
      <formula>COUNTIFS(bloq,2,luna,E368)&gt;1</formula>
    </cfRule>
  </conditionalFormatting>
  <conditionalFormatting sqref="E367:I367">
    <cfRule type="expression" dxfId="2903" priority="857">
      <formula>COUNTIFS(bloq,2,luni,E367)&gt;1</formula>
    </cfRule>
  </conditionalFormatting>
  <conditionalFormatting sqref="E363:I368">
    <cfRule type="cellIs" dxfId="2902" priority="845" operator="equal">
      <formula>0</formula>
    </cfRule>
  </conditionalFormatting>
  <conditionalFormatting sqref="F364">
    <cfRule type="expression" dxfId="2901" priority="865">
      <formula>COUNTIFS(bloq,1,mari,F364)&gt;1</formula>
    </cfRule>
  </conditionalFormatting>
  <conditionalFormatting sqref="F365">
    <cfRule type="expression" dxfId="2900" priority="861">
      <formula>COUNTIFS(bloq,1,mara,F365)&gt;1</formula>
    </cfRule>
  </conditionalFormatting>
  <conditionalFormatting sqref="F368">
    <cfRule type="expression" dxfId="2899" priority="852">
      <formula>COUNTIFS(bloq,2,mara,F368)&gt;1</formula>
    </cfRule>
  </conditionalFormatting>
  <conditionalFormatting sqref="F367">
    <cfRule type="expression" dxfId="2898" priority="856">
      <formula>COUNTIFS(bloq,2,mari,F367)&gt;1</formula>
    </cfRule>
  </conditionalFormatting>
  <conditionalFormatting sqref="G365">
    <cfRule type="expression" dxfId="2897" priority="860">
      <formula>COUNTIFS(bloq,1,miea,G365)&gt;1</formula>
    </cfRule>
  </conditionalFormatting>
  <conditionalFormatting sqref="G368">
    <cfRule type="expression" dxfId="2896" priority="851">
      <formula>COUNTIFS(bloq,2,miea,G368)&gt;1</formula>
    </cfRule>
  </conditionalFormatting>
  <conditionalFormatting sqref="G364">
    <cfRule type="expression" dxfId="2895" priority="864">
      <formula>COUNTIFS(bloq,1,miei,G364)&gt;1</formula>
    </cfRule>
  </conditionalFormatting>
  <conditionalFormatting sqref="G367">
    <cfRule type="expression" dxfId="2894" priority="855">
      <formula>COUNTIFS(bloq,2,miei,G367)&gt;1</formula>
    </cfRule>
  </conditionalFormatting>
  <conditionalFormatting sqref="H365">
    <cfRule type="expression" dxfId="2893" priority="859">
      <formula>COUNTIFS(bloq,1,juea,H365)&gt;1</formula>
    </cfRule>
  </conditionalFormatting>
  <conditionalFormatting sqref="H368">
    <cfRule type="expression" dxfId="2892" priority="848">
      <formula>COUNTIFS(bloq,2,juea,H368)&gt;1</formula>
    </cfRule>
  </conditionalFormatting>
  <conditionalFormatting sqref="H364">
    <cfRule type="expression" dxfId="2891" priority="863">
      <formula>COUNTIFS(bloq,1,juei,H364)&gt;1</formula>
    </cfRule>
  </conditionalFormatting>
  <conditionalFormatting sqref="I365">
    <cfRule type="expression" dxfId="2890" priority="858">
      <formula>COUNTIFS(bloq,1,viea,I365)&gt;1</formula>
    </cfRule>
  </conditionalFormatting>
  <conditionalFormatting sqref="H367">
    <cfRule type="expression" dxfId="2889" priority="849">
      <formula>COUNTIFS(bloq,2,juei,H367)&gt;1</formula>
    </cfRule>
  </conditionalFormatting>
  <conditionalFormatting sqref="I368">
    <cfRule type="expression" dxfId="2888" priority="850">
      <formula>COUNTIFS(bloq,2,viea,I368)&gt;1</formula>
    </cfRule>
  </conditionalFormatting>
  <conditionalFormatting sqref="I364">
    <cfRule type="expression" dxfId="2887" priority="862">
      <formula>COUNTIFS(bloq,1,viei,I364)&gt;1</formula>
    </cfRule>
  </conditionalFormatting>
  <conditionalFormatting sqref="I367">
    <cfRule type="expression" dxfId="2886" priority="854">
      <formula>COUNTIFS(bloq,2,viei,I367)&gt;1</formula>
    </cfRule>
  </conditionalFormatting>
  <conditionalFormatting sqref="E364:I364">
    <cfRule type="expression" dxfId="2885" priority="844">
      <formula>COUNTIFS(bloq,1,luni,E364)&gt;1</formula>
    </cfRule>
  </conditionalFormatting>
  <conditionalFormatting sqref="E367:I367">
    <cfRule type="expression" dxfId="2884" priority="840">
      <formula>COUNTIFS(bloq,2,luni,E367)&gt;1</formula>
    </cfRule>
  </conditionalFormatting>
  <conditionalFormatting sqref="E367:I367">
    <cfRule type="expression" dxfId="2883" priority="839">
      <formula>COUNTIFS(bloq,2,mari,E367)&gt;1</formula>
    </cfRule>
  </conditionalFormatting>
  <conditionalFormatting sqref="E368:I368">
    <cfRule type="expression" dxfId="2882" priority="835">
      <formula>COUNTIFS(bloq,2,mara,E368)&gt;1</formula>
    </cfRule>
  </conditionalFormatting>
  <conditionalFormatting sqref="E365:I365">
    <cfRule type="expression" dxfId="2881" priority="832">
      <formula>COUNTIFS(bloq,2,luna,E365)&gt;1</formula>
    </cfRule>
  </conditionalFormatting>
  <conditionalFormatting sqref="E368:I368">
    <cfRule type="expression" dxfId="2880" priority="825">
      <formula>COUNTIFS(bloq,2,luna,E368)&gt;1</formula>
    </cfRule>
  </conditionalFormatting>
  <conditionalFormatting sqref="E363:I368">
    <cfRule type="cellIs" dxfId="2879" priority="823" operator="equal">
      <formula>0</formula>
    </cfRule>
  </conditionalFormatting>
  <conditionalFormatting sqref="F364">
    <cfRule type="expression" dxfId="2878" priority="843">
      <formula>COUNTIFS(bloq,1,mari,F364)&gt;1</formula>
    </cfRule>
  </conditionalFormatting>
  <conditionalFormatting sqref="F365">
    <cfRule type="expression" dxfId="2877" priority="831">
      <formula>COUNTIFS(bloq,2,mara,F365)&gt;1</formula>
    </cfRule>
  </conditionalFormatting>
  <conditionalFormatting sqref="G364">
    <cfRule type="expression" dxfId="2876" priority="842">
      <formula>COUNTIFS(bloq,1,miei,G364)&gt;1</formula>
    </cfRule>
  </conditionalFormatting>
  <conditionalFormatting sqref="G365">
    <cfRule type="expression" dxfId="2875" priority="830">
      <formula>COUNTIFS(bloq,2,miea,G365)&gt;1</formula>
    </cfRule>
  </conditionalFormatting>
  <conditionalFormatting sqref="G367">
    <cfRule type="expression" dxfId="2874" priority="826">
      <formula>COUNTIFS(bloq,2,luni,G367)&gt;1</formula>
    </cfRule>
  </conditionalFormatting>
  <conditionalFormatting sqref="G365:H365">
    <cfRule type="expression" dxfId="2873" priority="828">
      <formula>COUNTIFS(bloq,2,viea,G365)&gt;1</formula>
    </cfRule>
    <cfRule type="expression" dxfId="2872" priority="829">
      <formula>COUNTIFS(bloq,2,juea,G365)&gt;1</formula>
    </cfRule>
  </conditionalFormatting>
  <conditionalFormatting sqref="H364">
    <cfRule type="expression" dxfId="2871" priority="841">
      <formula>COUNTIFS(bloq,1,juei,H364)&gt;1</formula>
    </cfRule>
  </conditionalFormatting>
  <conditionalFormatting sqref="H367:I367">
    <cfRule type="expression" dxfId="2870" priority="836">
      <formula>COUNTIFS(bloq,2,viei,H367)&gt;1</formula>
    </cfRule>
    <cfRule type="expression" dxfId="2869" priority="837">
      <formula>COUNTIFS(bloq,2,juei,H367)&gt;1</formula>
    </cfRule>
    <cfRule type="expression" dxfId="2868" priority="838">
      <formula>COUNTIFS(bloq,2,miei,H367)&gt;1</formula>
    </cfRule>
  </conditionalFormatting>
  <conditionalFormatting sqref="H368:I368">
    <cfRule type="expression" dxfId="2867" priority="833">
      <formula>COUNTIFS(bloq,2,viea,H368)&gt;1</formula>
    </cfRule>
    <cfRule type="expression" dxfId="2866" priority="834">
      <formula>COUNTIFS(bloq,2,juea,H368)&gt;1</formula>
    </cfRule>
  </conditionalFormatting>
  <conditionalFormatting sqref="I364">
    <cfRule type="expression" dxfId="2865" priority="824">
      <formula>COUNTIFS(bloq,2,mari,I364)&gt;1</formula>
    </cfRule>
  </conditionalFormatting>
  <conditionalFormatting sqref="I365">
    <cfRule type="expression" dxfId="2864" priority="827">
      <formula>COUNTIFS(bloq,2,luna,I365)&gt;1</formula>
    </cfRule>
  </conditionalFormatting>
  <conditionalFormatting sqref="E368:I368">
    <cfRule type="expression" dxfId="2863" priority="822">
      <formula>COUNTIFS(bloq,1,luna,E368)&gt;1</formula>
    </cfRule>
  </conditionalFormatting>
  <conditionalFormatting sqref="E368:I368">
    <cfRule type="expression" dxfId="2862" priority="821">
      <formula>COUNTIFS(bloq,2,luna,E368)&gt;1</formula>
    </cfRule>
  </conditionalFormatting>
  <conditionalFormatting sqref="E377:I377">
    <cfRule type="expression" dxfId="2861" priority="820">
      <formula>COUNTIFS(bloq,1,luna,E377)&gt;1</formula>
    </cfRule>
  </conditionalFormatting>
  <conditionalFormatting sqref="E377:I377">
    <cfRule type="expression" dxfId="2860" priority="819">
      <formula>COUNTIFS(bloq,2,luna,E377)&gt;1</formula>
    </cfRule>
  </conditionalFormatting>
  <conditionalFormatting sqref="E382:I382">
    <cfRule type="expression" dxfId="2859" priority="800">
      <formula>COUNTIFS(bloq,1,luni,E382)&gt;1</formula>
    </cfRule>
  </conditionalFormatting>
  <conditionalFormatting sqref="E383:I383">
    <cfRule type="expression" dxfId="2858" priority="799">
      <formula>COUNTIFS(bloq,1,luna,E383)&gt;1</formula>
    </cfRule>
  </conditionalFormatting>
  <conditionalFormatting sqref="E386:I386">
    <cfRule type="expression" dxfId="2857" priority="806">
      <formula>COUNTIFS(bloq,2,luna,E386)&gt;1</formula>
    </cfRule>
  </conditionalFormatting>
  <conditionalFormatting sqref="E385:I385">
    <cfRule type="expression" dxfId="2856" priority="810">
      <formula>COUNTIFS(bloq,2,luni,E385)&gt;1</formula>
    </cfRule>
  </conditionalFormatting>
  <conditionalFormatting sqref="E381:I386">
    <cfRule type="cellIs" dxfId="2855" priority="798" operator="equal">
      <formula>0</formula>
    </cfRule>
  </conditionalFormatting>
  <conditionalFormatting sqref="F382">
    <cfRule type="expression" dxfId="2854" priority="818">
      <formula>COUNTIFS(bloq,1,mari,F382)&gt;1</formula>
    </cfRule>
  </conditionalFormatting>
  <conditionalFormatting sqref="F383">
    <cfRule type="expression" dxfId="2853" priority="814">
      <formula>COUNTIFS(bloq,1,mara,F383)&gt;1</formula>
    </cfRule>
  </conditionalFormatting>
  <conditionalFormatting sqref="F386">
    <cfRule type="expression" dxfId="2852" priority="805">
      <formula>COUNTIFS(bloq,2,mara,F386)&gt;1</formula>
    </cfRule>
  </conditionalFormatting>
  <conditionalFormatting sqref="F385">
    <cfRule type="expression" dxfId="2851" priority="809">
      <formula>COUNTIFS(bloq,2,mari,F385)&gt;1</formula>
    </cfRule>
  </conditionalFormatting>
  <conditionalFormatting sqref="G383">
    <cfRule type="expression" dxfId="2850" priority="813">
      <formula>COUNTIFS(bloq,1,miea,G383)&gt;1</formula>
    </cfRule>
  </conditionalFormatting>
  <conditionalFormatting sqref="G386">
    <cfRule type="expression" dxfId="2849" priority="804">
      <formula>COUNTIFS(bloq,2,miea,G386)&gt;1</formula>
    </cfRule>
  </conditionalFormatting>
  <conditionalFormatting sqref="G382">
    <cfRule type="expression" dxfId="2848" priority="817">
      <formula>COUNTIFS(bloq,1,miei,G382)&gt;1</formula>
    </cfRule>
  </conditionalFormatting>
  <conditionalFormatting sqref="G385">
    <cfRule type="expression" dxfId="2847" priority="808">
      <formula>COUNTIFS(bloq,2,miei,G385)&gt;1</formula>
    </cfRule>
  </conditionalFormatting>
  <conditionalFormatting sqref="H383">
    <cfRule type="expression" dxfId="2846" priority="812">
      <formula>COUNTIFS(bloq,1,juea,H383)&gt;1</formula>
    </cfRule>
  </conditionalFormatting>
  <conditionalFormatting sqref="H386">
    <cfRule type="expression" dxfId="2845" priority="801">
      <formula>COUNTIFS(bloq,2,juea,H386)&gt;1</formula>
    </cfRule>
  </conditionalFormatting>
  <conditionalFormatting sqref="H382">
    <cfRule type="expression" dxfId="2844" priority="816">
      <formula>COUNTIFS(bloq,1,juei,H382)&gt;1</formula>
    </cfRule>
  </conditionalFormatting>
  <conditionalFormatting sqref="I383">
    <cfRule type="expression" dxfId="2843" priority="811">
      <formula>COUNTIFS(bloq,1,viea,I383)&gt;1</formula>
    </cfRule>
  </conditionalFormatting>
  <conditionalFormatting sqref="H385">
    <cfRule type="expression" dxfId="2842" priority="802">
      <formula>COUNTIFS(bloq,2,juei,H385)&gt;1</formula>
    </cfRule>
  </conditionalFormatting>
  <conditionalFormatting sqref="I386">
    <cfRule type="expression" dxfId="2841" priority="803">
      <formula>COUNTIFS(bloq,2,viea,I386)&gt;1</formula>
    </cfRule>
  </conditionalFormatting>
  <conditionalFormatting sqref="I382">
    <cfRule type="expression" dxfId="2840" priority="815">
      <formula>COUNTIFS(bloq,1,viei,I382)&gt;1</formula>
    </cfRule>
  </conditionalFormatting>
  <conditionalFormatting sqref="I385">
    <cfRule type="expression" dxfId="2839" priority="807">
      <formula>COUNTIFS(bloq,2,viei,I385)&gt;1</formula>
    </cfRule>
  </conditionalFormatting>
  <conditionalFormatting sqref="E382:I382">
    <cfRule type="expression" dxfId="2838" priority="797">
      <formula>COUNTIFS(bloq,1,luni,E382)&gt;1</formula>
    </cfRule>
  </conditionalFormatting>
  <conditionalFormatting sqref="E385:I385">
    <cfRule type="expression" dxfId="2837" priority="793">
      <formula>COUNTIFS(bloq,2,luni,E385)&gt;1</formula>
    </cfRule>
  </conditionalFormatting>
  <conditionalFormatting sqref="E385:I385">
    <cfRule type="expression" dxfId="2836" priority="792">
      <formula>COUNTIFS(bloq,2,mari,E385)&gt;1</formula>
    </cfRule>
  </conditionalFormatting>
  <conditionalFormatting sqref="E386:I386">
    <cfRule type="expression" dxfId="2835" priority="788">
      <formula>COUNTIFS(bloq,2,mara,E386)&gt;1</formula>
    </cfRule>
  </conditionalFormatting>
  <conditionalFormatting sqref="E383:I383">
    <cfRule type="expression" dxfId="2834" priority="785">
      <formula>COUNTIFS(bloq,2,luna,E383)&gt;1</formula>
    </cfRule>
  </conditionalFormatting>
  <conditionalFormatting sqref="E386:I386">
    <cfRule type="expression" dxfId="2833" priority="778">
      <formula>COUNTIFS(bloq,2,luna,E386)&gt;1</formula>
    </cfRule>
  </conditionalFormatting>
  <conditionalFormatting sqref="E381:I386">
    <cfRule type="cellIs" dxfId="2832" priority="776" operator="equal">
      <formula>0</formula>
    </cfRule>
  </conditionalFormatting>
  <conditionalFormatting sqref="F382">
    <cfRule type="expression" dxfId="2831" priority="796">
      <formula>COUNTIFS(bloq,1,mari,F382)&gt;1</formula>
    </cfRule>
  </conditionalFormatting>
  <conditionalFormatting sqref="F383">
    <cfRule type="expression" dxfId="2830" priority="784">
      <formula>COUNTIFS(bloq,2,mara,F383)&gt;1</formula>
    </cfRule>
  </conditionalFormatting>
  <conditionalFormatting sqref="G382">
    <cfRule type="expression" dxfId="2829" priority="795">
      <formula>COUNTIFS(bloq,1,miei,G382)&gt;1</formula>
    </cfRule>
  </conditionalFormatting>
  <conditionalFormatting sqref="G383">
    <cfRule type="expression" dxfId="2828" priority="783">
      <formula>COUNTIFS(bloq,2,miea,G383)&gt;1</formula>
    </cfRule>
  </conditionalFormatting>
  <conditionalFormatting sqref="G385">
    <cfRule type="expression" dxfId="2827" priority="779">
      <formula>COUNTIFS(bloq,2,luni,G385)&gt;1</formula>
    </cfRule>
  </conditionalFormatting>
  <conditionalFormatting sqref="G383:H383">
    <cfRule type="expression" dxfId="2826" priority="781">
      <formula>COUNTIFS(bloq,2,viea,G383)&gt;1</formula>
    </cfRule>
    <cfRule type="expression" dxfId="2825" priority="782">
      <formula>COUNTIFS(bloq,2,juea,G383)&gt;1</formula>
    </cfRule>
  </conditionalFormatting>
  <conditionalFormatting sqref="H382">
    <cfRule type="expression" dxfId="2824" priority="794">
      <formula>COUNTIFS(bloq,1,juei,H382)&gt;1</formula>
    </cfRule>
  </conditionalFormatting>
  <conditionalFormatting sqref="H385:I385">
    <cfRule type="expression" dxfId="2823" priority="789">
      <formula>COUNTIFS(bloq,2,viei,H385)&gt;1</formula>
    </cfRule>
    <cfRule type="expression" dxfId="2822" priority="790">
      <formula>COUNTIFS(bloq,2,juei,H385)&gt;1</formula>
    </cfRule>
    <cfRule type="expression" dxfId="2821" priority="791">
      <formula>COUNTIFS(bloq,2,miei,H385)&gt;1</formula>
    </cfRule>
  </conditionalFormatting>
  <conditionalFormatting sqref="H386:I386">
    <cfRule type="expression" dxfId="2820" priority="786">
      <formula>COUNTIFS(bloq,2,viea,H386)&gt;1</formula>
    </cfRule>
    <cfRule type="expression" dxfId="2819" priority="787">
      <formula>COUNTIFS(bloq,2,juea,H386)&gt;1</formula>
    </cfRule>
  </conditionalFormatting>
  <conditionalFormatting sqref="I382">
    <cfRule type="expression" dxfId="2818" priority="777">
      <formula>COUNTIFS(bloq,2,mari,I382)&gt;1</formula>
    </cfRule>
  </conditionalFormatting>
  <conditionalFormatting sqref="I383">
    <cfRule type="expression" dxfId="2817" priority="780">
      <formula>COUNTIFS(bloq,2,luna,I383)&gt;1</formula>
    </cfRule>
  </conditionalFormatting>
  <conditionalFormatting sqref="E386:I386">
    <cfRule type="expression" dxfId="2816" priority="775">
      <formula>COUNTIFS(bloq,1,luna,E386)&gt;1</formula>
    </cfRule>
  </conditionalFormatting>
  <conditionalFormatting sqref="E386:I386">
    <cfRule type="expression" dxfId="2815" priority="774">
      <formula>COUNTIFS(bloq,2,luna,E386)&gt;1</formula>
    </cfRule>
  </conditionalFormatting>
  <conditionalFormatting sqref="E398">
    <cfRule type="expression" dxfId="2814" priority="772">
      <formula>COUNTIFS(bloq,2,luna,E398)&gt;1</formula>
    </cfRule>
  </conditionalFormatting>
  <conditionalFormatting sqref="E397">
    <cfRule type="expression" dxfId="2813" priority="773">
      <formula>COUNTIFS(bloq,2,luni,E397)&gt;1</formula>
    </cfRule>
  </conditionalFormatting>
  <conditionalFormatting sqref="E397">
    <cfRule type="expression" dxfId="2812" priority="771">
      <formula>COUNTIFS(bloq,2,luni,E397)&gt;1</formula>
    </cfRule>
  </conditionalFormatting>
  <conditionalFormatting sqref="E397">
    <cfRule type="expression" dxfId="2811" priority="770">
      <formula>COUNTIFS(bloq,2,mari,E397)&gt;1</formula>
    </cfRule>
  </conditionalFormatting>
  <conditionalFormatting sqref="E398">
    <cfRule type="expression" dxfId="2810" priority="769">
      <formula>COUNTIFS(bloq,2,mara,E398)&gt;1</formula>
    </cfRule>
  </conditionalFormatting>
  <conditionalFormatting sqref="E398">
    <cfRule type="expression" dxfId="2809" priority="768">
      <formula>COUNTIFS(bloq,2,luna,E398)&gt;1</formula>
    </cfRule>
  </conditionalFormatting>
  <conditionalFormatting sqref="E392:G392">
    <cfRule type="expression" dxfId="2808" priority="766">
      <formula>COUNTIFS(bloq,2,luna,E392)&gt;1</formula>
    </cfRule>
  </conditionalFormatting>
  <conditionalFormatting sqref="F391:G391">
    <cfRule type="expression" dxfId="2807" priority="767">
      <formula>COUNTIFS(bloq,2,luni,F391)&gt;1</formula>
    </cfRule>
  </conditionalFormatting>
  <conditionalFormatting sqref="F391:G391">
    <cfRule type="expression" dxfId="2806" priority="765">
      <formula>COUNTIFS(bloq,2,luni,F391)&gt;1</formula>
    </cfRule>
  </conditionalFormatting>
  <conditionalFormatting sqref="F391:G391">
    <cfRule type="expression" dxfId="2805" priority="764">
      <formula>COUNTIFS(bloq,2,mari,F391)&gt;1</formula>
    </cfRule>
  </conditionalFormatting>
  <conditionalFormatting sqref="E392:G392">
    <cfRule type="expression" dxfId="2804" priority="763">
      <formula>COUNTIFS(bloq,2,mara,E392)&gt;1</formula>
    </cfRule>
  </conditionalFormatting>
  <conditionalFormatting sqref="E392:G392">
    <cfRule type="expression" dxfId="2803" priority="762">
      <formula>COUNTIFS(bloq,2,luna,E392)&gt;1</formula>
    </cfRule>
  </conditionalFormatting>
  <conditionalFormatting sqref="G395">
    <cfRule type="expression" dxfId="2802" priority="761">
      <formula>COUNTIFS(bloq,2,luna,G395)&gt;1</formula>
    </cfRule>
  </conditionalFormatting>
  <conditionalFormatting sqref="G394">
    <cfRule type="expression" dxfId="2801" priority="760">
      <formula>COUNTIFS(bloq,2,luni,G394)&gt;1</formula>
    </cfRule>
  </conditionalFormatting>
  <conditionalFormatting sqref="H392:I392">
    <cfRule type="expression" dxfId="2800" priority="758">
      <formula>COUNTIFS(bloq,2,luna,H392)&gt;1</formula>
    </cfRule>
  </conditionalFormatting>
  <conditionalFormatting sqref="H391:I391">
    <cfRule type="expression" dxfId="2799" priority="759">
      <formula>COUNTIFS(bloq,2,luni,H391)&gt;1</formula>
    </cfRule>
  </conditionalFormatting>
  <conditionalFormatting sqref="H391:I391">
    <cfRule type="expression" dxfId="2798" priority="757">
      <formula>COUNTIFS(bloq,2,luni,H391)&gt;1</formula>
    </cfRule>
  </conditionalFormatting>
  <conditionalFormatting sqref="H391:I391">
    <cfRule type="expression" dxfId="2797" priority="756">
      <formula>COUNTIFS(bloq,2,mari,H391)&gt;1</formula>
    </cfRule>
  </conditionalFormatting>
  <conditionalFormatting sqref="H392:I392">
    <cfRule type="expression" dxfId="2796" priority="755">
      <formula>COUNTIFS(bloq,2,mara,H392)&gt;1</formula>
    </cfRule>
  </conditionalFormatting>
  <conditionalFormatting sqref="H392:I392">
    <cfRule type="expression" dxfId="2795" priority="754">
      <formula>COUNTIFS(bloq,2,luna,H392)&gt;1</formula>
    </cfRule>
  </conditionalFormatting>
  <conditionalFormatting sqref="H392:I392">
    <cfRule type="expression" dxfId="2794" priority="752">
      <formula>COUNTIFS(bloq,2,luna,H392)&gt;1</formula>
    </cfRule>
  </conditionalFormatting>
  <conditionalFormatting sqref="H391:I391">
    <cfRule type="expression" dxfId="2793" priority="753">
      <formula>COUNTIFS(bloq,2,luni,H391)&gt;1</formula>
    </cfRule>
  </conditionalFormatting>
  <conditionalFormatting sqref="H391:I391">
    <cfRule type="expression" dxfId="2792" priority="751">
      <formula>COUNTIFS(bloq,2,luni,H391)&gt;1</formula>
    </cfRule>
  </conditionalFormatting>
  <conditionalFormatting sqref="H391:I391">
    <cfRule type="expression" dxfId="2791" priority="750">
      <formula>COUNTIFS(bloq,2,mari,H391)&gt;1</formula>
    </cfRule>
  </conditionalFormatting>
  <conditionalFormatting sqref="H392:I392">
    <cfRule type="expression" dxfId="2790" priority="749">
      <formula>COUNTIFS(bloq,2,mara,H392)&gt;1</formula>
    </cfRule>
  </conditionalFormatting>
  <conditionalFormatting sqref="H392:I392">
    <cfRule type="expression" dxfId="2789" priority="748">
      <formula>COUNTIFS(bloq,2,luna,H392)&gt;1</formula>
    </cfRule>
  </conditionalFormatting>
  <conditionalFormatting sqref="H403:I403">
    <cfRule type="expression" dxfId="2788" priority="747">
      <formula>COUNTIFS(bloq,2,mari,H403)&gt;1</formula>
    </cfRule>
  </conditionalFormatting>
  <conditionalFormatting sqref="H403:I403">
    <cfRule type="expression" dxfId="2787" priority="746">
      <formula>COUNTIFS(bloq,2,mari,H403)&gt;1</formula>
    </cfRule>
  </conditionalFormatting>
  <conditionalFormatting sqref="H404:I404">
    <cfRule type="expression" dxfId="2786" priority="745">
      <formula>COUNTIFS(bloq,2,mara,H404)&gt;1</formula>
    </cfRule>
  </conditionalFormatting>
  <conditionalFormatting sqref="F411">
    <cfRule type="cellIs" dxfId="2785" priority="744" operator="equal">
      <formula>0</formula>
    </cfRule>
  </conditionalFormatting>
  <conditionalFormatting sqref="F411">
    <cfRule type="cellIs" dxfId="2784" priority="743" operator="equal">
      <formula>0</formula>
    </cfRule>
  </conditionalFormatting>
  <conditionalFormatting sqref="F413">
    <cfRule type="expression" dxfId="2783" priority="742">
      <formula>COUNTIFS(bloq,2,luna,F413)&gt;1</formula>
    </cfRule>
  </conditionalFormatting>
  <conditionalFormatting sqref="F413">
    <cfRule type="cellIs" dxfId="2782" priority="741" operator="equal">
      <formula>0</formula>
    </cfRule>
  </conditionalFormatting>
  <conditionalFormatting sqref="F413">
    <cfRule type="cellIs" dxfId="2781" priority="739" operator="equal">
      <formula>0</formula>
    </cfRule>
  </conditionalFormatting>
  <conditionalFormatting sqref="F413">
    <cfRule type="expression" dxfId="2780" priority="740">
      <formula>COUNTIFS(bloq,2,mara,F413)&gt;1</formula>
    </cfRule>
  </conditionalFormatting>
  <conditionalFormatting sqref="E414">
    <cfRule type="cellIs" dxfId="2779" priority="738" operator="equal">
      <formula>0</formula>
    </cfRule>
  </conditionalFormatting>
  <conditionalFormatting sqref="E414">
    <cfRule type="cellIs" dxfId="2778" priority="737" operator="equal">
      <formula>0</formula>
    </cfRule>
  </conditionalFormatting>
  <conditionalFormatting sqref="E411">
    <cfRule type="cellIs" dxfId="2777" priority="736" operator="equal">
      <formula>0</formula>
    </cfRule>
  </conditionalFormatting>
  <conditionalFormatting sqref="E411">
    <cfRule type="cellIs" dxfId="2776" priority="735" operator="equal">
      <formula>0</formula>
    </cfRule>
  </conditionalFormatting>
  <conditionalFormatting sqref="I411">
    <cfRule type="cellIs" dxfId="2775" priority="734" operator="equal">
      <formula>0</formula>
    </cfRule>
  </conditionalFormatting>
  <conditionalFormatting sqref="I411">
    <cfRule type="cellIs" dxfId="2774" priority="733" operator="equal">
      <formula>0</formula>
    </cfRule>
  </conditionalFormatting>
  <conditionalFormatting sqref="I412">
    <cfRule type="expression" dxfId="2773" priority="730">
      <formula>COUNTIFS(bloq,2,mari,I412)&gt;1</formula>
    </cfRule>
  </conditionalFormatting>
  <conditionalFormatting sqref="I412">
    <cfRule type="expression" dxfId="2772" priority="729">
      <formula>COUNTIFS(bloq,2,mari,I412)&gt;1</formula>
    </cfRule>
  </conditionalFormatting>
  <conditionalFormatting sqref="G409">
    <cfRule type="expression" dxfId="2771" priority="728">
      <formula>COUNTIFS(bloq,2,luni,G409)&gt;1</formula>
    </cfRule>
  </conditionalFormatting>
  <conditionalFormatting sqref="G410">
    <cfRule type="expression" dxfId="2770" priority="726">
      <formula>COUNTIFS(bloq,2,juea,G410)&gt;1</formula>
    </cfRule>
  </conditionalFormatting>
  <conditionalFormatting sqref="G409">
    <cfRule type="expression" dxfId="2769" priority="727">
      <formula>COUNTIFS(bloq,2,juei,G409)&gt;1</formula>
    </cfRule>
  </conditionalFormatting>
  <conditionalFormatting sqref="G409">
    <cfRule type="expression" dxfId="2768" priority="723">
      <formula>COUNTIFS(bloq,2,viei,G409)&gt;1</formula>
    </cfRule>
    <cfRule type="expression" dxfId="2767" priority="724">
      <formula>COUNTIFS(bloq,2,juei,G409)&gt;1</formula>
    </cfRule>
    <cfRule type="expression" dxfId="2766" priority="725">
      <formula>COUNTIFS(bloq,2,miei,G409)&gt;1</formula>
    </cfRule>
  </conditionalFormatting>
  <conditionalFormatting sqref="G410">
    <cfRule type="expression" dxfId="2765" priority="721">
      <formula>COUNTIFS(bloq,2,viea,G410)&gt;1</formula>
    </cfRule>
    <cfRule type="expression" dxfId="2764" priority="722">
      <formula>COUNTIFS(bloq,2,juea,G410)&gt;1</formula>
    </cfRule>
  </conditionalFormatting>
  <conditionalFormatting sqref="G408">
    <cfRule type="cellIs" dxfId="2763" priority="720" operator="equal">
      <formula>0</formula>
    </cfRule>
  </conditionalFormatting>
  <conditionalFormatting sqref="G408">
    <cfRule type="cellIs" dxfId="2762" priority="719" operator="equal">
      <formula>0</formula>
    </cfRule>
  </conditionalFormatting>
  <conditionalFormatting sqref="G409">
    <cfRule type="expression" dxfId="2761" priority="718">
      <formula>COUNTIFS(bloq,2,mari,G409)&gt;1</formula>
    </cfRule>
  </conditionalFormatting>
  <conditionalFormatting sqref="G409">
    <cfRule type="expression" dxfId="2760" priority="717">
      <formula>COUNTIFS(bloq,2,mari,G409)&gt;1</formula>
    </cfRule>
  </conditionalFormatting>
  <conditionalFormatting sqref="H413">
    <cfRule type="expression" dxfId="2759" priority="713">
      <formula>COUNTIFS(bloq,2,luna,H413)&gt;1</formula>
    </cfRule>
  </conditionalFormatting>
  <conditionalFormatting sqref="H411:H413">
    <cfRule type="cellIs" dxfId="2758" priority="712" operator="equal">
      <formula>0</formula>
    </cfRule>
  </conditionalFormatting>
  <conditionalFormatting sqref="H412">
    <cfRule type="expression" dxfId="2757" priority="714">
      <formula>COUNTIFS(bloq,2,viei,H412)&gt;1</formula>
    </cfRule>
    <cfRule type="expression" dxfId="2756" priority="715">
      <formula>COUNTIFS(bloq,2,juei,H412)&gt;1</formula>
    </cfRule>
    <cfRule type="expression" dxfId="2755" priority="716">
      <formula>COUNTIFS(bloq,2,miei,H412)&gt;1</formula>
    </cfRule>
  </conditionalFormatting>
  <conditionalFormatting sqref="H411:H413">
    <cfRule type="cellIs" dxfId="2754" priority="709" operator="equal">
      <formula>0</formula>
    </cfRule>
  </conditionalFormatting>
  <conditionalFormatting sqref="H412">
    <cfRule type="expression" dxfId="2753" priority="711">
      <formula>COUNTIFS(bloq,2,juei,H412)&gt;1</formula>
    </cfRule>
  </conditionalFormatting>
  <conditionalFormatting sqref="H413">
    <cfRule type="expression" dxfId="2752" priority="710">
      <formula>COUNTIFS(bloq,2,juea,H413)&gt;1</formula>
    </cfRule>
  </conditionalFormatting>
  <conditionalFormatting sqref="H421:H422">
    <cfRule type="cellIs" dxfId="2751" priority="708" operator="equal">
      <formula>0</formula>
    </cfRule>
  </conditionalFormatting>
  <conditionalFormatting sqref="H421:H422">
    <cfRule type="cellIs" dxfId="2750" priority="707" operator="equal">
      <formula>0</formula>
    </cfRule>
  </conditionalFormatting>
  <conditionalFormatting sqref="H421">
    <cfRule type="expression" dxfId="2749" priority="706">
      <formula>COUNTIFS(bloq,2,luni,H421)&gt;1</formula>
    </cfRule>
  </conditionalFormatting>
  <conditionalFormatting sqref="H422">
    <cfRule type="expression" dxfId="2748" priority="704">
      <formula>COUNTIFS(bloq,2,juea,H422)&gt;1</formula>
    </cfRule>
  </conditionalFormatting>
  <conditionalFormatting sqref="H421">
    <cfRule type="expression" dxfId="2747" priority="705">
      <formula>COUNTIFS(bloq,2,juei,H421)&gt;1</formula>
    </cfRule>
  </conditionalFormatting>
  <conditionalFormatting sqref="H421">
    <cfRule type="expression" dxfId="2746" priority="701">
      <formula>COUNTIFS(bloq,2,viei,H421)&gt;1</formula>
    </cfRule>
    <cfRule type="expression" dxfId="2745" priority="702">
      <formula>COUNTIFS(bloq,2,juei,H421)&gt;1</formula>
    </cfRule>
    <cfRule type="expression" dxfId="2744" priority="703">
      <formula>COUNTIFS(bloq,2,miei,H421)&gt;1</formula>
    </cfRule>
  </conditionalFormatting>
  <conditionalFormatting sqref="H422">
    <cfRule type="expression" dxfId="2743" priority="699">
      <formula>COUNTIFS(bloq,2,viea,H422)&gt;1</formula>
    </cfRule>
    <cfRule type="expression" dxfId="2742" priority="700">
      <formula>COUNTIFS(bloq,2,juea,H422)&gt;1</formula>
    </cfRule>
  </conditionalFormatting>
  <conditionalFormatting sqref="H420">
    <cfRule type="cellIs" dxfId="2741" priority="698" operator="equal">
      <formula>0</formula>
    </cfRule>
  </conditionalFormatting>
  <conditionalFormatting sqref="H420">
    <cfRule type="cellIs" dxfId="2740" priority="697" operator="equal">
      <formula>0</formula>
    </cfRule>
  </conditionalFormatting>
  <conditionalFormatting sqref="H421">
    <cfRule type="expression" dxfId="2739" priority="696">
      <formula>COUNTIFS(bloq,2,mari,H421)&gt;1</formula>
    </cfRule>
  </conditionalFormatting>
  <conditionalFormatting sqref="H421">
    <cfRule type="expression" dxfId="2738" priority="695">
      <formula>COUNTIFS(bloq,2,mari,H421)&gt;1</formula>
    </cfRule>
  </conditionalFormatting>
  <conditionalFormatting sqref="G424:H424">
    <cfRule type="expression" dxfId="2737" priority="678">
      <formula>COUNTIFS(bloq,3,luni,G424)&gt;1</formula>
    </cfRule>
  </conditionalFormatting>
  <conditionalFormatting sqref="G425:H425">
    <cfRule type="expression" dxfId="2736" priority="676">
      <formula>COUNTIFS(bloq,3,luna,G425)&gt;1</formula>
    </cfRule>
  </conditionalFormatting>
  <conditionalFormatting sqref="G424:G425">
    <cfRule type="cellIs" dxfId="2735" priority="674" operator="equal">
      <formula>0</formula>
    </cfRule>
  </conditionalFormatting>
  <conditionalFormatting sqref="G424:H424">
    <cfRule type="expression" dxfId="2734" priority="677">
      <formula>COUNTIFS(bloq,3,mari,G424)&gt;1</formula>
    </cfRule>
  </conditionalFormatting>
  <conditionalFormatting sqref="G425:H425">
    <cfRule type="expression" dxfId="2733" priority="675">
      <formula>COUNTIFS(bloq,3,mara,G425)&gt;1</formula>
    </cfRule>
  </conditionalFormatting>
  <conditionalFormatting sqref="G424:G425">
    <cfRule type="cellIs" dxfId="2732" priority="670" operator="equal">
      <formula>0</formula>
    </cfRule>
  </conditionalFormatting>
  <conditionalFormatting sqref="G424:H424">
    <cfRule type="expression" dxfId="2731" priority="673">
      <formula>COUNTIFS(bloq,3,mari,G424)&gt;1</formula>
    </cfRule>
  </conditionalFormatting>
  <conditionalFormatting sqref="G425:H425">
    <cfRule type="expression" dxfId="2730" priority="672">
      <formula>COUNTIFS(bloq,3,mara,G425)&gt;1</formula>
    </cfRule>
  </conditionalFormatting>
  <conditionalFormatting sqref="G423:H423">
    <cfRule type="cellIs" dxfId="2729" priority="663" operator="equal">
      <formula>0</formula>
    </cfRule>
  </conditionalFormatting>
  <conditionalFormatting sqref="G423:H423">
    <cfRule type="cellIs" dxfId="2728" priority="662" operator="equal">
      <formula>0</formula>
    </cfRule>
  </conditionalFormatting>
  <conditionalFormatting sqref="E419">
    <cfRule type="expression" dxfId="2727" priority="659">
      <formula>COUNTIFS(bloq,2,luna,E419)&gt;1</formula>
    </cfRule>
  </conditionalFormatting>
  <conditionalFormatting sqref="E418">
    <cfRule type="expression" dxfId="2726" priority="661">
      <formula>COUNTIFS(bloq,2,luni,E418)&gt;1</formula>
    </cfRule>
  </conditionalFormatting>
  <conditionalFormatting sqref="E418:E419">
    <cfRule type="cellIs" dxfId="2725" priority="658" operator="equal">
      <formula>0</formula>
    </cfRule>
  </conditionalFormatting>
  <conditionalFormatting sqref="E418">
    <cfRule type="expression" dxfId="2724" priority="660">
      <formula>COUNTIFS(bloq,2,mari,E418)&gt;1</formula>
    </cfRule>
  </conditionalFormatting>
  <conditionalFormatting sqref="E418">
    <cfRule type="expression" dxfId="2723" priority="657">
      <formula>COUNTIFS(bloq,2,luni,E418)&gt;1</formula>
    </cfRule>
  </conditionalFormatting>
  <conditionalFormatting sqref="E418">
    <cfRule type="expression" dxfId="2722" priority="656">
      <formula>COUNTIFS(bloq,2,mari,E418)&gt;1</formula>
    </cfRule>
  </conditionalFormatting>
  <conditionalFormatting sqref="E419">
    <cfRule type="expression" dxfId="2721" priority="655">
      <formula>COUNTIFS(bloq,2,mara,E419)&gt;1</formula>
    </cfRule>
  </conditionalFormatting>
  <conditionalFormatting sqref="E419">
    <cfRule type="expression" dxfId="2720" priority="654">
      <formula>COUNTIFS(bloq,2,luna,E419)&gt;1</formula>
    </cfRule>
  </conditionalFormatting>
  <conditionalFormatting sqref="E418:E419">
    <cfRule type="cellIs" dxfId="2719" priority="653" operator="equal">
      <formula>0</formula>
    </cfRule>
  </conditionalFormatting>
  <conditionalFormatting sqref="E417">
    <cfRule type="cellIs" dxfId="2718" priority="652" operator="equal">
      <formula>0</formula>
    </cfRule>
  </conditionalFormatting>
  <conditionalFormatting sqref="E417">
    <cfRule type="cellIs" dxfId="2717" priority="651" operator="equal">
      <formula>0</formula>
    </cfRule>
  </conditionalFormatting>
  <conditionalFormatting sqref="H429">
    <cfRule type="cellIs" dxfId="2716" priority="650" operator="equal">
      <formula>0</formula>
    </cfRule>
  </conditionalFormatting>
  <conditionalFormatting sqref="H429">
    <cfRule type="cellIs" dxfId="2715" priority="649" operator="equal">
      <formula>0</formula>
    </cfRule>
  </conditionalFormatting>
  <conditionalFormatting sqref="H430:I430">
    <cfRule type="expression" dxfId="2714" priority="648">
      <formula>COUNTIFS(bloq,2,mari,H430)&gt;1</formula>
    </cfRule>
  </conditionalFormatting>
  <conditionalFormatting sqref="H430:I430">
    <cfRule type="expression" dxfId="2713" priority="647">
      <formula>COUNTIFS(bloq,2,mari,H430)&gt;1</formula>
    </cfRule>
  </conditionalFormatting>
  <conditionalFormatting sqref="G433">
    <cfRule type="expression" dxfId="2712" priority="646">
      <formula>COUNTIFS(bloq,2,luni,G433)&gt;1</formula>
    </cfRule>
  </conditionalFormatting>
  <conditionalFormatting sqref="G433">
    <cfRule type="expression" dxfId="2711" priority="645">
      <formula>COUNTIFS(bloq,2,mari,G433)&gt;1</formula>
    </cfRule>
  </conditionalFormatting>
  <conditionalFormatting sqref="G433">
    <cfRule type="expression" dxfId="2710" priority="644">
      <formula>COUNTIFS(bloq,2,mari,G433)&gt;1</formula>
    </cfRule>
  </conditionalFormatting>
  <conditionalFormatting sqref="E427">
    <cfRule type="expression" dxfId="2709" priority="635">
      <formula>COUNTIFS(bloq,2,luni,E427)&gt;1</formula>
    </cfRule>
  </conditionalFormatting>
  <conditionalFormatting sqref="E427">
    <cfRule type="expression" dxfId="2708" priority="634">
      <formula>COUNTIFS(bloq,2,luni,E427)&gt;1</formula>
    </cfRule>
  </conditionalFormatting>
  <conditionalFormatting sqref="E427">
    <cfRule type="expression" dxfId="2707" priority="633">
      <formula>COUNTIFS(bloq,2,mari,E427)&gt;1</formula>
    </cfRule>
  </conditionalFormatting>
  <conditionalFormatting sqref="F440">
    <cfRule type="expression" dxfId="2706" priority="632">
      <formula>COUNTIFS(bloq,1,luna,F440)&gt;1</formula>
    </cfRule>
  </conditionalFormatting>
  <conditionalFormatting sqref="F438:F440">
    <cfRule type="cellIs" dxfId="2705" priority="631" operator="equal">
      <formula>0</formula>
    </cfRule>
  </conditionalFormatting>
  <conditionalFormatting sqref="F440">
    <cfRule type="expression" dxfId="2704" priority="630">
      <formula>COUNTIFS(bloq,2,luna,F440)&gt;1</formula>
    </cfRule>
  </conditionalFormatting>
  <conditionalFormatting sqref="F438:F440">
    <cfRule type="cellIs" dxfId="2703" priority="629" operator="equal">
      <formula>0</formula>
    </cfRule>
  </conditionalFormatting>
  <conditionalFormatting sqref="F439">
    <cfRule type="expression" dxfId="2702" priority="628">
      <formula>COUNTIFS(bloq,2,luni,F439)&gt;1</formula>
    </cfRule>
  </conditionalFormatting>
  <conditionalFormatting sqref="F439">
    <cfRule type="expression" dxfId="2701" priority="627">
      <formula>COUNTIFS(bloq,2,luni,F439)&gt;1</formula>
    </cfRule>
  </conditionalFormatting>
  <conditionalFormatting sqref="F439">
    <cfRule type="expression" dxfId="2700" priority="626">
      <formula>COUNTIFS(bloq,2,mari,F439)&gt;1</formula>
    </cfRule>
  </conditionalFormatting>
  <conditionalFormatting sqref="E438">
    <cfRule type="cellIs" dxfId="2699" priority="625" operator="equal">
      <formula>0</formula>
    </cfRule>
  </conditionalFormatting>
  <conditionalFormatting sqref="E438">
    <cfRule type="cellIs" dxfId="2698" priority="624" operator="equal">
      <formula>0</formula>
    </cfRule>
  </conditionalFormatting>
  <conditionalFormatting sqref="E441">
    <cfRule type="cellIs" dxfId="2697" priority="623" operator="equal">
      <formula>0</formula>
    </cfRule>
  </conditionalFormatting>
  <conditionalFormatting sqref="E441">
    <cfRule type="cellIs" dxfId="2696" priority="622" operator="equal">
      <formula>0</formula>
    </cfRule>
  </conditionalFormatting>
  <conditionalFormatting sqref="G439 I439">
    <cfRule type="expression" dxfId="2695" priority="621">
      <formula>COUNTIFS(bloq,2,luni,G439)&gt;1</formula>
    </cfRule>
  </conditionalFormatting>
  <conditionalFormatting sqref="G439 I439">
    <cfRule type="expression" dxfId="2694" priority="620">
      <formula>COUNTIFS(bloq,2,mari,G439)&gt;1</formula>
    </cfRule>
  </conditionalFormatting>
  <conditionalFormatting sqref="G440 I440">
    <cfRule type="expression" dxfId="2693" priority="619">
      <formula>COUNTIFS(bloq,2,luna,G440)&gt;1</formula>
    </cfRule>
  </conditionalFormatting>
  <conditionalFormatting sqref="G438:H438">
    <cfRule type="cellIs" dxfId="2692" priority="618" operator="equal">
      <formula>0</formula>
    </cfRule>
  </conditionalFormatting>
  <conditionalFormatting sqref="G438:H438">
    <cfRule type="cellIs" dxfId="2691" priority="617" operator="equal">
      <formula>0</formula>
    </cfRule>
  </conditionalFormatting>
  <conditionalFormatting sqref="I438">
    <cfRule type="cellIs" dxfId="2690" priority="616" operator="equal">
      <formula>0</formula>
    </cfRule>
  </conditionalFormatting>
  <conditionalFormatting sqref="I438">
    <cfRule type="cellIs" dxfId="2689" priority="615" operator="equal">
      <formula>0</formula>
    </cfRule>
  </conditionalFormatting>
  <conditionalFormatting sqref="E463:I463">
    <cfRule type="expression" dxfId="2688" priority="596">
      <formula>COUNTIFS(bloq,1,luni,E463)&gt;1</formula>
    </cfRule>
  </conditionalFormatting>
  <conditionalFormatting sqref="E464:I464">
    <cfRule type="expression" dxfId="2687" priority="595">
      <formula>COUNTIFS(bloq,1,luna,E464)&gt;1</formula>
    </cfRule>
  </conditionalFormatting>
  <conditionalFormatting sqref="E467:I467">
    <cfRule type="expression" dxfId="2686" priority="602">
      <formula>COUNTIFS(bloq,2,luna,E467)&gt;1</formula>
    </cfRule>
  </conditionalFormatting>
  <conditionalFormatting sqref="E466:I466">
    <cfRule type="expression" dxfId="2685" priority="606">
      <formula>COUNTIFS(bloq,2,luni,E466)&gt;1</formula>
    </cfRule>
  </conditionalFormatting>
  <conditionalFormatting sqref="E462:I467">
    <cfRule type="cellIs" dxfId="2684" priority="594" operator="equal">
      <formula>0</formula>
    </cfRule>
  </conditionalFormatting>
  <conditionalFormatting sqref="F463">
    <cfRule type="expression" dxfId="2683" priority="614">
      <formula>COUNTIFS(bloq,1,mari,F463)&gt;1</formula>
    </cfRule>
  </conditionalFormatting>
  <conditionalFormatting sqref="F464">
    <cfRule type="expression" dxfId="2682" priority="610">
      <formula>COUNTIFS(bloq,1,mara,F464)&gt;1</formula>
    </cfRule>
  </conditionalFormatting>
  <conditionalFormatting sqref="F467">
    <cfRule type="expression" dxfId="2681" priority="601">
      <formula>COUNTIFS(bloq,2,mara,F467)&gt;1</formula>
    </cfRule>
  </conditionalFormatting>
  <conditionalFormatting sqref="F466">
    <cfRule type="expression" dxfId="2680" priority="605">
      <formula>COUNTIFS(bloq,2,mari,F466)&gt;1</formula>
    </cfRule>
  </conditionalFormatting>
  <conditionalFormatting sqref="G464">
    <cfRule type="expression" dxfId="2679" priority="609">
      <formula>COUNTIFS(bloq,1,miea,G464)&gt;1</formula>
    </cfRule>
  </conditionalFormatting>
  <conditionalFormatting sqref="G467">
    <cfRule type="expression" dxfId="2678" priority="600">
      <formula>COUNTIFS(bloq,2,miea,G467)&gt;1</formula>
    </cfRule>
  </conditionalFormatting>
  <conditionalFormatting sqref="G463">
    <cfRule type="expression" dxfId="2677" priority="613">
      <formula>COUNTIFS(bloq,1,miei,G463)&gt;1</formula>
    </cfRule>
  </conditionalFormatting>
  <conditionalFormatting sqref="G466">
    <cfRule type="expression" dxfId="2676" priority="604">
      <formula>COUNTIFS(bloq,2,miei,G466)&gt;1</formula>
    </cfRule>
  </conditionalFormatting>
  <conditionalFormatting sqref="H464">
    <cfRule type="expression" dxfId="2675" priority="608">
      <formula>COUNTIFS(bloq,1,juea,H464)&gt;1</formula>
    </cfRule>
  </conditionalFormatting>
  <conditionalFormatting sqref="H467">
    <cfRule type="expression" dxfId="2674" priority="597">
      <formula>COUNTIFS(bloq,2,juea,H467)&gt;1</formula>
    </cfRule>
  </conditionalFormatting>
  <conditionalFormatting sqref="H463">
    <cfRule type="expression" dxfId="2673" priority="612">
      <formula>COUNTIFS(bloq,1,juei,H463)&gt;1</formula>
    </cfRule>
  </conditionalFormatting>
  <conditionalFormatting sqref="I464">
    <cfRule type="expression" dxfId="2672" priority="607">
      <formula>COUNTIFS(bloq,1,viea,I464)&gt;1</formula>
    </cfRule>
  </conditionalFormatting>
  <conditionalFormatting sqref="H466">
    <cfRule type="expression" dxfId="2671" priority="598">
      <formula>COUNTIFS(bloq,2,juei,H466)&gt;1</formula>
    </cfRule>
  </conditionalFormatting>
  <conditionalFormatting sqref="I467">
    <cfRule type="expression" dxfId="2670" priority="599">
      <formula>COUNTIFS(bloq,2,viea,I467)&gt;1</formula>
    </cfRule>
  </conditionalFormatting>
  <conditionalFormatting sqref="I463">
    <cfRule type="expression" dxfId="2669" priority="611">
      <formula>COUNTIFS(bloq,1,viei,I463)&gt;1</formula>
    </cfRule>
  </conditionalFormatting>
  <conditionalFormatting sqref="I466">
    <cfRule type="expression" dxfId="2668" priority="603">
      <formula>COUNTIFS(bloq,2,viei,I466)&gt;1</formula>
    </cfRule>
  </conditionalFormatting>
  <conditionalFormatting sqref="E463:I463">
    <cfRule type="expression" dxfId="2667" priority="593">
      <formula>COUNTIFS(bloq,1,luni,E463)&gt;1</formula>
    </cfRule>
  </conditionalFormatting>
  <conditionalFormatting sqref="E466:I466">
    <cfRule type="expression" dxfId="2666" priority="589">
      <formula>COUNTIFS(bloq,2,luni,E466)&gt;1</formula>
    </cfRule>
  </conditionalFormatting>
  <conditionalFormatting sqref="E466:I466">
    <cfRule type="expression" dxfId="2665" priority="588">
      <formula>COUNTIFS(bloq,2,mari,E466)&gt;1</formula>
    </cfRule>
  </conditionalFormatting>
  <conditionalFormatting sqref="E467:I467">
    <cfRule type="expression" dxfId="2664" priority="584">
      <formula>COUNTIFS(bloq,2,mara,E467)&gt;1</formula>
    </cfRule>
  </conditionalFormatting>
  <conditionalFormatting sqref="E464:I464">
    <cfRule type="expression" dxfId="2663" priority="581">
      <formula>COUNTIFS(bloq,2,luna,E464)&gt;1</formula>
    </cfRule>
  </conditionalFormatting>
  <conditionalFormatting sqref="E467:I467">
    <cfRule type="expression" dxfId="2662" priority="574">
      <formula>COUNTIFS(bloq,2,luna,E467)&gt;1</formula>
    </cfRule>
  </conditionalFormatting>
  <conditionalFormatting sqref="E462:I467">
    <cfRule type="cellIs" dxfId="2661" priority="572" operator="equal">
      <formula>0</formula>
    </cfRule>
  </conditionalFormatting>
  <conditionalFormatting sqref="F463">
    <cfRule type="expression" dxfId="2660" priority="592">
      <formula>COUNTIFS(bloq,1,mari,F463)&gt;1</formula>
    </cfRule>
  </conditionalFormatting>
  <conditionalFormatting sqref="F464">
    <cfRule type="expression" dxfId="2659" priority="580">
      <formula>COUNTIFS(bloq,2,mara,F464)&gt;1</formula>
    </cfRule>
  </conditionalFormatting>
  <conditionalFormatting sqref="G463">
    <cfRule type="expression" dxfId="2658" priority="591">
      <formula>COUNTIFS(bloq,1,miei,G463)&gt;1</formula>
    </cfRule>
  </conditionalFormatting>
  <conditionalFormatting sqref="G464">
    <cfRule type="expression" dxfId="2657" priority="579">
      <formula>COUNTIFS(bloq,2,miea,G464)&gt;1</formula>
    </cfRule>
  </conditionalFormatting>
  <conditionalFormatting sqref="G466">
    <cfRule type="expression" dxfId="2656" priority="575">
      <formula>COUNTIFS(bloq,2,luni,G466)&gt;1</formula>
    </cfRule>
  </conditionalFormatting>
  <conditionalFormatting sqref="G464:H464">
    <cfRule type="expression" dxfId="2655" priority="577">
      <formula>COUNTIFS(bloq,2,viea,G464)&gt;1</formula>
    </cfRule>
    <cfRule type="expression" dxfId="2654" priority="578">
      <formula>COUNTIFS(bloq,2,juea,G464)&gt;1</formula>
    </cfRule>
  </conditionalFormatting>
  <conditionalFormatting sqref="H463">
    <cfRule type="expression" dxfId="2653" priority="590">
      <formula>COUNTIFS(bloq,1,juei,H463)&gt;1</formula>
    </cfRule>
  </conditionalFormatting>
  <conditionalFormatting sqref="H466:I466">
    <cfRule type="expression" dxfId="2652" priority="585">
      <formula>COUNTIFS(bloq,2,viei,H466)&gt;1</formula>
    </cfRule>
    <cfRule type="expression" dxfId="2651" priority="586">
      <formula>COUNTIFS(bloq,2,juei,H466)&gt;1</formula>
    </cfRule>
    <cfRule type="expression" dxfId="2650" priority="587">
      <formula>COUNTIFS(bloq,2,miei,H466)&gt;1</formula>
    </cfRule>
  </conditionalFormatting>
  <conditionalFormatting sqref="H467:I467">
    <cfRule type="expression" dxfId="2649" priority="582">
      <formula>COUNTIFS(bloq,2,viea,H467)&gt;1</formula>
    </cfRule>
    <cfRule type="expression" dxfId="2648" priority="583">
      <formula>COUNTIFS(bloq,2,juea,H467)&gt;1</formula>
    </cfRule>
  </conditionalFormatting>
  <conditionalFormatting sqref="I463">
    <cfRule type="expression" dxfId="2647" priority="573">
      <formula>COUNTIFS(bloq,2,mari,I463)&gt;1</formula>
    </cfRule>
  </conditionalFormatting>
  <conditionalFormatting sqref="I464">
    <cfRule type="expression" dxfId="2646" priority="576">
      <formula>COUNTIFS(bloq,2,luna,I464)&gt;1</formula>
    </cfRule>
  </conditionalFormatting>
  <conditionalFormatting sqref="E467:I467">
    <cfRule type="expression" dxfId="2645" priority="571">
      <formula>COUNTIFS(bloq,1,luna,E467)&gt;1</formula>
    </cfRule>
  </conditionalFormatting>
  <conditionalFormatting sqref="E467:I467">
    <cfRule type="expression" dxfId="2644" priority="570">
      <formula>COUNTIFS(bloq,2,luna,E467)&gt;1</formula>
    </cfRule>
  </conditionalFormatting>
  <conditionalFormatting sqref="F215">
    <cfRule type="expression" dxfId="2643" priority="568">
      <formula>COUNTIFS(bloq,1,viea,F215)&gt;1</formula>
    </cfRule>
  </conditionalFormatting>
  <conditionalFormatting sqref="F214">
    <cfRule type="expression" dxfId="2642" priority="569">
      <formula>COUNTIFS(bloq,1,viei,F214)&gt;1</formula>
    </cfRule>
  </conditionalFormatting>
  <conditionalFormatting sqref="F214">
    <cfRule type="expression" dxfId="2641" priority="566">
      <formula>COUNTIFS(bloq,2,mari,F214)&gt;1</formula>
    </cfRule>
  </conditionalFormatting>
  <conditionalFormatting sqref="F215">
    <cfRule type="expression" dxfId="2640" priority="567">
      <formula>COUNTIFS(bloq,2,luna,F215)&gt;1</formula>
    </cfRule>
  </conditionalFormatting>
  <conditionalFormatting sqref="F215">
    <cfRule type="expression" dxfId="2639" priority="564">
      <formula>COUNTIFS(bloq,2,luna,F215)&gt;1</formula>
    </cfRule>
  </conditionalFormatting>
  <conditionalFormatting sqref="F214">
    <cfRule type="expression" dxfId="2638" priority="565">
      <formula>COUNTIFS(bloq,2,luni,F214)&gt;1</formula>
    </cfRule>
  </conditionalFormatting>
  <conditionalFormatting sqref="F214">
    <cfRule type="expression" dxfId="2637" priority="563">
      <formula>COUNTIFS(bloq,2,luni,F214)&gt;1</formula>
    </cfRule>
  </conditionalFormatting>
  <conditionalFormatting sqref="F214">
    <cfRule type="expression" dxfId="2636" priority="562">
      <formula>COUNTIFS(bloq,2,mari,F214)&gt;1</formula>
    </cfRule>
  </conditionalFormatting>
  <conditionalFormatting sqref="F215">
    <cfRule type="expression" dxfId="2635" priority="561">
      <formula>COUNTIFS(bloq,2,mara,F215)&gt;1</formula>
    </cfRule>
  </conditionalFormatting>
  <conditionalFormatting sqref="F215">
    <cfRule type="expression" dxfId="2634" priority="560">
      <formula>COUNTIFS(bloq,2,luna,F215)&gt;1</formula>
    </cfRule>
  </conditionalFormatting>
  <conditionalFormatting sqref="I220">
    <cfRule type="expression" dxfId="2633" priority="559">
      <formula>COUNTIFS(bloq,2,luni,I220)&gt;1</formula>
    </cfRule>
  </conditionalFormatting>
  <conditionalFormatting sqref="I221">
    <cfRule type="expression" dxfId="2632" priority="558">
      <formula>COUNTIFS(bloq,2,luna,I221)&gt;1</formula>
    </cfRule>
  </conditionalFormatting>
  <conditionalFormatting sqref="I219:I221">
    <cfRule type="cellIs" dxfId="2631" priority="557" operator="equal">
      <formula>0</formula>
    </cfRule>
  </conditionalFormatting>
  <conditionalFormatting sqref="I220">
    <cfRule type="expression" dxfId="2630" priority="556">
      <formula>COUNTIFS(bloq,2,luni,I220)&gt;1</formula>
    </cfRule>
  </conditionalFormatting>
  <conditionalFormatting sqref="I219:I221">
    <cfRule type="cellIs" dxfId="2629" priority="553" operator="equal">
      <formula>0</formula>
    </cfRule>
  </conditionalFormatting>
  <conditionalFormatting sqref="I220">
    <cfRule type="expression" dxfId="2628" priority="555">
      <formula>COUNTIFS(bloq,2,miei,I220)&gt;1</formula>
    </cfRule>
  </conditionalFormatting>
  <conditionalFormatting sqref="I221">
    <cfRule type="expression" dxfId="2627" priority="554">
      <formula>COUNTIFS(bloq,2,miea,I221)&gt;1</formula>
    </cfRule>
  </conditionalFormatting>
  <conditionalFormatting sqref="F219:F221">
    <cfRule type="cellIs" dxfId="2626" priority="550" operator="equal">
      <formula>0</formula>
    </cfRule>
  </conditionalFormatting>
  <conditionalFormatting sqref="F220">
    <cfRule type="expression" dxfId="2625" priority="552">
      <formula>COUNTIFS(bloq,1,mari,F220)&gt;1</formula>
    </cfRule>
  </conditionalFormatting>
  <conditionalFormatting sqref="F221">
    <cfRule type="expression" dxfId="2624" priority="551">
      <formula>COUNTIFS(bloq,1,mara,F221)&gt;1</formula>
    </cfRule>
  </conditionalFormatting>
  <conditionalFormatting sqref="F221">
    <cfRule type="expression" dxfId="2623" priority="548">
      <formula>COUNTIFS(bloq,2,luna,F221)&gt;1</formula>
    </cfRule>
  </conditionalFormatting>
  <conditionalFormatting sqref="F219:F221">
    <cfRule type="cellIs" dxfId="2622" priority="546" operator="equal">
      <formula>0</formula>
    </cfRule>
  </conditionalFormatting>
  <conditionalFormatting sqref="F220">
    <cfRule type="expression" dxfId="2621" priority="549">
      <formula>COUNTIFS(bloq,1,mari,F220)&gt;1</formula>
    </cfRule>
  </conditionalFormatting>
  <conditionalFormatting sqref="F221">
    <cfRule type="expression" dxfId="2620" priority="547">
      <formula>COUNTIFS(bloq,2,mara,F221)&gt;1</formula>
    </cfRule>
  </conditionalFormatting>
  <conditionalFormatting sqref="F220">
    <cfRule type="expression" dxfId="2619" priority="545">
      <formula>COUNTIFS(bloq,2,luni,F220)&gt;1</formula>
    </cfRule>
  </conditionalFormatting>
  <conditionalFormatting sqref="F221">
    <cfRule type="expression" dxfId="2618" priority="543">
      <formula>COUNTIFS(bloq,2,mara,F221)&gt;1</formula>
    </cfRule>
  </conditionalFormatting>
  <conditionalFormatting sqref="F221">
    <cfRule type="expression" dxfId="2617" priority="542">
      <formula>COUNTIFS(bloq,2,miea,F221)&gt;1</formula>
    </cfRule>
  </conditionalFormatting>
  <conditionalFormatting sqref="F220">
    <cfRule type="expression" dxfId="2616" priority="544">
      <formula>COUNTIFS(bloq,2,miei,F220)&gt;1</formula>
    </cfRule>
  </conditionalFormatting>
  <conditionalFormatting sqref="F221">
    <cfRule type="expression" dxfId="2615" priority="540">
      <formula>COUNTIFS(bloq,2,juea,F221)&gt;1</formula>
    </cfRule>
  </conditionalFormatting>
  <conditionalFormatting sqref="F220">
    <cfRule type="expression" dxfId="2614" priority="541">
      <formula>COUNTIFS(bloq,2,juei,F220)&gt;1</formula>
    </cfRule>
  </conditionalFormatting>
  <conditionalFormatting sqref="F221">
    <cfRule type="expression" dxfId="2613" priority="536">
      <formula>COUNTIFS(bloq,2,mara,F221)&gt;1</formula>
    </cfRule>
  </conditionalFormatting>
  <conditionalFormatting sqref="F221">
    <cfRule type="expression" dxfId="2612" priority="532">
      <formula>COUNTIFS(bloq,2,luna,F221)&gt;1</formula>
    </cfRule>
  </conditionalFormatting>
  <conditionalFormatting sqref="F220">
    <cfRule type="expression" dxfId="2611" priority="533">
      <formula>COUNTIFS(bloq,2,luni,F220)&gt;1</formula>
    </cfRule>
  </conditionalFormatting>
  <conditionalFormatting sqref="F220">
    <cfRule type="expression" dxfId="2610" priority="537">
      <formula>COUNTIFS(bloq,2,viei,F220)&gt;1</formula>
    </cfRule>
    <cfRule type="expression" dxfId="2609" priority="538">
      <formula>COUNTIFS(bloq,2,juei,F220)&gt;1</formula>
    </cfRule>
    <cfRule type="expression" dxfId="2608" priority="539">
      <formula>COUNTIFS(bloq,2,miei,F220)&gt;1</formula>
    </cfRule>
  </conditionalFormatting>
  <conditionalFormatting sqref="F221">
    <cfRule type="expression" dxfId="2607" priority="534">
      <formula>COUNTIFS(bloq,2,viea,F221)&gt;1</formula>
    </cfRule>
    <cfRule type="expression" dxfId="2606" priority="535">
      <formula>COUNTIFS(bloq,2,juea,F221)&gt;1</formula>
    </cfRule>
  </conditionalFormatting>
  <conditionalFormatting sqref="F220">
    <cfRule type="expression" dxfId="2605" priority="531">
      <formula>COUNTIFS(bloq,3,luni,F220)&gt;1</formula>
    </cfRule>
  </conditionalFormatting>
  <conditionalFormatting sqref="F221">
    <cfRule type="expression" dxfId="2604" priority="529">
      <formula>COUNTIFS(bloq,3,luna,F221)&gt;1</formula>
    </cfRule>
  </conditionalFormatting>
  <conditionalFormatting sqref="F220">
    <cfRule type="expression" dxfId="2603" priority="530">
      <formula>COUNTIFS(bloq,3,miei,F220)&gt;1</formula>
    </cfRule>
  </conditionalFormatting>
  <conditionalFormatting sqref="F221">
    <cfRule type="expression" dxfId="2602" priority="528">
      <formula>COUNTIFS(bloq,3,miea,F221)&gt;1</formula>
    </cfRule>
  </conditionalFormatting>
  <conditionalFormatting sqref="F220">
    <cfRule type="expression" dxfId="2601" priority="527">
      <formula>COUNTIFS(bloq,3,miei,F220)&gt;1</formula>
    </cfRule>
  </conditionalFormatting>
  <conditionalFormatting sqref="F221">
    <cfRule type="expression" dxfId="2600" priority="526">
      <formula>COUNTIFS(bloq,3,miea,F221)&gt;1</formula>
    </cfRule>
  </conditionalFormatting>
  <conditionalFormatting sqref="G496">
    <cfRule type="expression" dxfId="2599" priority="525">
      <formula>COUNTIFS(bloq,2,mari,G496)&gt;1</formula>
    </cfRule>
  </conditionalFormatting>
  <conditionalFormatting sqref="G497">
    <cfRule type="expression" dxfId="2598" priority="524">
      <formula>COUNTIFS(bloq,2,luna,G497)&gt;1</formula>
    </cfRule>
  </conditionalFormatting>
  <conditionalFormatting sqref="G496">
    <cfRule type="expression" dxfId="2597" priority="523">
      <formula>COUNTIFS(bloq,2,luni,G496)&gt;1</formula>
    </cfRule>
  </conditionalFormatting>
  <conditionalFormatting sqref="G496">
    <cfRule type="expression" dxfId="2596" priority="522">
      <formula>COUNTIFS(bloq,2,mari,G496)&gt;1</formula>
    </cfRule>
  </conditionalFormatting>
  <conditionalFormatting sqref="G497">
    <cfRule type="expression" dxfId="2595" priority="521">
      <formula>COUNTIFS(bloq,2,mara,G497)&gt;1</formula>
    </cfRule>
  </conditionalFormatting>
  <conditionalFormatting sqref="E391">
    <cfRule type="expression" dxfId="2594" priority="520">
      <formula>COUNTIFS(bloq,2,luni,E391)&gt;1</formula>
    </cfRule>
  </conditionalFormatting>
  <conditionalFormatting sqref="E392">
    <cfRule type="expression" dxfId="2593" priority="518">
      <formula>COUNTIFS(bloq,2,miea,E392)&gt;1</formula>
    </cfRule>
  </conditionalFormatting>
  <conditionalFormatting sqref="E391">
    <cfRule type="expression" dxfId="2592" priority="519">
      <formula>COUNTIFS(bloq,2,miei,E391)&gt;1</formula>
    </cfRule>
  </conditionalFormatting>
  <conditionalFormatting sqref="E391">
    <cfRule type="expression" dxfId="2591" priority="517">
      <formula>COUNTIFS(bloq,2,mari,E391)&gt;1</formula>
    </cfRule>
  </conditionalFormatting>
  <conditionalFormatting sqref="E392">
    <cfRule type="expression" dxfId="2590" priority="516">
      <formula>COUNTIFS(bloq,2,mara,E392)&gt;1</formula>
    </cfRule>
  </conditionalFormatting>
  <conditionalFormatting sqref="E392">
    <cfRule type="expression" dxfId="2589" priority="514">
      <formula>COUNTIFS(bloq,2,luna,E392)&gt;1</formula>
    </cfRule>
  </conditionalFormatting>
  <conditionalFormatting sqref="E391">
    <cfRule type="expression" dxfId="2588" priority="515">
      <formula>COUNTIFS(bloq,2,luni,E391)&gt;1</formula>
    </cfRule>
  </conditionalFormatting>
  <conditionalFormatting sqref="E392">
    <cfRule type="expression" dxfId="2587" priority="513">
      <formula>COUNTIFS(bloq,2,luna,E392)&gt;1</formula>
    </cfRule>
  </conditionalFormatting>
  <conditionalFormatting sqref="E391">
    <cfRule type="expression" dxfId="2586" priority="512">
      <formula>COUNTIFS(bloq,2,luni,E391)&gt;1</formula>
    </cfRule>
  </conditionalFormatting>
  <conditionalFormatting sqref="G431">
    <cfRule type="expression" dxfId="2585" priority="510">
      <formula>COUNTIFS(bloq,1,miea,G431)&gt;1</formula>
    </cfRule>
  </conditionalFormatting>
  <conditionalFormatting sqref="G430">
    <cfRule type="expression" dxfId="2584" priority="511">
      <formula>COUNTIFS(bloq,1,miei,G430)&gt;1</formula>
    </cfRule>
  </conditionalFormatting>
  <conditionalFormatting sqref="G431">
    <cfRule type="expression" dxfId="2583" priority="508">
      <formula>COUNTIFS(bloq,2,luna,G431)&gt;1</formula>
    </cfRule>
  </conditionalFormatting>
  <conditionalFormatting sqref="G430">
    <cfRule type="expression" dxfId="2582" priority="509">
      <formula>COUNTIFS(bloq,1,miei,G430)&gt;1</formula>
    </cfRule>
  </conditionalFormatting>
  <conditionalFormatting sqref="G431">
    <cfRule type="expression" dxfId="2581" priority="507">
      <formula>COUNTIFS(bloq,2,miea,G431)&gt;1</formula>
    </cfRule>
  </conditionalFormatting>
  <conditionalFormatting sqref="G431">
    <cfRule type="expression" dxfId="2580" priority="505">
      <formula>COUNTIFS(bloq,2,viea,G431)&gt;1</formula>
    </cfRule>
    <cfRule type="expression" dxfId="2579" priority="506">
      <formula>COUNTIFS(bloq,2,juea,G431)&gt;1</formula>
    </cfRule>
  </conditionalFormatting>
  <conditionalFormatting sqref="G429">
    <cfRule type="cellIs" dxfId="2578" priority="504" operator="equal">
      <formula>0</formula>
    </cfRule>
  </conditionalFormatting>
  <conditionalFormatting sqref="G429">
    <cfRule type="cellIs" dxfId="2577" priority="503" operator="equal">
      <formula>0</formula>
    </cfRule>
  </conditionalFormatting>
  <conditionalFormatting sqref="G430">
    <cfRule type="expression" dxfId="2576" priority="502">
      <formula>COUNTIFS(bloq,2,luni,G430)&gt;1</formula>
    </cfRule>
  </conditionalFormatting>
  <conditionalFormatting sqref="G431">
    <cfRule type="expression" dxfId="2575" priority="500">
      <formula>COUNTIFS(bloq,2,mara,G431)&gt;1</formula>
    </cfRule>
  </conditionalFormatting>
  <conditionalFormatting sqref="G430">
    <cfRule type="expression" dxfId="2574" priority="501">
      <formula>COUNTIFS(bloq,2,mari,G430)&gt;1</formula>
    </cfRule>
  </conditionalFormatting>
  <conditionalFormatting sqref="G430">
    <cfRule type="expression" dxfId="2573" priority="499">
      <formula>COUNTIFS(bloq,2,mari,G430)&gt;1</formula>
    </cfRule>
  </conditionalFormatting>
  <conditionalFormatting sqref="G431">
    <cfRule type="expression" dxfId="2572" priority="498">
      <formula>COUNTIFS(bloq,2,mara,G431)&gt;1</formula>
    </cfRule>
  </conditionalFormatting>
  <conditionalFormatting sqref="G431">
    <cfRule type="expression" dxfId="2571" priority="497">
      <formula>COUNTIFS(bloq,2,luna,G431)&gt;1</formula>
    </cfRule>
  </conditionalFormatting>
  <conditionalFormatting sqref="F505">
    <cfRule type="expression" dxfId="2570" priority="488">
      <formula>COUNTIFS(bloq,2,mari,F505)&gt;1</formula>
    </cfRule>
  </conditionalFormatting>
  <conditionalFormatting sqref="F506">
    <cfRule type="expression" dxfId="2569" priority="487">
      <formula>COUNTIFS(bloq,2,luna,F506)&gt;1</formula>
    </cfRule>
  </conditionalFormatting>
  <conditionalFormatting sqref="F504:F506">
    <cfRule type="cellIs" dxfId="2568" priority="486" operator="equal">
      <formula>0</formula>
    </cfRule>
  </conditionalFormatting>
  <conditionalFormatting sqref="F505">
    <cfRule type="expression" dxfId="2567" priority="485">
      <formula>COUNTIFS(bloq,2,luni,F505)&gt;1</formula>
    </cfRule>
  </conditionalFormatting>
  <conditionalFormatting sqref="F504:F506">
    <cfRule type="cellIs" dxfId="2566" priority="482" operator="equal">
      <formula>0</formula>
    </cfRule>
  </conditionalFormatting>
  <conditionalFormatting sqref="F505">
    <cfRule type="expression" dxfId="2565" priority="484">
      <formula>COUNTIFS(bloq,2,mari,F505)&gt;1</formula>
    </cfRule>
  </conditionalFormatting>
  <conditionalFormatting sqref="F506">
    <cfRule type="expression" dxfId="2564" priority="483">
      <formula>COUNTIFS(bloq,2,mara,F506)&gt;1</formula>
    </cfRule>
  </conditionalFormatting>
  <conditionalFormatting sqref="G501:G503">
    <cfRule type="cellIs" dxfId="2563" priority="479" operator="equal">
      <formula>0</formula>
    </cfRule>
  </conditionalFormatting>
  <conditionalFormatting sqref="G502">
    <cfRule type="expression" dxfId="2562" priority="481">
      <formula>COUNTIFS(bloq,3,miei,G502)&gt;1</formula>
    </cfRule>
  </conditionalFormatting>
  <conditionalFormatting sqref="G503">
    <cfRule type="expression" dxfId="2561" priority="480">
      <formula>COUNTIFS(bloq,3,miea,G503)&gt;1</formula>
    </cfRule>
  </conditionalFormatting>
  <conditionalFormatting sqref="G502">
    <cfRule type="expression" dxfId="2560" priority="478">
      <formula>COUNTIFS(bloq,3,luni,G502)&gt;1</formula>
    </cfRule>
  </conditionalFormatting>
  <conditionalFormatting sqref="G503">
    <cfRule type="expression" dxfId="2559" priority="476">
      <formula>COUNTIFS(bloq,3,luna,G503)&gt;1</formula>
    </cfRule>
  </conditionalFormatting>
  <conditionalFormatting sqref="G501:G503">
    <cfRule type="cellIs" dxfId="2558" priority="474" operator="equal">
      <formula>0</formula>
    </cfRule>
  </conditionalFormatting>
  <conditionalFormatting sqref="G502">
    <cfRule type="expression" dxfId="2557" priority="477">
      <formula>COUNTIFS(bloq,3,miei,G502)&gt;1</formula>
    </cfRule>
  </conditionalFormatting>
  <conditionalFormatting sqref="G503">
    <cfRule type="expression" dxfId="2556" priority="475">
      <formula>COUNTIFS(bloq,3,miea,G503)&gt;1</formula>
    </cfRule>
  </conditionalFormatting>
  <conditionalFormatting sqref="G502">
    <cfRule type="expression" dxfId="2555" priority="473">
      <formula>COUNTIFS(bloq,2,mari,G502)&gt;1</formula>
    </cfRule>
  </conditionalFormatting>
  <conditionalFormatting sqref="G503">
    <cfRule type="expression" dxfId="2554" priority="472">
      <formula>COUNTIFS(bloq,2,luna,G503)&gt;1</formula>
    </cfRule>
  </conditionalFormatting>
  <conditionalFormatting sqref="G502">
    <cfRule type="expression" dxfId="2553" priority="471">
      <formula>COUNTIFS(bloq,2,luni,G502)&gt;1</formula>
    </cfRule>
  </conditionalFormatting>
  <conditionalFormatting sqref="G502">
    <cfRule type="expression" dxfId="2552" priority="470">
      <formula>COUNTIFS(bloq,2,mari,G502)&gt;1</formula>
    </cfRule>
  </conditionalFormatting>
  <conditionalFormatting sqref="G503">
    <cfRule type="expression" dxfId="2551" priority="469">
      <formula>COUNTIFS(bloq,2,mara,G503)&gt;1</formula>
    </cfRule>
  </conditionalFormatting>
  <conditionalFormatting sqref="H502">
    <cfRule type="expression" dxfId="2550" priority="468">
      <formula>COUNTIFS(bloq,1,luni,H502)&gt;1</formula>
    </cfRule>
  </conditionalFormatting>
  <conditionalFormatting sqref="H503">
    <cfRule type="expression" dxfId="2549" priority="467">
      <formula>COUNTIFS(bloq,2,luna,H503)&gt;1</formula>
    </cfRule>
  </conditionalFormatting>
  <conditionalFormatting sqref="H502:H503">
    <cfRule type="cellIs" dxfId="2548" priority="466" operator="equal">
      <formula>0</formula>
    </cfRule>
  </conditionalFormatting>
  <conditionalFormatting sqref="H502">
    <cfRule type="expression" dxfId="2547" priority="465">
      <formula>COUNTIFS(bloq,1,luni,H502)&gt;1</formula>
    </cfRule>
  </conditionalFormatting>
  <conditionalFormatting sqref="H503">
    <cfRule type="expression" dxfId="2546" priority="464">
      <formula>COUNTIFS(bloq,1,luna,H503)&gt;1</formula>
    </cfRule>
  </conditionalFormatting>
  <conditionalFormatting sqref="H502:H503">
    <cfRule type="cellIs" dxfId="2545" priority="463" operator="equal">
      <formula>0</formula>
    </cfRule>
  </conditionalFormatting>
  <conditionalFormatting sqref="H501">
    <cfRule type="cellIs" dxfId="2544" priority="462" operator="equal">
      <formula>0</formula>
    </cfRule>
  </conditionalFormatting>
  <conditionalFormatting sqref="H501">
    <cfRule type="cellIs" dxfId="2543" priority="461" operator="equal">
      <formula>0</formula>
    </cfRule>
  </conditionalFormatting>
  <conditionalFormatting sqref="I511">
    <cfRule type="expression" dxfId="2542" priority="460">
      <formula>COUNTIFS(bloq,1,luni,I511)&gt;1</formula>
    </cfRule>
  </conditionalFormatting>
  <conditionalFormatting sqref="I512">
    <cfRule type="expression" dxfId="2541" priority="459">
      <formula>COUNTIFS(bloq,2,luna,I512)&gt;1</formula>
    </cfRule>
  </conditionalFormatting>
  <conditionalFormatting sqref="I511:I512">
    <cfRule type="cellIs" dxfId="2540" priority="458" operator="equal">
      <formula>0</formula>
    </cfRule>
  </conditionalFormatting>
  <conditionalFormatting sqref="I511">
    <cfRule type="expression" dxfId="2539" priority="457">
      <formula>COUNTIFS(bloq,1,luni,I511)&gt;1</formula>
    </cfRule>
  </conditionalFormatting>
  <conditionalFormatting sqref="I512">
    <cfRule type="expression" dxfId="2538" priority="456">
      <formula>COUNTIFS(bloq,1,luna,I512)&gt;1</formula>
    </cfRule>
  </conditionalFormatting>
  <conditionalFormatting sqref="I511:I512">
    <cfRule type="cellIs" dxfId="2537" priority="455" operator="equal">
      <formula>0</formula>
    </cfRule>
  </conditionalFormatting>
  <conditionalFormatting sqref="I510">
    <cfRule type="cellIs" dxfId="2536" priority="454" operator="equal">
      <formula>0</formula>
    </cfRule>
  </conditionalFormatting>
  <conditionalFormatting sqref="I510">
    <cfRule type="cellIs" dxfId="2535" priority="453" operator="equal">
      <formula>0</formula>
    </cfRule>
  </conditionalFormatting>
  <conditionalFormatting sqref="E511">
    <cfRule type="expression" dxfId="2534" priority="452">
      <formula>COUNTIFS(bloq,2,mari,E511)&gt;1</formula>
    </cfRule>
  </conditionalFormatting>
  <conditionalFormatting sqref="E512">
    <cfRule type="expression" dxfId="2533" priority="451">
      <formula>COUNTIFS(bloq,2,luna,E512)&gt;1</formula>
    </cfRule>
  </conditionalFormatting>
  <conditionalFormatting sqref="E510:E512">
    <cfRule type="cellIs" dxfId="2532" priority="450" operator="equal">
      <formula>0</formula>
    </cfRule>
  </conditionalFormatting>
  <conditionalFormatting sqref="E511">
    <cfRule type="expression" dxfId="2531" priority="449">
      <formula>COUNTIFS(bloq,2,luni,E511)&gt;1</formula>
    </cfRule>
  </conditionalFormatting>
  <conditionalFormatting sqref="E510:E512">
    <cfRule type="cellIs" dxfId="2530" priority="446" operator="equal">
      <formula>0</formula>
    </cfRule>
  </conditionalFormatting>
  <conditionalFormatting sqref="E511">
    <cfRule type="expression" dxfId="2529" priority="448">
      <formula>COUNTIFS(bloq,2,mari,E511)&gt;1</formula>
    </cfRule>
  </conditionalFormatting>
  <conditionalFormatting sqref="E512">
    <cfRule type="expression" dxfId="2528" priority="447">
      <formula>COUNTIFS(bloq,2,mara,E512)&gt;1</formula>
    </cfRule>
  </conditionalFormatting>
  <conditionalFormatting sqref="H508">
    <cfRule type="expression" dxfId="2527" priority="445">
      <formula>COUNTIFS(bloq,3,miei,H508)&gt;1</formula>
    </cfRule>
  </conditionalFormatting>
  <conditionalFormatting sqref="H509">
    <cfRule type="expression" dxfId="2526" priority="444">
      <formula>COUNTIFS(bloq,3,miea,H509)&gt;1</formula>
    </cfRule>
  </conditionalFormatting>
  <conditionalFormatting sqref="H508">
    <cfRule type="expression" dxfId="2525" priority="442">
      <formula>COUNTIFS(bloq,3,luni,H508)&gt;1</formula>
    </cfRule>
  </conditionalFormatting>
  <conditionalFormatting sqref="H509">
    <cfRule type="expression" dxfId="2524" priority="440">
      <formula>COUNTIFS(bloq,3,luna,H509)&gt;1</formula>
    </cfRule>
  </conditionalFormatting>
  <conditionalFormatting sqref="H508">
    <cfRule type="expression" dxfId="2523" priority="441">
      <formula>COUNTIFS(bloq,3,miei,H508)&gt;1</formula>
    </cfRule>
  </conditionalFormatting>
  <conditionalFormatting sqref="H509">
    <cfRule type="expression" dxfId="2522" priority="439">
      <formula>COUNTIFS(bloq,3,miea,H509)&gt;1</formula>
    </cfRule>
  </conditionalFormatting>
  <conditionalFormatting sqref="H508">
    <cfRule type="expression" dxfId="2521" priority="437">
      <formula>COUNTIFS(bloq,2,mari,H508)&gt;1</formula>
    </cfRule>
  </conditionalFormatting>
  <conditionalFormatting sqref="H509">
    <cfRule type="expression" dxfId="2520" priority="436">
      <formula>COUNTIFS(bloq,2,luna,H509)&gt;1</formula>
    </cfRule>
  </conditionalFormatting>
  <conditionalFormatting sqref="H508">
    <cfRule type="expression" dxfId="2519" priority="435">
      <formula>COUNTIFS(bloq,2,luni,H508)&gt;1</formula>
    </cfRule>
  </conditionalFormatting>
  <conditionalFormatting sqref="H508">
    <cfRule type="expression" dxfId="2518" priority="434">
      <formula>COUNTIFS(bloq,2,mari,H508)&gt;1</formula>
    </cfRule>
  </conditionalFormatting>
  <conditionalFormatting sqref="H509">
    <cfRule type="expression" dxfId="2517" priority="433">
      <formula>COUNTIFS(bloq,2,mara,H509)&gt;1</formula>
    </cfRule>
  </conditionalFormatting>
  <conditionalFormatting sqref="G478">
    <cfRule type="expression" dxfId="2516" priority="432">
      <formula>COUNTIFS(bloq,1,luni,G478)&gt;1</formula>
    </cfRule>
  </conditionalFormatting>
  <conditionalFormatting sqref="G479">
    <cfRule type="expression" dxfId="2515" priority="431">
      <formula>COUNTIFS(bloq,2,luna,G479)&gt;1</formula>
    </cfRule>
  </conditionalFormatting>
  <conditionalFormatting sqref="G478">
    <cfRule type="expression" dxfId="2514" priority="430">
      <formula>COUNTIFS(bloq,1,luni,G478)&gt;1</formula>
    </cfRule>
  </conditionalFormatting>
  <conditionalFormatting sqref="G479">
    <cfRule type="expression" dxfId="2513" priority="429">
      <formula>COUNTIFS(bloq,1,luna,G479)&gt;1</formula>
    </cfRule>
  </conditionalFormatting>
  <conditionalFormatting sqref="E485">
    <cfRule type="expression" dxfId="2512" priority="427">
      <formula>COUNTIFS(bloq,2,miea,E485)&gt;1</formula>
    </cfRule>
  </conditionalFormatting>
  <conditionalFormatting sqref="E484">
    <cfRule type="expression" dxfId="2511" priority="428">
      <formula>COUNTIFS(bloq,2,miei,E484)&gt;1</formula>
    </cfRule>
  </conditionalFormatting>
  <conditionalFormatting sqref="E484">
    <cfRule type="expression" dxfId="2510" priority="426">
      <formula>COUNTIFS(bloq,2,luni,E484)&gt;1</formula>
    </cfRule>
  </conditionalFormatting>
  <conditionalFormatting sqref="F520">
    <cfRule type="expression" dxfId="2509" priority="425">
      <formula>COUNTIFS(bloq,1,luni,F520)&gt;1</formula>
    </cfRule>
  </conditionalFormatting>
  <conditionalFormatting sqref="F521">
    <cfRule type="expression" dxfId="2508" priority="424">
      <formula>COUNTIFS(bloq,1,luna,F521)&gt;1</formula>
    </cfRule>
  </conditionalFormatting>
  <conditionalFormatting sqref="F520">
    <cfRule type="expression" dxfId="2507" priority="423">
      <formula>COUNTIFS(bloq,1,luni,F520)&gt;1</formula>
    </cfRule>
  </conditionalFormatting>
  <conditionalFormatting sqref="F521">
    <cfRule type="expression" dxfId="2506" priority="422">
      <formula>COUNTIFS(bloq,2,luna,F521)&gt;1</formula>
    </cfRule>
  </conditionalFormatting>
  <conditionalFormatting sqref="G524">
    <cfRule type="expression" dxfId="2505" priority="420">
      <formula>COUNTIFS(bloq,2,luna,G524)&gt;1</formula>
    </cfRule>
  </conditionalFormatting>
  <conditionalFormatting sqref="G523">
    <cfRule type="expression" dxfId="2504" priority="421">
      <formula>COUNTIFS(bloq,2,luni,G523)&gt;1</formula>
    </cfRule>
  </conditionalFormatting>
  <conditionalFormatting sqref="G523">
    <cfRule type="expression" dxfId="2503" priority="419">
      <formula>COUNTIFS(bloq,2,luni,G523)&gt;1</formula>
    </cfRule>
  </conditionalFormatting>
  <conditionalFormatting sqref="G523">
    <cfRule type="expression" dxfId="2502" priority="418">
      <formula>COUNTIFS(bloq,2,mari,G523)&gt;1</formula>
    </cfRule>
  </conditionalFormatting>
  <conditionalFormatting sqref="G524">
    <cfRule type="expression" dxfId="2501" priority="417">
      <formula>COUNTIFS(bloq,2,mara,G524)&gt;1</formula>
    </cfRule>
  </conditionalFormatting>
  <conditionalFormatting sqref="G524">
    <cfRule type="expression" dxfId="2500" priority="416">
      <formula>COUNTIFS(bloq,2,luna,G524)&gt;1</formula>
    </cfRule>
  </conditionalFormatting>
  <conditionalFormatting sqref="H440">
    <cfRule type="expression" dxfId="2499" priority="413">
      <formula>COUNTIFS(bloq,2,luna,H440)&gt;1</formula>
    </cfRule>
  </conditionalFormatting>
  <conditionalFormatting sqref="H439">
    <cfRule type="expression" dxfId="2498" priority="415">
      <formula>COUNTIFS(bloq,1,miei,H439)&gt;1</formula>
    </cfRule>
  </conditionalFormatting>
  <conditionalFormatting sqref="H439">
    <cfRule type="expression" dxfId="2497" priority="414">
      <formula>COUNTIFS(bloq,1,juei,H439)&gt;1</formula>
    </cfRule>
  </conditionalFormatting>
  <conditionalFormatting sqref="H439">
    <cfRule type="expression" dxfId="2496" priority="412">
      <formula>COUNTIFS(bloq,1,miei,H439)&gt;1</formula>
    </cfRule>
  </conditionalFormatting>
  <conditionalFormatting sqref="H440">
    <cfRule type="expression" dxfId="2495" priority="410">
      <formula>COUNTIFS(bloq,1,miea,H440)&gt;1</formula>
    </cfRule>
  </conditionalFormatting>
  <conditionalFormatting sqref="H439">
    <cfRule type="expression" dxfId="2494" priority="411">
      <formula>COUNTIFS(bloq,1,juei,H439)&gt;1</formula>
    </cfRule>
  </conditionalFormatting>
  <conditionalFormatting sqref="H440">
    <cfRule type="expression" dxfId="2493" priority="409">
      <formula>COUNTIFS(bloq,1,juea,H440)&gt;1</formula>
    </cfRule>
  </conditionalFormatting>
  <conditionalFormatting sqref="E529">
    <cfRule type="expression" dxfId="2492" priority="408">
      <formula>COUNTIFS(bloq,3,mari,E529)&gt;1</formula>
    </cfRule>
  </conditionalFormatting>
  <conditionalFormatting sqref="E530">
    <cfRule type="expression" dxfId="2491" priority="407">
      <formula>COUNTIFS(bloq,3,mara,E530)&gt;1</formula>
    </cfRule>
  </conditionalFormatting>
  <conditionalFormatting sqref="E529">
    <cfRule type="expression" dxfId="2490" priority="406">
      <formula>COUNTIFS(bloq,3,luni,E529)&gt;1</formula>
    </cfRule>
  </conditionalFormatting>
  <conditionalFormatting sqref="E530">
    <cfRule type="expression" dxfId="2489" priority="404">
      <formula>COUNTIFS(bloq,3,luna,E530)&gt;1</formula>
    </cfRule>
  </conditionalFormatting>
  <conditionalFormatting sqref="E529">
    <cfRule type="expression" dxfId="2488" priority="405">
      <formula>COUNTIFS(bloq,3,mari,E529)&gt;1</formula>
    </cfRule>
  </conditionalFormatting>
  <conditionalFormatting sqref="E530">
    <cfRule type="expression" dxfId="2487" priority="403">
      <formula>COUNTIFS(bloq,3,mara,E530)&gt;1</formula>
    </cfRule>
  </conditionalFormatting>
  <conditionalFormatting sqref="G529:H529">
    <cfRule type="expression" dxfId="2486" priority="402">
      <formula>COUNTIFS(bloq,2,luni,G529)&gt;1</formula>
    </cfRule>
  </conditionalFormatting>
  <conditionalFormatting sqref="G530:H530">
    <cfRule type="expression" dxfId="2485" priority="401">
      <formula>COUNTIFS(bloq,2,luna,G530)&gt;1</formula>
    </cfRule>
  </conditionalFormatting>
  <conditionalFormatting sqref="G529:H529">
    <cfRule type="expression" dxfId="2484" priority="400">
      <formula>COUNTIFS(bloq,3,mari,G529)&gt;1</formula>
    </cfRule>
  </conditionalFormatting>
  <conditionalFormatting sqref="G530:H530">
    <cfRule type="expression" dxfId="2483" priority="399">
      <formula>COUNTIFS(bloq,3,mara,G530)&gt;1</formula>
    </cfRule>
  </conditionalFormatting>
  <conditionalFormatting sqref="G529:H529">
    <cfRule type="expression" dxfId="2482" priority="398">
      <formula>COUNTIFS(bloq,3,luni,G529)&gt;1</formula>
    </cfRule>
  </conditionalFormatting>
  <conditionalFormatting sqref="G530:H530">
    <cfRule type="expression" dxfId="2481" priority="396">
      <formula>COUNTIFS(bloq,3,luna,G530)&gt;1</formula>
    </cfRule>
  </conditionalFormatting>
  <conditionalFormatting sqref="G529:H529">
    <cfRule type="expression" dxfId="2480" priority="397">
      <formula>COUNTIFS(bloq,3,mari,G529)&gt;1</formula>
    </cfRule>
  </conditionalFormatting>
  <conditionalFormatting sqref="G530:H530">
    <cfRule type="expression" dxfId="2479" priority="395">
      <formula>COUNTIFS(bloq,3,mara,G530)&gt;1</formula>
    </cfRule>
  </conditionalFormatting>
  <conditionalFormatting sqref="I517">
    <cfRule type="expression" dxfId="2478" priority="394">
      <formula>COUNTIFS(bloq,1,mari,I517)&gt;1</formula>
    </cfRule>
  </conditionalFormatting>
  <conditionalFormatting sqref="I518">
    <cfRule type="expression" dxfId="2477" priority="393">
      <formula>COUNTIFS(bloq,1,mara,I518)&gt;1</formula>
    </cfRule>
  </conditionalFormatting>
  <conditionalFormatting sqref="I518">
    <cfRule type="expression" dxfId="2476" priority="392">
      <formula>COUNTIFS(bloq,1,miea,I518)&gt;1</formula>
    </cfRule>
  </conditionalFormatting>
  <conditionalFormatting sqref="I517">
    <cfRule type="expression" dxfId="2475" priority="391">
      <formula>COUNTIFS(bloq,1,mari,I517)&gt;1</formula>
    </cfRule>
  </conditionalFormatting>
  <conditionalFormatting sqref="I518">
    <cfRule type="expression" dxfId="2474" priority="390">
      <formula>COUNTIFS(bloq,2,mara,I518)&gt;1</formula>
    </cfRule>
  </conditionalFormatting>
  <conditionalFormatting sqref="I518">
    <cfRule type="expression" dxfId="2473" priority="389">
      <formula>COUNTIFS(bloq,2,miea,I518)&gt;1</formula>
    </cfRule>
  </conditionalFormatting>
  <conditionalFormatting sqref="H538">
    <cfRule type="expression" dxfId="2472" priority="388">
      <formula>COUNTIFS(bloq,3,luni,H538)&gt;1</formula>
    </cfRule>
  </conditionalFormatting>
  <conditionalFormatting sqref="H539">
    <cfRule type="expression" dxfId="2471" priority="387">
      <formula>COUNTIFS(bloq,3,luna,H539)&gt;1</formula>
    </cfRule>
  </conditionalFormatting>
  <conditionalFormatting sqref="H538">
    <cfRule type="expression" dxfId="2470" priority="386">
      <formula>COUNTIFS(bloq,3,luni,H538)&gt;1</formula>
    </cfRule>
  </conditionalFormatting>
  <conditionalFormatting sqref="H539">
    <cfRule type="expression" dxfId="2469" priority="385">
      <formula>COUNTIFS(bloq,3,luna,H539)&gt;1</formula>
    </cfRule>
  </conditionalFormatting>
  <conditionalFormatting sqref="G536">
    <cfRule type="expression" dxfId="2468" priority="383">
      <formula>COUNTIFS(bloq,1,viea,G536)&gt;1</formula>
    </cfRule>
  </conditionalFormatting>
  <conditionalFormatting sqref="G535">
    <cfRule type="expression" dxfId="2467" priority="384">
      <formula>COUNTIFS(bloq,1,viei,G535)&gt;1</formula>
    </cfRule>
  </conditionalFormatting>
  <conditionalFormatting sqref="G535">
    <cfRule type="expression" dxfId="2466" priority="381">
      <formula>COUNTIFS(bloq,2,mari,G535)&gt;1</formula>
    </cfRule>
  </conditionalFormatting>
  <conditionalFormatting sqref="G536">
    <cfRule type="expression" dxfId="2465" priority="382">
      <formula>COUNTIFS(bloq,2,luna,G536)&gt;1</formula>
    </cfRule>
  </conditionalFormatting>
  <conditionalFormatting sqref="H550">
    <cfRule type="expression" dxfId="2464" priority="380">
      <formula>COUNTIFS(bloq,2,mari,H550)&gt;1</formula>
    </cfRule>
  </conditionalFormatting>
  <conditionalFormatting sqref="H551">
    <cfRule type="expression" dxfId="2463" priority="379">
      <formula>COUNTIFS(bloq,2,luna,H551)&gt;1</formula>
    </cfRule>
  </conditionalFormatting>
  <conditionalFormatting sqref="H550">
    <cfRule type="expression" dxfId="2462" priority="378">
      <formula>COUNTIFS(bloq,2,luni,H550)&gt;1</formula>
    </cfRule>
  </conditionalFormatting>
  <conditionalFormatting sqref="H550">
    <cfRule type="expression" dxfId="2461" priority="377">
      <formula>COUNTIFS(bloq,2,mari,H550)&gt;1</formula>
    </cfRule>
  </conditionalFormatting>
  <conditionalFormatting sqref="H551">
    <cfRule type="expression" dxfId="2460" priority="376">
      <formula>COUNTIFS(bloq,2,mara,H551)&gt;1</formula>
    </cfRule>
  </conditionalFormatting>
  <conditionalFormatting sqref="I547">
    <cfRule type="expression" dxfId="2459" priority="375">
      <formula>COUNTIFS(bloq,2,mari,I547)&gt;1</formula>
    </cfRule>
  </conditionalFormatting>
  <conditionalFormatting sqref="I547">
    <cfRule type="expression" dxfId="2458" priority="374">
      <formula>COUNTIFS(bloq,2,luni,I547)&gt;1</formula>
    </cfRule>
  </conditionalFormatting>
  <conditionalFormatting sqref="I547">
    <cfRule type="expression" dxfId="2457" priority="373">
      <formula>COUNTIFS(bloq,2,mari,I547)&gt;1</formula>
    </cfRule>
  </conditionalFormatting>
  <conditionalFormatting sqref="I548">
    <cfRule type="expression" dxfId="2456" priority="372">
      <formula>COUNTIFS(bloq,2,mara,I548)&gt;1</formula>
    </cfRule>
  </conditionalFormatting>
  <conditionalFormatting sqref="G558:G560">
    <cfRule type="cellIs" dxfId="2455" priority="369" operator="equal">
      <formula>0</formula>
    </cfRule>
  </conditionalFormatting>
  <conditionalFormatting sqref="G559">
    <cfRule type="expression" dxfId="2454" priority="371">
      <formula>COUNTIFS(bloq,3,mari,G559)&gt;1</formula>
    </cfRule>
  </conditionalFormatting>
  <conditionalFormatting sqref="G560">
    <cfRule type="expression" dxfId="2453" priority="370">
      <formula>COUNTIFS(bloq,3,mara,G560)&gt;1</formula>
    </cfRule>
  </conditionalFormatting>
  <conditionalFormatting sqref="G559">
    <cfRule type="expression" dxfId="2452" priority="368">
      <formula>COUNTIFS(bloq,3,luni,G559)&gt;1</formula>
    </cfRule>
  </conditionalFormatting>
  <conditionalFormatting sqref="G560">
    <cfRule type="expression" dxfId="2451" priority="366">
      <formula>COUNTIFS(bloq,3,luna,G560)&gt;1</formula>
    </cfRule>
  </conditionalFormatting>
  <conditionalFormatting sqref="G558:G560">
    <cfRule type="cellIs" dxfId="2450" priority="364" operator="equal">
      <formula>0</formula>
    </cfRule>
  </conditionalFormatting>
  <conditionalFormatting sqref="G559">
    <cfRule type="expression" dxfId="2449" priority="367">
      <formula>COUNTIFS(bloq,3,mari,G559)&gt;1</formula>
    </cfRule>
  </conditionalFormatting>
  <conditionalFormatting sqref="G560">
    <cfRule type="expression" dxfId="2448" priority="365">
      <formula>COUNTIFS(bloq,3,mara,G560)&gt;1</formula>
    </cfRule>
  </conditionalFormatting>
  <conditionalFormatting sqref="G556">
    <cfRule type="expression" dxfId="2447" priority="363">
      <formula>COUNTIFS(bloq,2,luni,G556)&gt;1</formula>
    </cfRule>
  </conditionalFormatting>
  <conditionalFormatting sqref="G556">
    <cfRule type="expression" dxfId="2446" priority="362">
      <formula>COUNTIFS(bloq,2,mari,G556)&gt;1</formula>
    </cfRule>
  </conditionalFormatting>
  <conditionalFormatting sqref="G557">
    <cfRule type="expression" dxfId="2445" priority="361">
      <formula>COUNTIFS(bloq,2,luna,G557)&gt;1</formula>
    </cfRule>
  </conditionalFormatting>
  <conditionalFormatting sqref="G555:G557">
    <cfRule type="cellIs" dxfId="2444" priority="360" operator="equal">
      <formula>0</formula>
    </cfRule>
  </conditionalFormatting>
  <conditionalFormatting sqref="G557">
    <cfRule type="expression" dxfId="2443" priority="357">
      <formula>COUNTIFS(bloq,2,luna,G557)&gt;1</formula>
    </cfRule>
  </conditionalFormatting>
  <conditionalFormatting sqref="G556">
    <cfRule type="expression" dxfId="2442" priority="359">
      <formula>COUNTIFS(bloq,2,luni,G556)&gt;1</formula>
    </cfRule>
  </conditionalFormatting>
  <conditionalFormatting sqref="G555:G557">
    <cfRule type="cellIs" dxfId="2441" priority="355" operator="equal">
      <formula>0</formula>
    </cfRule>
  </conditionalFormatting>
  <conditionalFormatting sqref="G556">
    <cfRule type="expression" dxfId="2440" priority="358">
      <formula>COUNTIFS(bloq,2,mari,G556)&gt;1</formula>
    </cfRule>
  </conditionalFormatting>
  <conditionalFormatting sqref="G557">
    <cfRule type="expression" dxfId="2439" priority="356">
      <formula>COUNTIFS(bloq,2,mara,G557)&gt;1</formula>
    </cfRule>
  </conditionalFormatting>
  <conditionalFormatting sqref="E553">
    <cfRule type="expression" dxfId="2438" priority="354">
      <formula>COUNTIFS(bloq,2,luni,E553)&gt;1</formula>
    </cfRule>
  </conditionalFormatting>
  <conditionalFormatting sqref="E553">
    <cfRule type="expression" dxfId="2437" priority="353">
      <formula>COUNTIFS(bloq,2,mari,E553)&gt;1</formula>
    </cfRule>
  </conditionalFormatting>
  <conditionalFormatting sqref="E554">
    <cfRule type="expression" dxfId="2436" priority="352">
      <formula>COUNTIFS(bloq,2,luna,E554)&gt;1</formula>
    </cfRule>
  </conditionalFormatting>
  <conditionalFormatting sqref="E552:E554">
    <cfRule type="cellIs" dxfId="2435" priority="351" operator="equal">
      <formula>0</formula>
    </cfRule>
  </conditionalFormatting>
  <conditionalFormatting sqref="E554">
    <cfRule type="expression" dxfId="2434" priority="348">
      <formula>COUNTIFS(bloq,2,luna,E554)&gt;1</formula>
    </cfRule>
  </conditionalFormatting>
  <conditionalFormatting sqref="E553">
    <cfRule type="expression" dxfId="2433" priority="350">
      <formula>COUNTIFS(bloq,2,luni,E553)&gt;1</formula>
    </cfRule>
  </conditionalFormatting>
  <conditionalFormatting sqref="E552:E554">
    <cfRule type="cellIs" dxfId="2432" priority="346" operator="equal">
      <formula>0</formula>
    </cfRule>
  </conditionalFormatting>
  <conditionalFormatting sqref="E553">
    <cfRule type="expression" dxfId="2431" priority="349">
      <formula>COUNTIFS(bloq,2,mari,E553)&gt;1</formula>
    </cfRule>
  </conditionalFormatting>
  <conditionalFormatting sqref="E554">
    <cfRule type="expression" dxfId="2430" priority="347">
      <formula>COUNTIFS(bloq,2,mara,E554)&gt;1</formula>
    </cfRule>
  </conditionalFormatting>
  <conditionalFormatting sqref="H565">
    <cfRule type="expression" dxfId="2429" priority="345">
      <formula>COUNTIFS(bloq,2,luni,H565)&gt;1</formula>
    </cfRule>
  </conditionalFormatting>
  <conditionalFormatting sqref="H565">
    <cfRule type="expression" dxfId="2428" priority="344">
      <formula>COUNTIFS(bloq,2,mari,H565)&gt;1</formula>
    </cfRule>
  </conditionalFormatting>
  <conditionalFormatting sqref="H566">
    <cfRule type="expression" dxfId="2427" priority="343">
      <formula>COUNTIFS(bloq,2,luna,H566)&gt;1</formula>
    </cfRule>
  </conditionalFormatting>
  <conditionalFormatting sqref="H572:I572">
    <cfRule type="expression" dxfId="2426" priority="341">
      <formula>COUNTIFS(bloq,2,luna,H572)&gt;1</formula>
    </cfRule>
  </conditionalFormatting>
  <conditionalFormatting sqref="H571:I571">
    <cfRule type="expression" dxfId="2425" priority="342">
      <formula>COUNTIFS(bloq,2,luni,H571)&gt;1</formula>
    </cfRule>
  </conditionalFormatting>
  <conditionalFormatting sqref="H571:I571">
    <cfRule type="expression" dxfId="2424" priority="340">
      <formula>COUNTIFS(bloq,2,luni,H571)&gt;1</formula>
    </cfRule>
  </conditionalFormatting>
  <conditionalFormatting sqref="H571:I571">
    <cfRule type="expression" dxfId="2423" priority="339">
      <formula>COUNTIFS(bloq,2,mari,H571)&gt;1</formula>
    </cfRule>
  </conditionalFormatting>
  <conditionalFormatting sqref="H572:I572">
    <cfRule type="expression" dxfId="2422" priority="338">
      <formula>COUNTIFS(bloq,2,mara,H572)&gt;1</formula>
    </cfRule>
  </conditionalFormatting>
  <conditionalFormatting sqref="H572:I572">
    <cfRule type="expression" dxfId="2421" priority="337">
      <formula>COUNTIFS(bloq,2,luna,H572)&gt;1</formula>
    </cfRule>
  </conditionalFormatting>
  <conditionalFormatting sqref="H598">
    <cfRule type="expression" dxfId="2420" priority="336">
      <formula>COUNTIFS(bloq,1,luni,H598)&gt;1</formula>
    </cfRule>
  </conditionalFormatting>
  <conditionalFormatting sqref="H598">
    <cfRule type="expression" dxfId="2419" priority="335">
      <formula>COUNTIFS(bloq,1,luni,H598)&gt;1</formula>
    </cfRule>
  </conditionalFormatting>
  <conditionalFormatting sqref="H599">
    <cfRule type="expression" dxfId="2418" priority="334">
      <formula>COUNTIFS(bloq,1,luna,H599)&gt;1</formula>
    </cfRule>
  </conditionalFormatting>
  <conditionalFormatting sqref="G577">
    <cfRule type="expression" dxfId="2417" priority="325">
      <formula>COUNTIFS(bloq,2,luni,G577)&gt;1</formula>
    </cfRule>
  </conditionalFormatting>
  <conditionalFormatting sqref="G576:G578">
    <cfRule type="cellIs" dxfId="2416" priority="322" operator="equal">
      <formula>0</formula>
    </cfRule>
  </conditionalFormatting>
  <conditionalFormatting sqref="G578">
    <cfRule type="expression" dxfId="2415" priority="323">
      <formula>COUNTIFS(bloq,2,mara,G578)&gt;1</formula>
    </cfRule>
  </conditionalFormatting>
  <conditionalFormatting sqref="G577">
    <cfRule type="expression" dxfId="2414" priority="324">
      <formula>COUNTIFS(bloq,2,mari,G577)&gt;1</formula>
    </cfRule>
  </conditionalFormatting>
  <conditionalFormatting sqref="G577">
    <cfRule type="expression" dxfId="2413" priority="321">
      <formula>COUNTIFS(bloq,2,mari,G577)&gt;1</formula>
    </cfRule>
  </conditionalFormatting>
  <conditionalFormatting sqref="G578">
    <cfRule type="expression" dxfId="2412" priority="320">
      <formula>COUNTIFS(bloq,2,mara,G578)&gt;1</formula>
    </cfRule>
  </conditionalFormatting>
  <conditionalFormatting sqref="G578">
    <cfRule type="expression" dxfId="2411" priority="319">
      <formula>COUNTIFS(bloq,2,luna,G578)&gt;1</formula>
    </cfRule>
  </conditionalFormatting>
  <conditionalFormatting sqref="G576:G578">
    <cfRule type="cellIs" dxfId="2410" priority="318" operator="equal">
      <formula>0</formula>
    </cfRule>
  </conditionalFormatting>
  <conditionalFormatting sqref="F559">
    <cfRule type="expression" dxfId="2409" priority="317">
      <formula>COUNTIFS(bloq,2,luni,F559)&gt;1</formula>
    </cfRule>
  </conditionalFormatting>
  <conditionalFormatting sqref="F560">
    <cfRule type="expression" dxfId="2408" priority="315">
      <formula>COUNTIFS(bloq,2,mara,F560)&gt;1</formula>
    </cfRule>
  </conditionalFormatting>
  <conditionalFormatting sqref="F559">
    <cfRule type="expression" dxfId="2407" priority="316">
      <formula>COUNTIFS(bloq,2,mari,F559)&gt;1</formula>
    </cfRule>
  </conditionalFormatting>
  <conditionalFormatting sqref="F559">
    <cfRule type="expression" dxfId="2406" priority="314">
      <formula>COUNTIFS(bloq,2,mari,F559)&gt;1</formula>
    </cfRule>
  </conditionalFormatting>
  <conditionalFormatting sqref="F560">
    <cfRule type="expression" dxfId="2405" priority="313">
      <formula>COUNTIFS(bloq,2,mara,F560)&gt;1</formula>
    </cfRule>
  </conditionalFormatting>
  <conditionalFormatting sqref="F560">
    <cfRule type="expression" dxfId="2404" priority="312">
      <formula>COUNTIFS(bloq,2,luna,F560)&gt;1</formula>
    </cfRule>
  </conditionalFormatting>
  <conditionalFormatting sqref="G565">
    <cfRule type="expression" dxfId="2403" priority="311">
      <formula>COUNTIFS(bloq,2,luni,G565)&gt;1</formula>
    </cfRule>
  </conditionalFormatting>
  <conditionalFormatting sqref="G564:G566">
    <cfRule type="cellIs" dxfId="2402" priority="308" operator="equal">
      <formula>0</formula>
    </cfRule>
  </conditionalFormatting>
  <conditionalFormatting sqref="G566">
    <cfRule type="expression" dxfId="2401" priority="309">
      <formula>COUNTIFS(bloq,2,mara,G566)&gt;1</formula>
    </cfRule>
  </conditionalFormatting>
  <conditionalFormatting sqref="G565">
    <cfRule type="expression" dxfId="2400" priority="310">
      <formula>COUNTIFS(bloq,2,mari,G565)&gt;1</formula>
    </cfRule>
  </conditionalFormatting>
  <conditionalFormatting sqref="G565">
    <cfRule type="expression" dxfId="2399" priority="307">
      <formula>COUNTIFS(bloq,2,mari,G565)&gt;1</formula>
    </cfRule>
  </conditionalFormatting>
  <conditionalFormatting sqref="G566">
    <cfRule type="expression" dxfId="2398" priority="306">
      <formula>COUNTIFS(bloq,2,mara,G566)&gt;1</formula>
    </cfRule>
  </conditionalFormatting>
  <conditionalFormatting sqref="G566">
    <cfRule type="expression" dxfId="2397" priority="305">
      <formula>COUNTIFS(bloq,2,luna,G566)&gt;1</formula>
    </cfRule>
  </conditionalFormatting>
  <conditionalFormatting sqref="G564:G566">
    <cfRule type="cellIs" dxfId="2396" priority="304" operator="equal">
      <formula>0</formula>
    </cfRule>
  </conditionalFormatting>
  <conditionalFormatting sqref="E568">
    <cfRule type="expression" dxfId="2395" priority="303">
      <formula>COUNTIFS(bloq,3,luni,E568)&gt;1</formula>
    </cfRule>
  </conditionalFormatting>
  <conditionalFormatting sqref="E569">
    <cfRule type="expression" dxfId="2394" priority="302">
      <formula>COUNTIFS(bloq,3,luna,E569)&gt;1</formula>
    </cfRule>
  </conditionalFormatting>
  <conditionalFormatting sqref="E567:E569">
    <cfRule type="cellIs" dxfId="2393" priority="301" operator="equal">
      <formula>0</formula>
    </cfRule>
  </conditionalFormatting>
  <conditionalFormatting sqref="E567:E569">
    <cfRule type="cellIs" dxfId="2392" priority="300" operator="equal">
      <formula>0</formula>
    </cfRule>
  </conditionalFormatting>
  <conditionalFormatting sqref="H252:H254">
    <cfRule type="cellIs" dxfId="2391" priority="297" operator="equal">
      <formula>0</formula>
    </cfRule>
  </conditionalFormatting>
  <conditionalFormatting sqref="H254">
    <cfRule type="expression" dxfId="2390" priority="298">
      <formula>COUNTIFS(bloq,2,juea,H254)&gt;1</formula>
    </cfRule>
  </conditionalFormatting>
  <conditionalFormatting sqref="H253">
    <cfRule type="expression" dxfId="2389" priority="299">
      <formula>COUNTIFS(bloq,2,juei,H253)&gt;1</formula>
    </cfRule>
  </conditionalFormatting>
  <conditionalFormatting sqref="H252:H254">
    <cfRule type="cellIs" dxfId="2388" priority="291" operator="equal">
      <formula>0</formula>
    </cfRule>
  </conditionalFormatting>
  <conditionalFormatting sqref="H253">
    <cfRule type="expression" dxfId="2387" priority="294">
      <formula>COUNTIFS(bloq,2,viei,H253)&gt;1</formula>
    </cfRule>
    <cfRule type="expression" dxfId="2386" priority="295">
      <formula>COUNTIFS(bloq,2,juei,H253)&gt;1</formula>
    </cfRule>
    <cfRule type="expression" dxfId="2385" priority="296">
      <formula>COUNTIFS(bloq,2,miei,H253)&gt;1</formula>
    </cfRule>
  </conditionalFormatting>
  <conditionalFormatting sqref="H254">
    <cfRule type="expression" dxfId="2384" priority="292">
      <formula>COUNTIFS(bloq,2,viea,H254)&gt;1</formula>
    </cfRule>
    <cfRule type="expression" dxfId="2383" priority="293">
      <formula>COUNTIFS(bloq,2,juea,H254)&gt;1</formula>
    </cfRule>
  </conditionalFormatting>
  <conditionalFormatting sqref="F250:F251">
    <cfRule type="cellIs" dxfId="2382" priority="288" operator="equal">
      <formula>0</formula>
    </cfRule>
  </conditionalFormatting>
  <conditionalFormatting sqref="F251">
    <cfRule type="expression" dxfId="2381" priority="289">
      <formula>COUNTIFS(bloq,1,viea,F251)&gt;1</formula>
    </cfRule>
  </conditionalFormatting>
  <conditionalFormatting sqref="F250">
    <cfRule type="expression" dxfId="2380" priority="290">
      <formula>COUNTIFS(bloq,1,viei,F250)&gt;1</formula>
    </cfRule>
  </conditionalFormatting>
  <conditionalFormatting sqref="F250:F251">
    <cfRule type="cellIs" dxfId="2379" priority="285" operator="equal">
      <formula>0</formula>
    </cfRule>
  </conditionalFormatting>
  <conditionalFormatting sqref="F250">
    <cfRule type="expression" dxfId="2378" priority="286">
      <formula>COUNTIFS(bloq,2,mari,F250)&gt;1</formula>
    </cfRule>
  </conditionalFormatting>
  <conditionalFormatting sqref="F251">
    <cfRule type="expression" dxfId="2377" priority="287">
      <formula>COUNTIFS(bloq,2,luna,F251)&gt;1</formula>
    </cfRule>
  </conditionalFormatting>
  <conditionalFormatting sqref="F524">
    <cfRule type="expression" dxfId="2376" priority="283">
      <formula>COUNTIFS(bloq,2,viea,F524)&gt;1</formula>
    </cfRule>
  </conditionalFormatting>
  <conditionalFormatting sqref="F523">
    <cfRule type="expression" dxfId="2375" priority="284">
      <formula>COUNTIFS(bloq,2,viei,F523)&gt;1</formula>
    </cfRule>
  </conditionalFormatting>
  <conditionalFormatting sqref="F523">
    <cfRule type="expression" dxfId="2374" priority="280">
      <formula>COUNTIFS(bloq,2,viei,F523)&gt;1</formula>
    </cfRule>
    <cfRule type="expression" dxfId="2373" priority="281">
      <formula>COUNTIFS(bloq,2,juei,F523)&gt;1</formula>
    </cfRule>
    <cfRule type="expression" dxfId="2372" priority="282">
      <formula>COUNTIFS(bloq,2,miei,F523)&gt;1</formula>
    </cfRule>
  </conditionalFormatting>
  <conditionalFormatting sqref="F524">
    <cfRule type="expression" dxfId="2371" priority="278">
      <formula>COUNTIFS(bloq,2,viea,F524)&gt;1</formula>
    </cfRule>
    <cfRule type="expression" dxfId="2370" priority="279">
      <formula>COUNTIFS(bloq,2,juea,F524)&gt;1</formula>
    </cfRule>
  </conditionalFormatting>
  <conditionalFormatting sqref="G219:G221">
    <cfRule type="cellIs" dxfId="2369" priority="275" operator="equal">
      <formula>0</formula>
    </cfRule>
  </conditionalFormatting>
  <conditionalFormatting sqref="G221">
    <cfRule type="expression" dxfId="2368" priority="276">
      <formula>COUNTIFS(bloq,1,viea,G221)&gt;1</formula>
    </cfRule>
  </conditionalFormatting>
  <conditionalFormatting sqref="G220">
    <cfRule type="expression" dxfId="2367" priority="277">
      <formula>COUNTIFS(bloq,1,viei,G220)&gt;1</formula>
    </cfRule>
  </conditionalFormatting>
  <conditionalFormatting sqref="G219:G221">
    <cfRule type="cellIs" dxfId="2366" priority="272" operator="equal">
      <formula>0</formula>
    </cfRule>
  </conditionalFormatting>
  <conditionalFormatting sqref="G220">
    <cfRule type="expression" dxfId="2365" priority="273">
      <formula>COUNTIFS(bloq,2,mari,G220)&gt;1</formula>
    </cfRule>
  </conditionalFormatting>
  <conditionalFormatting sqref="G221">
    <cfRule type="expression" dxfId="2364" priority="274">
      <formula>COUNTIFS(bloq,2,luna,G221)&gt;1</formula>
    </cfRule>
  </conditionalFormatting>
  <conditionalFormatting sqref="I240:I242">
    <cfRule type="cellIs" dxfId="2363" priority="269" operator="equal">
      <formula>0</formula>
    </cfRule>
  </conditionalFormatting>
  <conditionalFormatting sqref="I242">
    <cfRule type="expression" dxfId="2362" priority="270">
      <formula>COUNTIFS(bloq,1,viea,I242)&gt;1</formula>
    </cfRule>
  </conditionalFormatting>
  <conditionalFormatting sqref="I241">
    <cfRule type="expression" dxfId="2361" priority="271">
      <formula>COUNTIFS(bloq,1,viei,I241)&gt;1</formula>
    </cfRule>
  </conditionalFormatting>
  <conditionalFormatting sqref="I240:I242">
    <cfRule type="cellIs" dxfId="2360" priority="266" operator="equal">
      <formula>0</formula>
    </cfRule>
  </conditionalFormatting>
  <conditionalFormatting sqref="I241">
    <cfRule type="expression" dxfId="2359" priority="267">
      <formula>COUNTIFS(bloq,2,mari,I241)&gt;1</formula>
    </cfRule>
  </conditionalFormatting>
  <conditionalFormatting sqref="I242">
    <cfRule type="expression" dxfId="2358" priority="268">
      <formula>COUNTIFS(bloq,2,luna,I242)&gt;1</formula>
    </cfRule>
  </conditionalFormatting>
  <conditionalFormatting sqref="E328">
    <cfRule type="expression" dxfId="2357" priority="265">
      <formula>COUNTIFS(bloq,2,luni,E328)&gt;1</formula>
    </cfRule>
  </conditionalFormatting>
  <conditionalFormatting sqref="E327:E329">
    <cfRule type="cellIs" dxfId="2356" priority="262" operator="equal">
      <formula>0</formula>
    </cfRule>
  </conditionalFormatting>
  <conditionalFormatting sqref="E329">
    <cfRule type="expression" dxfId="2355" priority="263">
      <formula>COUNTIFS(bloq,2,miea,E329)&gt;1</formula>
    </cfRule>
  </conditionalFormatting>
  <conditionalFormatting sqref="E328">
    <cfRule type="expression" dxfId="2354" priority="264">
      <formula>COUNTIFS(bloq,2,miei,E328)&gt;1</formula>
    </cfRule>
  </conditionalFormatting>
  <conditionalFormatting sqref="E329">
    <cfRule type="expression" dxfId="2353" priority="260">
      <formula>COUNTIFS(bloq,2,luna,E329)&gt;1</formula>
    </cfRule>
  </conditionalFormatting>
  <conditionalFormatting sqref="E327:E329">
    <cfRule type="cellIs" dxfId="2352" priority="259" operator="equal">
      <formula>0</formula>
    </cfRule>
  </conditionalFormatting>
  <conditionalFormatting sqref="E328">
    <cfRule type="expression" dxfId="2351" priority="261">
      <formula>COUNTIFS(bloq,2,luni,E328)&gt;1</formula>
    </cfRule>
  </conditionalFormatting>
  <conditionalFormatting sqref="G322">
    <cfRule type="expression" dxfId="2350" priority="258">
      <formula>COUNTIFS(bloq,2,luni,G322)&gt;1</formula>
    </cfRule>
  </conditionalFormatting>
  <conditionalFormatting sqref="G321:G322">
    <cfRule type="cellIs" dxfId="2349" priority="255" operator="equal">
      <formula>0</formula>
    </cfRule>
  </conditionalFormatting>
  <conditionalFormatting sqref="G322">
    <cfRule type="expression" dxfId="2348" priority="257">
      <formula>COUNTIFS(bloq,2,miei,G322)&gt;1</formula>
    </cfRule>
  </conditionalFormatting>
  <conditionalFormatting sqref="G321:G322">
    <cfRule type="cellIs" dxfId="2347" priority="252" operator="equal">
      <formula>0</formula>
    </cfRule>
  </conditionalFormatting>
  <conditionalFormatting sqref="G322">
    <cfRule type="expression" dxfId="2346" priority="254">
      <formula>COUNTIFS(bloq,2,luni,G322)&gt;1</formula>
    </cfRule>
  </conditionalFormatting>
  <conditionalFormatting sqref="E314:I314">
    <cfRule type="expression" dxfId="2345" priority="251">
      <formula>COUNTIFS(bloq,2,luna,E314)&gt;1</formula>
    </cfRule>
  </conditionalFormatting>
  <conditionalFormatting sqref="E314:I314">
    <cfRule type="expression" dxfId="2344" priority="250">
      <formula>COUNTIFS(bloq,1,viea,E314)&gt;1</formula>
    </cfRule>
  </conditionalFormatting>
  <conditionalFormatting sqref="E319 G319:I319">
    <cfRule type="expression" dxfId="2343" priority="249">
      <formula>COUNTIFS(bloq,2,luna,E319)&gt;1</formula>
    </cfRule>
  </conditionalFormatting>
  <conditionalFormatting sqref="E319 G319:I319">
    <cfRule type="cellIs" dxfId="2342" priority="248" operator="equal">
      <formula>0</formula>
    </cfRule>
  </conditionalFormatting>
  <conditionalFormatting sqref="E319 G319:I319">
    <cfRule type="expression" dxfId="2341" priority="246">
      <formula>COUNTIFS(bloq,1,luna,E319)&gt;1</formula>
    </cfRule>
  </conditionalFormatting>
  <conditionalFormatting sqref="E319 G319:I319">
    <cfRule type="cellIs" dxfId="2340" priority="245" operator="equal">
      <formula>0</formula>
    </cfRule>
  </conditionalFormatting>
  <conditionalFormatting sqref="E319 G319:I319">
    <cfRule type="expression" dxfId="2339" priority="247">
      <formula>COUNTIFS(bloq,1,viea,E319)&gt;1</formula>
    </cfRule>
  </conditionalFormatting>
  <conditionalFormatting sqref="E323:H323">
    <cfRule type="expression" dxfId="2338" priority="239">
      <formula>COUNTIFS(bloq,2,luna,E323)&gt;1</formula>
    </cfRule>
  </conditionalFormatting>
  <conditionalFormatting sqref="E323:H323">
    <cfRule type="cellIs" dxfId="2337" priority="238" operator="equal">
      <formula>0</formula>
    </cfRule>
  </conditionalFormatting>
  <conditionalFormatting sqref="E323:H323">
    <cfRule type="expression" dxfId="2336" priority="236">
      <formula>COUNTIFS(bloq,1,luna,E323)&gt;1</formula>
    </cfRule>
  </conditionalFormatting>
  <conditionalFormatting sqref="E323:H323">
    <cfRule type="cellIs" dxfId="2335" priority="235" operator="equal">
      <formula>0</formula>
    </cfRule>
  </conditionalFormatting>
  <conditionalFormatting sqref="E323:H323">
    <cfRule type="expression" dxfId="2334" priority="237">
      <formula>COUNTIFS(bloq,1,viea,E323)&gt;1</formula>
    </cfRule>
  </conditionalFormatting>
  <conditionalFormatting sqref="G426:G428">
    <cfRule type="cellIs" dxfId="2333" priority="232" operator="equal">
      <formula>0</formula>
    </cfRule>
  </conditionalFormatting>
  <conditionalFormatting sqref="G428">
    <cfRule type="expression" dxfId="2332" priority="233">
      <formula>COUNTIFS(bloq,1,miea,G428)&gt;1</formula>
    </cfRule>
  </conditionalFormatting>
  <conditionalFormatting sqref="G427">
    <cfRule type="expression" dxfId="2331" priority="234">
      <formula>COUNTIFS(bloq,1,miei,G427)&gt;1</formula>
    </cfRule>
  </conditionalFormatting>
  <conditionalFormatting sqref="G426:G428">
    <cfRule type="cellIs" dxfId="2330" priority="229" operator="equal">
      <formula>0</formula>
    </cfRule>
  </conditionalFormatting>
  <conditionalFormatting sqref="G427">
    <cfRule type="expression" dxfId="2329" priority="231">
      <formula>COUNTIFS(bloq,1,miei,G427)&gt;1</formula>
    </cfRule>
  </conditionalFormatting>
  <conditionalFormatting sqref="G428">
    <cfRule type="expression" dxfId="2328" priority="230">
      <formula>COUNTIFS(bloq,2,miea,G428)&gt;1</formula>
    </cfRule>
  </conditionalFormatting>
  <conditionalFormatting sqref="F394">
    <cfRule type="expression" dxfId="2327" priority="228">
      <formula>COUNTIFS(bloq,1,mari,F394)&gt;1</formula>
    </cfRule>
  </conditionalFormatting>
  <conditionalFormatting sqref="F395">
    <cfRule type="expression" dxfId="2326" priority="226">
      <formula>COUNTIFS(bloq,1,mara,F395)&gt;1</formula>
    </cfRule>
  </conditionalFormatting>
  <conditionalFormatting sqref="F395">
    <cfRule type="expression" dxfId="2325" priority="225">
      <formula>COUNTIFS(bloq,1,miea,F395)&gt;1</formula>
    </cfRule>
  </conditionalFormatting>
  <conditionalFormatting sqref="F394">
    <cfRule type="expression" dxfId="2324" priority="227">
      <formula>COUNTIFS(bloq,1,miei,F394)&gt;1</formula>
    </cfRule>
  </conditionalFormatting>
  <conditionalFormatting sqref="F395">
    <cfRule type="expression" dxfId="2323" priority="222">
      <formula>COUNTIFS(bloq,2,luna,F395)&gt;1</formula>
    </cfRule>
  </conditionalFormatting>
  <conditionalFormatting sqref="F394">
    <cfRule type="expression" dxfId="2322" priority="224">
      <formula>COUNTIFS(bloq,1,mari,F394)&gt;1</formula>
    </cfRule>
  </conditionalFormatting>
  <conditionalFormatting sqref="F395">
    <cfRule type="expression" dxfId="2321" priority="221">
      <formula>COUNTIFS(bloq,2,mara,F395)&gt;1</formula>
    </cfRule>
  </conditionalFormatting>
  <conditionalFormatting sqref="F394">
    <cfRule type="expression" dxfId="2320" priority="223">
      <formula>COUNTIFS(bloq,1,miei,F394)&gt;1</formula>
    </cfRule>
  </conditionalFormatting>
  <conditionalFormatting sqref="F395">
    <cfRule type="expression" dxfId="2319" priority="220">
      <formula>COUNTIFS(bloq,2,miea,F395)&gt;1</formula>
    </cfRule>
  </conditionalFormatting>
  <conditionalFormatting sqref="F395">
    <cfRule type="expression" dxfId="2318" priority="218">
      <formula>COUNTIFS(bloq,2,viea,F395)&gt;1</formula>
    </cfRule>
    <cfRule type="expression" dxfId="2317" priority="219">
      <formula>COUNTIFS(bloq,2,juea,F395)&gt;1</formula>
    </cfRule>
  </conditionalFormatting>
  <conditionalFormatting sqref="F395">
    <cfRule type="expression" dxfId="2316" priority="216">
      <formula>COUNTIFS(bloq,2,luna,F395)&gt;1</formula>
    </cfRule>
  </conditionalFormatting>
  <conditionalFormatting sqref="F394">
    <cfRule type="expression" dxfId="2315" priority="217">
      <formula>COUNTIFS(bloq,2,luni,F394)&gt;1</formula>
    </cfRule>
  </conditionalFormatting>
  <conditionalFormatting sqref="F394">
    <cfRule type="expression" dxfId="2314" priority="215">
      <formula>COUNTIFS(bloq,2,luni,F394)&gt;1</formula>
    </cfRule>
  </conditionalFormatting>
  <conditionalFormatting sqref="F394">
    <cfRule type="expression" dxfId="2313" priority="214">
      <formula>COUNTIFS(bloq,2,mari,F394)&gt;1</formula>
    </cfRule>
  </conditionalFormatting>
  <conditionalFormatting sqref="F395">
    <cfRule type="expression" dxfId="2312" priority="213">
      <formula>COUNTIFS(bloq,2,mara,F395)&gt;1</formula>
    </cfRule>
  </conditionalFormatting>
  <conditionalFormatting sqref="F395">
    <cfRule type="expression" dxfId="2311" priority="212">
      <formula>COUNTIFS(bloq,2,luna,F395)&gt;1</formula>
    </cfRule>
  </conditionalFormatting>
  <conditionalFormatting sqref="F418">
    <cfRule type="expression" dxfId="2310" priority="205">
      <formula>COUNTIFS(bloq,2,luni,F418)&gt;1</formula>
    </cfRule>
  </conditionalFormatting>
  <conditionalFormatting sqref="F418:F419">
    <cfRule type="cellIs" dxfId="2309" priority="202" operator="equal">
      <formula>0</formula>
    </cfRule>
  </conditionalFormatting>
  <conditionalFormatting sqref="F419">
    <cfRule type="expression" dxfId="2308" priority="203">
      <formula>COUNTIFS(bloq,2,viea,F419)&gt;1</formula>
    </cfRule>
  </conditionalFormatting>
  <conditionalFormatting sqref="F418">
    <cfRule type="expression" dxfId="2307" priority="204">
      <formula>COUNTIFS(bloq,2,viei,F418)&gt;1</formula>
    </cfRule>
  </conditionalFormatting>
  <conditionalFormatting sqref="F418:F419">
    <cfRule type="cellIs" dxfId="2306" priority="196" operator="equal">
      <formula>0</formula>
    </cfRule>
  </conditionalFormatting>
  <conditionalFormatting sqref="F418">
    <cfRule type="expression" dxfId="2305" priority="199">
      <formula>COUNTIFS(bloq,2,viei,F418)&gt;1</formula>
    </cfRule>
    <cfRule type="expression" dxfId="2304" priority="200">
      <formula>COUNTIFS(bloq,2,juei,F418)&gt;1</formula>
    </cfRule>
    <cfRule type="expression" dxfId="2303" priority="201">
      <formula>COUNTIFS(bloq,2,miei,F418)&gt;1</formula>
    </cfRule>
  </conditionalFormatting>
  <conditionalFormatting sqref="F419">
    <cfRule type="expression" dxfId="2302" priority="197">
      <formula>COUNTIFS(bloq,2,viea,F419)&gt;1</formula>
    </cfRule>
    <cfRule type="expression" dxfId="2301" priority="198">
      <formula>COUNTIFS(bloq,2,juea,F419)&gt;1</formula>
    </cfRule>
  </conditionalFormatting>
  <conditionalFormatting sqref="F417">
    <cfRule type="cellIs" dxfId="2300" priority="195" operator="equal">
      <formula>0</formula>
    </cfRule>
  </conditionalFormatting>
  <conditionalFormatting sqref="F417">
    <cfRule type="cellIs" dxfId="2299" priority="194" operator="equal">
      <formula>0</formula>
    </cfRule>
  </conditionalFormatting>
  <conditionalFormatting sqref="F418">
    <cfRule type="expression" dxfId="2298" priority="193">
      <formula>COUNTIFS(bloq,2,mari,F418)&gt;1</formula>
    </cfRule>
  </conditionalFormatting>
  <conditionalFormatting sqref="F418">
    <cfRule type="expression" dxfId="2297" priority="192">
      <formula>COUNTIFS(bloq,2,mari,F418)&gt;1</formula>
    </cfRule>
  </conditionalFormatting>
  <conditionalFormatting sqref="I418">
    <cfRule type="expression" dxfId="2296" priority="185">
      <formula>COUNTIFS(bloq,2,luni,I418)&gt;1</formula>
    </cfRule>
  </conditionalFormatting>
  <conditionalFormatting sqref="I418">
    <cfRule type="cellIs" dxfId="2295" priority="183" operator="equal">
      <formula>0</formula>
    </cfRule>
  </conditionalFormatting>
  <conditionalFormatting sqref="I418">
    <cfRule type="expression" dxfId="2294" priority="184">
      <formula>COUNTIFS(bloq,2,mari,I418)&gt;1</formula>
    </cfRule>
  </conditionalFormatting>
  <conditionalFormatting sqref="I418">
    <cfRule type="expression" dxfId="2293" priority="182">
      <formula>COUNTIFS(bloq,2,mari,I418)&gt;1</formula>
    </cfRule>
  </conditionalFormatting>
  <conditionalFormatting sqref="I418">
    <cfRule type="cellIs" dxfId="2292" priority="181" operator="equal">
      <formula>0</formula>
    </cfRule>
  </conditionalFormatting>
  <conditionalFormatting sqref="I417">
    <cfRule type="cellIs" dxfId="2291" priority="180" operator="equal">
      <formula>0</formula>
    </cfRule>
  </conditionalFormatting>
  <conditionalFormatting sqref="I417">
    <cfRule type="cellIs" dxfId="2290" priority="179" operator="equal">
      <formula>0</formula>
    </cfRule>
  </conditionalFormatting>
  <conditionalFormatting sqref="I419">
    <cfRule type="expression" dxfId="2289" priority="178">
      <formula>COUNTIFS(bloq,2,luna,I419)&gt;1</formula>
    </cfRule>
  </conditionalFormatting>
  <conditionalFormatting sqref="I419">
    <cfRule type="cellIs" dxfId="2288" priority="177" operator="equal">
      <formula>0</formula>
    </cfRule>
  </conditionalFormatting>
  <conditionalFormatting sqref="I419">
    <cfRule type="cellIs" dxfId="2287" priority="175" operator="equal">
      <formula>0</formula>
    </cfRule>
  </conditionalFormatting>
  <conditionalFormatting sqref="I419">
    <cfRule type="expression" dxfId="2286" priority="176">
      <formula>COUNTIFS(bloq,2,mara,I419)&gt;1</formula>
    </cfRule>
  </conditionalFormatting>
  <conditionalFormatting sqref="H409">
    <cfRule type="expression" dxfId="2285" priority="167">
      <formula>COUNTIFS(bloq,2,luni,H409)&gt;1</formula>
    </cfRule>
  </conditionalFormatting>
  <conditionalFormatting sqref="H408:H410">
    <cfRule type="cellIs" dxfId="2284" priority="164" operator="equal">
      <formula>0</formula>
    </cfRule>
  </conditionalFormatting>
  <conditionalFormatting sqref="H410">
    <cfRule type="expression" dxfId="2283" priority="165">
      <formula>COUNTIFS(bloq,2,miea,H410)&gt;1</formula>
    </cfRule>
  </conditionalFormatting>
  <conditionalFormatting sqref="H409">
    <cfRule type="expression" dxfId="2282" priority="166">
      <formula>COUNTIFS(bloq,2,miei,H409)&gt;1</formula>
    </cfRule>
  </conditionalFormatting>
  <conditionalFormatting sqref="H410">
    <cfRule type="expression" dxfId="2281" priority="162">
      <formula>COUNTIFS(bloq,2,luna,H410)&gt;1</formula>
    </cfRule>
  </conditionalFormatting>
  <conditionalFormatting sqref="H408:H410">
    <cfRule type="cellIs" dxfId="2280" priority="161" operator="equal">
      <formula>0</formula>
    </cfRule>
  </conditionalFormatting>
  <conditionalFormatting sqref="H409">
    <cfRule type="expression" dxfId="2279" priority="163">
      <formula>COUNTIFS(bloq,2,luni,H409)&gt;1</formula>
    </cfRule>
  </conditionalFormatting>
  <conditionalFormatting sqref="G412">
    <cfRule type="expression" dxfId="2278" priority="160">
      <formula>COUNTIFS(bloq,2,luni,G412)&gt;1</formula>
    </cfRule>
  </conditionalFormatting>
  <conditionalFormatting sqref="G411:G413">
    <cfRule type="cellIs" dxfId="2277" priority="157" operator="equal">
      <formula>0</formula>
    </cfRule>
  </conditionalFormatting>
  <conditionalFormatting sqref="G413">
    <cfRule type="expression" dxfId="2276" priority="158">
      <formula>COUNTIFS(bloq,2,miea,G413)&gt;1</formula>
    </cfRule>
  </conditionalFormatting>
  <conditionalFormatting sqref="G412">
    <cfRule type="expression" dxfId="2275" priority="159">
      <formula>COUNTIFS(bloq,2,miei,G412)&gt;1</formula>
    </cfRule>
  </conditionalFormatting>
  <conditionalFormatting sqref="G413">
    <cfRule type="expression" dxfId="2274" priority="155">
      <formula>COUNTIFS(bloq,2,luna,G413)&gt;1</formula>
    </cfRule>
  </conditionalFormatting>
  <conditionalFormatting sqref="G411:G413">
    <cfRule type="cellIs" dxfId="2273" priority="154" operator="equal">
      <formula>0</formula>
    </cfRule>
  </conditionalFormatting>
  <conditionalFormatting sqref="G412">
    <cfRule type="expression" dxfId="2272" priority="156">
      <formula>COUNTIFS(bloq,2,luni,G412)&gt;1</formula>
    </cfRule>
  </conditionalFormatting>
  <conditionalFormatting sqref="G422">
    <cfRule type="expression" dxfId="2271" priority="151">
      <formula>COUNTIFS(bloq,2,luna,G422)&gt;1</formula>
    </cfRule>
  </conditionalFormatting>
  <conditionalFormatting sqref="G421">
    <cfRule type="expression" dxfId="2270" priority="153">
      <formula>COUNTIFS(bloq,2,luni,G421)&gt;1</formula>
    </cfRule>
  </conditionalFormatting>
  <conditionalFormatting sqref="G421:G422">
    <cfRule type="cellIs" dxfId="2269" priority="150" operator="equal">
      <formula>0</formula>
    </cfRule>
  </conditionalFormatting>
  <conditionalFormatting sqref="G421">
    <cfRule type="expression" dxfId="2268" priority="152">
      <formula>COUNTIFS(bloq,2,mari,G421)&gt;1</formula>
    </cfRule>
  </conditionalFormatting>
  <conditionalFormatting sqref="G421">
    <cfRule type="expression" dxfId="2267" priority="149">
      <formula>COUNTIFS(bloq,2,luni,G421)&gt;1</formula>
    </cfRule>
  </conditionalFormatting>
  <conditionalFormatting sqref="G421">
    <cfRule type="expression" dxfId="2266" priority="148">
      <formula>COUNTIFS(bloq,2,mari,G421)&gt;1</formula>
    </cfRule>
  </conditionalFormatting>
  <conditionalFormatting sqref="G422">
    <cfRule type="expression" dxfId="2265" priority="147">
      <formula>COUNTIFS(bloq,2,mara,G422)&gt;1</formula>
    </cfRule>
  </conditionalFormatting>
  <conditionalFormatting sqref="G422">
    <cfRule type="expression" dxfId="2264" priority="146">
      <formula>COUNTIFS(bloq,2,luna,G422)&gt;1</formula>
    </cfRule>
  </conditionalFormatting>
  <conditionalFormatting sqref="G421:G422">
    <cfRule type="cellIs" dxfId="2263" priority="145" operator="equal">
      <formula>0</formula>
    </cfRule>
  </conditionalFormatting>
  <conditionalFormatting sqref="G420">
    <cfRule type="cellIs" dxfId="2262" priority="144" operator="equal">
      <formula>0</formula>
    </cfRule>
  </conditionalFormatting>
  <conditionalFormatting sqref="G420">
    <cfRule type="cellIs" dxfId="2261" priority="143" operator="equal">
      <formula>0</formula>
    </cfRule>
  </conditionalFormatting>
  <conditionalFormatting sqref="H424:H425">
    <cfRule type="cellIs" dxfId="2260" priority="142" operator="equal">
      <formula>0</formula>
    </cfRule>
  </conditionalFormatting>
  <conditionalFormatting sqref="H424:H425">
    <cfRule type="cellIs" dxfId="2259" priority="141" operator="equal">
      <formula>0</formula>
    </cfRule>
  </conditionalFormatting>
  <conditionalFormatting sqref="H507:H509">
    <cfRule type="cellIs" dxfId="2258" priority="140" operator="equal">
      <formula>0</formula>
    </cfRule>
  </conditionalFormatting>
  <conditionalFormatting sqref="H507:H509">
    <cfRule type="cellIs" dxfId="2257" priority="139" operator="equal">
      <formula>0</formula>
    </cfRule>
  </conditionalFormatting>
  <conditionalFormatting sqref="I509">
    <cfRule type="expression" dxfId="2256" priority="137">
      <formula>COUNTIFS(bloq,2,luna,I509)&gt;1</formula>
    </cfRule>
  </conditionalFormatting>
  <conditionalFormatting sqref="I507:I509">
    <cfRule type="cellIs" dxfId="2255" priority="136" operator="equal">
      <formula>0</formula>
    </cfRule>
  </conditionalFormatting>
  <conditionalFormatting sqref="I508">
    <cfRule type="expression" dxfId="2254" priority="138">
      <formula>COUNTIFS(bloq,2,mari,I508)&gt;1</formula>
    </cfRule>
  </conditionalFormatting>
  <conditionalFormatting sqref="I507:I509">
    <cfRule type="cellIs" dxfId="2253" priority="133" operator="equal">
      <formula>0</formula>
    </cfRule>
  </conditionalFormatting>
  <conditionalFormatting sqref="I508">
    <cfRule type="expression" dxfId="2252" priority="135">
      <formula>COUNTIFS(bloq,1,viei,I508)&gt;1</formula>
    </cfRule>
  </conditionalFormatting>
  <conditionalFormatting sqref="I509">
    <cfRule type="expression" dxfId="2251" priority="134">
      <formula>COUNTIFS(bloq,1,viea,I509)&gt;1</formula>
    </cfRule>
  </conditionalFormatting>
  <conditionalFormatting sqref="I521">
    <cfRule type="expression" dxfId="2250" priority="131">
      <formula>COUNTIFS(bloq,1,viea,I521)&gt;1</formula>
    </cfRule>
  </conditionalFormatting>
  <conditionalFormatting sqref="I520">
    <cfRule type="expression" dxfId="2249" priority="132">
      <formula>COUNTIFS(bloq,1,viei,I520)&gt;1</formula>
    </cfRule>
  </conditionalFormatting>
  <conditionalFormatting sqref="I521">
    <cfRule type="expression" dxfId="2248" priority="130">
      <formula>COUNTIFS(bloq,2,luna,I521)&gt;1</formula>
    </cfRule>
  </conditionalFormatting>
  <conditionalFormatting sqref="I521">
    <cfRule type="expression" dxfId="2247" priority="128">
      <formula>COUNTIFS(bloq,2,viea,I521)&gt;1</formula>
    </cfRule>
    <cfRule type="expression" dxfId="2246" priority="129">
      <formula>COUNTIFS(bloq,2,juea,I521)&gt;1</formula>
    </cfRule>
  </conditionalFormatting>
  <conditionalFormatting sqref="I520">
    <cfRule type="expression" dxfId="2245" priority="126">
      <formula>COUNTIFS(bloq,2,mari,I520)&gt;1</formula>
    </cfRule>
  </conditionalFormatting>
  <conditionalFormatting sqref="I521">
    <cfRule type="expression" dxfId="2244" priority="127">
      <formula>COUNTIFS(bloq,2,luna,I521)&gt;1</formula>
    </cfRule>
  </conditionalFormatting>
  <conditionalFormatting sqref="I520">
    <cfRule type="expression" dxfId="2243" priority="125">
      <formula>COUNTIFS(bloq,1,mari,I520)&gt;1</formula>
    </cfRule>
  </conditionalFormatting>
  <conditionalFormatting sqref="I521">
    <cfRule type="expression" dxfId="2242" priority="124">
      <formula>COUNTIFS(bloq,1,mara,I521)&gt;1</formula>
    </cfRule>
  </conditionalFormatting>
  <conditionalFormatting sqref="I521">
    <cfRule type="expression" dxfId="2241" priority="123">
      <formula>COUNTIFS(bloq,1,miea,I521)&gt;1</formula>
    </cfRule>
  </conditionalFormatting>
  <conditionalFormatting sqref="I520">
    <cfRule type="expression" dxfId="2240" priority="122">
      <formula>COUNTIFS(bloq,1,mari,I520)&gt;1</formula>
    </cfRule>
  </conditionalFormatting>
  <conditionalFormatting sqref="I521">
    <cfRule type="expression" dxfId="2239" priority="121">
      <formula>COUNTIFS(bloq,2,mara,I521)&gt;1</formula>
    </cfRule>
  </conditionalFormatting>
  <conditionalFormatting sqref="I521">
    <cfRule type="expression" dxfId="2238" priority="120">
      <formula>COUNTIFS(bloq,2,miea,I521)&gt;1</formula>
    </cfRule>
  </conditionalFormatting>
  <conditionalFormatting sqref="G546:G548">
    <cfRule type="cellIs" dxfId="2237" priority="116" operator="equal">
      <formula>0</formula>
    </cfRule>
  </conditionalFormatting>
  <conditionalFormatting sqref="G548">
    <cfRule type="expression" dxfId="2236" priority="117">
      <formula>COUNTIFS(bloq,2,juea,G548)&gt;1</formula>
    </cfRule>
  </conditionalFormatting>
  <conditionalFormatting sqref="G547">
    <cfRule type="expression" dxfId="2235" priority="118">
      <formula>COUNTIFS(bloq,2,juei,G547)&gt;1</formula>
    </cfRule>
  </conditionalFormatting>
  <conditionalFormatting sqref="G548">
    <cfRule type="expression" dxfId="2234" priority="119">
      <formula>COUNTIFS(bloq,2,viea,G548)&gt;1</formula>
    </cfRule>
  </conditionalFormatting>
  <conditionalFormatting sqref="G546:G548">
    <cfRule type="cellIs" dxfId="2233" priority="110" operator="equal">
      <formula>0</formula>
    </cfRule>
  </conditionalFormatting>
  <conditionalFormatting sqref="G547">
    <cfRule type="expression" dxfId="2232" priority="113">
      <formula>COUNTIFS(bloq,2,viei,G547)&gt;1</formula>
    </cfRule>
    <cfRule type="expression" dxfId="2231" priority="114">
      <formula>COUNTIFS(bloq,2,juei,G547)&gt;1</formula>
    </cfRule>
    <cfRule type="expression" dxfId="2230" priority="115">
      <formula>COUNTIFS(bloq,2,miei,G547)&gt;1</formula>
    </cfRule>
  </conditionalFormatting>
  <conditionalFormatting sqref="G548">
    <cfRule type="expression" dxfId="2229" priority="111">
      <formula>COUNTIFS(bloq,2,viea,G548)&gt;1</formula>
    </cfRule>
    <cfRule type="expression" dxfId="2228" priority="112">
      <formula>COUNTIFS(bloq,2,juea,G548)&gt;1</formula>
    </cfRule>
  </conditionalFormatting>
  <conditionalFormatting sqref="G547">
    <cfRule type="expression" dxfId="2227" priority="109">
      <formula>COUNTIFS(bloq,3,luni,G547)&gt;1</formula>
    </cfRule>
  </conditionalFormatting>
  <conditionalFormatting sqref="G548">
    <cfRule type="expression" dxfId="2226" priority="108">
      <formula>COUNTIFS(bloq,3,luna,G548)&gt;1</formula>
    </cfRule>
  </conditionalFormatting>
  <conditionalFormatting sqref="G547">
    <cfRule type="expression" dxfId="2225" priority="107">
      <formula>COUNTIFS(bloq,3,luni,G547)&gt;1</formula>
    </cfRule>
  </conditionalFormatting>
  <conditionalFormatting sqref="G548">
    <cfRule type="expression" dxfId="2224" priority="106">
      <formula>COUNTIFS(bloq,3,luna,G548)&gt;1</formula>
    </cfRule>
  </conditionalFormatting>
  <conditionalFormatting sqref="F536">
    <cfRule type="expression" dxfId="2223" priority="103">
      <formula>COUNTIFS(bloq,2,juea,F536)&gt;1</formula>
    </cfRule>
  </conditionalFormatting>
  <conditionalFormatting sqref="F535">
    <cfRule type="expression" dxfId="2222" priority="104">
      <formula>COUNTIFS(bloq,2,juei,F535)&gt;1</formula>
    </cfRule>
  </conditionalFormatting>
  <conditionalFormatting sqref="F536">
    <cfRule type="expression" dxfId="2221" priority="105">
      <formula>COUNTIFS(bloq,2,viea,F536)&gt;1</formula>
    </cfRule>
  </conditionalFormatting>
  <conditionalFormatting sqref="F535">
    <cfRule type="expression" dxfId="2220" priority="100">
      <formula>COUNTIFS(bloq,2,viei,F535)&gt;1</formula>
    </cfRule>
    <cfRule type="expression" dxfId="2219" priority="101">
      <formula>COUNTIFS(bloq,2,juei,F535)&gt;1</formula>
    </cfRule>
    <cfRule type="expression" dxfId="2218" priority="102">
      <formula>COUNTIFS(bloq,2,miei,F535)&gt;1</formula>
    </cfRule>
  </conditionalFormatting>
  <conditionalFormatting sqref="F536">
    <cfRule type="expression" dxfId="2217" priority="98">
      <formula>COUNTIFS(bloq,2,viea,F536)&gt;1</formula>
    </cfRule>
    <cfRule type="expression" dxfId="2216" priority="99">
      <formula>COUNTIFS(bloq,2,juea,F536)&gt;1</formula>
    </cfRule>
  </conditionalFormatting>
  <conditionalFormatting sqref="F535">
    <cfRule type="expression" dxfId="2215" priority="97">
      <formula>COUNTIFS(bloq,3,luni,F535)&gt;1</formula>
    </cfRule>
  </conditionalFormatting>
  <conditionalFormatting sqref="F536">
    <cfRule type="expression" dxfId="2214" priority="96">
      <formula>COUNTIFS(bloq,3,luna,F536)&gt;1</formula>
    </cfRule>
  </conditionalFormatting>
  <conditionalFormatting sqref="F535">
    <cfRule type="expression" dxfId="2213" priority="95">
      <formula>COUNTIFS(bloq,3,luni,F535)&gt;1</formula>
    </cfRule>
  </conditionalFormatting>
  <conditionalFormatting sqref="F536">
    <cfRule type="expression" dxfId="2212" priority="94">
      <formula>COUNTIFS(bloq,3,luna,F536)&gt;1</formula>
    </cfRule>
  </conditionalFormatting>
  <conditionalFormatting sqref="G539">
    <cfRule type="expression" dxfId="2211" priority="91">
      <formula>COUNTIFS(bloq,1,juea,G539)&gt;1</formula>
    </cfRule>
  </conditionalFormatting>
  <conditionalFormatting sqref="G538">
    <cfRule type="expression" dxfId="2210" priority="93">
      <formula>COUNTIFS(bloq,1,juei,G538)&gt;1</formula>
    </cfRule>
  </conditionalFormatting>
  <conditionalFormatting sqref="G539">
    <cfRule type="expression" dxfId="2209" priority="90">
      <formula>COUNTIFS(bloq,1,viea,G539)&gt;1</formula>
    </cfRule>
  </conditionalFormatting>
  <conditionalFormatting sqref="G538">
    <cfRule type="expression" dxfId="2208" priority="92">
      <formula>COUNTIFS(bloq,1,viei,G538)&gt;1</formula>
    </cfRule>
  </conditionalFormatting>
  <conditionalFormatting sqref="G539">
    <cfRule type="expression" dxfId="2207" priority="87">
      <formula>COUNTIFS(bloq,2,viea,G539)&gt;1</formula>
    </cfRule>
    <cfRule type="expression" dxfId="2206" priority="88">
      <formula>COUNTIFS(bloq,2,juea,G539)&gt;1</formula>
    </cfRule>
  </conditionalFormatting>
  <conditionalFormatting sqref="G538">
    <cfRule type="expression" dxfId="2205" priority="89">
      <formula>COUNTIFS(bloq,1,juei,G538)&gt;1</formula>
    </cfRule>
  </conditionalFormatting>
  <conditionalFormatting sqref="G538">
    <cfRule type="expression" dxfId="2204" priority="85">
      <formula>COUNTIFS(bloq,2,mari,G538)&gt;1</formula>
    </cfRule>
  </conditionalFormatting>
  <conditionalFormatting sqref="G539">
    <cfRule type="expression" dxfId="2203" priority="86">
      <formula>COUNTIFS(bloq,2,luna,G539)&gt;1</formula>
    </cfRule>
  </conditionalFormatting>
  <conditionalFormatting sqref="H338">
    <cfRule type="expression" dxfId="2202" priority="84">
      <formula>COUNTIFS(bloq,2,mara,H338)&gt;1</formula>
    </cfRule>
  </conditionalFormatting>
  <conditionalFormatting sqref="H338">
    <cfRule type="expression" dxfId="2201" priority="83">
      <formula>COUNTIFS(bloq,2,mara,H338)&gt;1</formula>
    </cfRule>
  </conditionalFormatting>
  <conditionalFormatting sqref="H338">
    <cfRule type="expression" dxfId="2200" priority="82">
      <formula>COUNTIFS(bloq,2,luna,H338)&gt;1</formula>
    </cfRule>
  </conditionalFormatting>
  <conditionalFormatting sqref="H592">
    <cfRule type="expression" dxfId="2199" priority="81">
      <formula>COUNTIFS(bloq,2,mari,H592)&gt;1</formula>
    </cfRule>
  </conditionalFormatting>
  <conditionalFormatting sqref="H592">
    <cfRule type="expression" dxfId="2198" priority="80">
      <formula>COUNTIFS(bloq,2,mari,H592)&gt;1</formula>
    </cfRule>
  </conditionalFormatting>
  <conditionalFormatting sqref="G589">
    <cfRule type="expression" dxfId="2197" priority="79">
      <formula>COUNTIFS(bloq,2,luni,G589)&gt;1</formula>
    </cfRule>
  </conditionalFormatting>
  <conditionalFormatting sqref="G589">
    <cfRule type="expression" dxfId="2196" priority="78">
      <formula>COUNTIFS(bloq,2,mari,G589)&gt;1</formula>
    </cfRule>
  </conditionalFormatting>
  <conditionalFormatting sqref="G589">
    <cfRule type="expression" dxfId="2195" priority="77">
      <formula>COUNTIFS(bloq,2,mari,G589)&gt;1</formula>
    </cfRule>
  </conditionalFormatting>
  <conditionalFormatting sqref="F602">
    <cfRule type="expression" dxfId="2194" priority="75">
      <formula>COUNTIFS(bloq,2,luna,F602)&gt;1</formula>
    </cfRule>
  </conditionalFormatting>
  <conditionalFormatting sqref="F601">
    <cfRule type="expression" dxfId="2193" priority="76">
      <formula>COUNTIFS(bloq,1,miei,F601)&gt;1</formula>
    </cfRule>
  </conditionalFormatting>
  <conditionalFormatting sqref="F601">
    <cfRule type="expression" dxfId="2192" priority="74">
      <formula>COUNTIFS(bloq,1,miei,F601)&gt;1</formula>
    </cfRule>
  </conditionalFormatting>
  <conditionalFormatting sqref="F602">
    <cfRule type="expression" dxfId="2191" priority="73">
      <formula>COUNTIFS(bloq,1,miea,F602)&gt;1</formula>
    </cfRule>
  </conditionalFormatting>
  <conditionalFormatting sqref="F599">
    <cfRule type="cellIs" dxfId="2190" priority="72" operator="equal">
      <formula>0</formula>
    </cfRule>
  </conditionalFormatting>
  <conditionalFormatting sqref="F599">
    <cfRule type="cellIs" dxfId="2189" priority="71" operator="equal">
      <formula>0</formula>
    </cfRule>
  </conditionalFormatting>
  <conditionalFormatting sqref="F341">
    <cfRule type="expression" dxfId="2188" priority="69">
      <formula>COUNTIFS(bloq,1,juea,F341)&gt;1</formula>
    </cfRule>
  </conditionalFormatting>
  <conditionalFormatting sqref="F340">
    <cfRule type="expression" dxfId="2187" priority="70">
      <formula>COUNTIFS(bloq,1,juei,F340)&gt;1</formula>
    </cfRule>
  </conditionalFormatting>
  <conditionalFormatting sqref="F341">
    <cfRule type="expression" dxfId="2186" priority="66">
      <formula>COUNTIFS(bloq,2,viea,F341)&gt;1</formula>
    </cfRule>
    <cfRule type="expression" dxfId="2185" priority="67">
      <formula>COUNTIFS(bloq,2,juea,F341)&gt;1</formula>
    </cfRule>
  </conditionalFormatting>
  <conditionalFormatting sqref="F340">
    <cfRule type="expression" dxfId="2184" priority="68">
      <formula>COUNTIFS(bloq,1,juei,F340)&gt;1</formula>
    </cfRule>
  </conditionalFormatting>
  <conditionalFormatting sqref="F341">
    <cfRule type="expression" dxfId="2183" priority="65">
      <formula>COUNTIFS(bloq,2,mara,F341)&gt;1</formula>
    </cfRule>
  </conditionalFormatting>
  <conditionalFormatting sqref="F341">
    <cfRule type="expression" dxfId="2182" priority="64">
      <formula>COUNTIFS(bloq,2,mara,F341)&gt;1</formula>
    </cfRule>
  </conditionalFormatting>
  <conditionalFormatting sqref="F341">
    <cfRule type="expression" dxfId="2181" priority="63">
      <formula>COUNTIFS(bloq,2,luna,F341)&gt;1</formula>
    </cfRule>
  </conditionalFormatting>
  <conditionalFormatting sqref="H31">
    <cfRule type="expression" dxfId="2180" priority="62">
      <formula>COUNTIFS(bloq,1,luni,H31)&gt;1</formula>
    </cfRule>
  </conditionalFormatting>
  <conditionalFormatting sqref="H31">
    <cfRule type="expression" dxfId="2179" priority="61">
      <formula>COUNTIFS(bloq,1,luni,H31)&gt;1</formula>
    </cfRule>
  </conditionalFormatting>
  <conditionalFormatting sqref="I569">
    <cfRule type="expression" dxfId="2178" priority="59">
      <formula>COUNTIFS(bloq,2,luna,I569)&gt;1</formula>
    </cfRule>
  </conditionalFormatting>
  <conditionalFormatting sqref="I568">
    <cfRule type="expression" dxfId="2177" priority="60">
      <formula>COUNTIFS(bloq,2,mari,I568)&gt;1</formula>
    </cfRule>
  </conditionalFormatting>
  <conditionalFormatting sqref="I568">
    <cfRule type="expression" dxfId="2176" priority="58">
      <formula>COUNTIFS(bloq,1,viei,I568)&gt;1</formula>
    </cfRule>
  </conditionalFormatting>
  <conditionalFormatting sqref="I569">
    <cfRule type="expression" dxfId="2175" priority="57">
      <formula>COUNTIFS(bloq,1,viea,I569)&gt;1</formula>
    </cfRule>
  </conditionalFormatting>
  <conditionalFormatting sqref="H343">
    <cfRule type="expression" dxfId="2174" priority="56">
      <formula>COUNTIFS(bloq,2,mari,H343)&gt;1</formula>
    </cfRule>
  </conditionalFormatting>
  <conditionalFormatting sqref="H344">
    <cfRule type="expression" dxfId="2173" priority="55">
      <formula>COUNTIFS(bloq,2,luna,H344)&gt;1</formula>
    </cfRule>
  </conditionalFormatting>
  <conditionalFormatting sqref="H342:H344">
    <cfRule type="cellIs" dxfId="2172" priority="54" operator="equal">
      <formula>0</formula>
    </cfRule>
  </conditionalFormatting>
  <conditionalFormatting sqref="H343">
    <cfRule type="expression" dxfId="2171" priority="53">
      <formula>COUNTIFS(bloq,2,luni,H343)&gt;1</formula>
    </cfRule>
  </conditionalFormatting>
  <conditionalFormatting sqref="H342:H344">
    <cfRule type="cellIs" dxfId="2170" priority="50" operator="equal">
      <formula>0</formula>
    </cfRule>
  </conditionalFormatting>
  <conditionalFormatting sqref="H343">
    <cfRule type="expression" dxfId="2169" priority="52">
      <formula>COUNTIFS(bloq,2,mari,H343)&gt;1</formula>
    </cfRule>
  </conditionalFormatting>
  <conditionalFormatting sqref="H344">
    <cfRule type="expression" dxfId="2168" priority="51">
      <formula>COUNTIFS(bloq,2,mara,H344)&gt;1</formula>
    </cfRule>
  </conditionalFormatting>
  <conditionalFormatting sqref="F541">
    <cfRule type="expression" dxfId="2167" priority="49">
      <formula>COUNTIFS(bloq,1,mari,F541)&gt;1</formula>
    </cfRule>
  </conditionalFormatting>
  <conditionalFormatting sqref="F542">
    <cfRule type="expression" dxfId="2166" priority="48">
      <formula>COUNTIFS(bloq,1,mara,F542)&gt;1</formula>
    </cfRule>
  </conditionalFormatting>
  <conditionalFormatting sqref="F542">
    <cfRule type="expression" dxfId="2165" priority="46">
      <formula>COUNTIFS(bloq,2,luna,F542)&gt;1</formula>
    </cfRule>
  </conditionalFormatting>
  <conditionalFormatting sqref="F541">
    <cfRule type="expression" dxfId="2164" priority="47">
      <formula>COUNTIFS(bloq,1,mari,F541)&gt;1</formula>
    </cfRule>
  </conditionalFormatting>
  <conditionalFormatting sqref="F542">
    <cfRule type="expression" dxfId="2163" priority="45">
      <formula>COUNTIFS(bloq,2,mara,F542)&gt;1</formula>
    </cfRule>
  </conditionalFormatting>
  <conditionalFormatting sqref="F542">
    <cfRule type="expression" dxfId="2162" priority="42">
      <formula>COUNTIFS(bloq,2,juea,F542)&gt;1</formula>
    </cfRule>
  </conditionalFormatting>
  <conditionalFormatting sqref="F541">
    <cfRule type="expression" dxfId="2161" priority="43">
      <formula>COUNTIFS(bloq,2,juei,F541)&gt;1</formula>
    </cfRule>
  </conditionalFormatting>
  <conditionalFormatting sqref="F542">
    <cfRule type="expression" dxfId="2160" priority="44">
      <formula>COUNTIFS(bloq,2,viea,F542)&gt;1</formula>
    </cfRule>
  </conditionalFormatting>
  <conditionalFormatting sqref="F541">
    <cfRule type="expression" dxfId="2159" priority="39">
      <formula>COUNTIFS(bloq,2,viei,F541)&gt;1</formula>
    </cfRule>
    <cfRule type="expression" dxfId="2158" priority="40">
      <formula>COUNTIFS(bloq,2,juei,F541)&gt;1</formula>
    </cfRule>
    <cfRule type="expression" dxfId="2157" priority="41">
      <formula>COUNTIFS(bloq,2,miei,F541)&gt;1</formula>
    </cfRule>
  </conditionalFormatting>
  <conditionalFormatting sqref="F542">
    <cfRule type="expression" dxfId="2156" priority="37">
      <formula>COUNTIFS(bloq,2,viea,F542)&gt;1</formula>
    </cfRule>
    <cfRule type="expression" dxfId="2155" priority="38">
      <formula>COUNTIFS(bloq,2,juea,F542)&gt;1</formula>
    </cfRule>
  </conditionalFormatting>
  <conditionalFormatting sqref="F541">
    <cfRule type="expression" dxfId="2154" priority="36">
      <formula>COUNTIFS(bloq,3,luni,F541)&gt;1</formula>
    </cfRule>
  </conditionalFormatting>
  <conditionalFormatting sqref="F542">
    <cfRule type="expression" dxfId="2153" priority="35">
      <formula>COUNTIFS(bloq,3,luna,F542)&gt;1</formula>
    </cfRule>
  </conditionalFormatting>
  <conditionalFormatting sqref="F541">
    <cfRule type="expression" dxfId="2152" priority="34">
      <formula>COUNTIFS(bloq,3,luni,F541)&gt;1</formula>
    </cfRule>
  </conditionalFormatting>
  <conditionalFormatting sqref="F542">
    <cfRule type="expression" dxfId="2151" priority="33">
      <formula>COUNTIFS(bloq,3,luna,F542)&gt;1</formula>
    </cfRule>
  </conditionalFormatting>
  <conditionalFormatting sqref="E523">
    <cfRule type="expression" dxfId="2150" priority="32">
      <formula>COUNTIFS(bloq,1,luni,E523)&gt;1</formula>
    </cfRule>
  </conditionalFormatting>
  <conditionalFormatting sqref="E524">
    <cfRule type="expression" dxfId="2149" priority="31">
      <formula>COUNTIFS(bloq,1,luna,E524)&gt;1</formula>
    </cfRule>
  </conditionalFormatting>
  <conditionalFormatting sqref="E523">
    <cfRule type="expression" dxfId="2148" priority="30">
      <formula>COUNTIFS(bloq,1,luni,E523)&gt;1</formula>
    </cfRule>
  </conditionalFormatting>
  <conditionalFormatting sqref="E524">
    <cfRule type="expression" dxfId="2147" priority="29">
      <formula>COUNTIFS(bloq,2,luna,E524)&gt;1</formula>
    </cfRule>
  </conditionalFormatting>
  <conditionalFormatting sqref="F577">
    <cfRule type="expression" dxfId="2146" priority="28">
      <formula>COUNTIFS(bloq,2,luni,F577)&gt;1</formula>
    </cfRule>
  </conditionalFormatting>
  <conditionalFormatting sqref="F578">
    <cfRule type="expression" dxfId="2145" priority="26">
      <formula>COUNTIFS(bloq,2,mara,F578)&gt;1</formula>
    </cfRule>
  </conditionalFormatting>
  <conditionalFormatting sqref="F577">
    <cfRule type="expression" dxfId="2144" priority="27">
      <formula>COUNTIFS(bloq,2,mari,F577)&gt;1</formula>
    </cfRule>
  </conditionalFormatting>
  <conditionalFormatting sqref="F577">
    <cfRule type="expression" dxfId="2143" priority="25">
      <formula>COUNTIFS(bloq,2,mari,F577)&gt;1</formula>
    </cfRule>
  </conditionalFormatting>
  <conditionalFormatting sqref="F578">
    <cfRule type="expression" dxfId="2142" priority="24">
      <formula>COUNTIFS(bloq,2,mara,F578)&gt;1</formula>
    </cfRule>
  </conditionalFormatting>
  <conditionalFormatting sqref="F578">
    <cfRule type="expression" dxfId="2141" priority="23">
      <formula>COUNTIFS(bloq,2,luna,F578)&gt;1</formula>
    </cfRule>
  </conditionalFormatting>
  <conditionalFormatting sqref="I571">
    <cfRule type="expression" dxfId="2140" priority="22">
      <formula>COUNTIFS(bloq,3,luni,I571)&gt;1</formula>
    </cfRule>
  </conditionalFormatting>
  <conditionalFormatting sqref="I572">
    <cfRule type="expression" dxfId="2139" priority="20">
      <formula>COUNTIFS(bloq,3,luna,I572)&gt;1</formula>
    </cfRule>
  </conditionalFormatting>
  <conditionalFormatting sqref="I571">
    <cfRule type="expression" dxfId="2138" priority="21">
      <formula>COUNTIFS(bloq,3,mari,I571)&gt;1</formula>
    </cfRule>
  </conditionalFormatting>
  <conditionalFormatting sqref="I572">
    <cfRule type="expression" dxfId="2137" priority="19">
      <formula>COUNTIFS(bloq,3,mara,I572)&gt;1</formula>
    </cfRule>
  </conditionalFormatting>
  <conditionalFormatting sqref="I571">
    <cfRule type="expression" dxfId="2136" priority="18">
      <formula>COUNTIFS(bloq,3,mari,I571)&gt;1</formula>
    </cfRule>
  </conditionalFormatting>
  <conditionalFormatting sqref="I572">
    <cfRule type="expression" dxfId="2135" priority="17">
      <formula>COUNTIFS(bloq,3,mara,I572)&gt;1</formula>
    </cfRule>
  </conditionalFormatting>
  <conditionalFormatting sqref="I571">
    <cfRule type="expression" dxfId="2134" priority="16">
      <formula>COUNTIFS(bloq,2,luni,I571)&gt;1</formula>
    </cfRule>
  </conditionalFormatting>
  <conditionalFormatting sqref="I572">
    <cfRule type="expression" dxfId="2133" priority="14">
      <formula>COUNTIFS(bloq,2,mara,I572)&gt;1</formula>
    </cfRule>
  </conditionalFormatting>
  <conditionalFormatting sqref="I571">
    <cfRule type="expression" dxfId="2132" priority="15">
      <formula>COUNTIFS(bloq,2,mari,I571)&gt;1</formula>
    </cfRule>
  </conditionalFormatting>
  <conditionalFormatting sqref="I571">
    <cfRule type="expression" dxfId="2131" priority="13">
      <formula>COUNTIFS(bloq,2,mari,I571)&gt;1</formula>
    </cfRule>
  </conditionalFormatting>
  <conditionalFormatting sqref="I572">
    <cfRule type="expression" dxfId="2130" priority="12">
      <formula>COUNTIFS(bloq,2,mara,I572)&gt;1</formula>
    </cfRule>
  </conditionalFormatting>
  <conditionalFormatting sqref="I572">
    <cfRule type="expression" dxfId="2129" priority="11">
      <formula>COUNTIFS(bloq,2,luna,I572)&gt;1</formula>
    </cfRule>
  </conditionalFormatting>
  <conditionalFormatting sqref="E320:I320">
    <cfRule type="expression" dxfId="2128" priority="10">
      <formula>COUNTIFS(bloq,2,luna,E320)&gt;1</formula>
    </cfRule>
  </conditionalFormatting>
  <conditionalFormatting sqref="E320:I320">
    <cfRule type="cellIs" dxfId="2127" priority="9" operator="equal">
      <formula>0</formula>
    </cfRule>
  </conditionalFormatting>
  <conditionalFormatting sqref="E320:I320">
    <cfRule type="expression" dxfId="2126" priority="7">
      <formula>COUNTIFS(bloq,1,luna,E320)&gt;1</formula>
    </cfRule>
  </conditionalFormatting>
  <conditionalFormatting sqref="E320:I320">
    <cfRule type="cellIs" dxfId="2125" priority="6" operator="equal">
      <formula>0</formula>
    </cfRule>
  </conditionalFormatting>
  <conditionalFormatting sqref="E320:I320">
    <cfRule type="expression" dxfId="2124" priority="8">
      <formula>COUNTIFS(bloq,1,viea,E320)&gt;1</formula>
    </cfRule>
  </conditionalFormatting>
  <conditionalFormatting sqref="F319">
    <cfRule type="expression" dxfId="2123" priority="5">
      <formula>COUNTIFS(bloq,2,luni,F319)&gt;1</formula>
    </cfRule>
  </conditionalFormatting>
  <conditionalFormatting sqref="F319">
    <cfRule type="cellIs" dxfId="2122" priority="3" operator="equal">
      <formula>0</formula>
    </cfRule>
  </conditionalFormatting>
  <conditionalFormatting sqref="F319">
    <cfRule type="expression" dxfId="2121" priority="4">
      <formula>COUNTIFS(bloq,2,miei,F319)&gt;1</formula>
    </cfRule>
  </conditionalFormatting>
  <conditionalFormatting sqref="F319">
    <cfRule type="cellIs" dxfId="2120" priority="1" operator="equal">
      <formula>0</formula>
    </cfRule>
  </conditionalFormatting>
  <conditionalFormatting sqref="F319">
    <cfRule type="expression" dxfId="2119" priority="2">
      <formula>COUNTIFS(bloq,2,luni,F319)&gt;1</formula>
    </cfRule>
  </conditionalFormatting>
  <dataValidations xWindow="365" yWindow="421" count="2">
    <dataValidation type="list" allowBlank="1" showInputMessage="1" showErrorMessage="1" prompt="Seleccione el Instructor" sqref="E19:J19 E13:J13 E7:J7 E4:J4 E1072:J1072 E10:J10 E34:J34 E136:J136 E73:J73 E91:J91 E109:J109 E127:J127 E145:J145 E163:J163 E181:J181 E199:J199 E85:J85 E235:J235 E244:J244 E247:J247 E289:J289 E307:J307 E325:J325 E568:J568 E361:J361 E379:J379 E385:J385 E415:J415 E541:J541 E451:J451 E469:J469 E487:J487 E394:J394 E508:J508 E343:J343 E517:J517 E565:J565 E595:J595 E613:J613 E631:J631 E649:J649 E667:J667 E685:J685 E703:J703 E721:J721 E739:J739 E757:J757 E775:J775 E793:J793 E811:J811 E829:J829 E847:J847 E865:J865 E883:J883 E901:J901 E919:J919 E937:J937 E955:J955 E973:J973 E991:J991 E1009:J1009 E1027:J1027 E1045:J1045 E1063:J1063 E1081:J1081 E340:J340 E52:J52 E70:J70 E88:J88 E106:J106 E124:J124 E142:J142 E160:J160 E178:J178 E16:J16 E223:J223 E238:J238 E256:J256 E286:J286 E304:J304 E328:J328 E262:J262 E373:J373 J319 E403:J403 E412:J412 E448:J448 E463:J463 E478:J478 E505:J505 E484:J484 E520:J520 E553:J553 E574:J574 E577:J577 E610:J610 E628:J628 E646:J646 E664:J664 E682:J682 E700:J700 E718:J718 E736:J736 E754:J754 E772:J772 E790:J790 E808:J808 E826:J826 E844:J844 E862:J862 E880:J880 E898:J898 E916:J916 E934:J934 E952:J952 E970:J970 E988:J988 E1006:J1006 E1024:J1024 E1042:J1042 E1060:J1060 E1078:J1078 E22:J22 E43:J43 E61:J61 E79:J79 E97:J97 E115:J115 E46:J46 E151:J151 E169:J169 E187:J187 E214:J214 E220:J220 E31:J31 E427:J427 E277:J277 E295:J295 E313:J313 E331:J331 E364:J364 E382:J382 E391:J391 E409:J409 E430:J430 E457:J457 E475:J475 E493:J493 E502:J502 E439:J439 E550:J550 E472:J472 E583:J583 E589:J589 E619:J619 E637:J637 E655:J655 E673:J673 E691:J691 E709:J709 E727:J727 E745:J745 E763:J763 E781:J781 E799:J799 E817:J817 E835:J835 E853:J853 E871:J871 E889:J889 E907:J907 E925:J925 E943:J943 E961:J961 E979:J979 E997:J997 E1015:J1015 E1033:J1033 E1051:J1051 E1069:J1069 E229:J229 E40:J40 E58:J58 E76:J76 E94:J94 E112:J112 E130:J130 E148:J148 E166:J166 E184:J184 E268:J268 E226:J226 E274:J274 E292:J292 E310:J310 E334:J334 E346:J346 E358:J358 E376:J376 E400:J400 E208:J208 E211:J211 E454:J454 E523:J523 E490:J490 E511:J511 E526:J526 E544:J544 E562:J562 E580:J580 E232:J232 E616:J616 E634:J634 E652:J652 E670:J670 E688:J688 E706:J706 E724:J724 E742:J742 E760:J760 E778:J778 E796:J796 E814:J814 E832:J832 E850:J850 E868:J868 E886:J886 E904:J904 E922:J922 E940:J940 E958:J958 E976:J976 E994:J994 E1012:J1012 E1030:J1030 E1048:J1048 E1066:J1066 E25:J25 E49:J49 E67:J67 E55:J55 E103:J103 E121:J121 E139:J139 E157:J157 E175:J175 E352:J352 E466:J466 E202:J202 E253:J253 E265:J265 E283:J283 E301:J301 E322:J322 E601:J601 E349:J349 E367:J367 E397:J397 E496:J496 E433:J433 E445:J445 E250:J250 E481:J481 E499:J499 E205:J205 E529:J529 E556:J556 E559:J559 E592:J592 E607:J607 E625:J625 E643:J643 E661:J661 E679:J679 E697:J697 E715:J715 E733:J733 E751:J751 E769:J769 E787:J787 E805:J805 E823:J823 E841:J841 E859:J859 E877:J877 E895:J895 E913:J913 E931:J931 E949:J949 E967:J967 E985:J985 E1003:J1003 E1021:J1021 E1039:J1039 E1057:J1057 E1075:J1075 E28:J28 E37:J37 E64:J64 E82:J82 E133:J133 E118:J118 E100:J100 E154:J154 E172:J172 E190:J190 E196:J196 E217:J217 E538:J538 E271:J271 E280:J280 E298:J298 E316:J316 E337:J337 E535:J535 E370:J370 E388:J388 E406:J406 E418:J418 E442:J442 E460:J460 E424:J424 E436:J436 E514:J514 E532:J532 E547:J547 E598:J598 E586:J586 E604:J604 E622:J622 E640:J640 E658:J658 E676:J676 E694:J694 E712:J712 E730:J730 E748:J748 E766:J766 E784:J784 E802:J802 E820:J820 E838:J838 E856:J856 E874:J874 E892:J892 E910:J910 E928:J928 E946:J946 E964:J964 E982:J982 E1000:J1000 E1018:J1018 E1036:J1036 E1054:J1054 E193:J193 E259:J259 E241:J241 E355:J355 E421:J421 E571:J571 F319" xr:uid="{FB79E459-968D-45D5-881D-DCF1D4DF73CB}">
      <formula1>instructor</formula1>
    </dataValidation>
    <dataValidation type="list" allowBlank="1" showInputMessage="1" showErrorMessage="1" prompt="Seleccione el Ambiente de Aprendizaje" sqref="E11:J11 E14:J14 E8:J8 E1082:J1082 E5:J5 E20:J20 E29:J29 E35:J35 E65:J65 E74:J74 E83:J83 E119:J119 E134:J134 E155:J155 E173:J173 E191:J191 E197:J197 E218:J218 E539:J539 E272:J272 E281:J281 E299:J299 E317:J317 E578:J578 E536:J536 E371:J371 E389:J389 E407:J407 E443:J443 E461:J461 E425:J425 E437:J437 E515:J515 E533:J533 E548:J548 E599:J599 E587:J587 E605:J605 E623:J623 E641:J641 E659:J659 E677:J677 E695:J695 E713:J713 E731:J731 E749:J749 E767:J767 E785:J785 E803:J803 E821:J821 E839:J839 E857:J857 E875:J875 E893:J893 E911:J911 E929:J929 E947:J947 E965:J965 E983:J983 E1001:J1001 E1019:J1019 E1037:J1037 E1055:J1055 E1073:J1073 E32:J32 E53:J53 E71:J71 E89:J89 E107:J107 E125:J125 E137:J137 E161:J161 E179:J179 E230:J230 E224:J224 E239:J239 E257:J257 E287:J287 E305:J305 E329:J329 E263:J263 E350:J350 E374:J374 E572:J572 E404:J404 E542:J542 E449:J449 E464:J464 E479:J479 E506:J506 E485:J485 E521:J521 E554:J554 E575:J575 E593:J593 E611:J611 E629:J629 E647:J647 E665:J665 E683:J683 E701:J701 E719:J719 E737:J737 E755:J755 E773:J773 E791:J791 E809:J809 E827:J827 E845:J845 E863:J863 E881:J881 E899:J899 E917:J917 E935:J935 E953:J953 E971:J971 E989:J989 E1007:J1007 E1025:J1025 E1043:J1043 E1061:J1061 E1079:J1079 E26:J26 E41:J41 E59:J59 E77:J77 E95:J95 E113:J113 E131:J131 E353:J353 E167:J167 E185:J185 E269:J269 E227:J227 E422:J422 E275:J275 E293:J293 J320 E347:J347 E368:J368 E386:J386 E401:J401 E209:J209 E212:J212 E455:J455 E23:J23 E491:J491 E512:J512 E527:J527 E545:J545 E563:J563 E581:J581 E233:J233 E617:J617 E635:J635 E653:J653 E671:J671 E689:J689 E707:J707 E725:J725 E743:J743 E761:J761 E779:J779 E797:J797 E815:J815 E833:J833 E851:J851 E869:J869 E887:J887 E905:J905 E923:J923 E941:J941 E959:J959 E977:J977 E995:J995 E1013:J1013 E1031:J1031 E1049:J1049 E1067:J1067 E17:J17 E44:J44 E62:J62 E80:J80 E98:J98 E116:J116 E128:J128 E149:J149 E170:J170 E188:J188 E215:J215 E221:J221 E341:J341 E428:J428 E278:J278 E296:J296 E311:J311 E335:J335 E332:J332 E356:J356 E377:J377 E392:J392 E410:J410 E431:J431 E458:J458 E476:J476 E494:J494 E503:J503 E440:J440 E551:J551 E473:J473 E584:J584 E338:J338 E620:J620 E638:J638 E656:J656 E674:J674 E692:J692 E710:J710 E728:J728 E746:J746 E764:J764 E782:J782 E800:J800 E818:J818 E836:J836 E854:J854 E872:J872 E890:J890 E908:J908 E926:J926 E944:J944 E962:J962 E980:J980 E998:J998 E1016:J1016 E1034:J1034 E1052:J1052 E1070:J1070 E38:J38 E50:J50 E68:J68 E86:J86 E104:J104 E122:J122 E140:J140 E158:J158 E176:J176 E152:J152 E467:J467 E203:J203 E254:J254 E266:J266 E284:J284 E302:J302 E323:J323 E602:J602 E365:J365 E398:J398 E497:J497 E413:J413 E446:J446 E251:J251 E482:J482 E500:J500 E206:J206 E530:J530 E557:J557 E560:J560 E590:J590 E608:J608 E626:J626 E644:J644 E662:J662 E680:J680 E698:J698 E716:J716 E734:J734 E752:J752 E770:J770 E788:J788 E806:J806 E824:J824 E842:J842 E860:J860 E878:J878 E896:J896 E914:J914 E932:J932 E950:J950 E968:J968 E986:J986 E1004:J1004 E1022:J1022 E1040:J1040 E1058:J1058 E1076:J1076 E524:J524 E47:J47 E56:J56 E92:J92 E110:J110 E101:J101 E143:J143 E164:J164 E182:J182 E200:J200 E146:J146 E236:J236 E245:J245 E248:J248 E290:J290 E308:J308 E326:J326 E569:J569 E362:J362 E380:J380 E383:J383 E416:J416 E434:J434 E452:J452 E470:J470 E488:J488 E395:J395 E509:J509 E344:J344 E518:J518 E566:J566 E596:J596 E614:J614 E632:J632 E650:J650 E668:J668 E686:J686 E704:J704 E722:J722 E740:J740 E758:J758 E776:J776 E794:J794 E812:J812 E830:J830 E848:J848 E866:J866 E884:J884 E902:J902 E920:J920 E938:J938 E956:J956 E974:J974 E992:J992 E1010:J1010 E1028:J1028 E1046:J1046 E1064:J1064 E194:J194 E260:J260 E242:J242 E359:J359 E419:J419 E314:J314 E319:E320 G319:I320 F320" xr:uid="{51CAD66A-9093-436D-8C33-D392E6598640}">
      <formula1>ambiente</formula1>
    </dataValidation>
  </dataValidations>
  <pageMargins left="0.7" right="0.7" top="0.75" bottom="0.75" header="0.3" footer="0.3"/>
  <pageSetup orientation="portrait"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93865-5221-4116-B5F0-D4A415677C1A}">
  <sheetPr codeName="Hoja1">
    <tabColor theme="5" tint="0.79998168889431442"/>
  </sheetPr>
  <dimension ref="A1:J1083"/>
  <sheetViews>
    <sheetView zoomScale="70" zoomScaleNormal="70" workbookViewId="0">
      <pane xSplit="4" ySplit="2" topLeftCell="E253" activePane="bottomRight" state="frozen"/>
      <selection pane="topRight" activeCell="H343" sqref="H343"/>
      <selection pane="bottomLeft" activeCell="H343" sqref="H343"/>
      <selection pane="bottomRight" activeCell="E257" sqref="E257"/>
    </sheetView>
  </sheetViews>
  <sheetFormatPr baseColWidth="10" defaultColWidth="9" defaultRowHeight="13" x14ac:dyDescent="0.3"/>
  <cols>
    <col min="1" max="1" width="5.69921875" style="34" customWidth="1"/>
    <col min="2" max="2" width="14.69921875" style="34" customWidth="1"/>
    <col min="3" max="3" width="21.69921875" style="34" customWidth="1"/>
    <col min="4" max="4" width="10.69921875" style="34" customWidth="1"/>
    <col min="5" max="9" width="38.69921875" style="34" customWidth="1"/>
    <col min="10" max="10" width="38.8984375" style="34" customWidth="1"/>
    <col min="11" max="16384" width="9" style="34"/>
  </cols>
  <sheetData>
    <row r="1" spans="1:10" ht="21" customHeight="1" x14ac:dyDescent="0.3">
      <c r="A1" s="882" t="s">
        <v>19</v>
      </c>
      <c r="B1" s="882"/>
      <c r="C1" s="882"/>
      <c r="D1" s="882"/>
      <c r="E1" s="882"/>
      <c r="F1" s="882"/>
      <c r="G1" s="882"/>
      <c r="H1" s="882"/>
      <c r="I1" s="882"/>
      <c r="J1" s="882"/>
    </row>
    <row r="2" spans="1:10" s="54" customFormat="1" ht="32.15" customHeight="1" x14ac:dyDescent="0.3">
      <c r="A2" s="130" t="s">
        <v>1</v>
      </c>
      <c r="B2" s="131" t="s">
        <v>20</v>
      </c>
      <c r="C2" s="132" t="s">
        <v>21</v>
      </c>
      <c r="D2" s="133" t="s">
        <v>22</v>
      </c>
      <c r="E2" s="134" t="s">
        <v>3</v>
      </c>
      <c r="F2" s="133" t="s">
        <v>4</v>
      </c>
      <c r="G2" s="133" t="s">
        <v>5</v>
      </c>
      <c r="H2" s="131" t="s">
        <v>6</v>
      </c>
      <c r="I2" s="131" t="s">
        <v>7</v>
      </c>
      <c r="J2" s="134" t="s">
        <v>8</v>
      </c>
    </row>
    <row r="3" spans="1:10" ht="37.5" customHeight="1" thickBot="1" x14ac:dyDescent="0.35">
      <c r="A3" s="871">
        <v>1</v>
      </c>
      <c r="B3" s="872">
        <f>INDEX(progrann,A3)</f>
        <v>2898488</v>
      </c>
      <c r="C3" s="873" t="str">
        <f>INDEX(ficha_nn,A3)</f>
        <v>2898488 DIBUJO Y MODELADO ARQUITECTONICO Y DE INGENIERIA (TECNÓLOGO)</v>
      </c>
      <c r="D3" s="874" t="s">
        <v>32</v>
      </c>
      <c r="E3" s="292" t="s">
        <v>528</v>
      </c>
      <c r="F3" s="293" t="s">
        <v>528</v>
      </c>
      <c r="G3" s="293" t="s">
        <v>528</v>
      </c>
      <c r="H3" s="210" t="s">
        <v>528</v>
      </c>
      <c r="I3" s="294" t="s">
        <v>528</v>
      </c>
      <c r="J3" s="207"/>
    </row>
    <row r="4" spans="1:10" ht="35.25" customHeight="1" thickTop="1" thickBot="1" x14ac:dyDescent="0.35">
      <c r="A4" s="871"/>
      <c r="B4" s="872"/>
      <c r="C4" s="873"/>
      <c r="D4" s="874"/>
      <c r="E4" s="295"/>
      <c r="F4" s="296"/>
      <c r="G4" s="296"/>
      <c r="H4" s="296" t="s">
        <v>529</v>
      </c>
      <c r="I4" s="297"/>
      <c r="J4" s="186"/>
    </row>
    <row r="5" spans="1:10" ht="35.25" customHeight="1" thickTop="1" thickBot="1" x14ac:dyDescent="0.35">
      <c r="A5" s="871"/>
      <c r="B5" s="872"/>
      <c r="C5" s="873"/>
      <c r="D5" s="874"/>
      <c r="E5" s="298" t="s">
        <v>37</v>
      </c>
      <c r="F5" s="299" t="s">
        <v>37</v>
      </c>
      <c r="G5" s="299" t="s">
        <v>37</v>
      </c>
      <c r="H5" s="299" t="s">
        <v>37</v>
      </c>
      <c r="I5" s="300" t="s">
        <v>37</v>
      </c>
      <c r="J5" s="188"/>
    </row>
    <row r="6" spans="1:10" ht="35.25" customHeight="1" thickTop="1" thickBot="1" x14ac:dyDescent="0.35">
      <c r="A6" s="871"/>
      <c r="B6" s="872"/>
      <c r="C6" s="873"/>
      <c r="D6" s="816" t="s">
        <v>34</v>
      </c>
      <c r="E6" s="301" t="s">
        <v>528</v>
      </c>
      <c r="F6" s="302" t="s">
        <v>528</v>
      </c>
      <c r="G6" s="203" t="s">
        <v>528</v>
      </c>
      <c r="H6" s="302" t="s">
        <v>528</v>
      </c>
      <c r="I6" s="303" t="s">
        <v>528</v>
      </c>
      <c r="J6" s="191"/>
    </row>
    <row r="7" spans="1:10" ht="35.25" customHeight="1" thickTop="1" thickBot="1" x14ac:dyDescent="0.35">
      <c r="A7" s="871"/>
      <c r="B7" s="872"/>
      <c r="C7" s="873"/>
      <c r="D7" s="816"/>
      <c r="E7" s="295"/>
      <c r="F7" s="296"/>
      <c r="G7" s="296" t="s">
        <v>529</v>
      </c>
      <c r="H7" s="296"/>
      <c r="I7" s="296"/>
      <c r="J7" s="186"/>
    </row>
    <row r="8" spans="1:10" ht="35.25" customHeight="1" thickTop="1" thickBot="1" x14ac:dyDescent="0.35">
      <c r="A8" s="871"/>
      <c r="B8" s="872"/>
      <c r="C8" s="873"/>
      <c r="D8" s="816"/>
      <c r="E8" s="298" t="s">
        <v>37</v>
      </c>
      <c r="F8" s="299" t="s">
        <v>37</v>
      </c>
      <c r="G8" s="300" t="s">
        <v>37</v>
      </c>
      <c r="H8" s="300" t="s">
        <v>37</v>
      </c>
      <c r="I8" s="304" t="s">
        <v>37</v>
      </c>
      <c r="J8" s="192"/>
    </row>
    <row r="9" spans="1:10" ht="35.25" customHeight="1" thickTop="1" thickBot="1" x14ac:dyDescent="0.35">
      <c r="A9" s="871"/>
      <c r="B9" s="872"/>
      <c r="C9" s="873"/>
      <c r="D9" s="875" t="s">
        <v>25</v>
      </c>
      <c r="E9" s="301"/>
      <c r="F9" s="302" t="s">
        <v>1699</v>
      </c>
      <c r="G9" s="303"/>
      <c r="H9" s="305"/>
      <c r="I9" s="303"/>
      <c r="J9" s="191"/>
    </row>
    <row r="10" spans="1:10" ht="35.25" customHeight="1" thickTop="1" thickBot="1" x14ac:dyDescent="0.35">
      <c r="A10" s="871"/>
      <c r="B10" s="872"/>
      <c r="C10" s="873"/>
      <c r="D10" s="875"/>
      <c r="E10" s="295"/>
      <c r="F10" s="297"/>
      <c r="G10" s="296"/>
      <c r="H10" s="297"/>
      <c r="I10" s="297"/>
      <c r="J10" s="186"/>
    </row>
    <row r="11" spans="1:10" ht="14.15" customHeight="1" thickTop="1" x14ac:dyDescent="0.3">
      <c r="A11" s="871"/>
      <c r="B11" s="872"/>
      <c r="C11" s="873"/>
      <c r="D11" s="875"/>
      <c r="E11" s="306"/>
      <c r="F11" s="307"/>
      <c r="G11" s="308"/>
      <c r="H11" s="309"/>
      <c r="I11" s="307"/>
      <c r="J11" s="195"/>
    </row>
    <row r="12" spans="1:10" ht="33" customHeight="1" thickBot="1" x14ac:dyDescent="0.35">
      <c r="A12" s="865">
        <v>2</v>
      </c>
      <c r="B12" s="866">
        <f>INDEX(progrann,A12)</f>
        <v>2899951</v>
      </c>
      <c r="C12" s="867" t="str">
        <f>INDEX(ficha_nn,A12)</f>
        <v xml:space="preserve">2899951 DIBUJO Y MODELADO ARQUITECTONICO Y DE INGENIERIA (TECNÓLOGO) </v>
      </c>
      <c r="D12" s="868" t="s">
        <v>32</v>
      </c>
      <c r="E12" s="210" t="s">
        <v>528</v>
      </c>
      <c r="F12" s="310" t="s">
        <v>528</v>
      </c>
      <c r="G12" s="311" t="s">
        <v>528</v>
      </c>
      <c r="H12" s="311" t="s">
        <v>528</v>
      </c>
      <c r="I12" s="312" t="s">
        <v>528</v>
      </c>
      <c r="J12" s="214"/>
    </row>
    <row r="13" spans="1:10" ht="33" customHeight="1" thickTop="1" thickBot="1" x14ac:dyDescent="0.35">
      <c r="A13" s="865"/>
      <c r="B13" s="866"/>
      <c r="C13" s="867"/>
      <c r="D13" s="868"/>
      <c r="E13" s="313" t="s">
        <v>529</v>
      </c>
      <c r="F13" s="313"/>
      <c r="G13" s="313"/>
      <c r="H13" s="313"/>
      <c r="I13" s="313"/>
      <c r="J13" s="216"/>
    </row>
    <row r="14" spans="1:10" ht="33" customHeight="1" thickTop="1" thickBot="1" x14ac:dyDescent="0.35">
      <c r="A14" s="865"/>
      <c r="B14" s="866"/>
      <c r="C14" s="867"/>
      <c r="D14" s="868"/>
      <c r="E14" s="198" t="s">
        <v>37</v>
      </c>
      <c r="F14" s="198" t="s">
        <v>37</v>
      </c>
      <c r="G14" s="198" t="s">
        <v>37</v>
      </c>
      <c r="H14" s="199" t="s">
        <v>37</v>
      </c>
      <c r="I14" s="198" t="s">
        <v>37</v>
      </c>
      <c r="J14" s="217"/>
    </row>
    <row r="15" spans="1:10" ht="33" customHeight="1" thickTop="1" thickBot="1" x14ac:dyDescent="0.35">
      <c r="A15" s="865"/>
      <c r="B15" s="866"/>
      <c r="C15" s="867"/>
      <c r="D15" s="869" t="s">
        <v>34</v>
      </c>
      <c r="E15" s="314" t="s">
        <v>528</v>
      </c>
      <c r="F15" s="312" t="s">
        <v>528</v>
      </c>
      <c r="G15" s="315" t="s">
        <v>528</v>
      </c>
      <c r="H15" s="314" t="s">
        <v>528</v>
      </c>
      <c r="I15" s="314" t="s">
        <v>528</v>
      </c>
      <c r="J15" s="219"/>
    </row>
    <row r="16" spans="1:10" ht="33" customHeight="1" thickTop="1" thickBot="1" x14ac:dyDescent="0.35">
      <c r="A16" s="865"/>
      <c r="B16" s="866"/>
      <c r="C16" s="867"/>
      <c r="D16" s="869"/>
      <c r="E16" s="313"/>
      <c r="F16" s="313"/>
      <c r="G16" s="313"/>
      <c r="H16" s="313"/>
      <c r="I16" s="313"/>
      <c r="J16" s="216"/>
    </row>
    <row r="17" spans="1:10" ht="33" customHeight="1" thickTop="1" thickBot="1" x14ac:dyDescent="0.35">
      <c r="A17" s="865"/>
      <c r="B17" s="866"/>
      <c r="C17" s="867"/>
      <c r="D17" s="869"/>
      <c r="E17" s="198" t="s">
        <v>37</v>
      </c>
      <c r="F17" s="198" t="s">
        <v>37</v>
      </c>
      <c r="G17" s="300" t="s">
        <v>37</v>
      </c>
      <c r="H17" s="300" t="s">
        <v>37</v>
      </c>
      <c r="I17" s="304" t="s">
        <v>37</v>
      </c>
      <c r="J17" s="221"/>
    </row>
    <row r="18" spans="1:10" ht="33" customHeight="1" thickTop="1" thickBot="1" x14ac:dyDescent="0.35">
      <c r="A18" s="865"/>
      <c r="B18" s="866"/>
      <c r="C18" s="867"/>
      <c r="D18" s="870" t="s">
        <v>25</v>
      </c>
      <c r="E18" s="314"/>
      <c r="F18" s="314"/>
      <c r="G18" s="314"/>
      <c r="H18" s="316"/>
      <c r="I18" s="315"/>
      <c r="J18" s="219"/>
    </row>
    <row r="19" spans="1:10" ht="14.15" customHeight="1" thickTop="1" thickBot="1" x14ac:dyDescent="0.35">
      <c r="A19" s="865"/>
      <c r="B19" s="866"/>
      <c r="C19" s="867"/>
      <c r="D19" s="870"/>
      <c r="E19" s="313"/>
      <c r="F19" s="313"/>
      <c r="G19" s="313"/>
      <c r="H19" s="317"/>
      <c r="I19" s="318"/>
      <c r="J19" s="216"/>
    </row>
    <row r="20" spans="1:10" ht="14.15" customHeight="1" thickTop="1" x14ac:dyDescent="0.3">
      <c r="A20" s="865"/>
      <c r="B20" s="866"/>
      <c r="C20" s="867"/>
      <c r="D20" s="870"/>
      <c r="E20" s="319"/>
      <c r="F20" s="319"/>
      <c r="G20" s="320"/>
      <c r="H20" s="321"/>
      <c r="I20" s="322"/>
      <c r="J20" s="226"/>
    </row>
    <row r="21" spans="1:10" ht="48.75" customHeight="1" thickBot="1" x14ac:dyDescent="0.35">
      <c r="A21" s="871">
        <v>3</v>
      </c>
      <c r="B21" s="872">
        <f>INDEX(progrann,A21)</f>
        <v>2902367</v>
      </c>
      <c r="C21" s="873" t="str">
        <f>INDEX(ficha_nn,A21)</f>
        <v>2902367 DIBUJO Y MODELADO ARQUITECTONICO Y DE INGENIERIA (TECNÓLOGO)</v>
      </c>
      <c r="D21" s="874" t="s">
        <v>32</v>
      </c>
      <c r="E21" s="292" t="s">
        <v>528</v>
      </c>
      <c r="F21" s="210" t="s">
        <v>528</v>
      </c>
      <c r="G21" s="293" t="s">
        <v>528</v>
      </c>
      <c r="H21" s="293" t="s">
        <v>528</v>
      </c>
      <c r="I21" s="294" t="s">
        <v>528</v>
      </c>
      <c r="J21" s="207"/>
    </row>
    <row r="22" spans="1:10" ht="48.75" customHeight="1" thickTop="1" thickBot="1" x14ac:dyDescent="0.35">
      <c r="A22" s="871"/>
      <c r="B22" s="872"/>
      <c r="C22" s="873"/>
      <c r="D22" s="874"/>
      <c r="E22" s="295"/>
      <c r="F22" s="296" t="s">
        <v>529</v>
      </c>
      <c r="G22" s="296"/>
      <c r="H22" s="296"/>
      <c r="I22" s="297"/>
      <c r="J22" s="186"/>
    </row>
    <row r="23" spans="1:10" ht="48.75" customHeight="1" thickTop="1" thickBot="1" x14ac:dyDescent="0.35">
      <c r="A23" s="871"/>
      <c r="B23" s="872"/>
      <c r="C23" s="873"/>
      <c r="D23" s="874"/>
      <c r="E23" s="298" t="s">
        <v>37</v>
      </c>
      <c r="F23" s="299" t="s">
        <v>37</v>
      </c>
      <c r="G23" s="299" t="s">
        <v>37</v>
      </c>
      <c r="H23" s="299" t="s">
        <v>37</v>
      </c>
      <c r="I23" s="300" t="s">
        <v>37</v>
      </c>
      <c r="J23" s="188"/>
    </row>
    <row r="24" spans="1:10" ht="48.75" customHeight="1" thickTop="1" thickBot="1" x14ac:dyDescent="0.35">
      <c r="A24" s="871"/>
      <c r="B24" s="872"/>
      <c r="C24" s="873"/>
      <c r="D24" s="816" t="s">
        <v>34</v>
      </c>
      <c r="E24" s="301" t="s">
        <v>528</v>
      </c>
      <c r="F24" s="203" t="s">
        <v>528</v>
      </c>
      <c r="G24" s="302" t="s">
        <v>528</v>
      </c>
      <c r="H24" s="302" t="s">
        <v>528</v>
      </c>
      <c r="I24" s="303" t="s">
        <v>528</v>
      </c>
      <c r="J24" s="191"/>
    </row>
    <row r="25" spans="1:10" ht="48.75" customHeight="1" thickTop="1" thickBot="1" x14ac:dyDescent="0.35">
      <c r="A25" s="871"/>
      <c r="B25" s="872"/>
      <c r="C25" s="873"/>
      <c r="D25" s="816"/>
      <c r="E25" s="295"/>
      <c r="F25" s="296" t="s">
        <v>529</v>
      </c>
      <c r="G25" s="296"/>
      <c r="H25" s="296"/>
      <c r="I25" s="296"/>
      <c r="J25" s="186"/>
    </row>
    <row r="26" spans="1:10" ht="48.75" customHeight="1" thickTop="1" thickBot="1" x14ac:dyDescent="0.35">
      <c r="A26" s="871"/>
      <c r="B26" s="872"/>
      <c r="C26" s="873"/>
      <c r="D26" s="816"/>
      <c r="E26" s="298" t="s">
        <v>37</v>
      </c>
      <c r="F26" s="299" t="s">
        <v>37</v>
      </c>
      <c r="G26" s="300" t="s">
        <v>37</v>
      </c>
      <c r="H26" s="300" t="s">
        <v>37</v>
      </c>
      <c r="I26" s="304" t="s">
        <v>37</v>
      </c>
      <c r="J26" s="192"/>
    </row>
    <row r="27" spans="1:10" ht="48.75" customHeight="1" thickTop="1" thickBot="1" x14ac:dyDescent="0.35">
      <c r="A27" s="871"/>
      <c r="B27" s="872"/>
      <c r="C27" s="873"/>
      <c r="D27" s="875" t="s">
        <v>25</v>
      </c>
      <c r="E27" s="301"/>
      <c r="F27" s="302"/>
      <c r="G27" s="303"/>
      <c r="H27" s="305"/>
      <c r="I27" s="303"/>
      <c r="J27" s="191"/>
    </row>
    <row r="28" spans="1:10" ht="14.15" customHeight="1" thickTop="1" thickBot="1" x14ac:dyDescent="0.35">
      <c r="A28" s="871"/>
      <c r="B28" s="872"/>
      <c r="C28" s="873"/>
      <c r="D28" s="875"/>
      <c r="E28" s="295"/>
      <c r="F28" s="297"/>
      <c r="G28" s="296"/>
      <c r="H28" s="297"/>
      <c r="I28" s="297"/>
      <c r="J28" s="186"/>
    </row>
    <row r="29" spans="1:10" ht="14.15" customHeight="1" thickTop="1" x14ac:dyDescent="0.3">
      <c r="A29" s="871"/>
      <c r="B29" s="872"/>
      <c r="C29" s="873"/>
      <c r="D29" s="875"/>
      <c r="E29" s="306"/>
      <c r="F29" s="307"/>
      <c r="G29" s="308"/>
      <c r="H29" s="309"/>
      <c r="I29" s="307"/>
      <c r="J29" s="195"/>
    </row>
    <row r="30" spans="1:10" ht="43.5" customHeight="1" thickBot="1" x14ac:dyDescent="0.35">
      <c r="A30" s="865">
        <v>4</v>
      </c>
      <c r="B30" s="866">
        <f>INDEX(progrann,A30)</f>
        <v>2902410</v>
      </c>
      <c r="C30" s="867" t="str">
        <f>INDEX(ficha_nn,A30)</f>
        <v>2902410 DIBUJO Y MODELADO ARQUITECTONICO Y DE INGENIERIA (TECNÓLOGO)</v>
      </c>
      <c r="D30" s="868" t="s">
        <v>32</v>
      </c>
      <c r="E30" s="310" t="s">
        <v>528</v>
      </c>
      <c r="F30" s="310" t="s">
        <v>528</v>
      </c>
      <c r="G30" s="311" t="s">
        <v>528</v>
      </c>
      <c r="H30" s="311" t="s">
        <v>528</v>
      </c>
      <c r="I30" s="201" t="s">
        <v>528</v>
      </c>
      <c r="J30" s="214"/>
    </row>
    <row r="31" spans="1:10" ht="43.5" customHeight="1" thickTop="1" thickBot="1" x14ac:dyDescent="0.35">
      <c r="A31" s="865"/>
      <c r="B31" s="866"/>
      <c r="C31" s="867"/>
      <c r="D31" s="868"/>
      <c r="E31" s="313"/>
      <c r="F31" s="313"/>
      <c r="G31" s="313"/>
      <c r="H31" s="313"/>
      <c r="I31" s="313" t="s">
        <v>538</v>
      </c>
      <c r="J31" s="216"/>
    </row>
    <row r="32" spans="1:10" ht="43.5" customHeight="1" thickTop="1" thickBot="1" x14ac:dyDescent="0.35">
      <c r="A32" s="865"/>
      <c r="B32" s="866"/>
      <c r="C32" s="867"/>
      <c r="D32" s="868"/>
      <c r="E32" s="198" t="s">
        <v>37</v>
      </c>
      <c r="F32" s="198" t="s">
        <v>37</v>
      </c>
      <c r="G32" s="198" t="s">
        <v>37</v>
      </c>
      <c r="H32" s="199" t="s">
        <v>37</v>
      </c>
      <c r="I32" s="198" t="s">
        <v>37</v>
      </c>
      <c r="J32" s="217"/>
    </row>
    <row r="33" spans="1:10" ht="43.5" customHeight="1" thickTop="1" thickBot="1" x14ac:dyDescent="0.35">
      <c r="A33" s="865"/>
      <c r="B33" s="866"/>
      <c r="C33" s="867"/>
      <c r="D33" s="869" t="s">
        <v>34</v>
      </c>
      <c r="E33" s="203" t="s">
        <v>528</v>
      </c>
      <c r="F33" s="312" t="s">
        <v>528</v>
      </c>
      <c r="G33" s="204" t="s">
        <v>528</v>
      </c>
      <c r="H33" s="314" t="s">
        <v>528</v>
      </c>
      <c r="I33" s="203" t="s">
        <v>528</v>
      </c>
      <c r="J33" s="219"/>
    </row>
    <row r="34" spans="1:10" ht="43.5" customHeight="1" thickTop="1" thickBot="1" x14ac:dyDescent="0.35">
      <c r="A34" s="865"/>
      <c r="B34" s="866"/>
      <c r="C34" s="867"/>
      <c r="D34" s="869"/>
      <c r="E34" s="313" t="s">
        <v>529</v>
      </c>
      <c r="F34" s="313"/>
      <c r="G34" s="313" t="s">
        <v>538</v>
      </c>
      <c r="H34" s="313"/>
      <c r="I34" s="313" t="s">
        <v>538</v>
      </c>
      <c r="J34" s="216"/>
    </row>
    <row r="35" spans="1:10" ht="43.5" customHeight="1" thickTop="1" thickBot="1" x14ac:dyDescent="0.35">
      <c r="A35" s="865"/>
      <c r="B35" s="866"/>
      <c r="C35" s="867"/>
      <c r="D35" s="869"/>
      <c r="E35" s="198" t="s">
        <v>37</v>
      </c>
      <c r="F35" s="198" t="s">
        <v>37</v>
      </c>
      <c r="G35" s="300" t="s">
        <v>37</v>
      </c>
      <c r="H35" s="300" t="s">
        <v>37</v>
      </c>
      <c r="I35" s="304" t="s">
        <v>37</v>
      </c>
      <c r="J35" s="221"/>
    </row>
    <row r="36" spans="1:10" ht="21" customHeight="1" thickTop="1" thickBot="1" x14ac:dyDescent="0.35">
      <c r="A36" s="865"/>
      <c r="B36" s="866"/>
      <c r="C36" s="867"/>
      <c r="D36" s="870" t="s">
        <v>25</v>
      </c>
      <c r="E36" s="314"/>
      <c r="F36" s="314"/>
      <c r="G36" s="314"/>
      <c r="H36" s="316"/>
      <c r="I36" s="315"/>
      <c r="J36" s="219"/>
    </row>
    <row r="37" spans="1:10" ht="21" customHeight="1" thickTop="1" thickBot="1" x14ac:dyDescent="0.35">
      <c r="A37" s="865"/>
      <c r="B37" s="866"/>
      <c r="C37" s="867"/>
      <c r="D37" s="870"/>
      <c r="E37" s="313"/>
      <c r="F37" s="313"/>
      <c r="G37" s="313"/>
      <c r="H37" s="317"/>
      <c r="I37" s="318"/>
      <c r="J37" s="216"/>
    </row>
    <row r="38" spans="1:10" ht="21" customHeight="1" thickTop="1" x14ac:dyDescent="0.3">
      <c r="A38" s="865"/>
      <c r="B38" s="866"/>
      <c r="C38" s="867"/>
      <c r="D38" s="870"/>
      <c r="E38" s="319"/>
      <c r="F38" s="319"/>
      <c r="G38" s="320"/>
      <c r="H38" s="321"/>
      <c r="I38" s="322"/>
      <c r="J38" s="226"/>
    </row>
    <row r="39" spans="1:10" ht="33.75" customHeight="1" thickBot="1" x14ac:dyDescent="0.35">
      <c r="A39" s="871">
        <v>5</v>
      </c>
      <c r="B39" s="872">
        <f>INDEX(progrann,A39)</f>
        <v>2927339</v>
      </c>
      <c r="C39" s="873" t="str">
        <f>INDEX(ficha_nn,A39)</f>
        <v>2927339 DIBUJO Y MODELADO ARQUITECTONICO Y DE INGENIERIA (TECNÓLOGO)</v>
      </c>
      <c r="D39" s="874" t="s">
        <v>32</v>
      </c>
      <c r="E39" s="292" t="s">
        <v>528</v>
      </c>
      <c r="F39" s="293" t="s">
        <v>528</v>
      </c>
      <c r="G39" s="293" t="s">
        <v>528</v>
      </c>
      <c r="H39" s="293" t="s">
        <v>528</v>
      </c>
      <c r="I39" s="294" t="s">
        <v>528</v>
      </c>
      <c r="J39" s="207"/>
    </row>
    <row r="40" spans="1:10" ht="33.75" customHeight="1" thickTop="1" thickBot="1" x14ac:dyDescent="0.35">
      <c r="A40" s="871"/>
      <c r="B40" s="872"/>
      <c r="C40" s="873"/>
      <c r="D40" s="874"/>
      <c r="E40" s="295"/>
      <c r="F40" s="296"/>
      <c r="G40" s="296"/>
      <c r="H40" s="296"/>
      <c r="I40" s="297"/>
      <c r="J40" s="186"/>
    </row>
    <row r="41" spans="1:10" ht="33.75" customHeight="1" thickTop="1" thickBot="1" x14ac:dyDescent="0.35">
      <c r="A41" s="871"/>
      <c r="B41" s="872"/>
      <c r="C41" s="873"/>
      <c r="D41" s="874"/>
      <c r="E41" s="298" t="s">
        <v>37</v>
      </c>
      <c r="F41" s="299" t="s">
        <v>37</v>
      </c>
      <c r="G41" s="299" t="s">
        <v>37</v>
      </c>
      <c r="H41" s="299" t="s">
        <v>37</v>
      </c>
      <c r="I41" s="300" t="s">
        <v>37</v>
      </c>
      <c r="J41" s="188"/>
    </row>
    <row r="42" spans="1:10" ht="33.75" customHeight="1" thickTop="1" thickBot="1" x14ac:dyDescent="0.35">
      <c r="A42" s="871"/>
      <c r="B42" s="872"/>
      <c r="C42" s="873"/>
      <c r="D42" s="816" t="s">
        <v>34</v>
      </c>
      <c r="E42" s="301" t="s">
        <v>528</v>
      </c>
      <c r="F42" s="302" t="s">
        <v>528</v>
      </c>
      <c r="G42" s="302" t="s">
        <v>528</v>
      </c>
      <c r="H42" s="203" t="s">
        <v>528</v>
      </c>
      <c r="I42" s="303" t="s">
        <v>528</v>
      </c>
      <c r="J42" s="191"/>
    </row>
    <row r="43" spans="1:10" ht="33.75" customHeight="1" thickTop="1" thickBot="1" x14ac:dyDescent="0.35">
      <c r="A43" s="871"/>
      <c r="B43" s="872"/>
      <c r="C43" s="873"/>
      <c r="D43" s="816"/>
      <c r="E43" s="295"/>
      <c r="F43" s="296"/>
      <c r="G43" s="296"/>
      <c r="H43" s="296" t="s">
        <v>529</v>
      </c>
      <c r="I43" s="296"/>
      <c r="J43" s="186"/>
    </row>
    <row r="44" spans="1:10" ht="33.75" customHeight="1" thickTop="1" thickBot="1" x14ac:dyDescent="0.35">
      <c r="A44" s="871"/>
      <c r="B44" s="872"/>
      <c r="C44" s="873"/>
      <c r="D44" s="816"/>
      <c r="E44" s="298" t="s">
        <v>37</v>
      </c>
      <c r="F44" s="299" t="s">
        <v>37</v>
      </c>
      <c r="G44" s="300" t="s">
        <v>37</v>
      </c>
      <c r="H44" s="300" t="s">
        <v>37</v>
      </c>
      <c r="I44" s="304" t="s">
        <v>37</v>
      </c>
      <c r="J44" s="192"/>
    </row>
    <row r="45" spans="1:10" ht="14.15" customHeight="1" thickTop="1" thickBot="1" x14ac:dyDescent="0.35">
      <c r="A45" s="871"/>
      <c r="B45" s="872"/>
      <c r="C45" s="873"/>
      <c r="D45" s="875" t="s">
        <v>25</v>
      </c>
      <c r="E45" s="301"/>
      <c r="F45" s="302"/>
      <c r="G45" s="303"/>
      <c r="H45" s="305"/>
      <c r="I45" s="303"/>
      <c r="J45" s="191"/>
    </row>
    <row r="46" spans="1:10" ht="14.15" customHeight="1" thickTop="1" thickBot="1" x14ac:dyDescent="0.35">
      <c r="A46" s="871"/>
      <c r="B46" s="872"/>
      <c r="C46" s="873"/>
      <c r="D46" s="875"/>
      <c r="E46" s="295"/>
      <c r="F46" s="297"/>
      <c r="G46" s="296"/>
      <c r="H46" s="297"/>
      <c r="I46" s="297"/>
      <c r="J46" s="186"/>
    </row>
    <row r="47" spans="1:10" ht="14.15" customHeight="1" thickTop="1" x14ac:dyDescent="0.3">
      <c r="A47" s="871"/>
      <c r="B47" s="872"/>
      <c r="C47" s="873"/>
      <c r="D47" s="875"/>
      <c r="E47" s="306"/>
      <c r="F47" s="307"/>
      <c r="G47" s="308"/>
      <c r="H47" s="309"/>
      <c r="I47" s="307"/>
      <c r="J47" s="195"/>
    </row>
    <row r="48" spans="1:10" ht="36" customHeight="1" thickBot="1" x14ac:dyDescent="0.35">
      <c r="A48" s="865">
        <v>6</v>
      </c>
      <c r="B48" s="881">
        <f>INDEX(progrann,A48)</f>
        <v>2927349</v>
      </c>
      <c r="C48" s="867" t="str">
        <f>INDEX(ficha_nn,A48)</f>
        <v>2927349 DIBUJO Y MODELADO ARQUITECTONICO Y DE INGENIERIA (TECNÓLOGO)</v>
      </c>
      <c r="D48" s="868" t="s">
        <v>32</v>
      </c>
      <c r="E48" s="310" t="s">
        <v>528</v>
      </c>
      <c r="F48" s="210" t="s">
        <v>528</v>
      </c>
      <c r="G48" s="311" t="s">
        <v>528</v>
      </c>
      <c r="H48" s="211" t="s">
        <v>528</v>
      </c>
      <c r="I48" s="312" t="s">
        <v>528</v>
      </c>
      <c r="J48" s="214"/>
    </row>
    <row r="49" spans="1:10" ht="36" customHeight="1" thickTop="1" thickBot="1" x14ac:dyDescent="0.35">
      <c r="A49" s="865"/>
      <c r="B49" s="881"/>
      <c r="C49" s="867"/>
      <c r="D49" s="868"/>
      <c r="E49" s="313"/>
      <c r="F49" s="313" t="s">
        <v>555</v>
      </c>
      <c r="G49" s="313"/>
      <c r="H49" s="313" t="s">
        <v>555</v>
      </c>
      <c r="I49" s="313"/>
      <c r="J49" s="216"/>
    </row>
    <row r="50" spans="1:10" ht="36" customHeight="1" thickTop="1" thickBot="1" x14ac:dyDescent="0.35">
      <c r="A50" s="865"/>
      <c r="B50" s="881"/>
      <c r="C50" s="867"/>
      <c r="D50" s="868"/>
      <c r="E50" s="198" t="s">
        <v>37</v>
      </c>
      <c r="F50" s="198" t="s">
        <v>37</v>
      </c>
      <c r="G50" s="198" t="s">
        <v>37</v>
      </c>
      <c r="H50" s="199" t="s">
        <v>37</v>
      </c>
      <c r="I50" s="198" t="s">
        <v>37</v>
      </c>
      <c r="J50" s="217"/>
    </row>
    <row r="51" spans="1:10" ht="36" customHeight="1" thickTop="1" thickBot="1" x14ac:dyDescent="0.35">
      <c r="A51" s="865"/>
      <c r="B51" s="881"/>
      <c r="C51" s="867"/>
      <c r="D51" s="869" t="s">
        <v>34</v>
      </c>
      <c r="E51" s="314" t="s">
        <v>528</v>
      </c>
      <c r="F51" s="201" t="s">
        <v>528</v>
      </c>
      <c r="G51" s="315" t="s">
        <v>528</v>
      </c>
      <c r="H51" s="203" t="s">
        <v>528</v>
      </c>
      <c r="I51" s="314" t="s">
        <v>528</v>
      </c>
      <c r="J51" s="219"/>
    </row>
    <row r="52" spans="1:10" ht="36" customHeight="1" thickTop="1" thickBot="1" x14ac:dyDescent="0.35">
      <c r="A52" s="865"/>
      <c r="B52" s="881"/>
      <c r="C52" s="867"/>
      <c r="D52" s="869"/>
      <c r="E52" s="313"/>
      <c r="F52" s="313" t="s">
        <v>555</v>
      </c>
      <c r="G52" s="313"/>
      <c r="H52" s="313" t="s">
        <v>555</v>
      </c>
      <c r="I52" s="313"/>
      <c r="J52" s="216"/>
    </row>
    <row r="53" spans="1:10" ht="36" customHeight="1" thickTop="1" thickBot="1" x14ac:dyDescent="0.35">
      <c r="A53" s="865"/>
      <c r="B53" s="881"/>
      <c r="C53" s="867"/>
      <c r="D53" s="869"/>
      <c r="E53" s="198" t="s">
        <v>37</v>
      </c>
      <c r="F53" s="198" t="s">
        <v>37</v>
      </c>
      <c r="G53" s="300" t="s">
        <v>37</v>
      </c>
      <c r="H53" s="300" t="s">
        <v>37</v>
      </c>
      <c r="I53" s="304" t="s">
        <v>37</v>
      </c>
      <c r="J53" s="221"/>
    </row>
    <row r="54" spans="1:10" ht="14.15" customHeight="1" thickTop="1" thickBot="1" x14ac:dyDescent="0.35">
      <c r="A54" s="865"/>
      <c r="B54" s="881"/>
      <c r="C54" s="867"/>
      <c r="D54" s="870" t="s">
        <v>25</v>
      </c>
      <c r="E54" s="314"/>
      <c r="F54" s="314"/>
      <c r="G54" s="314"/>
      <c r="H54" s="316"/>
      <c r="I54" s="315"/>
      <c r="J54" s="219"/>
    </row>
    <row r="55" spans="1:10" ht="14.15" customHeight="1" thickTop="1" thickBot="1" x14ac:dyDescent="0.35">
      <c r="A55" s="865"/>
      <c r="B55" s="881"/>
      <c r="C55" s="867"/>
      <c r="D55" s="870"/>
      <c r="E55" s="313"/>
      <c r="F55" s="313"/>
      <c r="G55" s="313"/>
      <c r="H55" s="317"/>
      <c r="I55" s="318"/>
      <c r="J55" s="216"/>
    </row>
    <row r="56" spans="1:10" ht="14.15" customHeight="1" thickTop="1" x14ac:dyDescent="0.3">
      <c r="A56" s="865"/>
      <c r="B56" s="881"/>
      <c r="C56" s="867"/>
      <c r="D56" s="870"/>
      <c r="E56" s="319"/>
      <c r="F56" s="319"/>
      <c r="G56" s="320"/>
      <c r="H56" s="321"/>
      <c r="I56" s="322"/>
      <c r="J56" s="226"/>
    </row>
    <row r="57" spans="1:10" ht="42.75" customHeight="1" thickBot="1" x14ac:dyDescent="0.35">
      <c r="A57" s="871">
        <v>7</v>
      </c>
      <c r="B57" s="872" t="str">
        <f>INDEX(progrann,A57)</f>
        <v>3218913 - A</v>
      </c>
      <c r="C57" s="873" t="str">
        <f>INDEX(ficha_nn,A57)</f>
        <v>3218913 - A DIBUJO Y MODELADO ARQUITECTONICO Y DE INGENIERIA (TECNÓLOGO) AEM</v>
      </c>
      <c r="D57" s="874" t="s">
        <v>191</v>
      </c>
      <c r="E57" s="292" t="s">
        <v>531</v>
      </c>
      <c r="F57" s="293" t="s">
        <v>532</v>
      </c>
      <c r="G57" s="293" t="s">
        <v>533</v>
      </c>
      <c r="H57" s="293" t="s">
        <v>534</v>
      </c>
      <c r="I57" s="639" t="s">
        <v>531</v>
      </c>
      <c r="J57" s="207"/>
    </row>
    <row r="58" spans="1:10" ht="42.75" customHeight="1" thickTop="1" thickBot="1" x14ac:dyDescent="0.35">
      <c r="A58" s="871"/>
      <c r="B58" s="872"/>
      <c r="C58" s="873"/>
      <c r="D58" s="874"/>
      <c r="E58" s="635" t="s">
        <v>535</v>
      </c>
      <c r="F58" s="634" t="s">
        <v>536</v>
      </c>
      <c r="G58" s="296" t="s">
        <v>537</v>
      </c>
      <c r="H58" s="634" t="s">
        <v>538</v>
      </c>
      <c r="I58" s="640" t="s">
        <v>535</v>
      </c>
      <c r="J58" s="186"/>
    </row>
    <row r="59" spans="1:10" ht="42.75" customHeight="1" thickTop="1" thickBot="1" x14ac:dyDescent="0.35">
      <c r="A59" s="871"/>
      <c r="B59" s="872"/>
      <c r="C59" s="873"/>
      <c r="D59" s="874"/>
      <c r="E59" s="298" t="s">
        <v>539</v>
      </c>
      <c r="F59" s="299" t="s">
        <v>539</v>
      </c>
      <c r="G59" s="636" t="s">
        <v>539</v>
      </c>
      <c r="H59" s="299" t="s">
        <v>539</v>
      </c>
      <c r="I59" s="300" t="s">
        <v>539</v>
      </c>
      <c r="J59" s="188"/>
    </row>
    <row r="60" spans="1:10" ht="42.75" customHeight="1" thickTop="1" thickBot="1" x14ac:dyDescent="0.35">
      <c r="A60" s="871"/>
      <c r="B60" s="872"/>
      <c r="C60" s="873"/>
      <c r="D60" s="816" t="s">
        <v>194</v>
      </c>
      <c r="E60" s="301" t="s">
        <v>532</v>
      </c>
      <c r="F60" s="302" t="s">
        <v>531</v>
      </c>
      <c r="G60" s="302" t="s">
        <v>540</v>
      </c>
      <c r="H60" s="302" t="s">
        <v>532</v>
      </c>
      <c r="I60" s="303" t="s">
        <v>531</v>
      </c>
      <c r="J60" s="191"/>
    </row>
    <row r="61" spans="1:10" ht="42.75" customHeight="1" thickTop="1" thickBot="1" x14ac:dyDescent="0.35">
      <c r="A61" s="871"/>
      <c r="B61" s="872"/>
      <c r="C61" s="873"/>
      <c r="D61" s="816"/>
      <c r="E61" s="635" t="s">
        <v>536</v>
      </c>
      <c r="F61" s="296" t="s">
        <v>535</v>
      </c>
      <c r="G61" s="296" t="s">
        <v>542</v>
      </c>
      <c r="H61" s="634" t="s">
        <v>543</v>
      </c>
      <c r="I61" s="634" t="s">
        <v>535</v>
      </c>
      <c r="J61" s="186"/>
    </row>
    <row r="62" spans="1:10" ht="42.75" customHeight="1" thickTop="1" thickBot="1" x14ac:dyDescent="0.35">
      <c r="A62" s="871"/>
      <c r="B62" s="872"/>
      <c r="C62" s="873"/>
      <c r="D62" s="816"/>
      <c r="E62" s="298" t="s">
        <v>539</v>
      </c>
      <c r="F62" s="299" t="s">
        <v>539</v>
      </c>
      <c r="G62" s="637" t="s">
        <v>539</v>
      </c>
      <c r="H62" s="300" t="s">
        <v>539</v>
      </c>
      <c r="I62" s="304" t="s">
        <v>539</v>
      </c>
      <c r="J62" s="192"/>
    </row>
    <row r="63" spans="1:10" ht="14.15" customHeight="1" thickTop="1" thickBot="1" x14ac:dyDescent="0.35">
      <c r="A63" s="871"/>
      <c r="B63" s="872"/>
      <c r="C63" s="873"/>
      <c r="D63" s="875"/>
      <c r="E63" s="301"/>
      <c r="F63" s="302"/>
      <c r="G63" s="303"/>
      <c r="H63" s="305"/>
      <c r="I63" s="303"/>
      <c r="J63" s="191"/>
    </row>
    <row r="64" spans="1:10" ht="14.15" customHeight="1" thickTop="1" thickBot="1" x14ac:dyDescent="0.35">
      <c r="A64" s="871"/>
      <c r="B64" s="872"/>
      <c r="C64" s="873"/>
      <c r="D64" s="875"/>
      <c r="E64" s="295"/>
      <c r="F64" s="297"/>
      <c r="G64" s="296"/>
      <c r="H64" s="297"/>
      <c r="I64" s="297"/>
      <c r="J64" s="186"/>
    </row>
    <row r="65" spans="1:10" ht="14.15" customHeight="1" thickTop="1" x14ac:dyDescent="0.3">
      <c r="A65" s="871"/>
      <c r="B65" s="872"/>
      <c r="C65" s="873"/>
      <c r="D65" s="875"/>
      <c r="E65" s="306"/>
      <c r="F65" s="307"/>
      <c r="G65" s="308"/>
      <c r="H65" s="309"/>
      <c r="I65" s="307"/>
      <c r="J65" s="195"/>
    </row>
    <row r="66" spans="1:10" ht="56.25" customHeight="1" thickBot="1" x14ac:dyDescent="0.35">
      <c r="A66" s="865">
        <v>8</v>
      </c>
      <c r="B66" s="866" t="str">
        <f>INDEX(progrann,A66)</f>
        <v>3218913 - B</v>
      </c>
      <c r="C66" s="867" t="str">
        <f>INDEX(ficha_nn,A66)</f>
        <v>3218913 - B DIBUJO Y MODELADO ARQUITECTONICO Y DE INGENIERIA (TECNÓLOGO) AEM</v>
      </c>
      <c r="D66" s="868" t="s">
        <v>191</v>
      </c>
      <c r="E66" s="210" t="s">
        <v>531</v>
      </c>
      <c r="F66" s="210" t="s">
        <v>533</v>
      </c>
      <c r="G66" s="211" t="s">
        <v>540</v>
      </c>
      <c r="H66" s="211" t="s">
        <v>541</v>
      </c>
      <c r="I66" s="201" t="s">
        <v>531</v>
      </c>
      <c r="J66" s="214"/>
    </row>
    <row r="67" spans="1:10" ht="56.25" customHeight="1" thickTop="1" thickBot="1" x14ac:dyDescent="0.35">
      <c r="A67" s="865"/>
      <c r="B67" s="866"/>
      <c r="C67" s="867"/>
      <c r="D67" s="868"/>
      <c r="E67" s="313" t="s">
        <v>530</v>
      </c>
      <c r="F67" s="313" t="s">
        <v>537</v>
      </c>
      <c r="G67" s="313" t="s">
        <v>542</v>
      </c>
      <c r="H67" s="313" t="s">
        <v>543</v>
      </c>
      <c r="I67" s="313" t="s">
        <v>536</v>
      </c>
      <c r="J67" s="216"/>
    </row>
    <row r="68" spans="1:10" ht="56.25" customHeight="1" thickTop="1" thickBot="1" x14ac:dyDescent="0.35">
      <c r="A68" s="865"/>
      <c r="B68" s="866"/>
      <c r="C68" s="867"/>
      <c r="D68" s="868"/>
      <c r="E68" s="198" t="s">
        <v>295</v>
      </c>
      <c r="F68" s="198" t="s">
        <v>295</v>
      </c>
      <c r="G68" s="198" t="s">
        <v>295</v>
      </c>
      <c r="H68" s="199" t="s">
        <v>544</v>
      </c>
      <c r="I68" s="198" t="s">
        <v>295</v>
      </c>
      <c r="J68" s="217"/>
    </row>
    <row r="69" spans="1:10" ht="119.5" customHeight="1" thickTop="1" thickBot="1" x14ac:dyDescent="0.35">
      <c r="A69" s="865"/>
      <c r="B69" s="866"/>
      <c r="C69" s="867"/>
      <c r="D69" s="869" t="s">
        <v>194</v>
      </c>
      <c r="E69" s="203" t="s">
        <v>531</v>
      </c>
      <c r="F69" s="201" t="s">
        <v>532</v>
      </c>
      <c r="G69" s="204" t="s">
        <v>532</v>
      </c>
      <c r="H69" s="642" t="s">
        <v>534</v>
      </c>
      <c r="I69" s="203" t="s">
        <v>531</v>
      </c>
      <c r="J69" s="219"/>
    </row>
    <row r="70" spans="1:10" ht="56.25" customHeight="1" thickTop="1" thickBot="1" x14ac:dyDescent="0.35">
      <c r="A70" s="865"/>
      <c r="B70" s="866"/>
      <c r="C70" s="867"/>
      <c r="D70" s="869"/>
      <c r="E70" s="313" t="s">
        <v>530</v>
      </c>
      <c r="F70" s="313" t="s">
        <v>536</v>
      </c>
      <c r="G70" s="313" t="s">
        <v>536</v>
      </c>
      <c r="H70" s="313" t="s">
        <v>538</v>
      </c>
      <c r="I70" s="313" t="s">
        <v>536</v>
      </c>
      <c r="J70" s="216"/>
    </row>
    <row r="71" spans="1:10" ht="56.25" customHeight="1" thickTop="1" thickBot="1" x14ac:dyDescent="0.35">
      <c r="A71" s="865"/>
      <c r="B71" s="866"/>
      <c r="C71" s="867"/>
      <c r="D71" s="869"/>
      <c r="E71" s="198" t="s">
        <v>295</v>
      </c>
      <c r="F71" s="198" t="s">
        <v>295</v>
      </c>
      <c r="G71" s="199" t="s">
        <v>295</v>
      </c>
      <c r="H71" s="200" t="s">
        <v>544</v>
      </c>
      <c r="I71" s="199" t="s">
        <v>295</v>
      </c>
      <c r="J71" s="221"/>
    </row>
    <row r="72" spans="1:10" ht="25.4" customHeight="1" thickTop="1" thickBot="1" x14ac:dyDescent="0.35">
      <c r="A72" s="865"/>
      <c r="B72" s="866"/>
      <c r="C72" s="867"/>
      <c r="D72" s="870"/>
      <c r="E72" s="314"/>
      <c r="F72" s="314"/>
      <c r="G72" s="314"/>
      <c r="H72" s="316"/>
      <c r="I72" s="315"/>
      <c r="J72" s="219"/>
    </row>
    <row r="73" spans="1:10" ht="25.4" customHeight="1" thickTop="1" thickBot="1" x14ac:dyDescent="0.35">
      <c r="A73" s="865"/>
      <c r="B73" s="866"/>
      <c r="C73" s="867"/>
      <c r="D73" s="870"/>
      <c r="E73" s="313"/>
      <c r="F73" s="313"/>
      <c r="G73" s="313"/>
      <c r="H73" s="317"/>
      <c r="I73" s="318"/>
      <c r="J73" s="216"/>
    </row>
    <row r="74" spans="1:10" ht="25.4" customHeight="1" thickTop="1" x14ac:dyDescent="0.3">
      <c r="A74" s="865"/>
      <c r="B74" s="866"/>
      <c r="C74" s="867"/>
      <c r="D74" s="870"/>
      <c r="E74" s="319"/>
      <c r="F74" s="319"/>
      <c r="G74" s="320"/>
      <c r="H74" s="321"/>
      <c r="I74" s="322"/>
      <c r="J74" s="226"/>
    </row>
    <row r="75" spans="1:10" ht="25.4" customHeight="1" thickBot="1" x14ac:dyDescent="0.35">
      <c r="A75" s="871">
        <v>9</v>
      </c>
      <c r="B75" s="872">
        <f>INDEX(progrann,A75)</f>
        <v>3232867</v>
      </c>
      <c r="C75" s="873" t="str">
        <f>INDEX(ficha_nn,A75)</f>
        <v xml:space="preserve">3232867 - DIBUJO Y MODELADO ARQUITECTONICO Y DE INGENIERIA (TECNÓLOGO) </v>
      </c>
      <c r="D75" s="874" t="s">
        <v>191</v>
      </c>
      <c r="E75" s="292" t="s">
        <v>531</v>
      </c>
      <c r="F75" s="293" t="s">
        <v>545</v>
      </c>
      <c r="G75" s="645" t="s">
        <v>546</v>
      </c>
      <c r="H75" s="293" t="s">
        <v>547</v>
      </c>
      <c r="I75" s="294" t="s">
        <v>548</v>
      </c>
      <c r="J75" s="207"/>
    </row>
    <row r="76" spans="1:10" ht="49.5" customHeight="1" thickTop="1" thickBot="1" x14ac:dyDescent="0.35">
      <c r="A76" s="871"/>
      <c r="B76" s="872"/>
      <c r="C76" s="873"/>
      <c r="D76" s="874"/>
      <c r="E76" s="295" t="s">
        <v>549</v>
      </c>
      <c r="F76" s="634" t="s">
        <v>357</v>
      </c>
      <c r="G76" s="296" t="s">
        <v>550</v>
      </c>
      <c r="H76" s="215" t="s">
        <v>551</v>
      </c>
      <c r="I76" s="216" t="s">
        <v>552</v>
      </c>
      <c r="J76" s="186"/>
    </row>
    <row r="77" spans="1:10" ht="43.5" customHeight="1" thickTop="1" thickBot="1" x14ac:dyDescent="0.35">
      <c r="A77" s="871"/>
      <c r="B77" s="872"/>
      <c r="C77" s="873"/>
      <c r="D77" s="874"/>
      <c r="E77" s="641" t="s">
        <v>544</v>
      </c>
      <c r="F77" s="299" t="s">
        <v>296</v>
      </c>
      <c r="G77" s="299" t="s">
        <v>296</v>
      </c>
      <c r="H77" s="299" t="s">
        <v>296</v>
      </c>
      <c r="I77" s="300" t="s">
        <v>553</v>
      </c>
      <c r="J77" s="188"/>
    </row>
    <row r="78" spans="1:10" ht="53.25" customHeight="1" thickTop="1" thickBot="1" x14ac:dyDescent="0.35">
      <c r="A78" s="871"/>
      <c r="B78" s="872"/>
      <c r="C78" s="873"/>
      <c r="D78" s="816" t="s">
        <v>194</v>
      </c>
      <c r="E78" s="301" t="s">
        <v>531</v>
      </c>
      <c r="F78" s="644" t="s">
        <v>540</v>
      </c>
      <c r="G78" s="302" t="s">
        <v>533</v>
      </c>
      <c r="H78" s="302" t="s">
        <v>531</v>
      </c>
      <c r="I78" s="303" t="s">
        <v>94</v>
      </c>
      <c r="J78" s="191"/>
    </row>
    <row r="79" spans="1:10" ht="39" customHeight="1" thickTop="1" thickBot="1" x14ac:dyDescent="0.35">
      <c r="A79" s="871"/>
      <c r="B79" s="872"/>
      <c r="C79" s="873"/>
      <c r="D79" s="816"/>
      <c r="E79" s="295" t="s">
        <v>549</v>
      </c>
      <c r="F79" s="296" t="s">
        <v>265</v>
      </c>
      <c r="G79" s="647" t="s">
        <v>537</v>
      </c>
      <c r="H79" s="215" t="s">
        <v>536</v>
      </c>
      <c r="I79" s="296"/>
      <c r="J79" s="186"/>
    </row>
    <row r="80" spans="1:10" ht="25.4" customHeight="1" thickTop="1" thickBot="1" x14ac:dyDescent="0.35">
      <c r="A80" s="871"/>
      <c r="B80" s="872"/>
      <c r="C80" s="873"/>
      <c r="D80" s="816"/>
      <c r="E80" s="298" t="s">
        <v>544</v>
      </c>
      <c r="F80" s="299" t="s">
        <v>296</v>
      </c>
      <c r="G80" s="300" t="s">
        <v>296</v>
      </c>
      <c r="H80" s="300" t="s">
        <v>296</v>
      </c>
      <c r="I80" s="304"/>
      <c r="J80" s="192"/>
    </row>
    <row r="81" spans="1:10" ht="25.4" customHeight="1" thickTop="1" thickBot="1" x14ac:dyDescent="0.35">
      <c r="A81" s="871"/>
      <c r="B81" s="872"/>
      <c r="C81" s="873"/>
      <c r="D81" s="875"/>
      <c r="E81" s="301"/>
      <c r="F81" s="302"/>
      <c r="G81" s="303"/>
      <c r="H81" s="305"/>
      <c r="I81" s="303"/>
      <c r="J81" s="191"/>
    </row>
    <row r="82" spans="1:10" ht="25.4" customHeight="1" thickTop="1" thickBot="1" x14ac:dyDescent="0.35">
      <c r="A82" s="871"/>
      <c r="B82" s="872"/>
      <c r="C82" s="873"/>
      <c r="D82" s="875"/>
      <c r="E82" s="295"/>
      <c r="F82" s="297"/>
      <c r="G82" s="296"/>
      <c r="H82" s="297"/>
      <c r="I82" s="297"/>
      <c r="J82" s="186"/>
    </row>
    <row r="83" spans="1:10" ht="25.4" customHeight="1" thickTop="1" x14ac:dyDescent="0.3">
      <c r="A83" s="871"/>
      <c r="B83" s="872"/>
      <c r="C83" s="873"/>
      <c r="D83" s="875"/>
      <c r="E83" s="306"/>
      <c r="F83" s="307"/>
      <c r="G83" s="308"/>
      <c r="H83" s="309"/>
      <c r="I83" s="307"/>
      <c r="J83" s="195"/>
    </row>
    <row r="84" spans="1:10" ht="14.15" customHeight="1" thickBot="1" x14ac:dyDescent="0.35">
      <c r="A84" s="865">
        <v>10</v>
      </c>
      <c r="B84" s="866">
        <f>INDEX(progrann,A84)</f>
        <v>3290720</v>
      </c>
      <c r="C84" s="867" t="str">
        <f>INDEX(ficha_nn,A84)</f>
        <v xml:space="preserve">3290720 - DIBUJO Y MODELADO ARQUITECTONICO Y DE INGENIERIA (TECNÓLOGO) </v>
      </c>
      <c r="D84" s="868"/>
      <c r="E84" s="310"/>
      <c r="F84" s="310"/>
      <c r="G84" s="311"/>
      <c r="H84" s="311"/>
      <c r="I84" s="312"/>
      <c r="J84" s="214"/>
    </row>
    <row r="85" spans="1:10" ht="14.15" customHeight="1" thickTop="1" thickBot="1" x14ac:dyDescent="0.35">
      <c r="A85" s="865"/>
      <c r="B85" s="866"/>
      <c r="C85" s="867"/>
      <c r="D85" s="868"/>
      <c r="E85" s="313"/>
      <c r="F85" s="313"/>
      <c r="G85" s="313"/>
      <c r="H85" s="313"/>
      <c r="I85" s="313"/>
      <c r="J85" s="216"/>
    </row>
    <row r="86" spans="1:10" ht="14.15" customHeight="1" thickTop="1" thickBot="1" x14ac:dyDescent="0.35">
      <c r="A86" s="865"/>
      <c r="B86" s="866"/>
      <c r="C86" s="867"/>
      <c r="D86" s="868"/>
      <c r="E86" s="198"/>
      <c r="F86" s="198"/>
      <c r="G86" s="198"/>
      <c r="H86" s="199"/>
      <c r="I86" s="198"/>
      <c r="J86" s="217"/>
    </row>
    <row r="87" spans="1:10" ht="82.25" customHeight="1" thickTop="1" thickBot="1" x14ac:dyDescent="0.35">
      <c r="A87" s="865"/>
      <c r="B87" s="866"/>
      <c r="C87" s="867"/>
      <c r="D87" s="869" t="s">
        <v>57</v>
      </c>
      <c r="E87" s="698" t="s">
        <v>546</v>
      </c>
      <c r="F87" s="201" t="s">
        <v>547</v>
      </c>
      <c r="G87" s="204" t="s">
        <v>548</v>
      </c>
      <c r="H87" s="203" t="s">
        <v>531</v>
      </c>
      <c r="I87" s="203" t="s">
        <v>533</v>
      </c>
      <c r="J87" s="219"/>
    </row>
    <row r="88" spans="1:10" ht="39.75" customHeight="1" thickTop="1" thickBot="1" x14ac:dyDescent="0.35">
      <c r="A88" s="865"/>
      <c r="B88" s="866"/>
      <c r="C88" s="867"/>
      <c r="D88" s="869"/>
      <c r="E88" s="313" t="s">
        <v>97</v>
      </c>
      <c r="F88" s="313" t="s">
        <v>535</v>
      </c>
      <c r="G88" s="313" t="s">
        <v>552</v>
      </c>
      <c r="H88" s="313" t="s">
        <v>549</v>
      </c>
      <c r="I88" s="313" t="s">
        <v>537</v>
      </c>
      <c r="J88" s="216"/>
    </row>
    <row r="89" spans="1:10" ht="39.75" customHeight="1" thickTop="1" thickBot="1" x14ac:dyDescent="0.35">
      <c r="A89" s="865"/>
      <c r="B89" s="866"/>
      <c r="C89" s="867"/>
      <c r="D89" s="869"/>
      <c r="E89" s="198" t="s">
        <v>539</v>
      </c>
      <c r="F89" s="198" t="s">
        <v>539</v>
      </c>
      <c r="G89" s="199" t="s">
        <v>553</v>
      </c>
      <c r="H89" s="200" t="s">
        <v>539</v>
      </c>
      <c r="I89" s="199" t="s">
        <v>539</v>
      </c>
      <c r="J89" s="221"/>
    </row>
    <row r="90" spans="1:10" ht="39.75" customHeight="1" thickTop="1" thickBot="1" x14ac:dyDescent="0.35">
      <c r="A90" s="865"/>
      <c r="B90" s="866"/>
      <c r="C90" s="867"/>
      <c r="D90" s="870" t="s">
        <v>25</v>
      </c>
      <c r="E90" s="203" t="s">
        <v>554</v>
      </c>
      <c r="F90" s="203" t="s">
        <v>531</v>
      </c>
      <c r="G90" s="314" t="s">
        <v>94</v>
      </c>
      <c r="H90" s="648" t="s">
        <v>540</v>
      </c>
      <c r="I90" s="204" t="s">
        <v>531</v>
      </c>
      <c r="J90" s="219"/>
    </row>
    <row r="91" spans="1:10" ht="39.75" customHeight="1" thickTop="1" thickBot="1" x14ac:dyDescent="0.35">
      <c r="A91" s="865"/>
      <c r="B91" s="866"/>
      <c r="C91" s="867"/>
      <c r="D91" s="870"/>
      <c r="E91" s="313" t="s">
        <v>555</v>
      </c>
      <c r="F91" s="313" t="s">
        <v>549</v>
      </c>
      <c r="G91" s="313"/>
      <c r="H91" s="317" t="s">
        <v>542</v>
      </c>
      <c r="I91" s="318" t="s">
        <v>549</v>
      </c>
      <c r="J91" s="216"/>
    </row>
    <row r="92" spans="1:10" ht="39.75" customHeight="1" thickTop="1" x14ac:dyDescent="0.3">
      <c r="A92" s="865"/>
      <c r="B92" s="866"/>
      <c r="C92" s="867"/>
      <c r="D92" s="870"/>
      <c r="E92" s="319" t="s">
        <v>539</v>
      </c>
      <c r="F92" s="319" t="s">
        <v>539</v>
      </c>
      <c r="G92" s="320"/>
      <c r="H92" s="321" t="s">
        <v>539</v>
      </c>
      <c r="I92" s="322" t="s">
        <v>539</v>
      </c>
      <c r="J92" s="226"/>
    </row>
    <row r="93" spans="1:10" ht="51.75" customHeight="1" thickBot="1" x14ac:dyDescent="0.35">
      <c r="A93" s="871">
        <v>11</v>
      </c>
      <c r="B93" s="872">
        <f>INDEX(progrann,A93)</f>
        <v>3390267</v>
      </c>
      <c r="C93" s="873" t="str">
        <f>INDEX(ficha_nn,A93)</f>
        <v xml:space="preserve">3390267 - DIBUJO Y MODELADO ARQUITECTONICO Y DE INGENIERIA (TECNÓLOGO) </v>
      </c>
      <c r="D93" s="874" t="s">
        <v>191</v>
      </c>
      <c r="E93" s="649" t="s">
        <v>556</v>
      </c>
      <c r="F93" s="651" t="s">
        <v>540</v>
      </c>
      <c r="G93" s="651" t="s">
        <v>557</v>
      </c>
      <c r="H93" s="651" t="s">
        <v>558</v>
      </c>
      <c r="I93" s="652" t="s">
        <v>559</v>
      </c>
      <c r="J93" s="207"/>
    </row>
    <row r="94" spans="1:10" ht="51.75" customHeight="1" thickTop="1" thickBot="1" x14ac:dyDescent="0.35">
      <c r="A94" s="871"/>
      <c r="B94" s="872"/>
      <c r="C94" s="873"/>
      <c r="D94" s="874"/>
      <c r="E94" s="295" t="s">
        <v>560</v>
      </c>
      <c r="F94" s="296" t="s">
        <v>542</v>
      </c>
      <c r="G94" s="296" t="s">
        <v>561</v>
      </c>
      <c r="H94" s="296" t="s">
        <v>560</v>
      </c>
      <c r="I94" s="297" t="s">
        <v>224</v>
      </c>
      <c r="J94" s="186"/>
    </row>
    <row r="95" spans="1:10" ht="51.75" customHeight="1" thickTop="1" thickBot="1" x14ac:dyDescent="0.35">
      <c r="A95" s="871"/>
      <c r="B95" s="872"/>
      <c r="C95" s="873"/>
      <c r="D95" s="874"/>
      <c r="E95" s="298" t="s">
        <v>294</v>
      </c>
      <c r="F95" s="299" t="s">
        <v>294</v>
      </c>
      <c r="G95" s="299" t="s">
        <v>202</v>
      </c>
      <c r="H95" s="299" t="s">
        <v>294</v>
      </c>
      <c r="I95" s="300" t="s">
        <v>294</v>
      </c>
      <c r="J95" s="188"/>
    </row>
    <row r="96" spans="1:10" ht="51.75" customHeight="1" thickTop="1" thickBot="1" x14ac:dyDescent="0.35">
      <c r="A96" s="871"/>
      <c r="B96" s="872"/>
      <c r="C96" s="873"/>
      <c r="D96" s="816" t="s">
        <v>194</v>
      </c>
      <c r="E96" s="650" t="s">
        <v>556</v>
      </c>
      <c r="F96" s="642" t="s">
        <v>562</v>
      </c>
      <c r="G96" s="642" t="s">
        <v>563</v>
      </c>
      <c r="H96" s="642" t="s">
        <v>563</v>
      </c>
      <c r="I96" s="653" t="s">
        <v>558</v>
      </c>
      <c r="J96" s="191"/>
    </row>
    <row r="97" spans="1:10" ht="51.75" customHeight="1" thickTop="1" thickBot="1" x14ac:dyDescent="0.35">
      <c r="A97" s="871"/>
      <c r="B97" s="872"/>
      <c r="C97" s="873"/>
      <c r="D97" s="816"/>
      <c r="E97" s="295" t="s">
        <v>560</v>
      </c>
      <c r="F97" s="296" t="s">
        <v>148</v>
      </c>
      <c r="G97" s="296" t="s">
        <v>535</v>
      </c>
      <c r="H97" s="296" t="s">
        <v>535</v>
      </c>
      <c r="I97" s="296" t="s">
        <v>560</v>
      </c>
      <c r="J97" s="186"/>
    </row>
    <row r="98" spans="1:10" ht="51.75" customHeight="1" thickTop="1" thickBot="1" x14ac:dyDescent="0.35">
      <c r="A98" s="871"/>
      <c r="B98" s="872"/>
      <c r="C98" s="873"/>
      <c r="D98" s="816"/>
      <c r="E98" s="298" t="s">
        <v>294</v>
      </c>
      <c r="F98" s="299" t="s">
        <v>294</v>
      </c>
      <c r="G98" s="300" t="s">
        <v>202</v>
      </c>
      <c r="H98" s="300" t="s">
        <v>202</v>
      </c>
      <c r="I98" s="304" t="s">
        <v>202</v>
      </c>
      <c r="J98" s="192"/>
    </row>
    <row r="99" spans="1:10" ht="25.4" customHeight="1" thickTop="1" thickBot="1" x14ac:dyDescent="0.35">
      <c r="A99" s="871"/>
      <c r="B99" s="872"/>
      <c r="C99" s="873"/>
      <c r="D99" s="875"/>
      <c r="E99" s="301"/>
      <c r="F99" s="302"/>
      <c r="G99" s="303"/>
      <c r="H99" s="305"/>
      <c r="I99" s="302"/>
      <c r="J99" s="191"/>
    </row>
    <row r="100" spans="1:10" ht="25.4" customHeight="1" thickTop="1" thickBot="1" x14ac:dyDescent="0.35">
      <c r="A100" s="871"/>
      <c r="B100" s="872"/>
      <c r="C100" s="873"/>
      <c r="D100" s="875"/>
      <c r="E100" s="295"/>
      <c r="F100" s="297"/>
      <c r="G100" s="296"/>
      <c r="H100" s="297"/>
      <c r="I100" s="297"/>
      <c r="J100" s="186"/>
    </row>
    <row r="101" spans="1:10" ht="25.4" customHeight="1" thickTop="1" x14ac:dyDescent="0.3">
      <c r="A101" s="871"/>
      <c r="B101" s="872"/>
      <c r="C101" s="873"/>
      <c r="D101" s="875"/>
      <c r="E101" s="306"/>
      <c r="F101" s="307"/>
      <c r="G101" s="308"/>
      <c r="H101" s="309"/>
      <c r="I101" s="307"/>
      <c r="J101" s="195"/>
    </row>
    <row r="102" spans="1:10" ht="14.15" customHeight="1" thickBot="1" x14ac:dyDescent="0.35">
      <c r="A102" s="865">
        <v>12</v>
      </c>
      <c r="B102" s="866">
        <f>INDEX(progrann,A102)</f>
        <v>3406421</v>
      </c>
      <c r="C102" s="867" t="str">
        <f>INDEX(ficha_nn,A102)</f>
        <v xml:space="preserve">3406421 - DIBUJO Y MODELADO ARQUITECTONICO Y DE INGENIERIA (TECNÓLOGO) </v>
      </c>
      <c r="D102" s="868"/>
      <c r="E102" s="210"/>
      <c r="F102" s="210"/>
      <c r="G102" s="211"/>
      <c r="H102" s="211"/>
      <c r="I102" s="201"/>
      <c r="J102" s="214"/>
    </row>
    <row r="103" spans="1:10" ht="14.15" customHeight="1" thickTop="1" thickBot="1" x14ac:dyDescent="0.35">
      <c r="A103" s="865"/>
      <c r="B103" s="866"/>
      <c r="C103" s="867"/>
      <c r="D103" s="868"/>
      <c r="E103" s="205"/>
      <c r="F103" s="205"/>
      <c r="G103" s="205"/>
      <c r="H103" s="205"/>
      <c r="I103" s="205"/>
      <c r="J103" s="216"/>
    </row>
    <row r="104" spans="1:10" ht="14.15" customHeight="1" thickTop="1" thickBot="1" x14ac:dyDescent="0.35">
      <c r="A104" s="865"/>
      <c r="B104" s="866"/>
      <c r="C104" s="867"/>
      <c r="D104" s="868"/>
      <c r="E104" s="198"/>
      <c r="F104" s="198"/>
      <c r="G104" s="198"/>
      <c r="H104" s="199"/>
      <c r="I104" s="198"/>
      <c r="J104" s="217"/>
    </row>
    <row r="105" spans="1:10" ht="42.75" customHeight="1" thickTop="1" thickBot="1" x14ac:dyDescent="0.35">
      <c r="A105" s="865"/>
      <c r="B105" s="866"/>
      <c r="C105" s="867"/>
      <c r="D105" s="869" t="s">
        <v>57</v>
      </c>
      <c r="E105" s="642" t="s">
        <v>559</v>
      </c>
      <c r="F105" s="653" t="s">
        <v>558</v>
      </c>
      <c r="G105" s="654" t="s">
        <v>563</v>
      </c>
      <c r="H105" s="642" t="s">
        <v>540</v>
      </c>
      <c r="I105" s="642" t="s">
        <v>556</v>
      </c>
      <c r="J105" s="219"/>
    </row>
    <row r="106" spans="1:10" ht="42.75" customHeight="1" thickTop="1" thickBot="1" x14ac:dyDescent="0.35">
      <c r="A106" s="865"/>
      <c r="B106" s="866"/>
      <c r="C106" s="867"/>
      <c r="D106" s="869"/>
      <c r="E106" s="313" t="s">
        <v>224</v>
      </c>
      <c r="F106" s="313" t="s">
        <v>551</v>
      </c>
      <c r="G106" s="313" t="s">
        <v>551</v>
      </c>
      <c r="H106" s="313" t="s">
        <v>542</v>
      </c>
      <c r="I106" s="313" t="s">
        <v>560</v>
      </c>
      <c r="J106" s="216"/>
    </row>
    <row r="107" spans="1:10" ht="42.75" customHeight="1" thickTop="1" thickBot="1" x14ac:dyDescent="0.35">
      <c r="A107" s="865"/>
      <c r="B107" s="866"/>
      <c r="C107" s="867"/>
      <c r="D107" s="869"/>
      <c r="E107" s="198" t="s">
        <v>294</v>
      </c>
      <c r="F107" s="198" t="s">
        <v>294</v>
      </c>
      <c r="G107" s="199" t="s">
        <v>202</v>
      </c>
      <c r="H107" s="200" t="s">
        <v>294</v>
      </c>
      <c r="I107" s="199" t="s">
        <v>294</v>
      </c>
      <c r="J107" s="221"/>
    </row>
    <row r="108" spans="1:10" ht="42.75" customHeight="1" thickTop="1" thickBot="1" x14ac:dyDescent="0.35">
      <c r="A108" s="865"/>
      <c r="B108" s="866"/>
      <c r="C108" s="867"/>
      <c r="D108" s="870" t="s">
        <v>25</v>
      </c>
      <c r="E108" s="642" t="s">
        <v>562</v>
      </c>
      <c r="F108" s="642" t="s">
        <v>563</v>
      </c>
      <c r="G108" s="642" t="s">
        <v>557</v>
      </c>
      <c r="H108" s="648" t="s">
        <v>558</v>
      </c>
      <c r="I108" s="654" t="s">
        <v>556</v>
      </c>
      <c r="J108" s="219"/>
    </row>
    <row r="109" spans="1:10" ht="42.75" customHeight="1" thickTop="1" thickBot="1" x14ac:dyDescent="0.35">
      <c r="A109" s="865"/>
      <c r="B109" s="866"/>
      <c r="C109" s="867"/>
      <c r="D109" s="870"/>
      <c r="E109" s="313" t="s">
        <v>148</v>
      </c>
      <c r="F109" s="313" t="s">
        <v>535</v>
      </c>
      <c r="G109" s="313" t="s">
        <v>561</v>
      </c>
      <c r="H109" s="317" t="s">
        <v>551</v>
      </c>
      <c r="I109" s="318" t="s">
        <v>560</v>
      </c>
      <c r="J109" s="216"/>
    </row>
    <row r="110" spans="1:10" ht="42.75" customHeight="1" thickTop="1" x14ac:dyDescent="0.3">
      <c r="A110" s="865"/>
      <c r="B110" s="866"/>
      <c r="C110" s="867"/>
      <c r="D110" s="870"/>
      <c r="E110" s="319" t="s">
        <v>202</v>
      </c>
      <c r="F110" s="319" t="s">
        <v>202</v>
      </c>
      <c r="G110" s="320" t="s">
        <v>202</v>
      </c>
      <c r="H110" s="321" t="s">
        <v>70</v>
      </c>
      <c r="I110" s="322" t="s">
        <v>294</v>
      </c>
      <c r="J110" s="226"/>
    </row>
    <row r="111" spans="1:10" ht="33.75" customHeight="1" thickBot="1" x14ac:dyDescent="0.35">
      <c r="A111" s="871">
        <v>13</v>
      </c>
      <c r="B111" s="872" t="str">
        <f>INDEX(progrann,A111)</f>
        <v>NUEVA 1 TDMAI</v>
      </c>
      <c r="C111" s="873" t="str">
        <f>INDEX(ficha_nn,A111)</f>
        <v xml:space="preserve">NUEVA 1 TDMAI - DIBUJO Y MODELADO ARQUITECTONICO Y DE INGENIERIA (TECNÓLOGO) </v>
      </c>
      <c r="D111" s="874" t="s">
        <v>191</v>
      </c>
      <c r="E111" s="292" t="s">
        <v>556</v>
      </c>
      <c r="F111" s="293" t="s">
        <v>558</v>
      </c>
      <c r="G111" s="293" t="s">
        <v>559</v>
      </c>
      <c r="H111" s="293" t="s">
        <v>540</v>
      </c>
      <c r="I111" s="294" t="s">
        <v>563</v>
      </c>
      <c r="J111" s="207"/>
    </row>
    <row r="112" spans="1:10" ht="31.5" customHeight="1" thickTop="1" thickBot="1" x14ac:dyDescent="0.35">
      <c r="A112" s="871"/>
      <c r="B112" s="872"/>
      <c r="C112" s="873"/>
      <c r="D112" s="874"/>
      <c r="E112" s="295" t="s">
        <v>564</v>
      </c>
      <c r="F112" s="296" t="s">
        <v>538</v>
      </c>
      <c r="G112" s="296" t="s">
        <v>224</v>
      </c>
      <c r="H112" s="296" t="s">
        <v>542</v>
      </c>
      <c r="I112" s="297" t="s">
        <v>555</v>
      </c>
      <c r="J112" s="186"/>
    </row>
    <row r="113" spans="1:10" ht="52.5" customHeight="1" thickTop="1" thickBot="1" x14ac:dyDescent="0.35">
      <c r="A113" s="871"/>
      <c r="B113" s="872"/>
      <c r="C113" s="873"/>
      <c r="D113" s="874"/>
      <c r="E113" s="298" t="s">
        <v>150</v>
      </c>
      <c r="F113" s="299" t="s">
        <v>282</v>
      </c>
      <c r="G113" s="299" t="s">
        <v>294</v>
      </c>
      <c r="H113" s="299" t="s">
        <v>282</v>
      </c>
      <c r="I113" s="300" t="s">
        <v>282</v>
      </c>
      <c r="J113" s="188"/>
    </row>
    <row r="114" spans="1:10" ht="14.15" customHeight="1" thickTop="1" thickBot="1" x14ac:dyDescent="0.35">
      <c r="A114" s="871"/>
      <c r="B114" s="872"/>
      <c r="C114" s="873"/>
      <c r="D114" s="816" t="s">
        <v>194</v>
      </c>
      <c r="E114" s="301" t="s">
        <v>556</v>
      </c>
      <c r="F114" s="302" t="s">
        <v>558</v>
      </c>
      <c r="G114" s="302" t="s">
        <v>562</v>
      </c>
      <c r="H114" s="302" t="s">
        <v>559</v>
      </c>
      <c r="I114" s="303" t="s">
        <v>563</v>
      </c>
      <c r="J114" s="191"/>
    </row>
    <row r="115" spans="1:10" ht="14.15" customHeight="1" thickTop="1" thickBot="1" x14ac:dyDescent="0.35">
      <c r="A115" s="871"/>
      <c r="B115" s="872"/>
      <c r="C115" s="873"/>
      <c r="D115" s="816"/>
      <c r="E115" s="295" t="s">
        <v>564</v>
      </c>
      <c r="F115" s="296" t="s">
        <v>538</v>
      </c>
      <c r="G115" s="296" t="s">
        <v>148</v>
      </c>
      <c r="H115" s="296" t="s">
        <v>561</v>
      </c>
      <c r="I115" s="296" t="s">
        <v>555</v>
      </c>
      <c r="J115" s="186"/>
    </row>
    <row r="116" spans="1:10" ht="54.75" customHeight="1" thickTop="1" thickBot="1" x14ac:dyDescent="0.35">
      <c r="A116" s="871"/>
      <c r="B116" s="872"/>
      <c r="C116" s="873"/>
      <c r="D116" s="816"/>
      <c r="E116" s="298" t="s">
        <v>150</v>
      </c>
      <c r="F116" s="299" t="s">
        <v>282</v>
      </c>
      <c r="G116" s="300" t="s">
        <v>294</v>
      </c>
      <c r="H116" s="300" t="s">
        <v>282</v>
      </c>
      <c r="I116" s="304" t="s">
        <v>282</v>
      </c>
      <c r="J116" s="192"/>
    </row>
    <row r="117" spans="1:10" ht="14.15" customHeight="1" thickTop="1" thickBot="1" x14ac:dyDescent="0.35">
      <c r="A117" s="871"/>
      <c r="B117" s="872"/>
      <c r="C117" s="873"/>
      <c r="D117" s="875"/>
      <c r="E117" s="301"/>
      <c r="F117" s="302"/>
      <c r="G117" s="303"/>
      <c r="H117" s="305"/>
      <c r="I117" s="303"/>
      <c r="J117" s="191"/>
    </row>
    <row r="118" spans="1:10" ht="14.15" customHeight="1" thickTop="1" thickBot="1" x14ac:dyDescent="0.35">
      <c r="A118" s="871"/>
      <c r="B118" s="872"/>
      <c r="C118" s="873"/>
      <c r="D118" s="875"/>
      <c r="E118" s="295"/>
      <c r="F118" s="297"/>
      <c r="G118" s="296"/>
      <c r="H118" s="297"/>
      <c r="I118" s="297"/>
      <c r="J118" s="186"/>
    </row>
    <row r="119" spans="1:10" ht="14.15" customHeight="1" thickTop="1" x14ac:dyDescent="0.3">
      <c r="A119" s="871"/>
      <c r="B119" s="872"/>
      <c r="C119" s="873"/>
      <c r="D119" s="875"/>
      <c r="E119" s="306"/>
      <c r="F119" s="307"/>
      <c r="G119" s="308"/>
      <c r="H119" s="309"/>
      <c r="I119" s="307"/>
      <c r="J119" s="195"/>
    </row>
    <row r="120" spans="1:10" ht="14.15" customHeight="1" thickBot="1" x14ac:dyDescent="0.35">
      <c r="A120" s="865">
        <v>14</v>
      </c>
      <c r="B120" s="866" t="str">
        <f>INDEX(progrann,A120)</f>
        <v>NUEVA 2 TDMAI</v>
      </c>
      <c r="C120" s="867" t="str">
        <f>INDEX(ficha_nn,A120)</f>
        <v xml:space="preserve">NUEVA 2 TDMAI - DIBUJO Y MODELADO ARQUITECTONICO Y DE INGENIERIA (TECNÓLOGO) </v>
      </c>
      <c r="D120" s="868"/>
      <c r="E120" s="310"/>
      <c r="F120" s="310"/>
      <c r="G120" s="311"/>
      <c r="H120" s="311"/>
      <c r="I120" s="312"/>
      <c r="J120" s="214"/>
    </row>
    <row r="121" spans="1:10" ht="14.15" customHeight="1" thickTop="1" thickBot="1" x14ac:dyDescent="0.35">
      <c r="A121" s="865"/>
      <c r="B121" s="866"/>
      <c r="C121" s="867"/>
      <c r="D121" s="868"/>
      <c r="E121" s="313"/>
      <c r="F121" s="313"/>
      <c r="G121" s="313"/>
      <c r="H121" s="313"/>
      <c r="I121" s="313"/>
      <c r="J121" s="216"/>
    </row>
    <row r="122" spans="1:10" ht="14.15" customHeight="1" thickTop="1" thickBot="1" x14ac:dyDescent="0.35">
      <c r="A122" s="865"/>
      <c r="B122" s="866"/>
      <c r="C122" s="867"/>
      <c r="D122" s="868"/>
      <c r="E122" s="198"/>
      <c r="F122" s="198"/>
      <c r="G122" s="198"/>
      <c r="H122" s="199"/>
      <c r="I122" s="198"/>
      <c r="J122" s="217"/>
    </row>
    <row r="123" spans="1:10" ht="14.15" customHeight="1" thickTop="1" thickBot="1" x14ac:dyDescent="0.35">
      <c r="A123" s="865"/>
      <c r="B123" s="866"/>
      <c r="C123" s="867"/>
      <c r="D123" s="869" t="s">
        <v>57</v>
      </c>
      <c r="E123" s="314" t="s">
        <v>558</v>
      </c>
      <c r="F123" s="312" t="s">
        <v>556</v>
      </c>
      <c r="G123" s="315" t="s">
        <v>563</v>
      </c>
      <c r="H123" s="314" t="s">
        <v>562</v>
      </c>
      <c r="I123" s="314" t="s">
        <v>540</v>
      </c>
      <c r="J123" s="219"/>
    </row>
    <row r="124" spans="1:10" ht="14.15" customHeight="1" thickTop="1" thickBot="1" x14ac:dyDescent="0.35">
      <c r="A124" s="865"/>
      <c r="B124" s="866"/>
      <c r="C124" s="867"/>
      <c r="D124" s="869"/>
      <c r="E124" s="313" t="s">
        <v>538</v>
      </c>
      <c r="F124" s="313" t="s">
        <v>564</v>
      </c>
      <c r="G124" s="313" t="s">
        <v>555</v>
      </c>
      <c r="H124" s="313" t="s">
        <v>148</v>
      </c>
      <c r="I124" s="313" t="s">
        <v>542</v>
      </c>
      <c r="J124" s="216"/>
    </row>
    <row r="125" spans="1:10" ht="14.15" customHeight="1" thickTop="1" thickBot="1" x14ac:dyDescent="0.35">
      <c r="A125" s="865"/>
      <c r="B125" s="866"/>
      <c r="C125" s="867"/>
      <c r="D125" s="869"/>
      <c r="E125" s="198" t="s">
        <v>282</v>
      </c>
      <c r="F125" s="198" t="s">
        <v>150</v>
      </c>
      <c r="G125" s="199" t="s">
        <v>282</v>
      </c>
      <c r="H125" s="200" t="s">
        <v>282</v>
      </c>
      <c r="I125" s="199" t="s">
        <v>282</v>
      </c>
      <c r="J125" s="221"/>
    </row>
    <row r="126" spans="1:10" ht="14.15" customHeight="1" thickTop="1" thickBot="1" x14ac:dyDescent="0.35">
      <c r="A126" s="865"/>
      <c r="B126" s="866"/>
      <c r="C126" s="867"/>
      <c r="D126" s="870" t="s">
        <v>25</v>
      </c>
      <c r="E126" s="314" t="s">
        <v>558</v>
      </c>
      <c r="F126" s="314" t="s">
        <v>556</v>
      </c>
      <c r="G126" s="314" t="s">
        <v>563</v>
      </c>
      <c r="H126" s="316" t="s">
        <v>565</v>
      </c>
      <c r="I126" s="315" t="s">
        <v>559</v>
      </c>
      <c r="J126" s="219"/>
    </row>
    <row r="127" spans="1:10" ht="14.15" customHeight="1" thickTop="1" thickBot="1" x14ac:dyDescent="0.35">
      <c r="A127" s="865"/>
      <c r="B127" s="866"/>
      <c r="C127" s="867"/>
      <c r="D127" s="870"/>
      <c r="E127" s="313" t="s">
        <v>538</v>
      </c>
      <c r="F127" s="313" t="s">
        <v>564</v>
      </c>
      <c r="G127" s="313" t="s">
        <v>555</v>
      </c>
      <c r="H127" s="317" t="s">
        <v>561</v>
      </c>
      <c r="I127" s="318" t="s">
        <v>224</v>
      </c>
      <c r="J127" s="216"/>
    </row>
    <row r="128" spans="1:10" ht="14.15" customHeight="1" thickTop="1" x14ac:dyDescent="0.3">
      <c r="A128" s="865"/>
      <c r="B128" s="866"/>
      <c r="C128" s="867"/>
      <c r="D128" s="870"/>
      <c r="E128" s="319" t="s">
        <v>282</v>
      </c>
      <c r="F128" s="319" t="s">
        <v>150</v>
      </c>
      <c r="G128" s="320" t="s">
        <v>282</v>
      </c>
      <c r="H128" s="321" t="s">
        <v>282</v>
      </c>
      <c r="I128" s="322" t="s">
        <v>282</v>
      </c>
      <c r="J128" s="226"/>
    </row>
    <row r="129" spans="1:10" ht="14.15" customHeight="1" thickBot="1" x14ac:dyDescent="0.35">
      <c r="A129" s="871">
        <v>15</v>
      </c>
      <c r="B129" s="872">
        <f>INDEX(progrann,A129)</f>
        <v>3108933</v>
      </c>
      <c r="C129" s="873" t="str">
        <f>INDEX(ficha_nn,A129)</f>
        <v>3108933 - DIBUJO DIGITAL DE ARQUITECTURA E INGENIERIA (TÉCNICO) MUJERES PALMIRA</v>
      </c>
      <c r="D129" s="874" t="s">
        <v>32</v>
      </c>
      <c r="E129" s="292" t="s">
        <v>528</v>
      </c>
      <c r="F129" s="293" t="s">
        <v>528</v>
      </c>
      <c r="G129" s="293" t="s">
        <v>528</v>
      </c>
      <c r="H129" s="293" t="s">
        <v>528</v>
      </c>
      <c r="I129" s="294" t="s">
        <v>528</v>
      </c>
      <c r="J129" s="207"/>
    </row>
    <row r="130" spans="1:10" ht="14.15" customHeight="1" thickTop="1" thickBot="1" x14ac:dyDescent="0.35">
      <c r="A130" s="871"/>
      <c r="B130" s="872"/>
      <c r="C130" s="873"/>
      <c r="D130" s="874"/>
      <c r="E130" s="295"/>
      <c r="F130" s="296"/>
      <c r="G130" s="296"/>
      <c r="H130" s="296" t="s">
        <v>549</v>
      </c>
      <c r="I130" s="297"/>
      <c r="J130" s="186"/>
    </row>
    <row r="131" spans="1:10" ht="14.15" customHeight="1" thickTop="1" thickBot="1" x14ac:dyDescent="0.35">
      <c r="A131" s="871"/>
      <c r="B131" s="872"/>
      <c r="C131" s="873"/>
      <c r="D131" s="874"/>
      <c r="E131" s="298" t="s">
        <v>37</v>
      </c>
      <c r="F131" s="299" t="s">
        <v>37</v>
      </c>
      <c r="G131" s="299" t="s">
        <v>37</v>
      </c>
      <c r="H131" s="299" t="s">
        <v>37</v>
      </c>
      <c r="I131" s="300" t="s">
        <v>37</v>
      </c>
      <c r="J131" s="188"/>
    </row>
    <row r="132" spans="1:10" ht="27" customHeight="1" thickTop="1" thickBot="1" x14ac:dyDescent="0.35">
      <c r="A132" s="871"/>
      <c r="B132" s="872"/>
      <c r="C132" s="873"/>
      <c r="D132" s="816" t="s">
        <v>34</v>
      </c>
      <c r="E132" s="301" t="s">
        <v>528</v>
      </c>
      <c r="F132" s="302" t="s">
        <v>528</v>
      </c>
      <c r="G132" s="302" t="s">
        <v>528</v>
      </c>
      <c r="H132" s="302" t="s">
        <v>528</v>
      </c>
      <c r="I132" s="303" t="s">
        <v>528</v>
      </c>
      <c r="J132" s="191"/>
    </row>
    <row r="133" spans="1:10" ht="32.25" customHeight="1" thickTop="1" thickBot="1" x14ac:dyDescent="0.35">
      <c r="A133" s="871"/>
      <c r="B133" s="872"/>
      <c r="C133" s="873"/>
      <c r="D133" s="816"/>
      <c r="E133" s="295"/>
      <c r="F133" s="296" t="s">
        <v>549</v>
      </c>
      <c r="G133" s="647" t="s">
        <v>549</v>
      </c>
      <c r="H133" s="296"/>
      <c r="I133" s="296" t="s">
        <v>549</v>
      </c>
      <c r="J133" s="186"/>
    </row>
    <row r="134" spans="1:10" ht="14.15" customHeight="1" thickTop="1" thickBot="1" x14ac:dyDescent="0.35">
      <c r="A134" s="871"/>
      <c r="B134" s="872"/>
      <c r="C134" s="873"/>
      <c r="D134" s="816"/>
      <c r="E134" s="298" t="s">
        <v>37</v>
      </c>
      <c r="F134" s="299" t="s">
        <v>37</v>
      </c>
      <c r="G134" s="300" t="s">
        <v>37</v>
      </c>
      <c r="H134" s="300" t="s">
        <v>37</v>
      </c>
      <c r="I134" s="304" t="s">
        <v>37</v>
      </c>
      <c r="J134" s="192"/>
    </row>
    <row r="135" spans="1:10" ht="14.15" customHeight="1" thickTop="1" thickBot="1" x14ac:dyDescent="0.35">
      <c r="A135" s="871"/>
      <c r="B135" s="872"/>
      <c r="C135" s="873"/>
      <c r="D135" s="875"/>
      <c r="E135" s="301"/>
      <c r="F135" s="302"/>
      <c r="G135" s="303"/>
      <c r="H135" s="305"/>
      <c r="I135" s="303"/>
      <c r="J135" s="191"/>
    </row>
    <row r="136" spans="1:10" ht="14.15" customHeight="1" thickTop="1" thickBot="1" x14ac:dyDescent="0.35">
      <c r="A136" s="871"/>
      <c r="B136" s="872"/>
      <c r="C136" s="873"/>
      <c r="D136" s="875"/>
      <c r="E136" s="295"/>
      <c r="F136" s="297"/>
      <c r="G136" s="296"/>
      <c r="H136" s="297"/>
      <c r="I136" s="297"/>
      <c r="J136" s="186"/>
    </row>
    <row r="137" spans="1:10" ht="14.15" customHeight="1" thickTop="1" x14ac:dyDescent="0.3">
      <c r="A137" s="871"/>
      <c r="B137" s="872"/>
      <c r="C137" s="873"/>
      <c r="D137" s="875"/>
      <c r="E137" s="306"/>
      <c r="F137" s="307"/>
      <c r="G137" s="308"/>
      <c r="H137" s="309"/>
      <c r="I137" s="307"/>
      <c r="J137" s="195"/>
    </row>
    <row r="138" spans="1:10" ht="23.25" customHeight="1" thickBot="1" x14ac:dyDescent="0.35">
      <c r="A138" s="865">
        <v>16</v>
      </c>
      <c r="B138" s="866">
        <f>INDEX(progrann,A138)</f>
        <v>3108994</v>
      </c>
      <c r="C138" s="867" t="str">
        <f>INDEX(ficha_nn,A138)</f>
        <v>3108994 - DIBUJO DIGITAL DE ARQUITECTURA E INGENIERIA (TÉCNICO) MUJERES PALMIRA</v>
      </c>
      <c r="D138" s="868" t="s">
        <v>32</v>
      </c>
      <c r="E138" s="210" t="s">
        <v>528</v>
      </c>
      <c r="F138" s="210" t="s">
        <v>528</v>
      </c>
      <c r="G138" s="311" t="s">
        <v>528</v>
      </c>
      <c r="H138" s="311" t="s">
        <v>528</v>
      </c>
      <c r="I138" s="201" t="s">
        <v>528</v>
      </c>
      <c r="J138" s="214"/>
    </row>
    <row r="139" spans="1:10" ht="23.25" customHeight="1" thickTop="1" thickBot="1" x14ac:dyDescent="0.35">
      <c r="A139" s="865"/>
      <c r="B139" s="866"/>
      <c r="C139" s="867"/>
      <c r="D139" s="868"/>
      <c r="E139" s="313" t="s">
        <v>551</v>
      </c>
      <c r="F139" s="313" t="s">
        <v>551</v>
      </c>
      <c r="G139" s="313"/>
      <c r="H139" s="313"/>
      <c r="I139" s="313" t="s">
        <v>551</v>
      </c>
      <c r="J139" s="216"/>
    </row>
    <row r="140" spans="1:10" ht="23.25" customHeight="1" thickTop="1" thickBot="1" x14ac:dyDescent="0.35">
      <c r="A140" s="865"/>
      <c r="B140" s="866"/>
      <c r="C140" s="867"/>
      <c r="D140" s="868"/>
      <c r="E140" s="198" t="s">
        <v>37</v>
      </c>
      <c r="F140" s="198" t="s">
        <v>37</v>
      </c>
      <c r="G140" s="198" t="s">
        <v>37</v>
      </c>
      <c r="H140" s="199" t="s">
        <v>37</v>
      </c>
      <c r="I140" s="198" t="s">
        <v>37</v>
      </c>
      <c r="J140" s="217"/>
    </row>
    <row r="141" spans="1:10" ht="23.25" customHeight="1" thickTop="1" thickBot="1" x14ac:dyDescent="0.35">
      <c r="A141" s="865"/>
      <c r="B141" s="866"/>
      <c r="C141" s="867"/>
      <c r="D141" s="869" t="s">
        <v>34</v>
      </c>
      <c r="E141" s="314" t="s">
        <v>528</v>
      </c>
      <c r="F141" s="312" t="s">
        <v>528</v>
      </c>
      <c r="G141" s="204" t="s">
        <v>528</v>
      </c>
      <c r="H141" s="203" t="s">
        <v>528</v>
      </c>
      <c r="I141" s="314" t="s">
        <v>528</v>
      </c>
      <c r="J141" s="219"/>
    </row>
    <row r="142" spans="1:10" ht="23.25" customHeight="1" thickTop="1" thickBot="1" x14ac:dyDescent="0.35">
      <c r="A142" s="865"/>
      <c r="B142" s="866"/>
      <c r="C142" s="867"/>
      <c r="D142" s="869"/>
      <c r="E142" s="313"/>
      <c r="F142" s="313"/>
      <c r="G142" s="313" t="s">
        <v>551</v>
      </c>
      <c r="H142" s="313" t="s">
        <v>551</v>
      </c>
      <c r="I142" s="313"/>
      <c r="J142" s="216"/>
    </row>
    <row r="143" spans="1:10" ht="23.25" customHeight="1" thickTop="1" thickBot="1" x14ac:dyDescent="0.35">
      <c r="A143" s="865"/>
      <c r="B143" s="866"/>
      <c r="C143" s="867"/>
      <c r="D143" s="869"/>
      <c r="E143" s="198" t="s">
        <v>37</v>
      </c>
      <c r="F143" s="198" t="s">
        <v>37</v>
      </c>
      <c r="G143" s="300" t="s">
        <v>37</v>
      </c>
      <c r="H143" s="300" t="s">
        <v>37</v>
      </c>
      <c r="I143" s="304" t="s">
        <v>37</v>
      </c>
      <c r="J143" s="221"/>
    </row>
    <row r="144" spans="1:10" ht="14.15" customHeight="1" thickTop="1" thickBot="1" x14ac:dyDescent="0.35">
      <c r="A144" s="865"/>
      <c r="B144" s="866"/>
      <c r="C144" s="867"/>
      <c r="D144" s="870"/>
      <c r="E144" s="314"/>
      <c r="F144" s="314"/>
      <c r="G144" s="314"/>
      <c r="H144" s="316"/>
      <c r="I144" s="315"/>
      <c r="J144" s="219"/>
    </row>
    <row r="145" spans="1:10" ht="14.15" customHeight="1" thickTop="1" thickBot="1" x14ac:dyDescent="0.35">
      <c r="A145" s="865"/>
      <c r="B145" s="866"/>
      <c r="C145" s="867"/>
      <c r="D145" s="870"/>
      <c r="E145" s="313"/>
      <c r="F145" s="313"/>
      <c r="G145" s="313"/>
      <c r="H145" s="317"/>
      <c r="I145" s="318"/>
      <c r="J145" s="216"/>
    </row>
    <row r="146" spans="1:10" ht="14.15" customHeight="1" thickTop="1" x14ac:dyDescent="0.3">
      <c r="A146" s="865"/>
      <c r="B146" s="866"/>
      <c r="C146" s="867"/>
      <c r="D146" s="870"/>
      <c r="E146" s="319"/>
      <c r="F146" s="319"/>
      <c r="G146" s="320"/>
      <c r="H146" s="321"/>
      <c r="I146" s="322"/>
      <c r="J146" s="226"/>
    </row>
    <row r="147" spans="1:10" ht="14.15" customHeight="1" thickBot="1" x14ac:dyDescent="0.35">
      <c r="A147" s="871">
        <v>17</v>
      </c>
      <c r="B147" s="872">
        <f>INDEX(progrann,A147)</f>
        <v>3140980</v>
      </c>
      <c r="C147" s="873" t="str">
        <f>INDEX(ficha_nn,A147)</f>
        <v xml:space="preserve">3140980 - DIBUJO DIGITAL DE ARQUITECTURA E INGENIERIA (TÉCNICO) </v>
      </c>
      <c r="D147" s="874" t="s">
        <v>32</v>
      </c>
      <c r="E147" s="292" t="s">
        <v>528</v>
      </c>
      <c r="F147" s="293" t="s">
        <v>528</v>
      </c>
      <c r="G147" s="293" t="s">
        <v>528</v>
      </c>
      <c r="H147" s="293" t="s">
        <v>528</v>
      </c>
      <c r="I147" s="294" t="s">
        <v>528</v>
      </c>
      <c r="J147" s="207"/>
    </row>
    <row r="148" spans="1:10" ht="14.15" customHeight="1" thickTop="1" thickBot="1" x14ac:dyDescent="0.35">
      <c r="A148" s="871"/>
      <c r="B148" s="872"/>
      <c r="C148" s="873"/>
      <c r="D148" s="874"/>
      <c r="E148" s="295"/>
      <c r="F148" s="296"/>
      <c r="G148" s="296"/>
      <c r="H148" s="296"/>
      <c r="I148" s="297" t="s">
        <v>564</v>
      </c>
      <c r="J148" s="186"/>
    </row>
    <row r="149" spans="1:10" ht="14.15" customHeight="1" thickTop="1" thickBot="1" x14ac:dyDescent="0.35">
      <c r="A149" s="871"/>
      <c r="B149" s="872"/>
      <c r="C149" s="873"/>
      <c r="D149" s="874"/>
      <c r="E149" s="298" t="s">
        <v>37</v>
      </c>
      <c r="F149" s="299" t="s">
        <v>37</v>
      </c>
      <c r="G149" s="299" t="s">
        <v>37</v>
      </c>
      <c r="H149" s="299" t="s">
        <v>37</v>
      </c>
      <c r="I149" s="300" t="s">
        <v>37</v>
      </c>
      <c r="J149" s="188"/>
    </row>
    <row r="150" spans="1:10" ht="14.15" customHeight="1" thickTop="1" thickBot="1" x14ac:dyDescent="0.35">
      <c r="A150" s="871"/>
      <c r="B150" s="872"/>
      <c r="C150" s="873"/>
      <c r="D150" s="816" t="s">
        <v>34</v>
      </c>
      <c r="E150" s="301" t="s">
        <v>528</v>
      </c>
      <c r="F150" s="302" t="s">
        <v>528</v>
      </c>
      <c r="G150" s="302" t="s">
        <v>528</v>
      </c>
      <c r="H150" s="302" t="s">
        <v>528</v>
      </c>
      <c r="I150" s="303" t="s">
        <v>528</v>
      </c>
      <c r="J150" s="191"/>
    </row>
    <row r="151" spans="1:10" ht="26.25" customHeight="1" thickTop="1" thickBot="1" x14ac:dyDescent="0.35">
      <c r="A151" s="871"/>
      <c r="B151" s="872"/>
      <c r="C151" s="873"/>
      <c r="D151" s="816"/>
      <c r="E151" s="295"/>
      <c r="F151" s="296"/>
      <c r="G151" s="296"/>
      <c r="H151" s="296" t="s">
        <v>564</v>
      </c>
      <c r="I151" s="647" t="s">
        <v>564</v>
      </c>
      <c r="J151" s="186"/>
    </row>
    <row r="152" spans="1:10" ht="14.15" customHeight="1" thickTop="1" thickBot="1" x14ac:dyDescent="0.35">
      <c r="A152" s="871"/>
      <c r="B152" s="872"/>
      <c r="C152" s="873"/>
      <c r="D152" s="816"/>
      <c r="E152" s="298" t="s">
        <v>37</v>
      </c>
      <c r="F152" s="299" t="s">
        <v>37</v>
      </c>
      <c r="G152" s="300" t="s">
        <v>37</v>
      </c>
      <c r="H152" s="300" t="s">
        <v>37</v>
      </c>
      <c r="I152" s="304" t="s">
        <v>37</v>
      </c>
      <c r="J152" s="192"/>
    </row>
    <row r="153" spans="1:10" ht="14.15" customHeight="1" thickTop="1" thickBot="1" x14ac:dyDescent="0.35">
      <c r="A153" s="871"/>
      <c r="B153" s="872"/>
      <c r="C153" s="873"/>
      <c r="D153" s="875"/>
      <c r="E153" s="301"/>
      <c r="F153" s="302"/>
      <c r="G153" s="303"/>
      <c r="H153" s="305"/>
      <c r="I153" s="303"/>
      <c r="J153" s="191"/>
    </row>
    <row r="154" spans="1:10" ht="14.15" customHeight="1" thickTop="1" thickBot="1" x14ac:dyDescent="0.35">
      <c r="A154" s="871"/>
      <c r="B154" s="872"/>
      <c r="C154" s="873"/>
      <c r="D154" s="875"/>
      <c r="E154" s="295"/>
      <c r="F154" s="297"/>
      <c r="G154" s="296"/>
      <c r="H154" s="297"/>
      <c r="I154" s="297"/>
      <c r="J154" s="186"/>
    </row>
    <row r="155" spans="1:10" ht="14.15" customHeight="1" thickTop="1" x14ac:dyDescent="0.3">
      <c r="A155" s="871"/>
      <c r="B155" s="872"/>
      <c r="C155" s="873"/>
      <c r="D155" s="875"/>
      <c r="E155" s="306"/>
      <c r="F155" s="307"/>
      <c r="G155" s="308"/>
      <c r="H155" s="309"/>
      <c r="I155" s="307"/>
      <c r="J155" s="195"/>
    </row>
    <row r="156" spans="1:10" ht="31.5" customHeight="1" thickBot="1" x14ac:dyDescent="0.35">
      <c r="A156" s="865">
        <v>18</v>
      </c>
      <c r="B156" s="866">
        <f>INDEX(progrann,A156)</f>
        <v>3147644</v>
      </c>
      <c r="C156" s="867" t="str">
        <f>INDEX(ficha_nn,A156)</f>
        <v xml:space="preserve">3147644 - DIBUJO DIGITAL DE ARQUITECTURA E INGENIERIA (TÉCNICO) </v>
      </c>
      <c r="D156" s="868" t="s">
        <v>32</v>
      </c>
      <c r="E156" s="310" t="s">
        <v>528</v>
      </c>
      <c r="F156" s="310" t="s">
        <v>528</v>
      </c>
      <c r="G156" s="311" t="s">
        <v>528</v>
      </c>
      <c r="H156" s="311" t="s">
        <v>528</v>
      </c>
      <c r="I156" s="201" t="s">
        <v>528</v>
      </c>
      <c r="J156" s="214"/>
    </row>
    <row r="157" spans="1:10" ht="31.5" customHeight="1" thickTop="1" thickBot="1" x14ac:dyDescent="0.35">
      <c r="A157" s="865"/>
      <c r="B157" s="866"/>
      <c r="C157" s="867"/>
      <c r="D157" s="868"/>
      <c r="E157" s="313"/>
      <c r="F157" s="313"/>
      <c r="G157" s="313"/>
      <c r="H157" s="313"/>
      <c r="I157" s="313" t="s">
        <v>530</v>
      </c>
      <c r="J157" s="216"/>
    </row>
    <row r="158" spans="1:10" ht="31.5" customHeight="1" thickTop="1" thickBot="1" x14ac:dyDescent="0.35">
      <c r="A158" s="865"/>
      <c r="B158" s="866"/>
      <c r="C158" s="867"/>
      <c r="D158" s="868"/>
      <c r="E158" s="198" t="s">
        <v>37</v>
      </c>
      <c r="F158" s="198" t="s">
        <v>37</v>
      </c>
      <c r="G158" s="198" t="s">
        <v>37</v>
      </c>
      <c r="H158" s="199" t="s">
        <v>37</v>
      </c>
      <c r="I158" s="198" t="s">
        <v>37</v>
      </c>
      <c r="J158" s="217"/>
    </row>
    <row r="159" spans="1:10" ht="31.5" customHeight="1" thickTop="1" thickBot="1" x14ac:dyDescent="0.35">
      <c r="A159" s="865"/>
      <c r="B159" s="866"/>
      <c r="C159" s="867"/>
      <c r="D159" s="869" t="s">
        <v>34</v>
      </c>
      <c r="E159" s="314" t="s">
        <v>528</v>
      </c>
      <c r="F159" s="312" t="s">
        <v>528</v>
      </c>
      <c r="G159" s="204" t="s">
        <v>528</v>
      </c>
      <c r="H159" s="314" t="s">
        <v>528</v>
      </c>
      <c r="I159" s="203" t="s">
        <v>528</v>
      </c>
      <c r="J159" s="219"/>
    </row>
    <row r="160" spans="1:10" ht="31.5" customHeight="1" thickTop="1" thickBot="1" x14ac:dyDescent="0.35">
      <c r="A160" s="865"/>
      <c r="B160" s="866"/>
      <c r="C160" s="867"/>
      <c r="D160" s="869"/>
      <c r="E160" s="313"/>
      <c r="F160" s="313"/>
      <c r="G160" s="313" t="s">
        <v>530</v>
      </c>
      <c r="H160" s="313"/>
      <c r="I160" s="313" t="s">
        <v>530</v>
      </c>
      <c r="J160" s="216"/>
    </row>
    <row r="161" spans="1:10" ht="31.5" customHeight="1" thickTop="1" thickBot="1" x14ac:dyDescent="0.35">
      <c r="A161" s="865"/>
      <c r="B161" s="866"/>
      <c r="C161" s="867"/>
      <c r="D161" s="869"/>
      <c r="E161" s="198" t="s">
        <v>37</v>
      </c>
      <c r="F161" s="198" t="s">
        <v>37</v>
      </c>
      <c r="G161" s="300" t="s">
        <v>37</v>
      </c>
      <c r="H161" s="300" t="s">
        <v>37</v>
      </c>
      <c r="I161" s="304" t="s">
        <v>37</v>
      </c>
      <c r="J161" s="221"/>
    </row>
    <row r="162" spans="1:10" ht="14.15" customHeight="1" thickTop="1" thickBot="1" x14ac:dyDescent="0.35">
      <c r="A162" s="865"/>
      <c r="B162" s="866"/>
      <c r="C162" s="867"/>
      <c r="D162" s="870"/>
      <c r="E162" s="314"/>
      <c r="F162" s="314"/>
      <c r="G162" s="314"/>
      <c r="H162" s="316"/>
      <c r="I162" s="315"/>
      <c r="J162" s="219"/>
    </row>
    <row r="163" spans="1:10" ht="14.15" customHeight="1" thickTop="1" thickBot="1" x14ac:dyDescent="0.35">
      <c r="A163" s="865"/>
      <c r="B163" s="866"/>
      <c r="C163" s="867"/>
      <c r="D163" s="870"/>
      <c r="E163" s="313"/>
      <c r="F163" s="313"/>
      <c r="G163" s="313"/>
      <c r="H163" s="317"/>
      <c r="I163" s="318"/>
      <c r="J163" s="216"/>
    </row>
    <row r="164" spans="1:10" ht="14.15" customHeight="1" thickTop="1" x14ac:dyDescent="0.3">
      <c r="A164" s="865"/>
      <c r="B164" s="866"/>
      <c r="C164" s="867"/>
      <c r="D164" s="870"/>
      <c r="E164" s="319"/>
      <c r="F164" s="319"/>
      <c r="G164" s="320"/>
      <c r="H164" s="321"/>
      <c r="I164" s="322"/>
      <c r="J164" s="226"/>
    </row>
    <row r="165" spans="1:10" ht="25.5" customHeight="1" thickBot="1" x14ac:dyDescent="0.35">
      <c r="A165" s="871">
        <v>19</v>
      </c>
      <c r="B165" s="872">
        <f>INDEX(progrann,A165)</f>
        <v>3151929</v>
      </c>
      <c r="C165" s="873" t="str">
        <f>INDEX(ficha_nn,A165)</f>
        <v>3151929 - DIBUJO DIGITAL DE ARQUITECTURA E INGENIERIA (TÉCNICO) POBLACION ESPECIAL</v>
      </c>
      <c r="D165" s="874" t="s">
        <v>32</v>
      </c>
      <c r="E165" s="292" t="s">
        <v>1526</v>
      </c>
      <c r="F165" s="293" t="s">
        <v>1527</v>
      </c>
      <c r="G165" s="293" t="s">
        <v>94</v>
      </c>
      <c r="H165" s="293" t="s">
        <v>1527</v>
      </c>
      <c r="I165" s="294" t="s">
        <v>1527</v>
      </c>
      <c r="J165" s="207"/>
    </row>
    <row r="166" spans="1:10" ht="44.25" customHeight="1" thickTop="1" thickBot="1" x14ac:dyDescent="0.35">
      <c r="A166" s="871"/>
      <c r="B166" s="872"/>
      <c r="C166" s="873"/>
      <c r="D166" s="874"/>
      <c r="E166" s="635" t="s">
        <v>567</v>
      </c>
      <c r="F166" s="634" t="s">
        <v>567</v>
      </c>
      <c r="G166" s="296"/>
      <c r="H166" s="634" t="s">
        <v>567</v>
      </c>
      <c r="I166" s="638" t="s">
        <v>567</v>
      </c>
      <c r="J166" s="186"/>
    </row>
    <row r="167" spans="1:10" ht="25.4" customHeight="1" thickTop="1" thickBot="1" x14ac:dyDescent="0.35">
      <c r="A167" s="871"/>
      <c r="B167" s="872"/>
      <c r="C167" s="873"/>
      <c r="D167" s="874"/>
      <c r="E167" s="298" t="s">
        <v>202</v>
      </c>
      <c r="F167" s="655" t="s">
        <v>202</v>
      </c>
      <c r="G167" s="299"/>
      <c r="H167" s="655" t="s">
        <v>295</v>
      </c>
      <c r="I167" s="656" t="s">
        <v>544</v>
      </c>
      <c r="J167" s="188"/>
    </row>
    <row r="168" spans="1:10" ht="35.25" customHeight="1" thickTop="1" thickBot="1" x14ac:dyDescent="0.35">
      <c r="A168" s="871"/>
      <c r="B168" s="872"/>
      <c r="C168" s="873"/>
      <c r="D168" s="816" t="s">
        <v>24</v>
      </c>
      <c r="E168" s="301" t="s">
        <v>1527</v>
      </c>
      <c r="F168" s="302" t="s">
        <v>1527</v>
      </c>
      <c r="G168" s="302" t="s">
        <v>1527</v>
      </c>
      <c r="H168" s="302" t="s">
        <v>1527</v>
      </c>
      <c r="I168" s="303" t="s">
        <v>1527</v>
      </c>
      <c r="J168" s="191"/>
    </row>
    <row r="169" spans="1:10" ht="50.25" customHeight="1" thickTop="1" thickBot="1" x14ac:dyDescent="0.35">
      <c r="A169" s="871"/>
      <c r="B169" s="872"/>
      <c r="C169" s="873"/>
      <c r="D169" s="816"/>
      <c r="E169" s="635" t="s">
        <v>567</v>
      </c>
      <c r="F169" s="634" t="s">
        <v>567</v>
      </c>
      <c r="G169" s="634" t="s">
        <v>567</v>
      </c>
      <c r="H169" s="634" t="s">
        <v>567</v>
      </c>
      <c r="I169" s="634" t="s">
        <v>567</v>
      </c>
      <c r="J169" s="186"/>
    </row>
    <row r="170" spans="1:10" ht="25.4" customHeight="1" thickTop="1" thickBot="1" x14ac:dyDescent="0.35">
      <c r="A170" s="871"/>
      <c r="B170" s="872"/>
      <c r="C170" s="873"/>
      <c r="D170" s="816"/>
      <c r="E170" s="298" t="s">
        <v>202</v>
      </c>
      <c r="F170" s="299" t="s">
        <v>202</v>
      </c>
      <c r="G170" s="300" t="s">
        <v>544</v>
      </c>
      <c r="H170" s="300" t="s">
        <v>295</v>
      </c>
      <c r="I170" s="304" t="s">
        <v>544</v>
      </c>
      <c r="J170" s="192"/>
    </row>
    <row r="171" spans="1:10" ht="14.15" customHeight="1" thickTop="1" thickBot="1" x14ac:dyDescent="0.35">
      <c r="A171" s="871"/>
      <c r="B171" s="872"/>
      <c r="C171" s="873"/>
      <c r="D171" s="875"/>
      <c r="E171" s="301"/>
      <c r="F171" s="302"/>
      <c r="G171" s="303"/>
      <c r="H171" s="305"/>
      <c r="I171" s="303"/>
      <c r="J171" s="191"/>
    </row>
    <row r="172" spans="1:10" ht="14.15" customHeight="1" thickTop="1" thickBot="1" x14ac:dyDescent="0.35">
      <c r="A172" s="871"/>
      <c r="B172" s="872"/>
      <c r="C172" s="873"/>
      <c r="D172" s="875"/>
      <c r="E172" s="295"/>
      <c r="F172" s="297"/>
      <c r="G172" s="296"/>
      <c r="H172" s="297"/>
      <c r="I172" s="297"/>
      <c r="J172" s="186"/>
    </row>
    <row r="173" spans="1:10" ht="14.15" customHeight="1" thickTop="1" x14ac:dyDescent="0.3">
      <c r="A173" s="871"/>
      <c r="B173" s="872"/>
      <c r="C173" s="873"/>
      <c r="D173" s="875"/>
      <c r="E173" s="306"/>
      <c r="F173" s="307"/>
      <c r="G173" s="308"/>
      <c r="H173" s="309"/>
      <c r="I173" s="307"/>
      <c r="J173" s="195"/>
    </row>
    <row r="174" spans="1:10" ht="14.15" customHeight="1" thickBot="1" x14ac:dyDescent="0.35">
      <c r="A174" s="865">
        <v>20</v>
      </c>
      <c r="B174" s="866">
        <f>INDEX(progrann,A174)</f>
        <v>3232770</v>
      </c>
      <c r="C174" s="867" t="str">
        <f>INDEX(ficha_nn,A174)</f>
        <v xml:space="preserve">3232770 - DIBUJO DIGITAL DE ARQUITECTURA E INGENIERIA (TÉCNICO) </v>
      </c>
      <c r="D174" s="868"/>
      <c r="E174" s="310"/>
      <c r="F174" s="310"/>
      <c r="G174" s="311"/>
      <c r="H174" s="311"/>
      <c r="I174" s="312"/>
      <c r="J174" s="214"/>
    </row>
    <row r="175" spans="1:10" ht="14.15" customHeight="1" thickTop="1" thickBot="1" x14ac:dyDescent="0.35">
      <c r="A175" s="865"/>
      <c r="B175" s="866"/>
      <c r="C175" s="867"/>
      <c r="D175" s="868"/>
      <c r="E175" s="313"/>
      <c r="F175" s="313"/>
      <c r="G175" s="313"/>
      <c r="H175" s="313"/>
      <c r="I175" s="313"/>
      <c r="J175" s="216"/>
    </row>
    <row r="176" spans="1:10" ht="14.15" customHeight="1" thickTop="1" thickBot="1" x14ac:dyDescent="0.35">
      <c r="A176" s="865"/>
      <c r="B176" s="866"/>
      <c r="C176" s="867"/>
      <c r="D176" s="868"/>
      <c r="E176" s="198"/>
      <c r="F176" s="198"/>
      <c r="G176" s="198"/>
      <c r="H176" s="199"/>
      <c r="I176" s="198"/>
      <c r="J176" s="217"/>
    </row>
    <row r="177" spans="1:10" ht="25.4" customHeight="1" thickTop="1" thickBot="1" x14ac:dyDescent="0.35">
      <c r="A177" s="865"/>
      <c r="B177" s="866"/>
      <c r="C177" s="867"/>
      <c r="D177" s="869" t="s">
        <v>57</v>
      </c>
      <c r="E177" s="203" t="s">
        <v>566</v>
      </c>
      <c r="F177" s="201" t="s">
        <v>566</v>
      </c>
      <c r="G177" s="204" t="s">
        <v>568</v>
      </c>
      <c r="H177" s="203" t="s">
        <v>566</v>
      </c>
      <c r="I177" s="203" t="s">
        <v>566</v>
      </c>
      <c r="J177" s="219"/>
    </row>
    <row r="178" spans="1:10" ht="25.4" customHeight="1" thickTop="1" thickBot="1" x14ac:dyDescent="0.35">
      <c r="A178" s="865"/>
      <c r="B178" s="866"/>
      <c r="C178" s="867"/>
      <c r="D178" s="869"/>
      <c r="E178" s="313" t="s">
        <v>551</v>
      </c>
      <c r="F178" s="313" t="s">
        <v>530</v>
      </c>
      <c r="G178" s="313" t="s">
        <v>560</v>
      </c>
      <c r="H178" s="313" t="s">
        <v>530</v>
      </c>
      <c r="I178" s="313" t="s">
        <v>551</v>
      </c>
      <c r="J178" s="216"/>
    </row>
    <row r="179" spans="1:10" ht="25.4" customHeight="1" thickTop="1" thickBot="1" x14ac:dyDescent="0.35">
      <c r="A179" s="865"/>
      <c r="B179" s="866"/>
      <c r="C179" s="867"/>
      <c r="D179" s="869"/>
      <c r="E179" s="198" t="s">
        <v>544</v>
      </c>
      <c r="F179" s="198" t="s">
        <v>544</v>
      </c>
      <c r="G179" s="199" t="s">
        <v>294</v>
      </c>
      <c r="H179" s="200" t="s">
        <v>202</v>
      </c>
      <c r="I179" s="199" t="s">
        <v>202</v>
      </c>
      <c r="J179" s="221"/>
    </row>
    <row r="180" spans="1:10" ht="72.75" customHeight="1" thickTop="1" thickBot="1" x14ac:dyDescent="0.35">
      <c r="A180" s="865"/>
      <c r="B180" s="866"/>
      <c r="C180" s="867"/>
      <c r="D180" s="870" t="s">
        <v>25</v>
      </c>
      <c r="E180" s="642" t="s">
        <v>569</v>
      </c>
      <c r="F180" s="203" t="s">
        <v>566</v>
      </c>
      <c r="G180" s="203" t="s">
        <v>568</v>
      </c>
      <c r="H180" s="646" t="s">
        <v>566</v>
      </c>
      <c r="I180" s="204" t="s">
        <v>566</v>
      </c>
      <c r="J180" s="219"/>
    </row>
    <row r="181" spans="1:10" ht="25.4" customHeight="1" thickTop="1" thickBot="1" x14ac:dyDescent="0.35">
      <c r="A181" s="865"/>
      <c r="B181" s="866"/>
      <c r="C181" s="867"/>
      <c r="D181" s="870"/>
      <c r="E181" s="313" t="s">
        <v>301</v>
      </c>
      <c r="F181" s="313" t="s">
        <v>530</v>
      </c>
      <c r="G181" s="313" t="s">
        <v>560</v>
      </c>
      <c r="H181" s="658" t="s">
        <v>530</v>
      </c>
      <c r="I181" s="318" t="s">
        <v>551</v>
      </c>
      <c r="J181" s="216"/>
    </row>
    <row r="182" spans="1:10" ht="25.4" customHeight="1" thickTop="1" x14ac:dyDescent="0.3">
      <c r="A182" s="865"/>
      <c r="B182" s="866"/>
      <c r="C182" s="867"/>
      <c r="D182" s="870"/>
      <c r="E182" s="319" t="s">
        <v>294</v>
      </c>
      <c r="F182" s="319" t="s">
        <v>544</v>
      </c>
      <c r="G182" s="320" t="s">
        <v>294</v>
      </c>
      <c r="H182" s="321" t="s">
        <v>202</v>
      </c>
      <c r="I182" s="322" t="s">
        <v>202</v>
      </c>
      <c r="J182" s="226"/>
    </row>
    <row r="183" spans="1:10" ht="14.15" customHeight="1" thickBot="1" x14ac:dyDescent="0.35">
      <c r="A183" s="871">
        <v>21</v>
      </c>
      <c r="B183" s="880">
        <f>INDEX(progrann,A183)</f>
        <v>3174053</v>
      </c>
      <c r="C183" s="873" t="str">
        <f>INDEX(ficha_nn,A183)</f>
        <v>3174053 - CATASTRO (TÉCNICO)</v>
      </c>
      <c r="D183" s="874" t="s">
        <v>32</v>
      </c>
      <c r="E183" s="292" t="s">
        <v>528</v>
      </c>
      <c r="F183" s="293" t="s">
        <v>528</v>
      </c>
      <c r="G183" s="293" t="s">
        <v>528</v>
      </c>
      <c r="H183" s="293" t="s">
        <v>528</v>
      </c>
      <c r="I183" s="294" t="s">
        <v>528</v>
      </c>
      <c r="J183" s="207"/>
    </row>
    <row r="184" spans="1:10" ht="22.5" customHeight="1" thickTop="1" thickBot="1" x14ac:dyDescent="0.35">
      <c r="A184" s="871"/>
      <c r="B184" s="880"/>
      <c r="C184" s="873"/>
      <c r="D184" s="874"/>
      <c r="E184" s="295"/>
      <c r="F184" s="647" t="s">
        <v>570</v>
      </c>
      <c r="G184" s="296"/>
      <c r="H184" s="647" t="s">
        <v>570</v>
      </c>
      <c r="I184" s="297"/>
      <c r="J184" s="186"/>
    </row>
    <row r="185" spans="1:10" ht="14.15" customHeight="1" thickTop="1" thickBot="1" x14ac:dyDescent="0.35">
      <c r="A185" s="871"/>
      <c r="B185" s="880"/>
      <c r="C185" s="873"/>
      <c r="D185" s="874"/>
      <c r="E185" s="298" t="s">
        <v>37</v>
      </c>
      <c r="F185" s="299" t="s">
        <v>37</v>
      </c>
      <c r="G185" s="299" t="s">
        <v>37</v>
      </c>
      <c r="H185" s="299" t="s">
        <v>37</v>
      </c>
      <c r="I185" s="300" t="s">
        <v>37</v>
      </c>
      <c r="J185" s="188"/>
    </row>
    <row r="186" spans="1:10" ht="14.15" customHeight="1" thickTop="1" thickBot="1" x14ac:dyDescent="0.35">
      <c r="A186" s="871"/>
      <c r="B186" s="880"/>
      <c r="C186" s="873"/>
      <c r="D186" s="816" t="s">
        <v>34</v>
      </c>
      <c r="E186" s="301" t="s">
        <v>528</v>
      </c>
      <c r="F186" s="302" t="s">
        <v>528</v>
      </c>
      <c r="G186" s="302" t="s">
        <v>528</v>
      </c>
      <c r="H186" s="302" t="s">
        <v>528</v>
      </c>
      <c r="I186" s="303" t="s">
        <v>528</v>
      </c>
      <c r="J186" s="191"/>
    </row>
    <row r="187" spans="1:10" ht="22.5" customHeight="1" thickTop="1" thickBot="1" x14ac:dyDescent="0.35">
      <c r="A187" s="871"/>
      <c r="B187" s="880"/>
      <c r="C187" s="873"/>
      <c r="D187" s="816"/>
      <c r="E187" s="295"/>
      <c r="F187" s="647" t="s">
        <v>570</v>
      </c>
      <c r="G187" s="296"/>
      <c r="H187" s="296"/>
      <c r="I187" s="296"/>
      <c r="J187" s="186"/>
    </row>
    <row r="188" spans="1:10" ht="14.15" customHeight="1" thickTop="1" thickBot="1" x14ac:dyDescent="0.35">
      <c r="A188" s="871"/>
      <c r="B188" s="880"/>
      <c r="C188" s="873"/>
      <c r="D188" s="816"/>
      <c r="E188" s="298" t="s">
        <v>37</v>
      </c>
      <c r="F188" s="299" t="s">
        <v>37</v>
      </c>
      <c r="G188" s="300" t="s">
        <v>37</v>
      </c>
      <c r="H188" s="300" t="s">
        <v>37</v>
      </c>
      <c r="I188" s="304" t="s">
        <v>37</v>
      </c>
      <c r="J188" s="192"/>
    </row>
    <row r="189" spans="1:10" ht="14.15" customHeight="1" thickTop="1" thickBot="1" x14ac:dyDescent="0.35">
      <c r="A189" s="871"/>
      <c r="B189" s="880"/>
      <c r="C189" s="873"/>
      <c r="D189" s="875"/>
      <c r="E189" s="301"/>
      <c r="F189" s="302"/>
      <c r="G189" s="303"/>
      <c r="H189" s="305"/>
      <c r="I189" s="303"/>
      <c r="J189" s="191"/>
    </row>
    <row r="190" spans="1:10" ht="14.15" customHeight="1" thickTop="1" thickBot="1" x14ac:dyDescent="0.35">
      <c r="A190" s="871"/>
      <c r="B190" s="880"/>
      <c r="C190" s="873"/>
      <c r="D190" s="875"/>
      <c r="E190" s="295"/>
      <c r="F190" s="297"/>
      <c r="G190" s="296"/>
      <c r="H190" s="297"/>
      <c r="I190" s="297"/>
      <c r="J190" s="186"/>
    </row>
    <row r="191" spans="1:10" ht="14.15" customHeight="1" thickTop="1" x14ac:dyDescent="0.3">
      <c r="A191" s="871"/>
      <c r="B191" s="880"/>
      <c r="C191" s="873"/>
      <c r="D191" s="875"/>
      <c r="E191" s="306"/>
      <c r="F191" s="307"/>
      <c r="G191" s="308"/>
      <c r="H191" s="309"/>
      <c r="I191" s="307"/>
      <c r="J191" s="195"/>
    </row>
    <row r="192" spans="1:10" ht="14.15" customHeight="1" thickBot="1" x14ac:dyDescent="0.35">
      <c r="A192" s="865">
        <v>22</v>
      </c>
      <c r="B192" s="866" t="str">
        <f>INDEX(progrann,A192)</f>
        <v>NUEVA 1 CT</v>
      </c>
      <c r="C192" s="867" t="str">
        <f>INDEX(ficha_nn,A192)</f>
        <v>NUEVA 1 CT - CATASTRO (TÉCNICO)</v>
      </c>
      <c r="D192" s="868" t="s">
        <v>191</v>
      </c>
      <c r="E192" s="310" t="s">
        <v>571</v>
      </c>
      <c r="F192" s="310" t="s">
        <v>572</v>
      </c>
      <c r="G192" s="311" t="s">
        <v>573</v>
      </c>
      <c r="H192" s="311" t="s">
        <v>574</v>
      </c>
      <c r="I192" s="312" t="s">
        <v>575</v>
      </c>
      <c r="J192" s="214"/>
    </row>
    <row r="193" spans="1:10" ht="14.15" customHeight="1" thickTop="1" thickBot="1" x14ac:dyDescent="0.35">
      <c r="A193" s="865"/>
      <c r="B193" s="866"/>
      <c r="C193" s="867"/>
      <c r="D193" s="868"/>
      <c r="E193" s="313" t="s">
        <v>179</v>
      </c>
      <c r="F193" s="313" t="s">
        <v>224</v>
      </c>
      <c r="G193" s="313" t="s">
        <v>356</v>
      </c>
      <c r="H193" s="313" t="s">
        <v>537</v>
      </c>
      <c r="I193" s="313" t="s">
        <v>542</v>
      </c>
      <c r="J193" s="216"/>
    </row>
    <row r="194" spans="1:10" ht="14.15" customHeight="1" thickTop="1" thickBot="1" x14ac:dyDescent="0.35">
      <c r="A194" s="865"/>
      <c r="B194" s="866"/>
      <c r="C194" s="867"/>
      <c r="D194" s="868"/>
      <c r="E194" s="198" t="s">
        <v>576</v>
      </c>
      <c r="F194" s="198" t="s">
        <v>576</v>
      </c>
      <c r="G194" s="198" t="s">
        <v>576</v>
      </c>
      <c r="H194" s="199" t="s">
        <v>576</v>
      </c>
      <c r="I194" s="198" t="s">
        <v>576</v>
      </c>
      <c r="J194" s="217"/>
    </row>
    <row r="195" spans="1:10" ht="14.15" customHeight="1" thickTop="1" thickBot="1" x14ac:dyDescent="0.35">
      <c r="A195" s="865"/>
      <c r="B195" s="866"/>
      <c r="C195" s="867"/>
      <c r="D195" s="869" t="s">
        <v>194</v>
      </c>
      <c r="E195" s="314" t="s">
        <v>571</v>
      </c>
      <c r="F195" s="312" t="s">
        <v>577</v>
      </c>
      <c r="G195" s="315" t="s">
        <v>578</v>
      </c>
      <c r="H195" s="314" t="s">
        <v>574</v>
      </c>
      <c r="I195" s="314" t="s">
        <v>579</v>
      </c>
      <c r="J195" s="219"/>
    </row>
    <row r="196" spans="1:10" ht="14.15" customHeight="1" thickTop="1" thickBot="1" x14ac:dyDescent="0.35">
      <c r="A196" s="865"/>
      <c r="B196" s="866"/>
      <c r="C196" s="867"/>
      <c r="D196" s="869"/>
      <c r="E196" s="313" t="s">
        <v>179</v>
      </c>
      <c r="F196" s="313" t="s">
        <v>357</v>
      </c>
      <c r="G196" s="313" t="s">
        <v>570</v>
      </c>
      <c r="H196" s="313" t="s">
        <v>537</v>
      </c>
      <c r="I196" s="313" t="s">
        <v>436</v>
      </c>
      <c r="J196" s="216"/>
    </row>
    <row r="197" spans="1:10" ht="14.15" customHeight="1" thickTop="1" thickBot="1" x14ac:dyDescent="0.35">
      <c r="A197" s="865"/>
      <c r="B197" s="866"/>
      <c r="C197" s="867"/>
      <c r="D197" s="869"/>
      <c r="E197" s="198" t="s">
        <v>576</v>
      </c>
      <c r="F197" s="198" t="s">
        <v>576</v>
      </c>
      <c r="G197" s="199" t="s">
        <v>576</v>
      </c>
      <c r="H197" s="200" t="s">
        <v>576</v>
      </c>
      <c r="I197" s="199" t="s">
        <v>576</v>
      </c>
      <c r="J197" s="221"/>
    </row>
    <row r="198" spans="1:10" ht="14.15" customHeight="1" thickTop="1" thickBot="1" x14ac:dyDescent="0.35">
      <c r="A198" s="865"/>
      <c r="B198" s="866"/>
      <c r="C198" s="867"/>
      <c r="D198" s="870"/>
      <c r="E198" s="314"/>
      <c r="F198" s="314"/>
      <c r="G198" s="314"/>
      <c r="H198" s="316"/>
      <c r="I198" s="315"/>
      <c r="J198" s="219"/>
    </row>
    <row r="199" spans="1:10" ht="14.15" customHeight="1" thickTop="1" thickBot="1" x14ac:dyDescent="0.35">
      <c r="A199" s="865"/>
      <c r="B199" s="866"/>
      <c r="C199" s="867"/>
      <c r="D199" s="870"/>
      <c r="E199" s="313"/>
      <c r="F199" s="313"/>
      <c r="G199" s="313"/>
      <c r="H199" s="317"/>
      <c r="I199" s="318"/>
      <c r="J199" s="216"/>
    </row>
    <row r="200" spans="1:10" ht="14.15" customHeight="1" thickTop="1" x14ac:dyDescent="0.3">
      <c r="A200" s="865"/>
      <c r="B200" s="866"/>
      <c r="C200" s="867"/>
      <c r="D200" s="870"/>
      <c r="E200" s="319"/>
      <c r="F200" s="319"/>
      <c r="G200" s="320"/>
      <c r="H200" s="321"/>
      <c r="I200" s="322"/>
      <c r="J200" s="226"/>
    </row>
    <row r="201" spans="1:10" ht="14.15" customHeight="1" thickBot="1" x14ac:dyDescent="0.35">
      <c r="A201" s="871">
        <v>23</v>
      </c>
      <c r="B201" s="872">
        <f>INDEX(progrann,A201)</f>
        <v>2994207</v>
      </c>
      <c r="C201" s="873" t="str">
        <f>INDEX(ficha_nn,A201)</f>
        <v>2994207 - SOPORTE DE TOPOGRAFIA Y GEORREFERENCIACION (TÉCNICO) YUMBO</v>
      </c>
      <c r="D201" s="874" t="s">
        <v>32</v>
      </c>
      <c r="E201" s="292" t="s">
        <v>528</v>
      </c>
      <c r="F201" s="293" t="s">
        <v>580</v>
      </c>
      <c r="G201" s="293" t="s">
        <v>528</v>
      </c>
      <c r="H201" s="293" t="s">
        <v>528</v>
      </c>
      <c r="I201" s="294" t="s">
        <v>528</v>
      </c>
      <c r="J201" s="207"/>
    </row>
    <row r="202" spans="1:10" ht="14.15" customHeight="1" thickTop="1" thickBot="1" x14ac:dyDescent="0.35">
      <c r="A202" s="871"/>
      <c r="B202" s="872"/>
      <c r="C202" s="873"/>
      <c r="D202" s="874"/>
      <c r="E202" s="295"/>
      <c r="F202" s="296" t="s">
        <v>581</v>
      </c>
      <c r="G202" s="296"/>
      <c r="H202" s="296"/>
      <c r="I202" s="297" t="s">
        <v>581</v>
      </c>
      <c r="J202" s="186"/>
    </row>
    <row r="203" spans="1:10" ht="14.15" customHeight="1" thickTop="1" thickBot="1" x14ac:dyDescent="0.35">
      <c r="A203" s="871"/>
      <c r="B203" s="872"/>
      <c r="C203" s="873"/>
      <c r="D203" s="874"/>
      <c r="E203" s="298" t="s">
        <v>37</v>
      </c>
      <c r="F203" s="299" t="s">
        <v>37</v>
      </c>
      <c r="G203" s="299" t="s">
        <v>37</v>
      </c>
      <c r="H203" s="299" t="s">
        <v>37</v>
      </c>
      <c r="I203" s="300" t="s">
        <v>37</v>
      </c>
      <c r="J203" s="188"/>
    </row>
    <row r="204" spans="1:10" ht="14.15" customHeight="1" thickTop="1" thickBot="1" x14ac:dyDescent="0.35">
      <c r="A204" s="871"/>
      <c r="B204" s="872"/>
      <c r="C204" s="873"/>
      <c r="D204" s="816" t="s">
        <v>34</v>
      </c>
      <c r="E204" s="301" t="s">
        <v>528</v>
      </c>
      <c r="F204" s="302" t="s">
        <v>528</v>
      </c>
      <c r="G204" s="302" t="s">
        <v>528</v>
      </c>
      <c r="H204" s="302" t="s">
        <v>528</v>
      </c>
      <c r="I204" s="303" t="s">
        <v>528</v>
      </c>
      <c r="J204" s="191"/>
    </row>
    <row r="205" spans="1:10" ht="14.15" customHeight="1" thickTop="1" thickBot="1" x14ac:dyDescent="0.35">
      <c r="A205" s="871"/>
      <c r="B205" s="872"/>
      <c r="C205" s="873"/>
      <c r="D205" s="816"/>
      <c r="E205" s="657" t="s">
        <v>581</v>
      </c>
      <c r="F205" s="296"/>
      <c r="G205" s="296"/>
      <c r="H205" s="296"/>
      <c r="I205" s="296"/>
      <c r="J205" s="186"/>
    </row>
    <row r="206" spans="1:10" ht="14.15" customHeight="1" thickTop="1" thickBot="1" x14ac:dyDescent="0.35">
      <c r="A206" s="871"/>
      <c r="B206" s="872"/>
      <c r="C206" s="873"/>
      <c r="D206" s="816"/>
      <c r="E206" s="298" t="s">
        <v>37</v>
      </c>
      <c r="F206" s="299" t="s">
        <v>37</v>
      </c>
      <c r="G206" s="300" t="s">
        <v>37</v>
      </c>
      <c r="H206" s="300" t="s">
        <v>37</v>
      </c>
      <c r="I206" s="304" t="s">
        <v>37</v>
      </c>
      <c r="J206" s="192"/>
    </row>
    <row r="207" spans="1:10" ht="14.15" customHeight="1" thickTop="1" thickBot="1" x14ac:dyDescent="0.35">
      <c r="A207" s="871"/>
      <c r="B207" s="872"/>
      <c r="C207" s="873"/>
      <c r="D207" s="875"/>
      <c r="E207" s="301"/>
      <c r="F207" s="302"/>
      <c r="G207" s="303"/>
      <c r="H207" s="305"/>
      <c r="I207" s="303"/>
      <c r="J207" s="191"/>
    </row>
    <row r="208" spans="1:10" ht="14.15" customHeight="1" thickTop="1" thickBot="1" x14ac:dyDescent="0.35">
      <c r="A208" s="871"/>
      <c r="B208" s="872"/>
      <c r="C208" s="873"/>
      <c r="D208" s="875"/>
      <c r="E208" s="295"/>
      <c r="F208" s="297"/>
      <c r="G208" s="296"/>
      <c r="H208" s="297"/>
      <c r="I208" s="297"/>
      <c r="J208" s="186"/>
    </row>
    <row r="209" spans="1:10" ht="14.15" customHeight="1" thickTop="1" x14ac:dyDescent="0.3">
      <c r="A209" s="871"/>
      <c r="B209" s="872"/>
      <c r="C209" s="873"/>
      <c r="D209" s="875"/>
      <c r="E209" s="306"/>
      <c r="F209" s="307"/>
      <c r="G209" s="308"/>
      <c r="H209" s="309"/>
      <c r="I209" s="307"/>
      <c r="J209" s="195"/>
    </row>
    <row r="210" spans="1:10" ht="14.15" customHeight="1" thickBot="1" x14ac:dyDescent="0.35">
      <c r="A210" s="865">
        <v>24</v>
      </c>
      <c r="B210" s="866">
        <f>INDEX(progrann,A210)</f>
        <v>3287887</v>
      </c>
      <c r="C210" s="867" t="str">
        <f>INDEX(ficha_nn,A210)</f>
        <v xml:space="preserve">3287887 - SOPORTE DE TOPOGRAFIA Y GEORREFERENCIACION (TÉCNICO) </v>
      </c>
      <c r="D210" s="868"/>
      <c r="E210" s="310"/>
      <c r="F210" s="310"/>
      <c r="G210" s="311"/>
      <c r="H210" s="311"/>
      <c r="I210" s="312"/>
      <c r="J210" s="363"/>
    </row>
    <row r="211" spans="1:10" ht="14.15" customHeight="1" thickTop="1" thickBot="1" x14ac:dyDescent="0.35">
      <c r="A211" s="865"/>
      <c r="B211" s="866"/>
      <c r="C211" s="867"/>
      <c r="D211" s="868"/>
      <c r="E211" s="313"/>
      <c r="F211" s="313"/>
      <c r="G211" s="313"/>
      <c r="H211" s="313"/>
      <c r="I211" s="313"/>
      <c r="J211" s="335"/>
    </row>
    <row r="212" spans="1:10" ht="14.15" customHeight="1" thickTop="1" thickBot="1" x14ac:dyDescent="0.35">
      <c r="A212" s="865"/>
      <c r="B212" s="866"/>
      <c r="C212" s="867"/>
      <c r="D212" s="868"/>
      <c r="E212" s="198"/>
      <c r="F212" s="198"/>
      <c r="G212" s="198"/>
      <c r="H212" s="199"/>
      <c r="I212" s="198"/>
      <c r="J212" s="199"/>
    </row>
    <row r="213" spans="1:10" ht="25.4" customHeight="1" thickTop="1" thickBot="1" x14ac:dyDescent="0.35">
      <c r="A213" s="865"/>
      <c r="B213" s="866"/>
      <c r="C213" s="867"/>
      <c r="D213" s="869" t="s">
        <v>57</v>
      </c>
      <c r="E213" s="314" t="s">
        <v>582</v>
      </c>
      <c r="F213" s="312" t="s">
        <v>583</v>
      </c>
      <c r="G213" s="315" t="s">
        <v>584</v>
      </c>
      <c r="H213" s="314" t="s">
        <v>585</v>
      </c>
      <c r="I213" s="314" t="s">
        <v>586</v>
      </c>
      <c r="J213" s="312" t="s">
        <v>1591</v>
      </c>
    </row>
    <row r="214" spans="1:10" ht="25.4" customHeight="1" thickTop="1" thickBot="1" x14ac:dyDescent="0.35">
      <c r="A214" s="865"/>
      <c r="B214" s="866"/>
      <c r="C214" s="867"/>
      <c r="D214" s="869"/>
      <c r="E214" s="647" t="s">
        <v>570</v>
      </c>
      <c r="F214" s="647" t="s">
        <v>581</v>
      </c>
      <c r="G214" s="647" t="s">
        <v>570</v>
      </c>
      <c r="H214" s="647" t="s">
        <v>179</v>
      </c>
      <c r="I214" s="647" t="s">
        <v>581</v>
      </c>
      <c r="J214" s="659" t="s">
        <v>581</v>
      </c>
    </row>
    <row r="215" spans="1:10" ht="25.4" customHeight="1" thickTop="1" thickBot="1" x14ac:dyDescent="0.35">
      <c r="A215" s="865"/>
      <c r="B215" s="866"/>
      <c r="C215" s="867"/>
      <c r="D215" s="869"/>
      <c r="E215" s="198" t="s">
        <v>576</v>
      </c>
      <c r="F215" s="198" t="s">
        <v>576</v>
      </c>
      <c r="G215" s="199" t="s">
        <v>576</v>
      </c>
      <c r="H215" s="200" t="s">
        <v>576</v>
      </c>
      <c r="I215" s="199" t="s">
        <v>576</v>
      </c>
      <c r="J215" s="336" t="s">
        <v>576</v>
      </c>
    </row>
    <row r="216" spans="1:10" ht="25.4" customHeight="1" thickTop="1" thickBot="1" x14ac:dyDescent="0.35">
      <c r="A216" s="865"/>
      <c r="B216" s="866"/>
      <c r="C216" s="867"/>
      <c r="D216" s="870" t="s">
        <v>25</v>
      </c>
      <c r="E216" s="314" t="s">
        <v>583</v>
      </c>
      <c r="F216" s="314" t="s">
        <v>587</v>
      </c>
      <c r="G216" s="314" t="s">
        <v>584</v>
      </c>
      <c r="H216" s="316" t="s">
        <v>585</v>
      </c>
      <c r="I216" s="315" t="s">
        <v>588</v>
      </c>
      <c r="J216" s="312"/>
    </row>
    <row r="217" spans="1:10" ht="25.4" customHeight="1" thickTop="1" thickBot="1" x14ac:dyDescent="0.35">
      <c r="A217" s="865"/>
      <c r="B217" s="866"/>
      <c r="C217" s="867"/>
      <c r="D217" s="870"/>
      <c r="E217" s="647" t="s">
        <v>581</v>
      </c>
      <c r="F217" s="647" t="s">
        <v>357</v>
      </c>
      <c r="G217" s="647" t="s">
        <v>570</v>
      </c>
      <c r="H217" s="660" t="s">
        <v>179</v>
      </c>
      <c r="I217" s="657" t="s">
        <v>91</v>
      </c>
      <c r="J217" s="335"/>
    </row>
    <row r="218" spans="1:10" ht="25.4" customHeight="1" thickTop="1" x14ac:dyDescent="0.3">
      <c r="A218" s="865"/>
      <c r="B218" s="866"/>
      <c r="C218" s="867"/>
      <c r="D218" s="870"/>
      <c r="E218" s="319" t="s">
        <v>576</v>
      </c>
      <c r="F218" s="319" t="s">
        <v>576</v>
      </c>
      <c r="G218" s="320" t="s">
        <v>576</v>
      </c>
      <c r="H218" s="321" t="s">
        <v>576</v>
      </c>
      <c r="I218" s="322" t="s">
        <v>576</v>
      </c>
      <c r="J218" s="320"/>
    </row>
    <row r="219" spans="1:10" ht="14.15" customHeight="1" thickBot="1" x14ac:dyDescent="0.35">
      <c r="A219" s="871">
        <v>25</v>
      </c>
      <c r="B219" s="872" t="str">
        <f>INDEX(progrann,A219)</f>
        <v>NUEVA 1 STG</v>
      </c>
      <c r="C219" s="873" t="str">
        <f>INDEX(ficha_nn,A219)</f>
        <v xml:space="preserve">NUEVA 1 STG - SOPORTE DE TOPOGRAFIA Y GEORREFERENCIACION (TÉCNICO) </v>
      </c>
      <c r="D219" s="874" t="s">
        <v>191</v>
      </c>
      <c r="E219" s="292" t="s">
        <v>589</v>
      </c>
      <c r="F219" s="293" t="s">
        <v>590</v>
      </c>
      <c r="G219" s="293" t="s">
        <v>1592</v>
      </c>
      <c r="H219" s="293" t="s">
        <v>591</v>
      </c>
      <c r="I219" s="294" t="s">
        <v>94</v>
      </c>
      <c r="J219" s="364"/>
    </row>
    <row r="220" spans="1:10" ht="14.15" customHeight="1" thickTop="1" thickBot="1" x14ac:dyDescent="0.35">
      <c r="A220" s="871"/>
      <c r="B220" s="872"/>
      <c r="C220" s="873"/>
      <c r="D220" s="874"/>
      <c r="E220" s="295" t="s">
        <v>561</v>
      </c>
      <c r="F220" s="296" t="s">
        <v>91</v>
      </c>
      <c r="G220" s="296" t="s">
        <v>581</v>
      </c>
      <c r="H220" s="296" t="s">
        <v>148</v>
      </c>
      <c r="I220" s="297"/>
      <c r="J220" s="297"/>
    </row>
    <row r="221" spans="1:10" ht="14.15" customHeight="1" thickTop="1" thickBot="1" x14ac:dyDescent="0.35">
      <c r="A221" s="871"/>
      <c r="B221" s="872"/>
      <c r="C221" s="873"/>
      <c r="D221" s="874"/>
      <c r="E221" s="298" t="s">
        <v>146</v>
      </c>
      <c r="F221" s="299" t="s">
        <v>146</v>
      </c>
      <c r="G221" s="299" t="s">
        <v>146</v>
      </c>
      <c r="H221" s="299" t="s">
        <v>146</v>
      </c>
      <c r="I221" s="300"/>
      <c r="J221" s="366"/>
    </row>
    <row r="222" spans="1:10" ht="14.15" customHeight="1" thickTop="1" thickBot="1" x14ac:dyDescent="0.35">
      <c r="A222" s="871"/>
      <c r="B222" s="872"/>
      <c r="C222" s="873"/>
      <c r="D222" s="816" t="s">
        <v>194</v>
      </c>
      <c r="E222" s="301" t="s">
        <v>592</v>
      </c>
      <c r="F222" s="302" t="s">
        <v>593</v>
      </c>
      <c r="G222" s="302" t="s">
        <v>1593</v>
      </c>
      <c r="H222" s="302" t="s">
        <v>594</v>
      </c>
      <c r="I222" s="303" t="s">
        <v>595</v>
      </c>
      <c r="J222" s="303"/>
    </row>
    <row r="223" spans="1:10" ht="14.15" customHeight="1" thickTop="1" thickBot="1" x14ac:dyDescent="0.35">
      <c r="A223" s="871"/>
      <c r="B223" s="872"/>
      <c r="C223" s="873"/>
      <c r="D223" s="816"/>
      <c r="E223" s="295" t="s">
        <v>550</v>
      </c>
      <c r="F223" s="296" t="s">
        <v>224</v>
      </c>
      <c r="G223" s="296" t="s">
        <v>581</v>
      </c>
      <c r="H223" s="296" t="s">
        <v>179</v>
      </c>
      <c r="I223" s="296" t="s">
        <v>552</v>
      </c>
      <c r="J223" s="297"/>
    </row>
    <row r="224" spans="1:10" ht="14.15" customHeight="1" thickTop="1" thickBot="1" x14ac:dyDescent="0.35">
      <c r="A224" s="871"/>
      <c r="B224" s="872"/>
      <c r="C224" s="873"/>
      <c r="D224" s="816"/>
      <c r="E224" s="298" t="s">
        <v>146</v>
      </c>
      <c r="F224" s="299" t="s">
        <v>146</v>
      </c>
      <c r="G224" s="300" t="s">
        <v>146</v>
      </c>
      <c r="H224" s="300" t="s">
        <v>146</v>
      </c>
      <c r="I224" s="304" t="s">
        <v>553</v>
      </c>
      <c r="J224" s="300"/>
    </row>
    <row r="225" spans="1:10" ht="14.15" customHeight="1" thickTop="1" thickBot="1" x14ac:dyDescent="0.35">
      <c r="A225" s="871"/>
      <c r="B225" s="872"/>
      <c r="C225" s="873"/>
      <c r="D225" s="875"/>
      <c r="E225" s="301"/>
      <c r="F225" s="302"/>
      <c r="G225" s="303"/>
      <c r="H225" s="305"/>
      <c r="I225" s="303"/>
      <c r="J225" s="303"/>
    </row>
    <row r="226" spans="1:10" ht="14.15" customHeight="1" thickTop="1" thickBot="1" x14ac:dyDescent="0.35">
      <c r="A226" s="871"/>
      <c r="B226" s="872"/>
      <c r="C226" s="873"/>
      <c r="D226" s="875"/>
      <c r="E226" s="295"/>
      <c r="F226" s="297"/>
      <c r="G226" s="296"/>
      <c r="H226" s="297"/>
      <c r="I226" s="297"/>
      <c r="J226" s="297"/>
    </row>
    <row r="227" spans="1:10" ht="14.15" customHeight="1" thickTop="1" x14ac:dyDescent="0.3">
      <c r="A227" s="871"/>
      <c r="B227" s="872"/>
      <c r="C227" s="873"/>
      <c r="D227" s="875"/>
      <c r="E227" s="306"/>
      <c r="F227" s="307"/>
      <c r="G227" s="308"/>
      <c r="H227" s="309"/>
      <c r="I227" s="307"/>
      <c r="J227" s="307"/>
    </row>
    <row r="228" spans="1:10" ht="26.25" customHeight="1" thickBot="1" x14ac:dyDescent="0.35">
      <c r="A228" s="865">
        <v>26</v>
      </c>
      <c r="B228" s="866">
        <f>INDEX(progrann,A228)</f>
        <v>3151928</v>
      </c>
      <c r="C228" s="867" t="str">
        <f>INDEX(ficha_nn,A228)</f>
        <v>3151928- OPERACION DE MAQUINARIA PESADA PARA EXCAVACION (TÉCNICO)</v>
      </c>
      <c r="D228" s="868" t="s">
        <v>32</v>
      </c>
      <c r="E228" s="310" t="s">
        <v>528</v>
      </c>
      <c r="F228" s="651" t="s">
        <v>528</v>
      </c>
      <c r="G228" s="652" t="s">
        <v>528</v>
      </c>
      <c r="H228" s="652" t="s">
        <v>528</v>
      </c>
      <c r="I228" s="312" t="s">
        <v>528</v>
      </c>
      <c r="J228" s="661" t="s">
        <v>528</v>
      </c>
    </row>
    <row r="229" spans="1:10" ht="26.25" customHeight="1" thickTop="1" thickBot="1" x14ac:dyDescent="0.35">
      <c r="A229" s="865"/>
      <c r="B229" s="866"/>
      <c r="C229" s="867"/>
      <c r="D229" s="868"/>
      <c r="E229" s="313"/>
      <c r="F229" s="313" t="s">
        <v>596</v>
      </c>
      <c r="G229" s="313" t="s">
        <v>596</v>
      </c>
      <c r="H229" s="313" t="s">
        <v>597</v>
      </c>
      <c r="I229" s="313"/>
      <c r="J229" s="335" t="s">
        <v>598</v>
      </c>
    </row>
    <row r="230" spans="1:10" ht="26.25" customHeight="1" thickTop="1" thickBot="1" x14ac:dyDescent="0.35">
      <c r="A230" s="865"/>
      <c r="B230" s="866"/>
      <c r="C230" s="867"/>
      <c r="D230" s="868"/>
      <c r="E230" s="198" t="s">
        <v>37</v>
      </c>
      <c r="F230" s="198" t="s">
        <v>37</v>
      </c>
      <c r="G230" s="198" t="s">
        <v>37</v>
      </c>
      <c r="H230" s="199" t="s">
        <v>37</v>
      </c>
      <c r="I230" s="198" t="s">
        <v>37</v>
      </c>
      <c r="J230" s="199" t="s">
        <v>37</v>
      </c>
    </row>
    <row r="231" spans="1:10" ht="26.25" customHeight="1" thickTop="1" thickBot="1" x14ac:dyDescent="0.35">
      <c r="A231" s="865"/>
      <c r="B231" s="866"/>
      <c r="C231" s="867"/>
      <c r="D231" s="869" t="s">
        <v>34</v>
      </c>
      <c r="E231" s="642" t="s">
        <v>528</v>
      </c>
      <c r="F231" s="312" t="s">
        <v>528</v>
      </c>
      <c r="G231" s="315" t="s">
        <v>528</v>
      </c>
      <c r="H231" s="642" t="s">
        <v>528</v>
      </c>
      <c r="I231" s="314" t="s">
        <v>528</v>
      </c>
      <c r="J231" s="219"/>
    </row>
    <row r="232" spans="1:10" ht="26.25" customHeight="1" thickTop="1" thickBot="1" x14ac:dyDescent="0.35">
      <c r="A232" s="865"/>
      <c r="B232" s="866"/>
      <c r="C232" s="867"/>
      <c r="D232" s="869"/>
      <c r="E232" s="313" t="s">
        <v>599</v>
      </c>
      <c r="F232" s="313"/>
      <c r="G232" s="313"/>
      <c r="H232" s="313" t="s">
        <v>597</v>
      </c>
      <c r="I232" s="313"/>
      <c r="J232" s="216"/>
    </row>
    <row r="233" spans="1:10" ht="26.25" customHeight="1" thickTop="1" thickBot="1" x14ac:dyDescent="0.35">
      <c r="A233" s="865"/>
      <c r="B233" s="866"/>
      <c r="C233" s="867"/>
      <c r="D233" s="869"/>
      <c r="E233" s="198" t="s">
        <v>37</v>
      </c>
      <c r="F233" s="198" t="s">
        <v>37</v>
      </c>
      <c r="G233" s="300" t="s">
        <v>37</v>
      </c>
      <c r="H233" s="300" t="s">
        <v>37</v>
      </c>
      <c r="I233" s="304" t="s">
        <v>37</v>
      </c>
      <c r="J233" s="221"/>
    </row>
    <row r="234" spans="1:10" ht="14.15" customHeight="1" thickTop="1" thickBot="1" x14ac:dyDescent="0.35">
      <c r="A234" s="865"/>
      <c r="B234" s="866"/>
      <c r="C234" s="867"/>
      <c r="D234" s="870"/>
      <c r="E234" s="314"/>
      <c r="F234" s="314"/>
      <c r="G234" s="314"/>
      <c r="H234" s="316"/>
      <c r="I234" s="315"/>
      <c r="J234" s="219"/>
    </row>
    <row r="235" spans="1:10" ht="14.15" customHeight="1" thickTop="1" thickBot="1" x14ac:dyDescent="0.35">
      <c r="A235" s="865"/>
      <c r="B235" s="866"/>
      <c r="C235" s="867"/>
      <c r="D235" s="870"/>
      <c r="E235" s="313"/>
      <c r="F235" s="313"/>
      <c r="G235" s="313"/>
      <c r="H235" s="317"/>
      <c r="I235" s="318"/>
      <c r="J235" s="216"/>
    </row>
    <row r="236" spans="1:10" ht="14.15" customHeight="1" thickTop="1" x14ac:dyDescent="0.3">
      <c r="A236" s="865"/>
      <c r="B236" s="866"/>
      <c r="C236" s="867"/>
      <c r="D236" s="870"/>
      <c r="E236" s="319"/>
      <c r="F236" s="319"/>
      <c r="G236" s="320"/>
      <c r="H236" s="321"/>
      <c r="I236" s="322"/>
      <c r="J236" s="226"/>
    </row>
    <row r="237" spans="1:10" ht="25.4" customHeight="1" thickBot="1" x14ac:dyDescent="0.35">
      <c r="A237" s="871">
        <v>27</v>
      </c>
      <c r="B237" s="872">
        <f>INDEX(progrann,A237)</f>
        <v>3237761</v>
      </c>
      <c r="C237" s="877" t="str">
        <f>INDEX(ficha_nn,A237)</f>
        <v>3237761- OPERACION DE MAQUINARIA PESADA PARA EXCAVACION (TÉCNICO)</v>
      </c>
      <c r="D237" s="874" t="s">
        <v>191</v>
      </c>
      <c r="E237" s="292" t="s">
        <v>600</v>
      </c>
      <c r="F237" s="293" t="s">
        <v>601</v>
      </c>
      <c r="G237" s="293" t="s">
        <v>601</v>
      </c>
      <c r="H237" s="293" t="s">
        <v>601</v>
      </c>
      <c r="I237" s="293" t="s">
        <v>601</v>
      </c>
      <c r="J237" s="364"/>
    </row>
    <row r="238" spans="1:10" ht="25.4" customHeight="1" thickTop="1" thickBot="1" x14ac:dyDescent="0.35">
      <c r="A238" s="871"/>
      <c r="B238" s="872"/>
      <c r="C238" s="877"/>
      <c r="D238" s="874"/>
      <c r="E238" s="657" t="s">
        <v>602</v>
      </c>
      <c r="F238" s="647" t="s">
        <v>598</v>
      </c>
      <c r="G238" s="647" t="s">
        <v>598</v>
      </c>
      <c r="H238" s="647" t="s">
        <v>598</v>
      </c>
      <c r="I238" s="647" t="s">
        <v>598</v>
      </c>
      <c r="J238" s="297"/>
    </row>
    <row r="239" spans="1:10" ht="25.4" customHeight="1" thickTop="1" thickBot="1" x14ac:dyDescent="0.35">
      <c r="A239" s="871"/>
      <c r="B239" s="872"/>
      <c r="C239" s="877"/>
      <c r="D239" s="874"/>
      <c r="E239" s="298" t="s">
        <v>603</v>
      </c>
      <c r="F239" s="299" t="s">
        <v>604</v>
      </c>
      <c r="G239" s="299" t="s">
        <v>604</v>
      </c>
      <c r="H239" s="299" t="s">
        <v>604</v>
      </c>
      <c r="I239" s="299" t="s">
        <v>604</v>
      </c>
      <c r="J239" s="366"/>
    </row>
    <row r="240" spans="1:10" ht="25.4" customHeight="1" thickTop="1" thickBot="1" x14ac:dyDescent="0.35">
      <c r="A240" s="871"/>
      <c r="B240" s="872"/>
      <c r="C240" s="877"/>
      <c r="D240" s="816" t="s">
        <v>194</v>
      </c>
      <c r="E240" s="301" t="s">
        <v>605</v>
      </c>
      <c r="F240" s="302" t="s">
        <v>601</v>
      </c>
      <c r="G240" s="302" t="s">
        <v>601</v>
      </c>
      <c r="H240" s="302" t="s">
        <v>601</v>
      </c>
      <c r="I240" s="302" t="s">
        <v>601</v>
      </c>
      <c r="J240" s="303"/>
    </row>
    <row r="241" spans="1:10" ht="25.4" customHeight="1" thickTop="1" thickBot="1" x14ac:dyDescent="0.35">
      <c r="A241" s="871"/>
      <c r="B241" s="872"/>
      <c r="C241" s="877"/>
      <c r="D241" s="816"/>
      <c r="E241" s="657" t="s">
        <v>598</v>
      </c>
      <c r="F241" s="647" t="s">
        <v>598</v>
      </c>
      <c r="G241" s="647" t="s">
        <v>598</v>
      </c>
      <c r="H241" s="647" t="s">
        <v>598</v>
      </c>
      <c r="I241" s="647" t="s">
        <v>598</v>
      </c>
      <c r="J241" s="297"/>
    </row>
    <row r="242" spans="1:10" ht="25.4" customHeight="1" thickTop="1" thickBot="1" x14ac:dyDescent="0.35">
      <c r="A242" s="871"/>
      <c r="B242" s="872"/>
      <c r="C242" s="877"/>
      <c r="D242" s="816"/>
      <c r="E242" s="298" t="s">
        <v>604</v>
      </c>
      <c r="F242" s="299" t="s">
        <v>604</v>
      </c>
      <c r="G242" s="299" t="s">
        <v>604</v>
      </c>
      <c r="H242" s="299" t="s">
        <v>604</v>
      </c>
      <c r="I242" s="299" t="s">
        <v>604</v>
      </c>
      <c r="J242" s="300"/>
    </row>
    <row r="243" spans="1:10" ht="14.15" customHeight="1" thickTop="1" thickBot="1" x14ac:dyDescent="0.35">
      <c r="A243" s="871"/>
      <c r="B243" s="872"/>
      <c r="C243" s="877"/>
      <c r="D243" s="875"/>
      <c r="E243" s="301"/>
      <c r="F243" s="302"/>
      <c r="G243" s="303"/>
      <c r="H243" s="305"/>
      <c r="I243" s="303"/>
      <c r="J243" s="303"/>
    </row>
    <row r="244" spans="1:10" ht="14.15" customHeight="1" thickTop="1" thickBot="1" x14ac:dyDescent="0.35">
      <c r="A244" s="871"/>
      <c r="B244" s="872"/>
      <c r="C244" s="877"/>
      <c r="D244" s="875"/>
      <c r="E244" s="295"/>
      <c r="F244" s="297"/>
      <c r="G244" s="296"/>
      <c r="H244" s="297"/>
      <c r="I244" s="297"/>
      <c r="J244" s="297"/>
    </row>
    <row r="245" spans="1:10" ht="14.15" customHeight="1" thickTop="1" x14ac:dyDescent="0.3">
      <c r="A245" s="871"/>
      <c r="B245" s="872"/>
      <c r="C245" s="877"/>
      <c r="D245" s="875"/>
      <c r="E245" s="306"/>
      <c r="F245" s="307"/>
      <c r="G245" s="308"/>
      <c r="H245" s="309"/>
      <c r="I245" s="307"/>
      <c r="J245" s="307"/>
    </row>
    <row r="246" spans="1:10" ht="14.15" customHeight="1" thickBot="1" x14ac:dyDescent="0.35">
      <c r="A246" s="865">
        <v>28</v>
      </c>
      <c r="B246" s="866">
        <f>INDEX(progrann,A246)</f>
        <v>3237775</v>
      </c>
      <c r="C246" s="876" t="str">
        <f>INDEX(ficha_nn,A246)</f>
        <v>3237775- OPERACION DE MAQUINARIA PESADA PARA EXCAVACION (TÉCNICO)</v>
      </c>
      <c r="D246" s="868"/>
      <c r="E246" s="310"/>
      <c r="F246" s="310"/>
      <c r="G246" s="311"/>
      <c r="H246" s="311"/>
      <c r="I246" s="312"/>
      <c r="J246" s="363"/>
    </row>
    <row r="247" spans="1:10" ht="14.15" customHeight="1" thickTop="1" thickBot="1" x14ac:dyDescent="0.35">
      <c r="A247" s="865"/>
      <c r="B247" s="866"/>
      <c r="C247" s="876"/>
      <c r="D247" s="868"/>
      <c r="E247" s="313"/>
      <c r="F247" s="313"/>
      <c r="G247" s="313"/>
      <c r="H247" s="313"/>
      <c r="I247" s="313"/>
      <c r="J247" s="335"/>
    </row>
    <row r="248" spans="1:10" ht="14.15" customHeight="1" thickTop="1" thickBot="1" x14ac:dyDescent="0.35">
      <c r="A248" s="865"/>
      <c r="B248" s="866"/>
      <c r="C248" s="876"/>
      <c r="D248" s="868"/>
      <c r="E248" s="198"/>
      <c r="F248" s="198"/>
      <c r="G248" s="198"/>
      <c r="H248" s="199"/>
      <c r="I248" s="198"/>
      <c r="J248" s="199"/>
    </row>
    <row r="249" spans="1:10" ht="25.4" customHeight="1" thickTop="1" thickBot="1" x14ac:dyDescent="0.35">
      <c r="A249" s="865"/>
      <c r="B249" s="866"/>
      <c r="C249" s="876"/>
      <c r="D249" s="869" t="s">
        <v>57</v>
      </c>
      <c r="E249" s="314" t="s">
        <v>601</v>
      </c>
      <c r="F249" s="312" t="s">
        <v>601</v>
      </c>
      <c r="G249" s="315" t="s">
        <v>601</v>
      </c>
      <c r="H249" s="314" t="s">
        <v>601</v>
      </c>
      <c r="I249" s="314" t="s">
        <v>605</v>
      </c>
      <c r="J249" s="312"/>
    </row>
    <row r="250" spans="1:10" ht="25.4" customHeight="1" thickTop="1" thickBot="1" x14ac:dyDescent="0.35">
      <c r="A250" s="865"/>
      <c r="B250" s="866"/>
      <c r="C250" s="876"/>
      <c r="D250" s="869"/>
      <c r="E250" s="647" t="s">
        <v>596</v>
      </c>
      <c r="F250" s="647" t="s">
        <v>596</v>
      </c>
      <c r="G250" s="647" t="s">
        <v>596</v>
      </c>
      <c r="H250" s="647" t="s">
        <v>596</v>
      </c>
      <c r="I250" s="647" t="s">
        <v>596</v>
      </c>
      <c r="J250" s="335"/>
    </row>
    <row r="251" spans="1:10" ht="25.4" customHeight="1" thickTop="1" thickBot="1" x14ac:dyDescent="0.35">
      <c r="A251" s="865"/>
      <c r="B251" s="866"/>
      <c r="C251" s="876"/>
      <c r="D251" s="869"/>
      <c r="E251" s="198" t="s">
        <v>606</v>
      </c>
      <c r="F251" s="198" t="s">
        <v>606</v>
      </c>
      <c r="G251" s="199" t="s">
        <v>606</v>
      </c>
      <c r="H251" s="200" t="s">
        <v>606</v>
      </c>
      <c r="I251" s="199" t="s">
        <v>606</v>
      </c>
      <c r="J251" s="336"/>
    </row>
    <row r="252" spans="1:10" ht="25.4" customHeight="1" thickTop="1" thickBot="1" x14ac:dyDescent="0.35">
      <c r="A252" s="865"/>
      <c r="B252" s="866"/>
      <c r="C252" s="876"/>
      <c r="D252" s="870" t="s">
        <v>25</v>
      </c>
      <c r="E252" s="314" t="s">
        <v>601</v>
      </c>
      <c r="F252" s="314" t="s">
        <v>601</v>
      </c>
      <c r="G252" s="314" t="s">
        <v>601</v>
      </c>
      <c r="H252" s="316" t="s">
        <v>601</v>
      </c>
      <c r="I252" s="315" t="s">
        <v>601</v>
      </c>
      <c r="J252" s="312"/>
    </row>
    <row r="253" spans="1:10" ht="25.4" customHeight="1" thickTop="1" thickBot="1" x14ac:dyDescent="0.35">
      <c r="A253" s="865"/>
      <c r="B253" s="866"/>
      <c r="C253" s="876"/>
      <c r="D253" s="870"/>
      <c r="E253" s="647" t="s">
        <v>596</v>
      </c>
      <c r="F253" s="647" t="s">
        <v>596</v>
      </c>
      <c r="G253" s="647" t="s">
        <v>596</v>
      </c>
      <c r="H253" s="660" t="s">
        <v>596</v>
      </c>
      <c r="I253" s="657" t="s">
        <v>596</v>
      </c>
      <c r="J253" s="335"/>
    </row>
    <row r="254" spans="1:10" ht="25.4" customHeight="1" thickTop="1" x14ac:dyDescent="0.3">
      <c r="A254" s="865"/>
      <c r="B254" s="866"/>
      <c r="C254" s="876"/>
      <c r="D254" s="870"/>
      <c r="E254" s="319" t="s">
        <v>606</v>
      </c>
      <c r="F254" s="319" t="s">
        <v>606</v>
      </c>
      <c r="G254" s="320" t="s">
        <v>606</v>
      </c>
      <c r="H254" s="321" t="s">
        <v>606</v>
      </c>
      <c r="I254" s="322" t="s">
        <v>606</v>
      </c>
      <c r="J254" s="320"/>
    </row>
    <row r="255" spans="1:10" ht="25" customHeight="1" thickBot="1" x14ac:dyDescent="0.35">
      <c r="A255" s="871">
        <v>29</v>
      </c>
      <c r="B255" s="872" t="str">
        <f>INDEX(progrann,A255)</f>
        <v>NUEVA 1 TOMPE</v>
      </c>
      <c r="C255" s="873" t="str">
        <f>INDEX(ficha_nn,A255)</f>
        <v>NUEVA 1 TOMPE - OPERACION DE MAQUINARIA PESADA PARA EXCAVACION (TÉCNICO)</v>
      </c>
      <c r="D255" s="874" t="s">
        <v>191</v>
      </c>
      <c r="E255" s="292" t="s">
        <v>607</v>
      </c>
      <c r="F255" s="293" t="s">
        <v>601</v>
      </c>
      <c r="G255" s="293" t="s">
        <v>601</v>
      </c>
      <c r="H255" s="293" t="s">
        <v>601</v>
      </c>
      <c r="I255" s="294" t="s">
        <v>601</v>
      </c>
      <c r="J255" s="364"/>
    </row>
    <row r="256" spans="1:10" ht="25" customHeight="1" thickTop="1" thickBot="1" x14ac:dyDescent="0.35">
      <c r="A256" s="871"/>
      <c r="B256" s="872"/>
      <c r="C256" s="873"/>
      <c r="D256" s="874"/>
      <c r="E256" s="295" t="s">
        <v>550</v>
      </c>
      <c r="F256" s="296" t="s">
        <v>599</v>
      </c>
      <c r="G256" s="296" t="s">
        <v>599</v>
      </c>
      <c r="H256" s="296" t="s">
        <v>599</v>
      </c>
      <c r="I256" s="297" t="s">
        <v>599</v>
      </c>
      <c r="J256" s="297"/>
    </row>
    <row r="257" spans="1:10" ht="25" customHeight="1" thickTop="1" thickBot="1" x14ac:dyDescent="0.35">
      <c r="A257" s="871"/>
      <c r="B257" s="872"/>
      <c r="C257" s="873"/>
      <c r="D257" s="874"/>
      <c r="E257" s="298" t="s">
        <v>72</v>
      </c>
      <c r="F257" s="299" t="s">
        <v>608</v>
      </c>
      <c r="G257" s="299" t="s">
        <v>608</v>
      </c>
      <c r="H257" s="299" t="s">
        <v>608</v>
      </c>
      <c r="I257" s="300" t="s">
        <v>608</v>
      </c>
      <c r="J257" s="366"/>
    </row>
    <row r="258" spans="1:10" ht="25" customHeight="1" thickTop="1" thickBot="1" x14ac:dyDescent="0.35">
      <c r="A258" s="871"/>
      <c r="B258" s="872"/>
      <c r="C258" s="873"/>
      <c r="D258" s="816" t="s">
        <v>194</v>
      </c>
      <c r="E258" s="301" t="s">
        <v>609</v>
      </c>
      <c r="F258" s="302" t="s">
        <v>601</v>
      </c>
      <c r="G258" s="302" t="s">
        <v>601</v>
      </c>
      <c r="H258" s="302" t="s">
        <v>601</v>
      </c>
      <c r="I258" s="303" t="s">
        <v>601</v>
      </c>
      <c r="J258" s="303"/>
    </row>
    <row r="259" spans="1:10" ht="25" customHeight="1" thickTop="1" thickBot="1" x14ac:dyDescent="0.35">
      <c r="A259" s="871"/>
      <c r="B259" s="872"/>
      <c r="C259" s="873"/>
      <c r="D259" s="816"/>
      <c r="E259" s="295" t="s">
        <v>561</v>
      </c>
      <c r="F259" s="296" t="s">
        <v>599</v>
      </c>
      <c r="G259" s="296" t="s">
        <v>599</v>
      </c>
      <c r="H259" s="296" t="s">
        <v>599</v>
      </c>
      <c r="I259" s="296" t="s">
        <v>599</v>
      </c>
      <c r="J259" s="297"/>
    </row>
    <row r="260" spans="1:10" ht="25" customHeight="1" thickTop="1" thickBot="1" x14ac:dyDescent="0.35">
      <c r="A260" s="871"/>
      <c r="B260" s="872"/>
      <c r="C260" s="873"/>
      <c r="D260" s="816"/>
      <c r="E260" s="298" t="s">
        <v>296</v>
      </c>
      <c r="F260" s="299" t="s">
        <v>608</v>
      </c>
      <c r="G260" s="300" t="s">
        <v>608</v>
      </c>
      <c r="H260" s="300" t="s">
        <v>608</v>
      </c>
      <c r="I260" s="304" t="s">
        <v>608</v>
      </c>
      <c r="J260" s="300"/>
    </row>
    <row r="261" spans="1:10" ht="25" customHeight="1" thickTop="1" thickBot="1" x14ac:dyDescent="0.35">
      <c r="A261" s="871"/>
      <c r="B261" s="872"/>
      <c r="C261" s="873"/>
      <c r="D261" s="875"/>
      <c r="E261" s="301"/>
      <c r="F261" s="302"/>
      <c r="G261" s="303"/>
      <c r="H261" s="305"/>
      <c r="I261" s="303"/>
      <c r="J261" s="303"/>
    </row>
    <row r="262" spans="1:10" ht="25" customHeight="1" thickTop="1" thickBot="1" x14ac:dyDescent="0.35">
      <c r="A262" s="871"/>
      <c r="B262" s="872"/>
      <c r="C262" s="873"/>
      <c r="D262" s="875"/>
      <c r="E262" s="295"/>
      <c r="F262" s="297"/>
      <c r="G262" s="296"/>
      <c r="H262" s="297"/>
      <c r="I262" s="297"/>
      <c r="J262" s="297"/>
    </row>
    <row r="263" spans="1:10" ht="25" customHeight="1" thickTop="1" x14ac:dyDescent="0.3">
      <c r="A263" s="871"/>
      <c r="B263" s="872"/>
      <c r="C263" s="873"/>
      <c r="D263" s="875"/>
      <c r="E263" s="306"/>
      <c r="F263" s="307"/>
      <c r="G263" s="308"/>
      <c r="H263" s="309"/>
      <c r="I263" s="307"/>
      <c r="J263" s="307"/>
    </row>
    <row r="264" spans="1:10" ht="14.15" customHeight="1" thickBot="1" x14ac:dyDescent="0.35">
      <c r="A264" s="865">
        <v>30</v>
      </c>
      <c r="B264" s="866" t="str">
        <f>INDEX(progrann,A264)</f>
        <v>NUEVA 1 ER</v>
      </c>
      <c r="C264" s="867" t="str">
        <f>INDEX(ficha_nn,A264)</f>
        <v>NUEVA 1 ER - EXCAVADORA Y RETROCARGADORA (OPERARIO)</v>
      </c>
      <c r="D264" s="868"/>
      <c r="E264" s="310"/>
      <c r="F264" s="310"/>
      <c r="G264" s="311"/>
      <c r="H264" s="311"/>
      <c r="I264" s="312"/>
      <c r="J264" s="363"/>
    </row>
    <row r="265" spans="1:10" ht="14.15" customHeight="1" thickTop="1" thickBot="1" x14ac:dyDescent="0.35">
      <c r="A265" s="865"/>
      <c r="B265" s="866"/>
      <c r="C265" s="867"/>
      <c r="D265" s="868"/>
      <c r="E265" s="313"/>
      <c r="F265" s="313"/>
      <c r="G265" s="313"/>
      <c r="H265" s="313"/>
      <c r="I265" s="313"/>
      <c r="J265" s="335"/>
    </row>
    <row r="266" spans="1:10" ht="14.15" customHeight="1" thickTop="1" thickBot="1" x14ac:dyDescent="0.35">
      <c r="A266" s="865"/>
      <c r="B266" s="866"/>
      <c r="C266" s="867"/>
      <c r="D266" s="868"/>
      <c r="E266" s="198"/>
      <c r="F266" s="198"/>
      <c r="G266" s="198"/>
      <c r="H266" s="199"/>
      <c r="I266" s="198"/>
      <c r="J266" s="199"/>
    </row>
    <row r="267" spans="1:10" ht="99" customHeight="1" thickTop="1" thickBot="1" x14ac:dyDescent="0.35">
      <c r="A267" s="865"/>
      <c r="B267" s="866"/>
      <c r="C267" s="867"/>
      <c r="D267" s="869" t="s">
        <v>57</v>
      </c>
      <c r="E267" s="314" t="s">
        <v>610</v>
      </c>
      <c r="F267" s="312" t="s">
        <v>610</v>
      </c>
      <c r="G267" s="315" t="s">
        <v>610</v>
      </c>
      <c r="H267" s="314" t="s">
        <v>611</v>
      </c>
      <c r="I267" s="314" t="s">
        <v>610</v>
      </c>
      <c r="J267" s="312"/>
    </row>
    <row r="268" spans="1:10" ht="25" customHeight="1" thickTop="1" thickBot="1" x14ac:dyDescent="0.35">
      <c r="A268" s="865"/>
      <c r="B268" s="866"/>
      <c r="C268" s="867"/>
      <c r="D268" s="869"/>
      <c r="E268" s="313" t="s">
        <v>597</v>
      </c>
      <c r="F268" s="313" t="s">
        <v>597</v>
      </c>
      <c r="G268" s="313" t="s">
        <v>597</v>
      </c>
      <c r="H268" s="313" t="s">
        <v>552</v>
      </c>
      <c r="I268" s="313" t="s">
        <v>597</v>
      </c>
      <c r="J268" s="335"/>
    </row>
    <row r="269" spans="1:10" ht="25" customHeight="1" thickTop="1" thickBot="1" x14ac:dyDescent="0.35">
      <c r="A269" s="865"/>
      <c r="B269" s="866"/>
      <c r="C269" s="867"/>
      <c r="D269" s="869"/>
      <c r="E269" s="198" t="s">
        <v>612</v>
      </c>
      <c r="F269" s="198" t="s">
        <v>612</v>
      </c>
      <c r="G269" s="199" t="s">
        <v>612</v>
      </c>
      <c r="H269" s="200" t="s">
        <v>553</v>
      </c>
      <c r="I269" s="199" t="s">
        <v>612</v>
      </c>
      <c r="J269" s="336"/>
    </row>
    <row r="270" spans="1:10" ht="25" customHeight="1" thickTop="1" thickBot="1" x14ac:dyDescent="0.35">
      <c r="A270" s="865"/>
      <c r="B270" s="866"/>
      <c r="C270" s="867"/>
      <c r="D270" s="870" t="s">
        <v>25</v>
      </c>
      <c r="E270" s="314" t="s">
        <v>610</v>
      </c>
      <c r="F270" s="314" t="s">
        <v>610</v>
      </c>
      <c r="G270" s="314" t="s">
        <v>610</v>
      </c>
      <c r="H270" s="316" t="s">
        <v>613</v>
      </c>
      <c r="I270" s="315" t="s">
        <v>610</v>
      </c>
      <c r="J270" s="312"/>
    </row>
    <row r="271" spans="1:10" ht="25" customHeight="1" thickTop="1" thickBot="1" x14ac:dyDescent="0.35">
      <c r="A271" s="865"/>
      <c r="B271" s="866"/>
      <c r="C271" s="867"/>
      <c r="D271" s="870"/>
      <c r="E271" s="313" t="s">
        <v>597</v>
      </c>
      <c r="F271" s="313" t="s">
        <v>597</v>
      </c>
      <c r="G271" s="313" t="s">
        <v>597</v>
      </c>
      <c r="H271" s="317"/>
      <c r="I271" s="318" t="s">
        <v>597</v>
      </c>
      <c r="J271" s="335"/>
    </row>
    <row r="272" spans="1:10" ht="25" customHeight="1" thickTop="1" x14ac:dyDescent="0.3">
      <c r="A272" s="865"/>
      <c r="B272" s="866"/>
      <c r="C272" s="867"/>
      <c r="D272" s="870"/>
      <c r="E272" s="319" t="s">
        <v>612</v>
      </c>
      <c r="F272" s="319" t="s">
        <v>612</v>
      </c>
      <c r="G272" s="320" t="s">
        <v>612</v>
      </c>
      <c r="H272" s="321"/>
      <c r="I272" s="322" t="s">
        <v>612</v>
      </c>
      <c r="J272" s="320"/>
    </row>
    <row r="273" spans="1:10" ht="14.15" customHeight="1" thickBot="1" x14ac:dyDescent="0.35">
      <c r="A273" s="871">
        <v>31</v>
      </c>
      <c r="B273" s="872">
        <f>INDEX(progrann,A273)</f>
        <v>3083253</v>
      </c>
      <c r="C273" s="873" t="str">
        <f>INDEX(ficha_nn,A273)</f>
        <v>3083253 - CONSTRUCCION DE VIAS. (TÉCNICO) - PRADERA</v>
      </c>
      <c r="D273" s="874" t="s">
        <v>32</v>
      </c>
      <c r="E273" s="662" t="s">
        <v>528</v>
      </c>
      <c r="F273" s="645" t="s">
        <v>528</v>
      </c>
      <c r="G273" s="645" t="s">
        <v>528</v>
      </c>
      <c r="H273" s="645" t="s">
        <v>528</v>
      </c>
      <c r="I273" s="663" t="s">
        <v>528</v>
      </c>
      <c r="J273" s="207"/>
    </row>
    <row r="274" spans="1:10" ht="14.15" customHeight="1" thickTop="1" thickBot="1" x14ac:dyDescent="0.35">
      <c r="A274" s="871"/>
      <c r="B274" s="872"/>
      <c r="C274" s="873"/>
      <c r="D274" s="874"/>
      <c r="E274" s="295" t="s">
        <v>614</v>
      </c>
      <c r="F274" s="296"/>
      <c r="G274" s="296" t="s">
        <v>614</v>
      </c>
      <c r="H274" s="296"/>
      <c r="I274" s="297"/>
      <c r="J274" s="186"/>
    </row>
    <row r="275" spans="1:10" ht="14.15" customHeight="1" thickTop="1" thickBot="1" x14ac:dyDescent="0.35">
      <c r="A275" s="871"/>
      <c r="B275" s="872"/>
      <c r="C275" s="873"/>
      <c r="D275" s="874"/>
      <c r="E275" s="298" t="s">
        <v>37</v>
      </c>
      <c r="F275" s="299" t="s">
        <v>37</v>
      </c>
      <c r="G275" s="299" t="s">
        <v>37</v>
      </c>
      <c r="H275" s="299" t="s">
        <v>37</v>
      </c>
      <c r="I275" s="300" t="s">
        <v>37</v>
      </c>
      <c r="J275" s="188"/>
    </row>
    <row r="276" spans="1:10" ht="14.15" customHeight="1" thickTop="1" thickBot="1" x14ac:dyDescent="0.35">
      <c r="A276" s="871"/>
      <c r="B276" s="872"/>
      <c r="C276" s="873"/>
      <c r="D276" s="816" t="s">
        <v>34</v>
      </c>
      <c r="E276" s="664" t="s">
        <v>528</v>
      </c>
      <c r="F276" s="644" t="s">
        <v>528</v>
      </c>
      <c r="G276" s="644" t="s">
        <v>528</v>
      </c>
      <c r="H276" s="644" t="s">
        <v>528</v>
      </c>
      <c r="I276" s="665" t="s">
        <v>528</v>
      </c>
      <c r="J276" s="191"/>
    </row>
    <row r="277" spans="1:10" ht="14.15" customHeight="1" thickTop="1" thickBot="1" x14ac:dyDescent="0.35">
      <c r="A277" s="871"/>
      <c r="B277" s="872"/>
      <c r="C277" s="873"/>
      <c r="D277" s="816"/>
      <c r="E277" s="295" t="s">
        <v>615</v>
      </c>
      <c r="F277" s="296" t="s">
        <v>614</v>
      </c>
      <c r="G277" s="296" t="s">
        <v>615</v>
      </c>
      <c r="H277" s="296"/>
      <c r="I277" s="296"/>
      <c r="J277" s="186"/>
    </row>
    <row r="278" spans="1:10" ht="14.15" customHeight="1" thickTop="1" thickBot="1" x14ac:dyDescent="0.35">
      <c r="A278" s="871"/>
      <c r="B278" s="872"/>
      <c r="C278" s="873"/>
      <c r="D278" s="816"/>
      <c r="E278" s="298" t="s">
        <v>37</v>
      </c>
      <c r="F278" s="299" t="s">
        <v>37</v>
      </c>
      <c r="G278" s="300" t="s">
        <v>37</v>
      </c>
      <c r="H278" s="300" t="s">
        <v>37</v>
      </c>
      <c r="I278" s="304" t="s">
        <v>37</v>
      </c>
      <c r="J278" s="192"/>
    </row>
    <row r="279" spans="1:10" ht="14.15" customHeight="1" thickTop="1" thickBot="1" x14ac:dyDescent="0.35">
      <c r="A279" s="871"/>
      <c r="B279" s="872"/>
      <c r="C279" s="873"/>
      <c r="D279" s="875"/>
      <c r="E279" s="189"/>
      <c r="F279" s="190"/>
      <c r="G279" s="191"/>
      <c r="H279" s="193"/>
      <c r="I279" s="191"/>
      <c r="J279" s="191"/>
    </row>
    <row r="280" spans="1:10" ht="14.15" customHeight="1" thickTop="1" thickBot="1" x14ac:dyDescent="0.35">
      <c r="A280" s="871"/>
      <c r="B280" s="872"/>
      <c r="C280" s="873"/>
      <c r="D280" s="875"/>
      <c r="E280" s="184"/>
      <c r="F280" s="186"/>
      <c r="G280" s="185"/>
      <c r="H280" s="186"/>
      <c r="I280" s="186"/>
      <c r="J280" s="186"/>
    </row>
    <row r="281" spans="1:10" ht="14.15" customHeight="1" thickTop="1" x14ac:dyDescent="0.3">
      <c r="A281" s="871"/>
      <c r="B281" s="872"/>
      <c r="C281" s="873"/>
      <c r="D281" s="875"/>
      <c r="E281" s="194"/>
      <c r="F281" s="195"/>
      <c r="G281" s="196"/>
      <c r="H281" s="197"/>
      <c r="I281" s="195"/>
      <c r="J281" s="195"/>
    </row>
    <row r="282" spans="1:10" ht="14.15" customHeight="1" thickBot="1" x14ac:dyDescent="0.35">
      <c r="A282" s="865">
        <v>32</v>
      </c>
      <c r="B282" s="866">
        <f>INDEX(progrann,A282)</f>
        <v>3108903</v>
      </c>
      <c r="C282" s="867" t="str">
        <f>INDEX(ficha_nn,A282)</f>
        <v>3108903 - CONSTRUCCION DE VIAS. (TÉCNICO) - PALMIRA</v>
      </c>
      <c r="D282" s="868" t="s">
        <v>32</v>
      </c>
      <c r="E282" s="310" t="s">
        <v>528</v>
      </c>
      <c r="F282" s="310" t="s">
        <v>528</v>
      </c>
      <c r="G282" s="311" t="s">
        <v>528</v>
      </c>
      <c r="H282" s="311" t="s">
        <v>528</v>
      </c>
      <c r="I282" s="312" t="s">
        <v>528</v>
      </c>
      <c r="J282" s="214"/>
    </row>
    <row r="283" spans="1:10" ht="24" customHeight="1" thickTop="1" thickBot="1" x14ac:dyDescent="0.35">
      <c r="A283" s="865"/>
      <c r="B283" s="866"/>
      <c r="C283" s="867"/>
      <c r="D283" s="868"/>
      <c r="E283" s="647" t="s">
        <v>615</v>
      </c>
      <c r="F283" s="647"/>
      <c r="G283" s="647" t="s">
        <v>615</v>
      </c>
      <c r="H283" s="647"/>
      <c r="I283" s="647"/>
      <c r="J283" s="216"/>
    </row>
    <row r="284" spans="1:10" ht="14.15" customHeight="1" thickTop="1" thickBot="1" x14ac:dyDescent="0.35">
      <c r="A284" s="865"/>
      <c r="B284" s="866"/>
      <c r="C284" s="867"/>
      <c r="D284" s="868"/>
      <c r="E284" s="198" t="s">
        <v>37</v>
      </c>
      <c r="F284" s="198" t="s">
        <v>37</v>
      </c>
      <c r="G284" s="198" t="s">
        <v>37</v>
      </c>
      <c r="H284" s="199" t="s">
        <v>37</v>
      </c>
      <c r="I284" s="198" t="s">
        <v>37</v>
      </c>
      <c r="J284" s="217"/>
    </row>
    <row r="285" spans="1:10" ht="15.75" customHeight="1" thickTop="1" thickBot="1" x14ac:dyDescent="0.35">
      <c r="A285" s="865"/>
      <c r="B285" s="866"/>
      <c r="C285" s="867"/>
      <c r="D285" s="869" t="s">
        <v>34</v>
      </c>
      <c r="E285" s="314" t="s">
        <v>528</v>
      </c>
      <c r="F285" s="312" t="s">
        <v>528</v>
      </c>
      <c r="G285" s="315" t="s">
        <v>528</v>
      </c>
      <c r="H285" s="314" t="s">
        <v>528</v>
      </c>
      <c r="I285" s="314" t="s">
        <v>528</v>
      </c>
      <c r="J285" s="219"/>
    </row>
    <row r="286" spans="1:10" ht="19.5" customHeight="1" thickTop="1" thickBot="1" x14ac:dyDescent="0.35">
      <c r="A286" s="865"/>
      <c r="B286" s="866"/>
      <c r="C286" s="867"/>
      <c r="D286" s="869"/>
      <c r="E286" s="647" t="s">
        <v>616</v>
      </c>
      <c r="F286" s="647" t="s">
        <v>615</v>
      </c>
      <c r="G286" s="647"/>
      <c r="H286" s="647" t="s">
        <v>615</v>
      </c>
      <c r="I286" s="647"/>
      <c r="J286" s="216"/>
    </row>
    <row r="287" spans="1:10" ht="21" customHeight="1" thickTop="1" thickBot="1" x14ac:dyDescent="0.35">
      <c r="A287" s="865"/>
      <c r="B287" s="866"/>
      <c r="C287" s="867"/>
      <c r="D287" s="869"/>
      <c r="E287" s="198" t="s">
        <v>37</v>
      </c>
      <c r="F287" s="198" t="s">
        <v>37</v>
      </c>
      <c r="G287" s="300" t="s">
        <v>37</v>
      </c>
      <c r="H287" s="300" t="s">
        <v>37</v>
      </c>
      <c r="I287" s="304" t="s">
        <v>37</v>
      </c>
      <c r="J287" s="221"/>
    </row>
    <row r="288" spans="1:10" ht="14.15" customHeight="1" thickTop="1" thickBot="1" x14ac:dyDescent="0.35">
      <c r="A288" s="865"/>
      <c r="B288" s="866"/>
      <c r="C288" s="867"/>
      <c r="D288" s="870"/>
      <c r="E288" s="314"/>
      <c r="F288" s="314"/>
      <c r="G288" s="314"/>
      <c r="H288" s="316"/>
      <c r="I288" s="315"/>
      <c r="J288" s="219"/>
    </row>
    <row r="289" spans="1:10" ht="14.15" customHeight="1" thickTop="1" thickBot="1" x14ac:dyDescent="0.35">
      <c r="A289" s="865"/>
      <c r="B289" s="866"/>
      <c r="C289" s="867"/>
      <c r="D289" s="870"/>
      <c r="E289" s="313"/>
      <c r="F289" s="313"/>
      <c r="G289" s="313"/>
      <c r="H289" s="317"/>
      <c r="I289" s="318"/>
      <c r="J289" s="216"/>
    </row>
    <row r="290" spans="1:10" ht="14.15" customHeight="1" thickTop="1" x14ac:dyDescent="0.3">
      <c r="A290" s="865"/>
      <c r="B290" s="866"/>
      <c r="C290" s="867"/>
      <c r="D290" s="870"/>
      <c r="E290" s="319"/>
      <c r="F290" s="319"/>
      <c r="G290" s="320"/>
      <c r="H290" s="321"/>
      <c r="I290" s="322"/>
      <c r="J290" s="226"/>
    </row>
    <row r="291" spans="1:10" ht="14.15" customHeight="1" thickBot="1" x14ac:dyDescent="0.35">
      <c r="A291" s="871">
        <v>33</v>
      </c>
      <c r="B291" s="872">
        <f>INDEX(progrann,A291)</f>
        <v>3355873</v>
      </c>
      <c r="C291" s="877" t="str">
        <f>INDEX(ficha_nn,A291)</f>
        <v>3355873 - CONSTRUCCION DE VIAS. (TÉCNICO) - GUACARI</v>
      </c>
      <c r="D291" s="874"/>
      <c r="E291" s="292"/>
      <c r="F291" s="293"/>
      <c r="G291" s="293"/>
      <c r="H291" s="293"/>
      <c r="I291" s="294"/>
      <c r="J291" s="364"/>
    </row>
    <row r="292" spans="1:10" ht="14.15" customHeight="1" thickTop="1" thickBot="1" x14ac:dyDescent="0.35">
      <c r="A292" s="871"/>
      <c r="B292" s="872"/>
      <c r="C292" s="877"/>
      <c r="D292" s="874"/>
      <c r="E292" s="295"/>
      <c r="F292" s="296"/>
      <c r="G292" s="296"/>
      <c r="H292" s="296"/>
      <c r="I292" s="297"/>
      <c r="J292" s="297"/>
    </row>
    <row r="293" spans="1:10" ht="14.15" customHeight="1" thickTop="1" thickBot="1" x14ac:dyDescent="0.35">
      <c r="A293" s="871"/>
      <c r="B293" s="872"/>
      <c r="C293" s="877"/>
      <c r="D293" s="874"/>
      <c r="E293" s="298"/>
      <c r="F293" s="299"/>
      <c r="G293" s="299"/>
      <c r="H293" s="299"/>
      <c r="I293" s="300"/>
      <c r="J293" s="366"/>
    </row>
    <row r="294" spans="1:10" ht="175.5" customHeight="1" thickTop="1" thickBot="1" x14ac:dyDescent="0.35">
      <c r="A294" s="871"/>
      <c r="B294" s="872"/>
      <c r="C294" s="877"/>
      <c r="D294" s="816" t="s">
        <v>34</v>
      </c>
      <c r="E294" s="664" t="s">
        <v>1667</v>
      </c>
      <c r="F294" s="644" t="s">
        <v>617</v>
      </c>
      <c r="G294" s="644" t="s">
        <v>618</v>
      </c>
      <c r="H294" s="644" t="s">
        <v>619</v>
      </c>
      <c r="I294" s="665" t="s">
        <v>620</v>
      </c>
      <c r="J294" s="303"/>
    </row>
    <row r="295" spans="1:10" ht="25.4" customHeight="1" thickTop="1" thickBot="1" x14ac:dyDescent="0.35">
      <c r="A295" s="871"/>
      <c r="B295" s="872"/>
      <c r="C295" s="877"/>
      <c r="D295" s="816"/>
      <c r="E295" s="295" t="s">
        <v>614</v>
      </c>
      <c r="F295" s="296" t="s">
        <v>542</v>
      </c>
      <c r="G295" s="296" t="s">
        <v>550</v>
      </c>
      <c r="H295" s="296" t="s">
        <v>614</v>
      </c>
      <c r="I295" s="296" t="s">
        <v>561</v>
      </c>
      <c r="J295" s="297"/>
    </row>
    <row r="296" spans="1:10" ht="25.4" customHeight="1" thickTop="1" thickBot="1" x14ac:dyDescent="0.35">
      <c r="A296" s="871"/>
      <c r="B296" s="872"/>
      <c r="C296" s="877"/>
      <c r="D296" s="816"/>
      <c r="E296" s="298" t="s">
        <v>621</v>
      </c>
      <c r="F296" s="299" t="s">
        <v>621</v>
      </c>
      <c r="G296" s="300" t="s">
        <v>621</v>
      </c>
      <c r="H296" s="300" t="s">
        <v>621</v>
      </c>
      <c r="I296" s="304" t="s">
        <v>621</v>
      </c>
      <c r="J296" s="300"/>
    </row>
    <row r="297" spans="1:10" ht="14.15" customHeight="1" thickTop="1" thickBot="1" x14ac:dyDescent="0.35">
      <c r="A297" s="871"/>
      <c r="B297" s="872"/>
      <c r="C297" s="877"/>
      <c r="D297" s="875"/>
      <c r="E297" s="301"/>
      <c r="F297" s="302"/>
      <c r="G297" s="303"/>
      <c r="H297" s="305"/>
      <c r="I297" s="303"/>
      <c r="J297" s="303"/>
    </row>
    <row r="298" spans="1:10" ht="14.15" customHeight="1" thickTop="1" thickBot="1" x14ac:dyDescent="0.35">
      <c r="A298" s="871"/>
      <c r="B298" s="872"/>
      <c r="C298" s="877"/>
      <c r="D298" s="875"/>
      <c r="E298" s="295"/>
      <c r="F298" s="297"/>
      <c r="G298" s="296"/>
      <c r="H298" s="297"/>
      <c r="I298" s="297"/>
      <c r="J298" s="297"/>
    </row>
    <row r="299" spans="1:10" ht="14.15" customHeight="1" thickTop="1" x14ac:dyDescent="0.3">
      <c r="A299" s="871"/>
      <c r="B299" s="872"/>
      <c r="C299" s="877"/>
      <c r="D299" s="875"/>
      <c r="E299" s="306"/>
      <c r="F299" s="307"/>
      <c r="G299" s="308"/>
      <c r="H299" s="309"/>
      <c r="I299" s="307"/>
      <c r="J299" s="307"/>
    </row>
    <row r="300" spans="1:10" ht="14.15" customHeight="1" thickBot="1" x14ac:dyDescent="0.35">
      <c r="A300" s="865">
        <v>34</v>
      </c>
      <c r="B300" s="866">
        <f>INDEX(progrann,A300)</f>
        <v>3157410</v>
      </c>
      <c r="C300" s="867" t="str">
        <f>INDEX(ficha_nn,A300)</f>
        <v>3157410 - MANTENIMIENTO DE PAVIMENOS Y OBRAS COMPLEMENTARIAS - (OPERARIO)</v>
      </c>
      <c r="D300" s="868" t="s">
        <v>32</v>
      </c>
      <c r="E300" s="310" t="s">
        <v>528</v>
      </c>
      <c r="F300" s="310" t="s">
        <v>528</v>
      </c>
      <c r="G300" s="311" t="s">
        <v>528</v>
      </c>
      <c r="H300" s="311" t="s">
        <v>528</v>
      </c>
      <c r="I300" s="312" t="s">
        <v>528</v>
      </c>
      <c r="J300" s="214"/>
    </row>
    <row r="301" spans="1:10" ht="14.15" customHeight="1" thickTop="1" thickBot="1" x14ac:dyDescent="0.35">
      <c r="A301" s="865"/>
      <c r="B301" s="866"/>
      <c r="C301" s="867"/>
      <c r="D301" s="868"/>
      <c r="E301" s="647" t="s">
        <v>616</v>
      </c>
      <c r="F301" s="647" t="s">
        <v>616</v>
      </c>
      <c r="G301" s="647" t="s">
        <v>616</v>
      </c>
      <c r="H301" s="647" t="s">
        <v>622</v>
      </c>
      <c r="I301" s="647"/>
      <c r="J301" s="216"/>
    </row>
    <row r="302" spans="1:10" ht="14.15" customHeight="1" thickTop="1" thickBot="1" x14ac:dyDescent="0.35">
      <c r="A302" s="865"/>
      <c r="B302" s="866"/>
      <c r="C302" s="867"/>
      <c r="D302" s="868"/>
      <c r="E302" s="198" t="s">
        <v>37</v>
      </c>
      <c r="F302" s="198" t="s">
        <v>37</v>
      </c>
      <c r="G302" s="198" t="s">
        <v>37</v>
      </c>
      <c r="H302" s="199" t="s">
        <v>37</v>
      </c>
      <c r="I302" s="198" t="s">
        <v>37</v>
      </c>
      <c r="J302" s="217"/>
    </row>
    <row r="303" spans="1:10" ht="14.15" customHeight="1" thickTop="1" thickBot="1" x14ac:dyDescent="0.35">
      <c r="A303" s="865"/>
      <c r="B303" s="866"/>
      <c r="C303" s="867"/>
      <c r="D303" s="869" t="s">
        <v>34</v>
      </c>
      <c r="E303" s="644" t="s">
        <v>528</v>
      </c>
      <c r="F303" s="665" t="s">
        <v>528</v>
      </c>
      <c r="G303" s="666" t="s">
        <v>528</v>
      </c>
      <c r="H303" s="644" t="s">
        <v>528</v>
      </c>
      <c r="I303" s="644" t="s">
        <v>528</v>
      </c>
      <c r="J303" s="219"/>
    </row>
    <row r="304" spans="1:10" ht="14.15" customHeight="1" thickTop="1" thickBot="1" x14ac:dyDescent="0.35">
      <c r="A304" s="865"/>
      <c r="B304" s="866"/>
      <c r="C304" s="867"/>
      <c r="D304" s="869"/>
      <c r="E304" s="313" t="s">
        <v>622</v>
      </c>
      <c r="F304" s="313" t="s">
        <v>616</v>
      </c>
      <c r="G304" s="313" t="s">
        <v>616</v>
      </c>
      <c r="H304" s="313" t="s">
        <v>622</v>
      </c>
      <c r="I304" s="313"/>
      <c r="J304" s="216"/>
    </row>
    <row r="305" spans="1:10" ht="14.15" customHeight="1" thickTop="1" thickBot="1" x14ac:dyDescent="0.35">
      <c r="A305" s="865"/>
      <c r="B305" s="866"/>
      <c r="C305" s="867"/>
      <c r="D305" s="869"/>
      <c r="E305" s="198" t="s">
        <v>37</v>
      </c>
      <c r="F305" s="198" t="s">
        <v>37</v>
      </c>
      <c r="G305" s="300" t="s">
        <v>37</v>
      </c>
      <c r="H305" s="300" t="s">
        <v>37</v>
      </c>
      <c r="I305" s="304" t="s">
        <v>37</v>
      </c>
      <c r="J305" s="221"/>
    </row>
    <row r="306" spans="1:10" ht="14.15" customHeight="1" thickTop="1" thickBot="1" x14ac:dyDescent="0.35">
      <c r="A306" s="865"/>
      <c r="B306" s="866"/>
      <c r="C306" s="867"/>
      <c r="D306" s="870" t="s">
        <v>25</v>
      </c>
      <c r="E306" s="314"/>
      <c r="F306" s="314"/>
      <c r="G306" s="314"/>
      <c r="H306" s="316"/>
      <c r="I306" s="315"/>
      <c r="J306" s="219"/>
    </row>
    <row r="307" spans="1:10" ht="14.15" customHeight="1" thickTop="1" thickBot="1" x14ac:dyDescent="0.35">
      <c r="A307" s="865"/>
      <c r="B307" s="866"/>
      <c r="C307" s="867"/>
      <c r="D307" s="870"/>
      <c r="E307" s="313"/>
      <c r="F307" s="313"/>
      <c r="G307" s="313"/>
      <c r="H307" s="317"/>
      <c r="I307" s="318"/>
      <c r="J307" s="216"/>
    </row>
    <row r="308" spans="1:10" ht="14.15" customHeight="1" thickTop="1" x14ac:dyDescent="0.3">
      <c r="A308" s="865"/>
      <c r="B308" s="866"/>
      <c r="C308" s="867"/>
      <c r="D308" s="870"/>
      <c r="E308" s="319"/>
      <c r="F308" s="319"/>
      <c r="G308" s="320"/>
      <c r="H308" s="321"/>
      <c r="I308" s="322"/>
      <c r="J308" s="226"/>
    </row>
    <row r="309" spans="1:10" ht="14.15" customHeight="1" thickBot="1" x14ac:dyDescent="0.35">
      <c r="A309" s="871">
        <v>35</v>
      </c>
      <c r="B309" s="872">
        <f>INDEX(progrann,A309)</f>
        <v>3355843</v>
      </c>
      <c r="C309" s="873" t="str">
        <f>INDEX(ficha_nn,A309)</f>
        <v>3157410 - MANTENIMIENTO DE PAVIMENOS Y OBRAS COMPLEMENTARIAS - (OPERARIO) DARIEN</v>
      </c>
      <c r="D309" s="874" t="s">
        <v>32</v>
      </c>
      <c r="E309" s="292"/>
      <c r="F309" s="293"/>
      <c r="G309" s="293"/>
      <c r="H309" s="293"/>
      <c r="I309" s="294"/>
      <c r="J309" s="207"/>
    </row>
    <row r="310" spans="1:10" ht="14.15" customHeight="1" thickTop="1" thickBot="1" x14ac:dyDescent="0.35">
      <c r="A310" s="871"/>
      <c r="B310" s="872"/>
      <c r="C310" s="873"/>
      <c r="D310" s="874"/>
      <c r="E310" s="295"/>
      <c r="F310" s="296"/>
      <c r="G310" s="296"/>
      <c r="H310" s="296"/>
      <c r="I310" s="297"/>
      <c r="J310" s="186"/>
    </row>
    <row r="311" spans="1:10" ht="14.15" customHeight="1" thickTop="1" thickBot="1" x14ac:dyDescent="0.35">
      <c r="A311" s="871"/>
      <c r="B311" s="872"/>
      <c r="C311" s="873"/>
      <c r="D311" s="874"/>
      <c r="E311" s="298"/>
      <c r="F311" s="299"/>
      <c r="G311" s="299"/>
      <c r="H311" s="299"/>
      <c r="I311" s="300"/>
      <c r="J311" s="188"/>
    </row>
    <row r="312" spans="1:10" ht="14.15" customHeight="1" thickTop="1" thickBot="1" x14ac:dyDescent="0.35">
      <c r="A312" s="871"/>
      <c r="B312" s="872"/>
      <c r="C312" s="873"/>
      <c r="D312" s="816" t="s">
        <v>34</v>
      </c>
      <c r="E312" s="301"/>
      <c r="F312" s="302"/>
      <c r="G312" s="302"/>
      <c r="H312" s="302"/>
      <c r="I312" s="303"/>
      <c r="J312" s="191"/>
    </row>
    <row r="313" spans="1:10" ht="14.15" customHeight="1" thickTop="1" thickBot="1" x14ac:dyDescent="0.35">
      <c r="A313" s="871"/>
      <c r="B313" s="872"/>
      <c r="C313" s="873"/>
      <c r="D313" s="816"/>
      <c r="E313" s="295"/>
      <c r="F313" s="296"/>
      <c r="G313" s="296"/>
      <c r="H313" s="296"/>
      <c r="I313" s="296"/>
      <c r="J313" s="186"/>
    </row>
    <row r="314" spans="1:10" ht="14.15" customHeight="1" thickTop="1" thickBot="1" x14ac:dyDescent="0.35">
      <c r="A314" s="871"/>
      <c r="B314" s="872"/>
      <c r="C314" s="873"/>
      <c r="D314" s="816"/>
      <c r="E314" s="298"/>
      <c r="F314" s="299"/>
      <c r="G314" s="300"/>
      <c r="H314" s="300"/>
      <c r="I314" s="304"/>
      <c r="J314" s="192"/>
    </row>
    <row r="315" spans="1:10" ht="25.4" customHeight="1" thickTop="1" thickBot="1" x14ac:dyDescent="0.35">
      <c r="A315" s="871"/>
      <c r="B315" s="872"/>
      <c r="C315" s="873"/>
      <c r="D315" s="875" t="s">
        <v>25</v>
      </c>
      <c r="E315" s="650" t="s">
        <v>623</v>
      </c>
      <c r="F315" s="642" t="s">
        <v>624</v>
      </c>
      <c r="G315" s="653" t="s">
        <v>625</v>
      </c>
      <c r="H315" s="654" t="s">
        <v>626</v>
      </c>
      <c r="I315" s="653" t="s">
        <v>627</v>
      </c>
      <c r="J315" s="191"/>
    </row>
    <row r="316" spans="1:10" ht="25.4" customHeight="1" thickTop="1" thickBot="1" x14ac:dyDescent="0.35">
      <c r="A316" s="871"/>
      <c r="B316" s="872"/>
      <c r="C316" s="873"/>
      <c r="D316" s="875"/>
      <c r="E316" s="295" t="s">
        <v>616</v>
      </c>
      <c r="F316" s="297" t="s">
        <v>550</v>
      </c>
      <c r="G316" s="296" t="s">
        <v>616</v>
      </c>
      <c r="H316" s="297" t="s">
        <v>184</v>
      </c>
      <c r="I316" s="297" t="s">
        <v>301</v>
      </c>
      <c r="J316" s="186"/>
    </row>
    <row r="317" spans="1:10" ht="25.4" customHeight="1" thickTop="1" x14ac:dyDescent="0.3">
      <c r="A317" s="871"/>
      <c r="B317" s="872"/>
      <c r="C317" s="873"/>
      <c r="D317" s="875"/>
      <c r="E317" s="306" t="s">
        <v>628</v>
      </c>
      <c r="F317" s="307" t="s">
        <v>628</v>
      </c>
      <c r="G317" s="308" t="s">
        <v>628</v>
      </c>
      <c r="H317" s="308" t="s">
        <v>628</v>
      </c>
      <c r="I317" s="308" t="s">
        <v>628</v>
      </c>
      <c r="J317" s="195"/>
    </row>
    <row r="318" spans="1:10" ht="14.15" customHeight="1" thickBot="1" x14ac:dyDescent="0.35">
      <c r="A318" s="865">
        <v>36</v>
      </c>
      <c r="B318" s="866" t="str">
        <f>INDEX(progrann,A318)</f>
        <v>NUEVA TSOIV 1</v>
      </c>
      <c r="C318" s="867" t="str">
        <f>INDEX(ficha_nn,A318)</f>
        <v>NUEVA TSOI 1 -SUPERVISION DE OBRAS DE INFRAESTRUCTURA VIAL. (TÉCNOLOGO) - CALI</v>
      </c>
      <c r="D318" s="868" t="s">
        <v>191</v>
      </c>
      <c r="E318" s="310" t="s">
        <v>629</v>
      </c>
      <c r="F318" s="310" t="s">
        <v>630</v>
      </c>
      <c r="G318" s="311" t="s">
        <v>631</v>
      </c>
      <c r="H318" s="311" t="s">
        <v>632</v>
      </c>
      <c r="I318" s="312" t="s">
        <v>633</v>
      </c>
      <c r="J318" s="363"/>
    </row>
    <row r="319" spans="1:10" ht="14.15" customHeight="1" thickTop="1" thickBot="1" x14ac:dyDescent="0.35">
      <c r="A319" s="865"/>
      <c r="B319" s="866"/>
      <c r="C319" s="867"/>
      <c r="D319" s="868"/>
      <c r="E319" s="313" t="s">
        <v>250</v>
      </c>
      <c r="F319" s="313" t="s">
        <v>561</v>
      </c>
      <c r="G319" s="313" t="s">
        <v>552</v>
      </c>
      <c r="H319" s="313" t="s">
        <v>616</v>
      </c>
      <c r="I319" s="313"/>
      <c r="J319" s="335"/>
    </row>
    <row r="320" spans="1:10" ht="14.15" customHeight="1" thickTop="1" thickBot="1" x14ac:dyDescent="0.35">
      <c r="A320" s="865"/>
      <c r="B320" s="866"/>
      <c r="C320" s="867"/>
      <c r="D320" s="868"/>
      <c r="E320" s="198" t="s">
        <v>285</v>
      </c>
      <c r="F320" s="198" t="s">
        <v>285</v>
      </c>
      <c r="G320" s="198" t="s">
        <v>553</v>
      </c>
      <c r="H320" s="199" t="s">
        <v>285</v>
      </c>
      <c r="I320" s="198" t="s">
        <v>285</v>
      </c>
      <c r="J320" s="199"/>
    </row>
    <row r="321" spans="1:10" s="80" customFormat="1" ht="14.15" customHeight="1" thickTop="1" thickBot="1" x14ac:dyDescent="0.35">
      <c r="A321" s="865"/>
      <c r="B321" s="866"/>
      <c r="C321" s="867"/>
      <c r="D321" s="869" t="s">
        <v>194</v>
      </c>
      <c r="E321" s="314" t="s">
        <v>634</v>
      </c>
      <c r="F321" s="312" t="s">
        <v>635</v>
      </c>
      <c r="G321" s="315" t="s">
        <v>94</v>
      </c>
      <c r="H321" s="314" t="s">
        <v>636</v>
      </c>
      <c r="I321" s="314" t="s">
        <v>637</v>
      </c>
      <c r="J321" s="312"/>
    </row>
    <row r="322" spans="1:10" ht="14.15" customHeight="1" thickTop="1" thickBot="1" x14ac:dyDescent="0.35">
      <c r="A322" s="865"/>
      <c r="B322" s="866"/>
      <c r="C322" s="867"/>
      <c r="D322" s="869"/>
      <c r="E322" s="313" t="s">
        <v>622</v>
      </c>
      <c r="F322" s="313" t="s">
        <v>638</v>
      </c>
      <c r="G322" s="313"/>
      <c r="H322" s="313" t="s">
        <v>616</v>
      </c>
      <c r="I322" s="313"/>
      <c r="J322" s="335"/>
    </row>
    <row r="323" spans="1:10" ht="14.15" customHeight="1" thickTop="1" thickBot="1" x14ac:dyDescent="0.35">
      <c r="A323" s="865"/>
      <c r="B323" s="866"/>
      <c r="C323" s="867"/>
      <c r="D323" s="869"/>
      <c r="E323" s="198" t="s">
        <v>285</v>
      </c>
      <c r="F323" s="198" t="s">
        <v>285</v>
      </c>
      <c r="G323" s="199"/>
      <c r="H323" s="199" t="s">
        <v>285</v>
      </c>
      <c r="I323" s="199" t="s">
        <v>285</v>
      </c>
      <c r="J323" s="336"/>
    </row>
    <row r="324" spans="1:10" s="80" customFormat="1" ht="14.15" customHeight="1" thickTop="1" thickBot="1" x14ac:dyDescent="0.35">
      <c r="A324" s="865"/>
      <c r="B324" s="866"/>
      <c r="C324" s="867"/>
      <c r="D324" s="870"/>
      <c r="E324" s="314"/>
      <c r="F324" s="314"/>
      <c r="G324" s="314"/>
      <c r="H324" s="316"/>
      <c r="I324" s="315"/>
      <c r="J324" s="312"/>
    </row>
    <row r="325" spans="1:10" ht="14.15" customHeight="1" thickTop="1" thickBot="1" x14ac:dyDescent="0.35">
      <c r="A325" s="865"/>
      <c r="B325" s="866"/>
      <c r="C325" s="867"/>
      <c r="D325" s="870"/>
      <c r="E325" s="313"/>
      <c r="F325" s="313"/>
      <c r="G325" s="313"/>
      <c r="H325" s="317"/>
      <c r="I325" s="318"/>
      <c r="J325" s="335"/>
    </row>
    <row r="326" spans="1:10" ht="14.15" customHeight="1" thickTop="1" x14ac:dyDescent="0.3">
      <c r="A326" s="865"/>
      <c r="B326" s="866"/>
      <c r="C326" s="867"/>
      <c r="D326" s="870"/>
      <c r="E326" s="319"/>
      <c r="F326" s="319"/>
      <c r="G326" s="320"/>
      <c r="H326" s="321"/>
      <c r="I326" s="322"/>
      <c r="J326" s="320"/>
    </row>
    <row r="327" spans="1:10" ht="14.15" customHeight="1" thickBot="1" x14ac:dyDescent="0.35">
      <c r="A327" s="871">
        <v>37</v>
      </c>
      <c r="B327" s="872" t="str">
        <f>INDEX(progrann,A327)</f>
        <v>NUEVA TSOIV 2</v>
      </c>
      <c r="C327" s="873" t="str">
        <f>INDEX(ficha_nn,A327)</f>
        <v>NUEVA TSOI 2-SUPERVISION DE OBRAS DE INFRAESTRUCTURA VIAL. (TÉCNOLOGO) - CALI</v>
      </c>
      <c r="D327" s="874"/>
      <c r="E327" s="212"/>
      <c r="F327" s="210"/>
      <c r="G327" s="210"/>
      <c r="H327" s="183"/>
      <c r="I327" s="211"/>
      <c r="J327" s="207"/>
    </row>
    <row r="328" spans="1:10" ht="14.15" customHeight="1" thickTop="1" thickBot="1" x14ac:dyDescent="0.35">
      <c r="A328" s="871"/>
      <c r="B328" s="872"/>
      <c r="C328" s="873"/>
      <c r="D328" s="874"/>
      <c r="E328" s="206"/>
      <c r="F328" s="205"/>
      <c r="G328" s="205"/>
      <c r="H328" s="185"/>
      <c r="I328" s="202"/>
      <c r="J328" s="186"/>
    </row>
    <row r="329" spans="1:10" ht="14.15" customHeight="1" thickTop="1" thickBot="1" x14ac:dyDescent="0.35">
      <c r="A329" s="871"/>
      <c r="B329" s="872"/>
      <c r="C329" s="873"/>
      <c r="D329" s="874"/>
      <c r="E329" s="187"/>
      <c r="F329" s="208"/>
      <c r="G329" s="208"/>
      <c r="H329" s="208"/>
      <c r="I329" s="192"/>
      <c r="J329" s="188"/>
    </row>
    <row r="330" spans="1:10" ht="14.15" customHeight="1" thickTop="1" thickBot="1" x14ac:dyDescent="0.35">
      <c r="A330" s="871"/>
      <c r="B330" s="872"/>
      <c r="C330" s="873"/>
      <c r="D330" s="816" t="s">
        <v>57</v>
      </c>
      <c r="E330" s="301" t="s">
        <v>637</v>
      </c>
      <c r="F330" s="302" t="s">
        <v>631</v>
      </c>
      <c r="G330" s="302" t="s">
        <v>630</v>
      </c>
      <c r="H330" s="302" t="s">
        <v>632</v>
      </c>
      <c r="I330" s="303" t="s">
        <v>635</v>
      </c>
      <c r="J330" s="191"/>
    </row>
    <row r="331" spans="1:10" ht="14.15" customHeight="1" thickTop="1" thickBot="1" x14ac:dyDescent="0.35">
      <c r="A331" s="871"/>
      <c r="B331" s="872"/>
      <c r="C331" s="873"/>
      <c r="D331" s="816"/>
      <c r="E331" s="206"/>
      <c r="F331" s="296" t="s">
        <v>552</v>
      </c>
      <c r="G331" s="296" t="s">
        <v>561</v>
      </c>
      <c r="H331" s="205" t="s">
        <v>614</v>
      </c>
      <c r="I331" s="296" t="s">
        <v>638</v>
      </c>
      <c r="J331" s="186"/>
    </row>
    <row r="332" spans="1:10" ht="14.15" customHeight="1" thickTop="1" thickBot="1" x14ac:dyDescent="0.35">
      <c r="A332" s="871"/>
      <c r="B332" s="872"/>
      <c r="C332" s="873"/>
      <c r="D332" s="816"/>
      <c r="E332" s="187" t="s">
        <v>285</v>
      </c>
      <c r="F332" s="208" t="s">
        <v>285</v>
      </c>
      <c r="G332" s="300" t="s">
        <v>285</v>
      </c>
      <c r="H332" s="192" t="s">
        <v>285</v>
      </c>
      <c r="I332" s="304" t="s">
        <v>285</v>
      </c>
      <c r="J332" s="192"/>
    </row>
    <row r="333" spans="1:10" ht="14.15" customHeight="1" thickTop="1" thickBot="1" x14ac:dyDescent="0.35">
      <c r="A333" s="871"/>
      <c r="B333" s="872"/>
      <c r="C333" s="873"/>
      <c r="D333" s="875" t="s">
        <v>25</v>
      </c>
      <c r="E333" s="189" t="s">
        <v>634</v>
      </c>
      <c r="F333" s="190" t="s">
        <v>94</v>
      </c>
      <c r="G333" s="191" t="s">
        <v>629</v>
      </c>
      <c r="H333" s="193" t="s">
        <v>632</v>
      </c>
      <c r="I333" s="303" t="s">
        <v>633</v>
      </c>
      <c r="J333" s="191"/>
    </row>
    <row r="334" spans="1:10" ht="14.15" customHeight="1" thickTop="1" thickBot="1" x14ac:dyDescent="0.35">
      <c r="A334" s="871"/>
      <c r="B334" s="872"/>
      <c r="C334" s="873"/>
      <c r="D334" s="875"/>
      <c r="E334" s="184" t="s">
        <v>615</v>
      </c>
      <c r="F334" s="186"/>
      <c r="G334" s="185" t="s">
        <v>250</v>
      </c>
      <c r="H334" s="186" t="s">
        <v>614</v>
      </c>
      <c r="I334" s="297"/>
      <c r="J334" s="186"/>
    </row>
    <row r="335" spans="1:10" ht="14.15" customHeight="1" thickTop="1" x14ac:dyDescent="0.3">
      <c r="A335" s="871"/>
      <c r="B335" s="872"/>
      <c r="C335" s="873"/>
      <c r="D335" s="875"/>
      <c r="E335" s="194" t="s">
        <v>285</v>
      </c>
      <c r="F335" s="195"/>
      <c r="G335" s="196" t="s">
        <v>285</v>
      </c>
      <c r="H335" s="197" t="s">
        <v>285</v>
      </c>
      <c r="I335" s="307" t="s">
        <v>285</v>
      </c>
      <c r="J335" s="195"/>
    </row>
    <row r="336" spans="1:10" ht="14.15" customHeight="1" thickBot="1" x14ac:dyDescent="0.35">
      <c r="A336" s="865">
        <v>38</v>
      </c>
      <c r="B336" s="866" t="str">
        <f>INDEX(progrann,A336)</f>
        <v>AUTOEVALUACION</v>
      </c>
      <c r="C336" s="867" t="str">
        <f>INDEX(ficha_nn,A336)</f>
        <v>AUTOEVALUACION DEL PROGRAMA DE FORMACIOn TECNOLOGO EN DIBUJO Y MODELADO ARQUITECTONICO Y DE INGENIERIA</v>
      </c>
      <c r="D336" s="868" t="s">
        <v>32</v>
      </c>
      <c r="E336" s="310"/>
      <c r="F336" s="310"/>
      <c r="G336" s="311"/>
      <c r="H336" s="311" t="s">
        <v>639</v>
      </c>
      <c r="I336" s="312"/>
      <c r="J336" s="363"/>
    </row>
    <row r="337" spans="1:10" ht="14.15" customHeight="1" thickTop="1" thickBot="1" x14ac:dyDescent="0.35">
      <c r="A337" s="865"/>
      <c r="B337" s="866"/>
      <c r="C337" s="867"/>
      <c r="D337" s="868"/>
      <c r="E337" s="313"/>
      <c r="F337" s="313"/>
      <c r="G337" s="313"/>
      <c r="H337" s="313" t="s">
        <v>564</v>
      </c>
      <c r="I337" s="313"/>
      <c r="J337" s="335"/>
    </row>
    <row r="338" spans="1:10" ht="14.15" customHeight="1" thickTop="1" thickBot="1" x14ac:dyDescent="0.35">
      <c r="A338" s="865"/>
      <c r="B338" s="866"/>
      <c r="C338" s="867"/>
      <c r="D338" s="868"/>
      <c r="E338" s="198"/>
      <c r="F338" s="198"/>
      <c r="G338" s="198"/>
      <c r="H338" s="199" t="s">
        <v>311</v>
      </c>
      <c r="I338" s="198"/>
      <c r="J338" s="199"/>
    </row>
    <row r="339" spans="1:10" ht="14.15" customHeight="1" thickTop="1" thickBot="1" x14ac:dyDescent="0.35">
      <c r="A339" s="865"/>
      <c r="B339" s="866"/>
      <c r="C339" s="867"/>
      <c r="D339" s="869" t="s">
        <v>34</v>
      </c>
      <c r="E339" s="314"/>
      <c r="F339" s="312"/>
      <c r="G339" s="315" t="s">
        <v>639</v>
      </c>
      <c r="H339" s="314"/>
      <c r="I339" s="314"/>
      <c r="J339" s="312"/>
    </row>
    <row r="340" spans="1:10" ht="14.15" customHeight="1" thickTop="1" thickBot="1" x14ac:dyDescent="0.35">
      <c r="A340" s="865"/>
      <c r="B340" s="866"/>
      <c r="C340" s="867"/>
      <c r="D340" s="869"/>
      <c r="E340" s="313"/>
      <c r="F340" s="313"/>
      <c r="G340" s="313" t="s">
        <v>564</v>
      </c>
      <c r="H340" s="313"/>
      <c r="I340" s="313"/>
      <c r="J340" s="335"/>
    </row>
    <row r="341" spans="1:10" ht="14.15" customHeight="1" thickTop="1" thickBot="1" x14ac:dyDescent="0.35">
      <c r="A341" s="865"/>
      <c r="B341" s="866"/>
      <c r="C341" s="867"/>
      <c r="D341" s="869"/>
      <c r="E341" s="198"/>
      <c r="F341" s="198"/>
      <c r="G341" s="199" t="s">
        <v>311</v>
      </c>
      <c r="H341" s="200"/>
      <c r="I341" s="199"/>
      <c r="J341" s="336"/>
    </row>
    <row r="342" spans="1:10" ht="14.15" customHeight="1" thickTop="1" thickBot="1" x14ac:dyDescent="0.35">
      <c r="A342" s="865"/>
      <c r="B342" s="866"/>
      <c r="C342" s="867"/>
      <c r="D342" s="870" t="s">
        <v>25</v>
      </c>
      <c r="E342" s="314"/>
      <c r="F342" s="314"/>
      <c r="G342" s="314"/>
      <c r="H342" s="316"/>
      <c r="I342" s="315"/>
      <c r="J342" s="312"/>
    </row>
    <row r="343" spans="1:10" ht="14.15" customHeight="1" thickTop="1" thickBot="1" x14ac:dyDescent="0.35">
      <c r="A343" s="865"/>
      <c r="B343" s="866"/>
      <c r="C343" s="867"/>
      <c r="D343" s="870"/>
      <c r="E343" s="313"/>
      <c r="F343" s="313"/>
      <c r="G343" s="313"/>
      <c r="H343" s="317"/>
      <c r="I343" s="318"/>
      <c r="J343" s="335"/>
    </row>
    <row r="344" spans="1:10" ht="14.15" customHeight="1" thickTop="1" x14ac:dyDescent="0.3">
      <c r="A344" s="865"/>
      <c r="B344" s="866"/>
      <c r="C344" s="867"/>
      <c r="D344" s="870"/>
      <c r="E344" s="319"/>
      <c r="F344" s="319"/>
      <c r="G344" s="320"/>
      <c r="H344" s="321"/>
      <c r="I344" s="322"/>
      <c r="J344" s="320"/>
    </row>
    <row r="345" spans="1:10" ht="14.15" customHeight="1" thickBot="1" x14ac:dyDescent="0.35">
      <c r="A345" s="871">
        <v>39</v>
      </c>
      <c r="B345" s="872" t="str">
        <f>INDEX(progrann,A345)</f>
        <v>WOLRDSKILLS</v>
      </c>
      <c r="C345" s="873" t="str">
        <f>INDEX(ficha_nn,A345)</f>
        <v>ENTRENAMIENTO PARA LA PARTICIPACION EN COMPETENCIAS WOLRDSKILLS</v>
      </c>
      <c r="D345" s="874" t="s">
        <v>32</v>
      </c>
      <c r="E345" s="212"/>
      <c r="F345" s="293" t="s">
        <v>640</v>
      </c>
      <c r="G345" s="293"/>
      <c r="H345" s="293"/>
      <c r="I345" s="294"/>
      <c r="J345" s="207"/>
    </row>
    <row r="346" spans="1:10" ht="14.15" customHeight="1" thickTop="1" thickBot="1" x14ac:dyDescent="0.35">
      <c r="A346" s="871"/>
      <c r="B346" s="872"/>
      <c r="C346" s="873"/>
      <c r="D346" s="874"/>
      <c r="E346" s="206"/>
      <c r="F346" s="296" t="s">
        <v>543</v>
      </c>
      <c r="G346" s="296"/>
      <c r="H346" s="296"/>
      <c r="I346" s="297"/>
      <c r="J346" s="186"/>
    </row>
    <row r="347" spans="1:10" ht="14.15" customHeight="1" thickTop="1" thickBot="1" x14ac:dyDescent="0.35">
      <c r="A347" s="871"/>
      <c r="B347" s="872"/>
      <c r="C347" s="873"/>
      <c r="D347" s="874"/>
      <c r="E347" s="187"/>
      <c r="F347" s="299"/>
      <c r="G347" s="299"/>
      <c r="H347" s="299"/>
      <c r="I347" s="300"/>
      <c r="J347" s="188"/>
    </row>
    <row r="348" spans="1:10" ht="14.15" customHeight="1" thickTop="1" thickBot="1" x14ac:dyDescent="0.35">
      <c r="A348" s="871"/>
      <c r="B348" s="872"/>
      <c r="C348" s="873"/>
      <c r="D348" s="816" t="s">
        <v>34</v>
      </c>
      <c r="E348" s="213"/>
      <c r="F348" s="302" t="s">
        <v>640</v>
      </c>
      <c r="G348" s="302" t="s">
        <v>640</v>
      </c>
      <c r="H348" s="302"/>
      <c r="I348" s="303" t="s">
        <v>640</v>
      </c>
      <c r="J348" s="191"/>
    </row>
    <row r="349" spans="1:10" ht="14.15" customHeight="1" thickTop="1" thickBot="1" x14ac:dyDescent="0.35">
      <c r="A349" s="871"/>
      <c r="B349" s="872"/>
      <c r="C349" s="873"/>
      <c r="D349" s="816"/>
      <c r="E349" s="206"/>
      <c r="F349" s="296" t="s">
        <v>543</v>
      </c>
      <c r="G349" s="296" t="s">
        <v>543</v>
      </c>
      <c r="H349" s="296"/>
      <c r="I349" s="296" t="s">
        <v>543</v>
      </c>
      <c r="J349" s="186"/>
    </row>
    <row r="350" spans="1:10" ht="14.15" customHeight="1" thickTop="1" thickBot="1" x14ac:dyDescent="0.35">
      <c r="A350" s="871"/>
      <c r="B350" s="872"/>
      <c r="C350" s="873"/>
      <c r="D350" s="816"/>
      <c r="E350" s="187"/>
      <c r="F350" s="299"/>
      <c r="G350" s="300"/>
      <c r="H350" s="300"/>
      <c r="I350" s="304"/>
      <c r="J350" s="192"/>
    </row>
    <row r="351" spans="1:10" ht="14.15" customHeight="1" thickTop="1" thickBot="1" x14ac:dyDescent="0.35">
      <c r="A351" s="871"/>
      <c r="B351" s="872"/>
      <c r="C351" s="873"/>
      <c r="D351" s="875" t="s">
        <v>25</v>
      </c>
      <c r="E351" s="189"/>
      <c r="F351" s="190"/>
      <c r="G351" s="191"/>
      <c r="H351" s="193"/>
      <c r="I351" s="191"/>
      <c r="J351" s="191"/>
    </row>
    <row r="352" spans="1:10" ht="14.15" customHeight="1" thickTop="1" thickBot="1" x14ac:dyDescent="0.35">
      <c r="A352" s="871"/>
      <c r="B352" s="872"/>
      <c r="C352" s="873"/>
      <c r="D352" s="875"/>
      <c r="E352" s="184"/>
      <c r="F352" s="186"/>
      <c r="G352" s="185"/>
      <c r="H352" s="186"/>
      <c r="I352" s="186"/>
      <c r="J352" s="186"/>
    </row>
    <row r="353" spans="1:10" ht="14.15" customHeight="1" thickTop="1" x14ac:dyDescent="0.3">
      <c r="A353" s="871"/>
      <c r="B353" s="872"/>
      <c r="C353" s="873"/>
      <c r="D353" s="875"/>
      <c r="E353" s="194"/>
      <c r="F353" s="195"/>
      <c r="G353" s="196"/>
      <c r="H353" s="197"/>
      <c r="I353" s="195"/>
      <c r="J353" s="195"/>
    </row>
    <row r="354" spans="1:10" ht="14.15" customHeight="1" thickBot="1" x14ac:dyDescent="0.35">
      <c r="A354" s="865">
        <v>40</v>
      </c>
      <c r="B354" s="866" t="str">
        <f>INDEX(progrann,A354)</f>
        <v>DINAMIZADOR DE AREA</v>
      </c>
      <c r="C354" s="867" t="str">
        <f>INDEX(ficha_nn,A354)</f>
        <v>DINAMIZADOR DE AREA</v>
      </c>
      <c r="D354" s="868" t="s">
        <v>32</v>
      </c>
      <c r="E354" s="210"/>
      <c r="F354" s="210"/>
      <c r="G354" s="211"/>
      <c r="H354" s="211"/>
      <c r="I354" s="312" t="s">
        <v>641</v>
      </c>
      <c r="J354" s="214"/>
    </row>
    <row r="355" spans="1:10" ht="14.15" customHeight="1" thickTop="1" thickBot="1" x14ac:dyDescent="0.35">
      <c r="A355" s="865"/>
      <c r="B355" s="866"/>
      <c r="C355" s="867"/>
      <c r="D355" s="868"/>
      <c r="E355" s="205"/>
      <c r="F355" s="205"/>
      <c r="G355" s="205"/>
      <c r="H355" s="205"/>
      <c r="I355" s="313" t="s">
        <v>529</v>
      </c>
      <c r="J355" s="216"/>
    </row>
    <row r="356" spans="1:10" ht="14.15" customHeight="1" thickTop="1" thickBot="1" x14ac:dyDescent="0.35">
      <c r="A356" s="865"/>
      <c r="B356" s="866"/>
      <c r="C356" s="867"/>
      <c r="D356" s="868"/>
      <c r="E356" s="198"/>
      <c r="F356" s="198"/>
      <c r="G356" s="198"/>
      <c r="H356" s="199"/>
      <c r="I356" s="198" t="s">
        <v>312</v>
      </c>
      <c r="J356" s="217"/>
    </row>
    <row r="357" spans="1:10" ht="14.15" customHeight="1" thickTop="1" thickBot="1" x14ac:dyDescent="0.35">
      <c r="A357" s="865"/>
      <c r="B357" s="866"/>
      <c r="C357" s="867"/>
      <c r="D357" s="869" t="s">
        <v>34</v>
      </c>
      <c r="E357" s="203"/>
      <c r="F357" s="201"/>
      <c r="G357" s="204"/>
      <c r="H357" s="203"/>
      <c r="I357" s="314" t="s">
        <v>641</v>
      </c>
      <c r="J357" s="219"/>
    </row>
    <row r="358" spans="1:10" ht="14.15" customHeight="1" thickTop="1" thickBot="1" x14ac:dyDescent="0.35">
      <c r="A358" s="865"/>
      <c r="B358" s="866"/>
      <c r="C358" s="867"/>
      <c r="D358" s="869"/>
      <c r="E358" s="205"/>
      <c r="F358" s="205"/>
      <c r="G358" s="205"/>
      <c r="H358" s="205"/>
      <c r="I358" s="313" t="s">
        <v>570</v>
      </c>
      <c r="J358" s="216"/>
    </row>
    <row r="359" spans="1:10" ht="14.15" customHeight="1" thickTop="1" thickBot="1" x14ac:dyDescent="0.35">
      <c r="A359" s="865"/>
      <c r="B359" s="866"/>
      <c r="C359" s="867"/>
      <c r="D359" s="869"/>
      <c r="E359" s="198"/>
      <c r="F359" s="198"/>
      <c r="G359" s="199"/>
      <c r="H359" s="200"/>
      <c r="I359" s="199" t="s">
        <v>312</v>
      </c>
      <c r="J359" s="221"/>
    </row>
    <row r="360" spans="1:10" ht="14.15" customHeight="1" thickTop="1" thickBot="1" x14ac:dyDescent="0.35">
      <c r="A360" s="865"/>
      <c r="B360" s="866"/>
      <c r="C360" s="867"/>
      <c r="D360" s="870"/>
      <c r="E360" s="218"/>
      <c r="F360" s="218"/>
      <c r="G360" s="218"/>
      <c r="H360" s="222"/>
      <c r="I360" s="220"/>
      <c r="J360" s="219"/>
    </row>
    <row r="361" spans="1:10" ht="14.15" customHeight="1" thickTop="1" thickBot="1" x14ac:dyDescent="0.35">
      <c r="A361" s="865"/>
      <c r="B361" s="866"/>
      <c r="C361" s="867"/>
      <c r="D361" s="870"/>
      <c r="E361" s="215"/>
      <c r="F361" s="215"/>
      <c r="G361" s="215"/>
      <c r="H361" s="223"/>
      <c r="I361" s="224"/>
      <c r="J361" s="216"/>
    </row>
    <row r="362" spans="1:10" ht="14.15" customHeight="1" thickTop="1" x14ac:dyDescent="0.3">
      <c r="A362" s="865"/>
      <c r="B362" s="866"/>
      <c r="C362" s="867"/>
      <c r="D362" s="870"/>
      <c r="E362" s="225"/>
      <c r="F362" s="225"/>
      <c r="G362" s="226"/>
      <c r="H362" s="227"/>
      <c r="I362" s="228"/>
      <c r="J362" s="226"/>
    </row>
    <row r="363" spans="1:10" ht="14.15" customHeight="1" thickBot="1" x14ac:dyDescent="0.35">
      <c r="A363" s="871">
        <v>41</v>
      </c>
      <c r="B363" s="872" t="str">
        <f>INDEX(progrann,A363)</f>
        <v>PERMISO SINDICAL</v>
      </c>
      <c r="C363" s="873" t="str">
        <f>INDEX(ficha_nn,A363)</f>
        <v>PERMISO SINDICAL</v>
      </c>
      <c r="D363" s="874" t="s">
        <v>32</v>
      </c>
      <c r="E363" s="292"/>
      <c r="F363" s="293"/>
      <c r="G363" s="293"/>
      <c r="H363" s="293" t="s">
        <v>642</v>
      </c>
      <c r="I363" s="294" t="s">
        <v>642</v>
      </c>
      <c r="J363" s="364"/>
    </row>
    <row r="364" spans="1:10" ht="14.15" customHeight="1" thickTop="1" thickBot="1" x14ac:dyDescent="0.35">
      <c r="A364" s="871"/>
      <c r="B364" s="872"/>
      <c r="C364" s="873"/>
      <c r="D364" s="874"/>
      <c r="E364" s="295"/>
      <c r="F364" s="296"/>
      <c r="G364" s="296"/>
      <c r="H364" s="296" t="s">
        <v>550</v>
      </c>
      <c r="I364" s="297" t="s">
        <v>550</v>
      </c>
      <c r="J364" s="297"/>
    </row>
    <row r="365" spans="1:10" ht="14.15" customHeight="1" thickTop="1" thickBot="1" x14ac:dyDescent="0.35">
      <c r="A365" s="871"/>
      <c r="B365" s="872"/>
      <c r="C365" s="873"/>
      <c r="D365" s="874"/>
      <c r="E365" s="298"/>
      <c r="F365" s="299"/>
      <c r="G365" s="299"/>
      <c r="H365" s="299"/>
      <c r="I365" s="300"/>
      <c r="J365" s="366"/>
    </row>
    <row r="366" spans="1:10" ht="14.15" customHeight="1" thickTop="1" thickBot="1" x14ac:dyDescent="0.35">
      <c r="A366" s="871"/>
      <c r="B366" s="872"/>
      <c r="C366" s="873"/>
      <c r="D366" s="816" t="s">
        <v>34</v>
      </c>
      <c r="E366" s="301"/>
      <c r="F366" s="302"/>
      <c r="G366" s="302"/>
      <c r="H366" s="302" t="s">
        <v>642</v>
      </c>
      <c r="I366" s="303" t="s">
        <v>642</v>
      </c>
      <c r="J366" s="303"/>
    </row>
    <row r="367" spans="1:10" ht="14.15" customHeight="1" thickTop="1" thickBot="1" x14ac:dyDescent="0.35">
      <c r="A367" s="871"/>
      <c r="B367" s="872"/>
      <c r="C367" s="873"/>
      <c r="D367" s="816"/>
      <c r="E367" s="295"/>
      <c r="F367" s="296"/>
      <c r="G367" s="296"/>
      <c r="H367" s="296" t="s">
        <v>550</v>
      </c>
      <c r="I367" s="296" t="s">
        <v>550</v>
      </c>
      <c r="J367" s="297"/>
    </row>
    <row r="368" spans="1:10" ht="14.15" customHeight="1" thickTop="1" thickBot="1" x14ac:dyDescent="0.35">
      <c r="A368" s="871"/>
      <c r="B368" s="872"/>
      <c r="C368" s="873"/>
      <c r="D368" s="816"/>
      <c r="E368" s="298"/>
      <c r="F368" s="299"/>
      <c r="G368" s="300"/>
      <c r="H368" s="300"/>
      <c r="I368" s="304"/>
      <c r="J368" s="300"/>
    </row>
    <row r="369" spans="1:10" ht="14.15" customHeight="1" thickTop="1" thickBot="1" x14ac:dyDescent="0.35">
      <c r="A369" s="871"/>
      <c r="B369" s="872"/>
      <c r="C369" s="873"/>
      <c r="D369" s="875"/>
      <c r="E369" s="301"/>
      <c r="F369" s="302"/>
      <c r="G369" s="303"/>
      <c r="H369" s="305"/>
      <c r="I369" s="303"/>
      <c r="J369" s="303"/>
    </row>
    <row r="370" spans="1:10" ht="14.15" customHeight="1" thickTop="1" thickBot="1" x14ac:dyDescent="0.35">
      <c r="A370" s="871"/>
      <c r="B370" s="872"/>
      <c r="C370" s="873"/>
      <c r="D370" s="875"/>
      <c r="E370" s="295"/>
      <c r="F370" s="297"/>
      <c r="G370" s="296"/>
      <c r="H370" s="297"/>
      <c r="I370" s="297"/>
      <c r="J370" s="297"/>
    </row>
    <row r="371" spans="1:10" ht="14.15" customHeight="1" thickTop="1" x14ac:dyDescent="0.3">
      <c r="A371" s="871"/>
      <c r="B371" s="872"/>
      <c r="C371" s="873"/>
      <c r="D371" s="875"/>
      <c r="E371" s="306"/>
      <c r="F371" s="307"/>
      <c r="G371" s="308"/>
      <c r="H371" s="309"/>
      <c r="I371" s="307"/>
      <c r="J371" s="307"/>
    </row>
    <row r="372" spans="1:10" ht="14.15" customHeight="1" thickBot="1" x14ac:dyDescent="0.35">
      <c r="A372" s="865">
        <v>42</v>
      </c>
      <c r="B372" s="866" t="str">
        <f>INDEX(progrann,A372)</f>
        <v>SENNOVA</v>
      </c>
      <c r="C372" s="867" t="str">
        <f>INDEX(ficha_nn,A372)</f>
        <v>PROYECTO DE INVESTIGACION - Modelo de hábitat rural sostenible y productivo para la región pacífico</v>
      </c>
      <c r="D372" s="868" t="s">
        <v>32</v>
      </c>
      <c r="E372" s="310" t="s">
        <v>643</v>
      </c>
      <c r="F372" s="310" t="s">
        <v>643</v>
      </c>
      <c r="G372" s="311" t="s">
        <v>643</v>
      </c>
      <c r="H372" s="311" t="s">
        <v>643</v>
      </c>
      <c r="I372" s="312"/>
      <c r="J372" s="363"/>
    </row>
    <row r="373" spans="1:10" ht="14.15" customHeight="1" thickTop="1" thickBot="1" x14ac:dyDescent="0.35">
      <c r="A373" s="865"/>
      <c r="B373" s="866"/>
      <c r="C373" s="867"/>
      <c r="D373" s="868"/>
      <c r="E373" s="313" t="s">
        <v>644</v>
      </c>
      <c r="F373" s="313" t="s">
        <v>644</v>
      </c>
      <c r="G373" s="313" t="s">
        <v>644</v>
      </c>
      <c r="H373" s="313" t="s">
        <v>644</v>
      </c>
      <c r="I373" s="313"/>
      <c r="J373" s="335"/>
    </row>
    <row r="374" spans="1:10" ht="14.15" customHeight="1" thickTop="1" thickBot="1" x14ac:dyDescent="0.35">
      <c r="A374" s="865"/>
      <c r="B374" s="866"/>
      <c r="C374" s="867"/>
      <c r="D374" s="868"/>
      <c r="E374" s="198" t="s">
        <v>645</v>
      </c>
      <c r="F374" s="198" t="s">
        <v>645</v>
      </c>
      <c r="G374" s="198" t="s">
        <v>645</v>
      </c>
      <c r="H374" s="199" t="s">
        <v>645</v>
      </c>
      <c r="I374" s="198"/>
      <c r="J374" s="199"/>
    </row>
    <row r="375" spans="1:10" ht="14.15" customHeight="1" thickTop="1" thickBot="1" x14ac:dyDescent="0.35">
      <c r="A375" s="865"/>
      <c r="B375" s="866"/>
      <c r="C375" s="867"/>
      <c r="D375" s="869" t="s">
        <v>24</v>
      </c>
      <c r="E375" s="314" t="s">
        <v>643</v>
      </c>
      <c r="F375" s="312" t="s">
        <v>643</v>
      </c>
      <c r="G375" s="315" t="s">
        <v>643</v>
      </c>
      <c r="H375" s="314" t="s">
        <v>643</v>
      </c>
      <c r="I375" s="314"/>
      <c r="J375" s="312"/>
    </row>
    <row r="376" spans="1:10" ht="14.15" customHeight="1" thickTop="1" thickBot="1" x14ac:dyDescent="0.35">
      <c r="A376" s="865"/>
      <c r="B376" s="866"/>
      <c r="C376" s="867"/>
      <c r="D376" s="869"/>
      <c r="E376" s="313" t="s">
        <v>644</v>
      </c>
      <c r="F376" s="313" t="s">
        <v>644</v>
      </c>
      <c r="G376" s="313" t="s">
        <v>644</v>
      </c>
      <c r="H376" s="313" t="s">
        <v>644</v>
      </c>
      <c r="I376" s="313"/>
      <c r="J376" s="335"/>
    </row>
    <row r="377" spans="1:10" ht="14.15" customHeight="1" thickTop="1" thickBot="1" x14ac:dyDescent="0.35">
      <c r="A377" s="865"/>
      <c r="B377" s="866"/>
      <c r="C377" s="867"/>
      <c r="D377" s="869"/>
      <c r="E377" s="198" t="s">
        <v>645</v>
      </c>
      <c r="F377" s="198" t="s">
        <v>645</v>
      </c>
      <c r="G377" s="199" t="s">
        <v>645</v>
      </c>
      <c r="H377" s="200" t="s">
        <v>645</v>
      </c>
      <c r="I377" s="199"/>
      <c r="J377" s="336"/>
    </row>
    <row r="378" spans="1:10" ht="14.15" customHeight="1" thickTop="1" thickBot="1" x14ac:dyDescent="0.35">
      <c r="A378" s="865"/>
      <c r="B378" s="866"/>
      <c r="C378" s="867"/>
      <c r="D378" s="870"/>
      <c r="E378" s="314"/>
      <c r="F378" s="314"/>
      <c r="G378" s="314"/>
      <c r="H378" s="316"/>
      <c r="I378" s="315"/>
      <c r="J378" s="312"/>
    </row>
    <row r="379" spans="1:10" ht="14.15" customHeight="1" thickTop="1" thickBot="1" x14ac:dyDescent="0.35">
      <c r="A379" s="865"/>
      <c r="B379" s="866"/>
      <c r="C379" s="867"/>
      <c r="D379" s="870"/>
      <c r="E379" s="313"/>
      <c r="F379" s="313"/>
      <c r="G379" s="313"/>
      <c r="H379" s="317"/>
      <c r="I379" s="318"/>
      <c r="J379" s="335"/>
    </row>
    <row r="380" spans="1:10" ht="14.15" customHeight="1" thickTop="1" x14ac:dyDescent="0.3">
      <c r="A380" s="865"/>
      <c r="B380" s="866"/>
      <c r="C380" s="867"/>
      <c r="D380" s="870"/>
      <c r="E380" s="319"/>
      <c r="F380" s="319"/>
      <c r="G380" s="320"/>
      <c r="H380" s="321"/>
      <c r="I380" s="322"/>
      <c r="J380" s="320"/>
    </row>
    <row r="381" spans="1:10" ht="14.15" customHeight="1" thickBot="1" x14ac:dyDescent="0.35">
      <c r="A381" s="871">
        <v>43</v>
      </c>
      <c r="B381" s="872" t="str">
        <f>INDEX(progrann,A381)</f>
        <v>SENNOVA</v>
      </c>
      <c r="C381" s="873" t="str">
        <f>INDEX(ficha_nn,A381)</f>
        <v>PROYECTO DE INVESTIGACION - Modelo de hábitat rural sostenible y productivo para la región pacífico</v>
      </c>
      <c r="D381" s="874" t="s">
        <v>32</v>
      </c>
      <c r="E381" s="212"/>
      <c r="F381" s="210"/>
      <c r="G381" s="210"/>
      <c r="H381" s="183" t="s">
        <v>643</v>
      </c>
      <c r="I381" s="211"/>
      <c r="J381" s="207"/>
    </row>
    <row r="382" spans="1:10" ht="14.15" customHeight="1" thickTop="1" thickBot="1" x14ac:dyDescent="0.35">
      <c r="A382" s="871"/>
      <c r="B382" s="872"/>
      <c r="C382" s="873"/>
      <c r="D382" s="874"/>
      <c r="E382" s="206"/>
      <c r="F382" s="205"/>
      <c r="G382" s="205"/>
      <c r="H382" s="185" t="s">
        <v>536</v>
      </c>
      <c r="I382" s="202"/>
      <c r="J382" s="186"/>
    </row>
    <row r="383" spans="1:10" ht="14.15" customHeight="1" thickTop="1" thickBot="1" x14ac:dyDescent="0.35">
      <c r="A383" s="871"/>
      <c r="B383" s="872"/>
      <c r="C383" s="873"/>
      <c r="D383" s="874"/>
      <c r="E383" s="187"/>
      <c r="F383" s="208"/>
      <c r="G383" s="208"/>
      <c r="H383" s="208" t="s">
        <v>312</v>
      </c>
      <c r="I383" s="192"/>
      <c r="J383" s="188"/>
    </row>
    <row r="384" spans="1:10" ht="14.15" customHeight="1" thickTop="1" thickBot="1" x14ac:dyDescent="0.35">
      <c r="A384" s="871"/>
      <c r="B384" s="872"/>
      <c r="C384" s="873"/>
      <c r="D384" s="816" t="s">
        <v>34</v>
      </c>
      <c r="E384" s="213"/>
      <c r="F384" s="203"/>
      <c r="G384" s="203"/>
      <c r="H384" s="203"/>
      <c r="I384" s="201"/>
      <c r="J384" s="191"/>
    </row>
    <row r="385" spans="1:10" ht="14.15" customHeight="1" thickTop="1" thickBot="1" x14ac:dyDescent="0.35">
      <c r="A385" s="871"/>
      <c r="B385" s="872"/>
      <c r="C385" s="873"/>
      <c r="D385" s="816"/>
      <c r="E385" s="206"/>
      <c r="F385" s="205"/>
      <c r="G385" s="205"/>
      <c r="H385" s="205"/>
      <c r="I385" s="205"/>
      <c r="J385" s="186"/>
    </row>
    <row r="386" spans="1:10" ht="14.15" customHeight="1" thickTop="1" thickBot="1" x14ac:dyDescent="0.35">
      <c r="A386" s="871"/>
      <c r="B386" s="872"/>
      <c r="C386" s="873"/>
      <c r="D386" s="816"/>
      <c r="E386" s="187"/>
      <c r="F386" s="208"/>
      <c r="G386" s="192"/>
      <c r="H386" s="192"/>
      <c r="I386" s="209"/>
      <c r="J386" s="192"/>
    </row>
    <row r="387" spans="1:10" ht="14.15" customHeight="1" thickTop="1" thickBot="1" x14ac:dyDescent="0.35">
      <c r="A387" s="871"/>
      <c r="B387" s="872"/>
      <c r="C387" s="873"/>
      <c r="D387" s="875" t="s">
        <v>25</v>
      </c>
      <c r="E387" s="189"/>
      <c r="F387" s="190"/>
      <c r="G387" s="191"/>
      <c r="H387" s="193"/>
      <c r="I387" s="191"/>
      <c r="J387" s="191"/>
    </row>
    <row r="388" spans="1:10" ht="14.15" customHeight="1" thickTop="1" thickBot="1" x14ac:dyDescent="0.35">
      <c r="A388" s="871"/>
      <c r="B388" s="872"/>
      <c r="C388" s="873"/>
      <c r="D388" s="875"/>
      <c r="E388" s="184"/>
      <c r="F388" s="186"/>
      <c r="G388" s="185"/>
      <c r="H388" s="186"/>
      <c r="I388" s="186"/>
      <c r="J388" s="186"/>
    </row>
    <row r="389" spans="1:10" ht="14.15" customHeight="1" thickTop="1" x14ac:dyDescent="0.3">
      <c r="A389" s="871"/>
      <c r="B389" s="872"/>
      <c r="C389" s="873"/>
      <c r="D389" s="875"/>
      <c r="E389" s="194"/>
      <c r="F389" s="195"/>
      <c r="G389" s="196"/>
      <c r="H389" s="197"/>
      <c r="I389" s="195"/>
      <c r="J389" s="195"/>
    </row>
    <row r="390" spans="1:10" ht="14.15" customHeight="1" thickBot="1" x14ac:dyDescent="0.35">
      <c r="A390" s="865">
        <v>44</v>
      </c>
      <c r="B390" s="866" t="str">
        <f>INDEX(progrann,A390)</f>
        <v>SENNOVA</v>
      </c>
      <c r="C390" s="867" t="str">
        <f>INDEX(ficha_nn,A390)</f>
        <v>PROYECTO DE INVESTIGACION - Modelo de hábitat rural sostenible y productivo para la región pacífico</v>
      </c>
      <c r="D390" s="868" t="s">
        <v>32</v>
      </c>
      <c r="E390" s="210"/>
      <c r="F390" s="210"/>
      <c r="G390" s="211"/>
      <c r="H390" s="311" t="s">
        <v>643</v>
      </c>
      <c r="I390" s="201"/>
      <c r="J390" s="214"/>
    </row>
    <row r="391" spans="1:10" ht="14.15" customHeight="1" thickTop="1" thickBot="1" x14ac:dyDescent="0.35">
      <c r="A391" s="865"/>
      <c r="B391" s="866"/>
      <c r="C391" s="867"/>
      <c r="D391" s="868"/>
      <c r="E391" s="205"/>
      <c r="F391" s="205"/>
      <c r="G391" s="205"/>
      <c r="H391" s="313" t="s">
        <v>535</v>
      </c>
      <c r="I391" s="205"/>
      <c r="J391" s="216"/>
    </row>
    <row r="392" spans="1:10" ht="14.15" customHeight="1" thickTop="1" thickBot="1" x14ac:dyDescent="0.35">
      <c r="A392" s="865"/>
      <c r="B392" s="866"/>
      <c r="C392" s="867"/>
      <c r="D392" s="868"/>
      <c r="E392" s="198"/>
      <c r="F392" s="198"/>
      <c r="G392" s="198"/>
      <c r="H392" s="199" t="s">
        <v>312</v>
      </c>
      <c r="I392" s="198"/>
      <c r="J392" s="217"/>
    </row>
    <row r="393" spans="1:10" ht="14.15" customHeight="1" thickTop="1" thickBot="1" x14ac:dyDescent="0.35">
      <c r="A393" s="865"/>
      <c r="B393" s="866"/>
      <c r="C393" s="867"/>
      <c r="D393" s="869" t="s">
        <v>34</v>
      </c>
      <c r="E393" s="203"/>
      <c r="F393" s="201"/>
      <c r="G393" s="204"/>
      <c r="H393" s="203"/>
      <c r="I393" s="203"/>
      <c r="J393" s="219"/>
    </row>
    <row r="394" spans="1:10" ht="14.15" customHeight="1" thickTop="1" thickBot="1" x14ac:dyDescent="0.35">
      <c r="A394" s="865"/>
      <c r="B394" s="866"/>
      <c r="C394" s="867"/>
      <c r="D394" s="869"/>
      <c r="E394" s="205"/>
      <c r="F394" s="205"/>
      <c r="G394" s="205"/>
      <c r="H394" s="205"/>
      <c r="I394" s="205"/>
      <c r="J394" s="216"/>
    </row>
    <row r="395" spans="1:10" ht="14.15" customHeight="1" thickTop="1" thickBot="1" x14ac:dyDescent="0.35">
      <c r="A395" s="865"/>
      <c r="B395" s="866"/>
      <c r="C395" s="867"/>
      <c r="D395" s="869"/>
      <c r="E395" s="198"/>
      <c r="F395" s="198"/>
      <c r="G395" s="199"/>
      <c r="H395" s="200"/>
      <c r="I395" s="199"/>
      <c r="J395" s="221"/>
    </row>
    <row r="396" spans="1:10" ht="14.15" customHeight="1" thickTop="1" thickBot="1" x14ac:dyDescent="0.35">
      <c r="A396" s="865"/>
      <c r="B396" s="866"/>
      <c r="C396" s="867"/>
      <c r="D396" s="870" t="s">
        <v>25</v>
      </c>
      <c r="E396" s="218"/>
      <c r="F396" s="218"/>
      <c r="G396" s="218"/>
      <c r="H396" s="222"/>
      <c r="I396" s="220"/>
      <c r="J396" s="219"/>
    </row>
    <row r="397" spans="1:10" ht="14.15" customHeight="1" thickTop="1" thickBot="1" x14ac:dyDescent="0.35">
      <c r="A397" s="865"/>
      <c r="B397" s="866"/>
      <c r="C397" s="867"/>
      <c r="D397" s="870"/>
      <c r="E397" s="215"/>
      <c r="F397" s="215"/>
      <c r="G397" s="215"/>
      <c r="H397" s="223"/>
      <c r="I397" s="224"/>
      <c r="J397" s="216"/>
    </row>
    <row r="398" spans="1:10" ht="14.15" customHeight="1" thickTop="1" x14ac:dyDescent="0.3">
      <c r="A398" s="865"/>
      <c r="B398" s="866"/>
      <c r="C398" s="867"/>
      <c r="D398" s="870"/>
      <c r="E398" s="225"/>
      <c r="F398" s="225"/>
      <c r="G398" s="226"/>
      <c r="H398" s="227"/>
      <c r="I398" s="228"/>
      <c r="J398" s="226"/>
    </row>
    <row r="399" spans="1:10" ht="14.15" customHeight="1" thickBot="1" x14ac:dyDescent="0.35">
      <c r="A399" s="871">
        <v>45</v>
      </c>
      <c r="B399" s="872" t="str">
        <f>INDEX(progrann,A399)</f>
        <v xml:space="preserve">INVESTIGACION </v>
      </c>
      <c r="C399" s="873" t="str">
        <f>INDEX(ficha_nn,A399)</f>
        <v>DESARROLLO DE PLACA HUELLA PREFABRICADA</v>
      </c>
      <c r="D399" s="874" t="s">
        <v>32</v>
      </c>
      <c r="E399" s="292"/>
      <c r="F399" s="293" t="s">
        <v>646</v>
      </c>
      <c r="G399" s="293"/>
      <c r="H399" s="293" t="s">
        <v>646</v>
      </c>
      <c r="I399" s="294"/>
      <c r="J399" s="364"/>
    </row>
    <row r="400" spans="1:10" ht="14.15" customHeight="1" thickTop="1" thickBot="1" x14ac:dyDescent="0.35">
      <c r="A400" s="871"/>
      <c r="B400" s="872"/>
      <c r="C400" s="873"/>
      <c r="D400" s="874"/>
      <c r="E400" s="295"/>
      <c r="F400" s="296" t="s">
        <v>614</v>
      </c>
      <c r="G400" s="296"/>
      <c r="H400" s="296" t="s">
        <v>614</v>
      </c>
      <c r="I400" s="297"/>
      <c r="J400" s="297"/>
    </row>
    <row r="401" spans="1:10" ht="14.15" customHeight="1" thickTop="1" thickBot="1" x14ac:dyDescent="0.35">
      <c r="A401" s="871"/>
      <c r="B401" s="872"/>
      <c r="C401" s="873"/>
      <c r="D401" s="874"/>
      <c r="E401" s="298"/>
      <c r="F401" s="299" t="s">
        <v>647</v>
      </c>
      <c r="G401" s="299"/>
      <c r="H401" s="299" t="s">
        <v>647</v>
      </c>
      <c r="I401" s="300"/>
      <c r="J401" s="366"/>
    </row>
    <row r="402" spans="1:10" ht="14.15" customHeight="1" thickTop="1" thickBot="1" x14ac:dyDescent="0.35">
      <c r="A402" s="871"/>
      <c r="B402" s="872"/>
      <c r="C402" s="873"/>
      <c r="D402" s="816" t="s">
        <v>34</v>
      </c>
      <c r="E402" s="301"/>
      <c r="F402" s="302"/>
      <c r="G402" s="302" t="s">
        <v>646</v>
      </c>
      <c r="H402" s="302"/>
      <c r="I402" s="303"/>
      <c r="J402" s="303"/>
    </row>
    <row r="403" spans="1:10" ht="14.15" customHeight="1" thickTop="1" thickBot="1" x14ac:dyDescent="0.35">
      <c r="A403" s="871"/>
      <c r="B403" s="872"/>
      <c r="C403" s="873"/>
      <c r="D403" s="816"/>
      <c r="E403" s="295"/>
      <c r="F403" s="296"/>
      <c r="G403" s="296" t="s">
        <v>614</v>
      </c>
      <c r="H403" s="296"/>
      <c r="I403" s="296"/>
      <c r="J403" s="297"/>
    </row>
    <row r="404" spans="1:10" ht="14.15" customHeight="1" thickTop="1" thickBot="1" x14ac:dyDescent="0.35">
      <c r="A404" s="871"/>
      <c r="B404" s="872"/>
      <c r="C404" s="873"/>
      <c r="D404" s="816"/>
      <c r="E404" s="298"/>
      <c r="F404" s="299"/>
      <c r="G404" s="300" t="s">
        <v>647</v>
      </c>
      <c r="H404" s="300"/>
      <c r="I404" s="304"/>
      <c r="J404" s="300"/>
    </row>
    <row r="405" spans="1:10" ht="14.15" customHeight="1" thickTop="1" thickBot="1" x14ac:dyDescent="0.35">
      <c r="A405" s="871"/>
      <c r="B405" s="872"/>
      <c r="C405" s="873"/>
      <c r="D405" s="875" t="s">
        <v>25</v>
      </c>
      <c r="E405" s="301"/>
      <c r="F405" s="302"/>
      <c r="G405" s="303"/>
      <c r="H405" s="305"/>
      <c r="I405" s="303"/>
      <c r="J405" s="303"/>
    </row>
    <row r="406" spans="1:10" ht="14.15" customHeight="1" thickTop="1" thickBot="1" x14ac:dyDescent="0.35">
      <c r="A406" s="871"/>
      <c r="B406" s="872"/>
      <c r="C406" s="873"/>
      <c r="D406" s="875"/>
      <c r="E406" s="295"/>
      <c r="F406" s="297"/>
      <c r="G406" s="296"/>
      <c r="H406" s="297"/>
      <c r="I406" s="297"/>
      <c r="J406" s="297"/>
    </row>
    <row r="407" spans="1:10" ht="14.15" customHeight="1" thickTop="1" x14ac:dyDescent="0.3">
      <c r="A407" s="871"/>
      <c r="B407" s="872"/>
      <c r="C407" s="873"/>
      <c r="D407" s="875"/>
      <c r="E407" s="306"/>
      <c r="F407" s="307"/>
      <c r="G407" s="308"/>
      <c r="H407" s="309"/>
      <c r="I407" s="307"/>
      <c r="J407" s="307"/>
    </row>
    <row r="408" spans="1:10" ht="14.15" customHeight="1" thickBot="1" x14ac:dyDescent="0.35">
      <c r="A408" s="865">
        <v>46</v>
      </c>
      <c r="B408" s="866" t="str">
        <f>INDEX(progrann,A408)</f>
        <v xml:space="preserve">INVESTIGACION </v>
      </c>
      <c r="C408" s="867" t="str">
        <f>INDEX(ficha_nn,A408)</f>
        <v>DESARROLLO DE PLACA HUELLA PREFABRICADA</v>
      </c>
      <c r="D408" s="868" t="s">
        <v>32</v>
      </c>
      <c r="E408" s="310"/>
      <c r="F408" s="310" t="s">
        <v>646</v>
      </c>
      <c r="G408" s="311"/>
      <c r="H408" s="311" t="s">
        <v>646</v>
      </c>
      <c r="I408" s="312"/>
      <c r="J408" s="363"/>
    </row>
    <row r="409" spans="1:10" ht="14.15" customHeight="1" thickTop="1" thickBot="1" x14ac:dyDescent="0.35">
      <c r="A409" s="865"/>
      <c r="B409" s="866"/>
      <c r="C409" s="867"/>
      <c r="D409" s="868"/>
      <c r="E409" s="313"/>
      <c r="F409" s="313" t="s">
        <v>615</v>
      </c>
      <c r="G409" s="313"/>
      <c r="H409" s="313" t="s">
        <v>615</v>
      </c>
      <c r="I409" s="313"/>
      <c r="J409" s="335"/>
    </row>
    <row r="410" spans="1:10" ht="14.15" customHeight="1" thickTop="1" thickBot="1" x14ac:dyDescent="0.35">
      <c r="A410" s="865"/>
      <c r="B410" s="866"/>
      <c r="C410" s="867"/>
      <c r="D410" s="868"/>
      <c r="E410" s="198"/>
      <c r="F410" s="198" t="s">
        <v>647</v>
      </c>
      <c r="G410" s="198"/>
      <c r="H410" s="199" t="s">
        <v>647</v>
      </c>
      <c r="I410" s="198"/>
      <c r="J410" s="199"/>
    </row>
    <row r="411" spans="1:10" ht="14.15" customHeight="1" thickTop="1" thickBot="1" x14ac:dyDescent="0.35">
      <c r="A411" s="865"/>
      <c r="B411" s="866"/>
      <c r="C411" s="867"/>
      <c r="D411" s="869" t="s">
        <v>34</v>
      </c>
      <c r="E411" s="314"/>
      <c r="F411" s="312"/>
      <c r="G411" s="315"/>
      <c r="H411" s="314"/>
      <c r="I411" s="314"/>
      <c r="J411" s="312"/>
    </row>
    <row r="412" spans="1:10" ht="14.15" customHeight="1" thickTop="1" thickBot="1" x14ac:dyDescent="0.35">
      <c r="A412" s="865"/>
      <c r="B412" s="866"/>
      <c r="C412" s="867"/>
      <c r="D412" s="869"/>
      <c r="E412" s="313"/>
      <c r="F412" s="313"/>
      <c r="G412" s="313"/>
      <c r="H412" s="313"/>
      <c r="I412" s="313"/>
      <c r="J412" s="335"/>
    </row>
    <row r="413" spans="1:10" ht="14.15" customHeight="1" thickTop="1" thickBot="1" x14ac:dyDescent="0.35">
      <c r="A413" s="865"/>
      <c r="B413" s="866"/>
      <c r="C413" s="867"/>
      <c r="D413" s="869"/>
      <c r="E413" s="198"/>
      <c r="F413" s="198"/>
      <c r="G413" s="199"/>
      <c r="H413" s="200"/>
      <c r="I413" s="199"/>
      <c r="J413" s="336"/>
    </row>
    <row r="414" spans="1:10" ht="14.15" customHeight="1" thickTop="1" thickBot="1" x14ac:dyDescent="0.35">
      <c r="A414" s="865"/>
      <c r="B414" s="866"/>
      <c r="C414" s="867"/>
      <c r="D414" s="870" t="s">
        <v>25</v>
      </c>
      <c r="E414" s="314"/>
      <c r="F414" s="314"/>
      <c r="G414" s="314"/>
      <c r="H414" s="316"/>
      <c r="I414" s="315"/>
      <c r="J414" s="312"/>
    </row>
    <row r="415" spans="1:10" ht="14.15" customHeight="1" thickTop="1" thickBot="1" x14ac:dyDescent="0.35">
      <c r="A415" s="865"/>
      <c r="B415" s="866"/>
      <c r="C415" s="867"/>
      <c r="D415" s="870"/>
      <c r="E415" s="313"/>
      <c r="F415" s="313"/>
      <c r="G415" s="313"/>
      <c r="H415" s="317"/>
      <c r="I415" s="318"/>
      <c r="J415" s="335"/>
    </row>
    <row r="416" spans="1:10" ht="14.15" customHeight="1" thickTop="1" x14ac:dyDescent="0.3">
      <c r="A416" s="865"/>
      <c r="B416" s="866"/>
      <c r="C416" s="867"/>
      <c r="D416" s="870"/>
      <c r="E416" s="319"/>
      <c r="F416" s="319"/>
      <c r="G416" s="320"/>
      <c r="H416" s="321"/>
      <c r="I416" s="322"/>
      <c r="J416" s="320"/>
    </row>
    <row r="417" spans="1:10" ht="14.15" customHeight="1" thickBot="1" x14ac:dyDescent="0.35">
      <c r="A417" s="871">
        <v>47</v>
      </c>
      <c r="B417" s="872" t="str">
        <f>INDEX(progrann,A417)</f>
        <v>COMPLEMENTARIO BIM</v>
      </c>
      <c r="C417" s="873" t="str">
        <f>INDEX(ficha_nn,A417)</f>
        <v xml:space="preserve">COMPLEMENTARIO BIM </v>
      </c>
      <c r="D417" s="874" t="s">
        <v>32</v>
      </c>
      <c r="E417" s="212"/>
      <c r="F417" s="210"/>
      <c r="G417" s="210"/>
      <c r="H417" s="183"/>
      <c r="I417" s="211"/>
      <c r="J417" s="207"/>
    </row>
    <row r="418" spans="1:10" ht="14.15" customHeight="1" thickTop="1" thickBot="1" x14ac:dyDescent="0.35">
      <c r="A418" s="871"/>
      <c r="B418" s="872"/>
      <c r="C418" s="873"/>
      <c r="D418" s="874"/>
      <c r="E418" s="206"/>
      <c r="F418" s="205"/>
      <c r="G418" s="205"/>
      <c r="H418" s="185"/>
      <c r="I418" s="202"/>
      <c r="J418" s="186"/>
    </row>
    <row r="419" spans="1:10" ht="14.15" customHeight="1" thickTop="1" thickBot="1" x14ac:dyDescent="0.35">
      <c r="A419" s="871"/>
      <c r="B419" s="872"/>
      <c r="C419" s="873"/>
      <c r="D419" s="874"/>
      <c r="E419" s="187"/>
      <c r="F419" s="208"/>
      <c r="G419" s="208"/>
      <c r="H419" s="208"/>
      <c r="I419" s="192"/>
      <c r="J419" s="188"/>
    </row>
    <row r="420" spans="1:10" ht="14.15" customHeight="1" thickTop="1" thickBot="1" x14ac:dyDescent="0.35">
      <c r="A420" s="871"/>
      <c r="B420" s="872"/>
      <c r="C420" s="873"/>
      <c r="D420" s="816" t="s">
        <v>34</v>
      </c>
      <c r="E420" s="213"/>
      <c r="F420" s="203"/>
      <c r="G420" s="203"/>
      <c r="H420" s="203"/>
      <c r="I420" s="201"/>
      <c r="J420" s="191"/>
    </row>
    <row r="421" spans="1:10" ht="14.15" customHeight="1" thickTop="1" thickBot="1" x14ac:dyDescent="0.35">
      <c r="A421" s="871"/>
      <c r="B421" s="872"/>
      <c r="C421" s="873"/>
      <c r="D421" s="816"/>
      <c r="E421" s="206"/>
      <c r="F421" s="205"/>
      <c r="G421" s="205"/>
      <c r="H421" s="205"/>
      <c r="I421" s="205"/>
      <c r="J421" s="186"/>
    </row>
    <row r="422" spans="1:10" ht="14.15" customHeight="1" thickTop="1" thickBot="1" x14ac:dyDescent="0.35">
      <c r="A422" s="871"/>
      <c r="B422" s="872"/>
      <c r="C422" s="873"/>
      <c r="D422" s="816"/>
      <c r="E422" s="187"/>
      <c r="F422" s="208"/>
      <c r="G422" s="192"/>
      <c r="H422" s="192"/>
      <c r="I422" s="209"/>
      <c r="J422" s="192"/>
    </row>
    <row r="423" spans="1:10" ht="14.15" customHeight="1" thickTop="1" thickBot="1" x14ac:dyDescent="0.35">
      <c r="A423" s="871"/>
      <c r="B423" s="872"/>
      <c r="C423" s="873"/>
      <c r="D423" s="875" t="s">
        <v>25</v>
      </c>
      <c r="E423" s="189"/>
      <c r="F423" s="190"/>
      <c r="G423" s="191" t="s">
        <v>648</v>
      </c>
      <c r="H423" s="193"/>
      <c r="I423" s="191" t="s">
        <v>648</v>
      </c>
      <c r="J423" s="191"/>
    </row>
    <row r="424" spans="1:10" ht="14.15" customHeight="1" thickTop="1" thickBot="1" x14ac:dyDescent="0.35">
      <c r="A424" s="871"/>
      <c r="B424" s="872"/>
      <c r="C424" s="873"/>
      <c r="D424" s="875"/>
      <c r="E424" s="184"/>
      <c r="F424" s="186"/>
      <c r="G424" s="185" t="s">
        <v>543</v>
      </c>
      <c r="H424" s="186"/>
      <c r="I424" s="186" t="s">
        <v>543</v>
      </c>
      <c r="J424" s="186"/>
    </row>
    <row r="425" spans="1:10" ht="14.15" customHeight="1" thickTop="1" x14ac:dyDescent="0.3">
      <c r="A425" s="871"/>
      <c r="B425" s="872"/>
      <c r="C425" s="873"/>
      <c r="D425" s="875"/>
      <c r="E425" s="194"/>
      <c r="F425" s="195"/>
      <c r="G425" s="196" t="s">
        <v>544</v>
      </c>
      <c r="H425" s="197"/>
      <c r="I425" s="195" t="s">
        <v>544</v>
      </c>
      <c r="J425" s="195"/>
    </row>
    <row r="426" spans="1:10" ht="14.15" customHeight="1" thickBot="1" x14ac:dyDescent="0.35">
      <c r="A426" s="865">
        <v>48</v>
      </c>
      <c r="B426" s="866" t="str">
        <f>INDEX(progrann,A426)</f>
        <v>COMPLEMENTARIO TOMPE 1</v>
      </c>
      <c r="C426" s="867" t="str">
        <f>INDEX(ficha_nn,A426)</f>
        <v>COMPLEMENTARIO TOMPE 1</v>
      </c>
      <c r="D426" s="868" t="s">
        <v>32</v>
      </c>
      <c r="E426" s="310"/>
      <c r="F426" s="310"/>
      <c r="G426" s="311"/>
      <c r="H426" s="311"/>
      <c r="I426" s="312"/>
      <c r="J426" s="363"/>
    </row>
    <row r="427" spans="1:10" ht="14.15" customHeight="1" thickTop="1" thickBot="1" x14ac:dyDescent="0.35">
      <c r="A427" s="865"/>
      <c r="B427" s="866"/>
      <c r="C427" s="867"/>
      <c r="D427" s="868"/>
      <c r="E427" s="313"/>
      <c r="F427" s="313"/>
      <c r="G427" s="313"/>
      <c r="H427" s="313"/>
      <c r="I427" s="313"/>
      <c r="J427" s="335"/>
    </row>
    <row r="428" spans="1:10" ht="14.15" customHeight="1" thickTop="1" thickBot="1" x14ac:dyDescent="0.35">
      <c r="A428" s="865"/>
      <c r="B428" s="866"/>
      <c r="C428" s="867"/>
      <c r="D428" s="868"/>
      <c r="E428" s="198"/>
      <c r="F428" s="198"/>
      <c r="G428" s="198"/>
      <c r="H428" s="199"/>
      <c r="I428" s="198"/>
      <c r="J428" s="199"/>
    </row>
    <row r="429" spans="1:10" ht="14.15" customHeight="1" thickTop="1" thickBot="1" x14ac:dyDescent="0.35">
      <c r="A429" s="865"/>
      <c r="B429" s="866"/>
      <c r="C429" s="867"/>
      <c r="D429" s="869" t="s">
        <v>34</v>
      </c>
      <c r="E429" s="314" t="s">
        <v>649</v>
      </c>
      <c r="F429" s="312"/>
      <c r="G429" s="315" t="s">
        <v>649</v>
      </c>
      <c r="H429" s="314"/>
      <c r="I429" s="314" t="s">
        <v>649</v>
      </c>
      <c r="J429" s="312"/>
    </row>
    <row r="430" spans="1:10" ht="14.15" customHeight="1" thickTop="1" thickBot="1" x14ac:dyDescent="0.35">
      <c r="A430" s="865"/>
      <c r="B430" s="866"/>
      <c r="C430" s="867"/>
      <c r="D430" s="869"/>
      <c r="E430" s="313" t="s">
        <v>597</v>
      </c>
      <c r="F430" s="313"/>
      <c r="G430" s="313" t="s">
        <v>597</v>
      </c>
      <c r="H430" s="313"/>
      <c r="I430" s="313" t="s">
        <v>597</v>
      </c>
      <c r="J430" s="335"/>
    </row>
    <row r="431" spans="1:10" ht="14.15" customHeight="1" thickTop="1" thickBot="1" x14ac:dyDescent="0.35">
      <c r="A431" s="865"/>
      <c r="B431" s="866"/>
      <c r="C431" s="867"/>
      <c r="D431" s="869"/>
      <c r="E431" s="198" t="s">
        <v>650</v>
      </c>
      <c r="F431" s="198"/>
      <c r="G431" s="199" t="s">
        <v>650</v>
      </c>
      <c r="H431" s="200"/>
      <c r="I431" s="199" t="s">
        <v>650</v>
      </c>
      <c r="J431" s="336"/>
    </row>
    <row r="432" spans="1:10" ht="14.15" customHeight="1" thickTop="1" thickBot="1" x14ac:dyDescent="0.35">
      <c r="A432" s="865"/>
      <c r="B432" s="866"/>
      <c r="C432" s="867"/>
      <c r="D432" s="870" t="s">
        <v>25</v>
      </c>
      <c r="E432" s="314"/>
      <c r="F432" s="314"/>
      <c r="G432" s="314"/>
      <c r="H432" s="316"/>
      <c r="I432" s="315"/>
      <c r="J432" s="312"/>
    </row>
    <row r="433" spans="1:10" ht="14.15" customHeight="1" thickTop="1" thickBot="1" x14ac:dyDescent="0.35">
      <c r="A433" s="865"/>
      <c r="B433" s="866"/>
      <c r="C433" s="867"/>
      <c r="D433" s="870"/>
      <c r="E433" s="313"/>
      <c r="F433" s="313"/>
      <c r="G433" s="313"/>
      <c r="H433" s="317"/>
      <c r="I433" s="318"/>
      <c r="J433" s="335"/>
    </row>
    <row r="434" spans="1:10" ht="14.15" customHeight="1" thickTop="1" x14ac:dyDescent="0.3">
      <c r="A434" s="865"/>
      <c r="B434" s="866"/>
      <c r="C434" s="867"/>
      <c r="D434" s="870"/>
      <c r="E434" s="319"/>
      <c r="F434" s="319"/>
      <c r="G434" s="320"/>
      <c r="H434" s="321"/>
      <c r="I434" s="322"/>
      <c r="J434" s="320"/>
    </row>
    <row r="435" spans="1:10" ht="14.15" customHeight="1" thickBot="1" x14ac:dyDescent="0.35">
      <c r="A435" s="871">
        <v>49</v>
      </c>
      <c r="B435" s="872" t="str">
        <f>INDEX(progrann,A435)</f>
        <v>COMPLEMENTARIO TOMPE 2</v>
      </c>
      <c r="C435" s="873" t="str">
        <f>INDEX(ficha_nn,A435)</f>
        <v>COMPLEMENTARIO TOMPE 2</v>
      </c>
      <c r="D435" s="874" t="s">
        <v>32</v>
      </c>
      <c r="E435" s="292"/>
      <c r="F435" s="293"/>
      <c r="G435" s="293"/>
      <c r="H435" s="293"/>
      <c r="I435" s="294"/>
      <c r="J435" s="364"/>
    </row>
    <row r="436" spans="1:10" ht="14.15" customHeight="1" thickTop="1" thickBot="1" x14ac:dyDescent="0.35">
      <c r="A436" s="871"/>
      <c r="B436" s="872"/>
      <c r="C436" s="873"/>
      <c r="D436" s="874"/>
      <c r="E436" s="295"/>
      <c r="F436" s="296"/>
      <c r="G436" s="296"/>
      <c r="H436" s="296"/>
      <c r="I436" s="297"/>
      <c r="J436" s="297"/>
    </row>
    <row r="437" spans="1:10" ht="14.15" customHeight="1" thickTop="1" thickBot="1" x14ac:dyDescent="0.35">
      <c r="A437" s="871"/>
      <c r="B437" s="872"/>
      <c r="C437" s="873"/>
      <c r="D437" s="874"/>
      <c r="E437" s="298"/>
      <c r="F437" s="299"/>
      <c r="G437" s="299"/>
      <c r="H437" s="299"/>
      <c r="I437" s="300"/>
      <c r="J437" s="366"/>
    </row>
    <row r="438" spans="1:10" ht="14.15" customHeight="1" thickTop="1" thickBot="1" x14ac:dyDescent="0.35">
      <c r="A438" s="871"/>
      <c r="B438" s="872"/>
      <c r="C438" s="873"/>
      <c r="D438" s="816" t="s">
        <v>34</v>
      </c>
      <c r="E438" s="301" t="s">
        <v>651</v>
      </c>
      <c r="F438" s="302"/>
      <c r="G438" s="302" t="s">
        <v>651</v>
      </c>
      <c r="H438" s="302"/>
      <c r="I438" s="303" t="s">
        <v>651</v>
      </c>
      <c r="J438" s="303"/>
    </row>
    <row r="439" spans="1:10" ht="14.15" customHeight="1" thickTop="1" thickBot="1" x14ac:dyDescent="0.35">
      <c r="A439" s="871"/>
      <c r="B439" s="872"/>
      <c r="C439" s="873"/>
      <c r="D439" s="816"/>
      <c r="E439" s="295" t="s">
        <v>599</v>
      </c>
      <c r="F439" s="296"/>
      <c r="G439" s="296" t="s">
        <v>599</v>
      </c>
      <c r="H439" s="296"/>
      <c r="I439" s="296" t="s">
        <v>599</v>
      </c>
      <c r="J439" s="297"/>
    </row>
    <row r="440" spans="1:10" ht="14.15" customHeight="1" thickTop="1" thickBot="1" x14ac:dyDescent="0.35">
      <c r="A440" s="871"/>
      <c r="B440" s="872"/>
      <c r="C440" s="873"/>
      <c r="D440" s="816"/>
      <c r="E440" s="298" t="s">
        <v>608</v>
      </c>
      <c r="F440" s="299"/>
      <c r="G440" s="300" t="s">
        <v>608</v>
      </c>
      <c r="H440" s="300"/>
      <c r="I440" s="304" t="s">
        <v>608</v>
      </c>
      <c r="J440" s="300"/>
    </row>
    <row r="441" spans="1:10" ht="14.15" customHeight="1" thickTop="1" thickBot="1" x14ac:dyDescent="0.35">
      <c r="A441" s="871"/>
      <c r="B441" s="872"/>
      <c r="C441" s="873"/>
      <c r="D441" s="875" t="s">
        <v>25</v>
      </c>
      <c r="E441" s="301"/>
      <c r="F441" s="302"/>
      <c r="G441" s="303"/>
      <c r="H441" s="305"/>
      <c r="I441" s="303"/>
      <c r="J441" s="303"/>
    </row>
    <row r="442" spans="1:10" ht="14.15" customHeight="1" thickTop="1" thickBot="1" x14ac:dyDescent="0.35">
      <c r="A442" s="871"/>
      <c r="B442" s="872"/>
      <c r="C442" s="873"/>
      <c r="D442" s="875"/>
      <c r="E442" s="295"/>
      <c r="F442" s="297"/>
      <c r="G442" s="296"/>
      <c r="H442" s="297"/>
      <c r="I442" s="297"/>
      <c r="J442" s="297"/>
    </row>
    <row r="443" spans="1:10" ht="14.15" customHeight="1" thickTop="1" x14ac:dyDescent="0.3">
      <c r="A443" s="871"/>
      <c r="B443" s="872"/>
      <c r="C443" s="873"/>
      <c r="D443" s="875"/>
      <c r="E443" s="306"/>
      <c r="F443" s="307"/>
      <c r="G443" s="308"/>
      <c r="H443" s="309"/>
      <c r="I443" s="307"/>
      <c r="J443" s="307"/>
    </row>
    <row r="444" spans="1:10" ht="14.15" customHeight="1" thickBot="1" x14ac:dyDescent="0.35">
      <c r="A444" s="865">
        <v>50</v>
      </c>
      <c r="B444" s="866" t="str">
        <f>INDEX(progrann,A444)</f>
        <v>APOYO ATENCION A GIMNASIO</v>
      </c>
      <c r="C444" s="867" t="str">
        <f>INDEX(ficha_nn,A444)</f>
        <v>ATENCION A GIMNASIO</v>
      </c>
      <c r="D444" s="868" t="s">
        <v>32</v>
      </c>
      <c r="E444" s="310" t="s">
        <v>652</v>
      </c>
      <c r="F444" s="312" t="s">
        <v>653</v>
      </c>
      <c r="G444" s="311"/>
      <c r="H444" s="311" t="s">
        <v>653</v>
      </c>
      <c r="I444" s="312"/>
      <c r="J444" s="363"/>
    </row>
    <row r="445" spans="1:10" ht="14.15" customHeight="1" thickTop="1" thickBot="1" x14ac:dyDescent="0.35">
      <c r="A445" s="865"/>
      <c r="B445" s="866"/>
      <c r="C445" s="867"/>
      <c r="D445" s="868"/>
      <c r="E445" s="313" t="s">
        <v>552</v>
      </c>
      <c r="F445" s="313" t="s">
        <v>552</v>
      </c>
      <c r="G445" s="313"/>
      <c r="H445" s="313" t="s">
        <v>552</v>
      </c>
      <c r="I445" s="313"/>
      <c r="J445" s="335"/>
    </row>
    <row r="446" spans="1:10" ht="14.15" customHeight="1" thickTop="1" thickBot="1" x14ac:dyDescent="0.35">
      <c r="A446" s="865"/>
      <c r="B446" s="866"/>
      <c r="C446" s="867"/>
      <c r="D446" s="868"/>
      <c r="E446" s="198"/>
      <c r="F446" s="198"/>
      <c r="G446" s="198"/>
      <c r="H446" s="199"/>
      <c r="I446" s="198"/>
      <c r="J446" s="199"/>
    </row>
    <row r="447" spans="1:10" ht="14.15" customHeight="1" thickTop="1" thickBot="1" x14ac:dyDescent="0.35">
      <c r="A447" s="865"/>
      <c r="B447" s="866"/>
      <c r="C447" s="867"/>
      <c r="D447" s="869" t="s">
        <v>34</v>
      </c>
      <c r="E447" s="310" t="s">
        <v>652</v>
      </c>
      <c r="F447" s="312"/>
      <c r="G447" s="315"/>
      <c r="H447" s="314"/>
      <c r="I447" s="314"/>
      <c r="J447" s="312"/>
    </row>
    <row r="448" spans="1:10" ht="14.15" customHeight="1" thickTop="1" thickBot="1" x14ac:dyDescent="0.35">
      <c r="A448" s="865"/>
      <c r="B448" s="866"/>
      <c r="C448" s="867"/>
      <c r="D448" s="869"/>
      <c r="E448" s="313" t="s">
        <v>552</v>
      </c>
      <c r="F448" s="313"/>
      <c r="G448" s="313"/>
      <c r="H448" s="313"/>
      <c r="I448" s="313"/>
      <c r="J448" s="335"/>
    </row>
    <row r="449" spans="1:10" ht="14.15" customHeight="1" thickTop="1" thickBot="1" x14ac:dyDescent="0.35">
      <c r="A449" s="865"/>
      <c r="B449" s="866"/>
      <c r="C449" s="867"/>
      <c r="D449" s="869"/>
      <c r="E449" s="198"/>
      <c r="F449" s="198"/>
      <c r="G449" s="199"/>
      <c r="H449" s="200"/>
      <c r="I449" s="199"/>
      <c r="J449" s="336"/>
    </row>
    <row r="450" spans="1:10" ht="14.15" customHeight="1" thickTop="1" thickBot="1" x14ac:dyDescent="0.35">
      <c r="A450" s="865"/>
      <c r="B450" s="866"/>
      <c r="C450" s="867"/>
      <c r="D450" s="870" t="s">
        <v>25</v>
      </c>
      <c r="E450" s="314"/>
      <c r="F450" s="314"/>
      <c r="G450" s="314"/>
      <c r="H450" s="316"/>
      <c r="I450" s="315"/>
      <c r="J450" s="312"/>
    </row>
    <row r="451" spans="1:10" ht="14.15" customHeight="1" thickTop="1" thickBot="1" x14ac:dyDescent="0.35">
      <c r="A451" s="865"/>
      <c r="B451" s="866"/>
      <c r="C451" s="867"/>
      <c r="D451" s="870"/>
      <c r="E451" s="313"/>
      <c r="F451" s="313"/>
      <c r="G451" s="313"/>
      <c r="H451" s="317"/>
      <c r="I451" s="318"/>
      <c r="J451" s="335"/>
    </row>
    <row r="452" spans="1:10" ht="14.15" customHeight="1" thickTop="1" x14ac:dyDescent="0.3">
      <c r="A452" s="865"/>
      <c r="B452" s="866"/>
      <c r="C452" s="867"/>
      <c r="D452" s="870"/>
      <c r="E452" s="319"/>
      <c r="F452" s="319"/>
      <c r="G452" s="320"/>
      <c r="H452" s="321"/>
      <c r="I452" s="322"/>
      <c r="J452" s="320"/>
    </row>
    <row r="453" spans="1:10" ht="40.5" customHeight="1" thickBot="1" x14ac:dyDescent="0.35">
      <c r="A453" s="871">
        <v>51</v>
      </c>
      <c r="B453" s="872" t="str">
        <f>INDEX(progrann,A453)</f>
        <v>APOYO ATENCION A GIMNASIO</v>
      </c>
      <c r="C453" s="873" t="str">
        <f>INDEX(ficha_nn,A453)</f>
        <v>ATENCION A GIMNASIO</v>
      </c>
      <c r="D453" s="874" t="s">
        <v>23</v>
      </c>
      <c r="E453" s="212"/>
      <c r="F453" s="210"/>
      <c r="G453" s="210"/>
      <c r="H453" s="294"/>
      <c r="I453" s="294" t="s">
        <v>654</v>
      </c>
      <c r="J453" s="207"/>
    </row>
    <row r="454" spans="1:10" ht="21" customHeight="1" x14ac:dyDescent="0.3">
      <c r="A454" s="871"/>
      <c r="B454" s="872"/>
      <c r="C454" s="873"/>
      <c r="D454" s="874"/>
      <c r="E454" s="206"/>
      <c r="F454" s="205"/>
      <c r="G454" s="205"/>
      <c r="H454" s="297"/>
      <c r="I454" s="297" t="s">
        <v>330</v>
      </c>
      <c r="J454" s="186"/>
    </row>
    <row r="455" spans="1:10" ht="27" customHeight="1" x14ac:dyDescent="0.3">
      <c r="A455" s="871"/>
      <c r="B455" s="872"/>
      <c r="C455" s="873"/>
      <c r="D455" s="874"/>
      <c r="E455" s="187"/>
      <c r="F455" s="208"/>
      <c r="G455" s="208"/>
      <c r="H455" s="496"/>
      <c r="I455" s="496" t="s">
        <v>655</v>
      </c>
      <c r="J455" s="188"/>
    </row>
    <row r="456" spans="1:10" ht="41.15" customHeight="1" x14ac:dyDescent="0.3">
      <c r="A456" s="871"/>
      <c r="B456" s="872"/>
      <c r="C456" s="873"/>
      <c r="D456" s="816" t="s">
        <v>34</v>
      </c>
      <c r="E456" s="213"/>
      <c r="F456" s="203"/>
      <c r="G456" s="203"/>
      <c r="H456" s="294" t="s">
        <v>1567</v>
      </c>
      <c r="I456" s="201"/>
      <c r="J456" s="191"/>
    </row>
    <row r="457" spans="1:10" ht="14.15" customHeight="1" thickTop="1" thickBot="1" x14ac:dyDescent="0.35">
      <c r="A457" s="871"/>
      <c r="B457" s="872"/>
      <c r="C457" s="873"/>
      <c r="D457" s="816"/>
      <c r="E457" s="206"/>
      <c r="F457" s="205"/>
      <c r="G457" s="205"/>
      <c r="H457" s="297" t="s">
        <v>330</v>
      </c>
      <c r="I457" s="205"/>
      <c r="J457" s="186"/>
    </row>
    <row r="458" spans="1:10" ht="14.15" customHeight="1" thickTop="1" thickBot="1" x14ac:dyDescent="0.35">
      <c r="A458" s="871"/>
      <c r="B458" s="872"/>
      <c r="C458" s="873"/>
      <c r="D458" s="816"/>
      <c r="E458" s="187"/>
      <c r="F458" s="208"/>
      <c r="G458" s="192"/>
      <c r="H458" s="496" t="s">
        <v>655</v>
      </c>
      <c r="I458" s="209"/>
      <c r="J458" s="192"/>
    </row>
    <row r="459" spans="1:10" ht="14.15" customHeight="1" thickTop="1" thickBot="1" x14ac:dyDescent="0.35">
      <c r="A459" s="871"/>
      <c r="B459" s="872"/>
      <c r="C459" s="873"/>
      <c r="D459" s="875" t="s">
        <v>25</v>
      </c>
      <c r="E459" s="189"/>
      <c r="F459" s="190"/>
      <c r="G459" s="191"/>
      <c r="H459" s="193"/>
      <c r="I459" s="191"/>
      <c r="J459" s="191"/>
    </row>
    <row r="460" spans="1:10" ht="14.15" customHeight="1" thickTop="1" thickBot="1" x14ac:dyDescent="0.35">
      <c r="A460" s="871"/>
      <c r="B460" s="872"/>
      <c r="C460" s="873"/>
      <c r="D460" s="875"/>
      <c r="E460" s="184"/>
      <c r="F460" s="186"/>
      <c r="G460" s="185"/>
      <c r="H460" s="186"/>
      <c r="I460" s="186"/>
      <c r="J460" s="186"/>
    </row>
    <row r="461" spans="1:10" ht="14.15" customHeight="1" thickTop="1" x14ac:dyDescent="0.3">
      <c r="A461" s="871"/>
      <c r="B461" s="872"/>
      <c r="C461" s="873"/>
      <c r="D461" s="875"/>
      <c r="E461" s="194"/>
      <c r="F461" s="195"/>
      <c r="G461" s="196"/>
      <c r="H461" s="197"/>
      <c r="I461" s="195"/>
      <c r="J461" s="195"/>
    </row>
    <row r="462" spans="1:10" ht="14.15" customHeight="1" thickBot="1" x14ac:dyDescent="0.35">
      <c r="A462" s="865">
        <v>52</v>
      </c>
      <c r="B462" s="866" t="str">
        <f>INDEX(progrann,A462)</f>
        <v>DESARROLLO CURRICULAR</v>
      </c>
      <c r="C462" s="867" t="str">
        <f>INDEX(ficha_nn,A462)</f>
        <v>DESARROLLO CURRICULAR - BILIGUISMO</v>
      </c>
      <c r="D462" s="868" t="s">
        <v>32</v>
      </c>
      <c r="E462" s="210"/>
      <c r="F462" s="210"/>
      <c r="G462" s="211"/>
      <c r="H462" s="211"/>
      <c r="I462" s="201"/>
      <c r="J462" s="214"/>
    </row>
    <row r="463" spans="1:10" ht="14.15" customHeight="1" thickTop="1" thickBot="1" x14ac:dyDescent="0.35">
      <c r="A463" s="865"/>
      <c r="B463" s="866"/>
      <c r="C463" s="867"/>
      <c r="D463" s="868"/>
      <c r="E463" s="205"/>
      <c r="F463" s="205"/>
      <c r="G463" s="205"/>
      <c r="H463" s="205"/>
      <c r="I463" s="205"/>
      <c r="J463" s="216"/>
    </row>
    <row r="464" spans="1:10" ht="14.15" customHeight="1" thickTop="1" thickBot="1" x14ac:dyDescent="0.35">
      <c r="A464" s="865"/>
      <c r="B464" s="866"/>
      <c r="C464" s="867"/>
      <c r="D464" s="868"/>
      <c r="E464" s="198"/>
      <c r="F464" s="198"/>
      <c r="G464" s="198"/>
      <c r="H464" s="199"/>
      <c r="I464" s="198"/>
      <c r="J464" s="217"/>
    </row>
    <row r="465" spans="1:10" ht="14.15" customHeight="1" thickTop="1" thickBot="1" x14ac:dyDescent="0.35">
      <c r="A465" s="865"/>
      <c r="B465" s="866"/>
      <c r="C465" s="867"/>
      <c r="D465" s="869" t="s">
        <v>34</v>
      </c>
      <c r="E465" s="314" t="s">
        <v>1564</v>
      </c>
      <c r="F465" s="201"/>
      <c r="G465" s="204"/>
      <c r="H465" s="203"/>
      <c r="I465" s="203"/>
      <c r="J465" s="219"/>
    </row>
    <row r="466" spans="1:10" ht="14.15" customHeight="1" thickTop="1" thickBot="1" x14ac:dyDescent="0.35">
      <c r="A466" s="865"/>
      <c r="B466" s="866"/>
      <c r="C466" s="867"/>
      <c r="D466" s="869"/>
      <c r="E466" s="313"/>
      <c r="F466" s="205"/>
      <c r="G466" s="205"/>
      <c r="H466" s="205"/>
      <c r="I466" s="205"/>
      <c r="J466" s="216"/>
    </row>
    <row r="467" spans="1:10" ht="14.15" customHeight="1" thickTop="1" thickBot="1" x14ac:dyDescent="0.35">
      <c r="A467" s="865"/>
      <c r="B467" s="866"/>
      <c r="C467" s="867"/>
      <c r="D467" s="869"/>
      <c r="E467" s="581" t="s">
        <v>312</v>
      </c>
      <c r="F467" s="198"/>
      <c r="G467" s="199"/>
      <c r="H467" s="200"/>
      <c r="I467" s="199"/>
      <c r="J467" s="221"/>
    </row>
    <row r="468" spans="1:10" ht="14.15" customHeight="1" thickTop="1" thickBot="1" x14ac:dyDescent="0.35">
      <c r="A468" s="865"/>
      <c r="B468" s="866"/>
      <c r="C468" s="867"/>
      <c r="D468" s="870" t="s">
        <v>25</v>
      </c>
      <c r="E468" s="218"/>
      <c r="F468" s="218"/>
      <c r="G468" s="218"/>
      <c r="H468" s="222"/>
      <c r="I468" s="220"/>
      <c r="J468" s="219"/>
    </row>
    <row r="469" spans="1:10" ht="14.15" customHeight="1" thickTop="1" thickBot="1" x14ac:dyDescent="0.35">
      <c r="A469" s="865"/>
      <c r="B469" s="866"/>
      <c r="C469" s="867"/>
      <c r="D469" s="870"/>
      <c r="E469" s="215"/>
      <c r="F469" s="215"/>
      <c r="G469" s="215"/>
      <c r="H469" s="223"/>
      <c r="I469" s="224"/>
      <c r="J469" s="216"/>
    </row>
    <row r="470" spans="1:10" ht="14.15" customHeight="1" thickTop="1" x14ac:dyDescent="0.3">
      <c r="A470" s="865"/>
      <c r="B470" s="866"/>
      <c r="C470" s="867"/>
      <c r="D470" s="870"/>
      <c r="E470" s="225"/>
      <c r="F470" s="225"/>
      <c r="G470" s="226"/>
      <c r="H470" s="227"/>
      <c r="I470" s="228"/>
      <c r="J470" s="226"/>
    </row>
    <row r="471" spans="1:10" ht="14.15" customHeight="1" thickBot="1" x14ac:dyDescent="0.35">
      <c r="A471" s="871">
        <v>53</v>
      </c>
      <c r="B471" s="872">
        <f>INDEX(progrann,A471)</f>
        <v>0</v>
      </c>
      <c r="C471" s="873">
        <f>INDEX(ficha_nn,A471)</f>
        <v>0</v>
      </c>
      <c r="D471" s="874" t="s">
        <v>32</v>
      </c>
      <c r="E471" s="212"/>
      <c r="F471" s="210"/>
      <c r="G471" s="210"/>
      <c r="H471" s="183"/>
      <c r="I471" s="211"/>
      <c r="J471" s="207"/>
    </row>
    <row r="472" spans="1:10" ht="14.15" customHeight="1" thickTop="1" thickBot="1" x14ac:dyDescent="0.35">
      <c r="A472" s="871"/>
      <c r="B472" s="872"/>
      <c r="C472" s="873"/>
      <c r="D472" s="874"/>
      <c r="E472" s="206"/>
      <c r="F472" s="205"/>
      <c r="G472" s="205"/>
      <c r="H472" s="185"/>
      <c r="I472" s="202"/>
      <c r="J472" s="186"/>
    </row>
    <row r="473" spans="1:10" ht="14.15" customHeight="1" thickTop="1" thickBot="1" x14ac:dyDescent="0.35">
      <c r="A473" s="871"/>
      <c r="B473" s="872"/>
      <c r="C473" s="873"/>
      <c r="D473" s="874"/>
      <c r="E473" s="187"/>
      <c r="F473" s="208"/>
      <c r="G473" s="208"/>
      <c r="H473" s="208"/>
      <c r="I473" s="192"/>
      <c r="J473" s="188"/>
    </row>
    <row r="474" spans="1:10" ht="14.15" customHeight="1" thickTop="1" thickBot="1" x14ac:dyDescent="0.35">
      <c r="A474" s="871"/>
      <c r="B474" s="872"/>
      <c r="C474" s="873"/>
      <c r="D474" s="816" t="s">
        <v>34</v>
      </c>
      <c r="E474" s="213"/>
      <c r="F474" s="203"/>
      <c r="G474" s="203"/>
      <c r="H474" s="203"/>
      <c r="I474" s="201"/>
      <c r="J474" s="191"/>
    </row>
    <row r="475" spans="1:10" ht="14.15" customHeight="1" thickTop="1" thickBot="1" x14ac:dyDescent="0.35">
      <c r="A475" s="871"/>
      <c r="B475" s="872"/>
      <c r="C475" s="873"/>
      <c r="D475" s="816"/>
      <c r="E475" s="206"/>
      <c r="F475" s="205"/>
      <c r="G475" s="205"/>
      <c r="H475" s="205"/>
      <c r="I475" s="205"/>
      <c r="J475" s="186"/>
    </row>
    <row r="476" spans="1:10" ht="14.15" customHeight="1" thickTop="1" thickBot="1" x14ac:dyDescent="0.35">
      <c r="A476" s="871"/>
      <c r="B476" s="872"/>
      <c r="C476" s="873"/>
      <c r="D476" s="816"/>
      <c r="E476" s="187"/>
      <c r="F476" s="208"/>
      <c r="G476" s="192"/>
      <c r="H476" s="192"/>
      <c r="I476" s="209"/>
      <c r="J476" s="192"/>
    </row>
    <row r="477" spans="1:10" ht="14.15" customHeight="1" thickTop="1" thickBot="1" x14ac:dyDescent="0.35">
      <c r="A477" s="871"/>
      <c r="B477" s="872"/>
      <c r="C477" s="873"/>
      <c r="D477" s="875" t="s">
        <v>25</v>
      </c>
      <c r="E477" s="189"/>
      <c r="F477" s="190"/>
      <c r="G477" s="191"/>
      <c r="H477" s="193"/>
      <c r="I477" s="191"/>
      <c r="J477" s="191"/>
    </row>
    <row r="478" spans="1:10" ht="14.15" customHeight="1" thickTop="1" thickBot="1" x14ac:dyDescent="0.35">
      <c r="A478" s="871"/>
      <c r="B478" s="872"/>
      <c r="C478" s="873"/>
      <c r="D478" s="875"/>
      <c r="E478" s="184"/>
      <c r="F478" s="186"/>
      <c r="G478" s="185"/>
      <c r="H478" s="186"/>
      <c r="I478" s="186"/>
      <c r="J478" s="186"/>
    </row>
    <row r="479" spans="1:10" ht="14.15" customHeight="1" thickTop="1" x14ac:dyDescent="0.3">
      <c r="A479" s="871"/>
      <c r="B479" s="872"/>
      <c r="C479" s="873"/>
      <c r="D479" s="875"/>
      <c r="E479" s="194"/>
      <c r="F479" s="195"/>
      <c r="G479" s="196"/>
      <c r="H479" s="197"/>
      <c r="I479" s="195"/>
      <c r="J479" s="195"/>
    </row>
    <row r="480" spans="1:10" ht="14.15" customHeight="1" thickBot="1" x14ac:dyDescent="0.35">
      <c r="A480" s="865">
        <v>54</v>
      </c>
      <c r="B480" s="866">
        <f>INDEX(progrann,A480)</f>
        <v>0</v>
      </c>
      <c r="C480" s="867">
        <f>INDEX(ficha_nn,A480)</f>
        <v>0</v>
      </c>
      <c r="D480" s="868" t="s">
        <v>32</v>
      </c>
      <c r="E480" s="210"/>
      <c r="F480" s="210"/>
      <c r="G480" s="211"/>
      <c r="H480" s="211"/>
      <c r="I480" s="201"/>
      <c r="J480" s="214"/>
    </row>
    <row r="481" spans="1:10" ht="14.15" customHeight="1" thickTop="1" thickBot="1" x14ac:dyDescent="0.35">
      <c r="A481" s="865"/>
      <c r="B481" s="866"/>
      <c r="C481" s="867"/>
      <c r="D481" s="868"/>
      <c r="E481" s="205"/>
      <c r="F481" s="205"/>
      <c r="G481" s="205"/>
      <c r="H481" s="205"/>
      <c r="I481" s="205"/>
      <c r="J481" s="216"/>
    </row>
    <row r="482" spans="1:10" ht="14.15" customHeight="1" thickTop="1" thickBot="1" x14ac:dyDescent="0.35">
      <c r="A482" s="865"/>
      <c r="B482" s="866"/>
      <c r="C482" s="867"/>
      <c r="D482" s="868"/>
      <c r="E482" s="198"/>
      <c r="F482" s="198"/>
      <c r="G482" s="198"/>
      <c r="H482" s="199"/>
      <c r="I482" s="198"/>
      <c r="J482" s="217"/>
    </row>
    <row r="483" spans="1:10" ht="14.15" customHeight="1" thickTop="1" thickBot="1" x14ac:dyDescent="0.35">
      <c r="A483" s="865"/>
      <c r="B483" s="866"/>
      <c r="C483" s="867"/>
      <c r="D483" s="869" t="s">
        <v>34</v>
      </c>
      <c r="E483" s="203"/>
      <c r="F483" s="201"/>
      <c r="G483" s="204"/>
      <c r="H483" s="203"/>
      <c r="I483" s="203"/>
      <c r="J483" s="219"/>
    </row>
    <row r="484" spans="1:10" ht="14.15" customHeight="1" thickTop="1" thickBot="1" x14ac:dyDescent="0.35">
      <c r="A484" s="865"/>
      <c r="B484" s="866"/>
      <c r="C484" s="867"/>
      <c r="D484" s="869"/>
      <c r="E484" s="205"/>
      <c r="F484" s="205"/>
      <c r="G484" s="205"/>
      <c r="H484" s="205"/>
      <c r="I484" s="205"/>
      <c r="J484" s="216"/>
    </row>
    <row r="485" spans="1:10" ht="14.15" customHeight="1" thickTop="1" thickBot="1" x14ac:dyDescent="0.35">
      <c r="A485" s="865"/>
      <c r="B485" s="866"/>
      <c r="C485" s="867"/>
      <c r="D485" s="869"/>
      <c r="E485" s="198"/>
      <c r="F485" s="198"/>
      <c r="G485" s="199"/>
      <c r="H485" s="200"/>
      <c r="I485" s="199"/>
      <c r="J485" s="221"/>
    </row>
    <row r="486" spans="1:10" s="80" customFormat="1" ht="14.15" customHeight="1" thickTop="1" thickBot="1" x14ac:dyDescent="0.35">
      <c r="A486" s="865"/>
      <c r="B486" s="866"/>
      <c r="C486" s="867"/>
      <c r="D486" s="870" t="s">
        <v>25</v>
      </c>
      <c r="E486" s="218"/>
      <c r="F486" s="218"/>
      <c r="G486" s="218"/>
      <c r="H486" s="222"/>
      <c r="I486" s="220"/>
      <c r="J486" s="219"/>
    </row>
    <row r="487" spans="1:10" ht="14.15" customHeight="1" thickTop="1" thickBot="1" x14ac:dyDescent="0.35">
      <c r="A487" s="865"/>
      <c r="B487" s="866"/>
      <c r="C487" s="867"/>
      <c r="D487" s="870"/>
      <c r="E487" s="215"/>
      <c r="F487" s="215"/>
      <c r="G487" s="215"/>
      <c r="H487" s="223"/>
      <c r="I487" s="224"/>
      <c r="J487" s="216"/>
    </row>
    <row r="488" spans="1:10" ht="14.15" customHeight="1" thickTop="1" x14ac:dyDescent="0.3">
      <c r="A488" s="865"/>
      <c r="B488" s="866"/>
      <c r="C488" s="867"/>
      <c r="D488" s="870"/>
      <c r="E488" s="225"/>
      <c r="F488" s="225"/>
      <c r="G488" s="226"/>
      <c r="H488" s="227"/>
      <c r="I488" s="228"/>
      <c r="J488" s="226"/>
    </row>
    <row r="489" spans="1:10" ht="14.15" customHeight="1" thickBot="1" x14ac:dyDescent="0.35">
      <c r="A489" s="871">
        <v>55</v>
      </c>
      <c r="B489" s="872">
        <f>INDEX(progrann,A489)</f>
        <v>0</v>
      </c>
      <c r="C489" s="873">
        <f>INDEX(ficha_nn,A489)</f>
        <v>0</v>
      </c>
      <c r="D489" s="874" t="s">
        <v>32</v>
      </c>
      <c r="E489" s="212"/>
      <c r="F489" s="210"/>
      <c r="G489" s="210"/>
      <c r="H489" s="183"/>
      <c r="I489" s="211"/>
      <c r="J489" s="207"/>
    </row>
    <row r="490" spans="1:10" ht="14.15" customHeight="1" thickTop="1" thickBot="1" x14ac:dyDescent="0.35">
      <c r="A490" s="871"/>
      <c r="B490" s="872"/>
      <c r="C490" s="873"/>
      <c r="D490" s="874"/>
      <c r="E490" s="206"/>
      <c r="F490" s="205"/>
      <c r="G490" s="205"/>
      <c r="H490" s="185"/>
      <c r="I490" s="202"/>
      <c r="J490" s="186"/>
    </row>
    <row r="491" spans="1:10" ht="14.15" customHeight="1" thickTop="1" thickBot="1" x14ac:dyDescent="0.35">
      <c r="A491" s="871"/>
      <c r="B491" s="872"/>
      <c r="C491" s="873"/>
      <c r="D491" s="874"/>
      <c r="E491" s="187"/>
      <c r="F491" s="208"/>
      <c r="G491" s="208"/>
      <c r="H491" s="208"/>
      <c r="I491" s="192"/>
      <c r="J491" s="188"/>
    </row>
    <row r="492" spans="1:10" ht="14.15" customHeight="1" thickTop="1" thickBot="1" x14ac:dyDescent="0.35">
      <c r="A492" s="871"/>
      <c r="B492" s="872"/>
      <c r="C492" s="873"/>
      <c r="D492" s="816" t="s">
        <v>34</v>
      </c>
      <c r="E492" s="213"/>
      <c r="F492" s="203"/>
      <c r="G492" s="203"/>
      <c r="H492" s="203"/>
      <c r="I492" s="201"/>
      <c r="J492" s="191"/>
    </row>
    <row r="493" spans="1:10" ht="14.15" customHeight="1" thickTop="1" thickBot="1" x14ac:dyDescent="0.35">
      <c r="A493" s="871"/>
      <c r="B493" s="872"/>
      <c r="C493" s="873"/>
      <c r="D493" s="816"/>
      <c r="E493" s="206"/>
      <c r="F493" s="205"/>
      <c r="G493" s="205"/>
      <c r="H493" s="205"/>
      <c r="I493" s="205"/>
      <c r="J493" s="186"/>
    </row>
    <row r="494" spans="1:10" ht="14.15" customHeight="1" thickTop="1" thickBot="1" x14ac:dyDescent="0.35">
      <c r="A494" s="871"/>
      <c r="B494" s="872"/>
      <c r="C494" s="873"/>
      <c r="D494" s="816"/>
      <c r="E494" s="187"/>
      <c r="F494" s="208"/>
      <c r="G494" s="192"/>
      <c r="H494" s="192"/>
      <c r="I494" s="209"/>
      <c r="J494" s="192"/>
    </row>
    <row r="495" spans="1:10" ht="14.15" customHeight="1" thickTop="1" thickBot="1" x14ac:dyDescent="0.35">
      <c r="A495" s="871"/>
      <c r="B495" s="872"/>
      <c r="C495" s="873"/>
      <c r="D495" s="875" t="s">
        <v>25</v>
      </c>
      <c r="E495" s="189"/>
      <c r="F495" s="190"/>
      <c r="G495" s="191"/>
      <c r="H495" s="193"/>
      <c r="I495" s="191"/>
      <c r="J495" s="191"/>
    </row>
    <row r="496" spans="1:10" ht="14.15" customHeight="1" thickTop="1" thickBot="1" x14ac:dyDescent="0.35">
      <c r="A496" s="871"/>
      <c r="B496" s="872"/>
      <c r="C496" s="873"/>
      <c r="D496" s="875"/>
      <c r="E496" s="184"/>
      <c r="F496" s="186"/>
      <c r="G496" s="185"/>
      <c r="H496" s="186"/>
      <c r="I496" s="186"/>
      <c r="J496" s="186"/>
    </row>
    <row r="497" spans="1:10" ht="14.15" customHeight="1" thickTop="1" x14ac:dyDescent="0.3">
      <c r="A497" s="871"/>
      <c r="B497" s="872"/>
      <c r="C497" s="873"/>
      <c r="D497" s="875"/>
      <c r="E497" s="194"/>
      <c r="F497" s="195"/>
      <c r="G497" s="196"/>
      <c r="H497" s="197"/>
      <c r="I497" s="195"/>
      <c r="J497" s="195"/>
    </row>
    <row r="498" spans="1:10" ht="14.15" customHeight="1" thickBot="1" x14ac:dyDescent="0.35">
      <c r="A498" s="865">
        <v>56</v>
      </c>
      <c r="B498" s="866">
        <f>INDEX(progrann,A498)</f>
        <v>0</v>
      </c>
      <c r="C498" s="867">
        <f>INDEX(ficha_nn,A498)</f>
        <v>0</v>
      </c>
      <c r="D498" s="868" t="s">
        <v>32</v>
      </c>
      <c r="E498" s="210"/>
      <c r="F498" s="210"/>
      <c r="G498" s="211"/>
      <c r="H498" s="211"/>
      <c r="I498" s="201"/>
      <c r="J498" s="214"/>
    </row>
    <row r="499" spans="1:10" ht="14.15" customHeight="1" thickTop="1" thickBot="1" x14ac:dyDescent="0.35">
      <c r="A499" s="865"/>
      <c r="B499" s="866"/>
      <c r="C499" s="867"/>
      <c r="D499" s="868"/>
      <c r="E499" s="205"/>
      <c r="F499" s="205"/>
      <c r="G499" s="205"/>
      <c r="H499" s="205"/>
      <c r="I499" s="205"/>
      <c r="J499" s="216"/>
    </row>
    <row r="500" spans="1:10" ht="14.15" customHeight="1" thickTop="1" thickBot="1" x14ac:dyDescent="0.35">
      <c r="A500" s="865"/>
      <c r="B500" s="866"/>
      <c r="C500" s="867"/>
      <c r="D500" s="868"/>
      <c r="E500" s="198"/>
      <c r="F500" s="198"/>
      <c r="G500" s="198"/>
      <c r="H500" s="199"/>
      <c r="I500" s="198"/>
      <c r="J500" s="217"/>
    </row>
    <row r="501" spans="1:10" ht="14.15" customHeight="1" thickTop="1" thickBot="1" x14ac:dyDescent="0.35">
      <c r="A501" s="865"/>
      <c r="B501" s="866"/>
      <c r="C501" s="867"/>
      <c r="D501" s="869" t="s">
        <v>34</v>
      </c>
      <c r="E501" s="203"/>
      <c r="F501" s="201"/>
      <c r="G501" s="204"/>
      <c r="H501" s="203"/>
      <c r="I501" s="203"/>
      <c r="J501" s="219"/>
    </row>
    <row r="502" spans="1:10" ht="14.15" customHeight="1" thickTop="1" thickBot="1" x14ac:dyDescent="0.35">
      <c r="A502" s="865"/>
      <c r="B502" s="866"/>
      <c r="C502" s="867"/>
      <c r="D502" s="869"/>
      <c r="E502" s="205"/>
      <c r="F502" s="205"/>
      <c r="G502" s="205"/>
      <c r="H502" s="205"/>
      <c r="I502" s="205"/>
      <c r="J502" s="216"/>
    </row>
    <row r="503" spans="1:10" ht="14.15" customHeight="1" thickTop="1" thickBot="1" x14ac:dyDescent="0.35">
      <c r="A503" s="865"/>
      <c r="B503" s="866"/>
      <c r="C503" s="867"/>
      <c r="D503" s="869"/>
      <c r="E503" s="198"/>
      <c r="F503" s="198"/>
      <c r="G503" s="199"/>
      <c r="H503" s="200"/>
      <c r="I503" s="199"/>
      <c r="J503" s="221"/>
    </row>
    <row r="504" spans="1:10" ht="14.15" customHeight="1" thickTop="1" thickBot="1" x14ac:dyDescent="0.35">
      <c r="A504" s="865"/>
      <c r="B504" s="866"/>
      <c r="C504" s="867"/>
      <c r="D504" s="870" t="s">
        <v>25</v>
      </c>
      <c r="E504" s="218"/>
      <c r="F504" s="218"/>
      <c r="G504" s="218"/>
      <c r="H504" s="222"/>
      <c r="I504" s="220"/>
      <c r="J504" s="219"/>
    </row>
    <row r="505" spans="1:10" ht="14.15" customHeight="1" thickTop="1" thickBot="1" x14ac:dyDescent="0.35">
      <c r="A505" s="865"/>
      <c r="B505" s="866"/>
      <c r="C505" s="867"/>
      <c r="D505" s="870"/>
      <c r="E505" s="215"/>
      <c r="F505" s="215"/>
      <c r="G505" s="215"/>
      <c r="H505" s="223"/>
      <c r="I505" s="224"/>
      <c r="J505" s="216"/>
    </row>
    <row r="506" spans="1:10" ht="14.15" customHeight="1" thickTop="1" x14ac:dyDescent="0.3">
      <c r="A506" s="865"/>
      <c r="B506" s="866"/>
      <c r="C506" s="867"/>
      <c r="D506" s="870"/>
      <c r="E506" s="225"/>
      <c r="F506" s="225"/>
      <c r="G506" s="226"/>
      <c r="H506" s="227"/>
      <c r="I506" s="228"/>
      <c r="J506" s="226"/>
    </row>
    <row r="507" spans="1:10" ht="14.15" customHeight="1" thickBot="1" x14ac:dyDescent="0.35">
      <c r="A507" s="871">
        <v>57</v>
      </c>
      <c r="B507" s="872">
        <f>INDEX(progrann,A507)</f>
        <v>0</v>
      </c>
      <c r="C507" s="873">
        <f>INDEX(ficha_nn,A507)</f>
        <v>0</v>
      </c>
      <c r="D507" s="874" t="s">
        <v>32</v>
      </c>
      <c r="E507" s="212"/>
      <c r="F507" s="210"/>
      <c r="G507" s="210"/>
      <c r="H507" s="183"/>
      <c r="I507" s="211"/>
      <c r="J507" s="207"/>
    </row>
    <row r="508" spans="1:10" ht="14.15" customHeight="1" thickTop="1" thickBot="1" x14ac:dyDescent="0.35">
      <c r="A508" s="871"/>
      <c r="B508" s="872"/>
      <c r="C508" s="873"/>
      <c r="D508" s="874"/>
      <c r="E508" s="206"/>
      <c r="F508" s="205"/>
      <c r="G508" s="205"/>
      <c r="H508" s="185"/>
      <c r="I508" s="202"/>
      <c r="J508" s="186"/>
    </row>
    <row r="509" spans="1:10" ht="14.15" customHeight="1" thickTop="1" thickBot="1" x14ac:dyDescent="0.35">
      <c r="A509" s="871"/>
      <c r="B509" s="872"/>
      <c r="C509" s="873"/>
      <c r="D509" s="874"/>
      <c r="E509" s="187"/>
      <c r="F509" s="208"/>
      <c r="G509" s="208"/>
      <c r="H509" s="208"/>
      <c r="I509" s="192"/>
      <c r="J509" s="188"/>
    </row>
    <row r="510" spans="1:10" ht="14.15" customHeight="1" thickTop="1" thickBot="1" x14ac:dyDescent="0.35">
      <c r="A510" s="871"/>
      <c r="B510" s="872"/>
      <c r="C510" s="873"/>
      <c r="D510" s="816" t="s">
        <v>34</v>
      </c>
      <c r="E510" s="213"/>
      <c r="F510" s="203"/>
      <c r="G510" s="203"/>
      <c r="H510" s="203"/>
      <c r="I510" s="201"/>
      <c r="J510" s="191"/>
    </row>
    <row r="511" spans="1:10" ht="14.15" customHeight="1" thickTop="1" thickBot="1" x14ac:dyDescent="0.35">
      <c r="A511" s="871"/>
      <c r="B511" s="872"/>
      <c r="C511" s="873"/>
      <c r="D511" s="816"/>
      <c r="E511" s="206"/>
      <c r="F511" s="205"/>
      <c r="G511" s="205"/>
      <c r="H511" s="205"/>
      <c r="I511" s="205"/>
      <c r="J511" s="186"/>
    </row>
    <row r="512" spans="1:10" ht="14.15" customHeight="1" thickTop="1" thickBot="1" x14ac:dyDescent="0.35">
      <c r="A512" s="871"/>
      <c r="B512" s="872"/>
      <c r="C512" s="873"/>
      <c r="D512" s="816"/>
      <c r="E512" s="187"/>
      <c r="F512" s="208"/>
      <c r="G512" s="192"/>
      <c r="H512" s="192"/>
      <c r="I512" s="209"/>
      <c r="J512" s="192"/>
    </row>
    <row r="513" spans="1:10" ht="14.15" customHeight="1" thickTop="1" thickBot="1" x14ac:dyDescent="0.35">
      <c r="A513" s="871"/>
      <c r="B513" s="872"/>
      <c r="C513" s="873"/>
      <c r="D513" s="875" t="s">
        <v>25</v>
      </c>
      <c r="E513" s="189"/>
      <c r="F513" s="190"/>
      <c r="G513" s="191"/>
      <c r="H513" s="193"/>
      <c r="I513" s="191"/>
      <c r="J513" s="191"/>
    </row>
    <row r="514" spans="1:10" ht="14.15" customHeight="1" thickTop="1" thickBot="1" x14ac:dyDescent="0.35">
      <c r="A514" s="871"/>
      <c r="B514" s="872"/>
      <c r="C514" s="873"/>
      <c r="D514" s="875"/>
      <c r="E514" s="184"/>
      <c r="F514" s="186"/>
      <c r="G514" s="185"/>
      <c r="H514" s="186"/>
      <c r="I514" s="186"/>
      <c r="J514" s="186"/>
    </row>
    <row r="515" spans="1:10" ht="14.15" customHeight="1" thickTop="1" x14ac:dyDescent="0.3">
      <c r="A515" s="871"/>
      <c r="B515" s="872"/>
      <c r="C515" s="873"/>
      <c r="D515" s="875"/>
      <c r="E515" s="194"/>
      <c r="F515" s="195"/>
      <c r="G515" s="196"/>
      <c r="H515" s="197"/>
      <c r="I515" s="195"/>
      <c r="J515" s="195"/>
    </row>
    <row r="516" spans="1:10" ht="14.15" customHeight="1" thickBot="1" x14ac:dyDescent="0.35">
      <c r="A516" s="865">
        <v>58</v>
      </c>
      <c r="B516" s="866">
        <f>INDEX(progrann,A516)</f>
        <v>0</v>
      </c>
      <c r="C516" s="867">
        <f>INDEX(ficha_nn,A516)</f>
        <v>0</v>
      </c>
      <c r="D516" s="868" t="s">
        <v>32</v>
      </c>
      <c r="E516" s="210"/>
      <c r="F516" s="210"/>
      <c r="G516" s="211"/>
      <c r="H516" s="211"/>
      <c r="I516" s="201"/>
      <c r="J516" s="214"/>
    </row>
    <row r="517" spans="1:10" ht="14.15" customHeight="1" thickTop="1" thickBot="1" x14ac:dyDescent="0.35">
      <c r="A517" s="865"/>
      <c r="B517" s="866"/>
      <c r="C517" s="867"/>
      <c r="D517" s="868"/>
      <c r="E517" s="205"/>
      <c r="F517" s="205"/>
      <c r="G517" s="205"/>
      <c r="H517" s="205"/>
      <c r="I517" s="205"/>
      <c r="J517" s="216"/>
    </row>
    <row r="518" spans="1:10" ht="14.15" customHeight="1" thickTop="1" thickBot="1" x14ac:dyDescent="0.35">
      <c r="A518" s="865"/>
      <c r="B518" s="866"/>
      <c r="C518" s="867"/>
      <c r="D518" s="868"/>
      <c r="E518" s="198"/>
      <c r="F518" s="198"/>
      <c r="G518" s="198"/>
      <c r="H518" s="199"/>
      <c r="I518" s="198"/>
      <c r="J518" s="217"/>
    </row>
    <row r="519" spans="1:10" ht="14.15" customHeight="1" thickTop="1" thickBot="1" x14ac:dyDescent="0.35">
      <c r="A519" s="865"/>
      <c r="B519" s="866"/>
      <c r="C519" s="867"/>
      <c r="D519" s="869" t="s">
        <v>34</v>
      </c>
      <c r="E519" s="203"/>
      <c r="F519" s="201"/>
      <c r="G519" s="204"/>
      <c r="H519" s="203"/>
      <c r="I519" s="203"/>
      <c r="J519" s="219"/>
    </row>
    <row r="520" spans="1:10" ht="14.15" customHeight="1" thickTop="1" thickBot="1" x14ac:dyDescent="0.35">
      <c r="A520" s="865"/>
      <c r="B520" s="866"/>
      <c r="C520" s="867"/>
      <c r="D520" s="869"/>
      <c r="E520" s="205"/>
      <c r="F520" s="205"/>
      <c r="G520" s="205"/>
      <c r="H520" s="205"/>
      <c r="I520" s="205"/>
      <c r="J520" s="216"/>
    </row>
    <row r="521" spans="1:10" ht="14.15" customHeight="1" thickTop="1" thickBot="1" x14ac:dyDescent="0.35">
      <c r="A521" s="865"/>
      <c r="B521" s="866"/>
      <c r="C521" s="867"/>
      <c r="D521" s="869"/>
      <c r="E521" s="198"/>
      <c r="F521" s="198"/>
      <c r="G521" s="199"/>
      <c r="H521" s="200"/>
      <c r="I521" s="199"/>
      <c r="J521" s="221"/>
    </row>
    <row r="522" spans="1:10" ht="14.15" customHeight="1" thickTop="1" thickBot="1" x14ac:dyDescent="0.35">
      <c r="A522" s="865"/>
      <c r="B522" s="866"/>
      <c r="C522" s="867"/>
      <c r="D522" s="870" t="s">
        <v>25</v>
      </c>
      <c r="E522" s="218"/>
      <c r="F522" s="218"/>
      <c r="G522" s="218"/>
      <c r="H522" s="222"/>
      <c r="I522" s="220"/>
      <c r="J522" s="219"/>
    </row>
    <row r="523" spans="1:10" ht="14.15" customHeight="1" thickTop="1" thickBot="1" x14ac:dyDescent="0.35">
      <c r="A523" s="865"/>
      <c r="B523" s="866"/>
      <c r="C523" s="867"/>
      <c r="D523" s="870"/>
      <c r="E523" s="215"/>
      <c r="F523" s="215"/>
      <c r="G523" s="215"/>
      <c r="H523" s="223"/>
      <c r="I523" s="224"/>
      <c r="J523" s="216"/>
    </row>
    <row r="524" spans="1:10" ht="14.15" customHeight="1" thickTop="1" x14ac:dyDescent="0.3">
      <c r="A524" s="865"/>
      <c r="B524" s="866"/>
      <c r="C524" s="867"/>
      <c r="D524" s="870"/>
      <c r="E524" s="225"/>
      <c r="F524" s="225"/>
      <c r="G524" s="226"/>
      <c r="H524" s="227"/>
      <c r="I524" s="228"/>
      <c r="J524" s="226"/>
    </row>
    <row r="525" spans="1:10" s="80" customFormat="1" ht="14.15" customHeight="1" thickBot="1" x14ac:dyDescent="0.35">
      <c r="A525" s="871">
        <v>59</v>
      </c>
      <c r="B525" s="872">
        <f>INDEX(progrann,A525)</f>
        <v>0</v>
      </c>
      <c r="C525" s="873">
        <f>INDEX(ficha_nn,A525)</f>
        <v>0</v>
      </c>
      <c r="D525" s="874" t="s">
        <v>32</v>
      </c>
      <c r="E525" s="212"/>
      <c r="F525" s="210"/>
      <c r="G525" s="210"/>
      <c r="H525" s="183"/>
      <c r="I525" s="211"/>
      <c r="J525" s="207"/>
    </row>
    <row r="526" spans="1:10" ht="14.15" customHeight="1" thickTop="1" thickBot="1" x14ac:dyDescent="0.35">
      <c r="A526" s="871"/>
      <c r="B526" s="872"/>
      <c r="C526" s="873"/>
      <c r="D526" s="874"/>
      <c r="E526" s="206"/>
      <c r="F526" s="205"/>
      <c r="G526" s="205"/>
      <c r="H526" s="185"/>
      <c r="I526" s="202"/>
      <c r="J526" s="186"/>
    </row>
    <row r="527" spans="1:10" ht="14.15" customHeight="1" thickTop="1" thickBot="1" x14ac:dyDescent="0.35">
      <c r="A527" s="871"/>
      <c r="B527" s="872"/>
      <c r="C527" s="873"/>
      <c r="D527" s="874"/>
      <c r="E527" s="187"/>
      <c r="F527" s="208"/>
      <c r="G527" s="208"/>
      <c r="H527" s="208"/>
      <c r="I527" s="192"/>
      <c r="J527" s="188"/>
    </row>
    <row r="528" spans="1:10" ht="14.15" customHeight="1" thickTop="1" thickBot="1" x14ac:dyDescent="0.35">
      <c r="A528" s="871"/>
      <c r="B528" s="872"/>
      <c r="C528" s="873"/>
      <c r="D528" s="816" t="s">
        <v>34</v>
      </c>
      <c r="E528" s="213"/>
      <c r="F528" s="203"/>
      <c r="G528" s="203"/>
      <c r="H528" s="203"/>
      <c r="I528" s="201"/>
      <c r="J528" s="191"/>
    </row>
    <row r="529" spans="1:10" ht="14.15" customHeight="1" thickTop="1" thickBot="1" x14ac:dyDescent="0.35">
      <c r="A529" s="871"/>
      <c r="B529" s="872"/>
      <c r="C529" s="873"/>
      <c r="D529" s="816"/>
      <c r="E529" s="206"/>
      <c r="F529" s="205"/>
      <c r="G529" s="205"/>
      <c r="H529" s="205"/>
      <c r="I529" s="205"/>
      <c r="J529" s="186"/>
    </row>
    <row r="530" spans="1:10" ht="14.15" customHeight="1" thickTop="1" thickBot="1" x14ac:dyDescent="0.35">
      <c r="A530" s="871"/>
      <c r="B530" s="872"/>
      <c r="C530" s="873"/>
      <c r="D530" s="816"/>
      <c r="E530" s="187"/>
      <c r="F530" s="208"/>
      <c r="G530" s="192"/>
      <c r="H530" s="192"/>
      <c r="I530" s="209"/>
      <c r="J530" s="192"/>
    </row>
    <row r="531" spans="1:10" ht="14.15" customHeight="1" thickTop="1" thickBot="1" x14ac:dyDescent="0.35">
      <c r="A531" s="871"/>
      <c r="B531" s="872"/>
      <c r="C531" s="873"/>
      <c r="D531" s="875" t="s">
        <v>25</v>
      </c>
      <c r="E531" s="189"/>
      <c r="F531" s="190"/>
      <c r="G531" s="191"/>
      <c r="H531" s="193"/>
      <c r="I531" s="191"/>
      <c r="J531" s="191"/>
    </row>
    <row r="532" spans="1:10" ht="14.15" customHeight="1" thickTop="1" thickBot="1" x14ac:dyDescent="0.35">
      <c r="A532" s="871"/>
      <c r="B532" s="872"/>
      <c r="C532" s="873"/>
      <c r="D532" s="875"/>
      <c r="E532" s="184"/>
      <c r="F532" s="186"/>
      <c r="G532" s="185"/>
      <c r="H532" s="186"/>
      <c r="I532" s="186"/>
      <c r="J532" s="186"/>
    </row>
    <row r="533" spans="1:10" ht="14.15" customHeight="1" thickTop="1" x14ac:dyDescent="0.3">
      <c r="A533" s="871"/>
      <c r="B533" s="872"/>
      <c r="C533" s="873"/>
      <c r="D533" s="875"/>
      <c r="E533" s="194"/>
      <c r="F533" s="195"/>
      <c r="G533" s="196"/>
      <c r="H533" s="197"/>
      <c r="I533" s="195"/>
      <c r="J533" s="195"/>
    </row>
    <row r="534" spans="1:10" ht="14.15" customHeight="1" thickBot="1" x14ac:dyDescent="0.35">
      <c r="A534" s="865">
        <v>60</v>
      </c>
      <c r="B534" s="866">
        <f>INDEX(progrann,A534)</f>
        <v>0</v>
      </c>
      <c r="C534" s="867">
        <f>INDEX(ficha_nn,A534)</f>
        <v>0</v>
      </c>
      <c r="D534" s="868" t="s">
        <v>32</v>
      </c>
      <c r="E534" s="210"/>
      <c r="F534" s="210"/>
      <c r="G534" s="211"/>
      <c r="H534" s="211"/>
      <c r="I534" s="201"/>
      <c r="J534" s="214"/>
    </row>
    <row r="535" spans="1:10" ht="14.15" customHeight="1" thickTop="1" thickBot="1" x14ac:dyDescent="0.35">
      <c r="A535" s="865"/>
      <c r="B535" s="866"/>
      <c r="C535" s="867"/>
      <c r="D535" s="868"/>
      <c r="E535" s="205"/>
      <c r="F535" s="205"/>
      <c r="G535" s="205"/>
      <c r="H535" s="205"/>
      <c r="I535" s="205"/>
      <c r="J535" s="216"/>
    </row>
    <row r="536" spans="1:10" ht="14.15" customHeight="1" thickTop="1" thickBot="1" x14ac:dyDescent="0.35">
      <c r="A536" s="865"/>
      <c r="B536" s="866"/>
      <c r="C536" s="867"/>
      <c r="D536" s="868"/>
      <c r="E536" s="198"/>
      <c r="F536" s="198"/>
      <c r="G536" s="198"/>
      <c r="H536" s="199"/>
      <c r="I536" s="198"/>
      <c r="J536" s="217"/>
    </row>
    <row r="537" spans="1:10" s="80" customFormat="1" ht="14.15" customHeight="1" thickTop="1" thickBot="1" x14ac:dyDescent="0.35">
      <c r="A537" s="865"/>
      <c r="B537" s="866"/>
      <c r="C537" s="867"/>
      <c r="D537" s="869" t="s">
        <v>34</v>
      </c>
      <c r="E537" s="203"/>
      <c r="F537" s="201"/>
      <c r="G537" s="204"/>
      <c r="H537" s="203"/>
      <c r="I537" s="203"/>
      <c r="J537" s="219"/>
    </row>
    <row r="538" spans="1:10" ht="14.15" customHeight="1" thickTop="1" thickBot="1" x14ac:dyDescent="0.35">
      <c r="A538" s="865"/>
      <c r="B538" s="866"/>
      <c r="C538" s="867"/>
      <c r="D538" s="869"/>
      <c r="E538" s="205"/>
      <c r="F538" s="205"/>
      <c r="G538" s="205"/>
      <c r="H538" s="205"/>
      <c r="I538" s="205"/>
      <c r="J538" s="216"/>
    </row>
    <row r="539" spans="1:10" ht="14.15" customHeight="1" thickTop="1" thickBot="1" x14ac:dyDescent="0.35">
      <c r="A539" s="865"/>
      <c r="B539" s="866"/>
      <c r="C539" s="867"/>
      <c r="D539" s="869"/>
      <c r="E539" s="198"/>
      <c r="F539" s="198"/>
      <c r="G539" s="199"/>
      <c r="H539" s="200"/>
      <c r="I539" s="199"/>
      <c r="J539" s="221"/>
    </row>
    <row r="540" spans="1:10" ht="14.15" customHeight="1" thickTop="1" thickBot="1" x14ac:dyDescent="0.35">
      <c r="A540" s="865"/>
      <c r="B540" s="866"/>
      <c r="C540" s="867"/>
      <c r="D540" s="870" t="s">
        <v>25</v>
      </c>
      <c r="E540" s="218"/>
      <c r="F540" s="218"/>
      <c r="G540" s="218"/>
      <c r="H540" s="222"/>
      <c r="I540" s="220"/>
      <c r="J540" s="219"/>
    </row>
    <row r="541" spans="1:10" ht="14.15" customHeight="1" thickTop="1" thickBot="1" x14ac:dyDescent="0.35">
      <c r="A541" s="865"/>
      <c r="B541" s="866"/>
      <c r="C541" s="867"/>
      <c r="D541" s="870"/>
      <c r="E541" s="215"/>
      <c r="F541" s="215"/>
      <c r="G541" s="215"/>
      <c r="H541" s="223"/>
      <c r="I541" s="224"/>
      <c r="J541" s="216"/>
    </row>
    <row r="542" spans="1:10" ht="14.15" customHeight="1" thickTop="1" x14ac:dyDescent="0.3">
      <c r="A542" s="865"/>
      <c r="B542" s="866"/>
      <c r="C542" s="867"/>
      <c r="D542" s="870"/>
      <c r="E542" s="225"/>
      <c r="F542" s="225"/>
      <c r="G542" s="226"/>
      <c r="H542" s="227"/>
      <c r="I542" s="228"/>
      <c r="J542" s="226"/>
    </row>
    <row r="543" spans="1:10" ht="150" customHeight="1" thickBot="1" x14ac:dyDescent="0.35">
      <c r="A543" s="871">
        <v>61</v>
      </c>
      <c r="B543" s="872">
        <f>INDEX(progrann,A543)</f>
        <v>3147654</v>
      </c>
      <c r="C543" s="873" t="str">
        <f>INDEX(ficha_nn,A543)</f>
        <v>3147654 - CARPINTERÍA DE ALUMINIO (TÉCNICO)</v>
      </c>
      <c r="D543" s="874" t="s">
        <v>32</v>
      </c>
      <c r="E543" s="292" t="s">
        <v>656</v>
      </c>
      <c r="F543" s="293" t="s">
        <v>656</v>
      </c>
      <c r="G543" s="293" t="s">
        <v>656</v>
      </c>
      <c r="H543" s="293" t="s">
        <v>656</v>
      </c>
      <c r="I543" s="294" t="s">
        <v>656</v>
      </c>
      <c r="J543" s="207"/>
    </row>
    <row r="544" spans="1:10" ht="14.15" customHeight="1" thickTop="1" thickBot="1" x14ac:dyDescent="0.35">
      <c r="A544" s="871"/>
      <c r="B544" s="872"/>
      <c r="C544" s="873"/>
      <c r="D544" s="874"/>
      <c r="E544" s="657" t="s">
        <v>657</v>
      </c>
      <c r="F544" s="647" t="s">
        <v>657</v>
      </c>
      <c r="G544" s="647"/>
      <c r="H544" s="647" t="s">
        <v>657</v>
      </c>
      <c r="I544" s="659"/>
      <c r="J544" s="186"/>
    </row>
    <row r="545" spans="1:10" ht="14.15" customHeight="1" thickTop="1" thickBot="1" x14ac:dyDescent="0.35">
      <c r="A545" s="871"/>
      <c r="B545" s="872"/>
      <c r="C545" s="873"/>
      <c r="D545" s="874"/>
      <c r="E545" s="187" t="s">
        <v>37</v>
      </c>
      <c r="F545" s="208" t="s">
        <v>37</v>
      </c>
      <c r="G545" s="208" t="s">
        <v>37</v>
      </c>
      <c r="H545" s="208" t="s">
        <v>37</v>
      </c>
      <c r="I545" s="192" t="s">
        <v>37</v>
      </c>
      <c r="J545" s="188"/>
    </row>
    <row r="546" spans="1:10" ht="150" customHeight="1" thickTop="1" thickBot="1" x14ac:dyDescent="0.35">
      <c r="A546" s="871"/>
      <c r="B546" s="872"/>
      <c r="C546" s="873"/>
      <c r="D546" s="816" t="s">
        <v>34</v>
      </c>
      <c r="E546" s="662" t="s">
        <v>656</v>
      </c>
      <c r="F546" s="645" t="s">
        <v>656</v>
      </c>
      <c r="G546" s="645" t="s">
        <v>656</v>
      </c>
      <c r="H546" s="645" t="s">
        <v>656</v>
      </c>
      <c r="I546" s="663" t="s">
        <v>656</v>
      </c>
      <c r="J546" s="191"/>
    </row>
    <row r="547" spans="1:10" ht="14.15" customHeight="1" thickTop="1" thickBot="1" x14ac:dyDescent="0.35">
      <c r="A547" s="871"/>
      <c r="B547" s="872"/>
      <c r="C547" s="873"/>
      <c r="D547" s="816"/>
      <c r="E547" s="206"/>
      <c r="F547" s="205"/>
      <c r="G547" s="205"/>
      <c r="H547" s="205"/>
      <c r="I547" s="205"/>
      <c r="J547" s="186"/>
    </row>
    <row r="548" spans="1:10" ht="14.15" customHeight="1" thickTop="1" thickBot="1" x14ac:dyDescent="0.35">
      <c r="A548" s="871"/>
      <c r="B548" s="872"/>
      <c r="C548" s="873"/>
      <c r="D548" s="816"/>
      <c r="E548" s="187" t="s">
        <v>37</v>
      </c>
      <c r="F548" s="208" t="s">
        <v>37</v>
      </c>
      <c r="G548" s="192" t="s">
        <v>37</v>
      </c>
      <c r="H548" s="192" t="s">
        <v>37</v>
      </c>
      <c r="I548" s="209" t="s">
        <v>37</v>
      </c>
      <c r="J548" s="192"/>
    </row>
    <row r="549" spans="1:10" ht="14.15" customHeight="1" thickTop="1" thickBot="1" x14ac:dyDescent="0.35">
      <c r="A549" s="871"/>
      <c r="B549" s="872"/>
      <c r="C549" s="873"/>
      <c r="D549" s="875" t="s">
        <v>25</v>
      </c>
      <c r="E549" s="189"/>
      <c r="F549" s="190"/>
      <c r="G549" s="191"/>
      <c r="H549" s="193"/>
      <c r="I549" s="191"/>
      <c r="J549" s="191"/>
    </row>
    <row r="550" spans="1:10" ht="14.15" customHeight="1" thickTop="1" thickBot="1" x14ac:dyDescent="0.35">
      <c r="A550" s="871"/>
      <c r="B550" s="872"/>
      <c r="C550" s="873"/>
      <c r="D550" s="875"/>
      <c r="E550" s="184"/>
      <c r="F550" s="186"/>
      <c r="G550" s="185"/>
      <c r="H550" s="186"/>
      <c r="I550" s="186"/>
      <c r="J550" s="186"/>
    </row>
    <row r="551" spans="1:10" ht="14.15" customHeight="1" thickTop="1" x14ac:dyDescent="0.3">
      <c r="A551" s="871"/>
      <c r="B551" s="872"/>
      <c r="C551" s="873"/>
      <c r="D551" s="875"/>
      <c r="E551" s="194"/>
      <c r="F551" s="195"/>
      <c r="G551" s="196"/>
      <c r="H551" s="197"/>
      <c r="I551" s="195"/>
      <c r="J551" s="195"/>
    </row>
    <row r="552" spans="1:10" ht="14.15" customHeight="1" thickBot="1" x14ac:dyDescent="0.35">
      <c r="A552" s="865">
        <v>62</v>
      </c>
      <c r="B552" s="866">
        <f>INDEX(progrann,A552)</f>
        <v>3292885</v>
      </c>
      <c r="C552" s="867" t="str">
        <f>INDEX(ficha_nn,A552)</f>
        <v>3292885 - CARPINTERÍA DE ALUMINIO (TÉCNICO)</v>
      </c>
      <c r="D552" s="868" t="s">
        <v>32</v>
      </c>
      <c r="E552" s="210"/>
      <c r="F552" s="210"/>
      <c r="G552" s="211"/>
      <c r="H552" s="211"/>
      <c r="I552" s="201"/>
      <c r="J552" s="214"/>
    </row>
    <row r="553" spans="1:10" ht="14.15" customHeight="1" thickTop="1" thickBot="1" x14ac:dyDescent="0.35">
      <c r="A553" s="865"/>
      <c r="B553" s="866"/>
      <c r="C553" s="867"/>
      <c r="D553" s="868"/>
      <c r="E553" s="205"/>
      <c r="F553" s="205"/>
      <c r="G553" s="205"/>
      <c r="H553" s="205"/>
      <c r="I553" s="205"/>
      <c r="J553" s="216"/>
    </row>
    <row r="554" spans="1:10" ht="14.15" customHeight="1" thickTop="1" thickBot="1" x14ac:dyDescent="0.35">
      <c r="A554" s="865"/>
      <c r="B554" s="866"/>
      <c r="C554" s="867"/>
      <c r="D554" s="868"/>
      <c r="E554" s="198"/>
      <c r="F554" s="198"/>
      <c r="G554" s="198"/>
      <c r="H554" s="199"/>
      <c r="I554" s="198"/>
      <c r="J554" s="217"/>
    </row>
    <row r="555" spans="1:10" ht="150" customHeight="1" thickTop="1" thickBot="1" x14ac:dyDescent="0.35">
      <c r="A555" s="865"/>
      <c r="B555" s="866"/>
      <c r="C555" s="867"/>
      <c r="D555" s="869" t="s">
        <v>34</v>
      </c>
      <c r="E555" s="203"/>
      <c r="F555" s="201"/>
      <c r="G555" s="204"/>
      <c r="H555" s="203"/>
      <c r="I555" s="203"/>
      <c r="J555" s="334" t="s">
        <v>658</v>
      </c>
    </row>
    <row r="556" spans="1:10" ht="14.15" customHeight="1" thickTop="1" thickBot="1" x14ac:dyDescent="0.35">
      <c r="A556" s="865"/>
      <c r="B556" s="866"/>
      <c r="C556" s="867"/>
      <c r="D556" s="869"/>
      <c r="E556" s="205"/>
      <c r="F556" s="205"/>
      <c r="G556" s="205"/>
      <c r="H556" s="205"/>
      <c r="I556" s="205"/>
      <c r="J556" s="335" t="s">
        <v>659</v>
      </c>
    </row>
    <row r="557" spans="1:10" ht="35.15" customHeight="1" thickTop="1" thickBot="1" x14ac:dyDescent="0.35">
      <c r="A557" s="865"/>
      <c r="B557" s="866"/>
      <c r="C557" s="867"/>
      <c r="D557" s="869"/>
      <c r="E557" s="198"/>
      <c r="F557" s="198"/>
      <c r="G557" s="199"/>
      <c r="H557" s="200"/>
      <c r="I557" s="199"/>
      <c r="J557" s="336" t="s">
        <v>660</v>
      </c>
    </row>
    <row r="558" spans="1:10" ht="150" customHeight="1" thickTop="1" thickBot="1" x14ac:dyDescent="0.35">
      <c r="A558" s="865"/>
      <c r="B558" s="866"/>
      <c r="C558" s="867"/>
      <c r="D558" s="870" t="s">
        <v>25</v>
      </c>
      <c r="E558" s="673" t="s">
        <v>661</v>
      </c>
      <c r="F558" s="673" t="s">
        <v>662</v>
      </c>
      <c r="G558" s="673" t="s">
        <v>663</v>
      </c>
      <c r="H558" s="674" t="s">
        <v>658</v>
      </c>
      <c r="I558" s="675" t="s">
        <v>658</v>
      </c>
      <c r="J558" s="219"/>
    </row>
    <row r="559" spans="1:10" ht="14.15" customHeight="1" thickTop="1" thickBot="1" x14ac:dyDescent="0.35">
      <c r="A559" s="865"/>
      <c r="B559" s="866"/>
      <c r="C559" s="867"/>
      <c r="D559" s="870"/>
      <c r="E559" s="313" t="s">
        <v>657</v>
      </c>
      <c r="F559" s="313" t="s">
        <v>664</v>
      </c>
      <c r="G559" s="313" t="s">
        <v>665</v>
      </c>
      <c r="H559" s="317" t="s">
        <v>659</v>
      </c>
      <c r="I559" s="318" t="s">
        <v>666</v>
      </c>
      <c r="J559" s="216"/>
    </row>
    <row r="560" spans="1:10" ht="35.15" customHeight="1" thickTop="1" x14ac:dyDescent="0.3">
      <c r="A560" s="865"/>
      <c r="B560" s="866"/>
      <c r="C560" s="867"/>
      <c r="D560" s="870"/>
      <c r="E560" s="319" t="s">
        <v>660</v>
      </c>
      <c r="F560" s="319" t="s">
        <v>144</v>
      </c>
      <c r="G560" s="320" t="s">
        <v>150</v>
      </c>
      <c r="H560" s="321" t="s">
        <v>660</v>
      </c>
      <c r="I560" s="322" t="s">
        <v>660</v>
      </c>
      <c r="J560" s="226"/>
    </row>
    <row r="561" spans="1:10" ht="150" customHeight="1" thickBot="1" x14ac:dyDescent="0.35">
      <c r="A561" s="871">
        <v>63</v>
      </c>
      <c r="B561" s="872">
        <f>INDEX(progrann,A561)</f>
        <v>3117078</v>
      </c>
      <c r="C561" s="873" t="str">
        <f>INDEX(ficha_nn,A561)</f>
        <v>3117078 - CONSTRUCCION DE ESTRUCTURAS EN CONCRETO (OPERARIO) - BUENAVENTURA</v>
      </c>
      <c r="D561" s="874" t="s">
        <v>32</v>
      </c>
      <c r="E561" s="667" t="s">
        <v>667</v>
      </c>
      <c r="F561" s="668" t="s">
        <v>668</v>
      </c>
      <c r="G561" s="668" t="s">
        <v>669</v>
      </c>
      <c r="H561" s="668" t="s">
        <v>670</v>
      </c>
      <c r="I561" s="669" t="s">
        <v>671</v>
      </c>
      <c r="J561" s="207"/>
    </row>
    <row r="562" spans="1:10" ht="14.15" customHeight="1" thickTop="1" thickBot="1" x14ac:dyDescent="0.35">
      <c r="A562" s="871"/>
      <c r="B562" s="872"/>
      <c r="C562" s="873"/>
      <c r="D562" s="874"/>
      <c r="E562" s="295" t="s">
        <v>672</v>
      </c>
      <c r="F562" s="205"/>
      <c r="G562" s="205"/>
      <c r="H562" s="185"/>
      <c r="I562" s="202"/>
      <c r="J562" s="186"/>
    </row>
    <row r="563" spans="1:10" ht="14.15" customHeight="1" thickTop="1" thickBot="1" x14ac:dyDescent="0.35">
      <c r="A563" s="871"/>
      <c r="B563" s="872"/>
      <c r="C563" s="873"/>
      <c r="D563" s="874"/>
      <c r="E563" s="187" t="s">
        <v>37</v>
      </c>
      <c r="F563" s="208" t="s">
        <v>37</v>
      </c>
      <c r="G563" s="208" t="s">
        <v>37</v>
      </c>
      <c r="H563" s="208" t="s">
        <v>37</v>
      </c>
      <c r="I563" s="192" t="s">
        <v>37</v>
      </c>
      <c r="J563" s="188"/>
    </row>
    <row r="564" spans="1:10" ht="150" customHeight="1" thickTop="1" thickBot="1" x14ac:dyDescent="0.35">
      <c r="A564" s="871"/>
      <c r="B564" s="872"/>
      <c r="C564" s="873"/>
      <c r="D564" s="816" t="s">
        <v>34</v>
      </c>
      <c r="E564" s="670" t="s">
        <v>667</v>
      </c>
      <c r="F564" s="671" t="s">
        <v>668</v>
      </c>
      <c r="G564" s="671" t="s">
        <v>669</v>
      </c>
      <c r="H564" s="671" t="s">
        <v>670</v>
      </c>
      <c r="I564" s="672" t="s">
        <v>671</v>
      </c>
      <c r="J564" s="191"/>
    </row>
    <row r="565" spans="1:10" ht="14.15" customHeight="1" thickTop="1" thickBot="1" x14ac:dyDescent="0.35">
      <c r="A565" s="871"/>
      <c r="B565" s="872"/>
      <c r="C565" s="873"/>
      <c r="D565" s="816"/>
      <c r="E565" s="206"/>
      <c r="F565" s="205"/>
      <c r="G565" s="205"/>
      <c r="H565" s="205"/>
      <c r="I565" s="205"/>
      <c r="J565" s="186"/>
    </row>
    <row r="566" spans="1:10" ht="14.15" customHeight="1" thickTop="1" thickBot="1" x14ac:dyDescent="0.35">
      <c r="A566" s="871"/>
      <c r="B566" s="872"/>
      <c r="C566" s="873"/>
      <c r="D566" s="816"/>
      <c r="E566" s="187" t="s">
        <v>37</v>
      </c>
      <c r="F566" s="208" t="s">
        <v>37</v>
      </c>
      <c r="G566" s="192" t="s">
        <v>37</v>
      </c>
      <c r="H566" s="192" t="s">
        <v>37</v>
      </c>
      <c r="I566" s="209" t="s">
        <v>37</v>
      </c>
      <c r="J566" s="192"/>
    </row>
    <row r="567" spans="1:10" ht="14.15" customHeight="1" thickTop="1" thickBot="1" x14ac:dyDescent="0.35">
      <c r="A567" s="871"/>
      <c r="B567" s="872"/>
      <c r="C567" s="873"/>
      <c r="D567" s="875" t="s">
        <v>25</v>
      </c>
      <c r="E567" s="189"/>
      <c r="F567" s="190"/>
      <c r="G567" s="191"/>
      <c r="H567" s="193"/>
      <c r="I567" s="191"/>
      <c r="J567" s="191"/>
    </row>
    <row r="568" spans="1:10" ht="14.15" customHeight="1" thickTop="1" thickBot="1" x14ac:dyDescent="0.35">
      <c r="A568" s="871"/>
      <c r="B568" s="872"/>
      <c r="C568" s="873"/>
      <c r="D568" s="875"/>
      <c r="E568" s="184"/>
      <c r="F568" s="186"/>
      <c r="G568" s="185"/>
      <c r="H568" s="186"/>
      <c r="I568" s="186"/>
      <c r="J568" s="186"/>
    </row>
    <row r="569" spans="1:10" ht="14.15" customHeight="1" thickTop="1" x14ac:dyDescent="0.3">
      <c r="A569" s="871"/>
      <c r="B569" s="872"/>
      <c r="C569" s="873"/>
      <c r="D569" s="875"/>
      <c r="E569" s="194"/>
      <c r="F569" s="195"/>
      <c r="G569" s="196"/>
      <c r="H569" s="197"/>
      <c r="I569" s="195"/>
      <c r="J569" s="195"/>
    </row>
    <row r="570" spans="1:10" ht="150" customHeight="1" thickBot="1" x14ac:dyDescent="0.35">
      <c r="A570" s="865">
        <v>64</v>
      </c>
      <c r="B570" s="866">
        <f>INDEX(progrann,A570)</f>
        <v>3366365</v>
      </c>
      <c r="C570" s="867" t="str">
        <f>INDEX(ficha_nn,A570)</f>
        <v>3366365 - CONSTRUCCIÓN DE ESTRUCTURAS EN CONCRETO (OPERARIO) - CALI (SIDOC)</v>
      </c>
      <c r="D570" s="868" t="s">
        <v>23</v>
      </c>
      <c r="E570" s="645" t="s">
        <v>673</v>
      </c>
      <c r="F570" s="645" t="s">
        <v>674</v>
      </c>
      <c r="G570" s="663" t="s">
        <v>675</v>
      </c>
      <c r="H570" s="663" t="s">
        <v>676</v>
      </c>
      <c r="I570" s="665" t="s">
        <v>677</v>
      </c>
      <c r="J570" s="214"/>
    </row>
    <row r="571" spans="1:10" ht="18" customHeight="1" thickTop="1" thickBot="1" x14ac:dyDescent="0.35">
      <c r="A571" s="865"/>
      <c r="B571" s="866"/>
      <c r="C571" s="867"/>
      <c r="D571" s="868"/>
      <c r="E571" s="313" t="s">
        <v>678</v>
      </c>
      <c r="F571" s="313" t="s">
        <v>679</v>
      </c>
      <c r="G571" s="313" t="s">
        <v>638</v>
      </c>
      <c r="H571" s="313" t="s">
        <v>680</v>
      </c>
      <c r="I571" s="313" t="s">
        <v>664</v>
      </c>
      <c r="J571" s="216"/>
    </row>
    <row r="572" spans="1:10" ht="35.15" customHeight="1" thickTop="1" thickBot="1" x14ac:dyDescent="0.35">
      <c r="A572" s="865"/>
      <c r="B572" s="866"/>
      <c r="C572" s="867"/>
      <c r="D572" s="868"/>
      <c r="E572" s="198" t="s">
        <v>681</v>
      </c>
      <c r="F572" s="198" t="s">
        <v>28</v>
      </c>
      <c r="G572" s="198" t="s">
        <v>28</v>
      </c>
      <c r="H572" s="199" t="s">
        <v>72</v>
      </c>
      <c r="I572" s="198" t="s">
        <v>553</v>
      </c>
      <c r="J572" s="217"/>
    </row>
    <row r="573" spans="1:10" ht="14.15" customHeight="1" thickTop="1" thickBot="1" x14ac:dyDescent="0.35">
      <c r="A573" s="865"/>
      <c r="B573" s="866"/>
      <c r="C573" s="867"/>
      <c r="D573" s="869" t="s">
        <v>34</v>
      </c>
      <c r="E573" s="203"/>
      <c r="F573" s="201"/>
      <c r="G573" s="204"/>
      <c r="H573" s="203"/>
      <c r="I573" s="203"/>
      <c r="J573" s="219"/>
    </row>
    <row r="574" spans="1:10" ht="14.15" customHeight="1" thickTop="1" thickBot="1" x14ac:dyDescent="0.35">
      <c r="A574" s="865"/>
      <c r="B574" s="866"/>
      <c r="C574" s="867"/>
      <c r="D574" s="869"/>
      <c r="E574" s="205"/>
      <c r="F574" s="205"/>
      <c r="G574" s="205"/>
      <c r="H574" s="205"/>
      <c r="I574" s="205"/>
      <c r="J574" s="216"/>
    </row>
    <row r="575" spans="1:10" ht="14.15" customHeight="1" thickTop="1" thickBot="1" x14ac:dyDescent="0.35">
      <c r="A575" s="865"/>
      <c r="B575" s="866"/>
      <c r="C575" s="867"/>
      <c r="D575" s="869"/>
      <c r="E575" s="198"/>
      <c r="F575" s="198"/>
      <c r="G575" s="199"/>
      <c r="H575" s="200"/>
      <c r="I575" s="199"/>
      <c r="J575" s="221"/>
    </row>
    <row r="576" spans="1:10" ht="14.15" customHeight="1" thickTop="1" thickBot="1" x14ac:dyDescent="0.35">
      <c r="A576" s="865"/>
      <c r="B576" s="866"/>
      <c r="C576" s="867"/>
      <c r="D576" s="870" t="s">
        <v>25</v>
      </c>
      <c r="E576" s="218"/>
      <c r="F576" s="218"/>
      <c r="G576" s="218"/>
      <c r="H576" s="222"/>
      <c r="I576" s="220"/>
      <c r="J576" s="219"/>
    </row>
    <row r="577" spans="1:10" ht="14.15" customHeight="1" thickTop="1" thickBot="1" x14ac:dyDescent="0.35">
      <c r="A577" s="865"/>
      <c r="B577" s="866"/>
      <c r="C577" s="867"/>
      <c r="D577" s="870"/>
      <c r="E577" s="215"/>
      <c r="F577" s="215"/>
      <c r="G577" s="215"/>
      <c r="H577" s="223"/>
      <c r="I577" s="224"/>
      <c r="J577" s="216"/>
    </row>
    <row r="578" spans="1:10" ht="14.15" customHeight="1" thickTop="1" x14ac:dyDescent="0.3">
      <c r="A578" s="865"/>
      <c r="B578" s="866"/>
      <c r="C578" s="867"/>
      <c r="D578" s="870"/>
      <c r="E578" s="225"/>
      <c r="F578" s="225"/>
      <c r="G578" s="226"/>
      <c r="H578" s="227"/>
      <c r="I578" s="228"/>
      <c r="J578" s="226"/>
    </row>
    <row r="579" spans="1:10" ht="150" customHeight="1" thickBot="1" x14ac:dyDescent="0.35">
      <c r="A579" s="871">
        <v>65</v>
      </c>
      <c r="B579" s="872">
        <f>INDEX(progrann,A579)</f>
        <v>3122458</v>
      </c>
      <c r="C579" s="873" t="str">
        <f>INDEX(ficha_nn,A579)</f>
        <v>3122458 - MAMPOSTERIA. (OPERARIO) - JAMUNDÍ</v>
      </c>
      <c r="D579" s="874" t="s">
        <v>32</v>
      </c>
      <c r="E579" s="676" t="s">
        <v>682</v>
      </c>
      <c r="F579" s="677" t="s">
        <v>682</v>
      </c>
      <c r="G579" s="677" t="s">
        <v>682</v>
      </c>
      <c r="H579" s="677" t="s">
        <v>682</v>
      </c>
      <c r="I579" s="678" t="s">
        <v>682</v>
      </c>
      <c r="J579" s="207"/>
    </row>
    <row r="580" spans="1:10" ht="21.65" customHeight="1" thickTop="1" thickBot="1" x14ac:dyDescent="0.35">
      <c r="A580" s="871"/>
      <c r="B580" s="872"/>
      <c r="C580" s="873"/>
      <c r="D580" s="874"/>
      <c r="E580" s="295" t="s">
        <v>622</v>
      </c>
      <c r="F580" s="296" t="s">
        <v>622</v>
      </c>
      <c r="G580" s="205"/>
      <c r="H580" s="185"/>
      <c r="I580" s="202"/>
      <c r="J580" s="186"/>
    </row>
    <row r="581" spans="1:10" ht="14.15" customHeight="1" thickTop="1" thickBot="1" x14ac:dyDescent="0.35">
      <c r="A581" s="871"/>
      <c r="B581" s="872"/>
      <c r="C581" s="873"/>
      <c r="D581" s="874"/>
      <c r="E581" s="187" t="s">
        <v>37</v>
      </c>
      <c r="F581" s="208" t="s">
        <v>37</v>
      </c>
      <c r="G581" s="208" t="s">
        <v>37</v>
      </c>
      <c r="H581" s="208" t="s">
        <v>37</v>
      </c>
      <c r="I581" s="192" t="s">
        <v>37</v>
      </c>
      <c r="J581" s="188"/>
    </row>
    <row r="582" spans="1:10" ht="150" customHeight="1" thickTop="1" thickBot="1" x14ac:dyDescent="0.35">
      <c r="A582" s="871"/>
      <c r="B582" s="872"/>
      <c r="C582" s="873"/>
      <c r="D582" s="816" t="s">
        <v>34</v>
      </c>
      <c r="E582" s="676" t="s">
        <v>682</v>
      </c>
      <c r="F582" s="677" t="s">
        <v>682</v>
      </c>
      <c r="G582" s="677" t="s">
        <v>682</v>
      </c>
      <c r="H582" s="677" t="s">
        <v>682</v>
      </c>
      <c r="I582" s="678" t="s">
        <v>682</v>
      </c>
      <c r="J582" s="191"/>
    </row>
    <row r="583" spans="1:10" ht="14.15" customHeight="1" thickTop="1" thickBot="1" x14ac:dyDescent="0.35">
      <c r="A583" s="871"/>
      <c r="B583" s="872"/>
      <c r="C583" s="873"/>
      <c r="D583" s="816"/>
      <c r="E583" s="206"/>
      <c r="F583" s="205"/>
      <c r="G583" s="205"/>
      <c r="H583" s="205"/>
      <c r="I583" s="205"/>
      <c r="J583" s="186"/>
    </row>
    <row r="584" spans="1:10" ht="14.15" customHeight="1" thickTop="1" thickBot="1" x14ac:dyDescent="0.35">
      <c r="A584" s="871"/>
      <c r="B584" s="872"/>
      <c r="C584" s="873"/>
      <c r="D584" s="816"/>
      <c r="E584" s="187" t="s">
        <v>37</v>
      </c>
      <c r="F584" s="208" t="s">
        <v>37</v>
      </c>
      <c r="G584" s="192" t="s">
        <v>37</v>
      </c>
      <c r="H584" s="192" t="s">
        <v>37</v>
      </c>
      <c r="I584" s="209" t="s">
        <v>37</v>
      </c>
      <c r="J584" s="192"/>
    </row>
    <row r="585" spans="1:10" ht="14.15" customHeight="1" thickTop="1" thickBot="1" x14ac:dyDescent="0.35">
      <c r="A585" s="871"/>
      <c r="B585" s="872"/>
      <c r="C585" s="873"/>
      <c r="D585" s="875" t="s">
        <v>25</v>
      </c>
      <c r="E585" s="189"/>
      <c r="F585" s="190"/>
      <c r="G585" s="191"/>
      <c r="H585" s="193"/>
      <c r="I585" s="191"/>
      <c r="J585" s="191"/>
    </row>
    <row r="586" spans="1:10" ht="14.15" customHeight="1" thickTop="1" thickBot="1" x14ac:dyDescent="0.35">
      <c r="A586" s="871"/>
      <c r="B586" s="872"/>
      <c r="C586" s="873"/>
      <c r="D586" s="875"/>
      <c r="E586" s="184"/>
      <c r="F586" s="186"/>
      <c r="G586" s="185"/>
      <c r="H586" s="186"/>
      <c r="I586" s="186"/>
      <c r="J586" s="186"/>
    </row>
    <row r="587" spans="1:10" ht="14.15" customHeight="1" thickTop="1" x14ac:dyDescent="0.3">
      <c r="A587" s="871"/>
      <c r="B587" s="872"/>
      <c r="C587" s="873"/>
      <c r="D587" s="875"/>
      <c r="E587" s="194"/>
      <c r="F587" s="195"/>
      <c r="G587" s="196"/>
      <c r="H587" s="197"/>
      <c r="I587" s="195"/>
      <c r="J587" s="195"/>
    </row>
    <row r="588" spans="1:10" ht="150" customHeight="1" thickBot="1" x14ac:dyDescent="0.35">
      <c r="A588" s="865">
        <v>66</v>
      </c>
      <c r="B588" s="866">
        <f>INDEX(progrann,A588)</f>
        <v>3121306</v>
      </c>
      <c r="C588" s="867" t="str">
        <f>INDEX(ficha_nn,A588)</f>
        <v>3121306 - MAMPOSTERIA. (OPERARIO) - PALMIRA</v>
      </c>
      <c r="D588" s="868" t="s">
        <v>32</v>
      </c>
      <c r="E588" s="310" t="s">
        <v>682</v>
      </c>
      <c r="F588" s="310" t="s">
        <v>682</v>
      </c>
      <c r="G588" s="311" t="s">
        <v>682</v>
      </c>
      <c r="H588" s="311" t="s">
        <v>682</v>
      </c>
      <c r="I588" s="312" t="s">
        <v>682</v>
      </c>
      <c r="J588" s="214"/>
    </row>
    <row r="589" spans="1:10" ht="14.15" customHeight="1" thickTop="1" thickBot="1" x14ac:dyDescent="0.35">
      <c r="A589" s="865"/>
      <c r="B589" s="866"/>
      <c r="C589" s="867"/>
      <c r="D589" s="868"/>
      <c r="E589" s="205"/>
      <c r="F589" s="313"/>
      <c r="G589" s="313" t="s">
        <v>683</v>
      </c>
      <c r="H589" s="205"/>
      <c r="I589" s="205"/>
      <c r="J589" s="216"/>
    </row>
    <row r="590" spans="1:10" ht="18" customHeight="1" thickTop="1" thickBot="1" x14ac:dyDescent="0.35">
      <c r="A590" s="865"/>
      <c r="B590" s="866"/>
      <c r="C590" s="867"/>
      <c r="D590" s="868"/>
      <c r="E590" s="198" t="s">
        <v>37</v>
      </c>
      <c r="F590" s="198" t="s">
        <v>37</v>
      </c>
      <c r="G590" s="198" t="s">
        <v>37</v>
      </c>
      <c r="H590" s="199" t="s">
        <v>37</v>
      </c>
      <c r="I590" s="198" t="s">
        <v>37</v>
      </c>
      <c r="J590" s="217"/>
    </row>
    <row r="591" spans="1:10" ht="150" customHeight="1" thickTop="1" thickBot="1" x14ac:dyDescent="0.35">
      <c r="A591" s="865"/>
      <c r="B591" s="866"/>
      <c r="C591" s="867"/>
      <c r="D591" s="869" t="s">
        <v>34</v>
      </c>
      <c r="E591" s="644" t="s">
        <v>682</v>
      </c>
      <c r="F591" s="665" t="s">
        <v>682</v>
      </c>
      <c r="G591" s="666" t="s">
        <v>682</v>
      </c>
      <c r="H591" s="644" t="s">
        <v>682</v>
      </c>
      <c r="I591" s="644" t="s">
        <v>682</v>
      </c>
      <c r="J591" s="219"/>
    </row>
    <row r="592" spans="1:10" ht="14.15" customHeight="1" thickTop="1" thickBot="1" x14ac:dyDescent="0.35">
      <c r="A592" s="865"/>
      <c r="B592" s="866"/>
      <c r="C592" s="867"/>
      <c r="D592" s="869"/>
      <c r="E592" s="205"/>
      <c r="F592" s="205"/>
      <c r="G592" s="205"/>
      <c r="H592" s="205"/>
      <c r="I592" s="205"/>
      <c r="J592" s="216"/>
    </row>
    <row r="593" spans="1:10" ht="18" customHeight="1" thickTop="1" thickBot="1" x14ac:dyDescent="0.35">
      <c r="A593" s="865"/>
      <c r="B593" s="866"/>
      <c r="C593" s="867"/>
      <c r="D593" s="869"/>
      <c r="E593" s="198" t="s">
        <v>37</v>
      </c>
      <c r="F593" s="198" t="s">
        <v>37</v>
      </c>
      <c r="G593" s="198" t="s">
        <v>37</v>
      </c>
      <c r="H593" s="198" t="s">
        <v>37</v>
      </c>
      <c r="I593" s="198" t="s">
        <v>37</v>
      </c>
      <c r="J593" s="221"/>
    </row>
    <row r="594" spans="1:10" ht="14.15" customHeight="1" thickTop="1" thickBot="1" x14ac:dyDescent="0.35">
      <c r="A594" s="865"/>
      <c r="B594" s="866"/>
      <c r="C594" s="867"/>
      <c r="D594" s="870" t="s">
        <v>25</v>
      </c>
      <c r="E594" s="218"/>
      <c r="F594" s="218"/>
      <c r="G594" s="218"/>
      <c r="H594" s="222"/>
      <c r="I594" s="220"/>
      <c r="J594" s="219"/>
    </row>
    <row r="595" spans="1:10" ht="14.15" customHeight="1" thickTop="1" thickBot="1" x14ac:dyDescent="0.35">
      <c r="A595" s="865"/>
      <c r="B595" s="866"/>
      <c r="C595" s="867"/>
      <c r="D595" s="870"/>
      <c r="E595" s="215"/>
      <c r="F595" s="215"/>
      <c r="G595" s="215"/>
      <c r="H595" s="223"/>
      <c r="I595" s="224"/>
      <c r="J595" s="216"/>
    </row>
    <row r="596" spans="1:10" ht="14.15" customHeight="1" thickTop="1" x14ac:dyDescent="0.3">
      <c r="A596" s="865"/>
      <c r="B596" s="866"/>
      <c r="C596" s="867"/>
      <c r="D596" s="870"/>
      <c r="E596" s="225"/>
      <c r="F596" s="225"/>
      <c r="G596" s="226"/>
      <c r="H596" s="227"/>
      <c r="I596" s="228"/>
      <c r="J596" s="226"/>
    </row>
    <row r="597" spans="1:10" ht="14.15" customHeight="1" thickBot="1" x14ac:dyDescent="0.35">
      <c r="A597" s="871">
        <v>67</v>
      </c>
      <c r="B597" s="872">
        <f>INDEX(progrann,A597)</f>
        <v>3317258</v>
      </c>
      <c r="C597" s="873" t="str">
        <f>INDEX(ficha_nn,A597)</f>
        <v>3317258 - MAMPOSTERÍA (OPERARIO) - CALI</v>
      </c>
      <c r="D597" s="874" t="s">
        <v>32</v>
      </c>
      <c r="E597" s="212"/>
      <c r="F597" s="210"/>
      <c r="G597" s="210"/>
      <c r="H597" s="183"/>
      <c r="I597" s="211"/>
      <c r="J597" s="207"/>
    </row>
    <row r="598" spans="1:10" ht="14.15" customHeight="1" thickTop="1" thickBot="1" x14ac:dyDescent="0.35">
      <c r="A598" s="871"/>
      <c r="B598" s="872"/>
      <c r="C598" s="873"/>
      <c r="D598" s="874"/>
      <c r="E598" s="206"/>
      <c r="F598" s="205"/>
      <c r="G598" s="205"/>
      <c r="H598" s="185"/>
      <c r="I598" s="202"/>
      <c r="J598" s="186"/>
    </row>
    <row r="599" spans="1:10" ht="14.15" customHeight="1" thickTop="1" thickBot="1" x14ac:dyDescent="0.35">
      <c r="A599" s="871"/>
      <c r="B599" s="872"/>
      <c r="C599" s="873"/>
      <c r="D599" s="874"/>
      <c r="E599" s="187"/>
      <c r="F599" s="208"/>
      <c r="G599" s="208"/>
      <c r="H599" s="208"/>
      <c r="I599" s="192"/>
      <c r="J599" s="188"/>
    </row>
    <row r="600" spans="1:10" ht="150" customHeight="1" thickTop="1" thickBot="1" x14ac:dyDescent="0.35">
      <c r="A600" s="871"/>
      <c r="B600" s="872"/>
      <c r="C600" s="873"/>
      <c r="D600" s="816" t="s">
        <v>34</v>
      </c>
      <c r="E600" s="670" t="s">
        <v>684</v>
      </c>
      <c r="F600" s="671" t="s">
        <v>685</v>
      </c>
      <c r="G600" s="671" t="s">
        <v>686</v>
      </c>
      <c r="H600" s="671" t="s">
        <v>687</v>
      </c>
      <c r="I600" s="672" t="s">
        <v>688</v>
      </c>
      <c r="J600" s="191"/>
    </row>
    <row r="601" spans="1:10" ht="18" customHeight="1" thickTop="1" thickBot="1" x14ac:dyDescent="0.35">
      <c r="A601" s="871"/>
      <c r="B601" s="872"/>
      <c r="C601" s="873"/>
      <c r="D601" s="816"/>
      <c r="E601" s="295" t="s">
        <v>602</v>
      </c>
      <c r="F601" s="296" t="s">
        <v>680</v>
      </c>
      <c r="G601" s="296" t="s">
        <v>665</v>
      </c>
      <c r="H601" s="296" t="s">
        <v>689</v>
      </c>
      <c r="I601" s="296" t="s">
        <v>690</v>
      </c>
      <c r="J601" s="186"/>
    </row>
    <row r="602" spans="1:10" ht="30" customHeight="1" thickTop="1" thickBot="1" x14ac:dyDescent="0.35">
      <c r="A602" s="871"/>
      <c r="B602" s="872"/>
      <c r="C602" s="873"/>
      <c r="D602" s="816"/>
      <c r="E602" s="187" t="s">
        <v>691</v>
      </c>
      <c r="F602" s="187" t="s">
        <v>692</v>
      </c>
      <c r="G602" s="187" t="s">
        <v>693</v>
      </c>
      <c r="H602" s="187" t="s">
        <v>694</v>
      </c>
      <c r="I602" s="187" t="s">
        <v>695</v>
      </c>
      <c r="J602" s="192"/>
    </row>
    <row r="603" spans="1:10" ht="14.15" customHeight="1" thickTop="1" thickBot="1" x14ac:dyDescent="0.35">
      <c r="A603" s="871"/>
      <c r="B603" s="872"/>
      <c r="C603" s="873"/>
      <c r="D603" s="875" t="s">
        <v>25</v>
      </c>
      <c r="E603" s="189"/>
      <c r="F603" s="190"/>
      <c r="G603" s="191"/>
      <c r="H603" s="193"/>
      <c r="I603" s="191"/>
      <c r="J603" s="191"/>
    </row>
    <row r="604" spans="1:10" ht="14.15" customHeight="1" thickTop="1" thickBot="1" x14ac:dyDescent="0.35">
      <c r="A604" s="871"/>
      <c r="B604" s="872"/>
      <c r="C604" s="873"/>
      <c r="D604" s="875"/>
      <c r="E604" s="184"/>
      <c r="F604" s="186"/>
      <c r="G604" s="185"/>
      <c r="H604" s="186"/>
      <c r="I604" s="186"/>
      <c r="J604" s="186"/>
    </row>
    <row r="605" spans="1:10" ht="14.15" customHeight="1" thickTop="1" x14ac:dyDescent="0.3">
      <c r="A605" s="871"/>
      <c r="B605" s="872"/>
      <c r="C605" s="873"/>
      <c r="D605" s="875"/>
      <c r="E605" s="194"/>
      <c r="F605" s="195"/>
      <c r="G605" s="196"/>
      <c r="H605" s="197"/>
      <c r="I605" s="195"/>
      <c r="J605" s="195"/>
    </row>
    <row r="606" spans="1:10" ht="150" customHeight="1" thickBot="1" x14ac:dyDescent="0.35">
      <c r="A606" s="865">
        <v>68</v>
      </c>
      <c r="B606" s="866">
        <f>INDEX(progrann,A606)</f>
        <v>3068026</v>
      </c>
      <c r="C606" s="867" t="str">
        <f>INDEX(ficha_nn,A606)</f>
        <v>3068026 - CONSTRUCCION DE EDIFICACIONES (TÉCNICO) - CALI</v>
      </c>
      <c r="D606" s="868" t="s">
        <v>32</v>
      </c>
      <c r="E606" s="668" t="s">
        <v>696</v>
      </c>
      <c r="F606" s="668" t="s">
        <v>696</v>
      </c>
      <c r="G606" s="669" t="s">
        <v>696</v>
      </c>
      <c r="H606" s="669" t="s">
        <v>696</v>
      </c>
      <c r="I606" s="672" t="s">
        <v>696</v>
      </c>
      <c r="J606" s="214"/>
    </row>
    <row r="607" spans="1:10" ht="14.15" customHeight="1" thickTop="1" thickBot="1" x14ac:dyDescent="0.35">
      <c r="A607" s="865"/>
      <c r="B607" s="866"/>
      <c r="C607" s="867"/>
      <c r="D607" s="868"/>
      <c r="E607" s="313" t="s">
        <v>697</v>
      </c>
      <c r="F607" s="205"/>
      <c r="G607" s="205"/>
      <c r="H607" s="205"/>
      <c r="I607" s="205"/>
      <c r="J607" s="216"/>
    </row>
    <row r="608" spans="1:10" ht="18" customHeight="1" thickTop="1" thickBot="1" x14ac:dyDescent="0.35">
      <c r="A608" s="865"/>
      <c r="B608" s="866"/>
      <c r="C608" s="867"/>
      <c r="D608" s="868"/>
      <c r="E608" s="198" t="s">
        <v>37</v>
      </c>
      <c r="F608" s="198" t="s">
        <v>37</v>
      </c>
      <c r="G608" s="198" t="s">
        <v>37</v>
      </c>
      <c r="H608" s="199" t="s">
        <v>37</v>
      </c>
      <c r="I608" s="198" t="s">
        <v>37</v>
      </c>
      <c r="J608" s="217"/>
    </row>
    <row r="609" spans="1:10" ht="150" customHeight="1" thickTop="1" thickBot="1" x14ac:dyDescent="0.35">
      <c r="A609" s="865"/>
      <c r="B609" s="866"/>
      <c r="C609" s="867"/>
      <c r="D609" s="869" t="s">
        <v>34</v>
      </c>
      <c r="E609" s="671" t="s">
        <v>696</v>
      </c>
      <c r="F609" s="672" t="s">
        <v>696</v>
      </c>
      <c r="G609" s="681" t="s">
        <v>696</v>
      </c>
      <c r="H609" s="671" t="s">
        <v>696</v>
      </c>
      <c r="I609" s="671" t="s">
        <v>696</v>
      </c>
      <c r="J609" s="219"/>
    </row>
    <row r="610" spans="1:10" ht="14.15" customHeight="1" thickTop="1" thickBot="1" x14ac:dyDescent="0.35">
      <c r="A610" s="865"/>
      <c r="B610" s="866"/>
      <c r="C610" s="867"/>
      <c r="D610" s="869"/>
      <c r="E610" s="205"/>
      <c r="F610" s="205"/>
      <c r="G610" s="205"/>
      <c r="H610" s="205"/>
      <c r="I610" s="205"/>
      <c r="J610" s="216"/>
    </row>
    <row r="611" spans="1:10" ht="18" customHeight="1" thickTop="1" thickBot="1" x14ac:dyDescent="0.35">
      <c r="A611" s="865"/>
      <c r="B611" s="866"/>
      <c r="C611" s="867"/>
      <c r="D611" s="869"/>
      <c r="E611" s="198" t="s">
        <v>37</v>
      </c>
      <c r="F611" s="198" t="s">
        <v>37</v>
      </c>
      <c r="G611" s="198" t="s">
        <v>37</v>
      </c>
      <c r="H611" s="198" t="s">
        <v>37</v>
      </c>
      <c r="I611" s="198" t="s">
        <v>37</v>
      </c>
      <c r="J611" s="221"/>
    </row>
    <row r="612" spans="1:10" ht="14.15" customHeight="1" thickTop="1" thickBot="1" x14ac:dyDescent="0.35">
      <c r="A612" s="865"/>
      <c r="B612" s="866"/>
      <c r="C612" s="867"/>
      <c r="D612" s="870" t="s">
        <v>25</v>
      </c>
      <c r="E612" s="218"/>
      <c r="F612" s="218"/>
      <c r="G612" s="218"/>
      <c r="H612" s="222"/>
      <c r="I612" s="220"/>
      <c r="J612" s="219"/>
    </row>
    <row r="613" spans="1:10" ht="14.15" customHeight="1" thickTop="1" thickBot="1" x14ac:dyDescent="0.35">
      <c r="A613" s="865"/>
      <c r="B613" s="866"/>
      <c r="C613" s="867"/>
      <c r="D613" s="870"/>
      <c r="E613" s="215"/>
      <c r="F613" s="215"/>
      <c r="G613" s="215"/>
      <c r="H613" s="223"/>
      <c r="I613" s="224"/>
      <c r="J613" s="216"/>
    </row>
    <row r="614" spans="1:10" ht="14.15" customHeight="1" thickTop="1" x14ac:dyDescent="0.3">
      <c r="A614" s="865"/>
      <c r="B614" s="866"/>
      <c r="C614" s="867"/>
      <c r="D614" s="870"/>
      <c r="E614" s="225"/>
      <c r="F614" s="225"/>
      <c r="G614" s="226"/>
      <c r="H614" s="227"/>
      <c r="I614" s="228"/>
      <c r="J614" s="226"/>
    </row>
    <row r="615" spans="1:10" s="80" customFormat="1" ht="14.15" customHeight="1" thickBot="1" x14ac:dyDescent="0.35">
      <c r="A615" s="871">
        <v>69</v>
      </c>
      <c r="B615" s="872">
        <f>INDEX(progrann,A615)</f>
        <v>3234909</v>
      </c>
      <c r="C615" s="873" t="str">
        <f>INDEX(ficha_nn,A615)</f>
        <v>3234909 - CONSTRUCCIÓN DE EDIFICACIONES (TÉCNICO) - CALI</v>
      </c>
      <c r="D615" s="874" t="s">
        <v>32</v>
      </c>
      <c r="E615" s="212"/>
      <c r="F615" s="210"/>
      <c r="G615" s="210"/>
      <c r="H615" s="183"/>
      <c r="I615" s="211"/>
      <c r="J615" s="207"/>
    </row>
    <row r="616" spans="1:10" ht="14.15" customHeight="1" thickTop="1" thickBot="1" x14ac:dyDescent="0.35">
      <c r="A616" s="871"/>
      <c r="B616" s="872"/>
      <c r="C616" s="873"/>
      <c r="D616" s="874"/>
      <c r="E616" s="206"/>
      <c r="F616" s="205"/>
      <c r="G616" s="205"/>
      <c r="H616" s="185"/>
      <c r="I616" s="202"/>
      <c r="J616" s="186"/>
    </row>
    <row r="617" spans="1:10" ht="14.15" customHeight="1" thickTop="1" thickBot="1" x14ac:dyDescent="0.35">
      <c r="A617" s="871"/>
      <c r="B617" s="872"/>
      <c r="C617" s="873"/>
      <c r="D617" s="874"/>
      <c r="E617" s="187"/>
      <c r="F617" s="208"/>
      <c r="G617" s="208"/>
      <c r="H617" s="208"/>
      <c r="I617" s="192"/>
      <c r="J617" s="188"/>
    </row>
    <row r="618" spans="1:10" ht="150" customHeight="1" thickTop="1" thickBot="1" x14ac:dyDescent="0.35">
      <c r="A618" s="871"/>
      <c r="B618" s="872"/>
      <c r="C618" s="873"/>
      <c r="D618" s="816" t="s">
        <v>34</v>
      </c>
      <c r="E618" s="213"/>
      <c r="F618" s="203"/>
      <c r="G618" s="203"/>
      <c r="H618" s="203"/>
      <c r="I618" s="201"/>
      <c r="J618" s="355" t="s">
        <v>698</v>
      </c>
    </row>
    <row r="619" spans="1:10" ht="14.15" customHeight="1" thickTop="1" thickBot="1" x14ac:dyDescent="0.35">
      <c r="A619" s="871"/>
      <c r="B619" s="872"/>
      <c r="C619" s="873"/>
      <c r="D619" s="816"/>
      <c r="E619" s="206"/>
      <c r="F619" s="205"/>
      <c r="G619" s="205"/>
      <c r="H619" s="205"/>
      <c r="I619" s="205"/>
      <c r="J619" s="186" t="s">
        <v>690</v>
      </c>
    </row>
    <row r="620" spans="1:10" ht="30" customHeight="1" thickTop="1" thickBot="1" x14ac:dyDescent="0.35">
      <c r="A620" s="871"/>
      <c r="B620" s="872"/>
      <c r="C620" s="873"/>
      <c r="D620" s="816"/>
      <c r="E620" s="187"/>
      <c r="F620" s="208"/>
      <c r="G620" s="192"/>
      <c r="H620" s="192"/>
      <c r="I620" s="209"/>
      <c r="J620" s="192" t="s">
        <v>31</v>
      </c>
    </row>
    <row r="621" spans="1:10" ht="150" customHeight="1" thickTop="1" thickBot="1" x14ac:dyDescent="0.35">
      <c r="A621" s="871"/>
      <c r="B621" s="872"/>
      <c r="C621" s="873"/>
      <c r="D621" s="875" t="s">
        <v>25</v>
      </c>
      <c r="E621" s="679" t="s">
        <v>699</v>
      </c>
      <c r="F621" s="673" t="s">
        <v>700</v>
      </c>
      <c r="G621" s="680" t="s">
        <v>701</v>
      </c>
      <c r="H621" s="675" t="s">
        <v>702</v>
      </c>
      <c r="I621" s="680" t="s">
        <v>703</v>
      </c>
      <c r="J621" s="191"/>
    </row>
    <row r="622" spans="1:10" ht="14.15" customHeight="1" thickTop="1" thickBot="1" x14ac:dyDescent="0.35">
      <c r="A622" s="871"/>
      <c r="B622" s="872"/>
      <c r="C622" s="873"/>
      <c r="D622" s="875"/>
      <c r="E622" s="184" t="s">
        <v>665</v>
      </c>
      <c r="F622" s="186" t="s">
        <v>678</v>
      </c>
      <c r="G622" s="185" t="s">
        <v>704</v>
      </c>
      <c r="H622" s="186" t="s">
        <v>705</v>
      </c>
      <c r="I622" s="186" t="s">
        <v>679</v>
      </c>
      <c r="J622" s="186"/>
    </row>
    <row r="623" spans="1:10" ht="40.4" customHeight="1" thickTop="1" x14ac:dyDescent="0.3">
      <c r="A623" s="871"/>
      <c r="B623" s="872"/>
      <c r="C623" s="873"/>
      <c r="D623" s="875"/>
      <c r="E623" s="194" t="s">
        <v>74</v>
      </c>
      <c r="F623" s="195" t="s">
        <v>212</v>
      </c>
      <c r="G623" s="196" t="s">
        <v>74</v>
      </c>
      <c r="H623" s="197" t="s">
        <v>212</v>
      </c>
      <c r="I623" s="195" t="s">
        <v>31</v>
      </c>
      <c r="J623" s="195"/>
    </row>
    <row r="624" spans="1:10" ht="14.15" customHeight="1" thickBot="1" x14ac:dyDescent="0.35">
      <c r="A624" s="865">
        <v>70</v>
      </c>
      <c r="B624" s="866">
        <f>INDEX(progrann,A624)</f>
        <v>3242355</v>
      </c>
      <c r="C624" s="876" t="str">
        <f>INDEX(ficha_nn,A624)</f>
        <v>3242355 - CONSTRUCCION DE EDIFICACIONES (TÉCNICO) - PALMIRA</v>
      </c>
      <c r="D624" s="868" t="s">
        <v>32</v>
      </c>
      <c r="E624" s="210"/>
      <c r="F624" s="210"/>
      <c r="G624" s="211"/>
      <c r="H624" s="211"/>
      <c r="I624" s="201"/>
      <c r="J624" s="214"/>
    </row>
    <row r="625" spans="1:10" ht="14.15" customHeight="1" thickTop="1" thickBot="1" x14ac:dyDescent="0.35">
      <c r="A625" s="865"/>
      <c r="B625" s="866"/>
      <c r="C625" s="876"/>
      <c r="D625" s="868"/>
      <c r="E625" s="205"/>
      <c r="F625" s="205"/>
      <c r="G625" s="205"/>
      <c r="H625" s="205"/>
      <c r="I625" s="205"/>
      <c r="J625" s="216"/>
    </row>
    <row r="626" spans="1:10" ht="14.15" customHeight="1" thickTop="1" thickBot="1" x14ac:dyDescent="0.35">
      <c r="A626" s="865"/>
      <c r="B626" s="866"/>
      <c r="C626" s="876"/>
      <c r="D626" s="868"/>
      <c r="E626" s="198"/>
      <c r="F626" s="198"/>
      <c r="G626" s="198"/>
      <c r="H626" s="199"/>
      <c r="I626" s="198"/>
      <c r="J626" s="217"/>
    </row>
    <row r="627" spans="1:10" ht="150" customHeight="1" thickTop="1" thickBot="1" x14ac:dyDescent="0.35">
      <c r="A627" s="865"/>
      <c r="B627" s="866"/>
      <c r="C627" s="876"/>
      <c r="D627" s="869" t="s">
        <v>34</v>
      </c>
      <c r="E627" s="312"/>
      <c r="F627" s="201"/>
      <c r="G627" s="204"/>
      <c r="H627" s="203"/>
      <c r="I627" s="203"/>
      <c r="J627" s="331" t="s">
        <v>706</v>
      </c>
    </row>
    <row r="628" spans="1:10" ht="20.149999999999999" customHeight="1" thickTop="1" thickBot="1" x14ac:dyDescent="0.35">
      <c r="A628" s="865"/>
      <c r="B628" s="866"/>
      <c r="C628" s="876"/>
      <c r="D628" s="869"/>
      <c r="E628" s="205"/>
      <c r="F628" s="205"/>
      <c r="G628" s="205"/>
      <c r="H628" s="205"/>
      <c r="I628" s="205"/>
      <c r="J628" s="335" t="s">
        <v>707</v>
      </c>
    </row>
    <row r="629" spans="1:10" ht="40.4" customHeight="1" thickTop="1" thickBot="1" x14ac:dyDescent="0.35">
      <c r="A629" s="865"/>
      <c r="B629" s="866"/>
      <c r="C629" s="876"/>
      <c r="D629" s="869"/>
      <c r="E629" s="198"/>
      <c r="F629" s="198"/>
      <c r="G629" s="199"/>
      <c r="H629" s="200"/>
      <c r="I629" s="199"/>
      <c r="J629" s="336" t="s">
        <v>708</v>
      </c>
    </row>
    <row r="630" spans="1:10" ht="150" customHeight="1" thickTop="1" thickBot="1" x14ac:dyDescent="0.35">
      <c r="A630" s="865"/>
      <c r="B630" s="866"/>
      <c r="C630" s="876"/>
      <c r="D630" s="870" t="s">
        <v>25</v>
      </c>
      <c r="E630" s="673" t="s">
        <v>702</v>
      </c>
      <c r="F630" s="673" t="s">
        <v>709</v>
      </c>
      <c r="G630" s="673" t="s">
        <v>710</v>
      </c>
      <c r="H630" s="674" t="s">
        <v>711</v>
      </c>
      <c r="I630" s="674" t="s">
        <v>712</v>
      </c>
      <c r="J630" s="332"/>
    </row>
    <row r="631" spans="1:10" ht="20.149999999999999" customHeight="1" thickTop="1" thickBot="1" x14ac:dyDescent="0.35">
      <c r="A631" s="865"/>
      <c r="B631" s="866"/>
      <c r="C631" s="876"/>
      <c r="D631" s="870"/>
      <c r="E631" s="313" t="s">
        <v>679</v>
      </c>
      <c r="F631" s="313" t="s">
        <v>638</v>
      </c>
      <c r="G631" s="313" t="s">
        <v>713</v>
      </c>
      <c r="H631" s="317" t="s">
        <v>602</v>
      </c>
      <c r="I631" s="318" t="s">
        <v>680</v>
      </c>
      <c r="J631" s="216"/>
    </row>
    <row r="632" spans="1:10" ht="40.4" customHeight="1" thickTop="1" x14ac:dyDescent="0.3">
      <c r="A632" s="865"/>
      <c r="B632" s="866"/>
      <c r="C632" s="876"/>
      <c r="D632" s="870"/>
      <c r="E632" s="319" t="s">
        <v>708</v>
      </c>
      <c r="F632" s="319" t="s">
        <v>708</v>
      </c>
      <c r="G632" s="320" t="s">
        <v>708</v>
      </c>
      <c r="H632" s="321" t="s">
        <v>708</v>
      </c>
      <c r="I632" s="322" t="s">
        <v>708</v>
      </c>
      <c r="J632" s="226"/>
    </row>
    <row r="633" spans="1:10" ht="150" customHeight="1" thickBot="1" x14ac:dyDescent="0.35">
      <c r="A633" s="871">
        <v>71</v>
      </c>
      <c r="B633" s="872">
        <f>INDEX(progrann,A633)</f>
        <v>3336708</v>
      </c>
      <c r="C633" s="877" t="str">
        <f>INDEX(ficha_nn,A633)</f>
        <v>3336708 - CONSTRUCCIÓN DE EDIFICACIONES (TÉCNICO) - JAMUNDÍ</v>
      </c>
      <c r="D633" s="874" t="s">
        <v>32</v>
      </c>
      <c r="E633" s="212"/>
      <c r="F633" s="210"/>
      <c r="G633" s="210"/>
      <c r="H633" s="183"/>
      <c r="I633" s="211"/>
      <c r="J633" s="368" t="s">
        <v>1590</v>
      </c>
    </row>
    <row r="634" spans="1:10" ht="20.149999999999999" customHeight="1" thickTop="1" thickBot="1" x14ac:dyDescent="0.35">
      <c r="A634" s="871"/>
      <c r="B634" s="872"/>
      <c r="C634" s="877"/>
      <c r="D634" s="874"/>
      <c r="E634" s="206"/>
      <c r="F634" s="205"/>
      <c r="G634" s="205"/>
      <c r="H634" s="185"/>
      <c r="I634" s="202"/>
      <c r="J634" s="186" t="s">
        <v>172</v>
      </c>
    </row>
    <row r="635" spans="1:10" ht="30" customHeight="1" thickTop="1" thickBot="1" x14ac:dyDescent="0.35">
      <c r="A635" s="871"/>
      <c r="B635" s="872"/>
      <c r="C635" s="877"/>
      <c r="D635" s="874"/>
      <c r="E635" s="187"/>
      <c r="F635" s="208"/>
      <c r="G635" s="208"/>
      <c r="H635" s="208"/>
      <c r="I635" s="192"/>
      <c r="J635" s="188" t="s">
        <v>714</v>
      </c>
    </row>
    <row r="636" spans="1:10" ht="150" customHeight="1" thickTop="1" thickBot="1" x14ac:dyDescent="0.35">
      <c r="A636" s="871"/>
      <c r="B636" s="872"/>
      <c r="C636" s="877"/>
      <c r="D636" s="816" t="s">
        <v>34</v>
      </c>
      <c r="E636" s="679" t="s">
        <v>709</v>
      </c>
      <c r="F636" s="673" t="s">
        <v>706</v>
      </c>
      <c r="G636" s="673" t="s">
        <v>700</v>
      </c>
      <c r="H636" s="673" t="s">
        <v>703</v>
      </c>
      <c r="I636" s="680" t="s">
        <v>712</v>
      </c>
      <c r="J636" s="191"/>
    </row>
    <row r="637" spans="1:10" ht="20.149999999999999" customHeight="1" thickTop="1" thickBot="1" x14ac:dyDescent="0.35">
      <c r="A637" s="871"/>
      <c r="B637" s="872"/>
      <c r="C637" s="877"/>
      <c r="D637" s="816"/>
      <c r="E637" s="295" t="s">
        <v>638</v>
      </c>
      <c r="F637" s="296" t="s">
        <v>707</v>
      </c>
      <c r="G637" s="296" t="s">
        <v>689</v>
      </c>
      <c r="H637" s="296" t="s">
        <v>715</v>
      </c>
      <c r="I637" s="296" t="s">
        <v>622</v>
      </c>
      <c r="J637" s="186"/>
    </row>
    <row r="638" spans="1:10" ht="30" customHeight="1" thickTop="1" thickBot="1" x14ac:dyDescent="0.35">
      <c r="A638" s="871"/>
      <c r="B638" s="872"/>
      <c r="C638" s="877"/>
      <c r="D638" s="816"/>
      <c r="E638" s="187" t="s">
        <v>714</v>
      </c>
      <c r="F638" s="208" t="s">
        <v>714</v>
      </c>
      <c r="G638" s="192" t="s">
        <v>714</v>
      </c>
      <c r="H638" s="192" t="s">
        <v>714</v>
      </c>
      <c r="I638" s="209" t="s">
        <v>714</v>
      </c>
      <c r="J638" s="192"/>
    </row>
    <row r="639" spans="1:10" ht="14.15" customHeight="1" thickTop="1" thickBot="1" x14ac:dyDescent="0.35">
      <c r="A639" s="871"/>
      <c r="B639" s="872"/>
      <c r="C639" s="877"/>
      <c r="D639" s="875" t="s">
        <v>25</v>
      </c>
      <c r="E639" s="189"/>
      <c r="F639" s="190"/>
      <c r="G639" s="191"/>
      <c r="H639" s="193"/>
      <c r="I639" s="191"/>
      <c r="J639" s="191"/>
    </row>
    <row r="640" spans="1:10" ht="14.15" customHeight="1" thickTop="1" thickBot="1" x14ac:dyDescent="0.35">
      <c r="A640" s="871"/>
      <c r="B640" s="872"/>
      <c r="C640" s="877"/>
      <c r="D640" s="875"/>
      <c r="E640" s="184"/>
      <c r="F640" s="186"/>
      <c r="G640" s="185"/>
      <c r="H640" s="186"/>
      <c r="I640" s="186"/>
      <c r="J640" s="186"/>
    </row>
    <row r="641" spans="1:10" ht="14.15" customHeight="1" thickTop="1" x14ac:dyDescent="0.3">
      <c r="A641" s="871"/>
      <c r="B641" s="872"/>
      <c r="C641" s="877"/>
      <c r="D641" s="875"/>
      <c r="E641" s="194"/>
      <c r="F641" s="195"/>
      <c r="G641" s="196"/>
      <c r="H641" s="197"/>
      <c r="I641" s="195"/>
      <c r="J641" s="195"/>
    </row>
    <row r="642" spans="1:10" ht="150" customHeight="1" thickBot="1" x14ac:dyDescent="0.35">
      <c r="A642" s="865">
        <v>72</v>
      </c>
      <c r="B642" s="866">
        <f>INDEX(progrann,A642)</f>
        <v>3255966</v>
      </c>
      <c r="C642" s="876" t="str">
        <f>INDEX(ficha_nn,A642)</f>
        <v>3255966 - CONSTRUCCIÓN DE ESTRUCTURAS EN GUADUA - VIJES</v>
      </c>
      <c r="D642" s="868" t="s">
        <v>32</v>
      </c>
      <c r="E642" s="210"/>
      <c r="F642" s="210"/>
      <c r="G642" s="211"/>
      <c r="H642" s="211"/>
      <c r="I642" s="201"/>
      <c r="J642" s="363" t="s">
        <v>716</v>
      </c>
    </row>
    <row r="643" spans="1:10" ht="20.149999999999999" customHeight="1" thickTop="1" thickBot="1" x14ac:dyDescent="0.35">
      <c r="A643" s="865"/>
      <c r="B643" s="866"/>
      <c r="C643" s="876"/>
      <c r="D643" s="868"/>
      <c r="E643" s="205"/>
      <c r="F643" s="205"/>
      <c r="G643" s="205"/>
      <c r="H643" s="205"/>
      <c r="I643" s="205"/>
      <c r="J643" s="335" t="s">
        <v>717</v>
      </c>
    </row>
    <row r="644" spans="1:10" ht="40.4" customHeight="1" thickTop="1" thickBot="1" x14ac:dyDescent="0.35">
      <c r="A644" s="865"/>
      <c r="B644" s="866"/>
      <c r="C644" s="876"/>
      <c r="D644" s="868"/>
      <c r="E644" s="198"/>
      <c r="F644" s="198"/>
      <c r="G644" s="198"/>
      <c r="H644" s="199"/>
      <c r="I644" s="198"/>
      <c r="J644" s="199" t="s">
        <v>718</v>
      </c>
    </row>
    <row r="645" spans="1:10" ht="150" customHeight="1" thickTop="1" thickBot="1" x14ac:dyDescent="0.35">
      <c r="A645" s="865"/>
      <c r="B645" s="866"/>
      <c r="C645" s="876"/>
      <c r="D645" s="869" t="s">
        <v>34</v>
      </c>
      <c r="E645" s="203"/>
      <c r="F645" s="201"/>
      <c r="G645" s="204"/>
      <c r="H645" s="203"/>
      <c r="I645" s="203"/>
      <c r="J645" s="312" t="s">
        <v>719</v>
      </c>
    </row>
    <row r="646" spans="1:10" ht="14.15" customHeight="1" thickTop="1" thickBot="1" x14ac:dyDescent="0.35">
      <c r="A646" s="865"/>
      <c r="B646" s="866"/>
      <c r="C646" s="876"/>
      <c r="D646" s="869"/>
      <c r="E646" s="205"/>
      <c r="F646" s="205"/>
      <c r="G646" s="205"/>
      <c r="H646" s="205"/>
      <c r="I646" s="205"/>
      <c r="J646" s="335" t="s">
        <v>717</v>
      </c>
    </row>
    <row r="647" spans="1:10" ht="40.4" customHeight="1" thickTop="1" thickBot="1" x14ac:dyDescent="0.35">
      <c r="A647" s="865"/>
      <c r="B647" s="866"/>
      <c r="C647" s="876"/>
      <c r="D647" s="869"/>
      <c r="E647" s="198"/>
      <c r="F647" s="198"/>
      <c r="G647" s="199"/>
      <c r="H647" s="200"/>
      <c r="I647" s="199"/>
      <c r="J647" s="336" t="s">
        <v>718</v>
      </c>
    </row>
    <row r="648" spans="1:10" ht="150" customHeight="1" thickTop="1" thickBot="1" x14ac:dyDescent="0.35">
      <c r="A648" s="865"/>
      <c r="B648" s="866"/>
      <c r="C648" s="876"/>
      <c r="D648" s="870" t="s">
        <v>720</v>
      </c>
      <c r="E648" s="314" t="s">
        <v>721</v>
      </c>
      <c r="F648" s="314"/>
      <c r="G648" s="314" t="s">
        <v>722</v>
      </c>
      <c r="H648" s="316" t="s">
        <v>723</v>
      </c>
      <c r="I648" s="315" t="s">
        <v>723</v>
      </c>
      <c r="J648" s="219"/>
    </row>
    <row r="649" spans="1:10" ht="20.149999999999999" customHeight="1" thickTop="1" thickBot="1" x14ac:dyDescent="0.35">
      <c r="A649" s="865"/>
      <c r="B649" s="866"/>
      <c r="C649" s="876"/>
      <c r="D649" s="870"/>
      <c r="E649" s="313" t="s">
        <v>724</v>
      </c>
      <c r="F649" s="313"/>
      <c r="G649" s="313" t="s">
        <v>680</v>
      </c>
      <c r="H649" s="317" t="s">
        <v>717</v>
      </c>
      <c r="I649" s="318" t="s">
        <v>717</v>
      </c>
      <c r="J649" s="216"/>
    </row>
    <row r="650" spans="1:10" ht="40.4" customHeight="1" thickTop="1" x14ac:dyDescent="0.3">
      <c r="A650" s="865"/>
      <c r="B650" s="866"/>
      <c r="C650" s="876"/>
      <c r="D650" s="870"/>
      <c r="E650" s="319" t="s">
        <v>718</v>
      </c>
      <c r="F650" s="225"/>
      <c r="G650" s="320" t="s">
        <v>718</v>
      </c>
      <c r="H650" s="321" t="s">
        <v>718</v>
      </c>
      <c r="I650" s="322" t="s">
        <v>718</v>
      </c>
      <c r="J650" s="226"/>
    </row>
    <row r="651" spans="1:10" ht="150" customHeight="1" thickBot="1" x14ac:dyDescent="0.35">
      <c r="A651" s="871">
        <v>73</v>
      </c>
      <c r="B651" s="872">
        <f>INDEX(progrann,A651)</f>
        <v>3361547</v>
      </c>
      <c r="C651" s="877" t="str">
        <f>INDEX(ficha_nn,A651)</f>
        <v>3361547 - CONSTRUCCIÓN DE ESTRUCTURAS EN GUADUA - KM30</v>
      </c>
      <c r="D651" s="874" t="s">
        <v>32</v>
      </c>
      <c r="E651" s="292" t="s">
        <v>725</v>
      </c>
      <c r="F651" s="293" t="s">
        <v>726</v>
      </c>
      <c r="G651" s="293"/>
      <c r="H651" s="293"/>
      <c r="I651" s="294"/>
      <c r="J651" s="364" t="s">
        <v>727</v>
      </c>
    </row>
    <row r="652" spans="1:10" ht="20.149999999999999" customHeight="1" thickTop="1" thickBot="1" x14ac:dyDescent="0.35">
      <c r="A652" s="871"/>
      <c r="B652" s="872"/>
      <c r="C652" s="877"/>
      <c r="D652" s="874"/>
      <c r="E652" s="295" t="s">
        <v>728</v>
      </c>
      <c r="F652" s="296" t="s">
        <v>724</v>
      </c>
      <c r="G652" s="205"/>
      <c r="H652" s="185"/>
      <c r="I652" s="202"/>
      <c r="J652" s="186" t="s">
        <v>728</v>
      </c>
    </row>
    <row r="653" spans="1:10" ht="40.4" customHeight="1" thickTop="1" thickBot="1" x14ac:dyDescent="0.35">
      <c r="A653" s="871"/>
      <c r="B653" s="872"/>
      <c r="C653" s="877"/>
      <c r="D653" s="874"/>
      <c r="E653" s="187" t="s">
        <v>729</v>
      </c>
      <c r="F653" s="208" t="s">
        <v>729</v>
      </c>
      <c r="G653" s="208"/>
      <c r="H653" s="208"/>
      <c r="I653" s="192"/>
      <c r="J653" s="188" t="s">
        <v>729</v>
      </c>
    </row>
    <row r="654" spans="1:10" ht="150" customHeight="1" thickTop="1" thickBot="1" x14ac:dyDescent="0.35">
      <c r="A654" s="871"/>
      <c r="B654" s="872"/>
      <c r="C654" s="877"/>
      <c r="D654" s="816" t="s">
        <v>24</v>
      </c>
      <c r="E654" s="301" t="s">
        <v>730</v>
      </c>
      <c r="F654" s="302"/>
      <c r="G654" s="302"/>
      <c r="H654" s="302"/>
      <c r="I654" s="303"/>
      <c r="J654" s="303" t="s">
        <v>727</v>
      </c>
    </row>
    <row r="655" spans="1:10" ht="14.15" customHeight="1" thickTop="1" thickBot="1" x14ac:dyDescent="0.35">
      <c r="A655" s="871"/>
      <c r="B655" s="872"/>
      <c r="C655" s="877"/>
      <c r="D655" s="816"/>
      <c r="E655" s="295" t="s">
        <v>728</v>
      </c>
      <c r="F655" s="296"/>
      <c r="G655" s="296"/>
      <c r="H655" s="296"/>
      <c r="I655" s="296"/>
      <c r="J655" s="297" t="s">
        <v>728</v>
      </c>
    </row>
    <row r="656" spans="1:10" ht="49.4" customHeight="1" thickTop="1" thickBot="1" x14ac:dyDescent="0.35">
      <c r="A656" s="871"/>
      <c r="B656" s="872"/>
      <c r="C656" s="877"/>
      <c r="D656" s="816"/>
      <c r="E656" s="187" t="s">
        <v>729</v>
      </c>
      <c r="F656" s="208"/>
      <c r="G656" s="192"/>
      <c r="H656" s="192"/>
      <c r="I656" s="209"/>
      <c r="J656" s="192" t="s">
        <v>729</v>
      </c>
    </row>
    <row r="657" spans="1:10" ht="14.15" customHeight="1" thickTop="1" thickBot="1" x14ac:dyDescent="0.35">
      <c r="A657" s="871"/>
      <c r="B657" s="872"/>
      <c r="C657" s="877"/>
      <c r="D657" s="875" t="s">
        <v>25</v>
      </c>
      <c r="E657" s="189"/>
      <c r="F657" s="190"/>
      <c r="G657" s="191"/>
      <c r="H657" s="193"/>
      <c r="I657" s="191"/>
      <c r="J657" s="191"/>
    </row>
    <row r="658" spans="1:10" ht="14.15" customHeight="1" thickTop="1" thickBot="1" x14ac:dyDescent="0.35">
      <c r="A658" s="871"/>
      <c r="B658" s="872"/>
      <c r="C658" s="877"/>
      <c r="D658" s="875"/>
      <c r="E658" s="184"/>
      <c r="F658" s="186"/>
      <c r="G658" s="185"/>
      <c r="H658" s="186"/>
      <c r="I658" s="186"/>
      <c r="J658" s="186"/>
    </row>
    <row r="659" spans="1:10" ht="14.15" customHeight="1" thickTop="1" x14ac:dyDescent="0.3">
      <c r="A659" s="871"/>
      <c r="B659" s="872"/>
      <c r="C659" s="877"/>
      <c r="D659" s="875"/>
      <c r="E659" s="194"/>
      <c r="F659" s="195"/>
      <c r="G659" s="196"/>
      <c r="H659" s="197"/>
      <c r="I659" s="195"/>
      <c r="J659" s="195"/>
    </row>
    <row r="660" spans="1:10" ht="14.15" customHeight="1" thickBot="1" x14ac:dyDescent="0.35">
      <c r="A660" s="865">
        <v>74</v>
      </c>
      <c r="B660" s="866">
        <f>INDEX(progrann,A660)</f>
        <v>3367324</v>
      </c>
      <c r="C660" s="876" t="str">
        <f>INDEX(ficha_nn,A660)</f>
        <v>3367324 - CONSTRUCCIÓN DE ESTRUCTURAS EN GUADUA - RESTREPO</v>
      </c>
      <c r="D660" s="868" t="s">
        <v>32</v>
      </c>
      <c r="E660" s="210"/>
      <c r="F660" s="210"/>
      <c r="G660" s="211"/>
      <c r="H660" s="211"/>
      <c r="I660" s="201"/>
      <c r="J660" s="214"/>
    </row>
    <row r="661" spans="1:10" ht="14.15" customHeight="1" thickTop="1" thickBot="1" x14ac:dyDescent="0.35">
      <c r="A661" s="865"/>
      <c r="B661" s="866"/>
      <c r="C661" s="876"/>
      <c r="D661" s="868"/>
      <c r="E661" s="205"/>
      <c r="F661" s="205"/>
      <c r="G661" s="205"/>
      <c r="H661" s="205"/>
      <c r="I661" s="205"/>
      <c r="J661" s="216"/>
    </row>
    <row r="662" spans="1:10" ht="14.15" customHeight="1" thickTop="1" thickBot="1" x14ac:dyDescent="0.35">
      <c r="A662" s="865"/>
      <c r="B662" s="866"/>
      <c r="C662" s="876"/>
      <c r="D662" s="868"/>
      <c r="E662" s="198"/>
      <c r="F662" s="198"/>
      <c r="G662" s="198"/>
      <c r="H662" s="199"/>
      <c r="I662" s="198"/>
      <c r="J662" s="217"/>
    </row>
    <row r="663" spans="1:10" ht="150" customHeight="1" thickTop="1" thickBot="1" x14ac:dyDescent="0.35">
      <c r="A663" s="865"/>
      <c r="B663" s="866"/>
      <c r="C663" s="876"/>
      <c r="D663" s="869" t="s">
        <v>24</v>
      </c>
      <c r="E663" s="203"/>
      <c r="F663" s="201"/>
      <c r="G663" s="333" t="s">
        <v>731</v>
      </c>
      <c r="H663" s="314" t="s">
        <v>725</v>
      </c>
      <c r="I663" s="314" t="s">
        <v>727</v>
      </c>
      <c r="J663" s="334"/>
    </row>
    <row r="664" spans="1:10" ht="20.149999999999999" customHeight="1" thickTop="1" thickBot="1" x14ac:dyDescent="0.35">
      <c r="A664" s="865"/>
      <c r="B664" s="866"/>
      <c r="C664" s="876"/>
      <c r="D664" s="869"/>
      <c r="E664" s="205"/>
      <c r="F664" s="205"/>
      <c r="G664" s="313" t="s">
        <v>172</v>
      </c>
      <c r="H664" s="313" t="s">
        <v>728</v>
      </c>
      <c r="I664" s="313" t="s">
        <v>728</v>
      </c>
      <c r="J664" s="335"/>
    </row>
    <row r="665" spans="1:10" ht="35.15" customHeight="1" thickTop="1" thickBot="1" x14ac:dyDescent="0.35">
      <c r="A665" s="865"/>
      <c r="B665" s="866"/>
      <c r="C665" s="876"/>
      <c r="D665" s="869"/>
      <c r="E665" s="198"/>
      <c r="F665" s="198"/>
      <c r="G665" s="199" t="s">
        <v>732</v>
      </c>
      <c r="H665" s="200" t="s">
        <v>732</v>
      </c>
      <c r="I665" s="199" t="s">
        <v>732</v>
      </c>
      <c r="J665" s="336"/>
    </row>
    <row r="666" spans="1:10" ht="150" customHeight="1" thickTop="1" thickBot="1" x14ac:dyDescent="0.35">
      <c r="A666" s="865"/>
      <c r="B666" s="866"/>
      <c r="C666" s="876"/>
      <c r="D666" s="870" t="s">
        <v>720</v>
      </c>
      <c r="E666" s="331"/>
      <c r="F666" s="331"/>
      <c r="G666" s="331"/>
      <c r="H666" s="332" t="s">
        <v>730</v>
      </c>
      <c r="I666" s="333" t="s">
        <v>727</v>
      </c>
      <c r="J666" s="219"/>
    </row>
    <row r="667" spans="1:10" ht="20.149999999999999" customHeight="1" thickTop="1" thickBot="1" x14ac:dyDescent="0.35">
      <c r="A667" s="865"/>
      <c r="B667" s="866"/>
      <c r="C667" s="876"/>
      <c r="D667" s="870"/>
      <c r="E667" s="313"/>
      <c r="F667" s="313"/>
      <c r="G667" s="313"/>
      <c r="H667" s="317" t="s">
        <v>728</v>
      </c>
      <c r="I667" s="318" t="s">
        <v>728</v>
      </c>
      <c r="J667" s="216"/>
    </row>
    <row r="668" spans="1:10" ht="35.15" customHeight="1" thickTop="1" x14ac:dyDescent="0.3">
      <c r="A668" s="865"/>
      <c r="B668" s="866"/>
      <c r="C668" s="876"/>
      <c r="D668" s="870"/>
      <c r="E668" s="225"/>
      <c r="F668" s="225"/>
      <c r="G668" s="226"/>
      <c r="H668" s="321" t="s">
        <v>732</v>
      </c>
      <c r="I668" s="322" t="s">
        <v>732</v>
      </c>
      <c r="J668" s="226"/>
    </row>
    <row r="669" spans="1:10" ht="14.15" customHeight="1" thickBot="1" x14ac:dyDescent="0.35">
      <c r="A669" s="871">
        <v>75</v>
      </c>
      <c r="B669" s="872" t="str">
        <f>INDEX(progrann,A669)</f>
        <v>NUEVA-CEG</v>
      </c>
      <c r="C669" s="873" t="str">
        <f>INDEX(ficha_nn,A669)</f>
        <v>NUEVA -CEG - CONSTRUCCIÓN DE ESTRUCTURAS EN GUADUA - PANCE</v>
      </c>
      <c r="D669" s="874" t="s">
        <v>32</v>
      </c>
      <c r="E669" s="212"/>
      <c r="F669" s="210"/>
      <c r="G669" s="210"/>
      <c r="H669" s="183"/>
      <c r="I669" s="211"/>
      <c r="J669" s="207"/>
    </row>
    <row r="670" spans="1:10" ht="14.15" customHeight="1" thickTop="1" thickBot="1" x14ac:dyDescent="0.35">
      <c r="A670" s="871"/>
      <c r="B670" s="872"/>
      <c r="C670" s="873"/>
      <c r="D670" s="874"/>
      <c r="E670" s="206"/>
      <c r="F670" s="205"/>
      <c r="G670" s="205"/>
      <c r="H670" s="185"/>
      <c r="I670" s="202"/>
      <c r="J670" s="186"/>
    </row>
    <row r="671" spans="1:10" ht="14.15" customHeight="1" thickTop="1" thickBot="1" x14ac:dyDescent="0.35">
      <c r="A671" s="871"/>
      <c r="B671" s="872"/>
      <c r="C671" s="873"/>
      <c r="D671" s="874"/>
      <c r="E671" s="187"/>
      <c r="F671" s="208"/>
      <c r="G671" s="208"/>
      <c r="H671" s="208"/>
      <c r="I671" s="192"/>
      <c r="J671" s="188"/>
    </row>
    <row r="672" spans="1:10" ht="150" customHeight="1" x14ac:dyDescent="0.3">
      <c r="A672" s="871"/>
      <c r="B672" s="872"/>
      <c r="C672" s="873"/>
      <c r="D672" s="816" t="s">
        <v>34</v>
      </c>
      <c r="E672" s="213"/>
      <c r="F672" s="203"/>
      <c r="G672" s="203"/>
      <c r="H672" s="203"/>
      <c r="I672" s="201"/>
      <c r="J672" s="191" t="s">
        <v>726</v>
      </c>
    </row>
    <row r="673" spans="1:10" ht="20.149999999999999" customHeight="1" x14ac:dyDescent="0.3">
      <c r="A673" s="871"/>
      <c r="B673" s="872"/>
      <c r="C673" s="873"/>
      <c r="D673" s="816"/>
      <c r="E673" s="206"/>
      <c r="F673" s="205"/>
      <c r="G673" s="205"/>
      <c r="H673" s="205"/>
      <c r="I673" s="205"/>
      <c r="J673" s="186" t="s">
        <v>715</v>
      </c>
    </row>
    <row r="674" spans="1:10" ht="20.149999999999999" customHeight="1" x14ac:dyDescent="0.3">
      <c r="A674" s="871"/>
      <c r="B674" s="872"/>
      <c r="C674" s="873"/>
      <c r="D674" s="816"/>
      <c r="E674" s="187"/>
      <c r="F674" s="208"/>
      <c r="G674" s="192"/>
      <c r="H674" s="192"/>
      <c r="I674" s="209"/>
      <c r="J674" s="192"/>
    </row>
    <row r="675" spans="1:10" ht="150" customHeight="1" x14ac:dyDescent="0.3">
      <c r="A675" s="871"/>
      <c r="B675" s="872"/>
      <c r="C675" s="873"/>
      <c r="D675" s="875" t="s">
        <v>166</v>
      </c>
      <c r="E675" s="189" t="s">
        <v>733</v>
      </c>
      <c r="F675" s="190" t="s">
        <v>733</v>
      </c>
      <c r="G675" s="191" t="s">
        <v>727</v>
      </c>
      <c r="H675" s="193" t="s">
        <v>734</v>
      </c>
      <c r="I675" s="191" t="s">
        <v>725</v>
      </c>
      <c r="J675" s="191"/>
    </row>
    <row r="676" spans="1:10" ht="20.149999999999999" customHeight="1" x14ac:dyDescent="0.3">
      <c r="A676" s="871"/>
      <c r="B676" s="872"/>
      <c r="C676" s="873"/>
      <c r="D676" s="875"/>
      <c r="E676" s="184" t="s">
        <v>717</v>
      </c>
      <c r="F676" s="186" t="s">
        <v>717</v>
      </c>
      <c r="G676" s="185" t="s">
        <v>717</v>
      </c>
      <c r="H676" s="186" t="s">
        <v>664</v>
      </c>
      <c r="I676" s="186" t="s">
        <v>657</v>
      </c>
      <c r="J676" s="186"/>
    </row>
    <row r="677" spans="1:10" ht="20.149999999999999" customHeight="1" thickTop="1" x14ac:dyDescent="0.3">
      <c r="A677" s="871"/>
      <c r="B677" s="872"/>
      <c r="C677" s="873"/>
      <c r="D677" s="875"/>
      <c r="E677" s="194"/>
      <c r="F677" s="195"/>
      <c r="G677" s="196"/>
      <c r="H677" s="197"/>
      <c r="I677" s="195"/>
      <c r="J677" s="195"/>
    </row>
    <row r="678" spans="1:10" ht="14.15" customHeight="1" thickBot="1" x14ac:dyDescent="0.35">
      <c r="A678" s="865">
        <v>76</v>
      </c>
      <c r="B678" s="866">
        <f>INDEX(progrann,A678)</f>
        <v>3215504</v>
      </c>
      <c r="C678" s="876" t="str">
        <f>INDEX(ficha_nn,A678)</f>
        <v>3215504 - CONSTRUCCIÓN DE PROYECTOS DE JARDINERÍA CON AMOBLAMIENTO URBANO (TÉCNICO) - JAMUNDÍ</v>
      </c>
      <c r="D678" s="868" t="s">
        <v>32</v>
      </c>
      <c r="E678" s="210"/>
      <c r="F678" s="210"/>
      <c r="G678" s="211"/>
      <c r="H678" s="211"/>
      <c r="I678" s="201"/>
      <c r="J678" s="214"/>
    </row>
    <row r="679" spans="1:10" ht="14.15" customHeight="1" thickTop="1" thickBot="1" x14ac:dyDescent="0.35">
      <c r="A679" s="865"/>
      <c r="B679" s="866"/>
      <c r="C679" s="876"/>
      <c r="D679" s="868"/>
      <c r="E679" s="205"/>
      <c r="F679" s="205"/>
      <c r="G679" s="205"/>
      <c r="H679" s="205"/>
      <c r="I679" s="205"/>
      <c r="J679" s="216"/>
    </row>
    <row r="680" spans="1:10" ht="14.15" customHeight="1" thickTop="1" thickBot="1" x14ac:dyDescent="0.35">
      <c r="A680" s="865"/>
      <c r="B680" s="866"/>
      <c r="C680" s="876"/>
      <c r="D680" s="868"/>
      <c r="E680" s="198"/>
      <c r="F680" s="198"/>
      <c r="G680" s="198"/>
      <c r="H680" s="199"/>
      <c r="I680" s="198"/>
      <c r="J680" s="217"/>
    </row>
    <row r="681" spans="1:10" ht="150" customHeight="1" thickTop="1" thickBot="1" x14ac:dyDescent="0.35">
      <c r="A681" s="865"/>
      <c r="B681" s="866"/>
      <c r="C681" s="876"/>
      <c r="D681" s="869" t="s">
        <v>34</v>
      </c>
      <c r="E681" s="203"/>
      <c r="F681" s="201"/>
      <c r="G681" s="204"/>
      <c r="H681" s="203"/>
      <c r="I681" s="203"/>
      <c r="J681" s="312" t="s">
        <v>735</v>
      </c>
    </row>
    <row r="682" spans="1:10" ht="20.149999999999999" customHeight="1" thickTop="1" thickBot="1" x14ac:dyDescent="0.35">
      <c r="A682" s="865"/>
      <c r="B682" s="866"/>
      <c r="C682" s="876"/>
      <c r="D682" s="869"/>
      <c r="E682" s="205"/>
      <c r="F682" s="205"/>
      <c r="G682" s="205"/>
      <c r="H682" s="205"/>
      <c r="I682" s="205"/>
      <c r="J682" s="335" t="s">
        <v>736</v>
      </c>
    </row>
    <row r="683" spans="1:10" ht="45" customHeight="1" thickTop="1" thickBot="1" x14ac:dyDescent="0.35">
      <c r="A683" s="865"/>
      <c r="B683" s="866"/>
      <c r="C683" s="876"/>
      <c r="D683" s="869"/>
      <c r="E683" s="198"/>
      <c r="F683" s="198"/>
      <c r="G683" s="199"/>
      <c r="H683" s="200"/>
      <c r="I683" s="199"/>
      <c r="J683" s="336" t="s">
        <v>737</v>
      </c>
    </row>
    <row r="684" spans="1:10" ht="150" customHeight="1" thickTop="1" thickBot="1" x14ac:dyDescent="0.35">
      <c r="A684" s="865"/>
      <c r="B684" s="866"/>
      <c r="C684" s="876"/>
      <c r="D684" s="870" t="s">
        <v>25</v>
      </c>
      <c r="E684" s="331" t="s">
        <v>738</v>
      </c>
      <c r="F684" s="331" t="s">
        <v>739</v>
      </c>
      <c r="G684" s="331" t="s">
        <v>740</v>
      </c>
      <c r="H684" s="332" t="s">
        <v>741</v>
      </c>
      <c r="I684" s="333" t="s">
        <v>742</v>
      </c>
      <c r="J684" s="219"/>
    </row>
    <row r="685" spans="1:10" ht="20.149999999999999" customHeight="1" thickTop="1" thickBot="1" x14ac:dyDescent="0.35">
      <c r="A685" s="865"/>
      <c r="B685" s="866"/>
      <c r="C685" s="876"/>
      <c r="D685" s="870"/>
      <c r="E685" s="313" t="s">
        <v>736</v>
      </c>
      <c r="F685" s="313" t="s">
        <v>602</v>
      </c>
      <c r="G685" s="313" t="s">
        <v>690</v>
      </c>
      <c r="H685" s="317" t="s">
        <v>679</v>
      </c>
      <c r="I685" s="318" t="s">
        <v>707</v>
      </c>
      <c r="J685" s="216"/>
    </row>
    <row r="686" spans="1:10" ht="45" customHeight="1" thickTop="1" x14ac:dyDescent="0.3">
      <c r="A686" s="865"/>
      <c r="B686" s="866"/>
      <c r="C686" s="876"/>
      <c r="D686" s="870"/>
      <c r="E686" s="319" t="s">
        <v>737</v>
      </c>
      <c r="F686" s="319" t="s">
        <v>737</v>
      </c>
      <c r="G686" s="320" t="s">
        <v>737</v>
      </c>
      <c r="H686" s="321" t="s">
        <v>737</v>
      </c>
      <c r="I686" s="322" t="s">
        <v>737</v>
      </c>
      <c r="J686" s="226"/>
    </row>
    <row r="687" spans="1:10" ht="150" customHeight="1" thickBot="1" x14ac:dyDescent="0.35">
      <c r="A687" s="871">
        <v>77</v>
      </c>
      <c r="B687" s="872">
        <f>INDEX(progrann,A687)</f>
        <v>3244158</v>
      </c>
      <c r="C687" s="877" t="str">
        <f>INDEX(ficha_nn,A687)</f>
        <v>3244158 - CONSTRUCCIÓN DE PROYECTOS DE JARDINERÍA CON AMOBLAMIENTO URBANO (TÉCNICO) - VIJES</v>
      </c>
      <c r="D687" s="874" t="s">
        <v>32</v>
      </c>
      <c r="E687" s="212"/>
      <c r="F687" s="210"/>
      <c r="G687" s="210"/>
      <c r="H687" s="183"/>
      <c r="I687" s="211"/>
      <c r="J687" s="368" t="s">
        <v>743</v>
      </c>
    </row>
    <row r="688" spans="1:10" ht="20.149999999999999" customHeight="1" thickTop="1" thickBot="1" x14ac:dyDescent="0.35">
      <c r="A688" s="871"/>
      <c r="B688" s="872"/>
      <c r="C688" s="877"/>
      <c r="D688" s="874"/>
      <c r="E688" s="206"/>
      <c r="F688" s="205"/>
      <c r="G688" s="205"/>
      <c r="H688" s="185"/>
      <c r="I688" s="202"/>
      <c r="J688" s="186" t="s">
        <v>744</v>
      </c>
    </row>
    <row r="689" spans="1:10" ht="40.4" customHeight="1" thickTop="1" thickBot="1" x14ac:dyDescent="0.35">
      <c r="A689" s="871"/>
      <c r="B689" s="872"/>
      <c r="C689" s="877"/>
      <c r="D689" s="874"/>
      <c r="E689" s="187"/>
      <c r="F689" s="208"/>
      <c r="G689" s="208"/>
      <c r="H689" s="208"/>
      <c r="I689" s="192"/>
      <c r="J689" s="188" t="s">
        <v>745</v>
      </c>
    </row>
    <row r="690" spans="1:10" ht="14.15" customHeight="1" thickTop="1" thickBot="1" x14ac:dyDescent="0.35">
      <c r="A690" s="871"/>
      <c r="B690" s="872"/>
      <c r="C690" s="877"/>
      <c r="D690" s="816" t="s">
        <v>34</v>
      </c>
      <c r="E690" s="213"/>
      <c r="F690" s="203"/>
      <c r="G690" s="203"/>
      <c r="H690" s="203"/>
      <c r="I690" s="201"/>
      <c r="J690" s="191"/>
    </row>
    <row r="691" spans="1:10" ht="14.15" customHeight="1" thickTop="1" thickBot="1" x14ac:dyDescent="0.35">
      <c r="A691" s="871"/>
      <c r="B691" s="872"/>
      <c r="C691" s="877"/>
      <c r="D691" s="816"/>
      <c r="E691" s="206"/>
      <c r="F691" s="205"/>
      <c r="G691" s="205"/>
      <c r="H691" s="205"/>
      <c r="I691" s="205"/>
      <c r="J691" s="186"/>
    </row>
    <row r="692" spans="1:10" ht="14.15" customHeight="1" thickTop="1" thickBot="1" x14ac:dyDescent="0.35">
      <c r="A692" s="871"/>
      <c r="B692" s="872"/>
      <c r="C692" s="877"/>
      <c r="D692" s="816"/>
      <c r="E692" s="187"/>
      <c r="F692" s="208"/>
      <c r="G692" s="192"/>
      <c r="H692" s="192"/>
      <c r="I692" s="209"/>
      <c r="J692" s="192"/>
    </row>
    <row r="693" spans="1:10" ht="150" customHeight="1" thickTop="1" thickBot="1" x14ac:dyDescent="0.35">
      <c r="A693" s="871"/>
      <c r="B693" s="872"/>
      <c r="C693" s="877"/>
      <c r="D693" s="875" t="s">
        <v>25</v>
      </c>
      <c r="E693" s="189" t="s">
        <v>738</v>
      </c>
      <c r="F693" s="354" t="s">
        <v>746</v>
      </c>
      <c r="G693" s="355" t="s">
        <v>743</v>
      </c>
      <c r="H693" s="356" t="s">
        <v>742</v>
      </c>
      <c r="I693" s="355" t="s">
        <v>747</v>
      </c>
      <c r="J693" s="191"/>
    </row>
    <row r="694" spans="1:10" ht="20.149999999999999" customHeight="1" thickTop="1" thickBot="1" x14ac:dyDescent="0.35">
      <c r="A694" s="871"/>
      <c r="B694" s="872"/>
      <c r="C694" s="877"/>
      <c r="D694" s="875"/>
      <c r="E694" s="184" t="s">
        <v>744</v>
      </c>
      <c r="F694" s="186" t="s">
        <v>690</v>
      </c>
      <c r="G694" s="185" t="s">
        <v>744</v>
      </c>
      <c r="H694" s="186" t="s">
        <v>707</v>
      </c>
      <c r="I694" s="186" t="s">
        <v>748</v>
      </c>
      <c r="J694" s="186"/>
    </row>
    <row r="695" spans="1:10" ht="40.4" customHeight="1" thickTop="1" x14ac:dyDescent="0.3">
      <c r="A695" s="871"/>
      <c r="B695" s="872"/>
      <c r="C695" s="877"/>
      <c r="D695" s="875"/>
      <c r="E695" s="194" t="s">
        <v>745</v>
      </c>
      <c r="F695" s="195" t="s">
        <v>745</v>
      </c>
      <c r="G695" s="196" t="s">
        <v>745</v>
      </c>
      <c r="H695" s="197" t="s">
        <v>745</v>
      </c>
      <c r="I695" s="195" t="s">
        <v>745</v>
      </c>
      <c r="J695" s="195"/>
    </row>
    <row r="696" spans="1:10" ht="14.15" customHeight="1" thickBot="1" x14ac:dyDescent="0.35">
      <c r="A696" s="865">
        <v>78</v>
      </c>
      <c r="B696" s="866">
        <f>INDEX(progrann,A696)</f>
        <v>3319973</v>
      </c>
      <c r="C696" s="876" t="str">
        <f>INDEX(ficha_nn,A696)</f>
        <v>3319973 - CONSTRUCCIÓN DE PROYECTOS DE JARDINERÍA CON AMOBLAMIENTO URBANO (TÉCNICO) - JAMUNDÍ (QUINAMAYÓ)</v>
      </c>
      <c r="D696" s="868" t="s">
        <v>32</v>
      </c>
      <c r="E696" s="210"/>
      <c r="F696" s="210"/>
      <c r="G696" s="211"/>
      <c r="H696" s="211"/>
      <c r="I696" s="201"/>
      <c r="J696" s="214"/>
    </row>
    <row r="697" spans="1:10" ht="14.15" customHeight="1" thickTop="1" thickBot="1" x14ac:dyDescent="0.35">
      <c r="A697" s="865"/>
      <c r="B697" s="866"/>
      <c r="C697" s="876"/>
      <c r="D697" s="868"/>
      <c r="E697" s="205"/>
      <c r="F697" s="205"/>
      <c r="G697" s="205"/>
      <c r="H697" s="205"/>
      <c r="I697" s="205"/>
      <c r="J697" s="216"/>
    </row>
    <row r="698" spans="1:10" ht="14.15" customHeight="1" thickTop="1" thickBot="1" x14ac:dyDescent="0.35">
      <c r="A698" s="865"/>
      <c r="B698" s="866"/>
      <c r="C698" s="876"/>
      <c r="D698" s="868"/>
      <c r="E698" s="198"/>
      <c r="F698" s="198"/>
      <c r="G698" s="198"/>
      <c r="H698" s="199"/>
      <c r="I698" s="198"/>
      <c r="J698" s="217"/>
    </row>
    <row r="699" spans="1:10" ht="150" customHeight="1" thickTop="1" thickBot="1" x14ac:dyDescent="0.35">
      <c r="A699" s="865"/>
      <c r="B699" s="866"/>
      <c r="C699" s="876"/>
      <c r="D699" s="869" t="s">
        <v>34</v>
      </c>
      <c r="E699" s="331" t="s">
        <v>749</v>
      </c>
      <c r="F699" s="334" t="s">
        <v>750</v>
      </c>
      <c r="G699" s="333" t="s">
        <v>751</v>
      </c>
      <c r="H699" s="314" t="s">
        <v>752</v>
      </c>
      <c r="I699" s="314" t="s">
        <v>753</v>
      </c>
      <c r="J699" s="219"/>
    </row>
    <row r="700" spans="1:10" ht="20.149999999999999" customHeight="1" thickTop="1" thickBot="1" x14ac:dyDescent="0.35">
      <c r="A700" s="865"/>
      <c r="B700" s="866"/>
      <c r="C700" s="876"/>
      <c r="D700" s="869"/>
      <c r="E700" s="313" t="s">
        <v>715</v>
      </c>
      <c r="F700" s="313" t="s">
        <v>744</v>
      </c>
      <c r="G700" s="313" t="s">
        <v>664</v>
      </c>
      <c r="H700" s="313" t="s">
        <v>744</v>
      </c>
      <c r="I700" s="313" t="s">
        <v>715</v>
      </c>
      <c r="J700" s="216"/>
    </row>
    <row r="701" spans="1:10" ht="45" customHeight="1" thickTop="1" thickBot="1" x14ac:dyDescent="0.35">
      <c r="A701" s="865"/>
      <c r="B701" s="866"/>
      <c r="C701" s="876"/>
      <c r="D701" s="869"/>
      <c r="E701" s="198" t="s">
        <v>754</v>
      </c>
      <c r="F701" s="198" t="s">
        <v>754</v>
      </c>
      <c r="G701" s="199" t="s">
        <v>754</v>
      </c>
      <c r="H701" s="200" t="s">
        <v>754</v>
      </c>
      <c r="I701" s="199" t="s">
        <v>754</v>
      </c>
      <c r="J701" s="221"/>
    </row>
    <row r="702" spans="1:10" ht="14.15" customHeight="1" thickTop="1" thickBot="1" x14ac:dyDescent="0.35">
      <c r="A702" s="865"/>
      <c r="B702" s="866"/>
      <c r="C702" s="876"/>
      <c r="D702" s="870" t="s">
        <v>25</v>
      </c>
      <c r="E702" s="218"/>
      <c r="F702" s="218"/>
      <c r="G702" s="218"/>
      <c r="H702" s="222"/>
      <c r="I702" s="220"/>
      <c r="J702" s="219"/>
    </row>
    <row r="703" spans="1:10" ht="14.15" customHeight="1" thickTop="1" thickBot="1" x14ac:dyDescent="0.35">
      <c r="A703" s="865"/>
      <c r="B703" s="866"/>
      <c r="C703" s="876"/>
      <c r="D703" s="870"/>
      <c r="E703" s="215"/>
      <c r="F703" s="215"/>
      <c r="G703" s="215"/>
      <c r="H703" s="223"/>
      <c r="I703" s="224"/>
      <c r="J703" s="216"/>
    </row>
    <row r="704" spans="1:10" ht="14.15" customHeight="1" thickTop="1" x14ac:dyDescent="0.3">
      <c r="A704" s="865"/>
      <c r="B704" s="866"/>
      <c r="C704" s="876"/>
      <c r="D704" s="870"/>
      <c r="E704" s="225"/>
      <c r="F704" s="225"/>
      <c r="G704" s="226"/>
      <c r="H704" s="227"/>
      <c r="I704" s="228"/>
      <c r="J704" s="226"/>
    </row>
    <row r="705" spans="1:10" ht="14.15" customHeight="1" thickBot="1" x14ac:dyDescent="0.35">
      <c r="A705" s="871">
        <v>79</v>
      </c>
      <c r="B705" s="872">
        <f>INDEX(progrann,A705)</f>
        <v>3389974</v>
      </c>
      <c r="C705" s="877" t="str">
        <f>INDEX(ficha_nn,A705)</f>
        <v>3389974 - CONSTRUCCIÓN DE PROYECTOS DE JARDINERÍA CON AMOBLAMIENTO URBANO (TÉCNICO) - JAMUNDÍ</v>
      </c>
      <c r="D705" s="874" t="s">
        <v>32</v>
      </c>
      <c r="E705" s="212"/>
      <c r="F705" s="210"/>
      <c r="G705" s="210"/>
      <c r="H705" s="183"/>
      <c r="I705" s="211"/>
      <c r="J705" s="207"/>
    </row>
    <row r="706" spans="1:10" ht="14.15" customHeight="1" thickTop="1" thickBot="1" x14ac:dyDescent="0.35">
      <c r="A706" s="871"/>
      <c r="B706" s="872"/>
      <c r="C706" s="877"/>
      <c r="D706" s="874"/>
      <c r="E706" s="206"/>
      <c r="F706" s="205"/>
      <c r="G706" s="205"/>
      <c r="H706" s="185"/>
      <c r="I706" s="202"/>
      <c r="J706" s="186"/>
    </row>
    <row r="707" spans="1:10" ht="14.15" customHeight="1" thickTop="1" thickBot="1" x14ac:dyDescent="0.35">
      <c r="A707" s="871"/>
      <c r="B707" s="872"/>
      <c r="C707" s="877"/>
      <c r="D707" s="874"/>
      <c r="E707" s="187"/>
      <c r="F707" s="208"/>
      <c r="G707" s="208"/>
      <c r="H707" s="208"/>
      <c r="I707" s="192"/>
      <c r="J707" s="188"/>
    </row>
    <row r="708" spans="1:10" ht="150" customHeight="1" thickTop="1" thickBot="1" x14ac:dyDescent="0.35">
      <c r="A708" s="871"/>
      <c r="B708" s="872"/>
      <c r="C708" s="877"/>
      <c r="D708" s="816" t="s">
        <v>755</v>
      </c>
      <c r="E708" s="301" t="s">
        <v>756</v>
      </c>
      <c r="F708" s="302" t="s">
        <v>738</v>
      </c>
      <c r="G708" s="302" t="s">
        <v>757</v>
      </c>
      <c r="H708" s="302" t="s">
        <v>751</v>
      </c>
      <c r="I708" s="303" t="s">
        <v>751</v>
      </c>
      <c r="J708" s="191"/>
    </row>
    <row r="709" spans="1:10" ht="20.149999999999999" customHeight="1" thickTop="1" thickBot="1" x14ac:dyDescent="0.35">
      <c r="A709" s="871"/>
      <c r="B709" s="872"/>
      <c r="C709" s="877"/>
      <c r="D709" s="816"/>
      <c r="E709" s="295" t="s">
        <v>697</v>
      </c>
      <c r="F709" s="296" t="s">
        <v>679</v>
      </c>
      <c r="G709" s="296" t="s">
        <v>736</v>
      </c>
      <c r="H709" s="296" t="s">
        <v>736</v>
      </c>
      <c r="I709" s="296" t="s">
        <v>664</v>
      </c>
      <c r="J709" s="186"/>
    </row>
    <row r="710" spans="1:10" ht="45" customHeight="1" thickTop="1" thickBot="1" x14ac:dyDescent="0.35">
      <c r="A710" s="871"/>
      <c r="B710" s="872"/>
      <c r="C710" s="877"/>
      <c r="D710" s="816"/>
      <c r="E710" s="187" t="s">
        <v>758</v>
      </c>
      <c r="F710" s="208" t="s">
        <v>758</v>
      </c>
      <c r="G710" s="192" t="s">
        <v>758</v>
      </c>
      <c r="H710" s="192" t="s">
        <v>758</v>
      </c>
      <c r="I710" s="209" t="s">
        <v>758</v>
      </c>
      <c r="J710" s="192"/>
    </row>
    <row r="711" spans="1:10" s="80" customFormat="1" ht="150" customHeight="1" thickTop="1" thickBot="1" x14ac:dyDescent="0.35">
      <c r="A711" s="871"/>
      <c r="B711" s="872"/>
      <c r="C711" s="877"/>
      <c r="D711" s="875" t="s">
        <v>759</v>
      </c>
      <c r="E711" s="353" t="s">
        <v>756</v>
      </c>
      <c r="F711" s="354" t="s">
        <v>738</v>
      </c>
      <c r="G711" s="355" t="s">
        <v>757</v>
      </c>
      <c r="H711" s="356" t="s">
        <v>751</v>
      </c>
      <c r="I711" s="355" t="s">
        <v>751</v>
      </c>
      <c r="J711" s="355"/>
    </row>
    <row r="712" spans="1:10" ht="20.149999999999999" customHeight="1" thickTop="1" thickBot="1" x14ac:dyDescent="0.35">
      <c r="A712" s="871"/>
      <c r="B712" s="872"/>
      <c r="C712" s="877"/>
      <c r="D712" s="875"/>
      <c r="E712" s="184" t="s">
        <v>697</v>
      </c>
      <c r="F712" s="186" t="s">
        <v>679</v>
      </c>
      <c r="G712" s="185" t="s">
        <v>736</v>
      </c>
      <c r="H712" s="186" t="s">
        <v>736</v>
      </c>
      <c r="I712" s="186" t="s">
        <v>664</v>
      </c>
      <c r="J712" s="186"/>
    </row>
    <row r="713" spans="1:10" ht="45" customHeight="1" thickTop="1" x14ac:dyDescent="0.3">
      <c r="A713" s="871"/>
      <c r="B713" s="872"/>
      <c r="C713" s="877"/>
      <c r="D713" s="875"/>
      <c r="E713" s="194" t="s">
        <v>758</v>
      </c>
      <c r="F713" s="195" t="s">
        <v>758</v>
      </c>
      <c r="G713" s="196" t="s">
        <v>758</v>
      </c>
      <c r="H713" s="197" t="s">
        <v>758</v>
      </c>
      <c r="I713" s="195" t="s">
        <v>758</v>
      </c>
      <c r="J713" s="195"/>
    </row>
    <row r="714" spans="1:10" ht="150" customHeight="1" thickBot="1" x14ac:dyDescent="0.35">
      <c r="A714" s="865">
        <v>80</v>
      </c>
      <c r="B714" s="866" t="str">
        <f>INDEX(progrann,A714)</f>
        <v>NUEVA-CPJ</v>
      </c>
      <c r="C714" s="867" t="str">
        <f>INDEX(ficha_nn,A714)</f>
        <v>NUEVA-CPJ - CONSTRUCCIÓN DE PROYECTOS DE JARDINERÍA CON AMOBLAMIENTO URBANO (TÉCNICO) - CALI</v>
      </c>
      <c r="D714" s="868" t="s">
        <v>32</v>
      </c>
      <c r="E714" s="310" t="s">
        <v>760</v>
      </c>
      <c r="F714" s="310" t="s">
        <v>760</v>
      </c>
      <c r="G714" s="311" t="s">
        <v>761</v>
      </c>
      <c r="H714" s="311" t="s">
        <v>751</v>
      </c>
      <c r="I714" s="312" t="s">
        <v>762</v>
      </c>
      <c r="J714" s="214"/>
    </row>
    <row r="715" spans="1:10" ht="20.149999999999999" customHeight="1" thickTop="1" thickBot="1" x14ac:dyDescent="0.35">
      <c r="A715" s="865"/>
      <c r="B715" s="866"/>
      <c r="C715" s="867"/>
      <c r="D715" s="868"/>
      <c r="E715" s="313" t="s">
        <v>736</v>
      </c>
      <c r="F715" s="313" t="s">
        <v>736</v>
      </c>
      <c r="G715" s="313" t="s">
        <v>672</v>
      </c>
      <c r="H715" s="313" t="s">
        <v>664</v>
      </c>
      <c r="I715" s="313" t="s">
        <v>665</v>
      </c>
      <c r="J715" s="216"/>
    </row>
    <row r="716" spans="1:10" ht="45" customHeight="1" thickTop="1" thickBot="1" x14ac:dyDescent="0.35">
      <c r="A716" s="865"/>
      <c r="B716" s="866"/>
      <c r="C716" s="867"/>
      <c r="D716" s="868"/>
      <c r="E716" s="198" t="s">
        <v>763</v>
      </c>
      <c r="F716" s="198" t="s">
        <v>763</v>
      </c>
      <c r="G716" s="198" t="s">
        <v>763</v>
      </c>
      <c r="H716" s="199" t="s">
        <v>763</v>
      </c>
      <c r="I716" s="198" t="s">
        <v>763</v>
      </c>
      <c r="J716" s="217"/>
    </row>
    <row r="717" spans="1:10" ht="14.15" customHeight="1" thickTop="1" thickBot="1" x14ac:dyDescent="0.35">
      <c r="A717" s="865"/>
      <c r="B717" s="866"/>
      <c r="C717" s="867"/>
      <c r="D717" s="869" t="s">
        <v>34</v>
      </c>
      <c r="E717" s="203"/>
      <c r="F717" s="201"/>
      <c r="G717" s="204"/>
      <c r="H717" s="203"/>
      <c r="I717" s="203"/>
      <c r="J717" s="219"/>
    </row>
    <row r="718" spans="1:10" ht="14.15" customHeight="1" thickTop="1" thickBot="1" x14ac:dyDescent="0.35">
      <c r="A718" s="865"/>
      <c r="B718" s="866"/>
      <c r="C718" s="867"/>
      <c r="D718" s="869"/>
      <c r="E718" s="205"/>
      <c r="F718" s="205"/>
      <c r="G718" s="205"/>
      <c r="H718" s="205"/>
      <c r="I718" s="205"/>
      <c r="J718" s="216"/>
    </row>
    <row r="719" spans="1:10" ht="14.15" customHeight="1" thickTop="1" thickBot="1" x14ac:dyDescent="0.35">
      <c r="A719" s="865"/>
      <c r="B719" s="866"/>
      <c r="C719" s="867"/>
      <c r="D719" s="869"/>
      <c r="E719" s="198"/>
      <c r="F719" s="198"/>
      <c r="G719" s="199"/>
      <c r="H719" s="200"/>
      <c r="I719" s="199"/>
      <c r="J719" s="221"/>
    </row>
    <row r="720" spans="1:10" ht="14.15" customHeight="1" thickTop="1" thickBot="1" x14ac:dyDescent="0.35">
      <c r="A720" s="865"/>
      <c r="B720" s="866"/>
      <c r="C720" s="867"/>
      <c r="D720" s="870" t="s">
        <v>25</v>
      </c>
      <c r="E720" s="218"/>
      <c r="F720" s="218"/>
      <c r="G720" s="218"/>
      <c r="H720" s="222"/>
      <c r="I720" s="220"/>
      <c r="J720" s="219"/>
    </row>
    <row r="721" spans="1:10" ht="14.15" customHeight="1" thickTop="1" thickBot="1" x14ac:dyDescent="0.35">
      <c r="A721" s="865"/>
      <c r="B721" s="866"/>
      <c r="C721" s="867"/>
      <c r="D721" s="870"/>
      <c r="E721" s="215"/>
      <c r="F721" s="215"/>
      <c r="G721" s="215"/>
      <c r="H721" s="223"/>
      <c r="I721" s="224"/>
      <c r="J721" s="216"/>
    </row>
    <row r="722" spans="1:10" ht="14.15" customHeight="1" thickTop="1" x14ac:dyDescent="0.3">
      <c r="A722" s="865"/>
      <c r="B722" s="866"/>
      <c r="C722" s="867"/>
      <c r="D722" s="870"/>
      <c r="E722" s="225"/>
      <c r="F722" s="225"/>
      <c r="G722" s="226"/>
      <c r="H722" s="227"/>
      <c r="I722" s="228"/>
      <c r="J722" s="226"/>
    </row>
    <row r="723" spans="1:10" ht="150" customHeight="1" thickBot="1" x14ac:dyDescent="0.35">
      <c r="A723" s="871">
        <v>81</v>
      </c>
      <c r="B723" s="872">
        <f>INDEX(progrann,A723)</f>
        <v>3256681</v>
      </c>
      <c r="C723" s="877" t="str">
        <f>INDEX(ficha_nn,A723)</f>
        <v>3256681 - CONSTRUCCIONES LIVIANAS INDUSTRIALIZADAS EN SECO (TÉCNICO) - GUACARÍ</v>
      </c>
      <c r="D723" s="874" t="s">
        <v>32</v>
      </c>
      <c r="E723" s="212"/>
      <c r="F723" s="210"/>
      <c r="G723" s="210"/>
      <c r="H723" s="338" t="s">
        <v>764</v>
      </c>
      <c r="I723" s="339" t="s">
        <v>765</v>
      </c>
      <c r="J723" s="471" t="s">
        <v>766</v>
      </c>
    </row>
    <row r="724" spans="1:10" ht="20.149999999999999" customHeight="1" thickTop="1" thickBot="1" x14ac:dyDescent="0.35">
      <c r="A724" s="871"/>
      <c r="B724" s="872"/>
      <c r="C724" s="877"/>
      <c r="D724" s="874"/>
      <c r="E724" s="206"/>
      <c r="F724" s="205"/>
      <c r="G724" s="205"/>
      <c r="H724" s="185" t="s">
        <v>683</v>
      </c>
      <c r="I724" s="297" t="s">
        <v>704</v>
      </c>
      <c r="J724" s="186" t="s">
        <v>704</v>
      </c>
    </row>
    <row r="725" spans="1:10" ht="45" customHeight="1" thickTop="1" thickBot="1" x14ac:dyDescent="0.35">
      <c r="A725" s="871"/>
      <c r="B725" s="872"/>
      <c r="C725" s="877"/>
      <c r="D725" s="874"/>
      <c r="E725" s="187"/>
      <c r="F725" s="208"/>
      <c r="G725" s="208"/>
      <c r="H725" s="208" t="s">
        <v>621</v>
      </c>
      <c r="I725" s="192" t="s">
        <v>621</v>
      </c>
      <c r="J725" s="188" t="s">
        <v>621</v>
      </c>
    </row>
    <row r="726" spans="1:10" ht="150" customHeight="1" thickTop="1" thickBot="1" x14ac:dyDescent="0.35">
      <c r="A726" s="871"/>
      <c r="B726" s="872"/>
      <c r="C726" s="877"/>
      <c r="D726" s="816" t="s">
        <v>34</v>
      </c>
      <c r="E726" s="213"/>
      <c r="F726" s="203"/>
      <c r="G726" s="203"/>
      <c r="H726" s="341" t="s">
        <v>767</v>
      </c>
      <c r="I726" s="342" t="s">
        <v>768</v>
      </c>
      <c r="J726" s="342" t="s">
        <v>769</v>
      </c>
    </row>
    <row r="727" spans="1:10" ht="20.149999999999999" customHeight="1" thickTop="1" thickBot="1" x14ac:dyDescent="0.35">
      <c r="A727" s="871"/>
      <c r="B727" s="872"/>
      <c r="C727" s="877"/>
      <c r="D727" s="816"/>
      <c r="E727" s="206"/>
      <c r="F727" s="205"/>
      <c r="G727" s="205"/>
      <c r="H727" s="296" t="s">
        <v>665</v>
      </c>
      <c r="I727" s="296" t="s">
        <v>704</v>
      </c>
      <c r="J727" s="186" t="s">
        <v>704</v>
      </c>
    </row>
    <row r="728" spans="1:10" ht="45" customHeight="1" thickTop="1" thickBot="1" x14ac:dyDescent="0.35">
      <c r="A728" s="871"/>
      <c r="B728" s="872"/>
      <c r="C728" s="877"/>
      <c r="D728" s="816"/>
      <c r="E728" s="187"/>
      <c r="F728" s="208"/>
      <c r="G728" s="192"/>
      <c r="H728" s="192" t="s">
        <v>621</v>
      </c>
      <c r="I728" s="209" t="s">
        <v>621</v>
      </c>
      <c r="J728" s="192" t="s">
        <v>621</v>
      </c>
    </row>
    <row r="729" spans="1:10" ht="14.15" customHeight="1" thickTop="1" thickBot="1" x14ac:dyDescent="0.35">
      <c r="A729" s="871"/>
      <c r="B729" s="872"/>
      <c r="C729" s="877"/>
      <c r="D729" s="875" t="s">
        <v>25</v>
      </c>
      <c r="E729" s="189"/>
      <c r="F729" s="190"/>
      <c r="G729" s="191"/>
      <c r="H729" s="193"/>
      <c r="I729" s="191"/>
      <c r="J729" s="191"/>
    </row>
    <row r="730" spans="1:10" ht="14.15" customHeight="1" thickTop="1" thickBot="1" x14ac:dyDescent="0.35">
      <c r="A730" s="871"/>
      <c r="B730" s="872"/>
      <c r="C730" s="877"/>
      <c r="D730" s="875"/>
      <c r="E730" s="184"/>
      <c r="F730" s="186"/>
      <c r="G730" s="185"/>
      <c r="H730" s="186"/>
      <c r="I730" s="186"/>
      <c r="J730" s="186"/>
    </row>
    <row r="731" spans="1:10" ht="14.15" customHeight="1" thickTop="1" x14ac:dyDescent="0.3">
      <c r="A731" s="871"/>
      <c r="B731" s="872"/>
      <c r="C731" s="877"/>
      <c r="D731" s="875"/>
      <c r="E731" s="194"/>
      <c r="F731" s="195"/>
      <c r="G731" s="196"/>
      <c r="H731" s="197"/>
      <c r="I731" s="195"/>
      <c r="J731" s="195"/>
    </row>
    <row r="732" spans="1:10" ht="14.15" customHeight="1" thickBot="1" x14ac:dyDescent="0.35">
      <c r="A732" s="865">
        <v>82</v>
      </c>
      <c r="B732" s="866">
        <f>INDEX(progrann,A732)</f>
        <v>3157404</v>
      </c>
      <c r="C732" s="876" t="str">
        <f>INDEX(ficha_nn,A732)</f>
        <v>3157404 - MANTENIMIENTO Y REPARACION DE EDIFICACIONES. (TÉCNICO) - CANDELARIA</v>
      </c>
      <c r="D732" s="868" t="s">
        <v>32</v>
      </c>
      <c r="E732" s="210"/>
      <c r="F732" s="210"/>
      <c r="G732" s="211"/>
      <c r="H732" s="211"/>
      <c r="I732" s="201"/>
      <c r="J732" s="214"/>
    </row>
    <row r="733" spans="1:10" ht="14.15" customHeight="1" thickTop="1" thickBot="1" x14ac:dyDescent="0.35">
      <c r="A733" s="865"/>
      <c r="B733" s="866"/>
      <c r="C733" s="876"/>
      <c r="D733" s="868"/>
      <c r="E733" s="205"/>
      <c r="F733" s="205"/>
      <c r="G733" s="205"/>
      <c r="H733" s="205"/>
      <c r="I733" s="205"/>
      <c r="J733" s="216"/>
    </row>
    <row r="734" spans="1:10" ht="14.15" customHeight="1" thickTop="1" thickBot="1" x14ac:dyDescent="0.35">
      <c r="A734" s="865"/>
      <c r="B734" s="866"/>
      <c r="C734" s="876"/>
      <c r="D734" s="868"/>
      <c r="E734" s="198"/>
      <c r="F734" s="198"/>
      <c r="G734" s="198"/>
      <c r="H734" s="199"/>
      <c r="I734" s="198"/>
      <c r="J734" s="217"/>
    </row>
    <row r="735" spans="1:10" ht="150" customHeight="1" thickTop="1" thickBot="1" x14ac:dyDescent="0.35">
      <c r="A735" s="865"/>
      <c r="B735" s="866"/>
      <c r="C735" s="876"/>
      <c r="D735" s="869" t="s">
        <v>34</v>
      </c>
      <c r="E735" s="314" t="s">
        <v>770</v>
      </c>
      <c r="F735" s="312" t="s">
        <v>771</v>
      </c>
      <c r="G735" s="315" t="s">
        <v>772</v>
      </c>
      <c r="H735" s="314" t="s">
        <v>773</v>
      </c>
      <c r="I735" s="314" t="s">
        <v>774</v>
      </c>
      <c r="J735" s="219"/>
    </row>
    <row r="736" spans="1:10" ht="20.149999999999999" customHeight="1" thickTop="1" thickBot="1" x14ac:dyDescent="0.35">
      <c r="A736" s="865"/>
      <c r="B736" s="866"/>
      <c r="C736" s="876"/>
      <c r="D736" s="869"/>
      <c r="E736" s="313" t="s">
        <v>775</v>
      </c>
      <c r="F736" s="313" t="s">
        <v>665</v>
      </c>
      <c r="G736" s="313" t="s">
        <v>776</v>
      </c>
      <c r="H736" s="313" t="s">
        <v>777</v>
      </c>
      <c r="I736" s="313" t="s">
        <v>678</v>
      </c>
      <c r="J736" s="216"/>
    </row>
    <row r="737" spans="1:10" ht="45" customHeight="1" thickTop="1" thickBot="1" x14ac:dyDescent="0.35">
      <c r="A737" s="865"/>
      <c r="B737" s="866"/>
      <c r="C737" s="876"/>
      <c r="D737" s="869"/>
      <c r="E737" s="198" t="s">
        <v>778</v>
      </c>
      <c r="F737" s="198" t="s">
        <v>778</v>
      </c>
      <c r="G737" s="199" t="s">
        <v>778</v>
      </c>
      <c r="H737" s="200" t="s">
        <v>778</v>
      </c>
      <c r="I737" s="199" t="s">
        <v>778</v>
      </c>
      <c r="J737" s="221"/>
    </row>
    <row r="738" spans="1:10" ht="14.15" customHeight="1" thickTop="1" thickBot="1" x14ac:dyDescent="0.35">
      <c r="A738" s="865"/>
      <c r="B738" s="866"/>
      <c r="C738" s="876"/>
      <c r="D738" s="870" t="s">
        <v>25</v>
      </c>
      <c r="E738" s="218"/>
      <c r="F738" s="218"/>
      <c r="G738" s="218"/>
      <c r="H738" s="222"/>
      <c r="I738" s="220"/>
      <c r="J738" s="219"/>
    </row>
    <row r="739" spans="1:10" ht="14.15" customHeight="1" thickTop="1" thickBot="1" x14ac:dyDescent="0.35">
      <c r="A739" s="865"/>
      <c r="B739" s="866"/>
      <c r="C739" s="876"/>
      <c r="D739" s="870"/>
      <c r="E739" s="215"/>
      <c r="F739" s="215"/>
      <c r="G739" s="215"/>
      <c r="H739" s="223"/>
      <c r="I739" s="224"/>
      <c r="J739" s="216"/>
    </row>
    <row r="740" spans="1:10" ht="14.15" customHeight="1" thickTop="1" x14ac:dyDescent="0.3">
      <c r="A740" s="865"/>
      <c r="B740" s="866"/>
      <c r="C740" s="876"/>
      <c r="D740" s="870"/>
      <c r="E740" s="225"/>
      <c r="F740" s="225"/>
      <c r="G740" s="226"/>
      <c r="H740" s="227"/>
      <c r="I740" s="228"/>
      <c r="J740" s="226"/>
    </row>
    <row r="741" spans="1:10" ht="14.15" customHeight="1" thickBot="1" x14ac:dyDescent="0.35">
      <c r="A741" s="871">
        <v>83</v>
      </c>
      <c r="B741" s="872">
        <f>INDEX(progrann,A741)</f>
        <v>3293032</v>
      </c>
      <c r="C741" s="877" t="str">
        <f>INDEX(ficha_nn,A741)</f>
        <v>3293032 - MANTENIMIENTO Y REPARACIÓN DE EDIFICACIONES (TÉCNICO) - POTRERITO</v>
      </c>
      <c r="D741" s="874" t="s">
        <v>32</v>
      </c>
      <c r="E741" s="212"/>
      <c r="F741" s="210"/>
      <c r="G741" s="210"/>
      <c r="H741" s="183"/>
      <c r="I741" s="211"/>
      <c r="J741" s="207"/>
    </row>
    <row r="742" spans="1:10" ht="14.15" customHeight="1" thickTop="1" thickBot="1" x14ac:dyDescent="0.35">
      <c r="A742" s="871"/>
      <c r="B742" s="872"/>
      <c r="C742" s="877"/>
      <c r="D742" s="874"/>
      <c r="E742" s="206"/>
      <c r="F742" s="205"/>
      <c r="G742" s="205"/>
      <c r="H742" s="185"/>
      <c r="I742" s="202"/>
      <c r="J742" s="186"/>
    </row>
    <row r="743" spans="1:10" ht="14.15" customHeight="1" x14ac:dyDescent="0.3">
      <c r="A743" s="871"/>
      <c r="B743" s="872"/>
      <c r="C743" s="877"/>
      <c r="D743" s="874"/>
      <c r="E743" s="187"/>
      <c r="F743" s="208"/>
      <c r="G743" s="208"/>
      <c r="H743" s="208"/>
      <c r="I743" s="192"/>
      <c r="J743" s="188"/>
    </row>
    <row r="744" spans="1:10" ht="150" customHeight="1" x14ac:dyDescent="0.3">
      <c r="A744" s="871"/>
      <c r="B744" s="872"/>
      <c r="C744" s="877"/>
      <c r="D744" s="816" t="s">
        <v>34</v>
      </c>
      <c r="E744" s="213"/>
      <c r="F744" s="203"/>
      <c r="G744" s="203"/>
      <c r="H744" s="203"/>
      <c r="I744" s="201"/>
      <c r="J744" s="355" t="s">
        <v>779</v>
      </c>
    </row>
    <row r="745" spans="1:10" ht="20.149999999999999" customHeight="1" x14ac:dyDescent="0.3">
      <c r="A745" s="871"/>
      <c r="B745" s="872"/>
      <c r="C745" s="877"/>
      <c r="D745" s="816"/>
      <c r="E745" s="206"/>
      <c r="F745" s="205"/>
      <c r="G745" s="205"/>
      <c r="H745" s="205"/>
      <c r="I745" s="205"/>
      <c r="J745" s="186" t="s">
        <v>780</v>
      </c>
    </row>
    <row r="746" spans="1:10" ht="45" customHeight="1" x14ac:dyDescent="0.3">
      <c r="A746" s="871"/>
      <c r="B746" s="872"/>
      <c r="C746" s="877"/>
      <c r="D746" s="816"/>
      <c r="E746" s="187"/>
      <c r="F746" s="208"/>
      <c r="G746" s="192"/>
      <c r="H746" s="192"/>
      <c r="I746" s="209"/>
      <c r="J746" s="192" t="s">
        <v>781</v>
      </c>
    </row>
    <row r="747" spans="1:10" ht="198.65" customHeight="1" x14ac:dyDescent="0.3">
      <c r="A747" s="871"/>
      <c r="B747" s="872"/>
      <c r="C747" s="877"/>
      <c r="D747" s="875" t="s">
        <v>720</v>
      </c>
      <c r="E747" s="353" t="s">
        <v>782</v>
      </c>
      <c r="F747" s="354" t="s">
        <v>783</v>
      </c>
      <c r="G747" s="355" t="s">
        <v>779</v>
      </c>
      <c r="H747" s="356" t="s">
        <v>784</v>
      </c>
      <c r="I747" s="355" t="s">
        <v>785</v>
      </c>
      <c r="J747" s="191"/>
    </row>
    <row r="748" spans="1:10" ht="20.149999999999999" customHeight="1" x14ac:dyDescent="0.3">
      <c r="A748" s="871"/>
      <c r="B748" s="872"/>
      <c r="C748" s="877"/>
      <c r="D748" s="875"/>
      <c r="E748" s="184" t="s">
        <v>689</v>
      </c>
      <c r="F748" s="186" t="s">
        <v>395</v>
      </c>
      <c r="G748" s="185" t="s">
        <v>786</v>
      </c>
      <c r="H748" s="186" t="s">
        <v>690</v>
      </c>
      <c r="I748" s="186" t="s">
        <v>665</v>
      </c>
      <c r="J748" s="186"/>
    </row>
    <row r="749" spans="1:10" ht="45" customHeight="1" thickTop="1" x14ac:dyDescent="0.3">
      <c r="A749" s="871"/>
      <c r="B749" s="872"/>
      <c r="C749" s="877"/>
      <c r="D749" s="875"/>
      <c r="E749" s="194" t="s">
        <v>781</v>
      </c>
      <c r="F749" s="195" t="s">
        <v>781</v>
      </c>
      <c r="G749" s="196" t="s">
        <v>781</v>
      </c>
      <c r="H749" s="197" t="s">
        <v>781</v>
      </c>
      <c r="I749" s="195" t="s">
        <v>781</v>
      </c>
      <c r="J749" s="195"/>
    </row>
    <row r="750" spans="1:10" s="80" customFormat="1" ht="150" customHeight="1" thickBot="1" x14ac:dyDescent="0.35">
      <c r="A750" s="865">
        <v>84</v>
      </c>
      <c r="B750" s="866">
        <f>INDEX(progrann,A750)</f>
        <v>3317160</v>
      </c>
      <c r="C750" s="867" t="str">
        <f>INDEX(ficha_nn,A750)</f>
        <v>3317160 - MANTENIMIENTO Y REPARACIÓN DE EDIFICACIONES (TÉCNICO) - CALI</v>
      </c>
      <c r="D750" s="868" t="s">
        <v>32</v>
      </c>
      <c r="E750" s="651" t="s">
        <v>787</v>
      </c>
      <c r="F750" s="651" t="s">
        <v>788</v>
      </c>
      <c r="G750" s="652" t="s">
        <v>789</v>
      </c>
      <c r="H750" s="652" t="s">
        <v>790</v>
      </c>
      <c r="I750" s="653" t="s">
        <v>791</v>
      </c>
      <c r="J750" s="214"/>
    </row>
    <row r="751" spans="1:10" ht="20.149999999999999" customHeight="1" thickTop="1" thickBot="1" x14ac:dyDescent="0.35">
      <c r="A751" s="865"/>
      <c r="B751" s="866"/>
      <c r="C751" s="867"/>
      <c r="D751" s="868"/>
      <c r="E751" s="313" t="s">
        <v>689</v>
      </c>
      <c r="F751" s="313" t="s">
        <v>602</v>
      </c>
      <c r="G751" s="313" t="s">
        <v>704</v>
      </c>
      <c r="H751" s="313" t="s">
        <v>707</v>
      </c>
      <c r="I751" s="313" t="s">
        <v>713</v>
      </c>
      <c r="J751" s="216"/>
    </row>
    <row r="752" spans="1:10" ht="35.15" customHeight="1" thickTop="1" thickBot="1" x14ac:dyDescent="0.35">
      <c r="A752" s="865"/>
      <c r="B752" s="866"/>
      <c r="C752" s="867"/>
      <c r="D752" s="868"/>
      <c r="E752" s="198" t="s">
        <v>691</v>
      </c>
      <c r="F752" s="198" t="s">
        <v>691</v>
      </c>
      <c r="G752" s="198" t="s">
        <v>691</v>
      </c>
      <c r="H752" s="199" t="s">
        <v>691</v>
      </c>
      <c r="I752" s="198" t="s">
        <v>150</v>
      </c>
      <c r="J752" s="217"/>
    </row>
    <row r="753" spans="1:10" ht="14.15" customHeight="1" thickTop="1" thickBot="1" x14ac:dyDescent="0.35">
      <c r="A753" s="865"/>
      <c r="B753" s="866"/>
      <c r="C753" s="867"/>
      <c r="D753" s="869" t="s">
        <v>34</v>
      </c>
      <c r="E753" s="203"/>
      <c r="F753" s="201"/>
      <c r="G753" s="204"/>
      <c r="H753" s="203"/>
      <c r="I753" s="203"/>
      <c r="J753" s="219"/>
    </row>
    <row r="754" spans="1:10" ht="14.15" customHeight="1" thickTop="1" thickBot="1" x14ac:dyDescent="0.35">
      <c r="A754" s="865"/>
      <c r="B754" s="866"/>
      <c r="C754" s="867"/>
      <c r="D754" s="869"/>
      <c r="E754" s="205"/>
      <c r="F754" s="205"/>
      <c r="G754" s="205"/>
      <c r="H754" s="205"/>
      <c r="I754" s="205"/>
      <c r="J754" s="216"/>
    </row>
    <row r="755" spans="1:10" ht="14.15" customHeight="1" thickTop="1" thickBot="1" x14ac:dyDescent="0.35">
      <c r="A755" s="865"/>
      <c r="B755" s="866"/>
      <c r="C755" s="867"/>
      <c r="D755" s="869"/>
      <c r="E755" s="198"/>
      <c r="F755" s="198"/>
      <c r="G755" s="199"/>
      <c r="H755" s="200"/>
      <c r="I755" s="199"/>
      <c r="J755" s="221"/>
    </row>
    <row r="756" spans="1:10" ht="14.15" customHeight="1" thickTop="1" thickBot="1" x14ac:dyDescent="0.35">
      <c r="A756" s="865"/>
      <c r="B756" s="866"/>
      <c r="C756" s="867"/>
      <c r="D756" s="870" t="s">
        <v>25</v>
      </c>
      <c r="E756" s="218"/>
      <c r="F756" s="218"/>
      <c r="G756" s="218"/>
      <c r="H756" s="222"/>
      <c r="I756" s="220"/>
      <c r="J756" s="219"/>
    </row>
    <row r="757" spans="1:10" ht="14.15" customHeight="1" thickTop="1" thickBot="1" x14ac:dyDescent="0.35">
      <c r="A757" s="865"/>
      <c r="B757" s="866"/>
      <c r="C757" s="867"/>
      <c r="D757" s="870"/>
      <c r="E757" s="215"/>
      <c r="F757" s="215"/>
      <c r="G757" s="215"/>
      <c r="H757" s="223"/>
      <c r="I757" s="224"/>
      <c r="J757" s="216"/>
    </row>
    <row r="758" spans="1:10" ht="14.15" customHeight="1" x14ac:dyDescent="0.3">
      <c r="A758" s="865"/>
      <c r="B758" s="866"/>
      <c r="C758" s="867"/>
      <c r="D758" s="870"/>
      <c r="E758" s="225"/>
      <c r="F758" s="225"/>
      <c r="G758" s="226"/>
      <c r="H758" s="227"/>
      <c r="I758" s="228"/>
      <c r="J758" s="226"/>
    </row>
    <row r="759" spans="1:10" ht="150" customHeight="1" x14ac:dyDescent="0.3">
      <c r="A759" s="871">
        <v>85</v>
      </c>
      <c r="B759" s="872">
        <f>INDEX(progrann,A759)</f>
        <v>3359034</v>
      </c>
      <c r="C759" s="877" t="str">
        <f>INDEX(ficha_nn,A759)</f>
        <v>3359034 - MANTENIMIENTO Y REPARACIÓN DE EDIFICACIONES (TÉCNICO) - JAMUNDÍ</v>
      </c>
      <c r="D759" s="874" t="s">
        <v>32</v>
      </c>
      <c r="E759" s="212"/>
      <c r="F759" s="210"/>
      <c r="G759" s="210"/>
      <c r="H759" s="183"/>
      <c r="I759" s="211"/>
      <c r="J759" s="368" t="s">
        <v>792</v>
      </c>
    </row>
    <row r="760" spans="1:10" ht="20.149999999999999" customHeight="1" x14ac:dyDescent="0.3">
      <c r="A760" s="871"/>
      <c r="B760" s="872"/>
      <c r="C760" s="877"/>
      <c r="D760" s="874"/>
      <c r="E760" s="206"/>
      <c r="F760" s="205"/>
      <c r="G760" s="205"/>
      <c r="H760" s="185"/>
      <c r="I760" s="202"/>
      <c r="J760" s="186" t="s">
        <v>690</v>
      </c>
    </row>
    <row r="761" spans="1:10" ht="35.15" customHeight="1" x14ac:dyDescent="0.3">
      <c r="A761" s="871"/>
      <c r="B761" s="872"/>
      <c r="C761" s="877"/>
      <c r="D761" s="874"/>
      <c r="E761" s="187"/>
      <c r="F761" s="208"/>
      <c r="G761" s="208"/>
      <c r="H761" s="208"/>
      <c r="I761" s="192"/>
      <c r="J761" s="188" t="s">
        <v>793</v>
      </c>
    </row>
    <row r="762" spans="1:10" ht="150" customHeight="1" x14ac:dyDescent="0.3">
      <c r="A762" s="871"/>
      <c r="B762" s="872"/>
      <c r="C762" s="877"/>
      <c r="D762" s="816" t="s">
        <v>34</v>
      </c>
      <c r="E762" s="340" t="s">
        <v>794</v>
      </c>
      <c r="F762" s="341" t="s">
        <v>795</v>
      </c>
      <c r="G762" s="341" t="s">
        <v>790</v>
      </c>
      <c r="H762" s="341" t="s">
        <v>796</v>
      </c>
      <c r="I762" s="342" t="s">
        <v>797</v>
      </c>
      <c r="J762" s="191"/>
    </row>
    <row r="763" spans="1:10" ht="20.149999999999999" customHeight="1" x14ac:dyDescent="0.3">
      <c r="A763" s="871"/>
      <c r="B763" s="872"/>
      <c r="C763" s="877"/>
      <c r="D763" s="816"/>
      <c r="E763" s="295" t="s">
        <v>664</v>
      </c>
      <c r="F763" s="296" t="s">
        <v>704</v>
      </c>
      <c r="G763" s="296" t="s">
        <v>707</v>
      </c>
      <c r="H763" s="296" t="s">
        <v>678</v>
      </c>
      <c r="I763" s="296" t="s">
        <v>697</v>
      </c>
      <c r="J763" s="186"/>
    </row>
    <row r="764" spans="1:10" ht="35.15" customHeight="1" thickTop="1" thickBot="1" x14ac:dyDescent="0.35">
      <c r="A764" s="871"/>
      <c r="B764" s="872"/>
      <c r="C764" s="877"/>
      <c r="D764" s="816"/>
      <c r="E764" s="187" t="s">
        <v>793</v>
      </c>
      <c r="F764" s="208" t="s">
        <v>793</v>
      </c>
      <c r="G764" s="192" t="s">
        <v>793</v>
      </c>
      <c r="H764" s="192" t="s">
        <v>793</v>
      </c>
      <c r="I764" s="209" t="s">
        <v>793</v>
      </c>
      <c r="J764" s="192"/>
    </row>
    <row r="765" spans="1:10" ht="14.15" customHeight="1" thickTop="1" thickBot="1" x14ac:dyDescent="0.35">
      <c r="A765" s="871"/>
      <c r="B765" s="872"/>
      <c r="C765" s="877"/>
      <c r="D765" s="875" t="s">
        <v>25</v>
      </c>
      <c r="E765" s="189"/>
      <c r="F765" s="190"/>
      <c r="G765" s="191"/>
      <c r="H765" s="193"/>
      <c r="I765" s="191"/>
      <c r="J765" s="191"/>
    </row>
    <row r="766" spans="1:10" ht="14.15" customHeight="1" thickTop="1" thickBot="1" x14ac:dyDescent="0.35">
      <c r="A766" s="871"/>
      <c r="B766" s="872"/>
      <c r="C766" s="877"/>
      <c r="D766" s="875"/>
      <c r="E766" s="184"/>
      <c r="F766" s="186"/>
      <c r="G766" s="185"/>
      <c r="H766" s="186"/>
      <c r="I766" s="186"/>
      <c r="J766" s="186"/>
    </row>
    <row r="767" spans="1:10" ht="14.15" customHeight="1" thickTop="1" x14ac:dyDescent="0.3">
      <c r="A767" s="871"/>
      <c r="B767" s="872"/>
      <c r="C767" s="877"/>
      <c r="D767" s="875"/>
      <c r="E767" s="194"/>
      <c r="F767" s="195"/>
      <c r="G767" s="196"/>
      <c r="H767" s="197"/>
      <c r="I767" s="195"/>
      <c r="J767" s="195"/>
    </row>
    <row r="768" spans="1:10" s="80" customFormat="1" ht="14.15" customHeight="1" thickBot="1" x14ac:dyDescent="0.35">
      <c r="A768" s="865">
        <v>86</v>
      </c>
      <c r="B768" s="866" t="str">
        <f>INDEX(progrann,A768)</f>
        <v>NUEVA-MRE</v>
      </c>
      <c r="C768" s="867" t="str">
        <f>INDEX(ficha_nn,A768)</f>
        <v>NUEVA-MRE - MANTENIMIENTO Y REPARACIÓN DE EDIFICACIONES (TÉCNICO) - PALMIRA</v>
      </c>
      <c r="D768" s="868" t="s">
        <v>32</v>
      </c>
      <c r="E768" s="210"/>
      <c r="F768" s="210"/>
      <c r="G768" s="211"/>
      <c r="H768" s="211"/>
      <c r="I768" s="201"/>
      <c r="J768" s="214"/>
    </row>
    <row r="769" spans="1:10" ht="14.15" customHeight="1" thickTop="1" thickBot="1" x14ac:dyDescent="0.35">
      <c r="A769" s="865"/>
      <c r="B769" s="866"/>
      <c r="C769" s="867"/>
      <c r="D769" s="868"/>
      <c r="E769" s="205"/>
      <c r="F769" s="205"/>
      <c r="G769" s="205"/>
      <c r="H769" s="205"/>
      <c r="I769" s="205"/>
      <c r="J769" s="216"/>
    </row>
    <row r="770" spans="1:10" ht="14.15" customHeight="1" thickTop="1" thickBot="1" x14ac:dyDescent="0.35">
      <c r="A770" s="865"/>
      <c r="B770" s="866"/>
      <c r="C770" s="867"/>
      <c r="D770" s="868"/>
      <c r="E770" s="198"/>
      <c r="F770" s="198"/>
      <c r="G770" s="198"/>
      <c r="H770" s="199"/>
      <c r="I770" s="198"/>
      <c r="J770" s="217"/>
    </row>
    <row r="771" spans="1:10" ht="150" customHeight="1" thickTop="1" thickBot="1" x14ac:dyDescent="0.35">
      <c r="A771" s="865"/>
      <c r="B771" s="866"/>
      <c r="C771" s="867"/>
      <c r="D771" s="869" t="s">
        <v>34</v>
      </c>
      <c r="E771" s="314" t="s">
        <v>798</v>
      </c>
      <c r="F771" s="312" t="s">
        <v>787</v>
      </c>
      <c r="G771" s="315" t="s">
        <v>799</v>
      </c>
      <c r="H771" s="314" t="s">
        <v>800</v>
      </c>
      <c r="I771" s="314" t="s">
        <v>801</v>
      </c>
      <c r="J771" s="219"/>
    </row>
    <row r="772" spans="1:10" ht="20.149999999999999" customHeight="1" thickTop="1" thickBot="1" x14ac:dyDescent="0.35">
      <c r="A772" s="865"/>
      <c r="B772" s="866"/>
      <c r="C772" s="867"/>
      <c r="D772" s="869"/>
      <c r="E772" s="313" t="s">
        <v>802</v>
      </c>
      <c r="F772" s="313" t="s">
        <v>748</v>
      </c>
      <c r="G772" s="313" t="s">
        <v>715</v>
      </c>
      <c r="H772" s="313" t="s">
        <v>672</v>
      </c>
      <c r="I772" s="313" t="s">
        <v>672</v>
      </c>
      <c r="J772" s="216"/>
    </row>
    <row r="773" spans="1:10" ht="40.4" customHeight="1" thickTop="1" thickBot="1" x14ac:dyDescent="0.35">
      <c r="A773" s="865"/>
      <c r="B773" s="866"/>
      <c r="C773" s="867"/>
      <c r="D773" s="869"/>
      <c r="E773" s="198" t="s">
        <v>803</v>
      </c>
      <c r="F773" s="198" t="s">
        <v>803</v>
      </c>
      <c r="G773" s="199" t="s">
        <v>803</v>
      </c>
      <c r="H773" s="200" t="s">
        <v>803</v>
      </c>
      <c r="I773" s="199" t="s">
        <v>803</v>
      </c>
      <c r="J773" s="221"/>
    </row>
    <row r="774" spans="1:10" ht="150" customHeight="1" thickTop="1" thickBot="1" x14ac:dyDescent="0.35">
      <c r="A774" s="865"/>
      <c r="B774" s="866"/>
      <c r="C774" s="867"/>
      <c r="D774" s="870" t="s">
        <v>25</v>
      </c>
      <c r="E774" s="314" t="s">
        <v>804</v>
      </c>
      <c r="F774" s="314" t="s">
        <v>805</v>
      </c>
      <c r="G774" s="314" t="s">
        <v>806</v>
      </c>
      <c r="H774" s="316" t="s">
        <v>800</v>
      </c>
      <c r="I774" s="315" t="s">
        <v>783</v>
      </c>
      <c r="J774" s="219"/>
    </row>
    <row r="775" spans="1:10" ht="20.149999999999999" customHeight="1" thickTop="1" thickBot="1" x14ac:dyDescent="0.35">
      <c r="A775" s="865"/>
      <c r="B775" s="866"/>
      <c r="C775" s="867"/>
      <c r="D775" s="870"/>
      <c r="E775" s="313" t="s">
        <v>802</v>
      </c>
      <c r="F775" s="313" t="s">
        <v>748</v>
      </c>
      <c r="G775" s="313" t="s">
        <v>715</v>
      </c>
      <c r="H775" s="317" t="s">
        <v>672</v>
      </c>
      <c r="I775" s="318" t="s">
        <v>395</v>
      </c>
      <c r="J775" s="216"/>
    </row>
    <row r="776" spans="1:10" ht="40.4" customHeight="1" thickTop="1" x14ac:dyDescent="0.3">
      <c r="A776" s="865"/>
      <c r="B776" s="866"/>
      <c r="C776" s="867"/>
      <c r="D776" s="870"/>
      <c r="E776" s="319" t="s">
        <v>803</v>
      </c>
      <c r="F776" s="319" t="s">
        <v>803</v>
      </c>
      <c r="G776" s="320" t="s">
        <v>803</v>
      </c>
      <c r="H776" s="321" t="s">
        <v>803</v>
      </c>
      <c r="I776" s="322" t="s">
        <v>803</v>
      </c>
      <c r="J776" s="226"/>
    </row>
    <row r="777" spans="1:10" ht="14.15" customHeight="1" thickBot="1" x14ac:dyDescent="0.35">
      <c r="A777" s="871">
        <v>87</v>
      </c>
      <c r="B777" s="872">
        <f>INDEX(progrann,A777)</f>
        <v>3108827</v>
      </c>
      <c r="C777" s="877" t="str">
        <f>INDEX(ficha_nn,A777)</f>
        <v>3108827 - PINTURA ARQUITECTONICA Y ACABADOS ESPECIALES (TÉCNICO) - PALMIRA</v>
      </c>
      <c r="D777" s="874" t="s">
        <v>32</v>
      </c>
      <c r="E777" s="212"/>
      <c r="F777" s="210"/>
      <c r="G777" s="210"/>
      <c r="H777" s="183"/>
      <c r="I777" s="211"/>
      <c r="J777" s="207"/>
    </row>
    <row r="778" spans="1:10" ht="14.15" customHeight="1" thickTop="1" thickBot="1" x14ac:dyDescent="0.35">
      <c r="A778" s="871"/>
      <c r="B778" s="872"/>
      <c r="C778" s="877"/>
      <c r="D778" s="874"/>
      <c r="E778" s="206"/>
      <c r="F778" s="205"/>
      <c r="G778" s="205"/>
      <c r="H778" s="185"/>
      <c r="I778" s="202"/>
      <c r="J778" s="186"/>
    </row>
    <row r="779" spans="1:10" ht="14.15" customHeight="1" thickTop="1" thickBot="1" x14ac:dyDescent="0.35">
      <c r="A779" s="871"/>
      <c r="B779" s="872"/>
      <c r="C779" s="877"/>
      <c r="D779" s="874"/>
      <c r="E779" s="187"/>
      <c r="F779" s="208"/>
      <c r="G779" s="208"/>
      <c r="H779" s="208"/>
      <c r="I779" s="192"/>
      <c r="J779" s="188"/>
    </row>
    <row r="780" spans="1:10" ht="14.15" customHeight="1" thickTop="1" thickBot="1" x14ac:dyDescent="0.35">
      <c r="A780" s="871"/>
      <c r="B780" s="872"/>
      <c r="C780" s="877"/>
      <c r="D780" s="816" t="s">
        <v>34</v>
      </c>
      <c r="E780" s="213"/>
      <c r="F780" s="203"/>
      <c r="G780" s="203"/>
      <c r="H780" s="203"/>
      <c r="I780" s="201"/>
      <c r="J780" s="191"/>
    </row>
    <row r="781" spans="1:10" ht="14.15" customHeight="1" thickTop="1" thickBot="1" x14ac:dyDescent="0.35">
      <c r="A781" s="871"/>
      <c r="B781" s="872"/>
      <c r="C781" s="877"/>
      <c r="D781" s="816"/>
      <c r="E781" s="206"/>
      <c r="F781" s="205"/>
      <c r="G781" s="205"/>
      <c r="H781" s="205"/>
      <c r="I781" s="205"/>
      <c r="J781" s="186"/>
    </row>
    <row r="782" spans="1:10" ht="14.15" customHeight="1" thickTop="1" thickBot="1" x14ac:dyDescent="0.35">
      <c r="A782" s="871"/>
      <c r="B782" s="872"/>
      <c r="C782" s="877"/>
      <c r="D782" s="816"/>
      <c r="E782" s="187"/>
      <c r="F782" s="208"/>
      <c r="G782" s="192"/>
      <c r="H782" s="192"/>
      <c r="I782" s="209"/>
      <c r="J782" s="192"/>
    </row>
    <row r="783" spans="1:10" ht="150" customHeight="1" thickTop="1" thickBot="1" x14ac:dyDescent="0.35">
      <c r="A783" s="871"/>
      <c r="B783" s="872"/>
      <c r="C783" s="877"/>
      <c r="D783" s="875" t="s">
        <v>25</v>
      </c>
      <c r="E783" s="189" t="s">
        <v>807</v>
      </c>
      <c r="F783" s="190" t="s">
        <v>808</v>
      </c>
      <c r="G783" s="191" t="s">
        <v>809</v>
      </c>
      <c r="H783" s="193" t="s">
        <v>809</v>
      </c>
      <c r="I783" s="191" t="s">
        <v>810</v>
      </c>
      <c r="J783" s="191"/>
    </row>
    <row r="784" spans="1:10" ht="18" customHeight="1" thickTop="1" thickBot="1" x14ac:dyDescent="0.35">
      <c r="A784" s="871"/>
      <c r="B784" s="872"/>
      <c r="C784" s="877"/>
      <c r="D784" s="875"/>
      <c r="E784" s="184" t="s">
        <v>49</v>
      </c>
      <c r="F784" s="186" t="s">
        <v>672</v>
      </c>
      <c r="G784" s="185" t="s">
        <v>802</v>
      </c>
      <c r="H784" s="186" t="s">
        <v>802</v>
      </c>
      <c r="I784" s="186" t="s">
        <v>602</v>
      </c>
      <c r="J784" s="186"/>
    </row>
    <row r="785" spans="1:10" ht="40.4" customHeight="1" thickTop="1" x14ac:dyDescent="0.3">
      <c r="A785" s="871"/>
      <c r="B785" s="872"/>
      <c r="C785" s="877"/>
      <c r="D785" s="875"/>
      <c r="E785" s="194" t="s">
        <v>811</v>
      </c>
      <c r="F785" s="195" t="s">
        <v>811</v>
      </c>
      <c r="G785" s="196" t="s">
        <v>811</v>
      </c>
      <c r="H785" s="197" t="s">
        <v>811</v>
      </c>
      <c r="I785" s="195" t="s">
        <v>811</v>
      </c>
      <c r="J785" s="195"/>
    </row>
    <row r="786" spans="1:10" ht="150" customHeight="1" thickBot="1" x14ac:dyDescent="0.35">
      <c r="A786" s="865">
        <v>88</v>
      </c>
      <c r="B786" s="866">
        <f>INDEX(progrann,A786)</f>
        <v>3108854</v>
      </c>
      <c r="C786" s="876" t="str">
        <f>INDEX(ficha_nn,A786)</f>
        <v>3108854 - PINTURA ARQUITECTONICA Y ACABADOS ESPECIALES (TÉCNICO) - PALMIRA</v>
      </c>
      <c r="D786" s="868" t="s">
        <v>32</v>
      </c>
      <c r="E786" s="350" t="s">
        <v>809</v>
      </c>
      <c r="F786" s="350" t="s">
        <v>807</v>
      </c>
      <c r="G786" s="351" t="s">
        <v>808</v>
      </c>
      <c r="H786" s="351" t="s">
        <v>812</v>
      </c>
      <c r="I786" s="351" t="s">
        <v>813</v>
      </c>
      <c r="J786" s="352" t="s">
        <v>810</v>
      </c>
    </row>
    <row r="787" spans="1:10" ht="18" customHeight="1" thickTop="1" thickBot="1" x14ac:dyDescent="0.35">
      <c r="A787" s="865"/>
      <c r="B787" s="866"/>
      <c r="C787" s="876"/>
      <c r="D787" s="868"/>
      <c r="E787" s="313" t="s">
        <v>780</v>
      </c>
      <c r="F787" s="313" t="s">
        <v>49</v>
      </c>
      <c r="G787" s="313" t="s">
        <v>724</v>
      </c>
      <c r="H787" s="313" t="s">
        <v>713</v>
      </c>
      <c r="I787" s="313" t="s">
        <v>776</v>
      </c>
      <c r="J787" s="335" t="s">
        <v>602</v>
      </c>
    </row>
    <row r="788" spans="1:10" ht="30" customHeight="1" thickTop="1" thickBot="1" x14ac:dyDescent="0.35">
      <c r="A788" s="865"/>
      <c r="B788" s="866"/>
      <c r="C788" s="876"/>
      <c r="D788" s="868"/>
      <c r="E788" s="198" t="s">
        <v>814</v>
      </c>
      <c r="F788" s="198" t="s">
        <v>814</v>
      </c>
      <c r="G788" s="198" t="s">
        <v>814</v>
      </c>
      <c r="H788" s="199" t="s">
        <v>814</v>
      </c>
      <c r="I788" s="198" t="s">
        <v>814</v>
      </c>
      <c r="J788" s="199" t="s">
        <v>814</v>
      </c>
    </row>
    <row r="789" spans="1:10" ht="14.15" customHeight="1" thickTop="1" thickBot="1" x14ac:dyDescent="0.35">
      <c r="A789" s="865"/>
      <c r="B789" s="866"/>
      <c r="C789" s="876"/>
      <c r="D789" s="869" t="s">
        <v>34</v>
      </c>
      <c r="E789" s="203"/>
      <c r="F789" s="201"/>
      <c r="G789" s="204"/>
      <c r="H789" s="203"/>
      <c r="I789" s="203"/>
      <c r="J789" s="219"/>
    </row>
    <row r="790" spans="1:10" ht="14.15" customHeight="1" thickTop="1" thickBot="1" x14ac:dyDescent="0.35">
      <c r="A790" s="865"/>
      <c r="B790" s="866"/>
      <c r="C790" s="876"/>
      <c r="D790" s="869"/>
      <c r="E790" s="205"/>
      <c r="F790" s="205"/>
      <c r="G790" s="205"/>
      <c r="H790" s="205"/>
      <c r="I790" s="205"/>
      <c r="J790" s="216"/>
    </row>
    <row r="791" spans="1:10" ht="14.15" customHeight="1" thickTop="1" thickBot="1" x14ac:dyDescent="0.35">
      <c r="A791" s="865"/>
      <c r="B791" s="866"/>
      <c r="C791" s="876"/>
      <c r="D791" s="869"/>
      <c r="E791" s="198"/>
      <c r="F791" s="198"/>
      <c r="G791" s="199"/>
      <c r="H791" s="200"/>
      <c r="I791" s="199"/>
      <c r="J791" s="221"/>
    </row>
    <row r="792" spans="1:10" ht="14.15" customHeight="1" thickTop="1" thickBot="1" x14ac:dyDescent="0.35">
      <c r="A792" s="865"/>
      <c r="B792" s="866"/>
      <c r="C792" s="876"/>
      <c r="D792" s="870" t="s">
        <v>25</v>
      </c>
      <c r="E792" s="331"/>
      <c r="F792" s="331"/>
      <c r="G792" s="331"/>
      <c r="H792" s="332"/>
      <c r="I792" s="333"/>
      <c r="J792" s="219"/>
    </row>
    <row r="793" spans="1:10" ht="14.15" customHeight="1" thickTop="1" thickBot="1" x14ac:dyDescent="0.35">
      <c r="A793" s="865"/>
      <c r="B793" s="866"/>
      <c r="C793" s="876"/>
      <c r="D793" s="870"/>
      <c r="E793" s="313"/>
      <c r="F793" s="313"/>
      <c r="G793" s="313"/>
      <c r="H793" s="317"/>
      <c r="I793" s="318"/>
      <c r="J793" s="216"/>
    </row>
    <row r="794" spans="1:10" ht="14.15" customHeight="1" thickTop="1" x14ac:dyDescent="0.3">
      <c r="A794" s="865"/>
      <c r="B794" s="866"/>
      <c r="C794" s="876"/>
      <c r="D794" s="870"/>
      <c r="E794" s="319"/>
      <c r="F794" s="319"/>
      <c r="G794" s="320"/>
      <c r="H794" s="321"/>
      <c r="I794" s="322"/>
      <c r="J794" s="226"/>
    </row>
    <row r="795" spans="1:10" ht="14.15" customHeight="1" thickBot="1" x14ac:dyDescent="0.35">
      <c r="A795" s="871">
        <v>89</v>
      </c>
      <c r="B795" s="872">
        <f>INDEX(progrann,A795)</f>
        <v>3108872</v>
      </c>
      <c r="C795" s="877" t="str">
        <f>INDEX(ficha_nn,A795)</f>
        <v>3108872 - PINTURA ARQUITECTONICA Y ACABADOS ESPECIALES (TÉCNICO) - PALMIRA</v>
      </c>
      <c r="D795" s="874" t="s">
        <v>32</v>
      </c>
      <c r="E795" s="212"/>
      <c r="F795" s="210"/>
      <c r="G795" s="210"/>
      <c r="H795" s="183"/>
      <c r="I795" s="211"/>
      <c r="J795" s="207"/>
    </row>
    <row r="796" spans="1:10" ht="14.15" customHeight="1" thickTop="1" thickBot="1" x14ac:dyDescent="0.35">
      <c r="A796" s="871"/>
      <c r="B796" s="872"/>
      <c r="C796" s="877"/>
      <c r="D796" s="874"/>
      <c r="E796" s="206"/>
      <c r="F796" s="205"/>
      <c r="G796" s="205"/>
      <c r="H796" s="185"/>
      <c r="I796" s="202"/>
      <c r="J796" s="186"/>
    </row>
    <row r="797" spans="1:10" ht="14.15" customHeight="1" thickTop="1" thickBot="1" x14ac:dyDescent="0.35">
      <c r="A797" s="871"/>
      <c r="B797" s="872"/>
      <c r="C797" s="877"/>
      <c r="D797" s="874"/>
      <c r="E797" s="187"/>
      <c r="F797" s="208"/>
      <c r="G797" s="208"/>
      <c r="H797" s="208"/>
      <c r="I797" s="192"/>
      <c r="J797" s="188"/>
    </row>
    <row r="798" spans="1:10" ht="150" customHeight="1" thickTop="1" thickBot="1" x14ac:dyDescent="0.35">
      <c r="A798" s="871"/>
      <c r="B798" s="872"/>
      <c r="C798" s="877"/>
      <c r="D798" s="816" t="s">
        <v>518</v>
      </c>
      <c r="E798" s="340" t="s">
        <v>807</v>
      </c>
      <c r="F798" s="341" t="s">
        <v>815</v>
      </c>
      <c r="G798" s="341" t="s">
        <v>812</v>
      </c>
      <c r="H798" s="341" t="s">
        <v>816</v>
      </c>
      <c r="I798" s="342" t="s">
        <v>810</v>
      </c>
      <c r="J798" s="191"/>
    </row>
    <row r="799" spans="1:10" ht="18" customHeight="1" thickTop="1" thickBot="1" x14ac:dyDescent="0.35">
      <c r="A799" s="871"/>
      <c r="B799" s="872"/>
      <c r="C799" s="877"/>
      <c r="D799" s="816"/>
      <c r="E799" s="295" t="s">
        <v>49</v>
      </c>
      <c r="F799" s="296" t="s">
        <v>802</v>
      </c>
      <c r="G799" s="296" t="s">
        <v>713</v>
      </c>
      <c r="H799" s="296" t="s">
        <v>101</v>
      </c>
      <c r="I799" s="296" t="s">
        <v>602</v>
      </c>
      <c r="J799" s="186"/>
    </row>
    <row r="800" spans="1:10" ht="30" customHeight="1" thickTop="1" thickBot="1" x14ac:dyDescent="0.35">
      <c r="A800" s="871"/>
      <c r="B800" s="872"/>
      <c r="C800" s="877"/>
      <c r="D800" s="816"/>
      <c r="E800" s="187" t="s">
        <v>817</v>
      </c>
      <c r="F800" s="208" t="s">
        <v>817</v>
      </c>
      <c r="G800" s="192" t="s">
        <v>817</v>
      </c>
      <c r="H800" s="192" t="s">
        <v>817</v>
      </c>
      <c r="I800" s="209" t="s">
        <v>817</v>
      </c>
      <c r="J800" s="192"/>
    </row>
    <row r="801" spans="1:10" ht="14.15" customHeight="1" thickTop="1" thickBot="1" x14ac:dyDescent="0.35">
      <c r="A801" s="871"/>
      <c r="B801" s="872"/>
      <c r="C801" s="877"/>
      <c r="D801" s="875" t="s">
        <v>25</v>
      </c>
      <c r="E801" s="189"/>
      <c r="F801" s="190"/>
      <c r="G801" s="191"/>
      <c r="H801" s="193"/>
      <c r="I801" s="191"/>
      <c r="J801" s="191"/>
    </row>
    <row r="802" spans="1:10" ht="14.15" customHeight="1" thickTop="1" thickBot="1" x14ac:dyDescent="0.35">
      <c r="A802" s="871"/>
      <c r="B802" s="872"/>
      <c r="C802" s="877"/>
      <c r="D802" s="875"/>
      <c r="E802" s="184"/>
      <c r="F802" s="186"/>
      <c r="G802" s="185"/>
      <c r="H802" s="186"/>
      <c r="I802" s="186"/>
      <c r="J802" s="186"/>
    </row>
    <row r="803" spans="1:10" ht="14.15" customHeight="1" thickTop="1" x14ac:dyDescent="0.3">
      <c r="A803" s="871"/>
      <c r="B803" s="872"/>
      <c r="C803" s="877"/>
      <c r="D803" s="875"/>
      <c r="E803" s="194"/>
      <c r="F803" s="195"/>
      <c r="G803" s="196"/>
      <c r="H803" s="197"/>
      <c r="I803" s="195"/>
      <c r="J803" s="195"/>
    </row>
    <row r="804" spans="1:10" ht="14.15" customHeight="1" thickBot="1" x14ac:dyDescent="0.35">
      <c r="A804" s="865">
        <v>90</v>
      </c>
      <c r="B804" s="866">
        <f>INDEX(progrann,A804)</f>
        <v>3116446</v>
      </c>
      <c r="C804" s="876" t="str">
        <f>INDEX(ficha_nn,A804)</f>
        <v>3116446 - PINTURA ARQUITECTONICA Y ACABADOS ESPECIALES (TÉCNICO) - PALMIRA</v>
      </c>
      <c r="D804" s="868" t="s">
        <v>32</v>
      </c>
      <c r="E804" s="210"/>
      <c r="F804" s="210"/>
      <c r="G804" s="211"/>
      <c r="H804" s="211"/>
      <c r="I804" s="201"/>
      <c r="J804" s="214"/>
    </row>
    <row r="805" spans="1:10" ht="14.15" customHeight="1" thickTop="1" thickBot="1" x14ac:dyDescent="0.35">
      <c r="A805" s="865"/>
      <c r="B805" s="866"/>
      <c r="C805" s="876"/>
      <c r="D805" s="868"/>
      <c r="E805" s="205"/>
      <c r="F805" s="205"/>
      <c r="G805" s="205"/>
      <c r="H805" s="205"/>
      <c r="I805" s="205"/>
      <c r="J805" s="216"/>
    </row>
    <row r="806" spans="1:10" ht="14.15" customHeight="1" thickTop="1" thickBot="1" x14ac:dyDescent="0.35">
      <c r="A806" s="865"/>
      <c r="B806" s="866"/>
      <c r="C806" s="876"/>
      <c r="D806" s="868"/>
      <c r="E806" s="198"/>
      <c r="F806" s="198"/>
      <c r="G806" s="198"/>
      <c r="H806" s="199"/>
      <c r="I806" s="198"/>
      <c r="J806" s="217"/>
    </row>
    <row r="807" spans="1:10" ht="14.15" customHeight="1" thickTop="1" thickBot="1" x14ac:dyDescent="0.35">
      <c r="A807" s="865"/>
      <c r="B807" s="866"/>
      <c r="C807" s="876"/>
      <c r="D807" s="868" t="s">
        <v>34</v>
      </c>
      <c r="E807" s="203"/>
      <c r="F807" s="201"/>
      <c r="G807" s="204"/>
      <c r="H807" s="203"/>
      <c r="I807" s="203"/>
      <c r="J807" s="219"/>
    </row>
    <row r="808" spans="1:10" ht="14.15" customHeight="1" thickTop="1" thickBot="1" x14ac:dyDescent="0.35">
      <c r="A808" s="865"/>
      <c r="B808" s="866"/>
      <c r="C808" s="876"/>
      <c r="D808" s="868"/>
      <c r="E808" s="205"/>
      <c r="F808" s="205"/>
      <c r="G808" s="205"/>
      <c r="H808" s="205"/>
      <c r="I808" s="205"/>
      <c r="J808" s="216"/>
    </row>
    <row r="809" spans="1:10" ht="14.15" customHeight="1" thickTop="1" thickBot="1" x14ac:dyDescent="0.35">
      <c r="A809" s="865"/>
      <c r="B809" s="866"/>
      <c r="C809" s="876"/>
      <c r="D809" s="878"/>
      <c r="E809" s="526"/>
      <c r="F809" s="198"/>
      <c r="G809" s="199"/>
      <c r="H809" s="200"/>
      <c r="I809" s="199"/>
      <c r="J809" s="221"/>
    </row>
    <row r="810" spans="1:10" s="80" customFormat="1" ht="150" customHeight="1" thickTop="1" thickBot="1" x14ac:dyDescent="0.35">
      <c r="A810" s="865"/>
      <c r="B810" s="866"/>
      <c r="C810" s="876"/>
      <c r="D810" s="879" t="s">
        <v>166</v>
      </c>
      <c r="E810" s="527" t="s">
        <v>808</v>
      </c>
      <c r="F810" s="331" t="s">
        <v>818</v>
      </c>
      <c r="G810" s="331" t="s">
        <v>810</v>
      </c>
      <c r="H810" s="332" t="s">
        <v>807</v>
      </c>
      <c r="I810" s="333" t="s">
        <v>813</v>
      </c>
      <c r="J810" s="219"/>
    </row>
    <row r="811" spans="1:10" ht="18" customHeight="1" thickTop="1" thickBot="1" x14ac:dyDescent="0.35">
      <c r="A811" s="865"/>
      <c r="B811" s="866"/>
      <c r="C811" s="876"/>
      <c r="D811" s="879"/>
      <c r="E811" s="528" t="s">
        <v>672</v>
      </c>
      <c r="F811" s="313" t="s">
        <v>786</v>
      </c>
      <c r="G811" s="313" t="s">
        <v>602</v>
      </c>
      <c r="H811" s="660" t="s">
        <v>49</v>
      </c>
      <c r="I811" s="318" t="s">
        <v>776</v>
      </c>
      <c r="J811" s="216"/>
    </row>
    <row r="812" spans="1:10" ht="40.4" customHeight="1" thickTop="1" x14ac:dyDescent="0.3">
      <c r="A812" s="865"/>
      <c r="B812" s="866"/>
      <c r="C812" s="876"/>
      <c r="D812" s="879"/>
      <c r="E812" s="529" t="s">
        <v>819</v>
      </c>
      <c r="F812" s="319" t="s">
        <v>819</v>
      </c>
      <c r="G812" s="320" t="s">
        <v>819</v>
      </c>
      <c r="H812" s="321" t="s">
        <v>819</v>
      </c>
      <c r="I812" s="322" t="s">
        <v>819</v>
      </c>
      <c r="J812" s="226"/>
    </row>
    <row r="813" spans="1:10" ht="14.15" customHeight="1" thickBot="1" x14ac:dyDescent="0.35">
      <c r="A813" s="871">
        <v>91</v>
      </c>
      <c r="B813" s="872">
        <f>INDEX(progrann,A813)</f>
        <v>3122852</v>
      </c>
      <c r="C813" s="877" t="str">
        <f>INDEX(ficha_nn,A813)</f>
        <v>3122852 - PINTURA ARQUITECTONICA Y ACABADOS ESPECIALES (TÉCNICO) - YUMBO</v>
      </c>
      <c r="D813" s="818" t="s">
        <v>32</v>
      </c>
      <c r="E813" s="212"/>
      <c r="F813" s="210"/>
      <c r="G813" s="210"/>
      <c r="H813" s="183"/>
      <c r="I813" s="211"/>
      <c r="J813" s="207"/>
    </row>
    <row r="814" spans="1:10" ht="14.15" customHeight="1" thickTop="1" thickBot="1" x14ac:dyDescent="0.35">
      <c r="A814" s="871"/>
      <c r="B814" s="872"/>
      <c r="C814" s="877"/>
      <c r="D814" s="874"/>
      <c r="E814" s="206"/>
      <c r="F814" s="205"/>
      <c r="G814" s="205"/>
      <c r="H814" s="185"/>
      <c r="I814" s="202"/>
      <c r="J814" s="186"/>
    </row>
    <row r="815" spans="1:10" ht="14.15" customHeight="1" thickTop="1" thickBot="1" x14ac:dyDescent="0.35">
      <c r="A815" s="871"/>
      <c r="B815" s="872"/>
      <c r="C815" s="877"/>
      <c r="D815" s="874"/>
      <c r="E815" s="187"/>
      <c r="F815" s="208"/>
      <c r="G815" s="208"/>
      <c r="H815" s="208"/>
      <c r="I815" s="192"/>
      <c r="J815" s="188"/>
    </row>
    <row r="816" spans="1:10" ht="14.15" customHeight="1" thickTop="1" thickBot="1" x14ac:dyDescent="0.35">
      <c r="A816" s="871"/>
      <c r="B816" s="872"/>
      <c r="C816" s="877"/>
      <c r="D816" s="816" t="s">
        <v>34</v>
      </c>
      <c r="E816" s="213"/>
      <c r="F816" s="203"/>
      <c r="G816" s="203"/>
      <c r="H816" s="203"/>
      <c r="I816" s="201"/>
      <c r="J816" s="191"/>
    </row>
    <row r="817" spans="1:10" ht="14.15" customHeight="1" thickTop="1" thickBot="1" x14ac:dyDescent="0.35">
      <c r="A817" s="871"/>
      <c r="B817" s="872"/>
      <c r="C817" s="877"/>
      <c r="D817" s="816"/>
      <c r="E817" s="206"/>
      <c r="F817" s="205"/>
      <c r="G817" s="205"/>
      <c r="H817" s="205"/>
      <c r="I817" s="205"/>
      <c r="J817" s="186"/>
    </row>
    <row r="818" spans="1:10" ht="14.15" customHeight="1" thickTop="1" thickBot="1" x14ac:dyDescent="0.35">
      <c r="A818" s="871"/>
      <c r="B818" s="872"/>
      <c r="C818" s="877"/>
      <c r="D818" s="816"/>
      <c r="E818" s="187"/>
      <c r="F818" s="208"/>
      <c r="G818" s="192"/>
      <c r="H818" s="192"/>
      <c r="I818" s="209"/>
      <c r="J818" s="192"/>
    </row>
    <row r="819" spans="1:10" ht="150" customHeight="1" thickTop="1" thickBot="1" x14ac:dyDescent="0.35">
      <c r="A819" s="871"/>
      <c r="B819" s="872"/>
      <c r="C819" s="877"/>
      <c r="D819" s="875" t="s">
        <v>166</v>
      </c>
      <c r="E819" s="353" t="s">
        <v>820</v>
      </c>
      <c r="F819" s="354" t="s">
        <v>812</v>
      </c>
      <c r="G819" s="355" t="s">
        <v>807</v>
      </c>
      <c r="H819" s="303" t="s">
        <v>821</v>
      </c>
      <c r="I819" s="342" t="s">
        <v>822</v>
      </c>
      <c r="J819" s="191"/>
    </row>
    <row r="820" spans="1:10" ht="18" customHeight="1" thickTop="1" thickBot="1" x14ac:dyDescent="0.35">
      <c r="A820" s="871"/>
      <c r="B820" s="872"/>
      <c r="C820" s="877"/>
      <c r="D820" s="875"/>
      <c r="E820" s="184" t="s">
        <v>395</v>
      </c>
      <c r="F820" s="186" t="s">
        <v>713</v>
      </c>
      <c r="G820" s="185" t="s">
        <v>49</v>
      </c>
      <c r="H820" s="186" t="s">
        <v>780</v>
      </c>
      <c r="I820" s="186" t="s">
        <v>60</v>
      </c>
      <c r="J820" s="186"/>
    </row>
    <row r="821" spans="1:10" ht="40.4" customHeight="1" thickTop="1" x14ac:dyDescent="0.3">
      <c r="A821" s="871"/>
      <c r="B821" s="872"/>
      <c r="C821" s="877"/>
      <c r="D821" s="875"/>
      <c r="E821" s="194" t="s">
        <v>823</v>
      </c>
      <c r="F821" s="195" t="s">
        <v>823</v>
      </c>
      <c r="G821" s="196" t="s">
        <v>823</v>
      </c>
      <c r="H821" s="197" t="s">
        <v>823</v>
      </c>
      <c r="I821" s="195" t="s">
        <v>823</v>
      </c>
      <c r="J821" s="195"/>
    </row>
    <row r="822" spans="1:10" ht="14.15" customHeight="1" thickBot="1" x14ac:dyDescent="0.35">
      <c r="A822" s="865">
        <v>92</v>
      </c>
      <c r="B822" s="866">
        <f>INDEX(progrann,A822)</f>
        <v>3364062</v>
      </c>
      <c r="C822" s="876" t="str">
        <f>INDEX(ficha_nn,A822)</f>
        <v>3364062 - PINTURA ARQUITECTÓNICA Y ACABADOS ESPECIALES (TÉCNICO) - DARIÉN</v>
      </c>
      <c r="D822" s="868" t="s">
        <v>32</v>
      </c>
      <c r="E822" s="210"/>
      <c r="F822" s="210"/>
      <c r="G822" s="211"/>
      <c r="H822" s="211"/>
      <c r="I822" s="201"/>
      <c r="J822" s="214"/>
    </row>
    <row r="823" spans="1:10" ht="14.15" customHeight="1" thickTop="1" thickBot="1" x14ac:dyDescent="0.35">
      <c r="A823" s="865"/>
      <c r="B823" s="866"/>
      <c r="C823" s="876"/>
      <c r="D823" s="868"/>
      <c r="E823" s="205"/>
      <c r="F823" s="205"/>
      <c r="G823" s="205"/>
      <c r="H823" s="205"/>
      <c r="I823" s="205"/>
      <c r="J823" s="216"/>
    </row>
    <row r="824" spans="1:10" ht="14.15" customHeight="1" thickTop="1" thickBot="1" x14ac:dyDescent="0.35">
      <c r="A824" s="865"/>
      <c r="B824" s="866"/>
      <c r="C824" s="876"/>
      <c r="D824" s="868"/>
      <c r="E824" s="198"/>
      <c r="F824" s="198"/>
      <c r="G824" s="198"/>
      <c r="H824" s="199"/>
      <c r="I824" s="198"/>
      <c r="J824" s="217"/>
    </row>
    <row r="825" spans="1:10" ht="150" customHeight="1" thickTop="1" thickBot="1" x14ac:dyDescent="0.35">
      <c r="A825" s="865"/>
      <c r="B825" s="866"/>
      <c r="C825" s="876"/>
      <c r="D825" s="869" t="s">
        <v>24</v>
      </c>
      <c r="E825" s="203"/>
      <c r="F825" s="201"/>
      <c r="G825" s="204"/>
      <c r="H825" s="203"/>
      <c r="I825" s="203"/>
      <c r="J825" s="312" t="s">
        <v>813</v>
      </c>
    </row>
    <row r="826" spans="1:10" ht="18" customHeight="1" thickTop="1" thickBot="1" x14ac:dyDescent="0.35">
      <c r="A826" s="865"/>
      <c r="B826" s="866"/>
      <c r="C826" s="876"/>
      <c r="D826" s="869"/>
      <c r="E826" s="205"/>
      <c r="F826" s="205"/>
      <c r="G826" s="205"/>
      <c r="H826" s="205"/>
      <c r="I826" s="205"/>
      <c r="J826" s="335" t="s">
        <v>776</v>
      </c>
    </row>
    <row r="827" spans="1:10" ht="40.4" customHeight="1" thickTop="1" thickBot="1" x14ac:dyDescent="0.35">
      <c r="A827" s="865"/>
      <c r="B827" s="866"/>
      <c r="C827" s="876"/>
      <c r="D827" s="869"/>
      <c r="E827" s="198"/>
      <c r="F827" s="198"/>
      <c r="G827" s="199"/>
      <c r="H827" s="200"/>
      <c r="I827" s="199"/>
      <c r="J827" s="336" t="s">
        <v>824</v>
      </c>
    </row>
    <row r="828" spans="1:10" ht="150" customHeight="1" thickTop="1" thickBot="1" x14ac:dyDescent="0.35">
      <c r="A828" s="865"/>
      <c r="B828" s="866"/>
      <c r="C828" s="876"/>
      <c r="D828" s="870" t="s">
        <v>25</v>
      </c>
      <c r="E828" s="331" t="s">
        <v>825</v>
      </c>
      <c r="F828" s="331" t="s">
        <v>826</v>
      </c>
      <c r="G828" s="331" t="s">
        <v>808</v>
      </c>
      <c r="H828" s="332" t="s">
        <v>827</v>
      </c>
      <c r="I828" s="333" t="s">
        <v>812</v>
      </c>
      <c r="J828" s="219"/>
    </row>
    <row r="829" spans="1:10" ht="18" customHeight="1" thickTop="1" thickBot="1" x14ac:dyDescent="0.35">
      <c r="A829" s="865"/>
      <c r="B829" s="866"/>
      <c r="C829" s="876"/>
      <c r="D829" s="870"/>
      <c r="E829" s="313" t="s">
        <v>678</v>
      </c>
      <c r="F829" s="313" t="s">
        <v>689</v>
      </c>
      <c r="G829" s="313" t="s">
        <v>672</v>
      </c>
      <c r="H829" s="317" t="s">
        <v>704</v>
      </c>
      <c r="I829" s="318" t="s">
        <v>713</v>
      </c>
      <c r="J829" s="216"/>
    </row>
    <row r="830" spans="1:10" ht="40.4" customHeight="1" thickTop="1" x14ac:dyDescent="0.3">
      <c r="A830" s="865"/>
      <c r="B830" s="866"/>
      <c r="C830" s="876"/>
      <c r="D830" s="870"/>
      <c r="E830" s="319" t="s">
        <v>824</v>
      </c>
      <c r="F830" s="319" t="s">
        <v>824</v>
      </c>
      <c r="G830" s="320" t="s">
        <v>824</v>
      </c>
      <c r="H830" s="321" t="s">
        <v>824</v>
      </c>
      <c r="I830" s="322" t="s">
        <v>824</v>
      </c>
      <c r="J830" s="226"/>
    </row>
    <row r="831" spans="1:10" ht="14.15" customHeight="1" thickBot="1" x14ac:dyDescent="0.35">
      <c r="A831" s="871">
        <v>93</v>
      </c>
      <c r="B831" s="872" t="str">
        <f>INDEX(progrann,A831)</f>
        <v>NUEVA-PAAE</v>
      </c>
      <c r="C831" s="873" t="str">
        <f>INDEX(ficha_nn,A831)</f>
        <v>NUEVA-PAAE - PINTURA ARQUITECTÓNICA Y ACABADOS ESPECIALES (TÉCNICO) - CALI</v>
      </c>
      <c r="D831" s="874" t="s">
        <v>32</v>
      </c>
      <c r="E831" s="212"/>
      <c r="F831" s="210"/>
      <c r="G831" s="210"/>
      <c r="H831" s="183"/>
      <c r="I831" s="211"/>
      <c r="J831" s="207"/>
    </row>
    <row r="832" spans="1:10" ht="14.15" customHeight="1" thickTop="1" thickBot="1" x14ac:dyDescent="0.35">
      <c r="A832" s="871"/>
      <c r="B832" s="872"/>
      <c r="C832" s="873"/>
      <c r="D832" s="874"/>
      <c r="E832" s="206"/>
      <c r="F832" s="205"/>
      <c r="G832" s="205"/>
      <c r="H832" s="185"/>
      <c r="I832" s="202"/>
      <c r="J832" s="186" t="s">
        <v>828</v>
      </c>
    </row>
    <row r="833" spans="1:10" ht="14.15" customHeight="1" thickTop="1" thickBot="1" x14ac:dyDescent="0.35">
      <c r="A833" s="871"/>
      <c r="B833" s="872"/>
      <c r="C833" s="873"/>
      <c r="D833" s="874"/>
      <c r="E833" s="187"/>
      <c r="F833" s="208"/>
      <c r="G833" s="208"/>
      <c r="H833" s="208"/>
      <c r="I833" s="192"/>
      <c r="J833" s="188"/>
    </row>
    <row r="834" spans="1:10" ht="150" customHeight="1" thickTop="1" thickBot="1" x14ac:dyDescent="0.35">
      <c r="A834" s="871"/>
      <c r="B834" s="872"/>
      <c r="C834" s="873"/>
      <c r="D834" s="816" t="s">
        <v>34</v>
      </c>
      <c r="E834" s="340" t="s">
        <v>812</v>
      </c>
      <c r="F834" s="341" t="s">
        <v>825</v>
      </c>
      <c r="G834" s="341" t="s">
        <v>829</v>
      </c>
      <c r="H834" s="341" t="s">
        <v>813</v>
      </c>
      <c r="I834" s="342" t="s">
        <v>828</v>
      </c>
      <c r="J834" s="342" t="s">
        <v>820</v>
      </c>
    </row>
    <row r="835" spans="1:10" ht="20.149999999999999" customHeight="1" thickTop="1" thickBot="1" x14ac:dyDescent="0.35">
      <c r="A835" s="871"/>
      <c r="B835" s="872"/>
      <c r="C835" s="873"/>
      <c r="D835" s="816"/>
      <c r="E835" s="295" t="s">
        <v>713</v>
      </c>
      <c r="F835" s="296" t="s">
        <v>678</v>
      </c>
      <c r="G835" s="296" t="s">
        <v>678</v>
      </c>
      <c r="H835" s="296" t="s">
        <v>776</v>
      </c>
      <c r="I835" s="296" t="s">
        <v>786</v>
      </c>
      <c r="J835" s="186" t="s">
        <v>395</v>
      </c>
    </row>
    <row r="836" spans="1:10" ht="40.4" customHeight="1" thickTop="1" thickBot="1" x14ac:dyDescent="0.35">
      <c r="A836" s="871"/>
      <c r="B836" s="872"/>
      <c r="C836" s="873"/>
      <c r="D836" s="816"/>
      <c r="E836" s="187" t="s">
        <v>830</v>
      </c>
      <c r="F836" s="208" t="s">
        <v>830</v>
      </c>
      <c r="G836" s="192" t="s">
        <v>830</v>
      </c>
      <c r="H836" s="192" t="s">
        <v>830</v>
      </c>
      <c r="I836" s="209" t="s">
        <v>830</v>
      </c>
      <c r="J836" s="192" t="s">
        <v>830</v>
      </c>
    </row>
    <row r="837" spans="1:10" ht="14.15" customHeight="1" thickTop="1" thickBot="1" x14ac:dyDescent="0.35">
      <c r="A837" s="871"/>
      <c r="B837" s="872"/>
      <c r="C837" s="873"/>
      <c r="D837" s="875" t="s">
        <v>25</v>
      </c>
      <c r="E837" s="189"/>
      <c r="F837" s="190"/>
      <c r="G837" s="191"/>
      <c r="H837" s="193"/>
      <c r="I837" s="191"/>
      <c r="J837" s="191"/>
    </row>
    <row r="838" spans="1:10" ht="14.15" customHeight="1" thickTop="1" thickBot="1" x14ac:dyDescent="0.35">
      <c r="A838" s="871"/>
      <c r="B838" s="872"/>
      <c r="C838" s="873"/>
      <c r="D838" s="875"/>
      <c r="E838" s="184"/>
      <c r="F838" s="186"/>
      <c r="G838" s="185"/>
      <c r="H838" s="186"/>
      <c r="I838" s="186"/>
      <c r="J838" s="186"/>
    </row>
    <row r="839" spans="1:10" ht="14.15" customHeight="1" thickTop="1" x14ac:dyDescent="0.3">
      <c r="A839" s="871"/>
      <c r="B839" s="872"/>
      <c r="C839" s="873"/>
      <c r="D839" s="875"/>
      <c r="E839" s="194"/>
      <c r="F839" s="195"/>
      <c r="G839" s="196"/>
      <c r="H839" s="197"/>
      <c r="I839" s="195"/>
      <c r="J839" s="195"/>
    </row>
    <row r="840" spans="1:10" ht="150" customHeight="1" thickBot="1" x14ac:dyDescent="0.35">
      <c r="A840" s="865">
        <v>94</v>
      </c>
      <c r="B840" s="866">
        <f>INDEX(progrann,A840)</f>
        <v>2900069</v>
      </c>
      <c r="C840" s="867" t="str">
        <f>INDEX(ficha_nn,A840)</f>
        <v>2900069 - CONSTRUCCION EN EDIFICACIONES. (TECNÓLOGO) - CALI</v>
      </c>
      <c r="D840" s="868" t="s">
        <v>32</v>
      </c>
      <c r="E840" s="310" t="s">
        <v>831</v>
      </c>
      <c r="F840" s="310" t="s">
        <v>831</v>
      </c>
      <c r="G840" s="311" t="s">
        <v>831</v>
      </c>
      <c r="H840" s="311" t="s">
        <v>831</v>
      </c>
      <c r="I840" s="312" t="s">
        <v>831</v>
      </c>
      <c r="J840" s="214"/>
    </row>
    <row r="841" spans="1:10" ht="20.149999999999999" customHeight="1" thickTop="1" thickBot="1" x14ac:dyDescent="0.35">
      <c r="A841" s="865"/>
      <c r="B841" s="866"/>
      <c r="C841" s="867"/>
      <c r="D841" s="868"/>
      <c r="E841" s="205"/>
      <c r="F841" s="313" t="s">
        <v>697</v>
      </c>
      <c r="G841" s="313" t="s">
        <v>697</v>
      </c>
      <c r="H841" s="313"/>
      <c r="I841" s="313"/>
      <c r="J841" s="216"/>
    </row>
    <row r="842" spans="1:10" ht="25.4" customHeight="1" thickTop="1" thickBot="1" x14ac:dyDescent="0.35">
      <c r="A842" s="865"/>
      <c r="B842" s="866"/>
      <c r="C842" s="867"/>
      <c r="D842" s="868"/>
      <c r="E842" s="198" t="s">
        <v>37</v>
      </c>
      <c r="F842" s="198" t="s">
        <v>37</v>
      </c>
      <c r="G842" s="198" t="s">
        <v>37</v>
      </c>
      <c r="H842" s="199" t="s">
        <v>37</v>
      </c>
      <c r="I842" s="198" t="s">
        <v>37</v>
      </c>
      <c r="J842" s="217"/>
    </row>
    <row r="843" spans="1:10" ht="150" customHeight="1" thickTop="1" thickBot="1" x14ac:dyDescent="0.35">
      <c r="A843" s="865"/>
      <c r="B843" s="866"/>
      <c r="C843" s="867"/>
      <c r="D843" s="869" t="s">
        <v>34</v>
      </c>
      <c r="E843" s="644" t="s">
        <v>831</v>
      </c>
      <c r="F843" s="665" t="s">
        <v>831</v>
      </c>
      <c r="G843" s="666" t="s">
        <v>831</v>
      </c>
      <c r="H843" s="644" t="s">
        <v>831</v>
      </c>
      <c r="I843" s="644" t="s">
        <v>831</v>
      </c>
      <c r="J843" s="219"/>
    </row>
    <row r="844" spans="1:10" ht="14.15" customHeight="1" thickTop="1" thickBot="1" x14ac:dyDescent="0.35">
      <c r="A844" s="865"/>
      <c r="B844" s="866"/>
      <c r="C844" s="867"/>
      <c r="D844" s="869"/>
      <c r="E844" s="205"/>
      <c r="F844" s="205"/>
      <c r="G844" s="205"/>
      <c r="H844" s="205"/>
      <c r="I844" s="205"/>
      <c r="J844" s="216"/>
    </row>
    <row r="845" spans="1:10" ht="25.4" customHeight="1" thickTop="1" thickBot="1" x14ac:dyDescent="0.35">
      <c r="A845" s="865"/>
      <c r="B845" s="866"/>
      <c r="C845" s="867"/>
      <c r="D845" s="869"/>
      <c r="E845" s="198" t="s">
        <v>37</v>
      </c>
      <c r="F845" s="198" t="s">
        <v>37</v>
      </c>
      <c r="G845" s="198" t="s">
        <v>37</v>
      </c>
      <c r="H845" s="199" t="s">
        <v>37</v>
      </c>
      <c r="I845" s="198" t="s">
        <v>37</v>
      </c>
      <c r="J845" s="221"/>
    </row>
    <row r="846" spans="1:10" ht="14.15" customHeight="1" thickTop="1" thickBot="1" x14ac:dyDescent="0.35">
      <c r="A846" s="865"/>
      <c r="B846" s="866"/>
      <c r="C846" s="867"/>
      <c r="D846" s="870" t="s">
        <v>25</v>
      </c>
      <c r="E846" s="218"/>
      <c r="F846" s="218"/>
      <c r="G846" s="218"/>
      <c r="H846" s="222"/>
      <c r="I846" s="220"/>
      <c r="J846" s="219"/>
    </row>
    <row r="847" spans="1:10" ht="14.15" customHeight="1" thickTop="1" thickBot="1" x14ac:dyDescent="0.35">
      <c r="A847" s="865"/>
      <c r="B847" s="866"/>
      <c r="C847" s="867"/>
      <c r="D847" s="870"/>
      <c r="E847" s="215"/>
      <c r="F847" s="215"/>
      <c r="G847" s="215"/>
      <c r="H847" s="223"/>
      <c r="I847" s="224"/>
      <c r="J847" s="216"/>
    </row>
    <row r="848" spans="1:10" ht="14.15" customHeight="1" x14ac:dyDescent="0.3">
      <c r="A848" s="865"/>
      <c r="B848" s="866"/>
      <c r="C848" s="867"/>
      <c r="D848" s="870"/>
      <c r="E848" s="225"/>
      <c r="F848" s="225"/>
      <c r="G848" s="226"/>
      <c r="H848" s="227"/>
      <c r="I848" s="228"/>
      <c r="J848" s="226"/>
    </row>
    <row r="849" spans="1:10" ht="150" customHeight="1" x14ac:dyDescent="0.3">
      <c r="A849" s="871">
        <v>95</v>
      </c>
      <c r="B849" s="872">
        <f>INDEX(progrann,A849)</f>
        <v>2927312</v>
      </c>
      <c r="C849" s="873" t="str">
        <f>INDEX(ficha_nn,A849)</f>
        <v>2927312 - CONSTRUCCION EN EDIFICACIONES. (TECNÓLOGO) - CALI</v>
      </c>
      <c r="D849" s="874" t="s">
        <v>32</v>
      </c>
      <c r="E849" s="337" t="s">
        <v>832</v>
      </c>
      <c r="F849" s="338" t="s">
        <v>832</v>
      </c>
      <c r="G849" s="338" t="s">
        <v>832</v>
      </c>
      <c r="H849" s="338" t="s">
        <v>832</v>
      </c>
      <c r="I849" s="339" t="s">
        <v>832</v>
      </c>
      <c r="J849" s="207"/>
    </row>
    <row r="850" spans="1:10" ht="14.15" customHeight="1" x14ac:dyDescent="0.3">
      <c r="A850" s="871"/>
      <c r="B850" s="872"/>
      <c r="C850" s="873"/>
      <c r="D850" s="874"/>
      <c r="E850" s="657" t="s">
        <v>775</v>
      </c>
      <c r="F850" s="647" t="s">
        <v>775</v>
      </c>
      <c r="G850" s="647"/>
      <c r="H850" s="647"/>
      <c r="I850" s="659"/>
      <c r="J850" s="186"/>
    </row>
    <row r="851" spans="1:10" ht="14.15" customHeight="1" x14ac:dyDescent="0.3">
      <c r="A851" s="871"/>
      <c r="B851" s="872"/>
      <c r="C851" s="873"/>
      <c r="D851" s="874"/>
      <c r="E851" s="187" t="s">
        <v>37</v>
      </c>
      <c r="F851" s="208" t="s">
        <v>37</v>
      </c>
      <c r="G851" s="208" t="s">
        <v>37</v>
      </c>
      <c r="H851" s="208" t="s">
        <v>37</v>
      </c>
      <c r="I851" s="192" t="s">
        <v>37</v>
      </c>
      <c r="J851" s="188"/>
    </row>
    <row r="852" spans="1:10" ht="150" customHeight="1" x14ac:dyDescent="0.3">
      <c r="A852" s="871"/>
      <c r="B852" s="872"/>
      <c r="C852" s="873"/>
      <c r="D852" s="816" t="s">
        <v>34</v>
      </c>
      <c r="E852" s="340" t="s">
        <v>832</v>
      </c>
      <c r="F852" s="341" t="s">
        <v>832</v>
      </c>
      <c r="G852" s="341" t="s">
        <v>832</v>
      </c>
      <c r="H852" s="341" t="s">
        <v>832</v>
      </c>
      <c r="I852" s="342" t="s">
        <v>832</v>
      </c>
      <c r="J852" s="191"/>
    </row>
    <row r="853" spans="1:10" ht="14.15" customHeight="1" x14ac:dyDescent="0.3">
      <c r="A853" s="871"/>
      <c r="B853" s="872"/>
      <c r="C853" s="873"/>
      <c r="D853" s="816"/>
      <c r="E853" s="206"/>
      <c r="F853" s="205"/>
      <c r="G853" s="205"/>
      <c r="H853" s="205"/>
      <c r="I853" s="205"/>
      <c r="J853" s="186"/>
    </row>
    <row r="854" spans="1:10" ht="14.15" customHeight="1" thickTop="1" thickBot="1" x14ac:dyDescent="0.35">
      <c r="A854" s="871"/>
      <c r="B854" s="872"/>
      <c r="C854" s="873"/>
      <c r="D854" s="816"/>
      <c r="E854" s="187" t="s">
        <v>37</v>
      </c>
      <c r="F854" s="208" t="s">
        <v>37</v>
      </c>
      <c r="G854" s="192" t="s">
        <v>37</v>
      </c>
      <c r="H854" s="192" t="s">
        <v>37</v>
      </c>
      <c r="I854" s="209" t="s">
        <v>37</v>
      </c>
      <c r="J854" s="192"/>
    </row>
    <row r="855" spans="1:10" ht="14.15" customHeight="1" thickTop="1" thickBot="1" x14ac:dyDescent="0.35">
      <c r="A855" s="871"/>
      <c r="B855" s="872"/>
      <c r="C855" s="873"/>
      <c r="D855" s="875" t="s">
        <v>25</v>
      </c>
      <c r="E855" s="189"/>
      <c r="F855" s="190"/>
      <c r="G855" s="191"/>
      <c r="H855" s="193"/>
      <c r="I855" s="191"/>
      <c r="J855" s="191"/>
    </row>
    <row r="856" spans="1:10" ht="14.15" customHeight="1" thickTop="1" thickBot="1" x14ac:dyDescent="0.35">
      <c r="A856" s="871"/>
      <c r="B856" s="872"/>
      <c r="C856" s="873"/>
      <c r="D856" s="875"/>
      <c r="E856" s="184"/>
      <c r="F856" s="186"/>
      <c r="G856" s="185"/>
      <c r="H856" s="186"/>
      <c r="I856" s="186"/>
      <c r="J856" s="186"/>
    </row>
    <row r="857" spans="1:10" ht="14.15" customHeight="1" thickTop="1" x14ac:dyDescent="0.3">
      <c r="A857" s="871"/>
      <c r="B857" s="872"/>
      <c r="C857" s="873"/>
      <c r="D857" s="875"/>
      <c r="E857" s="194"/>
      <c r="F857" s="195"/>
      <c r="G857" s="196"/>
      <c r="H857" s="197"/>
      <c r="I857" s="195"/>
      <c r="J857" s="195"/>
    </row>
    <row r="858" spans="1:10" ht="150" customHeight="1" thickBot="1" x14ac:dyDescent="0.35">
      <c r="A858" s="865">
        <v>96</v>
      </c>
      <c r="B858" s="866">
        <f>INDEX(progrann,A858)</f>
        <v>2927322</v>
      </c>
      <c r="C858" s="867" t="str">
        <f>INDEX(ficha_nn,A858)</f>
        <v>2927322 - CONSTRUCCION EN EDIFICACIONES. (TECNÓLOGO) - CALI</v>
      </c>
      <c r="D858" s="868" t="s">
        <v>32</v>
      </c>
      <c r="E858" s="651" t="s">
        <v>832</v>
      </c>
      <c r="F858" s="651" t="s">
        <v>832</v>
      </c>
      <c r="G858" s="652" t="s">
        <v>832</v>
      </c>
      <c r="H858" s="652" t="s">
        <v>832</v>
      </c>
      <c r="I858" s="653" t="s">
        <v>832</v>
      </c>
      <c r="J858" s="214"/>
    </row>
    <row r="859" spans="1:10" ht="20.149999999999999" customHeight="1" thickTop="1" thickBot="1" x14ac:dyDescent="0.35">
      <c r="A859" s="865"/>
      <c r="B859" s="866"/>
      <c r="C859" s="867"/>
      <c r="D859" s="868"/>
      <c r="E859" s="205"/>
      <c r="F859" s="205"/>
      <c r="G859" s="205"/>
      <c r="H859" s="313" t="s">
        <v>697</v>
      </c>
      <c r="I859" s="313"/>
      <c r="J859" s="216"/>
    </row>
    <row r="860" spans="1:10" ht="20.149999999999999" customHeight="1" thickTop="1" thickBot="1" x14ac:dyDescent="0.35">
      <c r="A860" s="865"/>
      <c r="B860" s="866"/>
      <c r="C860" s="867"/>
      <c r="D860" s="868"/>
      <c r="E860" s="198" t="s">
        <v>37</v>
      </c>
      <c r="F860" s="198" t="s">
        <v>37</v>
      </c>
      <c r="G860" s="198" t="s">
        <v>37</v>
      </c>
      <c r="H860" s="199" t="s">
        <v>37</v>
      </c>
      <c r="I860" s="198" t="s">
        <v>37</v>
      </c>
      <c r="J860" s="217"/>
    </row>
    <row r="861" spans="1:10" ht="150" customHeight="1" thickTop="1" thickBot="1" x14ac:dyDescent="0.35">
      <c r="A861" s="865"/>
      <c r="B861" s="866"/>
      <c r="C861" s="867"/>
      <c r="D861" s="869" t="s">
        <v>34</v>
      </c>
      <c r="E861" s="314" t="s">
        <v>832</v>
      </c>
      <c r="F861" s="312" t="s">
        <v>832</v>
      </c>
      <c r="G861" s="315" t="s">
        <v>832</v>
      </c>
      <c r="H861" s="314" t="s">
        <v>832</v>
      </c>
      <c r="I861" s="314" t="s">
        <v>832</v>
      </c>
      <c r="J861" s="219"/>
    </row>
    <row r="862" spans="1:10" ht="20.149999999999999" customHeight="1" thickTop="1" thickBot="1" x14ac:dyDescent="0.35">
      <c r="A862" s="865"/>
      <c r="B862" s="866"/>
      <c r="C862" s="867"/>
      <c r="D862" s="869"/>
      <c r="E862" s="205"/>
      <c r="F862" s="205"/>
      <c r="G862" s="205"/>
      <c r="H862" s="205"/>
      <c r="I862" s="205"/>
      <c r="J862" s="216"/>
    </row>
    <row r="863" spans="1:10" ht="20.149999999999999" customHeight="1" thickTop="1" thickBot="1" x14ac:dyDescent="0.35">
      <c r="A863" s="865"/>
      <c r="B863" s="866"/>
      <c r="C863" s="867"/>
      <c r="D863" s="869"/>
      <c r="E863" s="198" t="s">
        <v>37</v>
      </c>
      <c r="F863" s="198" t="s">
        <v>37</v>
      </c>
      <c r="G863" s="192" t="s">
        <v>37</v>
      </c>
      <c r="H863" s="192" t="s">
        <v>37</v>
      </c>
      <c r="I863" s="209" t="s">
        <v>37</v>
      </c>
      <c r="J863" s="221"/>
    </row>
    <row r="864" spans="1:10" ht="14.15" customHeight="1" thickTop="1" thickBot="1" x14ac:dyDescent="0.35">
      <c r="A864" s="865"/>
      <c r="B864" s="866"/>
      <c r="C864" s="867"/>
      <c r="D864" s="870" t="s">
        <v>25</v>
      </c>
      <c r="E864" s="218"/>
      <c r="F864" s="218"/>
      <c r="G864" s="218"/>
      <c r="H864" s="222"/>
      <c r="I864" s="220"/>
      <c r="J864" s="219"/>
    </row>
    <row r="865" spans="1:10" ht="14.15" customHeight="1" thickTop="1" thickBot="1" x14ac:dyDescent="0.35">
      <c r="A865" s="865"/>
      <c r="B865" s="866"/>
      <c r="C865" s="867"/>
      <c r="D865" s="870"/>
      <c r="E865" s="215"/>
      <c r="F865" s="215"/>
      <c r="G865" s="215"/>
      <c r="H865" s="223"/>
      <c r="I865" s="224"/>
      <c r="J865" s="216"/>
    </row>
    <row r="866" spans="1:10" ht="14.15" customHeight="1" x14ac:dyDescent="0.3">
      <c r="A866" s="865"/>
      <c r="B866" s="866"/>
      <c r="C866" s="867"/>
      <c r="D866" s="870"/>
      <c r="E866" s="225"/>
      <c r="F866" s="225"/>
      <c r="G866" s="226"/>
      <c r="H866" s="227"/>
      <c r="I866" s="228"/>
      <c r="J866" s="226"/>
    </row>
    <row r="867" spans="1:10" ht="150" customHeight="1" x14ac:dyDescent="0.3">
      <c r="A867" s="871">
        <v>97</v>
      </c>
      <c r="B867" s="872">
        <f>INDEX(progrann,A867)</f>
        <v>2994020</v>
      </c>
      <c r="C867" s="873" t="str">
        <f>INDEX(ficha_nn,A867)</f>
        <v>2994020 - CONSTRUCCION EN EDIFICACIONES. (TECNÓLOGO) - CALI</v>
      </c>
      <c r="D867" s="874" t="s">
        <v>32</v>
      </c>
      <c r="E867" s="676" t="s">
        <v>833</v>
      </c>
      <c r="F867" s="682" t="s">
        <v>834</v>
      </c>
      <c r="G867" s="682" t="s">
        <v>835</v>
      </c>
      <c r="H867" s="682" t="s">
        <v>836</v>
      </c>
      <c r="I867" s="683" t="s">
        <v>837</v>
      </c>
      <c r="J867" s="207"/>
    </row>
    <row r="868" spans="1:10" ht="36" customHeight="1" x14ac:dyDescent="0.3">
      <c r="A868" s="871"/>
      <c r="B868" s="872"/>
      <c r="C868" s="873"/>
      <c r="D868" s="874"/>
      <c r="E868" s="295" t="s">
        <v>786</v>
      </c>
      <c r="F868" s="296" t="s">
        <v>666</v>
      </c>
      <c r="G868" s="296" t="s">
        <v>602</v>
      </c>
      <c r="H868" s="185" t="s">
        <v>775</v>
      </c>
      <c r="I868" s="297" t="s">
        <v>318</v>
      </c>
      <c r="J868" s="186"/>
    </row>
    <row r="869" spans="1:10" ht="45" customHeight="1" x14ac:dyDescent="0.3">
      <c r="A869" s="871"/>
      <c r="B869" s="872"/>
      <c r="C869" s="873"/>
      <c r="D869" s="874"/>
      <c r="E869" s="187" t="s">
        <v>838</v>
      </c>
      <c r="F869" s="208" t="s">
        <v>212</v>
      </c>
      <c r="G869" s="208" t="s">
        <v>74</v>
      </c>
      <c r="H869" s="208" t="s">
        <v>212</v>
      </c>
      <c r="I869" s="192" t="s">
        <v>74</v>
      </c>
      <c r="J869" s="188"/>
    </row>
    <row r="870" spans="1:10" ht="150" customHeight="1" x14ac:dyDescent="0.3">
      <c r="A870" s="871"/>
      <c r="B870" s="872"/>
      <c r="C870" s="873"/>
      <c r="D870" s="816" t="s">
        <v>34</v>
      </c>
      <c r="E870" s="642" t="s">
        <v>839</v>
      </c>
      <c r="F870" s="302" t="s">
        <v>840</v>
      </c>
      <c r="G870" s="642" t="s">
        <v>841</v>
      </c>
      <c r="H870" s="203" t="s">
        <v>842</v>
      </c>
      <c r="I870" s="301"/>
      <c r="J870" s="191"/>
    </row>
    <row r="871" spans="1:10" ht="20.149999999999999" customHeight="1" x14ac:dyDescent="0.3">
      <c r="A871" s="871"/>
      <c r="B871" s="872"/>
      <c r="C871" s="873"/>
      <c r="D871" s="816"/>
      <c r="E871" s="295" t="s">
        <v>786</v>
      </c>
      <c r="F871" s="296"/>
      <c r="G871" s="296" t="s">
        <v>683</v>
      </c>
      <c r="H871" s="296" t="s">
        <v>705</v>
      </c>
      <c r="I871" s="205"/>
      <c r="J871" s="186"/>
    </row>
    <row r="872" spans="1:10" ht="45" customHeight="1" thickTop="1" thickBot="1" x14ac:dyDescent="0.35">
      <c r="A872" s="871"/>
      <c r="B872" s="872"/>
      <c r="C872" s="873"/>
      <c r="D872" s="816"/>
      <c r="E872" s="187" t="s">
        <v>838</v>
      </c>
      <c r="F872" s="208"/>
      <c r="G872" s="192" t="s">
        <v>31</v>
      </c>
      <c r="H872" s="192" t="s">
        <v>31</v>
      </c>
      <c r="I872" s="209"/>
      <c r="J872" s="192"/>
    </row>
    <row r="873" spans="1:10" ht="14.15" customHeight="1" thickTop="1" thickBot="1" x14ac:dyDescent="0.35">
      <c r="A873" s="871"/>
      <c r="B873" s="872"/>
      <c r="C873" s="873"/>
      <c r="D873" s="875" t="s">
        <v>25</v>
      </c>
      <c r="E873" s="189"/>
      <c r="F873" s="190"/>
      <c r="G873" s="191"/>
      <c r="H873" s="193"/>
      <c r="I873" s="191"/>
      <c r="J873" s="191"/>
    </row>
    <row r="874" spans="1:10" ht="14.15" customHeight="1" thickTop="1" thickBot="1" x14ac:dyDescent="0.35">
      <c r="A874" s="871"/>
      <c r="B874" s="872"/>
      <c r="C874" s="873"/>
      <c r="D874" s="875"/>
      <c r="E874" s="184"/>
      <c r="F874" s="186"/>
      <c r="G874" s="185"/>
      <c r="H874" s="186"/>
      <c r="I874" s="186"/>
      <c r="J874" s="186"/>
    </row>
    <row r="875" spans="1:10" ht="14.15" customHeight="1" thickTop="1" x14ac:dyDescent="0.3">
      <c r="A875" s="871"/>
      <c r="B875" s="872"/>
      <c r="C875" s="873"/>
      <c r="D875" s="875"/>
      <c r="E875" s="194"/>
      <c r="F875" s="195"/>
      <c r="G875" s="196"/>
      <c r="H875" s="197"/>
      <c r="I875" s="195"/>
      <c r="J875" s="195"/>
    </row>
    <row r="876" spans="1:10" ht="14.15" customHeight="1" thickBot="1" x14ac:dyDescent="0.35">
      <c r="A876" s="865">
        <v>98</v>
      </c>
      <c r="B876" s="866">
        <f>INDEX(progrann,A876)</f>
        <v>2994043</v>
      </c>
      <c r="C876" s="867" t="str">
        <f>INDEX(ficha_nn,A876)</f>
        <v>2994043 - CONSTRUCCION EN EDIFICACIONES. (TECNÓLOGO) - CALI</v>
      </c>
      <c r="D876" s="868" t="s">
        <v>32</v>
      </c>
      <c r="E876" s="210"/>
      <c r="F876" s="210"/>
      <c r="G876" s="211"/>
      <c r="H876" s="211"/>
      <c r="I876" s="201"/>
      <c r="J876" s="214"/>
    </row>
    <row r="877" spans="1:10" ht="14.15" customHeight="1" thickTop="1" thickBot="1" x14ac:dyDescent="0.35">
      <c r="A877" s="865"/>
      <c r="B877" s="866"/>
      <c r="C877" s="867"/>
      <c r="D877" s="868"/>
      <c r="E877" s="205"/>
      <c r="F877" s="205"/>
      <c r="G877" s="205"/>
      <c r="H877" s="205"/>
      <c r="I877" s="205"/>
      <c r="J877" s="216"/>
    </row>
    <row r="878" spans="1:10" ht="14.15" customHeight="1" thickTop="1" thickBot="1" x14ac:dyDescent="0.35">
      <c r="A878" s="865"/>
      <c r="B878" s="866"/>
      <c r="C878" s="867"/>
      <c r="D878" s="868"/>
      <c r="E878" s="198"/>
      <c r="F878" s="198"/>
      <c r="G878" s="198"/>
      <c r="H878" s="199"/>
      <c r="I878" s="198"/>
      <c r="J878" s="217"/>
    </row>
    <row r="879" spans="1:10" ht="150" customHeight="1" thickTop="1" thickBot="1" x14ac:dyDescent="0.35">
      <c r="A879" s="865"/>
      <c r="B879" s="866"/>
      <c r="C879" s="867"/>
      <c r="D879" s="869" t="s">
        <v>57</v>
      </c>
      <c r="E879" s="203" t="s">
        <v>842</v>
      </c>
      <c r="F879" s="201" t="s">
        <v>843</v>
      </c>
      <c r="G879" s="204" t="s">
        <v>844</v>
      </c>
      <c r="H879" s="203" t="s">
        <v>834</v>
      </c>
      <c r="I879" s="642" t="s">
        <v>845</v>
      </c>
      <c r="J879" s="219"/>
    </row>
    <row r="880" spans="1:10" ht="20.149999999999999" customHeight="1" thickTop="1" thickBot="1" x14ac:dyDescent="0.35">
      <c r="A880" s="865"/>
      <c r="B880" s="866"/>
      <c r="C880" s="867"/>
      <c r="D880" s="869"/>
      <c r="E880" s="313" t="s">
        <v>705</v>
      </c>
      <c r="F880" s="313" t="s">
        <v>776</v>
      </c>
      <c r="G880" s="313" t="s">
        <v>697</v>
      </c>
      <c r="H880" s="313" t="s">
        <v>666</v>
      </c>
      <c r="I880" s="313" t="s">
        <v>683</v>
      </c>
      <c r="J880" s="216"/>
    </row>
    <row r="881" spans="1:10" ht="40.4" customHeight="1" x14ac:dyDescent="0.3">
      <c r="A881" s="865"/>
      <c r="B881" s="866"/>
      <c r="C881" s="867"/>
      <c r="D881" s="869"/>
      <c r="E881" s="198" t="s">
        <v>212</v>
      </c>
      <c r="F881" s="198" t="s">
        <v>31</v>
      </c>
      <c r="G881" s="199" t="s">
        <v>146</v>
      </c>
      <c r="H881" s="200" t="s">
        <v>660</v>
      </c>
      <c r="I881" s="199" t="s">
        <v>31</v>
      </c>
      <c r="J881" s="221"/>
    </row>
    <row r="882" spans="1:10" ht="169.75" customHeight="1" x14ac:dyDescent="0.3">
      <c r="A882" s="865"/>
      <c r="B882" s="866"/>
      <c r="C882" s="867"/>
      <c r="D882" s="870" t="s">
        <v>25</v>
      </c>
      <c r="E882" s="218"/>
      <c r="F882" s="685" t="s">
        <v>836</v>
      </c>
      <c r="G882" s="203" t="s">
        <v>846</v>
      </c>
      <c r="H882" s="646" t="s">
        <v>847</v>
      </c>
      <c r="I882" s="220"/>
      <c r="J882" s="219"/>
    </row>
    <row r="883" spans="1:10" ht="20.149999999999999" customHeight="1" x14ac:dyDescent="0.3">
      <c r="A883" s="865"/>
      <c r="B883" s="866"/>
      <c r="C883" s="867"/>
      <c r="D883" s="870"/>
      <c r="E883" s="215"/>
      <c r="F883" s="313" t="s">
        <v>775</v>
      </c>
      <c r="G883" s="313" t="s">
        <v>638</v>
      </c>
      <c r="H883" s="317" t="s">
        <v>638</v>
      </c>
      <c r="I883" s="224"/>
      <c r="J883" s="216"/>
    </row>
    <row r="884" spans="1:10" ht="40.4" customHeight="1" thickTop="1" x14ac:dyDescent="0.3">
      <c r="A884" s="865"/>
      <c r="B884" s="866"/>
      <c r="C884" s="867"/>
      <c r="D884" s="870"/>
      <c r="E884" s="225"/>
      <c r="F884" s="319" t="s">
        <v>74</v>
      </c>
      <c r="G884" s="320" t="s">
        <v>31</v>
      </c>
      <c r="H884" s="321" t="s">
        <v>31</v>
      </c>
      <c r="I884" s="228"/>
      <c r="J884" s="226"/>
    </row>
    <row r="885" spans="1:10" ht="14.15" customHeight="1" thickBot="1" x14ac:dyDescent="0.35">
      <c r="A885" s="871">
        <v>99</v>
      </c>
      <c r="B885" s="872">
        <f>INDEX(progrann,A885)</f>
        <v>3031561</v>
      </c>
      <c r="C885" s="873" t="str">
        <f>INDEX(ficha_nn,A885)</f>
        <v>3031561 - CONSTRUCCION EN EDIFICACIONES. (TECNÓLOGO) - CALI</v>
      </c>
      <c r="D885" s="874" t="s">
        <v>32</v>
      </c>
      <c r="E885" s="212"/>
      <c r="F885" s="210"/>
      <c r="G885" s="210"/>
      <c r="H885" s="183"/>
      <c r="I885" s="211"/>
      <c r="J885" s="207"/>
    </row>
    <row r="886" spans="1:10" ht="14.15" customHeight="1" thickTop="1" thickBot="1" x14ac:dyDescent="0.35">
      <c r="A886" s="871"/>
      <c r="B886" s="872"/>
      <c r="C886" s="873"/>
      <c r="D886" s="874"/>
      <c r="E886" s="206"/>
      <c r="F886" s="205"/>
      <c r="G886" s="205"/>
      <c r="H886" s="185"/>
      <c r="I886" s="202"/>
      <c r="J886" s="186"/>
    </row>
    <row r="887" spans="1:10" ht="14.15" customHeight="1" thickTop="1" thickBot="1" x14ac:dyDescent="0.35">
      <c r="A887" s="871"/>
      <c r="B887" s="872"/>
      <c r="C887" s="873"/>
      <c r="D887" s="874"/>
      <c r="E887" s="187"/>
      <c r="F887" s="208"/>
      <c r="G887" s="208"/>
      <c r="H887" s="208"/>
      <c r="I887" s="192"/>
      <c r="J887" s="188"/>
    </row>
    <row r="888" spans="1:10" ht="150" customHeight="1" thickTop="1" thickBot="1" x14ac:dyDescent="0.35">
      <c r="A888" s="871"/>
      <c r="B888" s="872"/>
      <c r="C888" s="873"/>
      <c r="D888" s="816" t="s">
        <v>34</v>
      </c>
      <c r="E888" s="213"/>
      <c r="F888" s="203"/>
      <c r="G888" s="203"/>
      <c r="H888" s="203"/>
      <c r="I888" s="201"/>
      <c r="J888" s="653" t="s">
        <v>841</v>
      </c>
    </row>
    <row r="889" spans="1:10" ht="20.149999999999999" customHeight="1" thickTop="1" thickBot="1" x14ac:dyDescent="0.35">
      <c r="A889" s="871"/>
      <c r="B889" s="872"/>
      <c r="C889" s="873"/>
      <c r="D889" s="816"/>
      <c r="E889" s="206"/>
      <c r="F889" s="205"/>
      <c r="G889" s="205"/>
      <c r="H889" s="205"/>
      <c r="I889" s="205"/>
      <c r="J889" s="186" t="s">
        <v>683</v>
      </c>
    </row>
    <row r="890" spans="1:10" ht="40.4" customHeight="1" x14ac:dyDescent="0.3">
      <c r="A890" s="871"/>
      <c r="B890" s="872"/>
      <c r="C890" s="873"/>
      <c r="D890" s="816"/>
      <c r="E890" s="187"/>
      <c r="F890" s="208"/>
      <c r="G890" s="192"/>
      <c r="H890" s="192"/>
      <c r="I890" s="209"/>
      <c r="J890" s="192" t="s">
        <v>28</v>
      </c>
    </row>
    <row r="891" spans="1:10" ht="150" customHeight="1" x14ac:dyDescent="0.3">
      <c r="A891" s="871"/>
      <c r="B891" s="872"/>
      <c r="C891" s="873"/>
      <c r="D891" s="875" t="s">
        <v>25</v>
      </c>
      <c r="E891" s="684" t="s">
        <v>848</v>
      </c>
      <c r="F891" s="685" t="s">
        <v>849</v>
      </c>
      <c r="G891" s="686" t="s">
        <v>850</v>
      </c>
      <c r="H891" s="675" t="s">
        <v>851</v>
      </c>
      <c r="I891" s="686" t="s">
        <v>852</v>
      </c>
      <c r="J891" s="191"/>
    </row>
    <row r="892" spans="1:10" ht="20.149999999999999" customHeight="1" x14ac:dyDescent="0.3">
      <c r="A892" s="871"/>
      <c r="B892" s="872"/>
      <c r="C892" s="873"/>
      <c r="D892" s="875"/>
      <c r="E892" s="184" t="s">
        <v>776</v>
      </c>
      <c r="F892" s="186" t="s">
        <v>705</v>
      </c>
      <c r="G892" s="185" t="s">
        <v>436</v>
      </c>
      <c r="H892" s="186" t="s">
        <v>683</v>
      </c>
      <c r="I892" s="186" t="s">
        <v>689</v>
      </c>
      <c r="J892" s="186"/>
    </row>
    <row r="893" spans="1:10" ht="40.4" customHeight="1" thickTop="1" x14ac:dyDescent="0.3">
      <c r="A893" s="871"/>
      <c r="B893" s="872"/>
      <c r="C893" s="873"/>
      <c r="D893" s="875"/>
      <c r="E893" s="194" t="s">
        <v>31</v>
      </c>
      <c r="F893" s="195" t="s">
        <v>31</v>
      </c>
      <c r="G893" s="196" t="s">
        <v>96</v>
      </c>
      <c r="H893" s="197" t="s">
        <v>28</v>
      </c>
      <c r="I893" s="195" t="s">
        <v>28</v>
      </c>
      <c r="J893" s="195"/>
    </row>
    <row r="894" spans="1:10" ht="14.15" customHeight="1" thickBot="1" x14ac:dyDescent="0.35">
      <c r="A894" s="865">
        <v>100</v>
      </c>
      <c r="B894" s="866">
        <f>INDEX(progrann,A894)</f>
        <v>3093689</v>
      </c>
      <c r="C894" s="867" t="str">
        <f>INDEX(ficha_nn,A894)</f>
        <v>3093689 - CONSTRUCCION EN EDIFICACIONES. (TECNÓLOGO) - CALI</v>
      </c>
      <c r="D894" s="868" t="s">
        <v>32</v>
      </c>
      <c r="E894" s="210"/>
      <c r="F894" s="210"/>
      <c r="G894" s="211"/>
      <c r="H894" s="211"/>
      <c r="I894" s="201"/>
      <c r="J894" s="214"/>
    </row>
    <row r="895" spans="1:10" ht="14.15" customHeight="1" thickTop="1" thickBot="1" x14ac:dyDescent="0.35">
      <c r="A895" s="865"/>
      <c r="B895" s="866"/>
      <c r="C895" s="867"/>
      <c r="D895" s="868"/>
      <c r="E895" s="205"/>
      <c r="F895" s="205"/>
      <c r="G895" s="205"/>
      <c r="H895" s="205"/>
      <c r="I895" s="205"/>
      <c r="J895" s="216"/>
    </row>
    <row r="896" spans="1:10" ht="14.15" customHeight="1" thickTop="1" thickBot="1" x14ac:dyDescent="0.35">
      <c r="A896" s="865"/>
      <c r="B896" s="866"/>
      <c r="C896" s="867"/>
      <c r="D896" s="868"/>
      <c r="E896" s="198"/>
      <c r="F896" s="198"/>
      <c r="G896" s="198"/>
      <c r="H896" s="199"/>
      <c r="I896" s="198"/>
      <c r="J896" s="217"/>
    </row>
    <row r="897" spans="1:10" ht="150" customHeight="1" thickTop="1" thickBot="1" x14ac:dyDescent="0.35">
      <c r="A897" s="865"/>
      <c r="B897" s="866"/>
      <c r="C897" s="867"/>
      <c r="D897" s="869" t="s">
        <v>34</v>
      </c>
      <c r="E897" s="203"/>
      <c r="F897" s="201"/>
      <c r="G897" s="204"/>
      <c r="H897" s="203"/>
      <c r="I897" s="203"/>
      <c r="J897" s="312" t="s">
        <v>852</v>
      </c>
    </row>
    <row r="898" spans="1:10" ht="20.149999999999999" customHeight="1" thickTop="1" thickBot="1" x14ac:dyDescent="0.35">
      <c r="A898" s="865"/>
      <c r="B898" s="866"/>
      <c r="C898" s="867"/>
      <c r="D898" s="869"/>
      <c r="E898" s="205"/>
      <c r="F898" s="205"/>
      <c r="G898" s="205"/>
      <c r="H898" s="205"/>
      <c r="I898" s="205"/>
      <c r="J898" s="335" t="s">
        <v>689</v>
      </c>
    </row>
    <row r="899" spans="1:10" ht="40.4" customHeight="1" x14ac:dyDescent="0.3">
      <c r="A899" s="865"/>
      <c r="B899" s="866"/>
      <c r="C899" s="867"/>
      <c r="D899" s="869"/>
      <c r="E899" s="198"/>
      <c r="F899" s="198"/>
      <c r="G899" s="199"/>
      <c r="H899" s="200"/>
      <c r="I899" s="199"/>
      <c r="J899" s="336" t="s">
        <v>140</v>
      </c>
    </row>
    <row r="900" spans="1:10" ht="150" customHeight="1" x14ac:dyDescent="0.3">
      <c r="A900" s="865"/>
      <c r="B900" s="866"/>
      <c r="C900" s="867"/>
      <c r="D900" s="870" t="s">
        <v>25</v>
      </c>
      <c r="E900" s="685" t="s">
        <v>853</v>
      </c>
      <c r="F900" s="685" t="s">
        <v>854</v>
      </c>
      <c r="G900" s="685" t="s">
        <v>855</v>
      </c>
      <c r="H900" s="687" t="s">
        <v>856</v>
      </c>
      <c r="I900" s="688" t="s">
        <v>857</v>
      </c>
      <c r="J900" s="219"/>
    </row>
    <row r="901" spans="1:10" ht="20.149999999999999" customHeight="1" x14ac:dyDescent="0.3">
      <c r="A901" s="865"/>
      <c r="B901" s="866"/>
      <c r="C901" s="867"/>
      <c r="D901" s="870"/>
      <c r="E901" s="313" t="s">
        <v>705</v>
      </c>
      <c r="F901" s="313" t="s">
        <v>776</v>
      </c>
      <c r="G901" s="313" t="s">
        <v>777</v>
      </c>
      <c r="H901" s="317" t="s">
        <v>689</v>
      </c>
      <c r="I901" s="318" t="s">
        <v>775</v>
      </c>
      <c r="J901" s="216"/>
    </row>
    <row r="902" spans="1:10" ht="40.4" customHeight="1" thickTop="1" x14ac:dyDescent="0.3">
      <c r="A902" s="865"/>
      <c r="B902" s="866"/>
      <c r="C902" s="867"/>
      <c r="D902" s="870"/>
      <c r="E902" s="319" t="s">
        <v>28</v>
      </c>
      <c r="F902" s="319" t="s">
        <v>28</v>
      </c>
      <c r="G902" s="320" t="s">
        <v>28</v>
      </c>
      <c r="H902" s="321" t="s">
        <v>140</v>
      </c>
      <c r="I902" s="322" t="s">
        <v>212</v>
      </c>
      <c r="J902" s="226"/>
    </row>
    <row r="903" spans="1:10" ht="14.15" customHeight="1" thickBot="1" x14ac:dyDescent="0.35">
      <c r="A903" s="871">
        <v>101</v>
      </c>
      <c r="B903" s="872">
        <f>INDEX(progrann,A903)</f>
        <v>3234904</v>
      </c>
      <c r="C903" s="873" t="str">
        <f>INDEX(ficha_nn,A903)</f>
        <v>3234904 - CONSTRUCCIÓN EN EDIFICACIONES (TECNÓLOGO)</v>
      </c>
      <c r="D903" s="874" t="s">
        <v>32</v>
      </c>
      <c r="E903" s="212"/>
      <c r="F903" s="210"/>
      <c r="G903" s="210"/>
      <c r="H903" s="183"/>
      <c r="I903" s="211"/>
      <c r="J903" s="207"/>
    </row>
    <row r="904" spans="1:10" ht="14.15" customHeight="1" thickTop="1" thickBot="1" x14ac:dyDescent="0.35">
      <c r="A904" s="871"/>
      <c r="B904" s="872"/>
      <c r="C904" s="873"/>
      <c r="D904" s="874"/>
      <c r="E904" s="206"/>
      <c r="F904" s="205"/>
      <c r="G904" s="205"/>
      <c r="H904" s="185"/>
      <c r="I904" s="202"/>
      <c r="J904" s="186"/>
    </row>
    <row r="905" spans="1:10" ht="14.15" customHeight="1" thickTop="1" thickBot="1" x14ac:dyDescent="0.35">
      <c r="A905" s="871"/>
      <c r="B905" s="872"/>
      <c r="C905" s="873"/>
      <c r="D905" s="874"/>
      <c r="E905" s="187"/>
      <c r="F905" s="208"/>
      <c r="G905" s="208"/>
      <c r="H905" s="208"/>
      <c r="I905" s="192"/>
      <c r="J905" s="188"/>
    </row>
    <row r="906" spans="1:10" ht="150" customHeight="1" thickTop="1" thickBot="1" x14ac:dyDescent="0.35">
      <c r="A906" s="871"/>
      <c r="B906" s="872"/>
      <c r="C906" s="873"/>
      <c r="D906" s="816" t="s">
        <v>34</v>
      </c>
      <c r="E906" s="213"/>
      <c r="F906" s="203"/>
      <c r="G906" s="203"/>
      <c r="H906" s="203"/>
      <c r="I906" s="201"/>
      <c r="J906" s="355" t="s">
        <v>856</v>
      </c>
    </row>
    <row r="907" spans="1:10" ht="20.149999999999999" customHeight="1" thickTop="1" thickBot="1" x14ac:dyDescent="0.35">
      <c r="A907" s="871"/>
      <c r="B907" s="872"/>
      <c r="C907" s="873"/>
      <c r="D907" s="816"/>
      <c r="E907" s="206"/>
      <c r="F907" s="205"/>
      <c r="G907" s="205"/>
      <c r="H907" s="205"/>
      <c r="I907" s="205"/>
      <c r="J907" s="186" t="s">
        <v>748</v>
      </c>
    </row>
    <row r="908" spans="1:10" ht="40.4" customHeight="1" thickTop="1" thickBot="1" x14ac:dyDescent="0.35">
      <c r="A908" s="871"/>
      <c r="B908" s="872"/>
      <c r="C908" s="873"/>
      <c r="D908" s="816"/>
      <c r="E908" s="187"/>
      <c r="F908" s="208"/>
      <c r="G908" s="192"/>
      <c r="H908" s="192"/>
      <c r="I908" s="209"/>
      <c r="J908" s="192" t="s">
        <v>62</v>
      </c>
    </row>
    <row r="909" spans="1:10" ht="158.15" customHeight="1" thickTop="1" thickBot="1" x14ac:dyDescent="0.35">
      <c r="A909" s="871"/>
      <c r="B909" s="872"/>
      <c r="C909" s="873"/>
      <c r="D909" s="875" t="s">
        <v>25</v>
      </c>
      <c r="E909" s="353" t="s">
        <v>858</v>
      </c>
      <c r="F909" s="354" t="s">
        <v>851</v>
      </c>
      <c r="G909" s="355" t="s">
        <v>859</v>
      </c>
      <c r="H909" s="356" t="s">
        <v>854</v>
      </c>
      <c r="I909" s="355" t="s">
        <v>860</v>
      </c>
      <c r="J909" s="191"/>
    </row>
    <row r="910" spans="1:10" ht="20.149999999999999" customHeight="1" thickTop="1" thickBot="1" x14ac:dyDescent="0.35">
      <c r="A910" s="871"/>
      <c r="B910" s="872"/>
      <c r="C910" s="873"/>
      <c r="D910" s="875"/>
      <c r="E910" s="184" t="s">
        <v>704</v>
      </c>
      <c r="F910" s="186" t="s">
        <v>777</v>
      </c>
      <c r="G910" s="185" t="s">
        <v>705</v>
      </c>
      <c r="H910" s="186" t="s">
        <v>776</v>
      </c>
      <c r="I910" s="186" t="s">
        <v>780</v>
      </c>
      <c r="J910" s="186"/>
    </row>
    <row r="911" spans="1:10" ht="40.4" customHeight="1" thickTop="1" x14ac:dyDescent="0.3">
      <c r="A911" s="871"/>
      <c r="B911" s="872"/>
      <c r="C911" s="873"/>
      <c r="D911" s="875"/>
      <c r="E911" s="194" t="s">
        <v>212</v>
      </c>
      <c r="F911" s="195" t="s">
        <v>295</v>
      </c>
      <c r="G911" s="196" t="s">
        <v>140</v>
      </c>
      <c r="H911" s="197" t="s">
        <v>72</v>
      </c>
      <c r="I911" s="195" t="s">
        <v>74</v>
      </c>
      <c r="J911" s="195"/>
    </row>
    <row r="912" spans="1:10" ht="14.15" customHeight="1" thickBot="1" x14ac:dyDescent="0.35">
      <c r="A912" s="865">
        <v>102</v>
      </c>
      <c r="B912" s="866">
        <f>INDEX(progrann,A912)</f>
        <v>3339671</v>
      </c>
      <c r="C912" s="867" t="str">
        <f>INDEX(ficha_nn,A912)</f>
        <v>3339671 - CONSTRUCCIÓN EN EDIFICACIONES (TECNÓLOGO) - CALI</v>
      </c>
      <c r="D912" s="868" t="s">
        <v>32</v>
      </c>
      <c r="E912" s="210"/>
      <c r="F912" s="210"/>
      <c r="G912" s="211"/>
      <c r="H912" s="211"/>
      <c r="I912" s="201"/>
      <c r="J912" s="214"/>
    </row>
    <row r="913" spans="1:10" ht="14.15" customHeight="1" thickTop="1" thickBot="1" x14ac:dyDescent="0.35">
      <c r="A913" s="865"/>
      <c r="B913" s="866"/>
      <c r="C913" s="867"/>
      <c r="D913" s="868"/>
      <c r="E913" s="205"/>
      <c r="F913" s="205"/>
      <c r="G913" s="205"/>
      <c r="H913" s="205"/>
      <c r="I913" s="205"/>
      <c r="J913" s="216"/>
    </row>
    <row r="914" spans="1:10" ht="14.15" customHeight="1" thickTop="1" thickBot="1" x14ac:dyDescent="0.35">
      <c r="A914" s="865"/>
      <c r="B914" s="866"/>
      <c r="C914" s="867"/>
      <c r="D914" s="868"/>
      <c r="E914" s="198"/>
      <c r="F914" s="198"/>
      <c r="G914" s="198"/>
      <c r="H914" s="199"/>
      <c r="I914" s="198"/>
      <c r="J914" s="217"/>
    </row>
    <row r="915" spans="1:10" ht="150" customHeight="1" thickTop="1" thickBot="1" x14ac:dyDescent="0.35">
      <c r="A915" s="865"/>
      <c r="B915" s="866"/>
      <c r="C915" s="867"/>
      <c r="D915" s="869" t="s">
        <v>34</v>
      </c>
      <c r="E915" s="203"/>
      <c r="F915" s="201"/>
      <c r="G915" s="204"/>
      <c r="H915" s="203"/>
      <c r="I915" s="203"/>
      <c r="J915" s="334" t="s">
        <v>854</v>
      </c>
    </row>
    <row r="916" spans="1:10" ht="20.149999999999999" customHeight="1" thickTop="1" thickBot="1" x14ac:dyDescent="0.35">
      <c r="A916" s="865"/>
      <c r="B916" s="866"/>
      <c r="C916" s="867"/>
      <c r="D916" s="869"/>
      <c r="E916" s="205"/>
      <c r="F916" s="205"/>
      <c r="G916" s="205"/>
      <c r="H916" s="205"/>
      <c r="I916" s="205"/>
      <c r="J916" s="335" t="s">
        <v>476</v>
      </c>
    </row>
    <row r="917" spans="1:10" ht="40.4" customHeight="1" thickTop="1" thickBot="1" x14ac:dyDescent="0.35">
      <c r="A917" s="865"/>
      <c r="B917" s="866"/>
      <c r="C917" s="867"/>
      <c r="D917" s="869"/>
      <c r="E917" s="198"/>
      <c r="F917" s="198"/>
      <c r="G917" s="199"/>
      <c r="H917" s="200"/>
      <c r="I917" s="199"/>
      <c r="J917" s="336" t="s">
        <v>72</v>
      </c>
    </row>
    <row r="918" spans="1:10" ht="150" customHeight="1" thickTop="1" thickBot="1" x14ac:dyDescent="0.35">
      <c r="A918" s="865"/>
      <c r="B918" s="866"/>
      <c r="C918" s="867"/>
      <c r="D918" s="870" t="s">
        <v>25</v>
      </c>
      <c r="E918" s="314" t="s">
        <v>861</v>
      </c>
      <c r="F918" s="314" t="s">
        <v>860</v>
      </c>
      <c r="G918" s="314" t="s">
        <v>862</v>
      </c>
      <c r="H918" s="316" t="s">
        <v>845</v>
      </c>
      <c r="I918" s="333" t="s">
        <v>863</v>
      </c>
      <c r="J918" s="219"/>
    </row>
    <row r="919" spans="1:10" ht="14.15" customHeight="1" thickTop="1" thickBot="1" x14ac:dyDescent="0.35">
      <c r="A919" s="865"/>
      <c r="B919" s="866"/>
      <c r="C919" s="867"/>
      <c r="D919" s="870"/>
      <c r="E919" s="313" t="s">
        <v>777</v>
      </c>
      <c r="F919" s="313" t="s">
        <v>780</v>
      </c>
      <c r="G919" s="313" t="s">
        <v>775</v>
      </c>
      <c r="H919" s="317" t="s">
        <v>697</v>
      </c>
      <c r="I919" s="318" t="s">
        <v>683</v>
      </c>
      <c r="J919" s="216"/>
    </row>
    <row r="920" spans="1:10" ht="40.4" customHeight="1" thickTop="1" x14ac:dyDescent="0.3">
      <c r="A920" s="865"/>
      <c r="B920" s="866"/>
      <c r="C920" s="867"/>
      <c r="D920" s="870"/>
      <c r="E920" s="319" t="s">
        <v>140</v>
      </c>
      <c r="F920" s="319" t="s">
        <v>72</v>
      </c>
      <c r="G920" s="320" t="s">
        <v>212</v>
      </c>
      <c r="H920" s="321" t="s">
        <v>295</v>
      </c>
      <c r="I920" s="322" t="s">
        <v>140</v>
      </c>
      <c r="J920" s="226"/>
    </row>
    <row r="921" spans="1:10" ht="150" customHeight="1" thickBot="1" x14ac:dyDescent="0.35">
      <c r="A921" s="871">
        <v>103</v>
      </c>
      <c r="B921" s="872" t="str">
        <f>INDEX(progrann,A921)</f>
        <v>NUEVA-CEE-1</v>
      </c>
      <c r="C921" s="873" t="str">
        <f>INDEX(ficha_nn,A921)</f>
        <v>NUEVA-CEE1 - CONSTRUCCIÓN EN EDIFICACIONES (TECNÓLOGO) - CALI</v>
      </c>
      <c r="D921" s="874" t="s">
        <v>191</v>
      </c>
      <c r="E921" s="292" t="s">
        <v>862</v>
      </c>
      <c r="F921" s="338" t="s">
        <v>863</v>
      </c>
      <c r="G921" s="293" t="s">
        <v>842</v>
      </c>
      <c r="H921" s="338" t="s">
        <v>864</v>
      </c>
      <c r="I921" s="339" t="s">
        <v>865</v>
      </c>
      <c r="J921" s="207"/>
    </row>
    <row r="922" spans="1:10" ht="20.149999999999999" customHeight="1" thickTop="1" thickBot="1" x14ac:dyDescent="0.35">
      <c r="A922" s="871"/>
      <c r="B922" s="872"/>
      <c r="C922" s="873"/>
      <c r="D922" s="874"/>
      <c r="E922" s="295" t="s">
        <v>707</v>
      </c>
      <c r="F922" s="296" t="s">
        <v>683</v>
      </c>
      <c r="G922" s="296" t="s">
        <v>705</v>
      </c>
      <c r="H922" s="185" t="s">
        <v>777</v>
      </c>
      <c r="I922" s="202"/>
      <c r="J922" s="186"/>
    </row>
    <row r="923" spans="1:10" ht="40.4" customHeight="1" thickTop="1" thickBot="1" x14ac:dyDescent="0.35">
      <c r="A923" s="871"/>
      <c r="B923" s="872"/>
      <c r="C923" s="873"/>
      <c r="D923" s="874"/>
      <c r="E923" s="187" t="s">
        <v>212</v>
      </c>
      <c r="F923" s="208" t="s">
        <v>140</v>
      </c>
      <c r="G923" s="208" t="s">
        <v>212</v>
      </c>
      <c r="H923" s="208" t="s">
        <v>140</v>
      </c>
      <c r="I923" s="192" t="s">
        <v>140</v>
      </c>
      <c r="J923" s="188"/>
    </row>
    <row r="924" spans="1:10" ht="150" customHeight="1" thickTop="1" thickBot="1" x14ac:dyDescent="0.35">
      <c r="A924" s="871"/>
      <c r="B924" s="872"/>
      <c r="C924" s="873"/>
      <c r="D924" s="816" t="s">
        <v>194</v>
      </c>
      <c r="E924" s="301" t="s">
        <v>862</v>
      </c>
      <c r="F924" s="341" t="s">
        <v>863</v>
      </c>
      <c r="G924" s="302" t="s">
        <v>842</v>
      </c>
      <c r="H924" s="302" t="s">
        <v>866</v>
      </c>
      <c r="I924" s="342" t="s">
        <v>864</v>
      </c>
      <c r="J924" s="191"/>
    </row>
    <row r="925" spans="1:10" ht="20.149999999999999" customHeight="1" thickTop="1" thickBot="1" x14ac:dyDescent="0.35">
      <c r="A925" s="871"/>
      <c r="B925" s="872"/>
      <c r="C925" s="873"/>
      <c r="D925" s="816"/>
      <c r="E925" s="295" t="s">
        <v>707</v>
      </c>
      <c r="F925" s="296" t="s">
        <v>683</v>
      </c>
      <c r="G925" s="296" t="s">
        <v>705</v>
      </c>
      <c r="H925" s="296" t="s">
        <v>690</v>
      </c>
      <c r="I925" s="296" t="s">
        <v>777</v>
      </c>
      <c r="J925" s="186"/>
    </row>
    <row r="926" spans="1:10" ht="40.4" customHeight="1" thickTop="1" thickBot="1" x14ac:dyDescent="0.35">
      <c r="A926" s="871"/>
      <c r="B926" s="872"/>
      <c r="C926" s="873"/>
      <c r="D926" s="816"/>
      <c r="E926" s="187" t="s">
        <v>212</v>
      </c>
      <c r="F926" s="208" t="s">
        <v>140</v>
      </c>
      <c r="G926" s="192" t="s">
        <v>212</v>
      </c>
      <c r="H926" s="192" t="s">
        <v>140</v>
      </c>
      <c r="I926" s="209" t="s">
        <v>140</v>
      </c>
      <c r="J926" s="192"/>
    </row>
    <row r="927" spans="1:10" ht="14.15" customHeight="1" thickTop="1" thickBot="1" x14ac:dyDescent="0.35">
      <c r="A927" s="871"/>
      <c r="B927" s="872"/>
      <c r="C927" s="873"/>
      <c r="D927" s="875" t="s">
        <v>25</v>
      </c>
      <c r="E927" s="189"/>
      <c r="F927" s="190"/>
      <c r="G927" s="191"/>
      <c r="H927" s="193"/>
      <c r="I927" s="191"/>
      <c r="J927" s="191"/>
    </row>
    <row r="928" spans="1:10" ht="14.15" customHeight="1" thickTop="1" thickBot="1" x14ac:dyDescent="0.35">
      <c r="A928" s="871"/>
      <c r="B928" s="872"/>
      <c r="C928" s="873"/>
      <c r="D928" s="875"/>
      <c r="E928" s="184"/>
      <c r="F928" s="186"/>
      <c r="G928" s="185"/>
      <c r="H928" s="186"/>
      <c r="I928" s="186"/>
      <c r="J928" s="186"/>
    </row>
    <row r="929" spans="1:10" ht="40.4" customHeight="1" thickTop="1" x14ac:dyDescent="0.3">
      <c r="A929" s="871"/>
      <c r="B929" s="872"/>
      <c r="C929" s="873"/>
      <c r="D929" s="875"/>
      <c r="E929" s="194"/>
      <c r="F929" s="195"/>
      <c r="G929" s="196"/>
      <c r="H929" s="197"/>
      <c r="I929" s="195"/>
      <c r="J929" s="195"/>
    </row>
    <row r="930" spans="1:10" ht="14.15" customHeight="1" thickBot="1" x14ac:dyDescent="0.35">
      <c r="A930" s="865">
        <v>104</v>
      </c>
      <c r="B930" s="866" t="str">
        <f>INDEX(progrann,A930)</f>
        <v>NUEVA-CEE-2</v>
      </c>
      <c r="C930" s="867" t="str">
        <f>INDEX(ficha_nn,A930)</f>
        <v>NUEVA-CEE2 - CONSTRUCCIÓN EN EDIFICACIONES (TECNÓLOGO) - CALI</v>
      </c>
      <c r="D930" s="868" t="s">
        <v>32</v>
      </c>
      <c r="E930" s="210"/>
      <c r="F930" s="210"/>
      <c r="G930" s="211"/>
      <c r="H930" s="211"/>
      <c r="I930" s="201"/>
      <c r="J930" s="214"/>
    </row>
    <row r="931" spans="1:10" ht="14.15" customHeight="1" thickTop="1" thickBot="1" x14ac:dyDescent="0.35">
      <c r="A931" s="865"/>
      <c r="B931" s="866"/>
      <c r="C931" s="867"/>
      <c r="D931" s="868"/>
      <c r="E931" s="205"/>
      <c r="F931" s="205"/>
      <c r="G931" s="205"/>
      <c r="H931" s="205"/>
      <c r="I931" s="205"/>
      <c r="J931" s="216"/>
    </row>
    <row r="932" spans="1:10" ht="14.15" customHeight="1" thickTop="1" thickBot="1" x14ac:dyDescent="0.35">
      <c r="A932" s="865"/>
      <c r="B932" s="866"/>
      <c r="C932" s="867"/>
      <c r="D932" s="868"/>
      <c r="E932" s="198"/>
      <c r="F932" s="198"/>
      <c r="G932" s="198"/>
      <c r="H932" s="199"/>
      <c r="I932" s="198"/>
      <c r="J932" s="217"/>
    </row>
    <row r="933" spans="1:10" ht="150" customHeight="1" thickTop="1" thickBot="1" x14ac:dyDescent="0.35">
      <c r="A933" s="865"/>
      <c r="B933" s="866"/>
      <c r="C933" s="867"/>
      <c r="D933" s="869" t="s">
        <v>57</v>
      </c>
      <c r="E933" s="314" t="s">
        <v>866</v>
      </c>
      <c r="F933" s="312" t="s">
        <v>864</v>
      </c>
      <c r="G933" s="315" t="s">
        <v>864</v>
      </c>
      <c r="H933" s="314" t="s">
        <v>842</v>
      </c>
      <c r="I933" s="314" t="s">
        <v>865</v>
      </c>
      <c r="J933" s="219"/>
    </row>
    <row r="934" spans="1:10" ht="20.149999999999999" customHeight="1" thickTop="1" thickBot="1" x14ac:dyDescent="0.35">
      <c r="A934" s="865"/>
      <c r="B934" s="866"/>
      <c r="C934" s="867"/>
      <c r="D934" s="869"/>
      <c r="E934" s="313" t="s">
        <v>690</v>
      </c>
      <c r="F934" s="313" t="s">
        <v>777</v>
      </c>
      <c r="G934" s="313" t="s">
        <v>777</v>
      </c>
      <c r="H934" s="313" t="s">
        <v>748</v>
      </c>
      <c r="I934" s="313" t="s">
        <v>476</v>
      </c>
      <c r="J934" s="216"/>
    </row>
    <row r="935" spans="1:10" ht="40.4" customHeight="1" thickTop="1" thickBot="1" x14ac:dyDescent="0.35">
      <c r="A935" s="865"/>
      <c r="B935" s="866"/>
      <c r="C935" s="867"/>
      <c r="D935" s="869"/>
      <c r="E935" s="198" t="s">
        <v>140</v>
      </c>
      <c r="F935" s="198" t="s">
        <v>28</v>
      </c>
      <c r="G935" s="199" t="s">
        <v>140</v>
      </c>
      <c r="H935" s="200" t="s">
        <v>28</v>
      </c>
      <c r="I935" s="199" t="s">
        <v>28</v>
      </c>
      <c r="J935" s="221"/>
    </row>
    <row r="936" spans="1:10" ht="150" customHeight="1" thickTop="1" thickBot="1" x14ac:dyDescent="0.35">
      <c r="A936" s="865"/>
      <c r="B936" s="866"/>
      <c r="C936" s="867"/>
      <c r="D936" s="870" t="s">
        <v>25</v>
      </c>
      <c r="E936" s="314" t="s">
        <v>866</v>
      </c>
      <c r="F936" s="331" t="s">
        <v>863</v>
      </c>
      <c r="G936" s="331" t="s">
        <v>863</v>
      </c>
      <c r="H936" s="316" t="s">
        <v>860</v>
      </c>
      <c r="I936" s="315" t="s">
        <v>860</v>
      </c>
      <c r="J936" s="219"/>
    </row>
    <row r="937" spans="1:10" ht="20.149999999999999" customHeight="1" thickTop="1" thickBot="1" x14ac:dyDescent="0.35">
      <c r="A937" s="865"/>
      <c r="B937" s="866"/>
      <c r="C937" s="867"/>
      <c r="D937" s="870"/>
      <c r="E937" s="313" t="s">
        <v>690</v>
      </c>
      <c r="F937" s="313" t="s">
        <v>683</v>
      </c>
      <c r="G937" s="313" t="s">
        <v>683</v>
      </c>
      <c r="H937" s="317" t="s">
        <v>786</v>
      </c>
      <c r="I937" s="318" t="s">
        <v>786</v>
      </c>
      <c r="J937" s="216"/>
    </row>
    <row r="938" spans="1:10" ht="40.4" customHeight="1" thickTop="1" x14ac:dyDescent="0.3">
      <c r="A938" s="865"/>
      <c r="B938" s="866"/>
      <c r="C938" s="867"/>
      <c r="D938" s="870"/>
      <c r="E938" s="319" t="s">
        <v>62</v>
      </c>
      <c r="F938" s="319" t="s">
        <v>282</v>
      </c>
      <c r="G938" s="320" t="s">
        <v>539</v>
      </c>
      <c r="H938" s="321" t="s">
        <v>73</v>
      </c>
      <c r="I938" s="322" t="s">
        <v>73</v>
      </c>
      <c r="J938" s="226"/>
    </row>
    <row r="939" spans="1:10" ht="150" customHeight="1" thickBot="1" x14ac:dyDescent="0.35">
      <c r="A939" s="871">
        <v>105</v>
      </c>
      <c r="B939" s="872">
        <f>INDEX(progrann,A939)</f>
        <v>3026400</v>
      </c>
      <c r="C939" s="873" t="str">
        <f>INDEX(ficha_nn,A939)</f>
        <v xml:space="preserve">3026400 - MANTENIMIENTO Y REPARACION DE EDIFICACIONES. (TÉCNICO) - CALI </v>
      </c>
      <c r="D939" s="874" t="s">
        <v>32</v>
      </c>
      <c r="E939" s="292" t="s">
        <v>832</v>
      </c>
      <c r="F939" s="293" t="s">
        <v>832</v>
      </c>
      <c r="G939" s="293" t="s">
        <v>832</v>
      </c>
      <c r="H939" s="293" t="s">
        <v>832</v>
      </c>
      <c r="I939" s="294" t="s">
        <v>832</v>
      </c>
      <c r="J939" s="207"/>
    </row>
    <row r="940" spans="1:10" ht="14.15" customHeight="1" thickTop="1" thickBot="1" x14ac:dyDescent="0.35">
      <c r="A940" s="871"/>
      <c r="B940" s="872"/>
      <c r="C940" s="873"/>
      <c r="D940" s="874"/>
      <c r="E940" s="206"/>
      <c r="F940" s="205"/>
      <c r="G940" s="205"/>
      <c r="H940" s="185"/>
      <c r="I940" s="202"/>
      <c r="J940" s="186"/>
    </row>
    <row r="941" spans="1:10" ht="14.15" customHeight="1" x14ac:dyDescent="0.3">
      <c r="A941" s="871"/>
      <c r="B941" s="872"/>
      <c r="C941" s="873"/>
      <c r="D941" s="874"/>
      <c r="E941" s="187" t="s">
        <v>37</v>
      </c>
      <c r="F941" s="208" t="s">
        <v>37</v>
      </c>
      <c r="G941" s="208" t="s">
        <v>37</v>
      </c>
      <c r="H941" s="208" t="s">
        <v>37</v>
      </c>
      <c r="I941" s="192" t="s">
        <v>37</v>
      </c>
      <c r="J941" s="188"/>
    </row>
    <row r="942" spans="1:10" ht="150" customHeight="1" x14ac:dyDescent="0.3">
      <c r="A942" s="871"/>
      <c r="B942" s="872"/>
      <c r="C942" s="873"/>
      <c r="D942" s="816" t="s">
        <v>34</v>
      </c>
      <c r="E942" s="301" t="s">
        <v>832</v>
      </c>
      <c r="F942" s="302" t="s">
        <v>832</v>
      </c>
      <c r="G942" s="302" t="s">
        <v>832</v>
      </c>
      <c r="H942" s="302" t="s">
        <v>832</v>
      </c>
      <c r="I942" s="303" t="s">
        <v>832</v>
      </c>
      <c r="J942" s="355" t="s">
        <v>867</v>
      </c>
    </row>
    <row r="943" spans="1:10" ht="20.149999999999999" customHeight="1" x14ac:dyDescent="0.3">
      <c r="A943" s="871"/>
      <c r="B943" s="872"/>
      <c r="C943" s="873"/>
      <c r="D943" s="816"/>
      <c r="E943" s="206"/>
      <c r="F943" s="205"/>
      <c r="G943" s="205"/>
      <c r="H943" s="205"/>
      <c r="I943" s="205"/>
      <c r="J943" s="186" t="s">
        <v>328</v>
      </c>
    </row>
    <row r="944" spans="1:10" ht="35.15" customHeight="1" thickTop="1" thickBot="1" x14ac:dyDescent="0.35">
      <c r="A944" s="871"/>
      <c r="B944" s="872"/>
      <c r="C944" s="873"/>
      <c r="D944" s="816"/>
      <c r="E944" s="187" t="s">
        <v>37</v>
      </c>
      <c r="F944" s="208" t="s">
        <v>37</v>
      </c>
      <c r="G944" s="192" t="s">
        <v>37</v>
      </c>
      <c r="H944" s="192" t="s">
        <v>37</v>
      </c>
      <c r="I944" s="209" t="s">
        <v>37</v>
      </c>
      <c r="J944" s="192" t="s">
        <v>868</v>
      </c>
    </row>
    <row r="945" spans="1:10" s="80" customFormat="1" ht="14.15" customHeight="1" thickTop="1" thickBot="1" x14ac:dyDescent="0.35">
      <c r="A945" s="871"/>
      <c r="B945" s="872"/>
      <c r="C945" s="873"/>
      <c r="D945" s="875" t="s">
        <v>25</v>
      </c>
      <c r="E945" s="189"/>
      <c r="F945" s="190"/>
      <c r="G945" s="191"/>
      <c r="H945" s="193"/>
      <c r="I945" s="191"/>
      <c r="J945" s="191"/>
    </row>
    <row r="946" spans="1:10" ht="14.15" customHeight="1" thickTop="1" thickBot="1" x14ac:dyDescent="0.35">
      <c r="A946" s="871"/>
      <c r="B946" s="872"/>
      <c r="C946" s="873"/>
      <c r="D946" s="875"/>
      <c r="E946" s="184"/>
      <c r="F946" s="186"/>
      <c r="G946" s="185"/>
      <c r="H946" s="186"/>
      <c r="I946" s="186"/>
      <c r="J946" s="186"/>
    </row>
    <row r="947" spans="1:10" ht="14.15" customHeight="1" thickTop="1" x14ac:dyDescent="0.3">
      <c r="A947" s="871"/>
      <c r="B947" s="872"/>
      <c r="C947" s="873"/>
      <c r="D947" s="875"/>
      <c r="E947" s="194"/>
      <c r="F947" s="195"/>
      <c r="G947" s="196"/>
      <c r="H947" s="197"/>
      <c r="I947" s="195"/>
      <c r="J947" s="195"/>
    </row>
    <row r="948" spans="1:10" ht="14.15" customHeight="1" thickBot="1" x14ac:dyDescent="0.35">
      <c r="A948" s="865">
        <v>106</v>
      </c>
      <c r="B948" s="866">
        <f>INDEX(progrann,A948)</f>
        <v>0</v>
      </c>
      <c r="C948" s="867">
        <f>INDEX(ficha_nn,A948)</f>
        <v>0</v>
      </c>
      <c r="D948" s="868" t="s">
        <v>32</v>
      </c>
      <c r="E948" s="210"/>
      <c r="F948" s="210"/>
      <c r="G948" s="211"/>
      <c r="H948" s="211"/>
      <c r="I948" s="201"/>
      <c r="J948" s="214"/>
    </row>
    <row r="949" spans="1:10" ht="14.15" customHeight="1" thickTop="1" thickBot="1" x14ac:dyDescent="0.35">
      <c r="A949" s="865"/>
      <c r="B949" s="866"/>
      <c r="C949" s="867"/>
      <c r="D949" s="868"/>
      <c r="E949" s="205"/>
      <c r="F949" s="205"/>
      <c r="G949" s="205"/>
      <c r="H949" s="205"/>
      <c r="I949" s="205"/>
      <c r="J949" s="216"/>
    </row>
    <row r="950" spans="1:10" ht="14.15" customHeight="1" thickTop="1" thickBot="1" x14ac:dyDescent="0.35">
      <c r="A950" s="865"/>
      <c r="B950" s="866"/>
      <c r="C950" s="867"/>
      <c r="D950" s="868"/>
      <c r="E950" s="198"/>
      <c r="F950" s="198"/>
      <c r="G950" s="198"/>
      <c r="H950" s="199"/>
      <c r="I950" s="198"/>
      <c r="J950" s="217"/>
    </row>
    <row r="951" spans="1:10" ht="14.15" customHeight="1" thickTop="1" thickBot="1" x14ac:dyDescent="0.35">
      <c r="A951" s="865"/>
      <c r="B951" s="866"/>
      <c r="C951" s="867"/>
      <c r="D951" s="869" t="s">
        <v>34</v>
      </c>
      <c r="E951" s="203"/>
      <c r="F951" s="201"/>
      <c r="G951" s="204"/>
      <c r="H951" s="203"/>
      <c r="I951" s="203"/>
      <c r="J951" s="219"/>
    </row>
    <row r="952" spans="1:10" ht="14.15" customHeight="1" thickTop="1" thickBot="1" x14ac:dyDescent="0.35">
      <c r="A952" s="865"/>
      <c r="B952" s="866"/>
      <c r="C952" s="867"/>
      <c r="D952" s="869"/>
      <c r="E952" s="205"/>
      <c r="F952" s="205"/>
      <c r="G952" s="205"/>
      <c r="H952" s="205"/>
      <c r="I952" s="205"/>
      <c r="J952" s="216"/>
    </row>
    <row r="953" spans="1:10" ht="14.15" customHeight="1" thickTop="1" thickBot="1" x14ac:dyDescent="0.35">
      <c r="A953" s="865"/>
      <c r="B953" s="866"/>
      <c r="C953" s="867"/>
      <c r="D953" s="869"/>
      <c r="E953" s="198"/>
      <c r="F953" s="198"/>
      <c r="G953" s="199"/>
      <c r="H953" s="200"/>
      <c r="I953" s="199"/>
      <c r="J953" s="221"/>
    </row>
    <row r="954" spans="1:10" ht="14.15" customHeight="1" thickTop="1" thickBot="1" x14ac:dyDescent="0.35">
      <c r="A954" s="865"/>
      <c r="B954" s="866"/>
      <c r="C954" s="867"/>
      <c r="D954" s="870" t="s">
        <v>25</v>
      </c>
      <c r="E954" s="218"/>
      <c r="F954" s="218"/>
      <c r="G954" s="218"/>
      <c r="H954" s="222"/>
      <c r="I954" s="220"/>
      <c r="J954" s="219"/>
    </row>
    <row r="955" spans="1:10" ht="14.15" customHeight="1" thickTop="1" thickBot="1" x14ac:dyDescent="0.35">
      <c r="A955" s="865"/>
      <c r="B955" s="866"/>
      <c r="C955" s="867"/>
      <c r="D955" s="870"/>
      <c r="E955" s="215"/>
      <c r="F955" s="215"/>
      <c r="G955" s="215"/>
      <c r="H955" s="223"/>
      <c r="I955" s="224"/>
      <c r="J955" s="216"/>
    </row>
    <row r="956" spans="1:10" ht="14.15" customHeight="1" thickTop="1" x14ac:dyDescent="0.3">
      <c r="A956" s="865"/>
      <c r="B956" s="866"/>
      <c r="C956" s="867"/>
      <c r="D956" s="870"/>
      <c r="E956" s="225"/>
      <c r="F956" s="225"/>
      <c r="G956" s="226"/>
      <c r="H956" s="227"/>
      <c r="I956" s="228"/>
      <c r="J956" s="226"/>
    </row>
    <row r="957" spans="1:10" ht="14.15" customHeight="1" thickBot="1" x14ac:dyDescent="0.35">
      <c r="A957" s="871">
        <v>107</v>
      </c>
      <c r="B957" s="872">
        <f>INDEX(progrann,A957)</f>
        <v>0</v>
      </c>
      <c r="C957" s="873">
        <f>INDEX(ficha_nn,A957)</f>
        <v>0</v>
      </c>
      <c r="D957" s="874" t="s">
        <v>32</v>
      </c>
      <c r="E957" s="212"/>
      <c r="F957" s="210"/>
      <c r="G957" s="210"/>
      <c r="H957" s="183"/>
      <c r="I957" s="211"/>
      <c r="J957" s="207"/>
    </row>
    <row r="958" spans="1:10" ht="14.15" customHeight="1" thickTop="1" thickBot="1" x14ac:dyDescent="0.35">
      <c r="A958" s="871"/>
      <c r="B958" s="872"/>
      <c r="C958" s="873"/>
      <c r="D958" s="874"/>
      <c r="E958" s="206"/>
      <c r="F958" s="205"/>
      <c r="G958" s="205"/>
      <c r="H958" s="185"/>
      <c r="I958" s="202"/>
      <c r="J958" s="186"/>
    </row>
    <row r="959" spans="1:10" ht="14.15" customHeight="1" thickTop="1" thickBot="1" x14ac:dyDescent="0.35">
      <c r="A959" s="871"/>
      <c r="B959" s="872"/>
      <c r="C959" s="873"/>
      <c r="D959" s="874"/>
      <c r="E959" s="187"/>
      <c r="F959" s="208"/>
      <c r="G959" s="208"/>
      <c r="H959" s="208"/>
      <c r="I959" s="192"/>
      <c r="J959" s="188"/>
    </row>
    <row r="960" spans="1:10" ht="14.15" customHeight="1" thickTop="1" thickBot="1" x14ac:dyDescent="0.35">
      <c r="A960" s="871"/>
      <c r="B960" s="872"/>
      <c r="C960" s="873"/>
      <c r="D960" s="816" t="s">
        <v>34</v>
      </c>
      <c r="E960" s="213"/>
      <c r="F960" s="203"/>
      <c r="G960" s="203"/>
      <c r="H960" s="203"/>
      <c r="I960" s="201"/>
      <c r="J960" s="191"/>
    </row>
    <row r="961" spans="1:10" ht="14.15" customHeight="1" thickTop="1" thickBot="1" x14ac:dyDescent="0.35">
      <c r="A961" s="871"/>
      <c r="B961" s="872"/>
      <c r="C961" s="873"/>
      <c r="D961" s="816"/>
      <c r="E961" s="206"/>
      <c r="F961" s="205"/>
      <c r="G961" s="205"/>
      <c r="H961" s="205"/>
      <c r="I961" s="205"/>
      <c r="J961" s="186"/>
    </row>
    <row r="962" spans="1:10" ht="14.15" customHeight="1" thickTop="1" thickBot="1" x14ac:dyDescent="0.35">
      <c r="A962" s="871"/>
      <c r="B962" s="872"/>
      <c r="C962" s="873"/>
      <c r="D962" s="816"/>
      <c r="E962" s="187"/>
      <c r="F962" s="208"/>
      <c r="G962" s="192"/>
      <c r="H962" s="192"/>
      <c r="I962" s="209"/>
      <c r="J962" s="192"/>
    </row>
    <row r="963" spans="1:10" ht="14.15" customHeight="1" thickTop="1" thickBot="1" x14ac:dyDescent="0.35">
      <c r="A963" s="871"/>
      <c r="B963" s="872"/>
      <c r="C963" s="873"/>
      <c r="D963" s="875" t="s">
        <v>25</v>
      </c>
      <c r="E963" s="189"/>
      <c r="F963" s="190"/>
      <c r="G963" s="191"/>
      <c r="H963" s="193"/>
      <c r="I963" s="191"/>
      <c r="J963" s="191"/>
    </row>
    <row r="964" spans="1:10" ht="14.15" customHeight="1" thickTop="1" thickBot="1" x14ac:dyDescent="0.35">
      <c r="A964" s="871"/>
      <c r="B964" s="872"/>
      <c r="C964" s="873"/>
      <c r="D964" s="875"/>
      <c r="E964" s="184"/>
      <c r="F964" s="186"/>
      <c r="G964" s="185"/>
      <c r="H964" s="186"/>
      <c r="I964" s="186"/>
      <c r="J964" s="186"/>
    </row>
    <row r="965" spans="1:10" ht="14.15" customHeight="1" thickTop="1" x14ac:dyDescent="0.3">
      <c r="A965" s="871"/>
      <c r="B965" s="872"/>
      <c r="C965" s="873"/>
      <c r="D965" s="875"/>
      <c r="E965" s="194"/>
      <c r="F965" s="195"/>
      <c r="G965" s="196"/>
      <c r="H965" s="197"/>
      <c r="I965" s="195"/>
      <c r="J965" s="195"/>
    </row>
    <row r="966" spans="1:10" ht="14.15" customHeight="1" thickBot="1" x14ac:dyDescent="0.35">
      <c r="A966" s="865">
        <v>108</v>
      </c>
      <c r="B966" s="866">
        <f>INDEX(progrann,A966)</f>
        <v>0</v>
      </c>
      <c r="C966" s="867">
        <f>INDEX(ficha_nn,A966)</f>
        <v>0</v>
      </c>
      <c r="D966" s="868" t="s">
        <v>32</v>
      </c>
      <c r="E966" s="210"/>
      <c r="F966" s="210"/>
      <c r="G966" s="211"/>
      <c r="H966" s="211"/>
      <c r="I966" s="201"/>
      <c r="J966" s="214"/>
    </row>
    <row r="967" spans="1:10" ht="14.15" customHeight="1" thickTop="1" thickBot="1" x14ac:dyDescent="0.35">
      <c r="A967" s="865"/>
      <c r="B967" s="866"/>
      <c r="C967" s="867"/>
      <c r="D967" s="868"/>
      <c r="E967" s="205"/>
      <c r="F967" s="205"/>
      <c r="G967" s="205"/>
      <c r="H967" s="205"/>
      <c r="I967" s="205"/>
      <c r="J967" s="216"/>
    </row>
    <row r="968" spans="1:10" ht="14.15" customHeight="1" thickTop="1" thickBot="1" x14ac:dyDescent="0.35">
      <c r="A968" s="865"/>
      <c r="B968" s="866"/>
      <c r="C968" s="867"/>
      <c r="D968" s="868"/>
      <c r="E968" s="198"/>
      <c r="F968" s="198"/>
      <c r="G968" s="198"/>
      <c r="H968" s="199"/>
      <c r="I968" s="198"/>
      <c r="J968" s="217"/>
    </row>
    <row r="969" spans="1:10" ht="14.15" customHeight="1" thickTop="1" thickBot="1" x14ac:dyDescent="0.35">
      <c r="A969" s="865"/>
      <c r="B969" s="866"/>
      <c r="C969" s="867"/>
      <c r="D969" s="869" t="s">
        <v>34</v>
      </c>
      <c r="E969" s="203"/>
      <c r="F969" s="201"/>
      <c r="G969" s="204"/>
      <c r="H969" s="203"/>
      <c r="I969" s="203"/>
      <c r="J969" s="219"/>
    </row>
    <row r="970" spans="1:10" ht="14.15" customHeight="1" thickTop="1" thickBot="1" x14ac:dyDescent="0.35">
      <c r="A970" s="865"/>
      <c r="B970" s="866"/>
      <c r="C970" s="867"/>
      <c r="D970" s="869"/>
      <c r="E970" s="205"/>
      <c r="F970" s="205"/>
      <c r="G970" s="205"/>
      <c r="H970" s="205"/>
      <c r="I970" s="205"/>
      <c r="J970" s="216"/>
    </row>
    <row r="971" spans="1:10" ht="14.15" customHeight="1" thickTop="1" thickBot="1" x14ac:dyDescent="0.35">
      <c r="A971" s="865"/>
      <c r="B971" s="866"/>
      <c r="C971" s="867"/>
      <c r="D971" s="869"/>
      <c r="E971" s="198"/>
      <c r="F971" s="198"/>
      <c r="G971" s="199"/>
      <c r="H971" s="200"/>
      <c r="I971" s="199"/>
      <c r="J971" s="221"/>
    </row>
    <row r="972" spans="1:10" ht="14.15" customHeight="1" thickTop="1" thickBot="1" x14ac:dyDescent="0.35">
      <c r="A972" s="865"/>
      <c r="B972" s="866"/>
      <c r="C972" s="867"/>
      <c r="D972" s="870" t="s">
        <v>25</v>
      </c>
      <c r="E972" s="218"/>
      <c r="F972" s="218"/>
      <c r="G972" s="218"/>
      <c r="H972" s="222"/>
      <c r="I972" s="220"/>
      <c r="J972" s="219"/>
    </row>
    <row r="973" spans="1:10" ht="14.15" customHeight="1" thickTop="1" thickBot="1" x14ac:dyDescent="0.35">
      <c r="A973" s="865"/>
      <c r="B973" s="866"/>
      <c r="C973" s="867"/>
      <c r="D973" s="870"/>
      <c r="E973" s="215"/>
      <c r="F973" s="215"/>
      <c r="G973" s="215"/>
      <c r="H973" s="223"/>
      <c r="I973" s="224"/>
      <c r="J973" s="216"/>
    </row>
    <row r="974" spans="1:10" ht="14.15" customHeight="1" thickTop="1" x14ac:dyDescent="0.3">
      <c r="A974" s="865"/>
      <c r="B974" s="866"/>
      <c r="C974" s="867"/>
      <c r="D974" s="870"/>
      <c r="E974" s="225"/>
      <c r="F974" s="225"/>
      <c r="G974" s="226"/>
      <c r="H974" s="227"/>
      <c r="I974" s="228"/>
      <c r="J974" s="226"/>
    </row>
    <row r="975" spans="1:10" ht="50.15" customHeight="1" thickBot="1" x14ac:dyDescent="0.35">
      <c r="A975" s="871">
        <v>109</v>
      </c>
      <c r="B975" s="872" t="str">
        <f>INDEX(progrann,A975)</f>
        <v>PROYECTO SENA JAMUNDÍ</v>
      </c>
      <c r="C975" s="873" t="str">
        <f>INDEX(ficha_nn,A975)</f>
        <v>PROYECTO VIVERO SENA - SEDE JAMUNDÍ</v>
      </c>
      <c r="D975" s="874" t="s">
        <v>32</v>
      </c>
      <c r="E975" s="212"/>
      <c r="F975" s="293" t="s">
        <v>869</v>
      </c>
      <c r="G975" s="210"/>
      <c r="H975" s="293" t="s">
        <v>869</v>
      </c>
      <c r="I975" s="211"/>
      <c r="J975" s="207"/>
    </row>
    <row r="976" spans="1:10" ht="20.149999999999999" customHeight="1" thickTop="1" thickBot="1" x14ac:dyDescent="0.35">
      <c r="A976" s="871"/>
      <c r="B976" s="872"/>
      <c r="C976" s="873"/>
      <c r="D976" s="874"/>
      <c r="E976" s="206"/>
      <c r="F976" s="296" t="s">
        <v>744</v>
      </c>
      <c r="G976" s="205"/>
      <c r="H976" s="185" t="s">
        <v>744</v>
      </c>
      <c r="I976" s="202"/>
      <c r="J976" s="186"/>
    </row>
    <row r="977" spans="1:10" ht="30" customHeight="1" thickTop="1" thickBot="1" x14ac:dyDescent="0.35">
      <c r="A977" s="871"/>
      <c r="B977" s="872"/>
      <c r="C977" s="873"/>
      <c r="D977" s="874"/>
      <c r="E977" s="187"/>
      <c r="F977" s="208" t="s">
        <v>870</v>
      </c>
      <c r="G977" s="208"/>
      <c r="H977" s="208" t="s">
        <v>870</v>
      </c>
      <c r="I977" s="192"/>
      <c r="J977" s="188"/>
    </row>
    <row r="978" spans="1:10" ht="14.15" customHeight="1" thickTop="1" thickBot="1" x14ac:dyDescent="0.35">
      <c r="A978" s="871"/>
      <c r="B978" s="872"/>
      <c r="C978" s="873"/>
      <c r="D978" s="816" t="s">
        <v>34</v>
      </c>
      <c r="E978" s="213"/>
      <c r="F978" s="203"/>
      <c r="G978" s="203"/>
      <c r="H978" s="203"/>
      <c r="I978" s="201"/>
      <c r="J978" s="191"/>
    </row>
    <row r="979" spans="1:10" ht="14.15" customHeight="1" thickTop="1" thickBot="1" x14ac:dyDescent="0.35">
      <c r="A979" s="871"/>
      <c r="B979" s="872"/>
      <c r="C979" s="873"/>
      <c r="D979" s="816"/>
      <c r="E979" s="206"/>
      <c r="F979" s="205"/>
      <c r="G979" s="205"/>
      <c r="H979" s="205"/>
      <c r="I979" s="205"/>
      <c r="J979" s="186"/>
    </row>
    <row r="980" spans="1:10" ht="14.15" customHeight="1" thickTop="1" thickBot="1" x14ac:dyDescent="0.35">
      <c r="A980" s="871"/>
      <c r="B980" s="872"/>
      <c r="C980" s="873"/>
      <c r="D980" s="816"/>
      <c r="E980" s="187"/>
      <c r="F980" s="208"/>
      <c r="G980" s="192"/>
      <c r="H980" s="192"/>
      <c r="I980" s="209"/>
      <c r="J980" s="192"/>
    </row>
    <row r="981" spans="1:10" ht="14.15" customHeight="1" thickTop="1" thickBot="1" x14ac:dyDescent="0.35">
      <c r="A981" s="871"/>
      <c r="B981" s="872"/>
      <c r="C981" s="873"/>
      <c r="D981" s="875" t="s">
        <v>25</v>
      </c>
      <c r="E981" s="189"/>
      <c r="F981" s="190"/>
      <c r="G981" s="191"/>
      <c r="H981" s="193"/>
      <c r="I981" s="191"/>
      <c r="J981" s="191"/>
    </row>
    <row r="982" spans="1:10" ht="14.15" customHeight="1" thickTop="1" thickBot="1" x14ac:dyDescent="0.35">
      <c r="A982" s="871"/>
      <c r="B982" s="872"/>
      <c r="C982" s="873"/>
      <c r="D982" s="875"/>
      <c r="E982" s="184"/>
      <c r="F982" s="186"/>
      <c r="G982" s="185"/>
      <c r="H982" s="186"/>
      <c r="I982" s="186"/>
      <c r="J982" s="186"/>
    </row>
    <row r="983" spans="1:10" ht="14.15" customHeight="1" thickTop="1" x14ac:dyDescent="0.3">
      <c r="A983" s="871"/>
      <c r="B983" s="872"/>
      <c r="C983" s="873"/>
      <c r="D983" s="875"/>
      <c r="E983" s="194"/>
      <c r="F983" s="195"/>
      <c r="G983" s="196"/>
      <c r="H983" s="197"/>
      <c r="I983" s="195"/>
      <c r="J983" s="195"/>
    </row>
    <row r="984" spans="1:10" ht="40.4" customHeight="1" thickBot="1" x14ac:dyDescent="0.35">
      <c r="A984" s="865">
        <v>110</v>
      </c>
      <c r="B984" s="866" t="s">
        <v>14</v>
      </c>
      <c r="C984" s="867" t="str">
        <f>INDEX(ficha_nn,A984)</f>
        <v>PROYECTO DE PAISAJISMO SEDES CENTRO DE LA CONSTRUCCIÓN</v>
      </c>
      <c r="D984" s="868" t="s">
        <v>32</v>
      </c>
      <c r="E984" s="210"/>
      <c r="F984" s="210"/>
      <c r="G984" s="311" t="s">
        <v>871</v>
      </c>
      <c r="H984" s="311" t="s">
        <v>871</v>
      </c>
      <c r="I984" s="201"/>
      <c r="J984" s="214"/>
    </row>
    <row r="985" spans="1:10" ht="20.149999999999999" customHeight="1" thickTop="1" thickBot="1" x14ac:dyDescent="0.35">
      <c r="A985" s="865"/>
      <c r="B985" s="866"/>
      <c r="C985" s="867"/>
      <c r="D985" s="868"/>
      <c r="E985" s="205"/>
      <c r="F985" s="205"/>
      <c r="G985" s="313" t="s">
        <v>736</v>
      </c>
      <c r="H985" s="313" t="s">
        <v>736</v>
      </c>
      <c r="I985" s="205"/>
      <c r="J985" s="216"/>
    </row>
    <row r="986" spans="1:10" ht="14.15" customHeight="1" thickTop="1" thickBot="1" x14ac:dyDescent="0.35">
      <c r="A986" s="865"/>
      <c r="B986" s="866"/>
      <c r="C986" s="867"/>
      <c r="D986" s="868"/>
      <c r="E986" s="198"/>
      <c r="F986" s="198"/>
      <c r="G986" s="198"/>
      <c r="H986" s="199"/>
      <c r="I986" s="198"/>
      <c r="J986" s="217"/>
    </row>
    <row r="987" spans="1:10" ht="40.4" customHeight="1" thickTop="1" thickBot="1" x14ac:dyDescent="0.35">
      <c r="A987" s="865"/>
      <c r="B987" s="866"/>
      <c r="C987" s="867"/>
      <c r="D987" s="869" t="s">
        <v>34</v>
      </c>
      <c r="E987" s="203"/>
      <c r="F987" s="312" t="s">
        <v>871</v>
      </c>
      <c r="G987" s="204"/>
      <c r="H987" s="203"/>
      <c r="I987" s="203"/>
      <c r="J987" s="219"/>
    </row>
    <row r="988" spans="1:10" ht="20.149999999999999" customHeight="1" thickTop="1" thickBot="1" x14ac:dyDescent="0.35">
      <c r="A988" s="865"/>
      <c r="B988" s="866"/>
      <c r="C988" s="867"/>
      <c r="D988" s="869"/>
      <c r="E988" s="205"/>
      <c r="F988" s="313" t="s">
        <v>736</v>
      </c>
      <c r="G988" s="205"/>
      <c r="H988" s="205"/>
      <c r="I988" s="205"/>
      <c r="J988" s="216"/>
    </row>
    <row r="989" spans="1:10" ht="14.15" customHeight="1" thickTop="1" thickBot="1" x14ac:dyDescent="0.35">
      <c r="A989" s="865"/>
      <c r="B989" s="866"/>
      <c r="C989" s="867"/>
      <c r="D989" s="869"/>
      <c r="E989" s="198"/>
      <c r="F989" s="198"/>
      <c r="G989" s="199"/>
      <c r="H989" s="200"/>
      <c r="I989" s="199"/>
      <c r="J989" s="221"/>
    </row>
    <row r="990" spans="1:10" ht="14.15" customHeight="1" thickTop="1" thickBot="1" x14ac:dyDescent="0.35">
      <c r="A990" s="865"/>
      <c r="B990" s="866"/>
      <c r="C990" s="867"/>
      <c r="D990" s="870" t="s">
        <v>25</v>
      </c>
      <c r="E990" s="218"/>
      <c r="F990" s="218"/>
      <c r="G990" s="218"/>
      <c r="H990" s="222"/>
      <c r="I990" s="220"/>
      <c r="J990" s="219"/>
    </row>
    <row r="991" spans="1:10" ht="14.15" customHeight="1" thickTop="1" thickBot="1" x14ac:dyDescent="0.35">
      <c r="A991" s="865"/>
      <c r="B991" s="866"/>
      <c r="C991" s="867"/>
      <c r="D991" s="870"/>
      <c r="E991" s="215"/>
      <c r="F991" s="215"/>
      <c r="G991" s="215"/>
      <c r="H991" s="223"/>
      <c r="I991" s="224"/>
      <c r="J991" s="216"/>
    </row>
    <row r="992" spans="1:10" ht="14.15" customHeight="1" thickTop="1" x14ac:dyDescent="0.3">
      <c r="A992" s="865"/>
      <c r="B992" s="866"/>
      <c r="C992" s="867"/>
      <c r="D992" s="870"/>
      <c r="E992" s="225"/>
      <c r="F992" s="225"/>
      <c r="G992" s="226"/>
      <c r="H992" s="227"/>
      <c r="I992" s="228"/>
      <c r="J992" s="226"/>
    </row>
    <row r="993" spans="1:10" ht="30" customHeight="1" thickBot="1" x14ac:dyDescent="0.35">
      <c r="A993" s="871">
        <v>111</v>
      </c>
      <c r="B993" s="872" t="str">
        <f>INDEX(progrann,A993)</f>
        <v>SERVICIOS TECNOLÓGICOS</v>
      </c>
      <c r="C993" s="873" t="str">
        <f>INDEX(ficha_nn,A993)</f>
        <v>SERVICIOS TECNOLÓGICOS LABORATORIO DE MATERIALES</v>
      </c>
      <c r="D993" s="874" t="s">
        <v>32</v>
      </c>
      <c r="E993" s="212"/>
      <c r="F993" s="293" t="s">
        <v>872</v>
      </c>
      <c r="G993" s="210"/>
      <c r="H993" s="183" t="s">
        <v>872</v>
      </c>
      <c r="I993" s="211"/>
      <c r="J993" s="207"/>
    </row>
    <row r="994" spans="1:10" ht="20.149999999999999" customHeight="1" thickTop="1" thickBot="1" x14ac:dyDescent="0.35">
      <c r="A994" s="871"/>
      <c r="B994" s="872"/>
      <c r="C994" s="873"/>
      <c r="D994" s="874"/>
      <c r="E994" s="206"/>
      <c r="F994" s="296" t="s">
        <v>638</v>
      </c>
      <c r="G994" s="296"/>
      <c r="H994" s="185" t="s">
        <v>638</v>
      </c>
      <c r="I994" s="202"/>
      <c r="J994" s="186"/>
    </row>
    <row r="995" spans="1:10" ht="45" customHeight="1" thickTop="1" thickBot="1" x14ac:dyDescent="0.35">
      <c r="A995" s="871"/>
      <c r="B995" s="872"/>
      <c r="C995" s="873"/>
      <c r="D995" s="874"/>
      <c r="E995" s="187"/>
      <c r="F995" s="208" t="s">
        <v>647</v>
      </c>
      <c r="G995" s="208"/>
      <c r="H995" s="208" t="s">
        <v>647</v>
      </c>
      <c r="I995" s="192"/>
      <c r="J995" s="188"/>
    </row>
    <row r="996" spans="1:10" ht="30" customHeight="1" thickTop="1" thickBot="1" x14ac:dyDescent="0.35">
      <c r="A996" s="871"/>
      <c r="B996" s="872"/>
      <c r="C996" s="873"/>
      <c r="D996" s="816" t="s">
        <v>34</v>
      </c>
      <c r="E996" s="213"/>
      <c r="F996" s="302" t="s">
        <v>872</v>
      </c>
      <c r="G996" s="302"/>
      <c r="H996" s="302"/>
      <c r="I996" s="201"/>
      <c r="J996" s="191"/>
    </row>
    <row r="997" spans="1:10" ht="20.149999999999999" customHeight="1" thickTop="1" thickBot="1" x14ac:dyDescent="0.35">
      <c r="A997" s="871"/>
      <c r="B997" s="872"/>
      <c r="C997" s="873"/>
      <c r="D997" s="816"/>
      <c r="E997" s="206"/>
      <c r="F997" s="296" t="s">
        <v>638</v>
      </c>
      <c r="G997" s="296"/>
      <c r="H997" s="296"/>
      <c r="I997" s="205"/>
      <c r="J997" s="186"/>
    </row>
    <row r="998" spans="1:10" ht="45" customHeight="1" thickTop="1" thickBot="1" x14ac:dyDescent="0.35">
      <c r="A998" s="871"/>
      <c r="B998" s="872"/>
      <c r="C998" s="873"/>
      <c r="D998" s="816"/>
      <c r="E998" s="187"/>
      <c r="F998" s="208" t="s">
        <v>647</v>
      </c>
      <c r="G998" s="192"/>
      <c r="H998" s="192"/>
      <c r="I998" s="209"/>
      <c r="J998" s="192"/>
    </row>
    <row r="999" spans="1:10" ht="14.15" customHeight="1" thickTop="1" thickBot="1" x14ac:dyDescent="0.35">
      <c r="A999" s="871"/>
      <c r="B999" s="872"/>
      <c r="C999" s="873"/>
      <c r="D999" s="875" t="s">
        <v>25</v>
      </c>
      <c r="E999" s="189"/>
      <c r="F999" s="190"/>
      <c r="G999" s="191"/>
      <c r="H999" s="193"/>
      <c r="I999" s="191"/>
      <c r="J999" s="191"/>
    </row>
    <row r="1000" spans="1:10" ht="14.15" customHeight="1" thickTop="1" thickBot="1" x14ac:dyDescent="0.35">
      <c r="A1000" s="871"/>
      <c r="B1000" s="872"/>
      <c r="C1000" s="873"/>
      <c r="D1000" s="875"/>
      <c r="E1000" s="184"/>
      <c r="F1000" s="186"/>
      <c r="G1000" s="185"/>
      <c r="H1000" s="186"/>
      <c r="I1000" s="186"/>
      <c r="J1000" s="186"/>
    </row>
    <row r="1001" spans="1:10" ht="14.15" customHeight="1" thickTop="1" x14ac:dyDescent="0.3">
      <c r="A1001" s="871"/>
      <c r="B1001" s="872"/>
      <c r="C1001" s="873"/>
      <c r="D1001" s="875"/>
      <c r="E1001" s="194"/>
      <c r="F1001" s="195"/>
      <c r="G1001" s="196"/>
      <c r="H1001" s="197"/>
      <c r="I1001" s="195"/>
      <c r="J1001" s="195"/>
    </row>
    <row r="1002" spans="1:10" ht="14.15" customHeight="1" thickBot="1" x14ac:dyDescent="0.35">
      <c r="A1002" s="865">
        <v>112</v>
      </c>
      <c r="B1002" s="866" t="str">
        <f>INDEX(progrann,A1002)</f>
        <v>PROYECTO
ECOMATERIALES</v>
      </c>
      <c r="C1002" s="867" t="str">
        <f>INDEX(ficha_nn,A1002)</f>
        <v>PROYECTO TALLER DE ECOMATERIALES - JAMUNDÍ - 1</v>
      </c>
      <c r="D1002" s="868" t="s">
        <v>32</v>
      </c>
      <c r="E1002" s="210"/>
      <c r="F1002" s="210"/>
      <c r="G1002" s="211"/>
      <c r="H1002" s="211"/>
      <c r="I1002" s="201"/>
      <c r="J1002" s="214"/>
    </row>
    <row r="1003" spans="1:10" ht="14.15" customHeight="1" thickTop="1" thickBot="1" x14ac:dyDescent="0.35">
      <c r="A1003" s="865"/>
      <c r="B1003" s="866"/>
      <c r="C1003" s="867"/>
      <c r="D1003" s="868"/>
      <c r="E1003" s="313" t="s">
        <v>680</v>
      </c>
      <c r="F1003" s="313"/>
      <c r="G1003" s="313" t="s">
        <v>680</v>
      </c>
      <c r="H1003" s="205"/>
      <c r="I1003" s="205"/>
      <c r="J1003" s="216"/>
    </row>
    <row r="1004" spans="1:10" ht="35.15" customHeight="1" thickTop="1" thickBot="1" x14ac:dyDescent="0.35">
      <c r="A1004" s="865"/>
      <c r="B1004" s="866"/>
      <c r="C1004" s="867"/>
      <c r="D1004" s="868"/>
      <c r="E1004" s="198" t="s">
        <v>873</v>
      </c>
      <c r="F1004" s="198"/>
      <c r="G1004" s="198" t="s">
        <v>873</v>
      </c>
      <c r="H1004" s="199"/>
      <c r="I1004" s="198"/>
      <c r="J1004" s="217"/>
    </row>
    <row r="1005" spans="1:10" ht="14.15" customHeight="1" thickTop="1" thickBot="1" x14ac:dyDescent="0.35">
      <c r="A1005" s="865"/>
      <c r="B1005" s="866"/>
      <c r="C1005" s="867"/>
      <c r="D1005" s="869" t="s">
        <v>24</v>
      </c>
      <c r="E1005" s="203"/>
      <c r="F1005" s="201"/>
      <c r="G1005" s="204"/>
      <c r="H1005" s="203"/>
      <c r="I1005" s="203"/>
      <c r="J1005" s="219"/>
    </row>
    <row r="1006" spans="1:10" ht="14.15" customHeight="1" thickTop="1" thickBot="1" x14ac:dyDescent="0.35">
      <c r="A1006" s="865"/>
      <c r="B1006" s="866"/>
      <c r="C1006" s="867"/>
      <c r="D1006" s="869"/>
      <c r="E1006" s="313" t="s">
        <v>680</v>
      </c>
      <c r="F1006" s="313"/>
      <c r="G1006" s="313" t="s">
        <v>680</v>
      </c>
      <c r="H1006" s="205"/>
      <c r="I1006" s="205"/>
      <c r="J1006" s="216"/>
    </row>
    <row r="1007" spans="1:10" ht="35.15" customHeight="1" thickTop="1" thickBot="1" x14ac:dyDescent="0.35">
      <c r="A1007" s="865"/>
      <c r="B1007" s="866"/>
      <c r="C1007" s="867"/>
      <c r="D1007" s="869"/>
      <c r="E1007" s="198" t="s">
        <v>873</v>
      </c>
      <c r="F1007" s="198"/>
      <c r="G1007" s="199" t="s">
        <v>873</v>
      </c>
      <c r="H1007" s="200"/>
      <c r="I1007" s="199"/>
      <c r="J1007" s="221"/>
    </row>
    <row r="1008" spans="1:10" ht="14.15" customHeight="1" thickTop="1" thickBot="1" x14ac:dyDescent="0.35">
      <c r="A1008" s="865"/>
      <c r="B1008" s="866"/>
      <c r="C1008" s="867"/>
      <c r="D1008" s="870" t="s">
        <v>25</v>
      </c>
      <c r="E1008" s="218"/>
      <c r="F1008" s="218"/>
      <c r="G1008" s="218"/>
      <c r="H1008" s="222"/>
      <c r="I1008" s="220"/>
      <c r="J1008" s="219"/>
    </row>
    <row r="1009" spans="1:10" ht="14.15" customHeight="1" thickTop="1" thickBot="1" x14ac:dyDescent="0.35">
      <c r="A1009" s="865"/>
      <c r="B1009" s="866"/>
      <c r="C1009" s="867"/>
      <c r="D1009" s="870"/>
      <c r="E1009" s="215"/>
      <c r="F1009" s="215"/>
      <c r="G1009" s="215"/>
      <c r="H1009" s="223"/>
      <c r="I1009" s="224"/>
      <c r="J1009" s="216"/>
    </row>
    <row r="1010" spans="1:10" ht="14.15" customHeight="1" thickTop="1" x14ac:dyDescent="0.3">
      <c r="A1010" s="865"/>
      <c r="B1010" s="866"/>
      <c r="C1010" s="867"/>
      <c r="D1010" s="870"/>
      <c r="E1010" s="225"/>
      <c r="F1010" s="225"/>
      <c r="G1010" s="226"/>
      <c r="H1010" s="227"/>
      <c r="I1010" s="228"/>
      <c r="J1010" s="226"/>
    </row>
    <row r="1011" spans="1:10" ht="14.15" customHeight="1" thickBot="1" x14ac:dyDescent="0.35">
      <c r="A1011" s="871">
        <v>113</v>
      </c>
      <c r="B1011" s="872" t="str">
        <f>INDEX(progrann,A1011)</f>
        <v>PROYECTO
ECOMATERIALES</v>
      </c>
      <c r="C1011" s="873" t="str">
        <f>INDEX(ficha_nn,A1011)</f>
        <v>PROYECTO TALLER DE ECOMATERIALES - JAMUNDÍ - 2</v>
      </c>
      <c r="D1011" s="874" t="s">
        <v>32</v>
      </c>
      <c r="E1011" s="212"/>
      <c r="F1011" s="210"/>
      <c r="G1011" s="210"/>
      <c r="H1011" s="183"/>
      <c r="I1011" s="211"/>
      <c r="J1011" s="207"/>
    </row>
    <row r="1012" spans="1:10" ht="20.149999999999999" customHeight="1" thickTop="1" thickBot="1" x14ac:dyDescent="0.35">
      <c r="A1012" s="871"/>
      <c r="B1012" s="872"/>
      <c r="C1012" s="873"/>
      <c r="D1012" s="874"/>
      <c r="E1012" s="295" t="s">
        <v>724</v>
      </c>
      <c r="F1012" s="205"/>
      <c r="G1012" s="205"/>
      <c r="H1012" s="185" t="s">
        <v>724</v>
      </c>
      <c r="I1012" s="202"/>
      <c r="J1012" s="186"/>
    </row>
    <row r="1013" spans="1:10" ht="35.15" customHeight="1" thickTop="1" thickBot="1" x14ac:dyDescent="0.35">
      <c r="A1013" s="871"/>
      <c r="B1013" s="872"/>
      <c r="C1013" s="873"/>
      <c r="D1013" s="874"/>
      <c r="E1013" s="187" t="s">
        <v>873</v>
      </c>
      <c r="F1013" s="208"/>
      <c r="G1013" s="208"/>
      <c r="H1013" s="208" t="s">
        <v>873</v>
      </c>
      <c r="I1013" s="192"/>
      <c r="J1013" s="188"/>
    </row>
    <row r="1014" spans="1:10" ht="14.15" customHeight="1" thickTop="1" thickBot="1" x14ac:dyDescent="0.35">
      <c r="A1014" s="871"/>
      <c r="B1014" s="872"/>
      <c r="C1014" s="873"/>
      <c r="D1014" s="816" t="s">
        <v>24</v>
      </c>
      <c r="E1014" s="213"/>
      <c r="F1014" s="203"/>
      <c r="G1014" s="203"/>
      <c r="H1014" s="203"/>
      <c r="I1014" s="201"/>
      <c r="J1014" s="191"/>
    </row>
    <row r="1015" spans="1:10" ht="20.149999999999999" customHeight="1" thickTop="1" thickBot="1" x14ac:dyDescent="0.35">
      <c r="A1015" s="871"/>
      <c r="B1015" s="872"/>
      <c r="C1015" s="873"/>
      <c r="D1015" s="816"/>
      <c r="E1015" s="295" t="s">
        <v>724</v>
      </c>
      <c r="F1015" s="205"/>
      <c r="G1015" s="205"/>
      <c r="H1015" s="296" t="s">
        <v>724</v>
      </c>
      <c r="I1015" s="205"/>
      <c r="J1015" s="186"/>
    </row>
    <row r="1016" spans="1:10" ht="35.15" customHeight="1" thickTop="1" thickBot="1" x14ac:dyDescent="0.35">
      <c r="A1016" s="871"/>
      <c r="B1016" s="872"/>
      <c r="C1016" s="873"/>
      <c r="D1016" s="816"/>
      <c r="E1016" s="187" t="s">
        <v>873</v>
      </c>
      <c r="F1016" s="208"/>
      <c r="G1016" s="192"/>
      <c r="H1016" s="192" t="s">
        <v>873</v>
      </c>
      <c r="I1016" s="209"/>
      <c r="J1016" s="192"/>
    </row>
    <row r="1017" spans="1:10" ht="14.15" customHeight="1" thickTop="1" thickBot="1" x14ac:dyDescent="0.35">
      <c r="A1017" s="871"/>
      <c r="B1017" s="872"/>
      <c r="C1017" s="873"/>
      <c r="D1017" s="875" t="s">
        <v>25</v>
      </c>
      <c r="E1017" s="189"/>
      <c r="F1017" s="190"/>
      <c r="G1017" s="191"/>
      <c r="H1017" s="193"/>
      <c r="I1017" s="191"/>
      <c r="J1017" s="191"/>
    </row>
    <row r="1018" spans="1:10" ht="14.15" customHeight="1" thickTop="1" thickBot="1" x14ac:dyDescent="0.35">
      <c r="A1018" s="871"/>
      <c r="B1018" s="872"/>
      <c r="C1018" s="873"/>
      <c r="D1018" s="875"/>
      <c r="E1018" s="184"/>
      <c r="F1018" s="186"/>
      <c r="G1018" s="185"/>
      <c r="H1018" s="186"/>
      <c r="I1018" s="186"/>
      <c r="J1018" s="186"/>
    </row>
    <row r="1019" spans="1:10" ht="14.15" customHeight="1" thickTop="1" x14ac:dyDescent="0.3">
      <c r="A1019" s="871"/>
      <c r="B1019" s="872"/>
      <c r="C1019" s="873"/>
      <c r="D1019" s="875"/>
      <c r="E1019" s="194"/>
      <c r="F1019" s="195"/>
      <c r="G1019" s="196"/>
      <c r="H1019" s="197"/>
      <c r="I1019" s="195"/>
      <c r="J1019" s="195"/>
    </row>
    <row r="1020" spans="1:10" ht="80.150000000000006" customHeight="1" thickBot="1" x14ac:dyDescent="0.35">
      <c r="A1020" s="865">
        <v>114</v>
      </c>
      <c r="B1020" s="866" t="str">
        <f>INDEX(progrann,A1020)</f>
        <v xml:space="preserve">WOLRDSKILLS </v>
      </c>
      <c r="C1020" s="867" t="str">
        <f>INDEX(ficha_nn,A1020)</f>
        <v>ENTRENAMIENTO PARA COMPETENCIA WOLRDSKILLS - ESPECIALIDAD ENCHAPE DE PISOS Y PAREDES</v>
      </c>
      <c r="D1020" s="868" t="s">
        <v>32</v>
      </c>
      <c r="E1020" s="210"/>
      <c r="F1020" s="310"/>
      <c r="G1020" s="311" t="s">
        <v>874</v>
      </c>
      <c r="H1020" s="311" t="s">
        <v>874</v>
      </c>
      <c r="I1020" s="201"/>
      <c r="J1020" s="214"/>
    </row>
    <row r="1021" spans="1:10" ht="14.15" customHeight="1" thickTop="1" thickBot="1" x14ac:dyDescent="0.35">
      <c r="A1021" s="865"/>
      <c r="B1021" s="866"/>
      <c r="C1021" s="867"/>
      <c r="D1021" s="868"/>
      <c r="E1021" s="205"/>
      <c r="F1021" s="205"/>
      <c r="G1021" s="313" t="s">
        <v>802</v>
      </c>
      <c r="H1021" s="313" t="s">
        <v>802</v>
      </c>
      <c r="I1021" s="205"/>
      <c r="J1021" s="216"/>
    </row>
    <row r="1022" spans="1:10" ht="45" customHeight="1" thickTop="1" thickBot="1" x14ac:dyDescent="0.35">
      <c r="A1022" s="865"/>
      <c r="B1022" s="866"/>
      <c r="C1022" s="867"/>
      <c r="D1022" s="868"/>
      <c r="E1022" s="198"/>
      <c r="F1022" s="198"/>
      <c r="G1022" s="198" t="s">
        <v>838</v>
      </c>
      <c r="H1022" s="199" t="s">
        <v>838</v>
      </c>
      <c r="I1022" s="198"/>
      <c r="J1022" s="217"/>
    </row>
    <row r="1023" spans="1:10" ht="50.15" customHeight="1" thickTop="1" thickBot="1" x14ac:dyDescent="0.35">
      <c r="A1023" s="865"/>
      <c r="B1023" s="866"/>
      <c r="C1023" s="867"/>
      <c r="D1023" s="869" t="s">
        <v>34</v>
      </c>
      <c r="E1023" s="203"/>
      <c r="F1023" s="201"/>
      <c r="G1023" s="315" t="s">
        <v>874</v>
      </c>
      <c r="H1023" s="314" t="s">
        <v>874</v>
      </c>
      <c r="I1023" s="203"/>
      <c r="J1023" s="219"/>
    </row>
    <row r="1024" spans="1:10" ht="14.15" customHeight="1" thickTop="1" thickBot="1" x14ac:dyDescent="0.35">
      <c r="A1024" s="865"/>
      <c r="B1024" s="866"/>
      <c r="C1024" s="867"/>
      <c r="D1024" s="869"/>
      <c r="E1024" s="205"/>
      <c r="F1024" s="313"/>
      <c r="G1024" s="313" t="s">
        <v>802</v>
      </c>
      <c r="H1024" s="313" t="s">
        <v>802</v>
      </c>
      <c r="I1024" s="205"/>
      <c r="J1024" s="216"/>
    </row>
    <row r="1025" spans="1:10" ht="45" customHeight="1" thickTop="1" thickBot="1" x14ac:dyDescent="0.35">
      <c r="A1025" s="865"/>
      <c r="B1025" s="866"/>
      <c r="C1025" s="867"/>
      <c r="D1025" s="869"/>
      <c r="E1025" s="198"/>
      <c r="F1025" s="198"/>
      <c r="G1025" s="199" t="s">
        <v>875</v>
      </c>
      <c r="H1025" s="200" t="s">
        <v>875</v>
      </c>
      <c r="I1025" s="199"/>
      <c r="J1025" s="221"/>
    </row>
    <row r="1026" spans="1:10" ht="50.15" customHeight="1" thickTop="1" thickBot="1" x14ac:dyDescent="0.35">
      <c r="A1026" s="865"/>
      <c r="B1026" s="866"/>
      <c r="C1026" s="867"/>
      <c r="D1026" s="870" t="s">
        <v>25</v>
      </c>
      <c r="E1026" s="218"/>
      <c r="F1026" s="314"/>
      <c r="G1026" s="314"/>
      <c r="H1026" s="316"/>
      <c r="I1026" s="220"/>
      <c r="J1026" s="219"/>
    </row>
    <row r="1027" spans="1:10" ht="14.15" customHeight="1" thickTop="1" thickBot="1" x14ac:dyDescent="0.35">
      <c r="A1027" s="865"/>
      <c r="B1027" s="866"/>
      <c r="C1027" s="867"/>
      <c r="D1027" s="870"/>
      <c r="E1027" s="215"/>
      <c r="F1027" s="313"/>
      <c r="G1027" s="313"/>
      <c r="H1027" s="223"/>
      <c r="I1027" s="224"/>
      <c r="J1027" s="216"/>
    </row>
    <row r="1028" spans="1:10" ht="14.15" customHeight="1" thickTop="1" x14ac:dyDescent="0.3">
      <c r="A1028" s="865"/>
      <c r="B1028" s="866"/>
      <c r="C1028" s="867"/>
      <c r="D1028" s="870"/>
      <c r="E1028" s="225"/>
      <c r="F1028" s="225"/>
      <c r="G1028" s="226"/>
      <c r="H1028" s="227"/>
      <c r="I1028" s="228"/>
      <c r="J1028" s="226"/>
    </row>
    <row r="1029" spans="1:10" ht="50.15" customHeight="1" thickBot="1" x14ac:dyDescent="0.35">
      <c r="A1029" s="871">
        <v>115</v>
      </c>
      <c r="B1029" s="872" t="str">
        <f>INDEX(progrann,A1029)</f>
        <v xml:space="preserve">WOLRDSKILLS </v>
      </c>
      <c r="C1029" s="873" t="str">
        <f>INDEX(ficha_nn,A1029)</f>
        <v>ENTRENAMIENTO PARA COMPETENCIA WOLRDSKILLS - ESPECIALIDAD PINTURA Y DECORACIÓN</v>
      </c>
      <c r="D1029" s="874" t="s">
        <v>32</v>
      </c>
      <c r="E1029" s="212"/>
      <c r="F1029" s="210"/>
      <c r="G1029" s="293" t="s">
        <v>874</v>
      </c>
      <c r="H1029" s="293" t="s">
        <v>874</v>
      </c>
      <c r="I1029" s="211"/>
      <c r="J1029" s="207"/>
    </row>
    <row r="1030" spans="1:10" ht="20.149999999999999" customHeight="1" thickTop="1" thickBot="1" x14ac:dyDescent="0.35">
      <c r="A1030" s="871"/>
      <c r="B1030" s="872"/>
      <c r="C1030" s="873"/>
      <c r="D1030" s="874"/>
      <c r="E1030" s="206"/>
      <c r="F1030" s="205"/>
      <c r="G1030" s="296" t="s">
        <v>780</v>
      </c>
      <c r="H1030" s="185" t="s">
        <v>780</v>
      </c>
      <c r="I1030" s="202"/>
      <c r="J1030" s="186"/>
    </row>
    <row r="1031" spans="1:10" ht="40.4" customHeight="1" thickTop="1" thickBot="1" x14ac:dyDescent="0.35">
      <c r="A1031" s="871"/>
      <c r="B1031" s="872"/>
      <c r="C1031" s="873"/>
      <c r="D1031" s="874"/>
      <c r="E1031" s="187"/>
      <c r="F1031" s="208"/>
      <c r="G1031" s="208" t="s">
        <v>868</v>
      </c>
      <c r="H1031" s="208" t="s">
        <v>868</v>
      </c>
      <c r="I1031" s="192"/>
      <c r="J1031" s="188"/>
    </row>
    <row r="1032" spans="1:10" ht="50.15" customHeight="1" thickTop="1" thickBot="1" x14ac:dyDescent="0.35">
      <c r="A1032" s="871"/>
      <c r="B1032" s="872"/>
      <c r="C1032" s="873"/>
      <c r="D1032" s="816" t="s">
        <v>34</v>
      </c>
      <c r="E1032" s="213"/>
      <c r="F1032" s="203"/>
      <c r="G1032" s="302" t="s">
        <v>874</v>
      </c>
      <c r="H1032" s="302" t="s">
        <v>874</v>
      </c>
      <c r="I1032" s="201"/>
      <c r="J1032" s="191"/>
    </row>
    <row r="1033" spans="1:10" ht="20.149999999999999" customHeight="1" thickTop="1" thickBot="1" x14ac:dyDescent="0.35">
      <c r="A1033" s="871"/>
      <c r="B1033" s="872"/>
      <c r="C1033" s="873"/>
      <c r="D1033" s="816"/>
      <c r="E1033" s="206"/>
      <c r="F1033" s="205"/>
      <c r="G1033" s="296" t="s">
        <v>780</v>
      </c>
      <c r="H1033" s="296" t="s">
        <v>780</v>
      </c>
      <c r="I1033" s="205"/>
      <c r="J1033" s="186"/>
    </row>
    <row r="1034" spans="1:10" ht="40.4" customHeight="1" thickTop="1" thickBot="1" x14ac:dyDescent="0.35">
      <c r="A1034" s="871"/>
      <c r="B1034" s="872"/>
      <c r="C1034" s="873"/>
      <c r="D1034" s="816"/>
      <c r="E1034" s="187"/>
      <c r="F1034" s="208"/>
      <c r="G1034" s="192" t="s">
        <v>868</v>
      </c>
      <c r="H1034" s="192" t="s">
        <v>868</v>
      </c>
      <c r="I1034" s="209"/>
      <c r="J1034" s="192"/>
    </row>
    <row r="1035" spans="1:10" ht="14.15" customHeight="1" thickTop="1" thickBot="1" x14ac:dyDescent="0.35">
      <c r="A1035" s="871"/>
      <c r="B1035" s="872"/>
      <c r="C1035" s="873"/>
      <c r="D1035" s="875" t="s">
        <v>25</v>
      </c>
      <c r="E1035" s="189"/>
      <c r="F1035" s="190"/>
      <c r="G1035" s="191"/>
      <c r="H1035" s="193"/>
      <c r="I1035" s="191"/>
      <c r="J1035" s="191"/>
    </row>
    <row r="1036" spans="1:10" ht="14.15" customHeight="1" thickTop="1" thickBot="1" x14ac:dyDescent="0.35">
      <c r="A1036" s="871"/>
      <c r="B1036" s="872"/>
      <c r="C1036" s="873"/>
      <c r="D1036" s="875"/>
      <c r="E1036" s="184"/>
      <c r="F1036" s="186"/>
      <c r="G1036" s="185"/>
      <c r="H1036" s="186"/>
      <c r="I1036" s="186"/>
      <c r="J1036" s="186"/>
    </row>
    <row r="1037" spans="1:10" ht="14.15" customHeight="1" thickTop="1" x14ac:dyDescent="0.3">
      <c r="A1037" s="871"/>
      <c r="B1037" s="872"/>
      <c r="C1037" s="873"/>
      <c r="D1037" s="875"/>
      <c r="E1037" s="194"/>
      <c r="F1037" s="195"/>
      <c r="G1037" s="196"/>
      <c r="H1037" s="197"/>
      <c r="I1037" s="195"/>
      <c r="J1037" s="195"/>
    </row>
    <row r="1038" spans="1:10" ht="14.15" customHeight="1" thickBot="1" x14ac:dyDescent="0.35">
      <c r="A1038" s="865">
        <v>116</v>
      </c>
      <c r="B1038" s="866" t="str">
        <f>INDEX(progrann,A1038)</f>
        <v>SENA/ EMPRESA COFORMADOR</v>
      </c>
      <c r="C1038" s="867" t="str">
        <f>INDEX(ficha_nn,A1038)</f>
        <v>COFORMACIÓN APRENDICES EN ETAPA PRODUCTIVA - CONSTRUCCIÓN - CONSTRUCCIÓN - 1</v>
      </c>
      <c r="D1038" s="868" t="s">
        <v>32</v>
      </c>
      <c r="E1038" s="210"/>
      <c r="F1038" s="210"/>
      <c r="G1038" s="211"/>
      <c r="H1038" s="211"/>
      <c r="I1038" s="201"/>
      <c r="J1038" s="214"/>
    </row>
    <row r="1039" spans="1:10" ht="20.149999999999999" customHeight="1" thickTop="1" thickBot="1" x14ac:dyDescent="0.35">
      <c r="A1039" s="865"/>
      <c r="B1039" s="866"/>
      <c r="C1039" s="867"/>
      <c r="D1039" s="868"/>
      <c r="E1039" s="313"/>
      <c r="F1039" s="313" t="s">
        <v>876</v>
      </c>
      <c r="G1039" s="313" t="s">
        <v>876</v>
      </c>
      <c r="H1039" s="313" t="s">
        <v>876</v>
      </c>
      <c r="I1039" s="313" t="s">
        <v>876</v>
      </c>
      <c r="J1039" s="216"/>
    </row>
    <row r="1040" spans="1:10" ht="40.4" customHeight="1" thickTop="1" thickBot="1" x14ac:dyDescent="0.35">
      <c r="A1040" s="865"/>
      <c r="B1040" s="866"/>
      <c r="C1040" s="867"/>
      <c r="D1040" s="868"/>
      <c r="E1040" s="198"/>
      <c r="F1040" s="198" t="s">
        <v>877</v>
      </c>
      <c r="G1040" s="198" t="s">
        <v>877</v>
      </c>
      <c r="H1040" s="199" t="s">
        <v>877</v>
      </c>
      <c r="I1040" s="198" t="s">
        <v>877</v>
      </c>
      <c r="J1040" s="217"/>
    </row>
    <row r="1041" spans="1:10" ht="14.15" customHeight="1" thickTop="1" thickBot="1" x14ac:dyDescent="0.35">
      <c r="A1041" s="865"/>
      <c r="B1041" s="866"/>
      <c r="C1041" s="867"/>
      <c r="D1041" s="869" t="s">
        <v>34</v>
      </c>
      <c r="E1041" s="203"/>
      <c r="F1041" s="201"/>
      <c r="G1041" s="204"/>
      <c r="H1041" s="203"/>
      <c r="I1041" s="203"/>
      <c r="J1041" s="219"/>
    </row>
    <row r="1042" spans="1:10" ht="20.149999999999999" customHeight="1" thickTop="1" thickBot="1" x14ac:dyDescent="0.35">
      <c r="A1042" s="865"/>
      <c r="B1042" s="866"/>
      <c r="C1042" s="867"/>
      <c r="D1042" s="869"/>
      <c r="E1042" s="205"/>
      <c r="F1042" s="313" t="s">
        <v>876</v>
      </c>
      <c r="G1042" s="313" t="s">
        <v>876</v>
      </c>
      <c r="H1042" s="313" t="s">
        <v>876</v>
      </c>
      <c r="I1042" s="313" t="s">
        <v>876</v>
      </c>
      <c r="J1042" s="216"/>
    </row>
    <row r="1043" spans="1:10" ht="40.4" customHeight="1" thickTop="1" thickBot="1" x14ac:dyDescent="0.35">
      <c r="A1043" s="865"/>
      <c r="B1043" s="866"/>
      <c r="C1043" s="867"/>
      <c r="D1043" s="869"/>
      <c r="E1043" s="198"/>
      <c r="F1043" s="198" t="s">
        <v>838</v>
      </c>
      <c r="G1043" s="199" t="s">
        <v>838</v>
      </c>
      <c r="H1043" s="200" t="s">
        <v>838</v>
      </c>
      <c r="I1043" s="199" t="s">
        <v>838</v>
      </c>
      <c r="J1043" s="221"/>
    </row>
    <row r="1044" spans="1:10" ht="14.15" customHeight="1" thickTop="1" thickBot="1" x14ac:dyDescent="0.35">
      <c r="A1044" s="865"/>
      <c r="B1044" s="866"/>
      <c r="C1044" s="867"/>
      <c r="D1044" s="870" t="s">
        <v>25</v>
      </c>
      <c r="E1044" s="218"/>
      <c r="F1044" s="218"/>
      <c r="G1044" s="218"/>
      <c r="H1044" s="222"/>
      <c r="I1044" s="220"/>
      <c r="J1044" s="219"/>
    </row>
    <row r="1045" spans="1:10" ht="14.15" customHeight="1" thickTop="1" thickBot="1" x14ac:dyDescent="0.35">
      <c r="A1045" s="865"/>
      <c r="B1045" s="866"/>
      <c r="C1045" s="867"/>
      <c r="D1045" s="870"/>
      <c r="E1045" s="215"/>
      <c r="F1045" s="215"/>
      <c r="G1045" s="215"/>
      <c r="H1045" s="223"/>
      <c r="I1045" s="224"/>
      <c r="J1045" s="216"/>
    </row>
    <row r="1046" spans="1:10" ht="14.15" customHeight="1" thickTop="1" x14ac:dyDescent="0.3">
      <c r="A1046" s="865"/>
      <c r="B1046" s="866"/>
      <c r="C1046" s="867"/>
      <c r="D1046" s="870"/>
      <c r="E1046" s="225"/>
      <c r="F1046" s="225"/>
      <c r="G1046" s="226"/>
      <c r="H1046" s="227"/>
      <c r="I1046" s="228"/>
      <c r="J1046" s="226"/>
    </row>
    <row r="1047" spans="1:10" ht="14.15" customHeight="1" thickBot="1" x14ac:dyDescent="0.35">
      <c r="A1047" s="871">
        <v>117</v>
      </c>
      <c r="B1047" s="872" t="str">
        <f>INDEX(progrann,A1047)</f>
        <v>SENA/ EMPRESA COFORMADOR</v>
      </c>
      <c r="C1047" s="873" t="str">
        <f>INDEX(ficha_nn,A1047)</f>
        <v>COFORMACIÓN APRENDICES EN ETAPA PRODUCTIVA - CONSTRUCCIÓN - CONSTRUCCIÓN - 2</v>
      </c>
      <c r="D1047" s="874" t="s">
        <v>32</v>
      </c>
      <c r="E1047" s="212"/>
      <c r="F1047" s="210"/>
      <c r="G1047" s="210"/>
      <c r="H1047" s="183"/>
      <c r="I1047" s="211"/>
      <c r="J1047" s="207"/>
    </row>
    <row r="1048" spans="1:10" ht="20.149999999999999" customHeight="1" thickTop="1" thickBot="1" x14ac:dyDescent="0.35">
      <c r="A1048" s="871"/>
      <c r="B1048" s="872"/>
      <c r="C1048" s="873"/>
      <c r="D1048" s="874"/>
      <c r="E1048" s="295" t="s">
        <v>878</v>
      </c>
      <c r="F1048" s="296" t="s">
        <v>878</v>
      </c>
      <c r="G1048" s="296" t="s">
        <v>878</v>
      </c>
      <c r="H1048" s="185" t="s">
        <v>878</v>
      </c>
      <c r="I1048" s="202"/>
      <c r="J1048" s="186"/>
    </row>
    <row r="1049" spans="1:10" ht="40.4" customHeight="1" thickTop="1" thickBot="1" x14ac:dyDescent="0.35">
      <c r="A1049" s="871"/>
      <c r="B1049" s="872"/>
      <c r="C1049" s="873"/>
      <c r="D1049" s="874"/>
      <c r="E1049" s="187" t="s">
        <v>553</v>
      </c>
      <c r="F1049" s="208" t="s">
        <v>553</v>
      </c>
      <c r="G1049" s="208" t="s">
        <v>553</v>
      </c>
      <c r="H1049" s="208" t="s">
        <v>553</v>
      </c>
      <c r="I1049" s="192"/>
      <c r="J1049" s="188"/>
    </row>
    <row r="1050" spans="1:10" ht="14.15" customHeight="1" thickTop="1" thickBot="1" x14ac:dyDescent="0.35">
      <c r="A1050" s="871"/>
      <c r="B1050" s="872"/>
      <c r="C1050" s="873"/>
      <c r="D1050" s="816" t="s">
        <v>34</v>
      </c>
      <c r="E1050" s="213"/>
      <c r="F1050" s="203"/>
      <c r="G1050" s="203"/>
      <c r="H1050" s="203"/>
      <c r="I1050" s="201"/>
      <c r="J1050" s="191"/>
    </row>
    <row r="1051" spans="1:10" ht="20.149999999999999" customHeight="1" thickTop="1" thickBot="1" x14ac:dyDescent="0.35">
      <c r="A1051" s="871"/>
      <c r="B1051" s="872"/>
      <c r="C1051" s="873"/>
      <c r="D1051" s="816"/>
      <c r="E1051" s="295" t="s">
        <v>878</v>
      </c>
      <c r="F1051" s="296" t="s">
        <v>878</v>
      </c>
      <c r="G1051" s="296" t="s">
        <v>878</v>
      </c>
      <c r="H1051" s="296" t="s">
        <v>878</v>
      </c>
      <c r="I1051" s="296" t="s">
        <v>878</v>
      </c>
      <c r="J1051" s="186"/>
    </row>
    <row r="1052" spans="1:10" ht="40.4" customHeight="1" thickTop="1" thickBot="1" x14ac:dyDescent="0.35">
      <c r="A1052" s="871"/>
      <c r="B1052" s="872"/>
      <c r="C1052" s="873"/>
      <c r="D1052" s="816"/>
      <c r="E1052" s="187" t="s">
        <v>553</v>
      </c>
      <c r="F1052" s="208" t="s">
        <v>553</v>
      </c>
      <c r="G1052" s="192" t="s">
        <v>553</v>
      </c>
      <c r="H1052" s="192" t="s">
        <v>553</v>
      </c>
      <c r="I1052" s="209" t="s">
        <v>553</v>
      </c>
      <c r="J1052" s="192"/>
    </row>
    <row r="1053" spans="1:10" ht="14.15" customHeight="1" thickTop="1" thickBot="1" x14ac:dyDescent="0.35">
      <c r="A1053" s="871"/>
      <c r="B1053" s="872"/>
      <c r="C1053" s="873"/>
      <c r="D1053" s="875" t="s">
        <v>25</v>
      </c>
      <c r="E1053" s="189"/>
      <c r="F1053" s="190"/>
      <c r="G1053" s="191"/>
      <c r="H1053" s="193"/>
      <c r="I1053" s="191"/>
      <c r="J1053" s="191"/>
    </row>
    <row r="1054" spans="1:10" ht="14.15" customHeight="1" thickTop="1" thickBot="1" x14ac:dyDescent="0.35">
      <c r="A1054" s="871"/>
      <c r="B1054" s="872"/>
      <c r="C1054" s="873"/>
      <c r="D1054" s="875"/>
      <c r="E1054" s="184"/>
      <c r="F1054" s="186"/>
      <c r="G1054" s="185"/>
      <c r="H1054" s="186"/>
      <c r="I1054" s="186"/>
      <c r="J1054" s="186"/>
    </row>
    <row r="1055" spans="1:10" ht="14.15" customHeight="1" thickTop="1" x14ac:dyDescent="0.3">
      <c r="A1055" s="871"/>
      <c r="B1055" s="872"/>
      <c r="C1055" s="873"/>
      <c r="D1055" s="875"/>
      <c r="E1055" s="194"/>
      <c r="F1055" s="195"/>
      <c r="G1055" s="196"/>
      <c r="H1055" s="197"/>
      <c r="I1055" s="195"/>
      <c r="J1055" s="195"/>
    </row>
    <row r="1056" spans="1:10" ht="14.15" customHeight="1" thickBot="1" x14ac:dyDescent="0.35">
      <c r="A1056" s="865">
        <v>118</v>
      </c>
      <c r="B1056" s="866" t="str">
        <f>INDEX(progrann,A1056)</f>
        <v>DINAMIZADOR ÁREA</v>
      </c>
      <c r="C1056" s="867" t="str">
        <f>INDEX(ficha_nn,A1056)</f>
        <v>DINAMIZADOR ÁREA CARPINTERÍA ALUMINIO</v>
      </c>
      <c r="D1056" s="868" t="s">
        <v>32</v>
      </c>
      <c r="E1056" s="210"/>
      <c r="F1056" s="210"/>
      <c r="G1056" s="211"/>
      <c r="H1056" s="211"/>
      <c r="I1056" s="201"/>
      <c r="J1056" s="214"/>
    </row>
    <row r="1057" spans="1:10" ht="14.15" customHeight="1" thickTop="1" thickBot="1" x14ac:dyDescent="0.35">
      <c r="A1057" s="865"/>
      <c r="B1057" s="866"/>
      <c r="C1057" s="867"/>
      <c r="D1057" s="868"/>
      <c r="E1057" s="205"/>
      <c r="F1057" s="205"/>
      <c r="G1057" s="205"/>
      <c r="H1057" s="205"/>
      <c r="I1057" s="205"/>
      <c r="J1057" s="216"/>
    </row>
    <row r="1058" spans="1:10" ht="14.15" customHeight="1" thickTop="1" thickBot="1" x14ac:dyDescent="0.35">
      <c r="A1058" s="865"/>
      <c r="B1058" s="866"/>
      <c r="C1058" s="867"/>
      <c r="D1058" s="868"/>
      <c r="E1058" s="198"/>
      <c r="F1058" s="198"/>
      <c r="G1058" s="198"/>
      <c r="H1058" s="199"/>
      <c r="I1058" s="198"/>
      <c r="J1058" s="217"/>
    </row>
    <row r="1059" spans="1:10" ht="30" customHeight="1" thickTop="1" thickBot="1" x14ac:dyDescent="0.35">
      <c r="A1059" s="865"/>
      <c r="B1059" s="866"/>
      <c r="C1059" s="867"/>
      <c r="D1059" s="869" t="s">
        <v>34</v>
      </c>
      <c r="E1059" s="203"/>
      <c r="F1059" s="312" t="s">
        <v>879</v>
      </c>
      <c r="G1059" s="315" t="s">
        <v>879</v>
      </c>
      <c r="H1059" s="203"/>
      <c r="I1059" s="203"/>
      <c r="J1059" s="219"/>
    </row>
    <row r="1060" spans="1:10" ht="14.15" customHeight="1" thickTop="1" thickBot="1" x14ac:dyDescent="0.35">
      <c r="A1060" s="865"/>
      <c r="B1060" s="866"/>
      <c r="C1060" s="867"/>
      <c r="D1060" s="869"/>
      <c r="E1060" s="205"/>
      <c r="F1060" s="313" t="s">
        <v>657</v>
      </c>
      <c r="G1060" s="313" t="s">
        <v>657</v>
      </c>
      <c r="H1060" s="205"/>
      <c r="I1060" s="205"/>
      <c r="J1060" s="216"/>
    </row>
    <row r="1061" spans="1:10" ht="30" customHeight="1" thickTop="1" thickBot="1" x14ac:dyDescent="0.35">
      <c r="A1061" s="865"/>
      <c r="B1061" s="866"/>
      <c r="C1061" s="867"/>
      <c r="D1061" s="869"/>
      <c r="E1061" s="198"/>
      <c r="F1061" s="198" t="s">
        <v>660</v>
      </c>
      <c r="G1061" s="199" t="s">
        <v>660</v>
      </c>
      <c r="H1061" s="200"/>
      <c r="I1061" s="199"/>
      <c r="J1061" s="221"/>
    </row>
    <row r="1062" spans="1:10" ht="14.15" customHeight="1" thickTop="1" thickBot="1" x14ac:dyDescent="0.35">
      <c r="A1062" s="865"/>
      <c r="B1062" s="866"/>
      <c r="C1062" s="867"/>
      <c r="D1062" s="870" t="s">
        <v>25</v>
      </c>
      <c r="E1062" s="218"/>
      <c r="F1062" s="218"/>
      <c r="G1062" s="218"/>
      <c r="H1062" s="222"/>
      <c r="I1062" s="220"/>
      <c r="J1062" s="219"/>
    </row>
    <row r="1063" spans="1:10" ht="14.15" customHeight="1" thickTop="1" thickBot="1" x14ac:dyDescent="0.35">
      <c r="A1063" s="865"/>
      <c r="B1063" s="866"/>
      <c r="C1063" s="867"/>
      <c r="D1063" s="870"/>
      <c r="E1063" s="215"/>
      <c r="F1063" s="215"/>
      <c r="G1063" s="215"/>
      <c r="H1063" s="223"/>
      <c r="I1063" s="224"/>
      <c r="J1063" s="216"/>
    </row>
    <row r="1064" spans="1:10" ht="14.15" customHeight="1" thickTop="1" x14ac:dyDescent="0.3">
      <c r="A1064" s="865"/>
      <c r="B1064" s="866"/>
      <c r="C1064" s="867"/>
      <c r="D1064" s="870"/>
      <c r="E1064" s="225"/>
      <c r="F1064" s="225"/>
      <c r="G1064" s="226"/>
      <c r="H1064" s="227"/>
      <c r="I1064" s="228"/>
      <c r="J1064" s="226"/>
    </row>
    <row r="1065" spans="1:10" ht="14.15" customHeight="1" thickBot="1" x14ac:dyDescent="0.35">
      <c r="A1065" s="871">
        <v>119</v>
      </c>
      <c r="B1065" s="872" t="str">
        <f>INDEX(progrann,A1065)</f>
        <v>APOYO ATENCION A GIMNASIO</v>
      </c>
      <c r="C1065" s="873" t="str">
        <f>INDEX(ficha_nn,A1065)</f>
        <v>ATENCION A GIMNASIO</v>
      </c>
      <c r="D1065" s="874" t="s">
        <v>32</v>
      </c>
      <c r="E1065" s="212"/>
      <c r="F1065" s="210"/>
      <c r="G1065" s="210"/>
      <c r="H1065" s="183"/>
      <c r="I1065" s="211"/>
      <c r="J1065" s="207"/>
    </row>
    <row r="1066" spans="1:10" ht="14.15" customHeight="1" thickTop="1" thickBot="1" x14ac:dyDescent="0.35">
      <c r="A1066" s="871"/>
      <c r="B1066" s="872"/>
      <c r="C1066" s="873"/>
      <c r="D1066" s="874"/>
      <c r="E1066" s="206"/>
      <c r="F1066" s="205"/>
      <c r="G1066" s="205"/>
      <c r="H1066" s="185"/>
      <c r="I1066" s="202"/>
      <c r="J1066" s="186"/>
    </row>
    <row r="1067" spans="1:10" ht="14.15" customHeight="1" thickTop="1" thickBot="1" x14ac:dyDescent="0.35">
      <c r="A1067" s="871"/>
      <c r="B1067" s="872"/>
      <c r="C1067" s="873"/>
      <c r="D1067" s="874"/>
      <c r="E1067" s="187"/>
      <c r="F1067" s="208"/>
      <c r="G1067" s="208"/>
      <c r="H1067" s="208"/>
      <c r="I1067" s="192"/>
      <c r="J1067" s="188"/>
    </row>
    <row r="1068" spans="1:10" ht="14.15" customHeight="1" thickTop="1" thickBot="1" x14ac:dyDescent="0.35">
      <c r="A1068" s="871"/>
      <c r="B1068" s="872"/>
      <c r="C1068" s="873"/>
      <c r="D1068" s="816" t="s">
        <v>34</v>
      </c>
      <c r="E1068" s="213"/>
      <c r="F1068" s="302" t="s">
        <v>1528</v>
      </c>
      <c r="G1068" s="203"/>
      <c r="H1068" s="302" t="s">
        <v>1528</v>
      </c>
      <c r="I1068" s="201"/>
      <c r="J1068" s="191"/>
    </row>
    <row r="1069" spans="1:10" ht="14.15" customHeight="1" thickTop="1" thickBot="1" x14ac:dyDescent="0.35">
      <c r="A1069" s="871"/>
      <c r="B1069" s="872"/>
      <c r="C1069" s="873"/>
      <c r="D1069" s="816"/>
      <c r="E1069" s="206"/>
      <c r="F1069" s="296" t="s">
        <v>664</v>
      </c>
      <c r="G1069" s="296"/>
      <c r="H1069" s="296" t="s">
        <v>664</v>
      </c>
      <c r="I1069" s="205"/>
      <c r="J1069" s="186"/>
    </row>
    <row r="1070" spans="1:10" ht="14.15" customHeight="1" thickTop="1" thickBot="1" x14ac:dyDescent="0.35">
      <c r="A1070" s="871"/>
      <c r="B1070" s="872"/>
      <c r="C1070" s="873"/>
      <c r="D1070" s="816"/>
      <c r="E1070" s="187"/>
      <c r="F1070" s="208" t="s">
        <v>655</v>
      </c>
      <c r="G1070" s="192"/>
      <c r="H1070" s="192" t="s">
        <v>655</v>
      </c>
      <c r="I1070" s="209"/>
      <c r="J1070" s="192"/>
    </row>
    <row r="1071" spans="1:10" ht="14.15" customHeight="1" thickTop="1" thickBot="1" x14ac:dyDescent="0.35">
      <c r="A1071" s="871"/>
      <c r="B1071" s="872"/>
      <c r="C1071" s="873"/>
      <c r="D1071" s="875" t="s">
        <v>25</v>
      </c>
      <c r="E1071" s="189"/>
      <c r="F1071" s="190"/>
      <c r="G1071" s="191"/>
      <c r="H1071" s="193"/>
      <c r="I1071" s="191"/>
      <c r="J1071" s="191"/>
    </row>
    <row r="1072" spans="1:10" ht="14.15" customHeight="1" thickTop="1" thickBot="1" x14ac:dyDescent="0.35">
      <c r="A1072" s="871"/>
      <c r="B1072" s="872"/>
      <c r="C1072" s="873"/>
      <c r="D1072" s="875"/>
      <c r="E1072" s="184"/>
      <c r="F1072" s="186"/>
      <c r="G1072" s="185"/>
      <c r="H1072" s="186"/>
      <c r="I1072" s="186"/>
      <c r="J1072" s="186"/>
    </row>
    <row r="1073" spans="1:10" ht="14.15" customHeight="1" thickTop="1" x14ac:dyDescent="0.3">
      <c r="A1073" s="871"/>
      <c r="B1073" s="872"/>
      <c r="C1073" s="873"/>
      <c r="D1073" s="875"/>
      <c r="E1073" s="194"/>
      <c r="F1073" s="195"/>
      <c r="G1073" s="196"/>
      <c r="H1073" s="197"/>
      <c r="I1073" s="195"/>
      <c r="J1073" s="195"/>
    </row>
    <row r="1074" spans="1:10" ht="14.15" customHeight="1" thickBot="1" x14ac:dyDescent="0.35">
      <c r="A1074" s="865">
        <v>120</v>
      </c>
      <c r="B1074" s="866" t="str">
        <f>INDEX(progrann,A1074)</f>
        <v>SENA/ EMPRESA COFORMADOR</v>
      </c>
      <c r="C1074" s="867" t="str">
        <f>INDEX(ficha_nn,A1074)</f>
        <v>COFORMACIÓN APRENDICES EN ETAPA PRODUCTIVA - CONSTRUCCIÓN - CONSTRUCCIÓN - 2</v>
      </c>
      <c r="D1074" s="868" t="s">
        <v>32</v>
      </c>
      <c r="E1074" s="210"/>
      <c r="F1074" s="210"/>
      <c r="G1074" s="211"/>
      <c r="H1074" s="211"/>
      <c r="I1074" s="201"/>
      <c r="J1074" s="214"/>
    </row>
    <row r="1075" spans="1:10" ht="14.15" customHeight="1" thickTop="1" thickBot="1" x14ac:dyDescent="0.35">
      <c r="A1075" s="865"/>
      <c r="B1075" s="866"/>
      <c r="C1075" s="867"/>
      <c r="D1075" s="868"/>
      <c r="E1075" s="205"/>
      <c r="F1075" s="205"/>
      <c r="G1075" s="205"/>
      <c r="H1075" s="205"/>
      <c r="I1075" s="205"/>
      <c r="J1075" s="216"/>
    </row>
    <row r="1076" spans="1:10" ht="14.15" customHeight="1" thickTop="1" thickBot="1" x14ac:dyDescent="0.35">
      <c r="A1076" s="865"/>
      <c r="B1076" s="866"/>
      <c r="C1076" s="867"/>
      <c r="D1076" s="868"/>
      <c r="E1076" s="198"/>
      <c r="F1076" s="198"/>
      <c r="G1076" s="198"/>
      <c r="H1076" s="199"/>
      <c r="I1076" s="198"/>
      <c r="J1076" s="217"/>
    </row>
    <row r="1077" spans="1:10" ht="14.15" customHeight="1" thickTop="1" thickBot="1" x14ac:dyDescent="0.35">
      <c r="A1077" s="865"/>
      <c r="B1077" s="866"/>
      <c r="C1077" s="867"/>
      <c r="D1077" s="869" t="s">
        <v>34</v>
      </c>
      <c r="E1077" s="203"/>
      <c r="F1077" s="201"/>
      <c r="G1077" s="204"/>
      <c r="H1077" s="203"/>
      <c r="I1077" s="203"/>
      <c r="J1077" s="219"/>
    </row>
    <row r="1078" spans="1:10" ht="14.15" customHeight="1" thickTop="1" thickBot="1" x14ac:dyDescent="0.35">
      <c r="A1078" s="865"/>
      <c r="B1078" s="866"/>
      <c r="C1078" s="867"/>
      <c r="D1078" s="869"/>
      <c r="E1078" s="205"/>
      <c r="F1078" s="205"/>
      <c r="G1078" s="205"/>
      <c r="H1078" s="205"/>
      <c r="I1078" s="205"/>
      <c r="J1078" s="216"/>
    </row>
    <row r="1079" spans="1:10" ht="14.15" customHeight="1" thickTop="1" thickBot="1" x14ac:dyDescent="0.35">
      <c r="A1079" s="865"/>
      <c r="B1079" s="866"/>
      <c r="C1079" s="867"/>
      <c r="D1079" s="869"/>
      <c r="E1079" s="198"/>
      <c r="F1079" s="198"/>
      <c r="G1079" s="199"/>
      <c r="H1079" s="200"/>
      <c r="I1079" s="199"/>
      <c r="J1079" s="221"/>
    </row>
    <row r="1080" spans="1:10" ht="14.15" customHeight="1" thickTop="1" thickBot="1" x14ac:dyDescent="0.35">
      <c r="A1080" s="865"/>
      <c r="B1080" s="866"/>
      <c r="C1080" s="867"/>
      <c r="D1080" s="883" t="s">
        <v>25</v>
      </c>
      <c r="E1080" s="218"/>
      <c r="F1080" s="218"/>
      <c r="G1080" s="218"/>
      <c r="H1080" s="222"/>
      <c r="I1080" s="220"/>
      <c r="J1080" s="219"/>
    </row>
    <row r="1081" spans="1:10" ht="14.15" customHeight="1" thickTop="1" thickBot="1" x14ac:dyDescent="0.35">
      <c r="A1081" s="865"/>
      <c r="B1081" s="866"/>
      <c r="C1081" s="867"/>
      <c r="D1081" s="883"/>
      <c r="E1081" s="215"/>
      <c r="F1081" s="215"/>
      <c r="G1081" s="215"/>
      <c r="H1081" s="223"/>
      <c r="I1081" s="224"/>
      <c r="J1081" s="216"/>
    </row>
    <row r="1082" spans="1:10" ht="14.15" customHeight="1" thickTop="1" x14ac:dyDescent="0.3">
      <c r="A1082" s="865"/>
      <c r="B1082" s="866"/>
      <c r="C1082" s="867"/>
      <c r="D1082" s="883"/>
      <c r="E1082" s="225"/>
      <c r="F1082" s="225"/>
      <c r="G1082" s="226"/>
      <c r="H1082" s="227"/>
      <c r="I1082" s="228"/>
      <c r="J1082" s="226"/>
    </row>
    <row r="1083" spans="1:10" x14ac:dyDescent="0.3">
      <c r="D1083" s="291"/>
      <c r="H1083" s="291"/>
    </row>
  </sheetData>
  <mergeCells count="721">
    <mergeCell ref="A1074:A1082"/>
    <mergeCell ref="B1074:B1082"/>
    <mergeCell ref="C1074:C1082"/>
    <mergeCell ref="D1074:D1076"/>
    <mergeCell ref="D1077:D1079"/>
    <mergeCell ref="D1080:D1082"/>
    <mergeCell ref="A1065:A1073"/>
    <mergeCell ref="B1065:B1073"/>
    <mergeCell ref="C1065:C1073"/>
    <mergeCell ref="D1065:D1067"/>
    <mergeCell ref="D1068:D1070"/>
    <mergeCell ref="D1071:D1073"/>
    <mergeCell ref="A1047:A1055"/>
    <mergeCell ref="B1047:B1055"/>
    <mergeCell ref="C1047:C1055"/>
    <mergeCell ref="D1047:D1049"/>
    <mergeCell ref="D1050:D1052"/>
    <mergeCell ref="D1053:D1055"/>
    <mergeCell ref="A1056:A1064"/>
    <mergeCell ref="B1056:B1064"/>
    <mergeCell ref="C1056:C1064"/>
    <mergeCell ref="D1056:D1058"/>
    <mergeCell ref="D1059:D1061"/>
    <mergeCell ref="D1062:D1064"/>
    <mergeCell ref="A12:A20"/>
    <mergeCell ref="B12:B20"/>
    <mergeCell ref="C12:C20"/>
    <mergeCell ref="D12:D14"/>
    <mergeCell ref="D15:D17"/>
    <mergeCell ref="D18:D20"/>
    <mergeCell ref="A1:J1"/>
    <mergeCell ref="A3:A11"/>
    <mergeCell ref="B3:B11"/>
    <mergeCell ref="C3:C11"/>
    <mergeCell ref="D3:D5"/>
    <mergeCell ref="D6:D8"/>
    <mergeCell ref="D9:D11"/>
    <mergeCell ref="A30:A38"/>
    <mergeCell ref="B30:B38"/>
    <mergeCell ref="C30:C38"/>
    <mergeCell ref="D30:D32"/>
    <mergeCell ref="D33:D35"/>
    <mergeCell ref="D36:D38"/>
    <mergeCell ref="A21:A29"/>
    <mergeCell ref="B21:B29"/>
    <mergeCell ref="C21:C29"/>
    <mergeCell ref="D21:D23"/>
    <mergeCell ref="D24:D26"/>
    <mergeCell ref="D27:D29"/>
    <mergeCell ref="A48:A56"/>
    <mergeCell ref="B48:B56"/>
    <mergeCell ref="C48:C56"/>
    <mergeCell ref="D48:D50"/>
    <mergeCell ref="D51:D53"/>
    <mergeCell ref="D54:D56"/>
    <mergeCell ref="A39:A47"/>
    <mergeCell ref="B39:B47"/>
    <mergeCell ref="C39:C47"/>
    <mergeCell ref="D39:D41"/>
    <mergeCell ref="D42:D44"/>
    <mergeCell ref="D45:D47"/>
    <mergeCell ref="A66:A74"/>
    <mergeCell ref="B66:B74"/>
    <mergeCell ref="C66:C74"/>
    <mergeCell ref="D66:D68"/>
    <mergeCell ref="D69:D71"/>
    <mergeCell ref="D72:D74"/>
    <mergeCell ref="A57:A65"/>
    <mergeCell ref="B57:B65"/>
    <mergeCell ref="C57:C65"/>
    <mergeCell ref="D57:D59"/>
    <mergeCell ref="D60:D62"/>
    <mergeCell ref="D63:D65"/>
    <mergeCell ref="A84:A92"/>
    <mergeCell ref="B84:B92"/>
    <mergeCell ref="C84:C92"/>
    <mergeCell ref="D84:D86"/>
    <mergeCell ref="D87:D89"/>
    <mergeCell ref="D90:D92"/>
    <mergeCell ref="A75:A83"/>
    <mergeCell ref="B75:B83"/>
    <mergeCell ref="C75:C83"/>
    <mergeCell ref="D75:D77"/>
    <mergeCell ref="D78:D80"/>
    <mergeCell ref="D81:D83"/>
    <mergeCell ref="A102:A110"/>
    <mergeCell ref="B102:B110"/>
    <mergeCell ref="C102:C110"/>
    <mergeCell ref="D102:D104"/>
    <mergeCell ref="D105:D107"/>
    <mergeCell ref="D108:D110"/>
    <mergeCell ref="A93:A101"/>
    <mergeCell ref="B93:B101"/>
    <mergeCell ref="C93:C101"/>
    <mergeCell ref="D93:D95"/>
    <mergeCell ref="D96:D98"/>
    <mergeCell ref="D99:D101"/>
    <mergeCell ref="A120:A128"/>
    <mergeCell ref="B120:B128"/>
    <mergeCell ref="C120:C128"/>
    <mergeCell ref="D120:D122"/>
    <mergeCell ref="D123:D125"/>
    <mergeCell ref="D126:D128"/>
    <mergeCell ref="A111:A119"/>
    <mergeCell ref="B111:B119"/>
    <mergeCell ref="C111:C119"/>
    <mergeCell ref="D111:D113"/>
    <mergeCell ref="D114:D116"/>
    <mergeCell ref="D117:D119"/>
    <mergeCell ref="A138:A146"/>
    <mergeCell ref="B138:B146"/>
    <mergeCell ref="C138:C146"/>
    <mergeCell ref="D138:D140"/>
    <mergeCell ref="D141:D143"/>
    <mergeCell ref="D144:D146"/>
    <mergeCell ref="A129:A137"/>
    <mergeCell ref="B129:B137"/>
    <mergeCell ref="C129:C137"/>
    <mergeCell ref="D129:D131"/>
    <mergeCell ref="D132:D134"/>
    <mergeCell ref="D135:D137"/>
    <mergeCell ref="A156:A164"/>
    <mergeCell ref="B156:B164"/>
    <mergeCell ref="C156:C164"/>
    <mergeCell ref="D156:D158"/>
    <mergeCell ref="D159:D161"/>
    <mergeCell ref="D162:D164"/>
    <mergeCell ref="A147:A155"/>
    <mergeCell ref="B147:B155"/>
    <mergeCell ref="C147:C155"/>
    <mergeCell ref="D147:D149"/>
    <mergeCell ref="D150:D152"/>
    <mergeCell ref="D153:D155"/>
    <mergeCell ref="A174:A182"/>
    <mergeCell ref="B174:B182"/>
    <mergeCell ref="C174:C182"/>
    <mergeCell ref="D174:D176"/>
    <mergeCell ref="D177:D179"/>
    <mergeCell ref="D180:D182"/>
    <mergeCell ref="A165:A173"/>
    <mergeCell ref="B165:B173"/>
    <mergeCell ref="C165:C173"/>
    <mergeCell ref="D165:D167"/>
    <mergeCell ref="D168:D170"/>
    <mergeCell ref="D171:D173"/>
    <mergeCell ref="A192:A200"/>
    <mergeCell ref="B192:B200"/>
    <mergeCell ref="C192:C200"/>
    <mergeCell ref="D192:D194"/>
    <mergeCell ref="D195:D197"/>
    <mergeCell ref="D198:D200"/>
    <mergeCell ref="A183:A191"/>
    <mergeCell ref="B183:B191"/>
    <mergeCell ref="C183:C191"/>
    <mergeCell ref="D183:D185"/>
    <mergeCell ref="D186:D188"/>
    <mergeCell ref="D189:D191"/>
    <mergeCell ref="A210:A218"/>
    <mergeCell ref="B210:B218"/>
    <mergeCell ref="C210:C218"/>
    <mergeCell ref="D210:D212"/>
    <mergeCell ref="D213:D215"/>
    <mergeCell ref="D216:D218"/>
    <mergeCell ref="A201:A209"/>
    <mergeCell ref="B201:B209"/>
    <mergeCell ref="C201:C209"/>
    <mergeCell ref="D201:D203"/>
    <mergeCell ref="D204:D206"/>
    <mergeCell ref="D207:D209"/>
    <mergeCell ref="A228:A236"/>
    <mergeCell ref="B228:B236"/>
    <mergeCell ref="C228:C236"/>
    <mergeCell ref="D228:D230"/>
    <mergeCell ref="D231:D233"/>
    <mergeCell ref="D234:D236"/>
    <mergeCell ref="A219:A227"/>
    <mergeCell ref="B219:B227"/>
    <mergeCell ref="C219:C227"/>
    <mergeCell ref="D219:D221"/>
    <mergeCell ref="D222:D224"/>
    <mergeCell ref="D225:D227"/>
    <mergeCell ref="A246:A254"/>
    <mergeCell ref="B246:B254"/>
    <mergeCell ref="C246:C254"/>
    <mergeCell ref="D246:D248"/>
    <mergeCell ref="D249:D251"/>
    <mergeCell ref="D252:D254"/>
    <mergeCell ref="A237:A245"/>
    <mergeCell ref="B237:B245"/>
    <mergeCell ref="C237:C245"/>
    <mergeCell ref="D237:D239"/>
    <mergeCell ref="D240:D242"/>
    <mergeCell ref="D243:D245"/>
    <mergeCell ref="A264:A272"/>
    <mergeCell ref="B264:B272"/>
    <mergeCell ref="C264:C272"/>
    <mergeCell ref="D264:D266"/>
    <mergeCell ref="D267:D269"/>
    <mergeCell ref="D270:D272"/>
    <mergeCell ref="A255:A263"/>
    <mergeCell ref="B255:B263"/>
    <mergeCell ref="C255:C263"/>
    <mergeCell ref="D255:D257"/>
    <mergeCell ref="D258:D260"/>
    <mergeCell ref="D261:D263"/>
    <mergeCell ref="A282:A290"/>
    <mergeCell ref="B282:B290"/>
    <mergeCell ref="C282:C290"/>
    <mergeCell ref="D282:D284"/>
    <mergeCell ref="D285:D287"/>
    <mergeCell ref="D288:D290"/>
    <mergeCell ref="A273:A281"/>
    <mergeCell ref="B273:B281"/>
    <mergeCell ref="C273:C281"/>
    <mergeCell ref="D273:D275"/>
    <mergeCell ref="D276:D278"/>
    <mergeCell ref="D279:D281"/>
    <mergeCell ref="A300:A308"/>
    <mergeCell ref="B300:B308"/>
    <mergeCell ref="C300:C308"/>
    <mergeCell ref="D300:D302"/>
    <mergeCell ref="D303:D305"/>
    <mergeCell ref="D306:D308"/>
    <mergeCell ref="A291:A299"/>
    <mergeCell ref="B291:B299"/>
    <mergeCell ref="C291:C299"/>
    <mergeCell ref="D291:D293"/>
    <mergeCell ref="D294:D296"/>
    <mergeCell ref="D297:D299"/>
    <mergeCell ref="A318:A326"/>
    <mergeCell ref="B318:B326"/>
    <mergeCell ref="C318:C326"/>
    <mergeCell ref="D318:D320"/>
    <mergeCell ref="D321:D323"/>
    <mergeCell ref="D324:D326"/>
    <mergeCell ref="A309:A317"/>
    <mergeCell ref="B309:B317"/>
    <mergeCell ref="C309:C317"/>
    <mergeCell ref="D309:D311"/>
    <mergeCell ref="D312:D314"/>
    <mergeCell ref="D315:D317"/>
    <mergeCell ref="A336:A344"/>
    <mergeCell ref="B336:B344"/>
    <mergeCell ref="C336:C344"/>
    <mergeCell ref="D336:D338"/>
    <mergeCell ref="D339:D341"/>
    <mergeCell ref="D342:D344"/>
    <mergeCell ref="A327:A335"/>
    <mergeCell ref="B327:B335"/>
    <mergeCell ref="C327:C335"/>
    <mergeCell ref="D327:D329"/>
    <mergeCell ref="D330:D332"/>
    <mergeCell ref="D333:D335"/>
    <mergeCell ref="A354:A362"/>
    <mergeCell ref="B354:B362"/>
    <mergeCell ref="C354:C362"/>
    <mergeCell ref="D354:D356"/>
    <mergeCell ref="D357:D359"/>
    <mergeCell ref="D360:D362"/>
    <mergeCell ref="A345:A353"/>
    <mergeCell ref="B345:B353"/>
    <mergeCell ref="C345:C353"/>
    <mergeCell ref="D345:D347"/>
    <mergeCell ref="D348:D350"/>
    <mergeCell ref="D351:D353"/>
    <mergeCell ref="A372:A380"/>
    <mergeCell ref="B372:B380"/>
    <mergeCell ref="C372:C380"/>
    <mergeCell ref="D372:D374"/>
    <mergeCell ref="D375:D377"/>
    <mergeCell ref="D378:D380"/>
    <mergeCell ref="A363:A371"/>
    <mergeCell ref="B363:B371"/>
    <mergeCell ref="C363:C371"/>
    <mergeCell ref="D363:D365"/>
    <mergeCell ref="D366:D368"/>
    <mergeCell ref="D369:D371"/>
    <mergeCell ref="A390:A398"/>
    <mergeCell ref="B390:B398"/>
    <mergeCell ref="C390:C398"/>
    <mergeCell ref="D390:D392"/>
    <mergeCell ref="D393:D395"/>
    <mergeCell ref="D396:D398"/>
    <mergeCell ref="A381:A389"/>
    <mergeCell ref="B381:B389"/>
    <mergeCell ref="C381:C389"/>
    <mergeCell ref="D381:D383"/>
    <mergeCell ref="D384:D386"/>
    <mergeCell ref="D387:D389"/>
    <mergeCell ref="A408:A416"/>
    <mergeCell ref="B408:B416"/>
    <mergeCell ref="C408:C416"/>
    <mergeCell ref="D408:D410"/>
    <mergeCell ref="D411:D413"/>
    <mergeCell ref="D414:D416"/>
    <mergeCell ref="A399:A407"/>
    <mergeCell ref="B399:B407"/>
    <mergeCell ref="C399:C407"/>
    <mergeCell ref="D399:D401"/>
    <mergeCell ref="D402:D404"/>
    <mergeCell ref="D405:D407"/>
    <mergeCell ref="A426:A434"/>
    <mergeCell ref="B426:B434"/>
    <mergeCell ref="C426:C434"/>
    <mergeCell ref="D426:D428"/>
    <mergeCell ref="D429:D431"/>
    <mergeCell ref="D432:D434"/>
    <mergeCell ref="A417:A425"/>
    <mergeCell ref="B417:B425"/>
    <mergeCell ref="C417:C425"/>
    <mergeCell ref="D417:D419"/>
    <mergeCell ref="D420:D422"/>
    <mergeCell ref="D423:D425"/>
    <mergeCell ref="A444:A452"/>
    <mergeCell ref="B444:B452"/>
    <mergeCell ref="C444:C452"/>
    <mergeCell ref="D444:D446"/>
    <mergeCell ref="D447:D449"/>
    <mergeCell ref="D450:D452"/>
    <mergeCell ref="A435:A443"/>
    <mergeCell ref="B435:B443"/>
    <mergeCell ref="C435:C443"/>
    <mergeCell ref="D435:D437"/>
    <mergeCell ref="D438:D440"/>
    <mergeCell ref="D441:D443"/>
    <mergeCell ref="A462:A470"/>
    <mergeCell ref="B462:B470"/>
    <mergeCell ref="C462:C470"/>
    <mergeCell ref="D462:D464"/>
    <mergeCell ref="D465:D467"/>
    <mergeCell ref="D468:D470"/>
    <mergeCell ref="A453:A461"/>
    <mergeCell ref="B453:B461"/>
    <mergeCell ref="C453:C461"/>
    <mergeCell ref="D453:D455"/>
    <mergeCell ref="D456:D458"/>
    <mergeCell ref="D459:D461"/>
    <mergeCell ref="A480:A488"/>
    <mergeCell ref="B480:B488"/>
    <mergeCell ref="C480:C488"/>
    <mergeCell ref="D480:D482"/>
    <mergeCell ref="D483:D485"/>
    <mergeCell ref="D486:D488"/>
    <mergeCell ref="A471:A479"/>
    <mergeCell ref="B471:B479"/>
    <mergeCell ref="C471:C479"/>
    <mergeCell ref="D471:D473"/>
    <mergeCell ref="D474:D476"/>
    <mergeCell ref="D477:D479"/>
    <mergeCell ref="A498:A506"/>
    <mergeCell ref="B498:B506"/>
    <mergeCell ref="C498:C506"/>
    <mergeCell ref="D498:D500"/>
    <mergeCell ref="D501:D503"/>
    <mergeCell ref="D504:D506"/>
    <mergeCell ref="A489:A497"/>
    <mergeCell ref="B489:B497"/>
    <mergeCell ref="C489:C497"/>
    <mergeCell ref="D489:D491"/>
    <mergeCell ref="D492:D494"/>
    <mergeCell ref="D495:D497"/>
    <mergeCell ref="A516:A524"/>
    <mergeCell ref="B516:B524"/>
    <mergeCell ref="C516:C524"/>
    <mergeCell ref="D516:D518"/>
    <mergeCell ref="D519:D521"/>
    <mergeCell ref="D522:D524"/>
    <mergeCell ref="A507:A515"/>
    <mergeCell ref="B507:B515"/>
    <mergeCell ref="C507:C515"/>
    <mergeCell ref="D507:D509"/>
    <mergeCell ref="D510:D512"/>
    <mergeCell ref="D513:D515"/>
    <mergeCell ref="A534:A542"/>
    <mergeCell ref="B534:B542"/>
    <mergeCell ref="C534:C542"/>
    <mergeCell ref="D534:D536"/>
    <mergeCell ref="D537:D539"/>
    <mergeCell ref="D540:D542"/>
    <mergeCell ref="A525:A533"/>
    <mergeCell ref="B525:B533"/>
    <mergeCell ref="C525:C533"/>
    <mergeCell ref="D525:D527"/>
    <mergeCell ref="D528:D530"/>
    <mergeCell ref="D531:D533"/>
    <mergeCell ref="A552:A560"/>
    <mergeCell ref="B552:B560"/>
    <mergeCell ref="C552:C560"/>
    <mergeCell ref="D552:D554"/>
    <mergeCell ref="D555:D557"/>
    <mergeCell ref="D558:D560"/>
    <mergeCell ref="A543:A551"/>
    <mergeCell ref="B543:B551"/>
    <mergeCell ref="C543:C551"/>
    <mergeCell ref="D543:D545"/>
    <mergeCell ref="D546:D548"/>
    <mergeCell ref="D549:D551"/>
    <mergeCell ref="A570:A578"/>
    <mergeCell ref="B570:B578"/>
    <mergeCell ref="C570:C578"/>
    <mergeCell ref="D570:D572"/>
    <mergeCell ref="D573:D575"/>
    <mergeCell ref="D576:D578"/>
    <mergeCell ref="A561:A569"/>
    <mergeCell ref="B561:B569"/>
    <mergeCell ref="C561:C569"/>
    <mergeCell ref="D561:D563"/>
    <mergeCell ref="D564:D566"/>
    <mergeCell ref="D567:D569"/>
    <mergeCell ref="A588:A596"/>
    <mergeCell ref="B588:B596"/>
    <mergeCell ref="C588:C596"/>
    <mergeCell ref="D588:D590"/>
    <mergeCell ref="D591:D593"/>
    <mergeCell ref="D594:D596"/>
    <mergeCell ref="A579:A587"/>
    <mergeCell ref="B579:B587"/>
    <mergeCell ref="C579:C587"/>
    <mergeCell ref="D579:D581"/>
    <mergeCell ref="D582:D584"/>
    <mergeCell ref="D585:D587"/>
    <mergeCell ref="A606:A614"/>
    <mergeCell ref="B606:B614"/>
    <mergeCell ref="C606:C614"/>
    <mergeCell ref="D606:D608"/>
    <mergeCell ref="D609:D611"/>
    <mergeCell ref="D612:D614"/>
    <mergeCell ref="A597:A605"/>
    <mergeCell ref="B597:B605"/>
    <mergeCell ref="C597:C605"/>
    <mergeCell ref="D597:D599"/>
    <mergeCell ref="D600:D602"/>
    <mergeCell ref="D603:D605"/>
    <mergeCell ref="A624:A632"/>
    <mergeCell ref="B624:B632"/>
    <mergeCell ref="C624:C632"/>
    <mergeCell ref="D624:D626"/>
    <mergeCell ref="D627:D629"/>
    <mergeCell ref="D630:D632"/>
    <mergeCell ref="A615:A623"/>
    <mergeCell ref="B615:B623"/>
    <mergeCell ref="C615:C623"/>
    <mergeCell ref="D615:D617"/>
    <mergeCell ref="D618:D620"/>
    <mergeCell ref="D621:D623"/>
    <mergeCell ref="A642:A650"/>
    <mergeCell ref="B642:B650"/>
    <mergeCell ref="C642:C650"/>
    <mergeCell ref="D642:D644"/>
    <mergeCell ref="D645:D647"/>
    <mergeCell ref="D648:D650"/>
    <mergeCell ref="A633:A641"/>
    <mergeCell ref="B633:B641"/>
    <mergeCell ref="C633:C641"/>
    <mergeCell ref="D633:D635"/>
    <mergeCell ref="D636:D638"/>
    <mergeCell ref="D639:D641"/>
    <mergeCell ref="A660:A668"/>
    <mergeCell ref="B660:B668"/>
    <mergeCell ref="C660:C668"/>
    <mergeCell ref="D660:D662"/>
    <mergeCell ref="D663:D665"/>
    <mergeCell ref="D666:D668"/>
    <mergeCell ref="A651:A659"/>
    <mergeCell ref="B651:B659"/>
    <mergeCell ref="C651:C659"/>
    <mergeCell ref="D651:D653"/>
    <mergeCell ref="D654:D656"/>
    <mergeCell ref="D657:D659"/>
    <mergeCell ref="A678:A686"/>
    <mergeCell ref="B678:B686"/>
    <mergeCell ref="C678:C686"/>
    <mergeCell ref="D678:D680"/>
    <mergeCell ref="D681:D683"/>
    <mergeCell ref="D684:D686"/>
    <mergeCell ref="A669:A677"/>
    <mergeCell ref="B669:B677"/>
    <mergeCell ref="C669:C677"/>
    <mergeCell ref="D669:D671"/>
    <mergeCell ref="D672:D674"/>
    <mergeCell ref="D675:D677"/>
    <mergeCell ref="A696:A704"/>
    <mergeCell ref="B696:B704"/>
    <mergeCell ref="C696:C704"/>
    <mergeCell ref="D696:D698"/>
    <mergeCell ref="D699:D701"/>
    <mergeCell ref="D702:D704"/>
    <mergeCell ref="A687:A695"/>
    <mergeCell ref="B687:B695"/>
    <mergeCell ref="C687:C695"/>
    <mergeCell ref="D687:D689"/>
    <mergeCell ref="D690:D692"/>
    <mergeCell ref="D693:D695"/>
    <mergeCell ref="A714:A722"/>
    <mergeCell ref="B714:B722"/>
    <mergeCell ref="C714:C722"/>
    <mergeCell ref="D714:D716"/>
    <mergeCell ref="D717:D719"/>
    <mergeCell ref="D720:D722"/>
    <mergeCell ref="A705:A713"/>
    <mergeCell ref="B705:B713"/>
    <mergeCell ref="C705:C713"/>
    <mergeCell ref="D705:D707"/>
    <mergeCell ref="D708:D710"/>
    <mergeCell ref="D711:D713"/>
    <mergeCell ref="A732:A740"/>
    <mergeCell ref="B732:B740"/>
    <mergeCell ref="C732:C740"/>
    <mergeCell ref="D732:D734"/>
    <mergeCell ref="D735:D737"/>
    <mergeCell ref="D738:D740"/>
    <mergeCell ref="A723:A731"/>
    <mergeCell ref="B723:B731"/>
    <mergeCell ref="C723:C731"/>
    <mergeCell ref="D723:D725"/>
    <mergeCell ref="D726:D728"/>
    <mergeCell ref="D729:D731"/>
    <mergeCell ref="A750:A758"/>
    <mergeCell ref="B750:B758"/>
    <mergeCell ref="C750:C758"/>
    <mergeCell ref="D750:D752"/>
    <mergeCell ref="D753:D755"/>
    <mergeCell ref="D756:D758"/>
    <mergeCell ref="A741:A749"/>
    <mergeCell ref="B741:B749"/>
    <mergeCell ref="C741:C749"/>
    <mergeCell ref="D741:D743"/>
    <mergeCell ref="D744:D746"/>
    <mergeCell ref="D747:D749"/>
    <mergeCell ref="A768:A776"/>
    <mergeCell ref="B768:B776"/>
    <mergeCell ref="C768:C776"/>
    <mergeCell ref="D768:D770"/>
    <mergeCell ref="D771:D773"/>
    <mergeCell ref="D774:D776"/>
    <mergeCell ref="A759:A767"/>
    <mergeCell ref="B759:B767"/>
    <mergeCell ref="C759:C767"/>
    <mergeCell ref="D759:D761"/>
    <mergeCell ref="D762:D764"/>
    <mergeCell ref="D765:D767"/>
    <mergeCell ref="A786:A794"/>
    <mergeCell ref="B786:B794"/>
    <mergeCell ref="C786:C794"/>
    <mergeCell ref="D786:D788"/>
    <mergeCell ref="D789:D791"/>
    <mergeCell ref="D792:D794"/>
    <mergeCell ref="A777:A785"/>
    <mergeCell ref="B777:B785"/>
    <mergeCell ref="C777:C785"/>
    <mergeCell ref="D777:D779"/>
    <mergeCell ref="D780:D782"/>
    <mergeCell ref="D783:D785"/>
    <mergeCell ref="A804:A812"/>
    <mergeCell ref="B804:B812"/>
    <mergeCell ref="C804:C812"/>
    <mergeCell ref="D804:D806"/>
    <mergeCell ref="D807:D809"/>
    <mergeCell ref="D810:D812"/>
    <mergeCell ref="A795:A803"/>
    <mergeCell ref="B795:B803"/>
    <mergeCell ref="C795:C803"/>
    <mergeCell ref="D795:D797"/>
    <mergeCell ref="D798:D800"/>
    <mergeCell ref="D801:D803"/>
    <mergeCell ref="A822:A830"/>
    <mergeCell ref="B822:B830"/>
    <mergeCell ref="C822:C830"/>
    <mergeCell ref="D822:D824"/>
    <mergeCell ref="D825:D827"/>
    <mergeCell ref="D828:D830"/>
    <mergeCell ref="A813:A821"/>
    <mergeCell ref="B813:B821"/>
    <mergeCell ref="C813:C821"/>
    <mergeCell ref="D813:D815"/>
    <mergeCell ref="D816:D818"/>
    <mergeCell ref="D819:D821"/>
    <mergeCell ref="A840:A848"/>
    <mergeCell ref="B840:B848"/>
    <mergeCell ref="C840:C848"/>
    <mergeCell ref="D840:D842"/>
    <mergeCell ref="D843:D845"/>
    <mergeCell ref="D846:D848"/>
    <mergeCell ref="A831:A839"/>
    <mergeCell ref="B831:B839"/>
    <mergeCell ref="C831:C839"/>
    <mergeCell ref="D831:D833"/>
    <mergeCell ref="D834:D836"/>
    <mergeCell ref="D837:D839"/>
    <mergeCell ref="A858:A866"/>
    <mergeCell ref="B858:B866"/>
    <mergeCell ref="C858:C866"/>
    <mergeCell ref="D858:D860"/>
    <mergeCell ref="D861:D863"/>
    <mergeCell ref="D864:D866"/>
    <mergeCell ref="A849:A857"/>
    <mergeCell ref="B849:B857"/>
    <mergeCell ref="C849:C857"/>
    <mergeCell ref="D849:D851"/>
    <mergeCell ref="D852:D854"/>
    <mergeCell ref="D855:D857"/>
    <mergeCell ref="A876:A884"/>
    <mergeCell ref="B876:B884"/>
    <mergeCell ref="C876:C884"/>
    <mergeCell ref="D876:D878"/>
    <mergeCell ref="D879:D881"/>
    <mergeCell ref="D882:D884"/>
    <mergeCell ref="A867:A875"/>
    <mergeCell ref="B867:B875"/>
    <mergeCell ref="C867:C875"/>
    <mergeCell ref="D867:D869"/>
    <mergeCell ref="D870:D872"/>
    <mergeCell ref="D873:D875"/>
    <mergeCell ref="A894:A902"/>
    <mergeCell ref="B894:B902"/>
    <mergeCell ref="C894:C902"/>
    <mergeCell ref="D894:D896"/>
    <mergeCell ref="D897:D899"/>
    <mergeCell ref="D900:D902"/>
    <mergeCell ref="A885:A893"/>
    <mergeCell ref="B885:B893"/>
    <mergeCell ref="C885:C893"/>
    <mergeCell ref="D885:D887"/>
    <mergeCell ref="D888:D890"/>
    <mergeCell ref="D891:D893"/>
    <mergeCell ref="A912:A920"/>
    <mergeCell ref="B912:B920"/>
    <mergeCell ref="C912:C920"/>
    <mergeCell ref="D912:D914"/>
    <mergeCell ref="D915:D917"/>
    <mergeCell ref="D918:D920"/>
    <mergeCell ref="A903:A911"/>
    <mergeCell ref="B903:B911"/>
    <mergeCell ref="C903:C911"/>
    <mergeCell ref="D903:D905"/>
    <mergeCell ref="D906:D908"/>
    <mergeCell ref="D909:D911"/>
    <mergeCell ref="A930:A938"/>
    <mergeCell ref="B930:B938"/>
    <mergeCell ref="C930:C938"/>
    <mergeCell ref="D930:D932"/>
    <mergeCell ref="D933:D935"/>
    <mergeCell ref="D936:D938"/>
    <mergeCell ref="A921:A929"/>
    <mergeCell ref="B921:B929"/>
    <mergeCell ref="C921:C929"/>
    <mergeCell ref="D921:D923"/>
    <mergeCell ref="D924:D926"/>
    <mergeCell ref="D927:D929"/>
    <mergeCell ref="A948:A956"/>
    <mergeCell ref="B948:B956"/>
    <mergeCell ref="C948:C956"/>
    <mergeCell ref="D948:D950"/>
    <mergeCell ref="D951:D953"/>
    <mergeCell ref="D954:D956"/>
    <mergeCell ref="A939:A947"/>
    <mergeCell ref="B939:B947"/>
    <mergeCell ref="C939:C947"/>
    <mergeCell ref="D939:D941"/>
    <mergeCell ref="D942:D944"/>
    <mergeCell ref="D945:D947"/>
    <mergeCell ref="A966:A974"/>
    <mergeCell ref="B966:B974"/>
    <mergeCell ref="C966:C974"/>
    <mergeCell ref="D966:D968"/>
    <mergeCell ref="D969:D971"/>
    <mergeCell ref="D972:D974"/>
    <mergeCell ref="A957:A965"/>
    <mergeCell ref="B957:B965"/>
    <mergeCell ref="C957:C965"/>
    <mergeCell ref="D957:D959"/>
    <mergeCell ref="D960:D962"/>
    <mergeCell ref="D963:D965"/>
    <mergeCell ref="A984:A992"/>
    <mergeCell ref="B984:B992"/>
    <mergeCell ref="C984:C992"/>
    <mergeCell ref="D984:D986"/>
    <mergeCell ref="D987:D989"/>
    <mergeCell ref="D990:D992"/>
    <mergeCell ref="A975:A983"/>
    <mergeCell ref="B975:B983"/>
    <mergeCell ref="C975:C983"/>
    <mergeCell ref="D975:D977"/>
    <mergeCell ref="D978:D980"/>
    <mergeCell ref="D981:D983"/>
    <mergeCell ref="A1002:A1010"/>
    <mergeCell ref="B1002:B1010"/>
    <mergeCell ref="C1002:C1010"/>
    <mergeCell ref="D1002:D1004"/>
    <mergeCell ref="D1005:D1007"/>
    <mergeCell ref="D1008:D1010"/>
    <mergeCell ref="A993:A1001"/>
    <mergeCell ref="B993:B1001"/>
    <mergeCell ref="C993:C1001"/>
    <mergeCell ref="D993:D995"/>
    <mergeCell ref="D996:D998"/>
    <mergeCell ref="D999:D1001"/>
    <mergeCell ref="A1020:A1028"/>
    <mergeCell ref="B1020:B1028"/>
    <mergeCell ref="C1020:C1028"/>
    <mergeCell ref="D1020:D1022"/>
    <mergeCell ref="D1023:D1025"/>
    <mergeCell ref="D1026:D1028"/>
    <mergeCell ref="A1011:A1019"/>
    <mergeCell ref="B1011:B1019"/>
    <mergeCell ref="C1011:C1019"/>
    <mergeCell ref="D1011:D1013"/>
    <mergeCell ref="D1014:D1016"/>
    <mergeCell ref="D1017:D1019"/>
    <mergeCell ref="A1038:A1046"/>
    <mergeCell ref="B1038:B1046"/>
    <mergeCell ref="C1038:C1046"/>
    <mergeCell ref="D1038:D1040"/>
    <mergeCell ref="D1041:D1043"/>
    <mergeCell ref="D1044:D1046"/>
    <mergeCell ref="A1029:A1037"/>
    <mergeCell ref="B1029:B1037"/>
    <mergeCell ref="C1029:C1037"/>
    <mergeCell ref="D1029:D1031"/>
    <mergeCell ref="D1032:D1034"/>
    <mergeCell ref="D1035:D1037"/>
  </mergeCells>
  <phoneticPr fontId="26" type="noConversion"/>
  <conditionalFormatting sqref="A3:A11">
    <cfRule type="cellIs" dxfId="2118" priority="670" operator="greaterThan">
      <formula>0</formula>
    </cfRule>
  </conditionalFormatting>
  <conditionalFormatting sqref="A3:A1082">
    <cfRule type="cellIs" dxfId="2117" priority="664" operator="greaterThan">
      <formula>1</formula>
    </cfRule>
    <cfRule type="expression" dxfId="2116" priority="1108">
      <formula>IF(B3=0,1,0)</formula>
    </cfRule>
  </conditionalFormatting>
  <conditionalFormatting sqref="A12:A20">
    <cfRule type="cellIs" dxfId="2115" priority="835" operator="greaterThan">
      <formula>0</formula>
    </cfRule>
  </conditionalFormatting>
  <conditionalFormatting sqref="A12:D20 A30:D38 A48:D56 A66:D74 A84:D92 A102:D110 A120:D128 A138:D146 A156:D164 A174:D182 A192:D200 A210:D218 A228:D236 A246:D254 A264:D272 A282:D290 A300:D308 A318:D326 A336:D344 A354:D362 A372:D380 A390:D398 A408:D416 A426:D434 A444:D452 A462:D470 A480:D488 A498:D506 A516:D524 A534:D542 A552:D560 A570:D578 A588:D596 A606:D614 A624:D632 A642:D650 A660:D668 A678:D686 A696:D704 A714:D722 A732:D740 A750:D758 A768:D776 A786:D794 A822:D830 A840:D848 A858:D866 A876:D884 A894:D902 A912:D920 A930:D938 A948:D956 A966:D974 A1002:D1010 A1020:D1028 A1038:D1046 A1056:D1064 A1074:D1082 A804:D812 A984:D992">
    <cfRule type="cellIs" dxfId="2114" priority="647" operator="equal">
      <formula>0</formula>
    </cfRule>
  </conditionalFormatting>
  <conditionalFormatting sqref="E12:J16 E30:J34 E48:J52 E66:J74 E84:J92 E102:J110 E120:J128 E138:J142 E156:J160 E174:J182 E192:J200 E210:J218 E228:J232 E246:J254 E264:J272 E282:J286 E300:J304 E318:J322 E336:J344 E354:J362 E372:J380 E390:J398 E408:J416 E426:J434 E462:J470 E480:J488 E498:J506 E516:J524 E534:J542 E552:J560 E570:J578 E642:J650 E660:J668 E678:J686 E696:J704 E714:J722 E732:J740 E750:J758 E768:J776 E804:J812 E822:J830 E858:J862 E876:J880 E894:J902 E912:J920 E930:J938 E948:J956 E966:J974 E984:J992 E1002:J1010 E1020:J1028 E1038:J1046 E1056:J1064 E1074:J1082 E18:J20 E17:F17 J17 E36:J38 E35:F35 J35 E54:J56 E53:F53 J53 E144:J146 E143:F143 J143 E162:J164 E161:F161 J161 E588:J596 E606:J614 E786:J794 E234:J236 E233:F233 J233 E288:J290 E287:F287 J287 E306:J308 E305:F305 J305 E324:J326 E323:F323 E444:J452 E864:J866 E863:F863 J863 E840:J848 E882:J884 E881:F881 H881:J881 E624:J632 I323:J323">
    <cfRule type="cellIs" dxfId="2113" priority="668" operator="equal">
      <formula>0</formula>
    </cfRule>
  </conditionalFormatting>
  <conditionalFormatting sqref="B3:C1082">
    <cfRule type="cellIs" dxfId="2112" priority="1031" operator="equal">
      <formula>0</formula>
    </cfRule>
    <cfRule type="cellIs" dxfId="2111" priority="1109" operator="equal">
      <formula>0</formula>
    </cfRule>
  </conditionalFormatting>
  <conditionalFormatting sqref="D3">
    <cfRule type="cellIs" dxfId="2110" priority="1032" operator="equal">
      <formula>0</formula>
    </cfRule>
  </conditionalFormatting>
  <conditionalFormatting sqref="E4 E22 E40 E58 E76 E94 E112 E130 E148 E166 E184 E202 E220 E238 E256 E274 E292 E310 E328 E346 E364 E382 E400 E418 E436 E454 E472 E490 E508 E526 E544 E562 E580 E598 E616 E634 E652 E670 E688 E706 E724 E742 E760 E778 E796 E814 E832 E850 E868 E886 E904 E922 E940 E958 E976 E994 E1012 E1030 E1048 E1066">
    <cfRule type="expression" dxfId="2109" priority="712">
      <formula>COUNTIFS(bloq,1,luni,E4)&gt;1</formula>
    </cfRule>
  </conditionalFormatting>
  <conditionalFormatting sqref="E13 E31 E49 E67 E85 E103 E121 E139 E157 E175 E193 E211 E229 E247 E265 E283 E301 E319 E337 E355 E373 E391 E409 E427 E445 E463 E481 E499 E517 E535 E553 E571 E589 E607 E625 E643 E661 E679 E697 E715 E733 E751 E769 E787 E805 E823 E841 E859 E877 E895 E913 E931 E949 E967 E985 E1003 E1021 E1039 E1057 E1075">
    <cfRule type="expression" dxfId="2108" priority="749">
      <formula>COUNTIFS(bloq,1,luni,E13)&gt;1</formula>
    </cfRule>
  </conditionalFormatting>
  <conditionalFormatting sqref="E5 E23 E41 E59 E77 E95 E113 E131 E149 E167 E185 E203 E221 E239 E257 E275 E293 E311 E329 E347 E365 E383 E401 E419 E437 E455 E473 E491 E509 E527 E545 E563 E581 E599 E617 E635 E653 E671 E689 E707 E725 E743 E761 E779 E797 E815 E833 E851 E869 E887 E905 E923 E941 E959 E977 E995 E1013 E1031 E1049 E1067">
    <cfRule type="expression" dxfId="2107" priority="706">
      <formula>COUNTIFS(bloq,1,luna,E5)&gt;1</formula>
    </cfRule>
  </conditionalFormatting>
  <conditionalFormatting sqref="E7 E25 E43 E61 E79 E97 E115 E133 E151 E169 E187 E205 E223 E241 E259 E277 E295 E313 E331 E349 E367 E385 E403 E421 E439 E457 E475 E493 E511 E529 E547 E565 E583 E601 E619 E637 E655 E673 E691 E709 E727 E745 E763 E781 E799 E817 E835 E853 E871 E889 E907 E925 E943 E961 E979 E997 E1015 E1033 E1051 E1069">
    <cfRule type="expression" dxfId="2106" priority="700">
      <formula>COUNTIFS(bloq,2,luni,E7)&gt;1</formula>
    </cfRule>
  </conditionalFormatting>
  <conditionalFormatting sqref="E8 E26 E44 E62 E80 E98 E116 E134 E152 E170 E188 E206 E224 E242 E260 E278 E296 E314 E332 E350 E368 E386 E404 E422 E440 E458 E476 E494 E512 E530 E548 E566 E584 E620 E638 E656 E674 E692 E710 E728 E746 E764 E782 E800 E818 E836 E854 E872 E890 E908 E926 E944 E962 E980 E998 E1016 E1034 E1052 E1070 E602:I602">
    <cfRule type="expression" dxfId="2105" priority="694">
      <formula>COUNTIFS(bloq,2,luna,E8)&gt;1</formula>
    </cfRule>
  </conditionalFormatting>
  <conditionalFormatting sqref="E10 E28 E46 E64 E82 E100 E118 E136 E154 E172 E190 E208 E226 E244 E262 E280 E298 E316 E334 E352 E370 E388 E406 E424 E442 E460 E478 E496 E514 E532 E550 E568 E586 E604 E622 E640 E658 E676 E694 E712 E730 E748 E766 E784 E802 E820 E838 E856 E874 E892 E910 E928 E946 E964 E982 E1000 E1018 E1036 E1054 E1072">
    <cfRule type="expression" dxfId="2104" priority="688">
      <formula>COUNTIFS(bloq,3,luni,E10)&gt;1</formula>
    </cfRule>
  </conditionalFormatting>
  <conditionalFormatting sqref="E11 E29 E47 E65 E83 E101 E119 E137 E155 E173 E191 E209 E227 E245 E263 E281 E299 E317 E335 E353 E371 E389 E407 E425 E443 E461 E479 E497 E515 E533 E551 E569 E587 E605 E623 E641 E659 E677 E695 E713 E731 E749 E767 E785 E803 E821 E839 E857 E875 E893 E911 E929 E947 E965 E983 E1001 E1019 E1037 E1055 E1073">
    <cfRule type="expression" dxfId="2103" priority="682">
      <formula>COUNTIFS(bloq,3,luna,E11)&gt;1</formula>
    </cfRule>
  </conditionalFormatting>
  <conditionalFormatting sqref="E14 E32 E50 E68 E86 E104 E122 E140 E158 E176 E194 E212 E230 E248 E266 E284 E302 E320 E338 E356 E374 E392 E410 E428 E446 E464 E482 E500 E518 E536 E554 E572 E590 E608 E626 E644 E662 E680 E698 E716 E734 E752 E770 E788 E806 E824 E842 E860 E878 E896 E914 E932 E950 E968 E986 E1004 E1022 E1040 E1058 E1076">
    <cfRule type="expression" dxfId="2102" priority="743">
      <formula>COUNTIFS(bloq,1,luna,E14)&gt;1</formula>
    </cfRule>
  </conditionalFormatting>
  <conditionalFormatting sqref="E16 E34 E52 E70 E88 E106 E124 E142 E160 E178 E196 E214 E232 E250 E268 E286 E304 E322 E340 E358 E376 E394 E412 E430 E448 E466 E484 E502 E520 E538 E556 E574 E592 E610 E628 E646 E664 E682 E700 E718 E736 E754 E772 E790 E808 E826 E844 E862 E880 E898 E916 E934 E952 E970 E988 E1006 E1024 E1042 E1060 E1078">
    <cfRule type="expression" dxfId="2101" priority="737">
      <formula>COUNTIFS(bloq,2,luni,E16)&gt;1</formula>
    </cfRule>
  </conditionalFormatting>
  <conditionalFormatting sqref="E17:F17 E35:F35 E53:F53 E71:F71 E89:F89 E107:F107 E125:F125 E143:F143 E161:F161 E179:F179 E197:F197 E215:F215 E233:F233 E251:F251 E269:F269 E287:F287 E305:F305 E323:F323 E341:F341 E359:F359 E377:F377 E395:F395 E413:F413 E431:F431 E449:F449 E467:F467 E485:F485 E503:F503 E521:F521 E539:F539 E557:F557 E575:F575 E629:F629 E647:F647 E665:F665 E683:F683 E701:F701 E719:F719 E737:F737 E755:F755 E773:F773 E791:F791 E809:F809 E827:F827 E845:F845 E863:F863 E881:F881 E899:F899 E917:F917 E935:F935 E953:F953 E971:F971 E989:F989 E1007:F1007 E1025:F1025 E1043:F1043 E1061:F1061 E1079:F1079 E593:I593 E611:I611">
    <cfRule type="expression" dxfId="2100" priority="731">
      <formula>COUNTIFS(bloq,2,luna,E17)&gt;1</formula>
    </cfRule>
  </conditionalFormatting>
  <conditionalFormatting sqref="E20 E38 E56 E74 E92 E110 E128 E146 E164 E182 E200 E218 E236 E254 E272 E290 E308 E326 E344 E362 E380 E398 E416 E434 E452 E470 E488 E506 E524 E542 E560 E578 E596 E614 E632 E650 E668 E686 E704 E722 E740 E758 E776 E794 E812 E830 E848 E866 E884 E902 E920 E938 E956 E974 E992 E1010 E1028 E1046 E1064 E1082">
    <cfRule type="expression" dxfId="2099" priority="719">
      <formula>COUNTIFS(bloq,3,luna,E20)&gt;1</formula>
    </cfRule>
  </conditionalFormatting>
  <conditionalFormatting sqref="E13:F13 E31:F31 E49:F49 E67:F67 E85:F85 E103:F103 E121:F121 E139:F139 E157:F157 E175:F175 E193:F193 E211:F211 E229:F229 E247:F247 E265:F265 E283:F283 E301:F301 E319:F319 E337:F337 E355:F355 E373:F373 E391:F391 E409:F409 E427:F427 E445:F445 E463:F463 E481:F481 E499:F499 E517:F517 E535:F535 E553:F553 E571:F571 E589:F589 E607:F607 E625:F625 E643:F643 E661:F661 E679:F679 E697:F697 E715:F715 E733:F733 E751:F751 E769:F769 E787:F787 E805:F805 E823:F823 E841:F841 E859:F859 E877:F877 E895:F895 E913:F913 E931:F931 E949:F949 E967:F967 E985:F985 E1003:F1003 E1021:F1021 E1039:F1039 E1057:F1057 E1075:F1075">
    <cfRule type="expression" dxfId="2098" priority="748">
      <formula>COUNTIFS(bloq,1,mari,E13)&gt;1</formula>
    </cfRule>
  </conditionalFormatting>
  <conditionalFormatting sqref="E14:F14 E32:F32 E50:F50 E68:F68 E86:F86 E104:F104 E122:F122 E140:F140 E158:F158 E176:F176 E194:F194 E212:F212 E230:F230 E248:F248 E266:F266 E284:F284 E302:F302 E320:F320 E338:F338 E356:F356 E374:F374 E392:F392 E410:F410 E428:F428 E446:F446 E464:F464 E482:F482 E500:F500 E518:F518 E536:F536 E554:F554 E572:F572 E590:F590 E608:F608 E626:F626 E644:F644 E662:F662 E680:F680 E698:F698 E716:F716 E734:F734 E752:F752 E770:F770 E788:F788 E806:F806 E824:F824 E842:F842 E860:F860 E878:F878 E896:F896 E914:F914 E932:F932 E950:F950 E968:F968 E986:F986 E1004:F1004 E1022:F1022 E1040:F1040 E1058:F1058 E1076:F1076">
    <cfRule type="expression" dxfId="2097" priority="742">
      <formula>COUNTIFS(bloq,1,mara,E14)&gt;1</formula>
    </cfRule>
  </conditionalFormatting>
  <conditionalFormatting sqref="E3:J11 E21:J29 E39:J47 E57:J65 E75:J83 E111:J119 E129:J137 E147:J155 E165:J173 E183:J191 E201:J209 E219:J227 E255:J263 E273:J281 E291:J299 E327:J335 E345:J353 E363:J371 E381:J389 E399:J407 E417:J425 E435:J443 E471:J479 E489:J497 E507:J515 E525:J533 E561:J569 E615:J623 E633:J641 E651:J659 E669:J677 E687:J695 E705:J713 E723:J731 E741:J749 E759:J767 E777:J785 E795:J803 E831:J839 E849:J857 E885:J893 E903:J905 E921:J929 E939:J947 E957:J965 E993:J1001 E1011:J1019 E1029:J1037 E1047:J1055 E1065:J1073 E543:J551 E579:J587 E597:J605 E813:J821 E237:J245 E907:J911 E906:I906 E93:J101 E867:J875 E975:J983 E309:J317 E453:J461">
    <cfRule type="cellIs" dxfId="2096" priority="676" operator="equal">
      <formula>0</formula>
    </cfRule>
  </conditionalFormatting>
  <conditionalFormatting sqref="F4 F22 F40 F58 F76 F94 F112 F130 F148 F166 F184 F202 F220 F256 F274 F292 F310 F328 F346 F364 F382 F400 F418 F436 F454 F472 F490 F508 F526 F544 F562 F580 F598 F616 F634 F652 F670 F688 F706 F724 F742 F760 F778 F796 F814 F832 F850 F868 F886 F904 F922 F940 F958 F976 F994 F1012 F1030 F1048 F1066 F238:I238">
    <cfRule type="expression" dxfId="2095" priority="711">
      <formula>COUNTIFS(bloq,1,mari,F4)&gt;1</formula>
    </cfRule>
  </conditionalFormatting>
  <conditionalFormatting sqref="F7 F25 F43 F61 F79 F97 F115 F133 F151 F169 F187 F205 F223 F259 F277 F295 F313 F331 F349 F367 F385 F403 F421 F439 F475 F493 F511 F529 F547 F565 F583 F601 F619 F637 F655 F673 F691 F709 F727 F745 F763 F781 F799 F817 F835 F853 F871 F889 F907 F925 F943 F961 F979 F997 F1015 F1033 F1051 F1069 F241:I241 F457">
    <cfRule type="expression" dxfId="2094" priority="699">
      <formula>COUNTIFS(bloq,2,mari,F7)&gt;1</formula>
    </cfRule>
  </conditionalFormatting>
  <conditionalFormatting sqref="F8 F26 F44 F62 F80 F98 F116 F134 F152 F170 F188 F206 F224 F260 F278 F296 F314 F332 F350 F368 F386 F404 F422 F440 F476 F494 F512 F530 F548 F566 F584 F602 F620 F638 F656 F674 F692 F710 F728 F746 F764 F782 F800 F818 F836 F854 F872 F890 F908 F926 F944 F962 F980 F998 F1016 F1034 F1052 F1070 F242:I242 F458">
    <cfRule type="expression" dxfId="2093" priority="693">
      <formula>COUNTIFS(bloq,2,mara,F8)&gt;1</formula>
    </cfRule>
  </conditionalFormatting>
  <conditionalFormatting sqref="F11 F29 F47 F65 F83 F101 F119 F137 F155 F173 F191 F209 F227 F245 F263 F281 F299 F317 F335 F353 F371 F389 F407 F425 F443 F461 F479 F497 F515 F533 F551 F569 F587 F605 F623 F641 F659 F677 F695 F713 F731 F749 F767 F785 F803 F821 F839 F857 F875 F893 F911 F929 F947 F965 F983 F1001 F1019 F1037 F1055 F1073">
    <cfRule type="expression" dxfId="2092" priority="681">
      <formula>COUNTIFS(bloq,3,mara,F11)&gt;1</formula>
    </cfRule>
  </conditionalFormatting>
  <conditionalFormatting sqref="F20 F38 F56 F74 F92 F110 F128 F146 F164 F182 F200 F218 F236 F254 F272 F290 F308 F326 F344 F362 F380 F398 F416 F434 F452 F470 F488 F506 F524 F542 F560 F578 F596 F614 F632 F650 F668 F686 F704 F722 F740 F758 F776 F794 F812 F830 F848 F866 F884 F902 F920 F938 F956 F974 F992 F1010 F1028 F1046 F1064 F1082">
    <cfRule type="expression" dxfId="2091" priority="718">
      <formula>COUNTIFS(bloq,3,mara,F20)&gt;1</formula>
    </cfRule>
  </conditionalFormatting>
  <conditionalFormatting sqref="F5 F23 F41 F59 F77 F95 F113 F131 F149 F167 F185 F203 F221 F257 F275 F293 F311 F329 F347 F365 F383 F401 F419 F437 F455 F473 F491 F509 F527 F545 F563 F581 F599 F617 F635 F653 F671 F689 F707 F725 F743 F761 F779 F797 F815 F833 F851 F869 F887 F905 F923 F941 F959 F977 F995 F1013 F1031 F1049 F1067 F239:I239">
    <cfRule type="expression" dxfId="2090" priority="705">
      <formula>COUNTIFS(bloq,1,mara,F5)&gt;1</formula>
    </cfRule>
  </conditionalFormatting>
  <conditionalFormatting sqref="G4 G22 G40 G58 G76 G94 G112 G130 G148 G166 G184 G202 G220 G238 G256 G274 G292 G310 G328 G346 G364 G382 G400 G418 G436 G454 G472 G490 G508 G526 G544 G562 G580 G598 G616 G634 G652 G670 G688 G706 G724 G742 G760 G778 G796 G814 G832 G850 G868 G886 G904 G922 G940 G958 G976 G994 G1012 G1030 G1048 G1066">
    <cfRule type="expression" dxfId="2089" priority="710">
      <formula>COUNTIFS(bloq,1,miei,G4)&gt;1</formula>
    </cfRule>
  </conditionalFormatting>
  <conditionalFormatting sqref="G13 G31 G49 G67 G85 G103 G121 G139 G157 G175 G193 G211 G229 G247 G265 G283 G301 G319 G337 G355 G373 G391 G409 G427 G445 G463 G481 G499 G517 G535 G553 G571 G589 G607 G625 G643 G661 G679 G697 G715 G733 G751 G769 G787 G805 G823 G841 G859 G877 G895 G913 G931 G949 G967 G985 G1003 G1021 G1039 G1057 G1075">
    <cfRule type="expression" dxfId="2088" priority="747">
      <formula>COUNTIFS(bloq,1,miei,G13)&gt;1</formula>
    </cfRule>
  </conditionalFormatting>
  <conditionalFormatting sqref="G8 G26 G44 G62 G80 G98 G116 G134 G152 G170 G188 G206 G224 G242 G260 G278 G296 G314 G332 G350 G368 G386 G404 G422 G440 G476 G494 G512 G530 G548 G566 G584 G602 G620 G638 G656 G674 G692 G710 G728 G746 G764 G782 G800 G818 G836 G854 G872 G890 G908 G926 G944 G962 G980 G998 G1016 G1034 G1052 G1070 G458">
    <cfRule type="expression" dxfId="2087" priority="692">
      <formula>COUNTIFS(bloq,2,miea,G8)&gt;1</formula>
    </cfRule>
  </conditionalFormatting>
  <conditionalFormatting sqref="G10 G28 G46 G64 G82 G100 G118 G136 G154 G172 G190 G208 G226 G244 G262 G280 G298 G316 G334 G352 G370 G388 G406 G424 G442 G460 G478 G496 G514 G532 G550 G568 G586 G604 G622 G640 G658 G676 G694 G712 G730 G748 G766 G784 G802 G820 G838 G856 G874 G892 G910 G928 G946 G964 G982 G1000 G1018 G1036 G1054 G1072">
    <cfRule type="expression" dxfId="2086" priority="686">
      <formula>COUNTIFS(bloq,3,miei,G10)&gt;1</formula>
    </cfRule>
  </conditionalFormatting>
  <conditionalFormatting sqref="G11 G29 G47 G65 G83 G101 G119 G137 G155 G173 G191 G209 G227 G245 G263 G281 G299 G335 G353 G371 G389 G407 G425 G443 G461 G479 G497 G515 G533 G551 G569 G587 G605 G623 G641 G659 G677 G695 G713 G731 G749 G767 G785 G803 G821 G839 G857 G875 G893 G911 G929 G947 G965 G983 G1001 G1019 G1037 G1055 G1073 G317:I317">
    <cfRule type="expression" dxfId="2085" priority="680">
      <formula>COUNTIFS(bloq,3,miea,G11)&gt;1</formula>
    </cfRule>
  </conditionalFormatting>
  <conditionalFormatting sqref="G14 G32 G50 G68 G86 G104 G122 G140 G158 G176 G194 G212 G230 G248 G266 G284 G302 G320 G338 G356 G374 G392 G410 G428 G446 G464 G482 G500 G518 G536 G554 G572 G590 G608 G626 G644 G662 G680 G698 G716 G734 G752 G770 G788 G806 G824 G842 G860 G878 G896 G914 G932 G950 G968 G986 G1004 G1022 G1040 G1058 G1076">
    <cfRule type="expression" dxfId="2084" priority="741">
      <formula>COUNTIFS(bloq,1,miea,G14)&gt;1</formula>
    </cfRule>
  </conditionalFormatting>
  <conditionalFormatting sqref="G19 G37 G55 G73 G91 G109 G127 G145 G163 G181 G199 G217 G235 G253 G271 G289 G307 G325 G343 G361 G379 G397 G415 G433 G451 G469 G487 G505 G523 G541 G559 G577 G595 G613 G631 G649 G667 G685 G703 G721 G739 G757 G775 G793 G811 G829 G847 G865 G883 G901 G919 G937 G955 G973 G991 G1009 G1027 G1045 G1063 G1081">
    <cfRule type="expression" dxfId="2083" priority="723">
      <formula>COUNTIFS(bloq,3,miei,G19)&gt;1</formula>
    </cfRule>
  </conditionalFormatting>
  <conditionalFormatting sqref="G20 G38 G56 G74 G92 G110 G128 G146 G164 G182 G200 G218 G236 G254 G272 G290 G308 G326 G344 G362 G380 G398 G416 G434 G452 G470 G488 G506 G524 G542 G560 G578 G596 G614 G632 G650 G668 G686 G704 G722 G740 G758 G776 G794 G812 G830 G848 G866 G884 G902 G920 G938 G956 G974 G992 G1010 G1028 G1046 G1064 G1082">
    <cfRule type="expression" dxfId="2082" priority="717">
      <formula>COUNTIFS(bloq,3,miea,G20)&gt;1</formula>
    </cfRule>
  </conditionalFormatting>
  <conditionalFormatting sqref="G7 G25 G43 G61 G79 G97 G115 G133 G151 G169 G187 G205 G223 G241 G259 G277 G295 G313 G331 G349 G367 G385 G403 G421 G439 G475 G493 G511 G529 G547 G565 G583 G601 G619 G637 G655 G673 G691 G709 G727 G745 G763 G781 G799 G817 G835 G853 G871 G889 G907 G925 G943 G961 G979 G997 G1015 G1033 G1051 G1069 G457">
    <cfRule type="expression" dxfId="2081" priority="698">
      <formula>COUNTIFS(bloq,2,miei,G7)&gt;1</formula>
    </cfRule>
  </conditionalFormatting>
  <conditionalFormatting sqref="G5:H5 G23:H23 G41:H41 G59:H59 G77:H77 G95:H95 G113:H113 G131:H131 G149:H149 G167:H167 G185:H185 G203:H203 G221:H221 G239:H239 G257:H257 G275:H275 G293:H293 G311:H311 G329:H329 G347:H347 G365:H365 G383:H383 G401:H401 G419:H419 G437:H437 G455:H455 G473:H473 G491:H491 G509:H509 G527:H527 G545:H545 G563:H563 G581:H581 G599:H599 G617:H617 G635:H635 G653:H653 G671:H671 G689:H689 G707:H707 G725:H725 G743:H743 G761:H761 G779:H779 G797:H797 G815:H815 G833:H833 G851:H851 G869:H869 G887:H887 G905:H905 G923:H923 G941:H941 G959:H959 G977:H977 G995:H995 G1013:H1013 G1031:H1031 G1049:H1049 G1067:H1067">
    <cfRule type="expression" dxfId="2080" priority="704">
      <formula>COUNTIFS(bloq,1,miea,G5)&gt;1</formula>
    </cfRule>
  </conditionalFormatting>
  <conditionalFormatting sqref="H4 H22 H40 H58 H76 H94 H112 H130 H148 H166 H184 H202 H220 H238 H256 H274 H292 H310 H328 H346 H364 H382 H400 H418 H436 H454 H472 H490 H508 H526 H544 H562 H580 H598 H616 H634 H652 H670 H688 H706 H724 H742 H760 H778 H796 H814 H832 H850 H868 H886 H904 H922 H940 H958 H976 H994 H1012 H1030 H1048 H1066">
    <cfRule type="expression" dxfId="2079" priority="709">
      <formula>COUNTIFS(bloq,1,juei,H4)&gt;1</formula>
    </cfRule>
  </conditionalFormatting>
  <conditionalFormatting sqref="H5 H23 H41 H59 H77 H95 H113 H131 H149 H167 H185 H203 H221 H239 H257 H275 H293 H311 H329 H347 H365 H383 H401 H419 H437 H455 H473 H491 H509 H527 H545 H563 H581 H599 H617 H635 H653 H671 H689 H707 H725 H743 H761 H779 H797 H815 H833 H851 H869 H887 H905 H923 H941 H959 H977 H995 H1013 H1031 H1049 H1067">
    <cfRule type="expression" dxfId="2078" priority="703">
      <formula>COUNTIFS(bloq,1,juea,H5)&gt;1</formula>
    </cfRule>
  </conditionalFormatting>
  <conditionalFormatting sqref="H7 H25 H43 H61 H79 H97 H115 H133 H151 H169 H187 H205 H223 H241 H259 H277 H295 H313 H331 H349 H367 H385 H403 H421 H439 H475 H493 H511 H529 H547 H565 H583 H601 H619 H637 H655 H673 H691 H709 H727 H745 H763 H781 H799 H817 H835 H853 H871 H889 H907 H925 H943 H961 H979 H997 H1015 H1033 H1051 H1069 H457">
    <cfRule type="expression" dxfId="2077" priority="697">
      <formula>COUNTIFS(bloq,2,juei,H7)&gt;1</formula>
    </cfRule>
  </conditionalFormatting>
  <conditionalFormatting sqref="H8 H26 H44 H62 H80 H98 H116 H134 H152 H170 H188 H206 H224 H242 H260 H278 H296 H314 H332 H350 H368 H386 H404 H422 H440 H476 H494 H512 H530 H548 H566 H584 H602 H620 H638 H656 H674 H692 H710 H728 H746 H764 H782 H800 H818 H836 H854 H872 H890 H908 H926 H944 H962 H980 H998 H1016 H1034 H1052 H1070 H458">
    <cfRule type="expression" dxfId="2076" priority="691">
      <formula>COUNTIFS(bloq,2,juea,H8)&gt;1</formula>
    </cfRule>
  </conditionalFormatting>
  <conditionalFormatting sqref="H10 H28 H46 H64 H82 H118 H136 H154 H172 H190 H208 H226 H244 H262 H280 H298 H316 H334 H352 H370 H388 H406 H424 H442 H460 H478 H496 H514 H532 H550 H568 H586 H604 H622 H640 H658 H676 H694 H712 H730 H748 H766 H784 H802 H820 H838 H856 H874 H892 H910 H928 H946 H964 H982 H1000 H1018 H1036 H1054 H1072 H100:I100">
    <cfRule type="expression" dxfId="2075" priority="685">
      <formula>COUNTIFS(bloq,3,juei,H10)&gt;1</formula>
    </cfRule>
  </conditionalFormatting>
  <conditionalFormatting sqref="H11 H29 H47 H65 H83 H101 H119 H137 H155 H173 H191 H209 H227 H245 H263 H281 H299 H317 H335 H353 H371 H389 H407 H425 H443 H461 H479 H497 H515 H533 H551 H569 H587 H605 H623 H641 H659 H677 H695 H713 H731 H749 H767 H785 H803 H821 H839 H857 H875 H893 H911 H929 H947 H965 H983 H1001 H1019 H1037 H1055 H1073">
    <cfRule type="expression" dxfId="2074" priority="679">
      <formula>COUNTIFS(bloq,3,juea,H11)&gt;1</formula>
    </cfRule>
  </conditionalFormatting>
  <conditionalFormatting sqref="H13 H31 H49 H67 H85 H103 H121 H139 H157 H175 H193 H211 H229 H247 H265 H283 H301 H319 H337 H355 H373 H391 H409 H427 H445 H463 H481 H499 H517 H535 H553 H571 H589 H607 H625 H643 H661 H679 H697 H715 H733 H751 H769 H787 H805 H823 H841 H859 H877 H895 H913 H931 H949 H967 H985 H1003 H1021 H1039 H1057 H1075">
    <cfRule type="expression" dxfId="2073" priority="746">
      <formula>COUNTIFS(bloq,1,juei,H13)&gt;1</formula>
    </cfRule>
  </conditionalFormatting>
  <conditionalFormatting sqref="H14 H32 H50 H68 H86 H104 H122 H140 H158 H176 H194 H212 H230 H248 H266 H284 H302 H320 H338 H356 H374 H392 H410 H428 H446 H464 H482 H500 H518 H536 H554 H572 H590 H608 H626 H644 H662 H680 H698 H716 H734 H752 H770 H788 H806 H824 H842 H860 H878 H896 H914 H932 H950 H968 H986 H1004 H1022 H1040 H1058 H1076">
    <cfRule type="expression" dxfId="2072" priority="740">
      <formula>COUNTIFS(bloq,1,juea,H14)&gt;1</formula>
    </cfRule>
  </conditionalFormatting>
  <conditionalFormatting sqref="H19 H37 H55 H73 H91 H109 H127 H145 H163 H181 H199 H217 H235 H253 H271 H289 H307 H325 H343 H361 H379 H397 H415 H433 H451 H469 H487 H505 H523 H541 H559 H577 H595 H613 H631 H649 H667 H685 H703 H721 H739 H757 H775 H793 H811 H829 H847 H865 H883 H901 H919 H937 H955 H973 H991 H1009 H1027 H1045 H1063 H1081">
    <cfRule type="expression" dxfId="2071" priority="722">
      <formula>COUNTIFS(bloq,3,juei,H19)&gt;1</formula>
    </cfRule>
  </conditionalFormatting>
  <conditionalFormatting sqref="H20 H38 H56 H74 H92 H110 H128 H146 H164 H182 H200 H218 H236 H254 H272 H290 H308 H326 H344 H362 H380 H398 H416 H434 H452 H470 H488 H506 H524 H542 H560 H578 H596 H614 H632 H650 H668 H686 H704 H722 H740 H758 H776 H794 H812 H830 H848 H866 H884 H902 H920 H938 H956 H974 H992 H1010 H1028 H1046 H1064 H1082">
    <cfRule type="expression" dxfId="2070" priority="716">
      <formula>COUNTIFS(bloq,3,juea,H20)&gt;1</formula>
    </cfRule>
  </conditionalFormatting>
  <conditionalFormatting sqref="I4 I22 I40 I58 I76 I94 I112 I130 I148 I166 I184 I202 I220 I238 I256 I274 I292 I310 I328 I346 I364 I382 I400 I418 I436 I472 I490 I508 I526 I544 I562 I580 I598 I616 I634 I652 I670 I688 I706 I724 I742 I760 I778 I796 I814 I832 I850 I868 I886 I904 I922 I940 I958 I976 I994 I1012 I1030 I1048 I1066 H454:I454">
    <cfRule type="expression" dxfId="2069" priority="708">
      <formula>COUNTIFS(bloq,1,viei,H4)&gt;1</formula>
    </cfRule>
  </conditionalFormatting>
  <conditionalFormatting sqref="I5 I23 I41 I59 I77 I95 I113 I131 I149 I167 I185 I203 I221 I239 I257 I275 I293 I311 I329 I347 I365 I383 I401 I419 I437 I473 I491 I509 I527 I545 I563 I581 I599 I617 I635 I653 I671 I689 I707 I725 I743 I761 I779 I797 I815 I833 I851 I869 I887 I905 I923 I941 I959 I977 I995 I1013 I1031 I1049 I1067 H455:I455">
    <cfRule type="expression" dxfId="2068" priority="702">
      <formula>COUNTIFS(bloq,1,viea,H5)&gt;1</formula>
    </cfRule>
  </conditionalFormatting>
  <conditionalFormatting sqref="I7 I25 I43 I61 I79 I97 I115 I133 I151 I169 I187 I205 I223 I241 I259 I277 I295 I313 I331 I349 I367 I385 I403 I421 I439 I475 I493 I511 I529 I547 I565 I583 I601 I619 I637 I655 I673 I691 I709 I727 I745 I763 I781 I799 I817 I835 I853 I871 I889 I907 I925 I943 I961 I979 I997 I1015 I1033 I1051 I1069 I457">
    <cfRule type="expression" dxfId="2067" priority="696">
      <formula>COUNTIFS(bloq,2,viei,I7)&gt;1</formula>
    </cfRule>
  </conditionalFormatting>
  <conditionalFormatting sqref="I8 I26 I44 I62 I80 I98 I116 I134 I152 I170 I188 I206 I224 I242 I260 I278 I296 I314 I332 I350 I368 I386 I404 I422 I440 I476 I494 I512 I530 I548 I566 I584 I602 I620 I638 I656 I674 I692 I710 I728 I746 I764 I782 I800 I818 I836 I854 I872 I890 I908 I926 I944 I962 I980 I998 I1016 I1034 I1052 I1070 I458">
    <cfRule type="expression" dxfId="2066" priority="690">
      <formula>COUNTIFS(bloq,2,viea,I8)&gt;1</formula>
    </cfRule>
  </conditionalFormatting>
  <conditionalFormatting sqref="I10 I28 I46 I64 I82 I100 I118 I136 I154 I172 I190 I208 I226 I244 I262 I280 I298 I316 I334 I352 I370 I388 I406 I424 I442 I460 I478 I496 I514 I532 I550 I568 I586 I604 I622 I640 I658 I676 I694 I712 I730 I748 I766 I784 I802 I820 I838 I856 I874 I892 I910 I928 I946 I964 I982 I1000 I1018 I1036 I1054 I1072">
    <cfRule type="expression" dxfId="2065" priority="684">
      <formula>COUNTIFS(bloq,3,viei,I10)&gt;1</formula>
    </cfRule>
  </conditionalFormatting>
  <conditionalFormatting sqref="I11 I29 I47 I65 I83 I101 I119 I137 I155 I173 I191 I209 I227 I245 I263 I281 I299 I317 I335 I353 I371 I389 I407 I425 I443 I461 I479 I497 I515 I533 I551 I569 I587 I605 I623 I641 I659 I677 I695 I713 I731 I749 I767 I785 I803 I821 I839 I857 I875 I893 I911 I929 I947 I965 I983 I1001 I1019 I1037 I1055 I1073">
    <cfRule type="expression" dxfId="2064" priority="678">
      <formula>COUNTIFS(bloq,3,viea,I11)&gt;1</formula>
    </cfRule>
  </conditionalFormatting>
  <conditionalFormatting sqref="I13 I31 I49 I67 I85 I103 I121 I139 I157 I175 I193 I211 I229 I247 I265 I283 I301 I319 I337 I355 I373 I391 I409 I427 I445 I463 I481 I499 I517 I535 I553 I571 I589 I607 I625 I643 I661 I679 I697 I715 I733 I751 I769 I787 I805 I823 I841 I859 I877 I895 I913 I931 I949 I967 I985 I1003 I1021 I1039 I1057 I1075">
    <cfRule type="expression" dxfId="2063" priority="745">
      <formula>COUNTIFS(bloq,1,viei,I13)&gt;1</formula>
    </cfRule>
  </conditionalFormatting>
  <conditionalFormatting sqref="I14 I32 I50 I68 I86 I104 I122 I140 I158 I176 I194 I212 I230 I248 I266 I284 I302 I320 I338 I356 I374 I392 I410 I428 I446 I464 I482 I500 I518 I536 I554 I572 I590 I608 I626 I644 I662 I680 I698 I716 I734 I752 I770 I788 I806 I824 I842 I860 I878 I896 I914 I932 I950 I968 I986 I1004 I1022 I1040 I1058 I1076">
    <cfRule type="expression" dxfId="2062" priority="739">
      <formula>COUNTIFS(bloq,1,viea,I14)&gt;1</formula>
    </cfRule>
  </conditionalFormatting>
  <conditionalFormatting sqref="I19 I37 I55 I73 I91 I109 I127 I145 I163 I181 I199 I217 I235 I253 I271 I289 I307 I325 I343 I361 I379 I397 I415 I433 I451 I469 I487 I505 I523 I541 I559 I577 I595 I613 I631 I649 I667 I685 I703 I721 I739 I757 I775 I793 I811 I829 I847 I865 I883 I901 I919 I937 I955 I973 I991 I1009 I1027 I1045 I1063 I1081">
    <cfRule type="expression" dxfId="2061" priority="721">
      <formula>COUNTIFS(bloq,3,viei,I19)&gt;1</formula>
    </cfRule>
  </conditionalFormatting>
  <conditionalFormatting sqref="I20 I38 I56 I74 I92 I110 I128 I146 I164 I182 I200 I218 I236 I254 I272 I290 I308 I326 I344 I362 I380 I398 I416 I434 I452 I470 I488 I506 I524 I542 I560 I578 I596 I614 I632 I650 I668 I686 I704 I722 I740 I758 I776 I794 I812 I830 I848 I866 I884 I902 I920 I938 I956 I974 I992 I1010 I1028 I1046 I1064 I1082">
    <cfRule type="expression" dxfId="2060" priority="715">
      <formula>COUNTIFS(bloq,3,viea,I20)&gt;1</formula>
    </cfRule>
  </conditionalFormatting>
  <conditionalFormatting sqref="J4 J22 J40 J58 J76 J94 J112 J130 J148 J166 J184 J202 J220 J238 J256 J274 J292 J310 J328 J346 J364 J382 J400 J418 J436 J454 J472 J490 J508 J526 J544 J562 J580 J598 J616 J634 J652 J670 J688 J706 J724 J742 J760 J778 J796 J814 J832 J850 J868 J886 J904 J922 J940 J958 J976 J994 J1012 J1030 J1048 J1066">
    <cfRule type="expression" dxfId="2059" priority="707">
      <formula>COUNTIFS(bloq,1,sabi,J4)&gt;1</formula>
    </cfRule>
  </conditionalFormatting>
  <conditionalFormatting sqref="J5 J23 J41 J59 J77 J95 J113 J131 J149 J167 J185 J203 J221 J239 J257 J275 J293 J311 J329 J347 J365 J383 J401 J419 J437 J455 J473 J491 J509 J527 J545 J563 J581 J599 J617 J635 J653 J671 J689 J707 J725 J743 J761 J779 J797 J815 J833 J851 J869 J887 J905 J923 J941 J959 J977 J995 J1013 J1031 J1049 J1067">
    <cfRule type="expression" dxfId="2058" priority="701">
      <formula>COUNTIFS(bloq,1,saba,J5)&gt;1</formula>
    </cfRule>
  </conditionalFormatting>
  <conditionalFormatting sqref="J10 J28 J46 J64 J82 J100 J118 J136 J154 J172 J190 J208 J226 J244 J262 J280 J298 J316 J334 J352 J370 J388 J406 J424 J442 J460 J478 J496 J514 J532 J550 J568 J586 J604 J622 J640 J658 J676 J694 J712 J730 J748 J766 J784 J802 J820 J838 J856 J874 J892 J910 J928 J946 J964 J982 J1000 J1018 J1036 J1054 J1072">
    <cfRule type="expression" dxfId="2057" priority="683">
      <formula>COUNTIFS(bloq,3,sabi,J10)&gt;1</formula>
    </cfRule>
  </conditionalFormatting>
  <conditionalFormatting sqref="J11 J29 J47 J65 J83 J101 J119 J137 J155 J173 J191 J209 J227 J245 J263 J281 J299 J317 J335 J353 J371 J389 J407 J425 J443 J461 J479 J497 J515 J533 J551 J569 J587 J605 J623 J641 J659 J677 J695 J713 J731 J749 J767 J785 J803 J821 J839 J857 J875 J893 J911 J929 J947 J965 J983 J1001 J1019 J1037 J1055 J1073">
    <cfRule type="expression" dxfId="2056" priority="677">
      <formula>COUNTIFS(bloq,3,saba,J11)&gt;1</formula>
    </cfRule>
  </conditionalFormatting>
  <conditionalFormatting sqref="J13 J31 J49 J67 J85 J103 J121 J139 J157 J175 J193 J211 J229 J247 J265 J283 J301 J319 J337 J355 J373 J391 J409 J427 J445 J463 J481 J499 J517 J535 J553 J571 J589 J607 J625 J643 J661 J679 J697 J715 J733 J751 J769 J787 J805 J823 J841 J859 J877 J895 J913 J931 J949 J967 J985 J1003 J1021 J1039 J1057 J1075">
    <cfRule type="expression" dxfId="2055" priority="744">
      <formula>COUNTIFS(bloq,1,sabi,J13)&gt;1</formula>
    </cfRule>
  </conditionalFormatting>
  <conditionalFormatting sqref="J14 J32 J50 J68 J86 J104 J122 J140 J158 J176 J194 J212 J230 J248 J266 J284 J302 J320 J338 J356 J374 J392 J410 J428 J446 J464 J482 J500 J518 J536 J554 J572 J590 J608 J626 J644 J662 J680 J698 J716 J734 J752 J770 J788 J806 J824 J842 J860 J878 J896 J914 J932 J950 J968 J986 J1004 J1022 J1040 J1058 J1076">
    <cfRule type="expression" dxfId="2054" priority="738">
      <formula>COUNTIFS(bloq,1,saba,J14)&gt;1</formula>
    </cfRule>
  </conditionalFormatting>
  <conditionalFormatting sqref="J16 J34 J52 J70 J88 J106 J124 J142 J160 J178 J196 J214 J232 J250 J268 J286 J304 J322 J340 J358 J376 J394 J412 J430 J448 J466 J484 J502 J520 J538 J556 J574 J592 J610 J628 J646 J664 J682 J700 J718 J736 J754 J772 J790 J808 J826 J844 J862 J880 J898 J916 J934 J952 J970 J988 J1006 J1024 J1042 J1060 J1078">
    <cfRule type="expression" dxfId="2053" priority="732">
      <formula>COUNTIFS(bloq,2,sabi,J16)&gt;1</formula>
    </cfRule>
  </conditionalFormatting>
  <conditionalFormatting sqref="J17 J35 J53 J71 J89 J107 J125 J143 J161 J179 J197 J215 J233 J251 J269 J287 J305 J323 J341 J359 J377 J395 J413 J431 J449 J467 J485 J503 J521 J539 J557 J575 J593 J611 J629 J647 J665 J683 J701 J719 J737 J755 J773 J791 J809 J827 J845 J863 J881 J899 J917 J935 J953 J971 J989 J1007 J1025 J1043 J1061 J1079">
    <cfRule type="expression" dxfId="2052" priority="726">
      <formula>COUNTIFS(bloq,2,saba,J17)&gt;1</formula>
    </cfRule>
  </conditionalFormatting>
  <conditionalFormatting sqref="J19 J37 J55 J73 J91 J109 J127 J145 J163 J181 J199 J217 J235 J253 J271 J289 J307 J325 J343 J361 J379 J397 J415 J433 J451 J469 J487 J505 J523 J541 J559 J577 J595 J613 J631 J649 J667 J685 J703 J721 J739 J757 J775 J793 J811 J829 J847 J865 J883 J901 J919 J937 J955 J973 J991 J1009 J1027 J1045 J1063 J1081">
    <cfRule type="expression" dxfId="2051" priority="720">
      <formula>COUNTIFS(bloq,3,sabi,J19)&gt;1</formula>
    </cfRule>
  </conditionalFormatting>
  <conditionalFormatting sqref="J20 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J1064 J1082">
    <cfRule type="expression" dxfId="2050" priority="714">
      <formula>COUNTIFS(bloq,3,saba,J20)&gt;1</formula>
    </cfRule>
  </conditionalFormatting>
  <conditionalFormatting sqref="A21:A29 A39:A47 A57:A65 A75:A83 A93:A101 A111:A119 A129:A137 A147:A155 A165:A173 A183:A191 A201:A209 A219:A227 A237:A245 A255:A263 A273:A281 A291:A299 A309:A317 A327:A335 A345:A353 A363:A371 A381:A389 A399:A407 A417:A425 A435:A443 A453:A461 A471:A479 A489:A497 A507:A515 A525:A533 A543:A551 A561:A569 A579:A587 A597:A605 A615:A623 A633:A641 A651:A659 A669:A677 A687:A695 A705:A713 A723:A731 A741:A749 A759:A767 A777:A785 A795:A803 A813:A821 A831:A839 A849:A857 A867:A875 A885:A893 A903:A911 A921:A929 A939:A947 A957:A965 A975:A983 A993:A1001 A1011:A1019 A1029:A1037 A1047:A1055 A1065:A1073">
    <cfRule type="cellIs" dxfId="2049" priority="70" operator="greaterThan">
      <formula>0</formula>
    </cfRule>
  </conditionalFormatting>
  <conditionalFormatting sqref="A30:A38 A48:A56 A66:A74 A84:A92 A102:A110 A120:A128 A138:A146 A156:A164 A174:A182 A192:A200 A210:A218 A228:A236 A246:A254 A264:A272 A282:A290 A300:A308 A318:A326 A336:A344 A354:A362 A372:A380 A390:A398 A408:A416 A426:A434 A444:A452 A462:A470 A480:A488 A498:A506 A516:A524 A534:A542 A552:A560 A570:A578 A588:A596 A606:A614 A624:A632 A642:A650 A660:A668 A678:A686 A696:A704 A714:A722 A732:A740 A750:A758 A768:A776 A786:A794 A804:A812 A822:A830 A840:A848 A858:A866 A876:A884 A894:A902 A912:A920 A930:A938 A948:A956 A966:A974 A984:A992 A1002:A1010 A1020:A1028 A1038:A1046 A1056:A1064 A1074:A1082">
    <cfRule type="cellIs" dxfId="2048" priority="71" operator="greaterThan">
      <formula>0</formula>
    </cfRule>
  </conditionalFormatting>
  <conditionalFormatting sqref="D21 D39 D57 D75 D93 D111 D129 D147 D165 D183 D201 D219 D237 D255 D273 D291 D309 D327 D345 D363 D381 D399 D417 D435 D453 D471 D489 D507 D525 D543 D561 D579 D597 D615 D633 D651 D669 D687 D705 D723 D741 D759 D777 D795 D813 D831 D849 D867 D885 D903 D921 D939 D957 D975 D993 D1011 D1029 D1047 D1065">
    <cfRule type="cellIs" dxfId="2047" priority="72" operator="equal">
      <formula>0</formula>
    </cfRule>
  </conditionalFormatting>
  <conditionalFormatting sqref="B3:C11">
    <cfRule type="cellIs" dxfId="2046" priority="69" operator="equal">
      <formula>0</formula>
    </cfRule>
  </conditionalFormatting>
  <conditionalFormatting sqref="B12:C20">
    <cfRule type="cellIs" dxfId="2045" priority="68" operator="equal">
      <formula>0</formula>
    </cfRule>
  </conditionalFormatting>
  <conditionalFormatting sqref="B21:C29 B39:C47 B57:C65 B75:C83 B93:C101 B111:C119 B129:C137 B147:C155 B165:C173 B183:C191 B201:C209 B219:C227 B237:C245 B255:C263 B273:C281 B291:C299 B309:C317 B327:C335 B345:C353 B363:C371 B381:C389 B399:C407 B417:C425 B435:C443 B453:C461 B471:C479 B489:C497 B507:C515 B525:C533 B543:C551 B561:C569 B579:C587 B597:C605 B615:C623 B633:C641 B651:C659 B669:C677 B687:C695 B705:C713 B723:C731 B741:C749 B759:C767 B777:C785 B795:C803 B813:C821 B831:C839 B849:C857 B867:C875 B885:C893 B903:C911 B921:C929 B939:C947 B957:C965 B975:C983 B1011:C1019 B1029:C1037 B1047:C1055 B1065:C1073 B993:C1001">
    <cfRule type="cellIs" dxfId="2044" priority="67" operator="equal">
      <formula>0</formula>
    </cfRule>
  </conditionalFormatting>
  <conditionalFormatting sqref="B30:C38 B48:C56 B66:C74 B84:C92 B102:C110 B120:C128 B138:C146 B156:C164 B174:C182 B192:C200 B210:C218 B228:C236 B246:C254 B264:C272 B282:C290 B300:C308 B318:C326 B336:C344 B354:C362 B372:C380 B390:C398 B408:C416 B426:C434 B444:C452 B462:C470 B480:C488 B498:C506 B516:C524 B534:C542 B552:C560 B570:C578 B588:C596 B606:C614 B624:C632 B642:C650 B660:C668 B678:C686 B696:C704 B714:C722 B732:C740 B750:C758 B768:C776 B786:C794 B804:C812 B822:C830 B840:C848 B858:C866 B876:C884 B894:C902 B912:C920 B930:C938 B948:C956 B966:C974 B1002:C1010 B1020:C1028 B1038:C1046 B1056:C1064 B1074:C1082 B984:C992">
    <cfRule type="cellIs" dxfId="2043" priority="66" operator="equal">
      <formula>0</formula>
    </cfRule>
  </conditionalFormatting>
  <conditionalFormatting sqref="G17:I17">
    <cfRule type="cellIs" dxfId="2042" priority="62" operator="equal">
      <formula>0</formula>
    </cfRule>
  </conditionalFormatting>
  <conditionalFormatting sqref="G17">
    <cfRule type="expression" dxfId="2041" priority="65">
      <formula>COUNTIFS(bloq,2,miea,G17)&gt;1</formula>
    </cfRule>
  </conditionalFormatting>
  <conditionalFormatting sqref="H17">
    <cfRule type="expression" dxfId="2040" priority="64">
      <formula>COUNTIFS(bloq,2,juea,H17)&gt;1</formula>
    </cfRule>
  </conditionalFormatting>
  <conditionalFormatting sqref="I17">
    <cfRule type="expression" dxfId="2039" priority="63">
      <formula>COUNTIFS(bloq,2,viea,I17)&gt;1</formula>
    </cfRule>
  </conditionalFormatting>
  <conditionalFormatting sqref="G35:I35">
    <cfRule type="cellIs" dxfId="2038" priority="58" operator="equal">
      <formula>0</formula>
    </cfRule>
  </conditionalFormatting>
  <conditionalFormatting sqref="G35">
    <cfRule type="expression" dxfId="2037" priority="61">
      <formula>COUNTIFS(bloq,2,miea,G35)&gt;1</formula>
    </cfRule>
  </conditionalFormatting>
  <conditionalFormatting sqref="H35">
    <cfRule type="expression" dxfId="2036" priority="60">
      <formula>COUNTIFS(bloq,2,juea,H35)&gt;1</formula>
    </cfRule>
  </conditionalFormatting>
  <conditionalFormatting sqref="I35">
    <cfRule type="expression" dxfId="2035" priority="59">
      <formula>COUNTIFS(bloq,2,viea,I35)&gt;1</formula>
    </cfRule>
  </conditionalFormatting>
  <conditionalFormatting sqref="G143:I143 G53:I53">
    <cfRule type="cellIs" dxfId="2034" priority="50" operator="equal">
      <formula>0</formula>
    </cfRule>
  </conditionalFormatting>
  <conditionalFormatting sqref="G143 G53">
    <cfRule type="expression" dxfId="2033" priority="53">
      <formula>COUNTIFS(bloq,2,miea,G53)&gt;1</formula>
    </cfRule>
  </conditionalFormatting>
  <conditionalFormatting sqref="H143 H53">
    <cfRule type="expression" dxfId="2032" priority="52">
      <formula>COUNTIFS(bloq,2,juea,H53)&gt;1</formula>
    </cfRule>
  </conditionalFormatting>
  <conditionalFormatting sqref="I143 I53">
    <cfRule type="expression" dxfId="2031" priority="51">
      <formula>COUNTIFS(bloq,2,viea,I53)&gt;1</formula>
    </cfRule>
  </conditionalFormatting>
  <conditionalFormatting sqref="G161:I161">
    <cfRule type="cellIs" dxfId="2030" priority="46" operator="equal">
      <formula>0</formula>
    </cfRule>
  </conditionalFormatting>
  <conditionalFormatting sqref="G161">
    <cfRule type="expression" dxfId="2029" priority="49">
      <formula>COUNTIFS(bloq,2,miea,G161)&gt;1</formula>
    </cfRule>
  </conditionalFormatting>
  <conditionalFormatting sqref="H161">
    <cfRule type="expression" dxfId="2028" priority="48">
      <formula>COUNTIFS(bloq,2,juea,H161)&gt;1</formula>
    </cfRule>
  </conditionalFormatting>
  <conditionalFormatting sqref="I161">
    <cfRule type="expression" dxfId="2027" priority="47">
      <formula>COUNTIFS(bloq,2,viea,I161)&gt;1</formula>
    </cfRule>
  </conditionalFormatting>
  <conditionalFormatting sqref="G233:I233">
    <cfRule type="cellIs" dxfId="2026" priority="42" operator="equal">
      <formula>0</formula>
    </cfRule>
  </conditionalFormatting>
  <conditionalFormatting sqref="G233">
    <cfRule type="expression" dxfId="2025" priority="45">
      <formula>COUNTIFS(bloq,2,miea,G233)&gt;1</formula>
    </cfRule>
  </conditionalFormatting>
  <conditionalFormatting sqref="H233">
    <cfRule type="expression" dxfId="2024" priority="44">
      <formula>COUNTIFS(bloq,2,juea,H233)&gt;1</formula>
    </cfRule>
  </conditionalFormatting>
  <conditionalFormatting sqref="I233">
    <cfRule type="expression" dxfId="2023" priority="43">
      <formula>COUNTIFS(bloq,2,viea,I233)&gt;1</formula>
    </cfRule>
  </conditionalFormatting>
  <conditionalFormatting sqref="G287:I287">
    <cfRule type="cellIs" dxfId="2022" priority="38" operator="equal">
      <formula>0</formula>
    </cfRule>
  </conditionalFormatting>
  <conditionalFormatting sqref="G287">
    <cfRule type="expression" dxfId="2021" priority="41">
      <formula>COUNTIFS(bloq,2,miea,G287)&gt;1</formula>
    </cfRule>
  </conditionalFormatting>
  <conditionalFormatting sqref="H287">
    <cfRule type="expression" dxfId="2020" priority="40">
      <formula>COUNTIFS(bloq,2,juea,H287)&gt;1</formula>
    </cfRule>
  </conditionalFormatting>
  <conditionalFormatting sqref="I287">
    <cfRule type="expression" dxfId="2019" priority="39">
      <formula>COUNTIFS(bloq,2,viea,I287)&gt;1</formula>
    </cfRule>
  </conditionalFormatting>
  <conditionalFormatting sqref="G305:I305">
    <cfRule type="cellIs" dxfId="2018" priority="34" operator="equal">
      <formula>0</formula>
    </cfRule>
  </conditionalFormatting>
  <conditionalFormatting sqref="G305">
    <cfRule type="expression" dxfId="2017" priority="37">
      <formula>COUNTIFS(bloq,2,miea,G305)&gt;1</formula>
    </cfRule>
  </conditionalFormatting>
  <conditionalFormatting sqref="H305">
    <cfRule type="expression" dxfId="2016" priority="36">
      <formula>COUNTIFS(bloq,2,juea,H305)&gt;1</formula>
    </cfRule>
  </conditionalFormatting>
  <conditionalFormatting sqref="I305">
    <cfRule type="expression" dxfId="2015" priority="35">
      <formula>COUNTIFS(bloq,2,viea,I305)&gt;1</formula>
    </cfRule>
  </conditionalFormatting>
  <conditionalFormatting sqref="G323:H323">
    <cfRule type="cellIs" dxfId="2014" priority="30" operator="equal">
      <formula>0</formula>
    </cfRule>
  </conditionalFormatting>
  <conditionalFormatting sqref="G323">
    <cfRule type="expression" dxfId="2013" priority="33">
      <formula>COUNTIFS(bloq,2,miea,G323)&gt;1</formula>
    </cfRule>
  </conditionalFormatting>
  <conditionalFormatting sqref="H323">
    <cfRule type="expression" dxfId="2012" priority="32">
      <formula>COUNTIFS(bloq,2,juea,H323)&gt;1</formula>
    </cfRule>
  </conditionalFormatting>
  <conditionalFormatting sqref="E448">
    <cfRule type="expression" dxfId="2011" priority="29">
      <formula>COUNTIFS(bloq,1,luni,E448)&gt;1</formula>
    </cfRule>
  </conditionalFormatting>
  <conditionalFormatting sqref="E448">
    <cfRule type="expression" dxfId="2010" priority="28">
      <formula>COUNTIFS(bloq,1,mari,E448)&gt;1</formula>
    </cfRule>
  </conditionalFormatting>
  <conditionalFormatting sqref="G845">
    <cfRule type="expression" dxfId="2009" priority="23">
      <formula>COUNTIFS(bloq,1,miea,G845)&gt;1</formula>
    </cfRule>
  </conditionalFormatting>
  <conditionalFormatting sqref="H845">
    <cfRule type="expression" dxfId="2008" priority="22">
      <formula>COUNTIFS(bloq,1,juea,H845)&gt;1</formula>
    </cfRule>
  </conditionalFormatting>
  <conditionalFormatting sqref="I845">
    <cfRule type="expression" dxfId="2007" priority="21">
      <formula>COUNTIFS(bloq,1,viea,I845)&gt;1</formula>
    </cfRule>
  </conditionalFormatting>
  <conditionalFormatting sqref="G863:I863">
    <cfRule type="cellIs" dxfId="2006" priority="17" operator="equal">
      <formula>0</formula>
    </cfRule>
  </conditionalFormatting>
  <conditionalFormatting sqref="G863">
    <cfRule type="expression" dxfId="2005" priority="20">
      <formula>COUNTIFS(bloq,2,miea,G863)&gt;1</formula>
    </cfRule>
  </conditionalFormatting>
  <conditionalFormatting sqref="H863">
    <cfRule type="expression" dxfId="2004" priority="19">
      <formula>COUNTIFS(bloq,2,juea,H863)&gt;1</formula>
    </cfRule>
  </conditionalFormatting>
  <conditionalFormatting sqref="I863">
    <cfRule type="expression" dxfId="2003" priority="18">
      <formula>COUNTIFS(bloq,2,viea,I863)&gt;1</formula>
    </cfRule>
  </conditionalFormatting>
  <conditionalFormatting sqref="G881">
    <cfRule type="cellIs" dxfId="2002" priority="15" operator="equal">
      <formula>0</formula>
    </cfRule>
  </conditionalFormatting>
  <conditionalFormatting sqref="G881">
    <cfRule type="expression" dxfId="2001" priority="16">
      <formula>COUNTIFS(bloq,2,miea,G881)&gt;1</formula>
    </cfRule>
  </conditionalFormatting>
  <conditionalFormatting sqref="J906">
    <cfRule type="cellIs" dxfId="2000" priority="14" operator="equal">
      <formula>0</formula>
    </cfRule>
  </conditionalFormatting>
  <conditionalFormatting sqref="F457">
    <cfRule type="expression" dxfId="1999" priority="13">
      <formula>COUNTIFS(bloq,1,viei,F457)&gt;1</formula>
    </cfRule>
  </conditionalFormatting>
  <conditionalFormatting sqref="F458">
    <cfRule type="expression" dxfId="1998" priority="12">
      <formula>COUNTIFS(bloq,1,viea,F458)&gt;1</formula>
    </cfRule>
  </conditionalFormatting>
  <conditionalFormatting sqref="I100">
    <cfRule type="expression" dxfId="1997" priority="11">
      <formula>COUNTIFS(bloq,2,mari,I100)&gt;1</formula>
    </cfRule>
  </conditionalFormatting>
  <conditionalFormatting sqref="I457">
    <cfRule type="expression" dxfId="1996" priority="10">
      <formula>COUNTIFS(bloq,2,mari,I457)&gt;1</formula>
    </cfRule>
  </conditionalFormatting>
  <conditionalFormatting sqref="I458">
    <cfRule type="expression" dxfId="1995" priority="9">
      <formula>COUNTIFS(bloq,2,mara,I458)&gt;1</formula>
    </cfRule>
  </conditionalFormatting>
  <conditionalFormatting sqref="I457">
    <cfRule type="expression" dxfId="1994" priority="8">
      <formula>COUNTIFS(bloq,1,viei,I457)&gt;1</formula>
    </cfRule>
  </conditionalFormatting>
  <conditionalFormatting sqref="I458">
    <cfRule type="expression" dxfId="1993" priority="7">
      <formula>COUNTIFS(bloq,1,viea,I458)&gt;1</formula>
    </cfRule>
  </conditionalFormatting>
  <conditionalFormatting sqref="H458">
    <cfRule type="expression" dxfId="1992" priority="4">
      <formula>COUNTIFS(bloq,1,miea,H458)&gt;1</formula>
    </cfRule>
  </conditionalFormatting>
  <conditionalFormatting sqref="H457">
    <cfRule type="expression" dxfId="1991" priority="6">
      <formula>COUNTIFS(bloq,1,juei,H457)&gt;1</formula>
    </cfRule>
  </conditionalFormatting>
  <conditionalFormatting sqref="H458">
    <cfRule type="expression" dxfId="1990" priority="3">
      <formula>COUNTIFS(bloq,1,juea,H458)&gt;1</formula>
    </cfRule>
  </conditionalFormatting>
  <conditionalFormatting sqref="H457">
    <cfRule type="expression" dxfId="1989" priority="5">
      <formula>COUNTIFS(bloq,1,viei,H457)&gt;1</formula>
    </cfRule>
  </conditionalFormatting>
  <conditionalFormatting sqref="H458">
    <cfRule type="expression" dxfId="1988" priority="2">
      <formula>COUNTIFS(bloq,1,viea,H458)&gt;1</formula>
    </cfRule>
  </conditionalFormatting>
  <conditionalFormatting sqref="G664">
    <cfRule type="expression" dxfId="1987" priority="1">
      <formula>COUNTIFS(bloq,1,miei,G13)&gt;1</formula>
    </cfRule>
  </conditionalFormatting>
  <dataValidations count="2">
    <dataValidation type="list" allowBlank="1" showInputMessage="1" showErrorMessage="1" prompt="Seleccione el Ambiente de Aprendizaje" sqref="E23:J23 E1067:J1067 E1064:J1064 E1070:J1070 E833:J833 E755:J755 E26:J26 E41:J41 E59:J59 E77:J77 E707:J707 E113:J113 E128:J128 E149:J149 E95:J95 E203:J203 E167:J167 E257:J257 E275:J275 E293:J293 E530:J530 E329:J329 E347:J347 E365:J365 E341:J341 E401:J401 E419:J419 E437:J437 E743:J743 E491:J491 E509:J509 E311:J311 E527:J527 E563:J563 E581:J581 E545:J545 E599:J599 E635:J635 E653:J653 E671:J671 E617:J617 E689:J689 E722:J722 E725:J725 E761:J761 E779:J779 E797:J797 E887:J887 E815:J815 E830:J830 E851:J851 E875:J875 E884:J884 E905:J905 E923:J923 E941:J941 E959:J959 E977:J977 E995:J995 E1013:J1013 E38:J38 E56:J56 E74:J74 E92:J92 E8:J8 E125:J125 E146:J146 E164:J164 E110:J110 E200:J200 E218:J218 E182:J182 E254:J254 E272:J272 E239:J239 E308:J308 E236:J236 E344:J344 E362:J362 E380:J380 E377:J377 E416:J416 E434:J434 E452:J452 E470:J470 E488:J488 E506:J506 E524:J524 E326:J326 E1049:J1049 E578:J578 E692:J692 E560:J560 E614:J614 E650:J650 E668:J668 E686:J686 E632:J632 E704:J704 E710:J710 E740:J740 E776:J776 E794:J794 E758:J758 E812:J812 E1058:J1058 E848:J848 E866:J866 E890:J890 E902:J902 E920:J920 E938:J938 E956:J956 E974:J974 E992:J992 E1010:J1010 E980:J980 E29:J29 E44:J44 E62:J62 E80:J80 E20:J20 E116:J116 E131:J131 E152:J152 E98:J98 E107:J107 E206:J206 E170:J170 E314:J314 E260:J260 E278:J278 E296:J296 E221:J221 E332:J332 E350:J350 E371:J371 E383:J383 E392:J392 E422:J422 E440:J440 E881:J881 E542:J542 E494:J494 E512:J512 E302:J302 E485:J485 E566:J566 E584:J584 E548:J548 E800:J800 E1016:J1016 E656:J656 E674:J674 E593:J593 E998:J998 E716:J716 E536:J536 E764:J764 E782:J782 E944:J944 E104:J104 E818:J818 E836:J836 E854:J854 E872:J872 E878:J878 E908:J908 E926:J926 E932:J932 E869:J869 E968:J968 E986:J986 E1004:J1004 E32:J32 E50:J50 E68:J68 E53:J53 E11:J11 E122:J122 E140:J140 E158:J158 E188:J188 E194:J194 E212:J212 E173:J173 E266:J266 E284:J284 E596:J596 E230:J230 E338:J338 E356:J356 E374:J374 E386:J386 E410:J410 E446:J446 E455:J455 E404:J404 E500:J500 E518:J518 E323:J323 E476:J476 E572:J572 E590:J590 E554:J554 E608:J608 E644:J644 E662:J662 E680:J680 E620:J620 E770:J770 E728:J728 E773:J773 E788:J788 E746:J746 E806:J806 E227:J227 E842:J842 E860:J860 E893:J893 E896:J896 E914:J914 E947:J947 E950:J950 E752:J752 E1001:J1001 E1031:J1031 E839:J839 E1028:J1028 E47:J47 E65:J65 E83:J83 E14:J14 E119:J119 E137:J137 E155:J155 E101:J101 E191:J191 E209:J209 E713:J713 E245:J245 E263:J263 E281:J281 E299:J299 E176:J176 E335:J335 E353:J353 E395:J395 E389:J389 E407:J407 E425:J425 E443:J443 E461:J461 E479:J479 E497:J497 E515:J515 E305:J305 E533:J533 E569:J569 E587:J587 E551:J551 E605:J605 E641:J641 E659:J659 E677:J677 E626:J626 E698:J698 E719:J719 E734:J734 E767:J767 E785:J785 E803:J803 E749:J749 E824:J824 E827:J827 E857:J857 E428:J428 E962:J962 E464:J464 E929:J929 E911:J911 E965:J965 E983:J983 E989:J989 E1019:J1019 E5:J5 E35:J35 E71:J71 E89:J89 E185:J185 E134:J134 E368:J368 E143:J143 E17:J17 E215:J215 E473:J473 E863:J863 E251:J251 E269:J269 E287:J287 E248:J248 E290:J290 E359:J359 E398:J398 E86:J86 E413:J413 E431:J431 E449:J449 E467:J467 E482:J482 E503:J503 E521:J521 E695:J695 E539:J539 E575:J575 E161:J161 E320:J320 E602:J602 E647:J647 E665:J665 E683:J683 E623:J623 E701:J701 E731:J731 E821:J821 E791:J791 E899:J899 E809:J809 E638:J638 E845:J845 E317:J317 E557:J557 E224:J224 E917:J917 E935:J935 E953:J953 E737:J737 E629:J629 E1007:J1007 E233:J233 E611:J611 E1034:J1034 E971:J971 E1022:J1022 E1037:J1037 E1025:J1025 E1046:J1046 E1052:J1052 E1040:J1040 E1055:J1055 E1043:J1043 E1073:J1073 E1061:J1061 E197:J197 E1082:J1082 E179:J179 E1076:J1076 E1079:J1079 E242:J242 E458:J458" xr:uid="{5DC30811-5E1B-4991-BD3A-27BD74953C14}">
      <formula1>ambiente</formula1>
    </dataValidation>
    <dataValidation type="list" allowBlank="1" showInputMessage="1" showErrorMessage="1" prompt="Seleccione el Instructor" sqref="E1057:J1057 E1069:J1069 E535:J535 E1072:J1072 E187:J187 E715:J715 E25:J25 E49:J49 E67:J67 E142:J142 E7:J7 E121:J121 E139:J139 E157:J157 E103:J103 E193:J193 E211:J211 E175:J175 E265:J265 E283:J283 E304:J304 E229:J229 E337:J337 E355:J355 E373:J373 E394:J394 E409:J409 E205:J205 E448:J448 E454:J454 E481:J481 E499:J499 E517:J517 E493:J493 E571:J571 E589:J589 E553:J553 E607:J607 E643:J643 E661:J661 E679:J679 E625:J625 E697:J697 E733:J733 E769:J769 E787:J787 E1066:J1066 E805:J805 E883:J883 E841:J841 E859:J859 E877:J877 E895:J895 E913:J913 E931:J931 E949:J949 E751:J751 E985:J985 E1003:J1003 E1021:J1021 E28:J28 E43:J43 E61:J61 E79:J79 E13:J13 E115:J115 E133:J133 E151:J151 E97:J97 E196:J196 E247:J247 E259:J259 E277:J277 E295:J295 E223:J223 E331:J331 E349:J349 E85:J85 E385:J385 E391:J391 E421:J421 E439:J439 E445:J445 E619:J619 E511:J511 E1060:J1060 E403:J403 E565:J565 E583:J583 E547:J547 E601:J601 E637:J637 E655:J655 E673:J673 E709:J709 E691:J691 E712:J712 E727:J727 E763:J763 E781:J781 E799:J799 E745:J745 E817:J817 E835:J835 E853:J853 E871:J871 E889:J889 E907:J907 E925:J925 E943:J943 E961:J961 E967:J967 E997:J997 E1015:J1015 E475:J475 E46:J46 E64:J64 E82:J82 E10:J10 E118:J118 E136:J136 E154:J154 E100:J100 E190:J190 E208:J208 E169:J169 E244:J244 E262:J262 E280:J280 E298:J298 E226:J226 E334:J334 E352:J352 E370:J370 E388:J388 E406:J406 E424:J424 E442:J442 E460:J460 E478:J478 E496:J496 E514:J514 E319:J319 E532:J532 E568:J568 E586:J586 E550:J550 E604:J604 E640:J640 E658:J658 E676:J676 E622:J622 E694:J694 E706:J706 E730:J730 E766:J766 E784:J784 E802:J802 E748:J748 E820:J820 E838:J838 E856:J856 E874:J874 E892:J892 E463:J463 E928:J928 E910:J910 E964:J964 E979:J979 E1000:J1000 E1018:J1018 E1033:J1033 E31:J31 E58:J58 E76:J76 E4:J4 E112:J112 E130:J130 E148:J148 E94:J94 E1081:J1081 E202:J202 E172:J172 E316:J316 E256:J256 E274:J274 E292:J292 E220:J220 E328:J328 E346:J346 E364:J364 E382:J382 E400:J400 E418:J418 E436:J436 E742:J742 E541:J541 E490:J490 E508:J508 E310:J310 E526:J526 E562:J562 E580:J580 E544:J544 E598:J598 E634:J634 E652:J652 E670:J670 E616:J616 E688:J688 E718:J718 E724:J724 E760:J760 E778:J778 E796:J796 E946:J946 E814:J814 E832:J832 E850:J850 E868:J868 E886:J886 E904:J904 E922:J922 E940:J940 E958:J958 E982:J982 E994:J994 E1012:J1012 E34:J34 E52:J52 E70:J70 E88:J88 E16:J16 E124:J124 E367:J367 E160:J160 E106:J106 E214:J214 E22:J22 E166:J166 E268:J268 E40:J40 E919:J919 E232:J232 E340:J340 E358:J358 E376:J376 E397:J397 E412:J412 E430:J430 E241:J241 E466:J466 E484:J484 E502:J502 E520:J520 E301:J301 E538:J538 E574:J574 E592:J592 E556:J556 E610:J610 E646:J646 E664:J664 E682:J682 E628:J628 E700:J700 E736:J736 E772:J772 E790:J790 E754:J754 E808:J808 E826:J826 E844:J844 E862:J862 E427:J427 E898:J898 E916:J916 E934:J934 E952:J952 E976:J976 E988:J988 E1006:J1006 E1036:J1036 E37:J37 E55:J55 E73:J73 E91:J91 E19:J19 E127:J127 E145:J145 E163:J163 E109:J109 E199:J199 E217:J217 E178:J178 E253:J253 E271:J271 E286:J286 E307:J307 E235:J235 E343:J343 E361:J361 E379:J379 E289:J289 E415:J415 E433:J433 E451:J451 E469:J469 E487:J487 E505:J505 E523:J523 E325:J325 E970:J970 E577:J577 E595:J595 E559:J559 E613:J613 E649:J649 E667:J667 E685:J685 E631:J631 E313:J313 E721:J721 E739:J739 E775:J775 E793:J793 E757:J757 E811:J811 E829:J829 E823:J823 E865:J865 E529:J529 E847:J847 E901:J901 E937:J937 E955:J955 E703:J703 E991:J991 E1009:J1009 E184:J184 E250:J250 E181:J181 E973:J973 E1030:J1030 E1024:J1024 E1039:J1039 E1051:J1051 E1054:J1054 E1027:J1027 E1048:J1048 E1042:J1042 E1045:J1045 E1063:J1063 E1075:J1075 E322:J322 E472:J472 E880:J880 E1078:J1078 E238:J238 E457:J457" xr:uid="{F1FA4CA5-7BB5-4CD7-86D4-4F257A0971DD}">
      <formula1>instructor</formula1>
    </dataValidation>
  </dataValidations>
  <pageMargins left="0.70866141732283472" right="0.70866141732283472" top="0.74803149606299213" bottom="0.74803149606299213" header="0.31496062992125984" footer="0.31496062992125984"/>
  <pageSetup paperSize="5" scale="55"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O1443"/>
  <sheetViews>
    <sheetView zoomScale="90" zoomScaleNormal="90" workbookViewId="0">
      <pane xSplit="4" ySplit="2" topLeftCell="E3" activePane="bottomRight" state="frozen"/>
      <selection pane="topRight" activeCell="G29" sqref="G29"/>
      <selection pane="bottomLeft" activeCell="G29" sqref="G29"/>
      <selection pane="bottomRight" activeCell="I1100" sqref="I1100"/>
    </sheetView>
  </sheetViews>
  <sheetFormatPr baseColWidth="10" defaultColWidth="9" defaultRowHeight="13" x14ac:dyDescent="0.3"/>
  <cols>
    <col min="1" max="1" width="4.59765625" style="7" customWidth="1"/>
    <col min="2" max="2" width="4.8984375" style="7" customWidth="1"/>
    <col min="3" max="3" width="7.69921875" style="7" customWidth="1"/>
    <col min="4" max="4" width="9.296875" style="53" customWidth="1"/>
    <col min="5" max="10" width="3.69921875" style="7" customWidth="1"/>
    <col min="11" max="11" width="4.69921875" style="7" customWidth="1"/>
    <col min="12" max="22" width="3.69921875" style="7" customWidth="1"/>
    <col min="23" max="23" width="3.3984375" style="7" customWidth="1"/>
    <col min="24" max="24" width="14.3984375" style="7" bestFit="1" customWidth="1"/>
    <col min="25" max="33" width="2.69921875" style="7" customWidth="1"/>
    <col min="34" max="35" width="6.09765625" style="7" customWidth="1"/>
    <col min="36" max="36" width="5" style="7" customWidth="1"/>
    <col min="37" max="37" width="5.296875" style="7" customWidth="1"/>
    <col min="38" max="38" width="3.3984375" style="8" customWidth="1"/>
    <col min="39" max="39" width="7.09765625" style="8" customWidth="1"/>
    <col min="40" max="16384" width="9" style="8"/>
  </cols>
  <sheetData>
    <row r="1" spans="1:37" x14ac:dyDescent="0.3">
      <c r="A1" s="887" t="s">
        <v>1227</v>
      </c>
      <c r="B1" s="888"/>
      <c r="C1" s="888"/>
      <c r="D1" s="889"/>
      <c r="E1" s="884" t="s">
        <v>1228</v>
      </c>
      <c r="F1" s="885"/>
      <c r="G1" s="885"/>
      <c r="H1" s="885"/>
      <c r="I1" s="885"/>
      <c r="J1" s="886"/>
      <c r="K1" s="884" t="s">
        <v>10</v>
      </c>
      <c r="L1" s="885"/>
      <c r="M1" s="885"/>
      <c r="N1" s="885"/>
      <c r="O1" s="885"/>
      <c r="P1" s="886"/>
      <c r="Q1" s="884" t="s">
        <v>1229</v>
      </c>
      <c r="R1" s="885"/>
      <c r="S1" s="885"/>
      <c r="T1" s="885"/>
      <c r="U1" s="885"/>
      <c r="V1" s="886"/>
      <c r="W1" s="6"/>
      <c r="X1" s="6"/>
      <c r="Y1" s="6"/>
    </row>
    <row r="2" spans="1:37" ht="22.5" customHeight="1" thickBot="1" x14ac:dyDescent="0.35">
      <c r="A2" s="95" t="s">
        <v>1230</v>
      </c>
      <c r="B2" s="86" t="s">
        <v>1231</v>
      </c>
      <c r="C2" s="86" t="s">
        <v>20</v>
      </c>
      <c r="D2" s="87" t="s">
        <v>22</v>
      </c>
      <c r="E2" s="88" t="s">
        <v>3</v>
      </c>
      <c r="F2" s="86" t="s">
        <v>4</v>
      </c>
      <c r="G2" s="86" t="s">
        <v>5</v>
      </c>
      <c r="H2" s="86" t="s">
        <v>6</v>
      </c>
      <c r="I2" s="86" t="s">
        <v>7</v>
      </c>
      <c r="J2" s="89" t="s">
        <v>8</v>
      </c>
      <c r="K2" s="88" t="s">
        <v>3</v>
      </c>
      <c r="L2" s="86" t="s">
        <v>4</v>
      </c>
      <c r="M2" s="86" t="s">
        <v>5</v>
      </c>
      <c r="N2" s="86" t="s">
        <v>6</v>
      </c>
      <c r="O2" s="86" t="s">
        <v>7</v>
      </c>
      <c r="P2" s="89" t="s">
        <v>8</v>
      </c>
      <c r="Q2" s="88" t="s">
        <v>3</v>
      </c>
      <c r="R2" s="86" t="s">
        <v>4</v>
      </c>
      <c r="S2" s="86" t="s">
        <v>5</v>
      </c>
      <c r="T2" s="86" t="s">
        <v>6</v>
      </c>
      <c r="U2" s="86" t="s">
        <v>7</v>
      </c>
      <c r="V2" s="89" t="s">
        <v>8</v>
      </c>
      <c r="AH2" s="7" t="s">
        <v>1232</v>
      </c>
      <c r="AI2" s="7" t="s">
        <v>1233</v>
      </c>
      <c r="AJ2" s="7" t="s">
        <v>1234</v>
      </c>
      <c r="AK2" s="7" t="s">
        <v>1235</v>
      </c>
    </row>
    <row r="3" spans="1:37" x14ac:dyDescent="0.3">
      <c r="A3" s="41">
        <v>1</v>
      </c>
      <c r="B3" s="42">
        <f ca="1">INDIRECT(CONCATENATE(X3,Y3,AH3),TRUE)</f>
        <v>1</v>
      </c>
      <c r="C3" s="42" t="str">
        <f ca="1">INDIRECT(CONCATENATE(X3,Z3,AH3),TRUE)</f>
        <v>3190195 - DIBUJO DIGITAL DE ARQUITECTURA E INGENIERIA (INSTITUCIÓN EDUCATIVA TÉCNICO INDUSTRIAL PEDRO ANTONIO MOLINA - CALI)</v>
      </c>
      <c r="D3" s="52" t="str">
        <f ca="1">INDIRECT(CONCATENATE(X3,AA3,AH3),TRUE)</f>
        <v>7:00 - 12:00</v>
      </c>
      <c r="E3" s="41">
        <f ca="1">INDIRECT(CONCATENATE(X3,AB3,AI3),TRUE)</f>
        <v>0</v>
      </c>
      <c r="F3" s="42" t="str">
        <f ca="1">INDIRECT(CONCATENATE(X3,AC3,AI3),TRUE)</f>
        <v>35759 - DIGITALIZAR DIBUJO DE ACUERDO CON TÉCNICAS DE MODELACIÓN VIRTUAL Y MANUALES TÉCNICOS
(7:00 - 12:00)
685659 - RA1. GENERAR VOLUMETRÍA DIGITAL DE ACUERDO CON PARÁMETROS DEL MODELO.
693087 - RA2: DEFINIR IMAGEN VIRTUAL DE ACUERDO CON ESPECIFICACIONES TÉCNICAS DEL PROYECTO.
Fase Evaluación. AP. 4. Modelar digitalmente el proyecto.</v>
      </c>
      <c r="G3" s="42">
        <f ca="1">INDIRECT(CONCATENATE(X3,AD3,AI3),TRUE)</f>
        <v>0</v>
      </c>
      <c r="H3" s="42">
        <f ca="1">INDIRECT(CONCATENATE(X3,AE3,AI3),TRUE)</f>
        <v>0</v>
      </c>
      <c r="I3" s="42">
        <f ca="1">INDIRECT(CONCATENATE(X3,AF3,AI3),TRUE)</f>
        <v>0</v>
      </c>
      <c r="J3" s="43">
        <f ca="1">INDIRECT(CONCATENATE(X3,AG3,AI3),TRUE)</f>
        <v>0</v>
      </c>
      <c r="K3" s="41">
        <f ca="1">INDIRECT(CONCATENATE(X3,AB3,AJ3),TRUE)</f>
        <v>0</v>
      </c>
      <c r="L3" s="42" t="str">
        <f ca="1">INDIRECT(CONCATENATE(X3,AC3,AJ3),TRUE)</f>
        <v>SIGIFREDO CASTAÑO PÉREZ</v>
      </c>
      <c r="M3" s="42">
        <f ca="1">INDIRECT(CONCATENATE(X3,AD3,AJ3),TRUE)</f>
        <v>0</v>
      </c>
      <c r="N3" s="42">
        <f ca="1">INDIRECT(CONCATENATE(X3,AE3,AJ3),TRUE)</f>
        <v>0</v>
      </c>
      <c r="O3" s="42">
        <f ca="1">INDIRECT(CONCATENATE(X3,AF3,AJ3),TRUE)</f>
        <v>0</v>
      </c>
      <c r="P3" s="43">
        <f ca="1">INDIRECT(CONCATENATE(X3,AG3,AJ3),TRUE)</f>
        <v>0</v>
      </c>
      <c r="Q3" s="41">
        <f ca="1">INDIRECT(CONCATENATE(X3,AB3,AK3),TRUE)</f>
        <v>0</v>
      </c>
      <c r="R3" s="42" t="str">
        <f ca="1">INDIRECT(CONCATENATE(X3,AC3,AK3),TRUE)</f>
        <v>CALI - INSTITUCIÓN EDUCATIVA TÉCNICO INDUSTRIAL PEDRO ANTONIO MOLINA (CARRERA 1A-10 No. 71-00)</v>
      </c>
      <c r="S3" s="42">
        <f ca="1">INDIRECT(CONCATENATE(X3,AD3,AK3),TRUE)</f>
        <v>0</v>
      </c>
      <c r="T3" s="42">
        <f ca="1">INDIRECT(CONCATENATE(X3,AE3,AK3),TRUE)</f>
        <v>0</v>
      </c>
      <c r="U3" s="42">
        <f ca="1">INDIRECT(CONCATENATE(X3,AF3,AK3),TRUE)</f>
        <v>0</v>
      </c>
      <c r="V3" s="43">
        <f ca="1">INDIRECT(CONCATENATE(X3,AG3,AK3),TRUE)</f>
        <v>0</v>
      </c>
      <c r="X3" s="11" t="s">
        <v>1236</v>
      </c>
      <c r="Y3" s="9" t="s">
        <v>1237</v>
      </c>
      <c r="Z3" s="9" t="s">
        <v>1238</v>
      </c>
      <c r="AA3" s="9" t="s">
        <v>1239</v>
      </c>
      <c r="AB3" s="9" t="s">
        <v>1240</v>
      </c>
      <c r="AC3" s="9" t="s">
        <v>1241</v>
      </c>
      <c r="AD3" s="9" t="s">
        <v>1242</v>
      </c>
      <c r="AE3" s="9" t="s">
        <v>1243</v>
      </c>
      <c r="AF3" s="9" t="s">
        <v>1244</v>
      </c>
      <c r="AG3" s="9" t="s">
        <v>1245</v>
      </c>
      <c r="AH3" s="9">
        <v>3</v>
      </c>
      <c r="AI3" s="9">
        <v>3</v>
      </c>
      <c r="AJ3" s="9">
        <v>4</v>
      </c>
      <c r="AK3" s="10">
        <v>5</v>
      </c>
    </row>
    <row r="4" spans="1:37" x14ac:dyDescent="0.3">
      <c r="A4" s="35">
        <v>1</v>
      </c>
      <c r="B4" s="36">
        <f t="shared" ref="B4:B5" ca="1" si="0">INDIRECT(CONCATENATE(X4,Y4,AH4),TRUE)</f>
        <v>2</v>
      </c>
      <c r="C4" s="36" t="str">
        <f t="shared" ref="C4:C5" ca="1" si="1">INDIRECT(CONCATENATE(X4,Z4,AH4),TRUE)</f>
        <v>3190815 - DIBUJO DIGITAL DE ARQUITECTURA E INGENIERIA (INSTITUCIÓN EDUCATIVA TÉCNICO INDUSTRIAL PEDRO ANTONIO MOLINA - CALI)</v>
      </c>
      <c r="D4" s="50" t="str">
        <f t="shared" ref="D4:D5" ca="1" si="2">INDIRECT(CONCATENATE(X4,AA4,AI4),TRUE)</f>
        <v>7:00 - 12:00</v>
      </c>
      <c r="E4" s="35">
        <f t="shared" ref="E4:E5" ca="1" si="3">INDIRECT(CONCATENATE(X4,AB4,AI4),TRUE)</f>
        <v>0</v>
      </c>
      <c r="F4" s="36">
        <f t="shared" ref="F4:F5" ca="1" si="4">INDIRECT(CONCATENATE(X4,AC4,AI4),TRUE)</f>
        <v>0</v>
      </c>
      <c r="G4" s="36">
        <f t="shared" ref="G4:G5" ca="1" si="5">INDIRECT(CONCATENATE(X4,AD4,AI4),TRUE)</f>
        <v>0</v>
      </c>
      <c r="H4" s="36">
        <f t="shared" ref="H4:H5" ca="1" si="6">INDIRECT(CONCATENATE(X4,AE4,AI4),TRUE)</f>
        <v>0</v>
      </c>
      <c r="I4" s="36">
        <f t="shared" ref="I4:I5" ca="1" si="7">INDIRECT(CONCATENATE(X4,AF4,AI4),TRUE)</f>
        <v>0</v>
      </c>
      <c r="J4" s="37">
        <f t="shared" ref="J4:J5" ca="1" si="8">INDIRECT(CONCATENATE(X4,AG4,AI4),TRUE)</f>
        <v>0</v>
      </c>
      <c r="K4" s="35">
        <f t="shared" ref="K4:K5" ca="1" si="9">INDIRECT(CONCATENATE(X4,AB4,AJ4),TRUE)</f>
        <v>0</v>
      </c>
      <c r="L4" s="36">
        <f t="shared" ref="L4:L5" ca="1" si="10">INDIRECT(CONCATENATE(X4,AC4,AJ4),TRUE)</f>
        <v>0</v>
      </c>
      <c r="M4" s="36">
        <f t="shared" ref="M4:M5" ca="1" si="11">INDIRECT(CONCATENATE(X4,AD4,AJ4),TRUE)</f>
        <v>0</v>
      </c>
      <c r="N4" s="36">
        <f t="shared" ref="N4:N5" ca="1" si="12">INDIRECT(CONCATENATE(X4,AE4,AJ4),TRUE)</f>
        <v>0</v>
      </c>
      <c r="O4" s="36">
        <f t="shared" ref="O4:O5" ca="1" si="13">INDIRECT(CONCATENATE(X4,AF4,AJ4),TRUE)</f>
        <v>0</v>
      </c>
      <c r="P4" s="37">
        <f t="shared" ref="P4:P5" ca="1" si="14">INDIRECT(CONCATENATE(X4,AG4,AJ4),TRUE)</f>
        <v>0</v>
      </c>
      <c r="Q4" s="35">
        <f t="shared" ref="Q4:Q5" ca="1" si="15">INDIRECT(CONCATENATE(X4,AB4,AK4),TRUE)</f>
        <v>0</v>
      </c>
      <c r="R4" s="36">
        <f t="shared" ref="R4:R5" ca="1" si="16">INDIRECT(CONCATENATE(X4,AC4,AK4),TRUE)</f>
        <v>0</v>
      </c>
      <c r="S4" s="36">
        <f t="shared" ref="S4:S5" ca="1" si="17">INDIRECT(CONCATENATE(X4,AD4,AK4),TRUE)</f>
        <v>0</v>
      </c>
      <c r="T4" s="36">
        <f t="shared" ref="T4:T5" ca="1" si="18">INDIRECT(CONCATENATE(X4,AE4,AK4),TRUE)</f>
        <v>0</v>
      </c>
      <c r="U4" s="36">
        <f t="shared" ref="U4:U5" ca="1" si="19">INDIRECT(CONCATENATE(X4,AF4,AK4),TRUE)</f>
        <v>0</v>
      </c>
      <c r="V4" s="37">
        <f t="shared" ref="V4:V5" ca="1" si="20">INDIRECT(CONCATENATE(X4,AG4,AK4),TRUE)</f>
        <v>0</v>
      </c>
      <c r="X4" s="11" t="s">
        <v>1236</v>
      </c>
      <c r="Y4" s="7" t="s">
        <v>1237</v>
      </c>
      <c r="Z4" s="7" t="s">
        <v>1238</v>
      </c>
      <c r="AA4" s="7" t="s">
        <v>1239</v>
      </c>
      <c r="AB4" s="7" t="s">
        <v>1240</v>
      </c>
      <c r="AC4" s="7" t="s">
        <v>1241</v>
      </c>
      <c r="AD4" s="7" t="s">
        <v>1242</v>
      </c>
      <c r="AE4" s="7" t="s">
        <v>1243</v>
      </c>
      <c r="AF4" s="7" t="s">
        <v>1244</v>
      </c>
      <c r="AG4" s="7" t="s">
        <v>1245</v>
      </c>
      <c r="AH4" s="7">
        <v>12</v>
      </c>
      <c r="AI4" s="7">
        <v>12</v>
      </c>
      <c r="AJ4" s="7">
        <v>13</v>
      </c>
      <c r="AK4" s="12">
        <v>14</v>
      </c>
    </row>
    <row r="5" spans="1:37" x14ac:dyDescent="0.3">
      <c r="A5" s="35">
        <v>1</v>
      </c>
      <c r="B5" s="36">
        <f t="shared" ca="1" si="0"/>
        <v>3</v>
      </c>
      <c r="C5" s="36" t="str">
        <f t="shared" ca="1" si="1"/>
        <v>3190858 - DIBUJO DIGITAL DE ARQUITECTURA E INGENIERIA (INSTITUCIÓN EDUCATIVA DIOCESANA JESÚS ADOLESCENTE - BUENAVENTURA)</v>
      </c>
      <c r="D5" s="50" t="str">
        <f t="shared" ca="1" si="2"/>
        <v>7:00 - 12:00</v>
      </c>
      <c r="E5" s="35">
        <f t="shared" ca="1" si="3"/>
        <v>0</v>
      </c>
      <c r="F5" s="36">
        <f t="shared" ca="1" si="4"/>
        <v>0</v>
      </c>
      <c r="G5" s="36">
        <f t="shared" ca="1" si="5"/>
        <v>0</v>
      </c>
      <c r="H5" s="36">
        <f t="shared" ca="1" si="6"/>
        <v>0</v>
      </c>
      <c r="I5" s="36">
        <f t="shared" ca="1" si="7"/>
        <v>0</v>
      </c>
      <c r="J5" s="37">
        <f t="shared" ca="1" si="8"/>
        <v>0</v>
      </c>
      <c r="K5" s="35">
        <f t="shared" ca="1" si="9"/>
        <v>0</v>
      </c>
      <c r="L5" s="36">
        <f t="shared" ca="1" si="10"/>
        <v>0</v>
      </c>
      <c r="M5" s="36">
        <f t="shared" ca="1" si="11"/>
        <v>0</v>
      </c>
      <c r="N5" s="36">
        <f t="shared" ca="1" si="12"/>
        <v>0</v>
      </c>
      <c r="O5" s="36">
        <f t="shared" ca="1" si="13"/>
        <v>0</v>
      </c>
      <c r="P5" s="37">
        <f t="shared" ca="1" si="14"/>
        <v>0</v>
      </c>
      <c r="Q5" s="35">
        <f t="shared" ca="1" si="15"/>
        <v>0</v>
      </c>
      <c r="R5" s="36">
        <f t="shared" ca="1" si="16"/>
        <v>0</v>
      </c>
      <c r="S5" s="36">
        <f t="shared" ca="1" si="17"/>
        <v>0</v>
      </c>
      <c r="T5" s="36">
        <f t="shared" ca="1" si="18"/>
        <v>0</v>
      </c>
      <c r="U5" s="36">
        <f t="shared" ca="1" si="19"/>
        <v>0</v>
      </c>
      <c r="V5" s="37">
        <f t="shared" ca="1" si="20"/>
        <v>0</v>
      </c>
      <c r="X5" s="11" t="s">
        <v>1236</v>
      </c>
      <c r="Y5" s="7" t="s">
        <v>1237</v>
      </c>
      <c r="Z5" s="7" t="s">
        <v>1238</v>
      </c>
      <c r="AA5" s="7" t="s">
        <v>1239</v>
      </c>
      <c r="AB5" s="7" t="s">
        <v>1240</v>
      </c>
      <c r="AC5" s="7" t="s">
        <v>1241</v>
      </c>
      <c r="AD5" s="7" t="s">
        <v>1242</v>
      </c>
      <c r="AE5" s="7" t="s">
        <v>1243</v>
      </c>
      <c r="AF5" s="7" t="s">
        <v>1244</v>
      </c>
      <c r="AG5" s="7" t="s">
        <v>1245</v>
      </c>
      <c r="AH5" s="7">
        <v>21</v>
      </c>
      <c r="AI5" s="7">
        <v>21</v>
      </c>
      <c r="AJ5" s="7">
        <v>22</v>
      </c>
      <c r="AK5" s="12">
        <v>23</v>
      </c>
    </row>
    <row r="6" spans="1:37" x14ac:dyDescent="0.3">
      <c r="A6" s="35">
        <v>1</v>
      </c>
      <c r="B6" s="36">
        <f t="shared" ref="B6:B31" ca="1" si="21">INDIRECT(CONCATENATE(X6,Y6,AH6),TRUE)</f>
        <v>4</v>
      </c>
      <c r="C6" s="36" t="str">
        <f t="shared" ref="C6:C31" ca="1" si="22">INDIRECT(CONCATENATE(X6,Z6,AH6),TRUE)</f>
        <v>3191050 - DIBUJO DIGITAL DE ARQUITECTURA E INGENIERIA (INSTITUCIÓN EDUCATIVA SANTO TOMÁS - CALI)</v>
      </c>
      <c r="D6" s="50" t="str">
        <f t="shared" ref="D6:D31" ca="1" si="23">INDIRECT(CONCATENATE(X6,AA6,AI6),TRUE)</f>
        <v>8:00 - 12:00</v>
      </c>
      <c r="E6" s="35">
        <f t="shared" ref="E6:E31" ca="1" si="24">INDIRECT(CONCATENATE(X6,AB6,AI6),TRUE)</f>
        <v>0</v>
      </c>
      <c r="F6" s="36">
        <f t="shared" ref="F6:F31" ca="1" si="25">INDIRECT(CONCATENATE(X6,AC6,AI6),TRUE)</f>
        <v>0</v>
      </c>
      <c r="G6" s="36">
        <f t="shared" ref="G6:G31" ca="1" si="26">INDIRECT(CONCATENATE(X6,AD6,AI6),TRUE)</f>
        <v>0</v>
      </c>
      <c r="H6" s="36" t="str">
        <f t="shared" ref="H6:H31" ca="1" si="27">INDIRECT(CONCATENATE(X6,AE6,AI6),TRUE)</f>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I6" s="36">
        <f t="shared" ref="I6:I31" ca="1" si="28">INDIRECT(CONCATENATE(X6,AF6,AI6),TRUE)</f>
        <v>0</v>
      </c>
      <c r="J6" s="37">
        <f t="shared" ref="J6:J31" ca="1" si="29">INDIRECT(CONCATENATE(X6,AG6,AI6),TRUE)</f>
        <v>0</v>
      </c>
      <c r="K6" s="35">
        <f t="shared" ref="K6:K31" ca="1" si="30">INDIRECT(CONCATENATE(X6,AB6,AJ6),TRUE)</f>
        <v>0</v>
      </c>
      <c r="L6" s="36">
        <f t="shared" ref="L6:L31" ca="1" si="31">INDIRECT(CONCATENATE(X6,AC6,AJ6),TRUE)</f>
        <v>0</v>
      </c>
      <c r="M6" s="36">
        <f t="shared" ref="M6:M31" ca="1" si="32">INDIRECT(CONCATENATE(X6,AD6,AJ6),TRUE)</f>
        <v>0</v>
      </c>
      <c r="N6" s="36" t="str">
        <f t="shared" ref="N6:N31" ca="1" si="33">INDIRECT(CONCATENATE(X6,AE6,AJ6),TRUE)</f>
        <v>JUAN PABLO VALENCIA DÁVILA</v>
      </c>
      <c r="O6" s="36">
        <f t="shared" ref="O6:O31" ca="1" si="34">INDIRECT(CONCATENATE(X6,AF6,AJ6),TRUE)</f>
        <v>0</v>
      </c>
      <c r="P6" s="37">
        <f t="shared" ref="P6:P31" ca="1" si="35">INDIRECT(CONCATENATE(X6,AG6,AJ6),TRUE)</f>
        <v>0</v>
      </c>
      <c r="Q6" s="35">
        <f t="shared" ref="Q6:Q31" ca="1" si="36">INDIRECT(CONCATENATE(X6,AB6,AK6),TRUE)</f>
        <v>0</v>
      </c>
      <c r="R6" s="36">
        <f t="shared" ref="R6:R31" ca="1" si="37">INDIRECT(CONCATENATE(X6,AC6,AK6),TRUE)</f>
        <v>0</v>
      </c>
      <c r="S6" s="36">
        <f t="shared" ref="S6:S31" ca="1" si="38">INDIRECT(CONCATENATE(X6,AD6,AK6),TRUE)</f>
        <v>0</v>
      </c>
      <c r="T6" s="36" t="str">
        <f t="shared" ref="T6:T31" ca="1" si="39">INDIRECT(CONCATENATE(X6,AE6,AK6),TRUE)</f>
        <v>CALI - INSTITUCIÓN EDUCATIVA SANTO TOMÁS - C. A. S. D.  (CALLE 34 No. 3N -15) - TALLER DE DIBUJO</v>
      </c>
      <c r="U6" s="36">
        <f t="shared" ref="U6:U31" ca="1" si="40">INDIRECT(CONCATENATE(X6,AF6,AK6),TRUE)</f>
        <v>0</v>
      </c>
      <c r="V6" s="37">
        <f t="shared" ref="V6:V31" ca="1" si="41">INDIRECT(CONCATENATE(X6,AG6,AK6),TRUE)</f>
        <v>0</v>
      </c>
      <c r="X6" s="11" t="s">
        <v>1236</v>
      </c>
      <c r="Y6" s="7" t="s">
        <v>1237</v>
      </c>
      <c r="Z6" s="7" t="s">
        <v>1238</v>
      </c>
      <c r="AA6" s="7" t="s">
        <v>1239</v>
      </c>
      <c r="AB6" s="7" t="s">
        <v>1240</v>
      </c>
      <c r="AC6" s="7" t="s">
        <v>1241</v>
      </c>
      <c r="AD6" s="7" t="s">
        <v>1242</v>
      </c>
      <c r="AE6" s="7" t="s">
        <v>1243</v>
      </c>
      <c r="AF6" s="7" t="s">
        <v>1244</v>
      </c>
      <c r="AG6" s="7" t="s">
        <v>1245</v>
      </c>
      <c r="AH6" s="7">
        <v>30</v>
      </c>
      <c r="AI6" s="7">
        <v>30</v>
      </c>
      <c r="AJ6" s="7">
        <v>31</v>
      </c>
      <c r="AK6" s="12">
        <v>32</v>
      </c>
    </row>
    <row r="7" spans="1:37" x14ac:dyDescent="0.3">
      <c r="A7" s="35">
        <v>1</v>
      </c>
      <c r="B7" s="36">
        <f t="shared" ca="1" si="21"/>
        <v>5</v>
      </c>
      <c r="C7" s="36" t="str">
        <f t="shared" ca="1" si="22"/>
        <v>3191053 - DIBUJO DIGITAL DE ARQUITECTURA E INGENIERIA (INSTITUCIÓN EDUCATIVA SANTO TOMÁS - CALI)</v>
      </c>
      <c r="D7" s="50" t="str">
        <f t="shared" ca="1" si="23"/>
        <v>8:00 - 12:00</v>
      </c>
      <c r="E7" s="35">
        <f t="shared" ca="1" si="24"/>
        <v>0</v>
      </c>
      <c r="F7" s="36">
        <f t="shared" ca="1" si="25"/>
        <v>0</v>
      </c>
      <c r="G7" s="36" t="str">
        <f t="shared" ca="1" si="26"/>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H7" s="36">
        <f t="shared" ca="1" si="27"/>
        <v>0</v>
      </c>
      <c r="I7" s="36">
        <f t="shared" ca="1" si="28"/>
        <v>0</v>
      </c>
      <c r="J7" s="37">
        <f t="shared" ca="1" si="29"/>
        <v>0</v>
      </c>
      <c r="K7" s="35">
        <f t="shared" ca="1" si="30"/>
        <v>0</v>
      </c>
      <c r="L7" s="36">
        <f t="shared" ca="1" si="31"/>
        <v>0</v>
      </c>
      <c r="M7" s="36" t="str">
        <f t="shared" ca="1" si="32"/>
        <v>JUAN PABLO VALENCIA DÁVILA</v>
      </c>
      <c r="N7" s="36">
        <f t="shared" ca="1" si="33"/>
        <v>0</v>
      </c>
      <c r="O7" s="36">
        <f t="shared" ca="1" si="34"/>
        <v>0</v>
      </c>
      <c r="P7" s="37">
        <f t="shared" ca="1" si="35"/>
        <v>0</v>
      </c>
      <c r="Q7" s="35">
        <f t="shared" ca="1" si="36"/>
        <v>0</v>
      </c>
      <c r="R7" s="36">
        <f t="shared" ca="1" si="37"/>
        <v>0</v>
      </c>
      <c r="S7" s="36" t="str">
        <f t="shared" ca="1" si="38"/>
        <v>CALI - INSTITUCIÓN EDUCATIVA SANTO TOMÁS - C. A. S. D.  (CALLE 34 No. 3N -15) - TALLER DE DIBUJO</v>
      </c>
      <c r="T7" s="36">
        <f t="shared" ca="1" si="39"/>
        <v>0</v>
      </c>
      <c r="U7" s="36">
        <f t="shared" ca="1" si="40"/>
        <v>0</v>
      </c>
      <c r="V7" s="37">
        <f t="shared" ca="1" si="41"/>
        <v>0</v>
      </c>
      <c r="X7" s="11" t="s">
        <v>1236</v>
      </c>
      <c r="Y7" s="7" t="s">
        <v>1237</v>
      </c>
      <c r="Z7" s="7" t="s">
        <v>1238</v>
      </c>
      <c r="AA7" s="7" t="s">
        <v>1239</v>
      </c>
      <c r="AB7" s="7" t="s">
        <v>1240</v>
      </c>
      <c r="AC7" s="7" t="s">
        <v>1241</v>
      </c>
      <c r="AD7" s="7" t="s">
        <v>1242</v>
      </c>
      <c r="AE7" s="7" t="s">
        <v>1243</v>
      </c>
      <c r="AF7" s="7" t="s">
        <v>1244</v>
      </c>
      <c r="AG7" s="7" t="s">
        <v>1245</v>
      </c>
      <c r="AH7" s="7">
        <v>39</v>
      </c>
      <c r="AI7" s="7">
        <v>39</v>
      </c>
      <c r="AJ7" s="7">
        <v>40</v>
      </c>
      <c r="AK7" s="12">
        <v>41</v>
      </c>
    </row>
    <row r="8" spans="1:37" x14ac:dyDescent="0.3">
      <c r="A8" s="35">
        <v>1</v>
      </c>
      <c r="B8" s="36">
        <f t="shared" ca="1" si="21"/>
        <v>6</v>
      </c>
      <c r="C8" s="36" t="str">
        <f t="shared" ca="1" si="22"/>
        <v>3191055 - DIBUJO DIGITAL DE ARQUITECTURA E INGENIERIA (INSTITUCIÓN EDUCATIVA SANTO TOMÁS - CALI)</v>
      </c>
      <c r="D8" s="50" t="str">
        <f t="shared" ca="1" si="23"/>
        <v>8:00 - 12:00</v>
      </c>
      <c r="E8" s="35">
        <f t="shared" ca="1" si="24"/>
        <v>0</v>
      </c>
      <c r="F8" s="36">
        <f t="shared" ca="1" si="25"/>
        <v>0</v>
      </c>
      <c r="G8" s="36">
        <f t="shared" ca="1" si="26"/>
        <v>0</v>
      </c>
      <c r="H8" s="36">
        <f t="shared" ca="1" si="27"/>
        <v>0</v>
      </c>
      <c r="I8" s="36" t="str">
        <f t="shared" ca="1" si="28"/>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J8" s="37">
        <f t="shared" ca="1" si="29"/>
        <v>0</v>
      </c>
      <c r="K8" s="35">
        <f t="shared" ca="1" si="30"/>
        <v>0</v>
      </c>
      <c r="L8" s="36">
        <f t="shared" ca="1" si="31"/>
        <v>0</v>
      </c>
      <c r="M8" s="36">
        <f t="shared" ca="1" si="32"/>
        <v>0</v>
      </c>
      <c r="N8" s="36">
        <f t="shared" ca="1" si="33"/>
        <v>0</v>
      </c>
      <c r="O8" s="36" t="str">
        <f t="shared" ca="1" si="34"/>
        <v>JUAN PABLO VALENCIA DÁVILA</v>
      </c>
      <c r="P8" s="37">
        <f t="shared" ca="1" si="35"/>
        <v>0</v>
      </c>
      <c r="Q8" s="35">
        <f t="shared" ca="1" si="36"/>
        <v>0</v>
      </c>
      <c r="R8" s="36">
        <f t="shared" ca="1" si="37"/>
        <v>0</v>
      </c>
      <c r="S8" s="36">
        <f t="shared" ca="1" si="38"/>
        <v>0</v>
      </c>
      <c r="T8" s="36">
        <f t="shared" ca="1" si="39"/>
        <v>0</v>
      </c>
      <c r="U8" s="36" t="str">
        <f t="shared" ca="1" si="40"/>
        <v>CALI - INSTITUCIÓN EDUCATIVA SANTO TOMÁS - C. A. S. D.  (CALLE 34 No. 3N -15) - TALLER DE DIBUJO</v>
      </c>
      <c r="V8" s="37">
        <f t="shared" ca="1" si="41"/>
        <v>0</v>
      </c>
      <c r="X8" s="11" t="s">
        <v>1236</v>
      </c>
      <c r="Y8" s="7" t="s">
        <v>1237</v>
      </c>
      <c r="Z8" s="7" t="s">
        <v>1238</v>
      </c>
      <c r="AA8" s="7" t="s">
        <v>1239</v>
      </c>
      <c r="AB8" s="7" t="s">
        <v>1240</v>
      </c>
      <c r="AC8" s="7" t="s">
        <v>1241</v>
      </c>
      <c r="AD8" s="7" t="s">
        <v>1242</v>
      </c>
      <c r="AE8" s="7" t="s">
        <v>1243</v>
      </c>
      <c r="AF8" s="7" t="s">
        <v>1244</v>
      </c>
      <c r="AG8" s="7" t="s">
        <v>1245</v>
      </c>
      <c r="AH8" s="7">
        <v>48</v>
      </c>
      <c r="AI8" s="7">
        <v>48</v>
      </c>
      <c r="AJ8" s="7">
        <v>49</v>
      </c>
      <c r="AK8" s="12">
        <v>50</v>
      </c>
    </row>
    <row r="9" spans="1:37" x14ac:dyDescent="0.3">
      <c r="A9" s="35">
        <v>1</v>
      </c>
      <c r="B9" s="36">
        <f t="shared" ca="1" si="21"/>
        <v>7</v>
      </c>
      <c r="C9" s="36" t="str">
        <f t="shared" ca="1" si="22"/>
        <v>3191127 - DIBUJO DIGITAL DE ARQUITECTURA E INGENIERIA (INSTITUCIÓN EDUCATIVA SANTO TOMÁS - CALI)</v>
      </c>
      <c r="D9" s="50" t="str">
        <f t="shared" ca="1" si="23"/>
        <v>8:00 - 12:00</v>
      </c>
      <c r="E9" s="35">
        <f t="shared" ca="1" si="24"/>
        <v>0</v>
      </c>
      <c r="F9" s="36" t="str">
        <f t="shared" ca="1" si="25"/>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G9" s="36">
        <f t="shared" ca="1" si="26"/>
        <v>0</v>
      </c>
      <c r="H9" s="36">
        <f t="shared" ca="1" si="27"/>
        <v>0</v>
      </c>
      <c r="I9" s="36">
        <f t="shared" ca="1" si="28"/>
        <v>0</v>
      </c>
      <c r="J9" s="37">
        <f t="shared" ca="1" si="29"/>
        <v>0</v>
      </c>
      <c r="K9" s="35">
        <f t="shared" ca="1" si="30"/>
        <v>0</v>
      </c>
      <c r="L9" s="36" t="str">
        <f t="shared" ca="1" si="31"/>
        <v>JUAN PABLO VALENCIA DÁVILA</v>
      </c>
      <c r="M9" s="36">
        <f t="shared" ca="1" si="32"/>
        <v>0</v>
      </c>
      <c r="N9" s="36">
        <f t="shared" ca="1" si="33"/>
        <v>0</v>
      </c>
      <c r="O9" s="36">
        <f t="shared" ca="1" si="34"/>
        <v>0</v>
      </c>
      <c r="P9" s="37">
        <f t="shared" ca="1" si="35"/>
        <v>0</v>
      </c>
      <c r="Q9" s="35">
        <f t="shared" ca="1" si="36"/>
        <v>0</v>
      </c>
      <c r="R9" s="36" t="str">
        <f t="shared" ca="1" si="37"/>
        <v>CALI - INSTITUCIÓN EDUCATIVA SANTO TOMÁS - C. A. S. D.  (CALLE 34 No. 3N -15) - TALLER DE DIBUJO</v>
      </c>
      <c r="S9" s="36">
        <f t="shared" ca="1" si="38"/>
        <v>0</v>
      </c>
      <c r="T9" s="36">
        <f t="shared" ca="1" si="39"/>
        <v>0</v>
      </c>
      <c r="U9" s="36">
        <f t="shared" ca="1" si="40"/>
        <v>0</v>
      </c>
      <c r="V9" s="37">
        <f t="shared" ca="1" si="41"/>
        <v>0</v>
      </c>
      <c r="X9" s="11" t="s">
        <v>1236</v>
      </c>
      <c r="Y9" s="7" t="s">
        <v>1237</v>
      </c>
      <c r="Z9" s="7" t="s">
        <v>1238</v>
      </c>
      <c r="AA9" s="7" t="s">
        <v>1239</v>
      </c>
      <c r="AB9" s="7" t="s">
        <v>1240</v>
      </c>
      <c r="AC9" s="7" t="s">
        <v>1241</v>
      </c>
      <c r="AD9" s="7" t="s">
        <v>1242</v>
      </c>
      <c r="AE9" s="7" t="s">
        <v>1243</v>
      </c>
      <c r="AF9" s="7" t="s">
        <v>1244</v>
      </c>
      <c r="AG9" s="7" t="s">
        <v>1245</v>
      </c>
      <c r="AH9" s="7">
        <v>57</v>
      </c>
      <c r="AI9" s="7">
        <v>57</v>
      </c>
      <c r="AJ9" s="7">
        <v>58</v>
      </c>
      <c r="AK9" s="12">
        <v>59</v>
      </c>
    </row>
    <row r="10" spans="1:37" x14ac:dyDescent="0.3">
      <c r="A10" s="35">
        <v>1</v>
      </c>
      <c r="B10" s="36">
        <f t="shared" ca="1" si="21"/>
        <v>8</v>
      </c>
      <c r="C10" s="36" t="str">
        <f t="shared" ca="1" si="22"/>
        <v>3191128 - DIBUJO DIGITAL DE ARQUITECTURA E INGENIERIA (INSTITUCIÓN EDUCATIVA TÉCNICO INDUSTRIAL DIEZ DE MAYO - CALI)</v>
      </c>
      <c r="D10" s="50" t="str">
        <f t="shared" ca="1" si="23"/>
        <v>7:00 - 12:00</v>
      </c>
      <c r="E10" s="35">
        <f t="shared" ref="E10:E12" ca="1" si="42">INDIRECT(CONCATENATE(X10,AB10,AI10),TRUE)</f>
        <v>0</v>
      </c>
      <c r="F10" s="36">
        <f t="shared" ref="F10:F12" ca="1" si="43">INDIRECT(CONCATENATE(X10,AC10,AI10),TRUE)</f>
        <v>0</v>
      </c>
      <c r="G10" s="36">
        <f t="shared" ref="G10:G12" ca="1" si="44">INDIRECT(CONCATENATE(X10,AD10,AI10),TRUE)</f>
        <v>0</v>
      </c>
      <c r="H10" s="36">
        <f t="shared" ref="H10:H12" ca="1" si="45">INDIRECT(CONCATENATE(X10,AE10,AI10),TRUE)</f>
        <v>0</v>
      </c>
      <c r="I10" s="36">
        <f t="shared" ref="I10:I12" ca="1" si="46">INDIRECT(CONCATENATE(X10,AF10,AI10),TRUE)</f>
        <v>0</v>
      </c>
      <c r="J10" s="37">
        <f t="shared" ref="J10:J12" ca="1" si="47">INDIRECT(CONCATENATE(X10,AG10,AI10),TRUE)</f>
        <v>0</v>
      </c>
      <c r="K10" s="35">
        <f t="shared" ca="1" si="30"/>
        <v>0</v>
      </c>
      <c r="L10" s="36">
        <f t="shared" ca="1" si="31"/>
        <v>0</v>
      </c>
      <c r="M10" s="36">
        <f t="shared" ca="1" si="32"/>
        <v>0</v>
      </c>
      <c r="N10" s="36">
        <f t="shared" ca="1" si="33"/>
        <v>0</v>
      </c>
      <c r="O10" s="36">
        <f t="shared" ca="1" si="34"/>
        <v>0</v>
      </c>
      <c r="P10" s="37">
        <f t="shared" ca="1" si="35"/>
        <v>0</v>
      </c>
      <c r="Q10" s="35">
        <f t="shared" ca="1" si="36"/>
        <v>0</v>
      </c>
      <c r="R10" s="36">
        <f t="shared" ca="1" si="37"/>
        <v>0</v>
      </c>
      <c r="S10" s="36">
        <f t="shared" ca="1" si="38"/>
        <v>0</v>
      </c>
      <c r="T10" s="36">
        <f t="shared" ca="1" si="39"/>
        <v>0</v>
      </c>
      <c r="U10" s="36">
        <f t="shared" ca="1" si="40"/>
        <v>0</v>
      </c>
      <c r="V10" s="37">
        <f t="shared" ca="1" si="41"/>
        <v>0</v>
      </c>
      <c r="X10" s="11" t="s">
        <v>1236</v>
      </c>
      <c r="Y10" s="7" t="s">
        <v>1237</v>
      </c>
      <c r="Z10" s="7" t="s">
        <v>1238</v>
      </c>
      <c r="AA10" s="7" t="s">
        <v>1239</v>
      </c>
      <c r="AB10" s="7" t="s">
        <v>1240</v>
      </c>
      <c r="AC10" s="7" t="s">
        <v>1241</v>
      </c>
      <c r="AD10" s="7" t="s">
        <v>1242</v>
      </c>
      <c r="AE10" s="7" t="s">
        <v>1243</v>
      </c>
      <c r="AF10" s="7" t="s">
        <v>1244</v>
      </c>
      <c r="AG10" s="7" t="s">
        <v>1245</v>
      </c>
      <c r="AH10" s="7">
        <v>66</v>
      </c>
      <c r="AI10" s="7">
        <v>66</v>
      </c>
      <c r="AJ10" s="7">
        <v>67</v>
      </c>
      <c r="AK10" s="12">
        <v>68</v>
      </c>
    </row>
    <row r="11" spans="1:37" x14ac:dyDescent="0.3">
      <c r="A11" s="35">
        <v>1</v>
      </c>
      <c r="B11" s="36">
        <f t="shared" ca="1" si="21"/>
        <v>9</v>
      </c>
      <c r="C11" s="36" t="str">
        <f t="shared" ca="1" si="22"/>
        <v>3191129 - DIBUJO DIGITAL DE ARQUITECTURA E INGENIERIA (INSTITUCIÓN EDUCATIVA MONSEÑOR RAMÓN ARCILA - CALI)</v>
      </c>
      <c r="D11" s="50" t="str">
        <f t="shared" ca="1" si="23"/>
        <v>7:00 - 12:00</v>
      </c>
      <c r="E11" s="35">
        <f t="shared" ca="1" si="42"/>
        <v>0</v>
      </c>
      <c r="F11" s="36">
        <f t="shared" ca="1" si="43"/>
        <v>0</v>
      </c>
      <c r="G11" s="36">
        <f t="shared" ca="1" si="44"/>
        <v>0</v>
      </c>
      <c r="H11" s="36">
        <f t="shared" ca="1" si="45"/>
        <v>0</v>
      </c>
      <c r="I11" s="36">
        <f t="shared" ca="1" si="46"/>
        <v>0</v>
      </c>
      <c r="J11" s="37">
        <f t="shared" ca="1" si="47"/>
        <v>0</v>
      </c>
      <c r="K11" s="35">
        <f t="shared" ca="1" si="30"/>
        <v>0</v>
      </c>
      <c r="L11" s="36">
        <f t="shared" ca="1" si="31"/>
        <v>0</v>
      </c>
      <c r="M11" s="36">
        <f t="shared" ca="1" si="32"/>
        <v>0</v>
      </c>
      <c r="N11" s="36">
        <f t="shared" ca="1" si="33"/>
        <v>0</v>
      </c>
      <c r="O11" s="36">
        <f t="shared" ca="1" si="34"/>
        <v>0</v>
      </c>
      <c r="P11" s="37">
        <f t="shared" ca="1" si="35"/>
        <v>0</v>
      </c>
      <c r="Q11" s="35">
        <f t="shared" ca="1" si="36"/>
        <v>0</v>
      </c>
      <c r="R11" s="36">
        <f t="shared" ca="1" si="37"/>
        <v>0</v>
      </c>
      <c r="S11" s="36">
        <f t="shared" ca="1" si="38"/>
        <v>0</v>
      </c>
      <c r="T11" s="36">
        <f t="shared" ca="1" si="39"/>
        <v>0</v>
      </c>
      <c r="U11" s="36">
        <f t="shared" ca="1" si="40"/>
        <v>0</v>
      </c>
      <c r="V11" s="37">
        <f t="shared" ca="1" si="41"/>
        <v>0</v>
      </c>
      <c r="X11" s="11" t="s">
        <v>1236</v>
      </c>
      <c r="Y11" s="7" t="s">
        <v>1237</v>
      </c>
      <c r="Z11" s="7" t="s">
        <v>1238</v>
      </c>
      <c r="AA11" s="7" t="s">
        <v>1239</v>
      </c>
      <c r="AB11" s="7" t="s">
        <v>1240</v>
      </c>
      <c r="AC11" s="7" t="s">
        <v>1241</v>
      </c>
      <c r="AD11" s="7" t="s">
        <v>1242</v>
      </c>
      <c r="AE11" s="7" t="s">
        <v>1243</v>
      </c>
      <c r="AF11" s="7" t="s">
        <v>1244</v>
      </c>
      <c r="AG11" s="7" t="s">
        <v>1245</v>
      </c>
      <c r="AH11" s="7">
        <v>75</v>
      </c>
      <c r="AI11" s="7">
        <v>75</v>
      </c>
      <c r="AJ11" s="7">
        <v>76</v>
      </c>
      <c r="AK11" s="12">
        <v>77</v>
      </c>
    </row>
    <row r="12" spans="1:37" x14ac:dyDescent="0.3">
      <c r="A12" s="35">
        <v>1</v>
      </c>
      <c r="B12" s="36">
        <f t="shared" ca="1" si="21"/>
        <v>10</v>
      </c>
      <c r="C12" s="36" t="str">
        <f t="shared" ca="1" si="22"/>
        <v>3191154 - EBANISTERIA. (INSTITUCIÓN EDUCATIVA NUEVO LATIR - CALI)</v>
      </c>
      <c r="D12" s="50" t="str">
        <f t="shared" ca="1" si="23"/>
        <v>7:00 - 12:00</v>
      </c>
      <c r="E12" s="35">
        <f t="shared" ca="1" si="42"/>
        <v>0</v>
      </c>
      <c r="F12" s="36">
        <f t="shared" ca="1" si="43"/>
        <v>0</v>
      </c>
      <c r="G12" s="36">
        <f t="shared" ca="1" si="44"/>
        <v>0</v>
      </c>
      <c r="H12" s="36">
        <f t="shared" ca="1" si="45"/>
        <v>0</v>
      </c>
      <c r="I12" s="36">
        <f t="shared" ca="1" si="46"/>
        <v>0</v>
      </c>
      <c r="J12" s="37">
        <f t="shared" ca="1" si="47"/>
        <v>0</v>
      </c>
      <c r="K12" s="35">
        <f t="shared" ca="1" si="30"/>
        <v>0</v>
      </c>
      <c r="L12" s="36">
        <f t="shared" ca="1" si="31"/>
        <v>0</v>
      </c>
      <c r="M12" s="36">
        <f t="shared" ca="1" si="32"/>
        <v>0</v>
      </c>
      <c r="N12" s="36">
        <f t="shared" ca="1" si="33"/>
        <v>0</v>
      </c>
      <c r="O12" s="36">
        <f t="shared" ca="1" si="34"/>
        <v>0</v>
      </c>
      <c r="P12" s="37">
        <f t="shared" ca="1" si="35"/>
        <v>0</v>
      </c>
      <c r="Q12" s="35">
        <f t="shared" ca="1" si="36"/>
        <v>0</v>
      </c>
      <c r="R12" s="36">
        <f t="shared" ca="1" si="37"/>
        <v>0</v>
      </c>
      <c r="S12" s="36">
        <f t="shared" ca="1" si="38"/>
        <v>0</v>
      </c>
      <c r="T12" s="36">
        <f t="shared" ca="1" si="39"/>
        <v>0</v>
      </c>
      <c r="U12" s="36">
        <f t="shared" ca="1" si="40"/>
        <v>0</v>
      </c>
      <c r="V12" s="37">
        <f t="shared" ca="1" si="41"/>
        <v>0</v>
      </c>
      <c r="X12" s="11" t="s">
        <v>1236</v>
      </c>
      <c r="Y12" s="7" t="s">
        <v>1237</v>
      </c>
      <c r="Z12" s="7" t="s">
        <v>1238</v>
      </c>
      <c r="AA12" s="7" t="s">
        <v>1239</v>
      </c>
      <c r="AB12" s="7" t="s">
        <v>1240</v>
      </c>
      <c r="AC12" s="7" t="s">
        <v>1241</v>
      </c>
      <c r="AD12" s="7" t="s">
        <v>1242</v>
      </c>
      <c r="AE12" s="7" t="s">
        <v>1243</v>
      </c>
      <c r="AF12" s="7" t="s">
        <v>1244</v>
      </c>
      <c r="AG12" s="7" t="s">
        <v>1245</v>
      </c>
      <c r="AH12" s="7">
        <v>84</v>
      </c>
      <c r="AI12" s="7">
        <v>84</v>
      </c>
      <c r="AJ12" s="7">
        <v>85</v>
      </c>
      <c r="AK12" s="12">
        <v>86</v>
      </c>
    </row>
    <row r="13" spans="1:37" x14ac:dyDescent="0.3">
      <c r="A13" s="35">
        <v>1</v>
      </c>
      <c r="B13" s="36">
        <f t="shared" ca="1" si="21"/>
        <v>11</v>
      </c>
      <c r="C13" s="36" t="str">
        <f t="shared" ca="1" si="22"/>
        <v>3191155 - CONSTRUCCIONES LIVIANAS INDUSTRIALIZADAS EN SECO (INSTITUCIÓN EDUCATIVA ALFREDO POSADA CORREA - PRADERA)</v>
      </c>
      <c r="D13" s="50" t="str">
        <f t="shared" ca="1" si="23"/>
        <v>7:00 - 12:00</v>
      </c>
      <c r="E13" s="35">
        <f t="shared" ca="1" si="24"/>
        <v>0</v>
      </c>
      <c r="F13" s="36">
        <f t="shared" ca="1" si="25"/>
        <v>0</v>
      </c>
      <c r="G13" s="36">
        <f t="shared" ca="1" si="26"/>
        <v>0</v>
      </c>
      <c r="H13" s="36">
        <f t="shared" ca="1" si="27"/>
        <v>0</v>
      </c>
      <c r="I13" s="36">
        <f t="shared" ca="1" si="28"/>
        <v>0</v>
      </c>
      <c r="J13" s="37">
        <f t="shared" ca="1" si="29"/>
        <v>0</v>
      </c>
      <c r="K13" s="35">
        <f t="shared" ca="1" si="30"/>
        <v>0</v>
      </c>
      <c r="L13" s="36">
        <f t="shared" ca="1" si="31"/>
        <v>0</v>
      </c>
      <c r="M13" s="36">
        <f t="shared" ca="1" si="32"/>
        <v>0</v>
      </c>
      <c r="N13" s="36">
        <f t="shared" ca="1" si="33"/>
        <v>0</v>
      </c>
      <c r="O13" s="36">
        <f t="shared" ca="1" si="34"/>
        <v>0</v>
      </c>
      <c r="P13" s="37">
        <f t="shared" ca="1" si="35"/>
        <v>0</v>
      </c>
      <c r="Q13" s="35">
        <f t="shared" ca="1" si="36"/>
        <v>0</v>
      </c>
      <c r="R13" s="36">
        <f t="shared" ca="1" si="37"/>
        <v>0</v>
      </c>
      <c r="S13" s="36">
        <f t="shared" ca="1" si="38"/>
        <v>0</v>
      </c>
      <c r="T13" s="36">
        <f t="shared" ca="1" si="39"/>
        <v>0</v>
      </c>
      <c r="U13" s="36">
        <f t="shared" ca="1" si="40"/>
        <v>0</v>
      </c>
      <c r="V13" s="37">
        <f t="shared" ca="1" si="41"/>
        <v>0</v>
      </c>
      <c r="X13" s="11" t="s">
        <v>1236</v>
      </c>
      <c r="Y13" s="7" t="s">
        <v>1237</v>
      </c>
      <c r="Z13" s="7" t="s">
        <v>1238</v>
      </c>
      <c r="AA13" s="7" t="s">
        <v>1239</v>
      </c>
      <c r="AB13" s="7" t="s">
        <v>1240</v>
      </c>
      <c r="AC13" s="7" t="s">
        <v>1241</v>
      </c>
      <c r="AD13" s="7" t="s">
        <v>1242</v>
      </c>
      <c r="AE13" s="7" t="s">
        <v>1243</v>
      </c>
      <c r="AF13" s="7" t="s">
        <v>1244</v>
      </c>
      <c r="AG13" s="7" t="s">
        <v>1245</v>
      </c>
      <c r="AH13" s="7">
        <v>93</v>
      </c>
      <c r="AI13" s="7">
        <v>93</v>
      </c>
      <c r="AJ13" s="7">
        <v>94</v>
      </c>
      <c r="AK13" s="12">
        <v>95</v>
      </c>
    </row>
    <row r="14" spans="1:37" x14ac:dyDescent="0.3">
      <c r="A14" s="35">
        <v>1</v>
      </c>
      <c r="B14" s="36">
        <f t="shared" ca="1" si="21"/>
        <v>12</v>
      </c>
      <c r="C14" s="36" t="str">
        <f t="shared" ca="1" si="22"/>
        <v>3191166 - CONSTRUCCION DE EDIFICACIONES (INSTITUCIÓN EDUCATIVA TÉCNICA INDUSTRIAL ESPAÑA - JAMUNDÍ)</v>
      </c>
      <c r="D14" s="50" t="str">
        <f t="shared" ca="1" si="23"/>
        <v>7:00 - 12:00</v>
      </c>
      <c r="E14" s="35">
        <f t="shared" ca="1" si="24"/>
        <v>0</v>
      </c>
      <c r="F14" s="36">
        <f t="shared" ca="1" si="25"/>
        <v>0</v>
      </c>
      <c r="G14" s="36">
        <f t="shared" ca="1" si="26"/>
        <v>0</v>
      </c>
      <c r="H14" s="36">
        <f t="shared" ca="1" si="27"/>
        <v>0</v>
      </c>
      <c r="I14" s="36">
        <f t="shared" ca="1" si="28"/>
        <v>0</v>
      </c>
      <c r="J14" s="37">
        <f t="shared" ca="1" si="29"/>
        <v>0</v>
      </c>
      <c r="K14" s="35">
        <f t="shared" ca="1" si="30"/>
        <v>0</v>
      </c>
      <c r="L14" s="36">
        <f t="shared" ca="1" si="31"/>
        <v>0</v>
      </c>
      <c r="M14" s="36">
        <f t="shared" ca="1" si="32"/>
        <v>0</v>
      </c>
      <c r="N14" s="36">
        <f t="shared" ca="1" si="33"/>
        <v>0</v>
      </c>
      <c r="O14" s="36">
        <f t="shared" ca="1" si="34"/>
        <v>0</v>
      </c>
      <c r="P14" s="37">
        <f t="shared" ca="1" si="35"/>
        <v>0</v>
      </c>
      <c r="Q14" s="35">
        <f t="shared" ca="1" si="36"/>
        <v>0</v>
      </c>
      <c r="R14" s="36">
        <f t="shared" ca="1" si="37"/>
        <v>0</v>
      </c>
      <c r="S14" s="36">
        <f t="shared" ca="1" si="38"/>
        <v>0</v>
      </c>
      <c r="T14" s="36">
        <f t="shared" ca="1" si="39"/>
        <v>0</v>
      </c>
      <c r="U14" s="36">
        <f t="shared" ca="1" si="40"/>
        <v>0</v>
      </c>
      <c r="V14" s="37">
        <f t="shared" ca="1" si="41"/>
        <v>0</v>
      </c>
      <c r="X14" s="11" t="s">
        <v>1236</v>
      </c>
      <c r="Y14" s="7" t="s">
        <v>1237</v>
      </c>
      <c r="Z14" s="7" t="s">
        <v>1238</v>
      </c>
      <c r="AA14" s="7" t="s">
        <v>1239</v>
      </c>
      <c r="AB14" s="7" t="s">
        <v>1240</v>
      </c>
      <c r="AC14" s="7" t="s">
        <v>1241</v>
      </c>
      <c r="AD14" s="7" t="s">
        <v>1242</v>
      </c>
      <c r="AE14" s="7" t="s">
        <v>1243</v>
      </c>
      <c r="AF14" s="7" t="s">
        <v>1244</v>
      </c>
      <c r="AG14" s="7" t="s">
        <v>1245</v>
      </c>
      <c r="AH14" s="7">
        <v>102</v>
      </c>
      <c r="AI14" s="7">
        <v>102</v>
      </c>
      <c r="AJ14" s="7">
        <v>103</v>
      </c>
      <c r="AK14" s="12">
        <v>104</v>
      </c>
    </row>
    <row r="15" spans="1:37" x14ac:dyDescent="0.3">
      <c r="A15" s="35">
        <v>1</v>
      </c>
      <c r="B15" s="36">
        <f t="shared" ca="1" si="21"/>
        <v>13</v>
      </c>
      <c r="C15" s="36" t="str">
        <f t="shared" ca="1" si="22"/>
        <v>3191168 - MONITOREO AMBIENTAL (CENTRO DOCENTE LICEO MARISOL - CALI)</v>
      </c>
      <c r="D15" s="50" t="str">
        <f t="shared" ca="1" si="23"/>
        <v>7:00 - 12:00</v>
      </c>
      <c r="E15" s="35">
        <f t="shared" ca="1" si="24"/>
        <v>0</v>
      </c>
      <c r="F15" s="36">
        <f t="shared" ca="1" si="25"/>
        <v>0</v>
      </c>
      <c r="G15" s="36">
        <f t="shared" ca="1" si="26"/>
        <v>0</v>
      </c>
      <c r="H15" s="36">
        <f t="shared" ca="1" si="27"/>
        <v>0</v>
      </c>
      <c r="I15" s="36">
        <f t="shared" ca="1" si="28"/>
        <v>0</v>
      </c>
      <c r="J15" s="37">
        <f t="shared" ca="1" si="29"/>
        <v>0</v>
      </c>
      <c r="K15" s="35">
        <f t="shared" ca="1" si="30"/>
        <v>0</v>
      </c>
      <c r="L15" s="36">
        <f t="shared" ca="1" si="31"/>
        <v>0</v>
      </c>
      <c r="M15" s="36">
        <f t="shared" ca="1" si="32"/>
        <v>0</v>
      </c>
      <c r="N15" s="36">
        <f t="shared" ca="1" si="33"/>
        <v>0</v>
      </c>
      <c r="O15" s="36">
        <f t="shared" ca="1" si="34"/>
        <v>0</v>
      </c>
      <c r="P15" s="37">
        <f t="shared" ca="1" si="35"/>
        <v>0</v>
      </c>
      <c r="Q15" s="35">
        <f t="shared" ca="1" si="36"/>
        <v>0</v>
      </c>
      <c r="R15" s="36">
        <f t="shared" ca="1" si="37"/>
        <v>0</v>
      </c>
      <c r="S15" s="36">
        <f t="shared" ca="1" si="38"/>
        <v>0</v>
      </c>
      <c r="T15" s="36">
        <f t="shared" ca="1" si="39"/>
        <v>0</v>
      </c>
      <c r="U15" s="36">
        <f t="shared" ca="1" si="40"/>
        <v>0</v>
      </c>
      <c r="V15" s="37">
        <f t="shared" ca="1" si="41"/>
        <v>0</v>
      </c>
      <c r="X15" s="11" t="s">
        <v>1236</v>
      </c>
      <c r="Y15" s="7" t="s">
        <v>1237</v>
      </c>
      <c r="Z15" s="7" t="s">
        <v>1238</v>
      </c>
      <c r="AA15" s="7" t="s">
        <v>1239</v>
      </c>
      <c r="AB15" s="7" t="s">
        <v>1240</v>
      </c>
      <c r="AC15" s="7" t="s">
        <v>1241</v>
      </c>
      <c r="AD15" s="7" t="s">
        <v>1242</v>
      </c>
      <c r="AE15" s="7" t="s">
        <v>1243</v>
      </c>
      <c r="AF15" s="7" t="s">
        <v>1244</v>
      </c>
      <c r="AG15" s="7" t="s">
        <v>1245</v>
      </c>
      <c r="AH15" s="7">
        <v>111</v>
      </c>
      <c r="AI15" s="7">
        <v>111</v>
      </c>
      <c r="AJ15" s="7">
        <v>112</v>
      </c>
      <c r="AK15" s="12">
        <v>113</v>
      </c>
    </row>
    <row r="16" spans="1:37" x14ac:dyDescent="0.3">
      <c r="A16" s="35">
        <v>1</v>
      </c>
      <c r="B16" s="36">
        <f t="shared" ca="1" si="21"/>
        <v>14</v>
      </c>
      <c r="C16" s="36" t="str">
        <f t="shared" ca="1" si="22"/>
        <v>3191169 - MONITOREO AMBIENTAL (INSTITUTO MODERNO DESEPAZ - CALI)</v>
      </c>
      <c r="D16" s="50" t="str">
        <f t="shared" ca="1" si="23"/>
        <v>7:00 - 12:00</v>
      </c>
      <c r="E16" s="35">
        <f t="shared" ca="1" si="24"/>
        <v>0</v>
      </c>
      <c r="F16" s="36">
        <f t="shared" ca="1" si="25"/>
        <v>0</v>
      </c>
      <c r="G16" s="36">
        <f t="shared" ca="1" si="26"/>
        <v>0</v>
      </c>
      <c r="H16" s="36">
        <f t="shared" ca="1" si="27"/>
        <v>0</v>
      </c>
      <c r="I16" s="36">
        <f t="shared" ca="1" si="28"/>
        <v>0</v>
      </c>
      <c r="J16" s="37">
        <f t="shared" ca="1" si="29"/>
        <v>0</v>
      </c>
      <c r="K16" s="35">
        <f t="shared" ca="1" si="30"/>
        <v>0</v>
      </c>
      <c r="L16" s="36">
        <f t="shared" ca="1" si="31"/>
        <v>0</v>
      </c>
      <c r="M16" s="36">
        <f t="shared" ca="1" si="32"/>
        <v>0</v>
      </c>
      <c r="N16" s="36">
        <f t="shared" ca="1" si="33"/>
        <v>0</v>
      </c>
      <c r="O16" s="36">
        <f t="shared" ca="1" si="34"/>
        <v>0</v>
      </c>
      <c r="P16" s="37">
        <f t="shared" ca="1" si="35"/>
        <v>0</v>
      </c>
      <c r="Q16" s="35">
        <f t="shared" ca="1" si="36"/>
        <v>0</v>
      </c>
      <c r="R16" s="36">
        <f t="shared" ca="1" si="37"/>
        <v>0</v>
      </c>
      <c r="S16" s="36">
        <f t="shared" ca="1" si="38"/>
        <v>0</v>
      </c>
      <c r="T16" s="36">
        <f t="shared" ca="1" si="39"/>
        <v>0</v>
      </c>
      <c r="U16" s="36">
        <f t="shared" ca="1" si="40"/>
        <v>0</v>
      </c>
      <c r="V16" s="37">
        <f t="shared" ca="1" si="41"/>
        <v>0</v>
      </c>
      <c r="X16" s="11" t="s">
        <v>1236</v>
      </c>
      <c r="Y16" s="7" t="s">
        <v>1237</v>
      </c>
      <c r="Z16" s="7" t="s">
        <v>1238</v>
      </c>
      <c r="AA16" s="7" t="s">
        <v>1239</v>
      </c>
      <c r="AB16" s="7" t="s">
        <v>1240</v>
      </c>
      <c r="AC16" s="7" t="s">
        <v>1241</v>
      </c>
      <c r="AD16" s="7" t="s">
        <v>1242</v>
      </c>
      <c r="AE16" s="7" t="s">
        <v>1243</v>
      </c>
      <c r="AF16" s="7" t="s">
        <v>1244</v>
      </c>
      <c r="AG16" s="7" t="s">
        <v>1245</v>
      </c>
      <c r="AH16" s="7">
        <v>120</v>
      </c>
      <c r="AI16" s="7">
        <v>120</v>
      </c>
      <c r="AJ16" s="7">
        <v>121</v>
      </c>
      <c r="AK16" s="12">
        <v>122</v>
      </c>
    </row>
    <row r="17" spans="1:37" x14ac:dyDescent="0.3">
      <c r="A17" s="35">
        <v>1</v>
      </c>
      <c r="B17" s="36">
        <f t="shared" ca="1" si="21"/>
        <v>15</v>
      </c>
      <c r="C17" s="36" t="str">
        <f t="shared" ca="1" si="22"/>
        <v>3191513 - DIBUJO DIGITAL DE ARQUITECTURA E INGENIERIA (INSTITUCIÓN EDUCATIVA TÉCNICO INDUSTRIAL DONALD RODRIGO TAFUR - CALI)</v>
      </c>
      <c r="D17" s="50" t="str">
        <f t="shared" ca="1" si="23"/>
        <v>7:00 - 12:00</v>
      </c>
      <c r="E17" s="35">
        <f t="shared" ca="1" si="24"/>
        <v>0</v>
      </c>
      <c r="F17" s="36">
        <f t="shared" ca="1" si="25"/>
        <v>0</v>
      </c>
      <c r="G17" s="36">
        <f t="shared" ca="1" si="26"/>
        <v>0</v>
      </c>
      <c r="H17" s="36">
        <f t="shared" ca="1" si="27"/>
        <v>0</v>
      </c>
      <c r="I17" s="36">
        <f t="shared" ca="1" si="28"/>
        <v>0</v>
      </c>
      <c r="J17" s="37" t="str">
        <f t="shared" ca="1" si="29"/>
        <v>35759 - DIGITALIZAR DIBUJO DE ACUERDO CON TÉCNICAS DE MODELACIÓN VIRTUAL Y MANUALES TÉCNICOS
(7:00 - 12:00)
685659 - RA1. GENERAR VOLUMETRÍA DIGITAL DE ACUERDO CON PARÁMETROS DEL MODELO.
693087 - RA2: DEFINIR IMAGEN VIRTUAL DE ACUERDO CON ESPECIFICACIONES TÉCNICAS DEL PROYECTO.
Fase Evaluación. AP. 4. Modelar digitalmente el proyecto.</v>
      </c>
      <c r="K17" s="35">
        <f t="shared" ca="1" si="30"/>
        <v>0</v>
      </c>
      <c r="L17" s="36">
        <f t="shared" ca="1" si="31"/>
        <v>0</v>
      </c>
      <c r="M17" s="36">
        <f t="shared" ca="1" si="32"/>
        <v>0</v>
      </c>
      <c r="N17" s="36">
        <f t="shared" ca="1" si="33"/>
        <v>0</v>
      </c>
      <c r="O17" s="36">
        <f t="shared" ca="1" si="34"/>
        <v>0</v>
      </c>
      <c r="P17" s="37" t="str">
        <f t="shared" ca="1" si="35"/>
        <v>SIGIFREDO CASTAÑO PÉREZ</v>
      </c>
      <c r="Q17" s="35">
        <f t="shared" ca="1" si="36"/>
        <v>0</v>
      </c>
      <c r="R17" s="36">
        <f t="shared" ca="1" si="37"/>
        <v>0</v>
      </c>
      <c r="S17" s="36">
        <f t="shared" ca="1" si="38"/>
        <v>0</v>
      </c>
      <c r="T17" s="36">
        <f t="shared" ca="1" si="39"/>
        <v>0</v>
      </c>
      <c r="U17" s="36">
        <f t="shared" ca="1" si="40"/>
        <v>0</v>
      </c>
      <c r="V17" s="37" t="str">
        <f t="shared" ca="1" si="41"/>
        <v>CALI - INSTITUCIÓN EDUCATIVA DONALD RODRIGO TAFUR AULA 1 (CARRERA 43B No. 40-11)</v>
      </c>
      <c r="X17" s="11" t="s">
        <v>1236</v>
      </c>
      <c r="Y17" s="7" t="s">
        <v>1237</v>
      </c>
      <c r="Z17" s="7" t="s">
        <v>1238</v>
      </c>
      <c r="AA17" s="7" t="s">
        <v>1239</v>
      </c>
      <c r="AB17" s="7" t="s">
        <v>1240</v>
      </c>
      <c r="AC17" s="7" t="s">
        <v>1241</v>
      </c>
      <c r="AD17" s="7" t="s">
        <v>1242</v>
      </c>
      <c r="AE17" s="7" t="s">
        <v>1243</v>
      </c>
      <c r="AF17" s="7" t="s">
        <v>1244</v>
      </c>
      <c r="AG17" s="7" t="s">
        <v>1245</v>
      </c>
      <c r="AH17" s="7">
        <v>129</v>
      </c>
      <c r="AI17" s="7">
        <v>129</v>
      </c>
      <c r="AJ17" s="7">
        <v>130</v>
      </c>
      <c r="AK17" s="12">
        <v>131</v>
      </c>
    </row>
    <row r="18" spans="1:37" x14ac:dyDescent="0.3">
      <c r="A18" s="35">
        <v>1</v>
      </c>
      <c r="B18" s="36">
        <f t="shared" ca="1" si="21"/>
        <v>16</v>
      </c>
      <c r="C18" s="36" t="str">
        <f t="shared" ca="1" si="22"/>
        <v>3191527 - EBANISTERIA. (INSTITUCIÓN EDUCATIVA ALFONSO LÓPEZ PUMAREJO - CALI)</v>
      </c>
      <c r="D18" s="50" t="str">
        <f t="shared" ca="1" si="23"/>
        <v>7:00 - 12:00</v>
      </c>
      <c r="E18" s="35">
        <f t="shared" ca="1" si="24"/>
        <v>0</v>
      </c>
      <c r="F18" s="36">
        <f t="shared" ca="1" si="25"/>
        <v>0</v>
      </c>
      <c r="G18" s="36" t="str">
        <f t="shared" ca="1" si="26"/>
        <v>OPERAR MÁQUINAS DE CARPINTERÍA DE ACUERDO CON TÉCNICAS DE MECANIZADO
(7:00 - 12:00)
536494 - REALIZAR MANTENIMIENTO RUTINARIO, PREVENTIVO Y PERIÓDICO DE EQUIPOS, MÁQUINAS Y HERRAMIENTAS DE ACUERDO A LAS ESPECIFICACIONES TÉCNICAS ESTABLECIDAS.
Fase II – AP. 4. Preparar herramientas, maquinas, equipos, materias primas e insumos para el proceso de fabricación de mobiliario.</v>
      </c>
      <c r="H18" s="36">
        <f t="shared" ca="1" si="27"/>
        <v>0</v>
      </c>
      <c r="I18" s="36">
        <f t="shared" ca="1" si="28"/>
        <v>0</v>
      </c>
      <c r="J18" s="37">
        <f t="shared" ca="1" si="29"/>
        <v>0</v>
      </c>
      <c r="K18" s="35">
        <f t="shared" ca="1" si="30"/>
        <v>0</v>
      </c>
      <c r="L18" s="36">
        <f t="shared" ca="1" si="31"/>
        <v>0</v>
      </c>
      <c r="M18" s="36" t="str">
        <f t="shared" ca="1" si="32"/>
        <v xml:space="preserve">MANUEL FERNANDO BUITRÓN PINTO </v>
      </c>
      <c r="N18" s="36">
        <f t="shared" ca="1" si="33"/>
        <v>0</v>
      </c>
      <c r="O18" s="36">
        <f t="shared" ca="1" si="34"/>
        <v>0</v>
      </c>
      <c r="P18" s="37">
        <f t="shared" ca="1" si="35"/>
        <v>0</v>
      </c>
      <c r="Q18" s="35">
        <f t="shared" ca="1" si="36"/>
        <v>0</v>
      </c>
      <c r="R18" s="36">
        <f t="shared" ca="1" si="37"/>
        <v>0</v>
      </c>
      <c r="S18" s="36" t="str">
        <f t="shared" ca="1" si="38"/>
        <v>CALI - INSTITUCIÓN EDUCATIVA ALFONSO LÓPEZ PUMAREJO (CARRERA 72S BIS No. 72-00)</v>
      </c>
      <c r="T18" s="36">
        <f t="shared" ca="1" si="39"/>
        <v>0</v>
      </c>
      <c r="U18" s="36">
        <f t="shared" ca="1" si="40"/>
        <v>0</v>
      </c>
      <c r="V18" s="37">
        <f t="shared" ca="1" si="41"/>
        <v>0</v>
      </c>
      <c r="X18" s="11" t="s">
        <v>1236</v>
      </c>
      <c r="Y18" s="7" t="s">
        <v>1237</v>
      </c>
      <c r="Z18" s="7" t="s">
        <v>1238</v>
      </c>
      <c r="AA18" s="7" t="s">
        <v>1239</v>
      </c>
      <c r="AB18" s="7" t="s">
        <v>1240</v>
      </c>
      <c r="AC18" s="7" t="s">
        <v>1241</v>
      </c>
      <c r="AD18" s="7" t="s">
        <v>1242</v>
      </c>
      <c r="AE18" s="7" t="s">
        <v>1243</v>
      </c>
      <c r="AF18" s="7" t="s">
        <v>1244</v>
      </c>
      <c r="AG18" s="7" t="s">
        <v>1245</v>
      </c>
      <c r="AH18" s="7">
        <v>138</v>
      </c>
      <c r="AI18" s="7">
        <v>138</v>
      </c>
      <c r="AJ18" s="7">
        <v>139</v>
      </c>
      <c r="AK18" s="12">
        <v>140</v>
      </c>
    </row>
    <row r="19" spans="1:37" x14ac:dyDescent="0.3">
      <c r="A19" s="35">
        <v>1</v>
      </c>
      <c r="B19" s="36">
        <f t="shared" ca="1" si="21"/>
        <v>17</v>
      </c>
      <c r="C19" s="36" t="str">
        <f t="shared" ca="1" si="22"/>
        <v>3191530 - MANTENIMIENTO E INSTALACION DE SISTEMAS SOLARES FOTOVOLTAICOS (INSTITUCIÓN EDUCATIVA INEM JORGE ISAACS - CALI)</v>
      </c>
      <c r="D19" s="50" t="str">
        <f t="shared" ca="1" si="23"/>
        <v>7:00 - 12:00</v>
      </c>
      <c r="E19" s="35">
        <f t="shared" ca="1" si="24"/>
        <v>0</v>
      </c>
      <c r="F19" s="36">
        <f t="shared" ca="1" si="25"/>
        <v>0</v>
      </c>
      <c r="G19" s="36" t="str">
        <f t="shared" ca="1" si="26"/>
        <v>INSTALAR REDES INTERNAS DE ACUERDO CON EL DISEÑO ELÉCTRICO.
(7:00 - 12:00)
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v>
      </c>
      <c r="H19" s="36">
        <f t="shared" ca="1" si="27"/>
        <v>0</v>
      </c>
      <c r="I19" s="36">
        <f t="shared" ca="1" si="28"/>
        <v>0</v>
      </c>
      <c r="J19" s="37">
        <f t="shared" ca="1" si="29"/>
        <v>0</v>
      </c>
      <c r="K19" s="35">
        <f t="shared" ca="1" si="30"/>
        <v>0</v>
      </c>
      <c r="L19" s="36">
        <f t="shared" ca="1" si="31"/>
        <v>0</v>
      </c>
      <c r="M19" s="36" t="str">
        <f t="shared" ca="1" si="32"/>
        <v>GUILLERMO IVÁN GAMBOA ALZATE</v>
      </c>
      <c r="N19" s="36">
        <f t="shared" ca="1" si="33"/>
        <v>0</v>
      </c>
      <c r="O19" s="36">
        <f t="shared" ca="1" si="34"/>
        <v>0</v>
      </c>
      <c r="P19" s="37">
        <f t="shared" ca="1" si="35"/>
        <v>0</v>
      </c>
      <c r="Q19" s="35">
        <f t="shared" ca="1" si="36"/>
        <v>0</v>
      </c>
      <c r="R19" s="36">
        <f t="shared" ca="1" si="37"/>
        <v>0</v>
      </c>
      <c r="S19" s="36" t="str">
        <f t="shared" ca="1" si="38"/>
        <v>CALI - INSTITUCIÓN EDUCATIVA INEM JORGE ISAACS (CARRERA 5N No. 61N-126)</v>
      </c>
      <c r="T19" s="36">
        <f t="shared" ca="1" si="39"/>
        <v>0</v>
      </c>
      <c r="U19" s="36">
        <f t="shared" ca="1" si="40"/>
        <v>0</v>
      </c>
      <c r="V19" s="37">
        <f t="shared" ca="1" si="41"/>
        <v>0</v>
      </c>
      <c r="X19" s="11" t="s">
        <v>1236</v>
      </c>
      <c r="Y19" s="7" t="s">
        <v>1237</v>
      </c>
      <c r="Z19" s="7" t="s">
        <v>1238</v>
      </c>
      <c r="AA19" s="7" t="s">
        <v>1239</v>
      </c>
      <c r="AB19" s="7" t="s">
        <v>1240</v>
      </c>
      <c r="AC19" s="7" t="s">
        <v>1241</v>
      </c>
      <c r="AD19" s="7" t="s">
        <v>1242</v>
      </c>
      <c r="AE19" s="7" t="s">
        <v>1243</v>
      </c>
      <c r="AF19" s="7" t="s">
        <v>1244</v>
      </c>
      <c r="AG19" s="7" t="s">
        <v>1245</v>
      </c>
      <c r="AH19" s="7">
        <v>147</v>
      </c>
      <c r="AI19" s="7">
        <v>147</v>
      </c>
      <c r="AJ19" s="7">
        <v>148</v>
      </c>
      <c r="AK19" s="12">
        <v>149</v>
      </c>
    </row>
    <row r="20" spans="1:37" x14ac:dyDescent="0.3">
      <c r="A20" s="35">
        <v>1</v>
      </c>
      <c r="B20" s="36">
        <f t="shared" ca="1" si="21"/>
        <v>18</v>
      </c>
      <c r="C20" s="36" t="str">
        <f t="shared" ca="1" si="22"/>
        <v>3191532 - MANTENIMIENTO E INSTALACION DE SISTEMAS SOLARES FOTOVOLTAICOS (INSTITUCIÓN EDUCATIVA ALFREDO POSADA CORREA - PRADERA)</v>
      </c>
      <c r="D20" s="50" t="str">
        <f t="shared" ca="1" si="23"/>
        <v>7:00 - 12:00</v>
      </c>
      <c r="E20" s="35">
        <f t="shared" ca="1" si="24"/>
        <v>0</v>
      </c>
      <c r="F20" s="36">
        <f t="shared" ca="1" si="25"/>
        <v>0</v>
      </c>
      <c r="G20" s="36">
        <f t="shared" ca="1" si="26"/>
        <v>0</v>
      </c>
      <c r="H20" s="36">
        <f t="shared" ca="1" si="27"/>
        <v>0</v>
      </c>
      <c r="I20" s="36">
        <f t="shared" ca="1" si="28"/>
        <v>0</v>
      </c>
      <c r="J20" s="37">
        <f t="shared" ca="1" si="29"/>
        <v>0</v>
      </c>
      <c r="K20" s="35">
        <f t="shared" ca="1" si="30"/>
        <v>0</v>
      </c>
      <c r="L20" s="36">
        <f t="shared" ca="1" si="31"/>
        <v>0</v>
      </c>
      <c r="M20" s="36">
        <f t="shared" ca="1" si="32"/>
        <v>0</v>
      </c>
      <c r="N20" s="36">
        <f t="shared" ca="1" si="33"/>
        <v>0</v>
      </c>
      <c r="O20" s="36">
        <f t="shared" ca="1" si="34"/>
        <v>0</v>
      </c>
      <c r="P20" s="37">
        <f t="shared" ca="1" si="35"/>
        <v>0</v>
      </c>
      <c r="Q20" s="35">
        <f t="shared" ca="1" si="36"/>
        <v>0</v>
      </c>
      <c r="R20" s="36">
        <f t="shared" ca="1" si="37"/>
        <v>0</v>
      </c>
      <c r="S20" s="36">
        <f t="shared" ca="1" si="38"/>
        <v>0</v>
      </c>
      <c r="T20" s="36">
        <f t="shared" ca="1" si="39"/>
        <v>0</v>
      </c>
      <c r="U20" s="36">
        <f t="shared" ca="1" si="40"/>
        <v>0</v>
      </c>
      <c r="V20" s="37">
        <f t="shared" ca="1" si="41"/>
        <v>0</v>
      </c>
      <c r="X20" s="11" t="s">
        <v>1236</v>
      </c>
      <c r="Y20" s="7" t="s">
        <v>1237</v>
      </c>
      <c r="Z20" s="7" t="s">
        <v>1238</v>
      </c>
      <c r="AA20" s="7" t="s">
        <v>1239</v>
      </c>
      <c r="AB20" s="7" t="s">
        <v>1240</v>
      </c>
      <c r="AC20" s="7" t="s">
        <v>1241</v>
      </c>
      <c r="AD20" s="7" t="s">
        <v>1242</v>
      </c>
      <c r="AE20" s="7" t="s">
        <v>1243</v>
      </c>
      <c r="AF20" s="7" t="s">
        <v>1244</v>
      </c>
      <c r="AG20" s="7" t="s">
        <v>1245</v>
      </c>
      <c r="AH20" s="7">
        <v>156</v>
      </c>
      <c r="AI20" s="7">
        <v>156</v>
      </c>
      <c r="AJ20" s="7">
        <v>157</v>
      </c>
      <c r="AK20" s="12">
        <v>158</v>
      </c>
    </row>
    <row r="21" spans="1:37" x14ac:dyDescent="0.3">
      <c r="A21" s="35">
        <v>1</v>
      </c>
      <c r="B21" s="36">
        <f t="shared" ca="1" si="21"/>
        <v>19</v>
      </c>
      <c r="C21" s="36" t="str">
        <f t="shared" ca="1" si="22"/>
        <v>3191534 - MANTENIMIENTO E INSTALACION DE SISTEMAS SOLARES FOTOVOLTAICOS (INSTITUCIÓN EDUCATIVA INEM JORGE ISAACS - CALI)</v>
      </c>
      <c r="D21" s="50" t="str">
        <f t="shared" ca="1" si="23"/>
        <v>7:00 - 12:00</v>
      </c>
      <c r="E21" s="35">
        <f t="shared" ca="1" si="24"/>
        <v>0</v>
      </c>
      <c r="F21" s="36">
        <f t="shared" ca="1" si="25"/>
        <v>0</v>
      </c>
      <c r="G21" s="36">
        <f t="shared" ca="1" si="26"/>
        <v>0</v>
      </c>
      <c r="H21" s="36">
        <f t="shared" ca="1" si="27"/>
        <v>0</v>
      </c>
      <c r="I21" s="36">
        <f t="shared" ca="1" si="28"/>
        <v>0</v>
      </c>
      <c r="J21" s="37">
        <f t="shared" ca="1" si="29"/>
        <v>0</v>
      </c>
      <c r="K21" s="35">
        <f t="shared" ca="1" si="30"/>
        <v>0</v>
      </c>
      <c r="L21" s="36">
        <f t="shared" ca="1" si="31"/>
        <v>0</v>
      </c>
      <c r="M21" s="36">
        <f t="shared" ca="1" si="32"/>
        <v>0</v>
      </c>
      <c r="N21" s="36">
        <f t="shared" ca="1" si="33"/>
        <v>0</v>
      </c>
      <c r="O21" s="36">
        <f t="shared" ca="1" si="34"/>
        <v>0</v>
      </c>
      <c r="P21" s="37">
        <f t="shared" ca="1" si="35"/>
        <v>0</v>
      </c>
      <c r="Q21" s="35">
        <f t="shared" ca="1" si="36"/>
        <v>0</v>
      </c>
      <c r="R21" s="36">
        <f t="shared" ca="1" si="37"/>
        <v>0</v>
      </c>
      <c r="S21" s="36">
        <f t="shared" ca="1" si="38"/>
        <v>0</v>
      </c>
      <c r="T21" s="36">
        <f t="shared" ca="1" si="39"/>
        <v>0</v>
      </c>
      <c r="U21" s="36">
        <f t="shared" ca="1" si="40"/>
        <v>0</v>
      </c>
      <c r="V21" s="37">
        <f t="shared" ca="1" si="41"/>
        <v>0</v>
      </c>
      <c r="X21" s="11" t="s">
        <v>1236</v>
      </c>
      <c r="Y21" s="7" t="s">
        <v>1237</v>
      </c>
      <c r="Z21" s="7" t="s">
        <v>1238</v>
      </c>
      <c r="AA21" s="7" t="s">
        <v>1239</v>
      </c>
      <c r="AB21" s="7" t="s">
        <v>1240</v>
      </c>
      <c r="AC21" s="7" t="s">
        <v>1241</v>
      </c>
      <c r="AD21" s="7" t="s">
        <v>1242</v>
      </c>
      <c r="AE21" s="7" t="s">
        <v>1243</v>
      </c>
      <c r="AF21" s="7" t="s">
        <v>1244</v>
      </c>
      <c r="AG21" s="7" t="s">
        <v>1245</v>
      </c>
      <c r="AH21" s="7">
        <v>165</v>
      </c>
      <c r="AI21" s="7">
        <v>165</v>
      </c>
      <c r="AJ21" s="7">
        <v>166</v>
      </c>
      <c r="AK21" s="12">
        <v>167</v>
      </c>
    </row>
    <row r="22" spans="1:37" x14ac:dyDescent="0.3">
      <c r="A22" s="35">
        <v>1</v>
      </c>
      <c r="B22" s="36">
        <f t="shared" ca="1" si="21"/>
        <v>20</v>
      </c>
      <c r="C22" s="36" t="str">
        <f t="shared" ca="1" si="22"/>
        <v>3191536 - MANTENIMIENTO E INSTALACION DE SISTEMAS SOLARES FOTOVOLTAICOS (INSTITUTO MODERNO DESEPAZ - CALI)</v>
      </c>
      <c r="D22" s="50" t="str">
        <f t="shared" ca="1" si="23"/>
        <v>7:00 - 12:00</v>
      </c>
      <c r="E22" s="35">
        <f t="shared" ca="1" si="24"/>
        <v>0</v>
      </c>
      <c r="F22" s="36">
        <f t="shared" ca="1" si="25"/>
        <v>0</v>
      </c>
      <c r="G22" s="36" t="str">
        <f t="shared" ca="1" si="26"/>
        <v>INSTALAR REDES INTERNAS DE ACUERDO CON EL DISEÑO ELÉCTRICO.
(7:00 - 12:00)
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v>
      </c>
      <c r="H22" s="36">
        <f t="shared" ca="1" si="27"/>
        <v>0</v>
      </c>
      <c r="I22" s="36">
        <f t="shared" ca="1" si="28"/>
        <v>0</v>
      </c>
      <c r="J22" s="37">
        <f t="shared" ca="1" si="29"/>
        <v>0</v>
      </c>
      <c r="K22" s="35">
        <f t="shared" ca="1" si="30"/>
        <v>0</v>
      </c>
      <c r="L22" s="36">
        <f t="shared" ca="1" si="31"/>
        <v>0</v>
      </c>
      <c r="M22" s="36" t="str">
        <f t="shared" ca="1" si="32"/>
        <v>MARIO ALEXANDER QUIÑONES QUIÑONES</v>
      </c>
      <c r="N22" s="36">
        <f t="shared" ca="1" si="33"/>
        <v>0</v>
      </c>
      <c r="O22" s="36">
        <f t="shared" ca="1" si="34"/>
        <v>0</v>
      </c>
      <c r="P22" s="37">
        <f t="shared" ca="1" si="35"/>
        <v>0</v>
      </c>
      <c r="Q22" s="35">
        <f t="shared" ca="1" si="36"/>
        <v>0</v>
      </c>
      <c r="R22" s="36">
        <f t="shared" ca="1" si="37"/>
        <v>0</v>
      </c>
      <c r="S22" s="36" t="str">
        <f t="shared" ca="1" si="38"/>
        <v>CALI - INSTITUTO MODERNO DESEPAZ (CARRERA 25 No. 122-18, BARRIO DESEPAZ)</v>
      </c>
      <c r="T22" s="36">
        <f t="shared" ca="1" si="39"/>
        <v>0</v>
      </c>
      <c r="U22" s="36">
        <f t="shared" ca="1" si="40"/>
        <v>0</v>
      </c>
      <c r="V22" s="37">
        <f t="shared" ca="1" si="41"/>
        <v>0</v>
      </c>
      <c r="X22" s="11" t="s">
        <v>1236</v>
      </c>
      <c r="Y22" s="7" t="s">
        <v>1237</v>
      </c>
      <c r="Z22" s="7" t="s">
        <v>1238</v>
      </c>
      <c r="AA22" s="7" t="s">
        <v>1239</v>
      </c>
      <c r="AB22" s="7" t="s">
        <v>1240</v>
      </c>
      <c r="AC22" s="7" t="s">
        <v>1241</v>
      </c>
      <c r="AD22" s="7" t="s">
        <v>1242</v>
      </c>
      <c r="AE22" s="7" t="s">
        <v>1243</v>
      </c>
      <c r="AF22" s="7" t="s">
        <v>1244</v>
      </c>
      <c r="AG22" s="7" t="s">
        <v>1245</v>
      </c>
      <c r="AH22" s="7">
        <v>174</v>
      </c>
      <c r="AI22" s="7">
        <v>174</v>
      </c>
      <c r="AJ22" s="7">
        <v>175</v>
      </c>
      <c r="AK22" s="12">
        <v>176</v>
      </c>
    </row>
    <row r="23" spans="1:37" x14ac:dyDescent="0.3">
      <c r="A23" s="35">
        <v>1</v>
      </c>
      <c r="B23" s="36">
        <f t="shared" ca="1" si="21"/>
        <v>21</v>
      </c>
      <c r="C23" s="36" t="str">
        <f t="shared" ca="1" si="22"/>
        <v>3191538 - INSTALACION DE SISTEMAS ELECTRICOS RESIDENCIALES Y COMERCIALES (INSTITUCIÓN EDUCATIVA ALFONSO LÓPEZ PUMAREJO - CALI)</v>
      </c>
      <c r="D23" s="50" t="str">
        <f t="shared" ca="1" si="23"/>
        <v>7:00 - 12:00</v>
      </c>
      <c r="E23" s="35">
        <f t="shared" ca="1" si="24"/>
        <v>0</v>
      </c>
      <c r="F23" s="36">
        <f t="shared" ca="1" si="25"/>
        <v>0</v>
      </c>
      <c r="G23" s="36">
        <f t="shared" ca="1" si="26"/>
        <v>0</v>
      </c>
      <c r="H23" s="36">
        <f t="shared" ca="1" si="27"/>
        <v>0</v>
      </c>
      <c r="I23" s="36">
        <f t="shared" ca="1" si="28"/>
        <v>0</v>
      </c>
      <c r="J23" s="37">
        <f t="shared" ca="1" si="29"/>
        <v>0</v>
      </c>
      <c r="K23" s="35">
        <f t="shared" ca="1" si="30"/>
        <v>0</v>
      </c>
      <c r="L23" s="36">
        <f t="shared" ca="1" si="31"/>
        <v>0</v>
      </c>
      <c r="M23" s="36">
        <f t="shared" ca="1" si="32"/>
        <v>0</v>
      </c>
      <c r="N23" s="36">
        <f t="shared" ca="1" si="33"/>
        <v>0</v>
      </c>
      <c r="O23" s="36">
        <f t="shared" ca="1" si="34"/>
        <v>0</v>
      </c>
      <c r="P23" s="37">
        <f t="shared" ca="1" si="35"/>
        <v>0</v>
      </c>
      <c r="Q23" s="35">
        <f t="shared" ca="1" si="36"/>
        <v>0</v>
      </c>
      <c r="R23" s="36">
        <f t="shared" ca="1" si="37"/>
        <v>0</v>
      </c>
      <c r="S23" s="36">
        <f t="shared" ca="1" si="38"/>
        <v>0</v>
      </c>
      <c r="T23" s="36">
        <f t="shared" ca="1" si="39"/>
        <v>0</v>
      </c>
      <c r="U23" s="36">
        <f t="shared" ca="1" si="40"/>
        <v>0</v>
      </c>
      <c r="V23" s="37">
        <f t="shared" ca="1" si="41"/>
        <v>0</v>
      </c>
      <c r="X23" s="11" t="s">
        <v>1236</v>
      </c>
      <c r="Y23" s="7" t="s">
        <v>1237</v>
      </c>
      <c r="Z23" s="7" t="s">
        <v>1238</v>
      </c>
      <c r="AA23" s="7" t="s">
        <v>1239</v>
      </c>
      <c r="AB23" s="7" t="s">
        <v>1240</v>
      </c>
      <c r="AC23" s="7" t="s">
        <v>1241</v>
      </c>
      <c r="AD23" s="7" t="s">
        <v>1242</v>
      </c>
      <c r="AE23" s="7" t="s">
        <v>1243</v>
      </c>
      <c r="AF23" s="7" t="s">
        <v>1244</v>
      </c>
      <c r="AG23" s="7" t="s">
        <v>1245</v>
      </c>
      <c r="AH23" s="7">
        <v>183</v>
      </c>
      <c r="AI23" s="7">
        <v>183</v>
      </c>
      <c r="AJ23" s="7">
        <v>184</v>
      </c>
      <c r="AK23" s="12">
        <v>185</v>
      </c>
    </row>
    <row r="24" spans="1:37" x14ac:dyDescent="0.3">
      <c r="A24" s="35">
        <v>1</v>
      </c>
      <c r="B24" s="36">
        <f t="shared" ca="1" si="21"/>
        <v>22</v>
      </c>
      <c r="C24" s="36" t="str">
        <f t="shared" ca="1" si="22"/>
        <v>3191540 - MANTENIMIENTO E INSTALACION DE SISTEMAS SOLARES FOTOVOLTAICOS (INSTITUCIÓN EDUCATIVA TÉCNICA INDUSTRIAL ESPAÑA - JAMUNDÍ)</v>
      </c>
      <c r="D24" s="50" t="str">
        <f t="shared" ca="1" si="23"/>
        <v>7:00 - 12:00</v>
      </c>
      <c r="E24" s="35">
        <f t="shared" ca="1" si="24"/>
        <v>0</v>
      </c>
      <c r="F24" s="36">
        <f t="shared" ca="1" si="25"/>
        <v>0</v>
      </c>
      <c r="G24" s="36">
        <f t="shared" ca="1" si="26"/>
        <v>0</v>
      </c>
      <c r="H24" s="36">
        <f t="shared" ca="1" si="27"/>
        <v>0</v>
      </c>
      <c r="I24" s="36">
        <f t="shared" ca="1" si="28"/>
        <v>0</v>
      </c>
      <c r="J24" s="37">
        <f t="shared" ca="1" si="29"/>
        <v>0</v>
      </c>
      <c r="K24" s="35">
        <f t="shared" ca="1" si="30"/>
        <v>0</v>
      </c>
      <c r="L24" s="36">
        <f t="shared" ca="1" si="31"/>
        <v>0</v>
      </c>
      <c r="M24" s="36">
        <f t="shared" ca="1" si="32"/>
        <v>0</v>
      </c>
      <c r="N24" s="36">
        <f t="shared" ca="1" si="33"/>
        <v>0</v>
      </c>
      <c r="O24" s="36">
        <f t="shared" ca="1" si="34"/>
        <v>0</v>
      </c>
      <c r="P24" s="37">
        <f t="shared" ca="1" si="35"/>
        <v>0</v>
      </c>
      <c r="Q24" s="35">
        <f t="shared" ca="1" si="36"/>
        <v>0</v>
      </c>
      <c r="R24" s="36">
        <f t="shared" ca="1" si="37"/>
        <v>0</v>
      </c>
      <c r="S24" s="36">
        <f t="shared" ca="1" si="38"/>
        <v>0</v>
      </c>
      <c r="T24" s="36">
        <f t="shared" ca="1" si="39"/>
        <v>0</v>
      </c>
      <c r="U24" s="36">
        <f t="shared" ca="1" si="40"/>
        <v>0</v>
      </c>
      <c r="V24" s="37">
        <f t="shared" ca="1" si="41"/>
        <v>0</v>
      </c>
      <c r="X24" s="11" t="s">
        <v>1236</v>
      </c>
      <c r="Y24" s="7" t="s">
        <v>1237</v>
      </c>
      <c r="Z24" s="7" t="s">
        <v>1238</v>
      </c>
      <c r="AA24" s="7" t="s">
        <v>1239</v>
      </c>
      <c r="AB24" s="7" t="s">
        <v>1240</v>
      </c>
      <c r="AC24" s="7" t="s">
        <v>1241</v>
      </c>
      <c r="AD24" s="7" t="s">
        <v>1242</v>
      </c>
      <c r="AE24" s="7" t="s">
        <v>1243</v>
      </c>
      <c r="AF24" s="7" t="s">
        <v>1244</v>
      </c>
      <c r="AG24" s="7" t="s">
        <v>1245</v>
      </c>
      <c r="AH24" s="7">
        <v>192</v>
      </c>
      <c r="AI24" s="7">
        <v>192</v>
      </c>
      <c r="AJ24" s="7">
        <v>193</v>
      </c>
      <c r="AK24" s="12">
        <v>194</v>
      </c>
    </row>
    <row r="25" spans="1:37" x14ac:dyDescent="0.3">
      <c r="A25" s="35">
        <v>1</v>
      </c>
      <c r="B25" s="36">
        <f t="shared" ca="1" si="21"/>
        <v>23</v>
      </c>
      <c r="C25" s="36" t="str">
        <f t="shared" ca="1" si="22"/>
        <v>3191542 - CONSTRUCCIONES LIVIANAS INDUSTRIALIZADAS EN SECO (INSTITUCIÓN EDUCATIVA ALFREDO POSADA CORREA - PRADERA)</v>
      </c>
      <c r="D25" s="50" t="str">
        <f t="shared" ca="1" si="23"/>
        <v>7:00 - 12:00</v>
      </c>
      <c r="E25" s="35">
        <f t="shared" ca="1" si="24"/>
        <v>0</v>
      </c>
      <c r="F25" s="36">
        <f t="shared" ca="1" si="25"/>
        <v>0</v>
      </c>
      <c r="G25" s="36">
        <f t="shared" ca="1" si="26"/>
        <v>0</v>
      </c>
      <c r="H25" s="36">
        <f t="shared" ca="1" si="27"/>
        <v>0</v>
      </c>
      <c r="I25" s="36">
        <f t="shared" ca="1" si="28"/>
        <v>0</v>
      </c>
      <c r="J25" s="37">
        <f t="shared" ca="1" si="29"/>
        <v>0</v>
      </c>
      <c r="K25" s="35">
        <f t="shared" ca="1" si="30"/>
        <v>0</v>
      </c>
      <c r="L25" s="36">
        <f t="shared" ca="1" si="31"/>
        <v>0</v>
      </c>
      <c r="M25" s="36">
        <f t="shared" ca="1" si="32"/>
        <v>0</v>
      </c>
      <c r="N25" s="36">
        <f t="shared" ca="1" si="33"/>
        <v>0</v>
      </c>
      <c r="O25" s="36">
        <f t="shared" ca="1" si="34"/>
        <v>0</v>
      </c>
      <c r="P25" s="37">
        <f t="shared" ca="1" si="35"/>
        <v>0</v>
      </c>
      <c r="Q25" s="35">
        <f t="shared" ca="1" si="36"/>
        <v>0</v>
      </c>
      <c r="R25" s="36">
        <f t="shared" ca="1" si="37"/>
        <v>0</v>
      </c>
      <c r="S25" s="36">
        <f t="shared" ca="1" si="38"/>
        <v>0</v>
      </c>
      <c r="T25" s="36">
        <f t="shared" ca="1" si="39"/>
        <v>0</v>
      </c>
      <c r="U25" s="36">
        <f t="shared" ca="1" si="40"/>
        <v>0</v>
      </c>
      <c r="V25" s="37">
        <f t="shared" ca="1" si="41"/>
        <v>0</v>
      </c>
      <c r="X25" s="11" t="s">
        <v>1236</v>
      </c>
      <c r="Y25" s="7" t="s">
        <v>1237</v>
      </c>
      <c r="Z25" s="7" t="s">
        <v>1238</v>
      </c>
      <c r="AA25" s="7" t="s">
        <v>1239</v>
      </c>
      <c r="AB25" s="7" t="s">
        <v>1240</v>
      </c>
      <c r="AC25" s="7" t="s">
        <v>1241</v>
      </c>
      <c r="AD25" s="7" t="s">
        <v>1242</v>
      </c>
      <c r="AE25" s="7" t="s">
        <v>1243</v>
      </c>
      <c r="AF25" s="7" t="s">
        <v>1244</v>
      </c>
      <c r="AG25" s="7" t="s">
        <v>1245</v>
      </c>
      <c r="AH25" s="7">
        <v>201</v>
      </c>
      <c r="AI25" s="7">
        <v>201</v>
      </c>
      <c r="AJ25" s="7">
        <v>202</v>
      </c>
      <c r="AK25" s="12">
        <v>203</v>
      </c>
    </row>
    <row r="26" spans="1:37" x14ac:dyDescent="0.3">
      <c r="A26" s="35">
        <v>1</v>
      </c>
      <c r="B26" s="36">
        <f t="shared" ca="1" si="21"/>
        <v>24</v>
      </c>
      <c r="C26" s="36" t="str">
        <f t="shared" ca="1" si="22"/>
        <v>3191567 - INSTALACION DE SISTEMAS ELECTRICOS RESIDENCIALES Y COMERCIALES (INSTITUCIÓN EDUCATIVA ALFONSO LÓPEZ PUMAREJO - CALI)</v>
      </c>
      <c r="D26" s="50" t="str">
        <f t="shared" ca="1" si="23"/>
        <v>7:00 - 12:00</v>
      </c>
      <c r="E26" s="35">
        <f t="shared" ca="1" si="24"/>
        <v>0</v>
      </c>
      <c r="F26" s="36">
        <f t="shared" ca="1" si="25"/>
        <v>0</v>
      </c>
      <c r="G26" s="36">
        <f t="shared" ca="1" si="26"/>
        <v>0</v>
      </c>
      <c r="H26" s="36" t="str">
        <f t="shared" ca="1" si="27"/>
        <v>MONTAR COMPONENTES ELÉCTRICOS DE ACUERDO CON PROCEDIMIENTO TÉCNICO
(7:00 - 12:00)
638284 - RAP2: CONECTAR LOS COMPONENTES DEL CIRCUITO ELÉCTRICO Y EQUIPOS DE MEDIDA, ACORDE CON LAS ESPECIFICACIONES TÉCNICAS.
Fase Ejecución. AP3. Adecuar y montar un sistema eléctrico eficiente.</v>
      </c>
      <c r="I26" s="36">
        <f t="shared" ca="1" si="28"/>
        <v>0</v>
      </c>
      <c r="J26" s="37">
        <f t="shared" ca="1" si="29"/>
        <v>0</v>
      </c>
      <c r="K26" s="35">
        <f t="shared" ca="1" si="30"/>
        <v>0</v>
      </c>
      <c r="L26" s="36">
        <f t="shared" ca="1" si="31"/>
        <v>0</v>
      </c>
      <c r="M26" s="36">
        <f t="shared" ca="1" si="32"/>
        <v>0</v>
      </c>
      <c r="N26" s="36" t="str">
        <f t="shared" ca="1" si="33"/>
        <v>MARIO ALEXANDER QUIÑONES QUIÑONES</v>
      </c>
      <c r="O26" s="36">
        <f t="shared" ca="1" si="34"/>
        <v>0</v>
      </c>
      <c r="P26" s="37">
        <f t="shared" ca="1" si="35"/>
        <v>0</v>
      </c>
      <c r="Q26" s="35">
        <f t="shared" ca="1" si="36"/>
        <v>0</v>
      </c>
      <c r="R26" s="36">
        <f t="shared" ca="1" si="37"/>
        <v>0</v>
      </c>
      <c r="S26" s="36">
        <f t="shared" ca="1" si="38"/>
        <v>0</v>
      </c>
      <c r="T26" s="36" t="str">
        <f t="shared" ca="1" si="39"/>
        <v>CALI - INSTITUCIÓN EDUCATIVA ALFONSO LÓPEZ PUMAREJO (CARRERA 72S BIS No. 72-00)</v>
      </c>
      <c r="U26" s="36">
        <f t="shared" ca="1" si="40"/>
        <v>0</v>
      </c>
      <c r="V26" s="37">
        <f t="shared" ca="1" si="41"/>
        <v>0</v>
      </c>
      <c r="X26" s="11" t="s">
        <v>1236</v>
      </c>
      <c r="Y26" s="7" t="s">
        <v>1237</v>
      </c>
      <c r="Z26" s="7" t="s">
        <v>1238</v>
      </c>
      <c r="AA26" s="7" t="s">
        <v>1239</v>
      </c>
      <c r="AB26" s="7" t="s">
        <v>1240</v>
      </c>
      <c r="AC26" s="7" t="s">
        <v>1241</v>
      </c>
      <c r="AD26" s="7" t="s">
        <v>1242</v>
      </c>
      <c r="AE26" s="7" t="s">
        <v>1243</v>
      </c>
      <c r="AF26" s="7" t="s">
        <v>1244</v>
      </c>
      <c r="AG26" s="7" t="s">
        <v>1245</v>
      </c>
      <c r="AH26" s="7">
        <v>210</v>
      </c>
      <c r="AI26" s="7">
        <v>210</v>
      </c>
      <c r="AJ26" s="7">
        <v>211</v>
      </c>
      <c r="AK26" s="12">
        <v>212</v>
      </c>
    </row>
    <row r="27" spans="1:37" x14ac:dyDescent="0.3">
      <c r="A27" s="35">
        <v>1</v>
      </c>
      <c r="B27" s="36">
        <f t="shared" ca="1" si="21"/>
        <v>25</v>
      </c>
      <c r="C27" s="36" t="str">
        <f t="shared" ca="1" si="22"/>
        <v>3191569 - MANTENIMIENTO E INSTALACION DE SISTEMAS SOLARES FOTOVOLTAICOS (INSTITUCIÓN EDUCATIVA ABSALÓN TORRES CAMACHO - FLORIDA)</v>
      </c>
      <c r="D27" s="50" t="str">
        <f t="shared" ca="1" si="23"/>
        <v>7:00 - 12:00</v>
      </c>
      <c r="E27" s="35">
        <f t="shared" ca="1" si="24"/>
        <v>0</v>
      </c>
      <c r="F27" s="36">
        <f t="shared" ca="1" si="25"/>
        <v>0</v>
      </c>
      <c r="G27" s="36">
        <f t="shared" ca="1" si="26"/>
        <v>0</v>
      </c>
      <c r="H27" s="36">
        <f t="shared" ca="1" si="27"/>
        <v>0</v>
      </c>
      <c r="I27" s="36">
        <f t="shared" ca="1" si="28"/>
        <v>0</v>
      </c>
      <c r="J27" s="37">
        <f t="shared" ca="1" si="29"/>
        <v>0</v>
      </c>
      <c r="K27" s="35">
        <f t="shared" ca="1" si="30"/>
        <v>0</v>
      </c>
      <c r="L27" s="36">
        <f t="shared" ca="1" si="31"/>
        <v>0</v>
      </c>
      <c r="M27" s="36">
        <f t="shared" ca="1" si="32"/>
        <v>0</v>
      </c>
      <c r="N27" s="36">
        <f t="shared" ca="1" si="33"/>
        <v>0</v>
      </c>
      <c r="O27" s="36">
        <f t="shared" ca="1" si="34"/>
        <v>0</v>
      </c>
      <c r="P27" s="37">
        <f t="shared" ca="1" si="35"/>
        <v>0</v>
      </c>
      <c r="Q27" s="35">
        <f t="shared" ca="1" si="36"/>
        <v>0</v>
      </c>
      <c r="R27" s="36">
        <f t="shared" ca="1" si="37"/>
        <v>0</v>
      </c>
      <c r="S27" s="36">
        <f t="shared" ca="1" si="38"/>
        <v>0</v>
      </c>
      <c r="T27" s="36">
        <f t="shared" ca="1" si="39"/>
        <v>0</v>
      </c>
      <c r="U27" s="36">
        <f t="shared" ca="1" si="40"/>
        <v>0</v>
      </c>
      <c r="V27" s="37">
        <f t="shared" ca="1" si="41"/>
        <v>0</v>
      </c>
      <c r="X27" s="11" t="s">
        <v>1236</v>
      </c>
      <c r="Y27" s="7" t="s">
        <v>1237</v>
      </c>
      <c r="Z27" s="7" t="s">
        <v>1238</v>
      </c>
      <c r="AA27" s="7" t="s">
        <v>1239</v>
      </c>
      <c r="AB27" s="7" t="s">
        <v>1240</v>
      </c>
      <c r="AC27" s="7" t="s">
        <v>1241</v>
      </c>
      <c r="AD27" s="7" t="s">
        <v>1242</v>
      </c>
      <c r="AE27" s="7" t="s">
        <v>1243</v>
      </c>
      <c r="AF27" s="7" t="s">
        <v>1244</v>
      </c>
      <c r="AG27" s="7" t="s">
        <v>1245</v>
      </c>
      <c r="AH27" s="7">
        <v>219</v>
      </c>
      <c r="AI27" s="7">
        <v>219</v>
      </c>
      <c r="AJ27" s="7">
        <v>220</v>
      </c>
      <c r="AK27" s="12">
        <v>221</v>
      </c>
    </row>
    <row r="28" spans="1:37" x14ac:dyDescent="0.3">
      <c r="A28" s="35">
        <v>1</v>
      </c>
      <c r="B28" s="36">
        <f t="shared" ca="1" si="21"/>
        <v>26</v>
      </c>
      <c r="C28" s="36" t="str">
        <f t="shared" ca="1" si="22"/>
        <v>3350670 - DIBUJO DIGITAL DE ARQUITECTURA E INGENIERIA (INSTITUTO TECNICO INDUSTRIAL SAN JUAN BOSCO - CALI)</v>
      </c>
      <c r="D28" s="50" t="str">
        <f t="shared" ca="1" si="23"/>
        <v>7:00 - 8:00</v>
      </c>
      <c r="E28" s="35">
        <f t="shared" ca="1" si="24"/>
        <v>0</v>
      </c>
      <c r="F28" s="36">
        <f t="shared" ca="1" si="25"/>
        <v>0</v>
      </c>
      <c r="G28" s="36">
        <f t="shared" ca="1" si="26"/>
        <v>0</v>
      </c>
      <c r="H28" s="36" t="str">
        <f t="shared" ca="1" si="27"/>
        <v>REPRESENTAR PROYECTOS DE CONSTRUCCIÓN SEGÚN ESPECIFICACIONES DE DISEÑO Y NORMATIVA TÉCNICA
(7:00 - 8:00)
685657 - RA1. DEFINIR ATRIBUTOS DEL PROYECTO DE ACUERDO CON LOS PLANOS Y ESPECIFICACIONES.
Fase Planeación. AP. 1. Clasificar la información para la representación de planos.</v>
      </c>
      <c r="I28" s="36">
        <f t="shared" ca="1" si="28"/>
        <v>0</v>
      </c>
      <c r="J28" s="37">
        <f t="shared" ca="1" si="29"/>
        <v>0</v>
      </c>
      <c r="K28" s="35">
        <f t="shared" ca="1" si="30"/>
        <v>0</v>
      </c>
      <c r="L28" s="36">
        <f t="shared" ca="1" si="31"/>
        <v>0</v>
      </c>
      <c r="M28" s="36">
        <f t="shared" ca="1" si="32"/>
        <v>0</v>
      </c>
      <c r="N28" s="36" t="str">
        <f t="shared" ca="1" si="33"/>
        <v>LINA JOHANNA QUINTERO VILLEGAS</v>
      </c>
      <c r="O28" s="36">
        <f t="shared" ca="1" si="34"/>
        <v>0</v>
      </c>
      <c r="P28" s="37">
        <f t="shared" ca="1" si="35"/>
        <v>0</v>
      </c>
      <c r="Q28" s="35">
        <f t="shared" ca="1" si="36"/>
        <v>0</v>
      </c>
      <c r="R28" s="36">
        <f t="shared" ca="1" si="37"/>
        <v>0</v>
      </c>
      <c r="S28" s="36">
        <f t="shared" ca="1" si="38"/>
        <v>0</v>
      </c>
      <c r="T28" s="36" t="str">
        <f t="shared" ca="1" si="39"/>
        <v>CALI - INSTITUTO TÉCNICO INDUSTRIAL SAN JUAN BOSCO (CALLE 8 No. 14–75)</v>
      </c>
      <c r="U28" s="36">
        <f t="shared" ca="1" si="40"/>
        <v>0</v>
      </c>
      <c r="V28" s="37">
        <f t="shared" ca="1" si="41"/>
        <v>0</v>
      </c>
      <c r="X28" s="11" t="s">
        <v>1236</v>
      </c>
      <c r="Y28" s="7" t="s">
        <v>1237</v>
      </c>
      <c r="Z28" s="7" t="s">
        <v>1238</v>
      </c>
      <c r="AA28" s="7" t="s">
        <v>1239</v>
      </c>
      <c r="AB28" s="7" t="s">
        <v>1240</v>
      </c>
      <c r="AC28" s="7" t="s">
        <v>1241</v>
      </c>
      <c r="AD28" s="7" t="s">
        <v>1242</v>
      </c>
      <c r="AE28" s="7" t="s">
        <v>1243</v>
      </c>
      <c r="AF28" s="7" t="s">
        <v>1244</v>
      </c>
      <c r="AG28" s="7" t="s">
        <v>1245</v>
      </c>
      <c r="AH28" s="7">
        <v>228</v>
      </c>
      <c r="AI28" s="7">
        <v>228</v>
      </c>
      <c r="AJ28" s="7">
        <v>229</v>
      </c>
      <c r="AK28" s="12">
        <v>230</v>
      </c>
    </row>
    <row r="29" spans="1:37" x14ac:dyDescent="0.3">
      <c r="A29" s="35">
        <v>1</v>
      </c>
      <c r="B29" s="36">
        <f t="shared" ca="1" si="21"/>
        <v>27</v>
      </c>
      <c r="C29" s="36">
        <f t="shared" ca="1" si="22"/>
        <v>0</v>
      </c>
      <c r="D29" s="50" t="str">
        <f t="shared" ca="1" si="23"/>
        <v>7:00 - 12:00</v>
      </c>
      <c r="E29" s="35">
        <f t="shared" ca="1" si="24"/>
        <v>0</v>
      </c>
      <c r="F29" s="36">
        <f t="shared" ca="1" si="25"/>
        <v>0</v>
      </c>
      <c r="G29" s="36">
        <f t="shared" ca="1" si="26"/>
        <v>0</v>
      </c>
      <c r="H29" s="36">
        <f t="shared" ca="1" si="27"/>
        <v>0</v>
      </c>
      <c r="I29" s="36">
        <f t="shared" ca="1" si="28"/>
        <v>0</v>
      </c>
      <c r="J29" s="37">
        <f t="shared" ca="1" si="29"/>
        <v>0</v>
      </c>
      <c r="K29" s="35">
        <f t="shared" ca="1" si="30"/>
        <v>0</v>
      </c>
      <c r="L29" s="36">
        <f t="shared" ca="1" si="31"/>
        <v>0</v>
      </c>
      <c r="M29" s="36">
        <f t="shared" ca="1" si="32"/>
        <v>0</v>
      </c>
      <c r="N29" s="36">
        <f t="shared" ca="1" si="33"/>
        <v>0</v>
      </c>
      <c r="O29" s="36">
        <f t="shared" ca="1" si="34"/>
        <v>0</v>
      </c>
      <c r="P29" s="37">
        <f t="shared" ca="1" si="35"/>
        <v>0</v>
      </c>
      <c r="Q29" s="35">
        <f t="shared" ca="1" si="36"/>
        <v>0</v>
      </c>
      <c r="R29" s="36">
        <f t="shared" ca="1" si="37"/>
        <v>0</v>
      </c>
      <c r="S29" s="36">
        <f t="shared" ca="1" si="38"/>
        <v>0</v>
      </c>
      <c r="T29" s="36">
        <f t="shared" ca="1" si="39"/>
        <v>0</v>
      </c>
      <c r="U29" s="36">
        <f t="shared" ca="1" si="40"/>
        <v>0</v>
      </c>
      <c r="V29" s="37">
        <f t="shared" ca="1" si="41"/>
        <v>0</v>
      </c>
      <c r="X29" s="11" t="s">
        <v>1236</v>
      </c>
      <c r="Y29" s="7" t="s">
        <v>1237</v>
      </c>
      <c r="Z29" s="7" t="s">
        <v>1238</v>
      </c>
      <c r="AA29" s="7" t="s">
        <v>1239</v>
      </c>
      <c r="AB29" s="7" t="s">
        <v>1240</v>
      </c>
      <c r="AC29" s="7" t="s">
        <v>1241</v>
      </c>
      <c r="AD29" s="7" t="s">
        <v>1242</v>
      </c>
      <c r="AE29" s="7" t="s">
        <v>1243</v>
      </c>
      <c r="AF29" s="7" t="s">
        <v>1244</v>
      </c>
      <c r="AG29" s="7" t="s">
        <v>1245</v>
      </c>
      <c r="AH29" s="7">
        <v>237</v>
      </c>
      <c r="AI29" s="7">
        <v>237</v>
      </c>
      <c r="AJ29" s="7">
        <v>238</v>
      </c>
      <c r="AK29" s="12">
        <v>239</v>
      </c>
    </row>
    <row r="30" spans="1:37" x14ac:dyDescent="0.3">
      <c r="A30" s="35">
        <v>1</v>
      </c>
      <c r="B30" s="36">
        <f t="shared" ca="1" si="21"/>
        <v>28</v>
      </c>
      <c r="C30" s="36">
        <f t="shared" ca="1" si="22"/>
        <v>0</v>
      </c>
      <c r="D30" s="50" t="str">
        <f t="shared" ca="1" si="23"/>
        <v>7:00 - 12:00</v>
      </c>
      <c r="E30" s="35">
        <f t="shared" ca="1" si="24"/>
        <v>0</v>
      </c>
      <c r="F30" s="36">
        <f t="shared" ca="1" si="25"/>
        <v>0</v>
      </c>
      <c r="G30" s="36">
        <f t="shared" ca="1" si="26"/>
        <v>0</v>
      </c>
      <c r="H30" s="36">
        <f t="shared" ca="1" si="27"/>
        <v>0</v>
      </c>
      <c r="I30" s="36">
        <f t="shared" ca="1" si="28"/>
        <v>0</v>
      </c>
      <c r="J30" s="37">
        <f t="shared" ca="1" si="29"/>
        <v>0</v>
      </c>
      <c r="K30" s="35">
        <f t="shared" ca="1" si="30"/>
        <v>0</v>
      </c>
      <c r="L30" s="36">
        <f t="shared" ca="1" si="31"/>
        <v>0</v>
      </c>
      <c r="M30" s="36">
        <f t="shared" ca="1" si="32"/>
        <v>0</v>
      </c>
      <c r="N30" s="36">
        <f t="shared" ca="1" si="33"/>
        <v>0</v>
      </c>
      <c r="O30" s="36">
        <f t="shared" ca="1" si="34"/>
        <v>0</v>
      </c>
      <c r="P30" s="37">
        <f t="shared" ca="1" si="35"/>
        <v>0</v>
      </c>
      <c r="Q30" s="35">
        <f t="shared" ca="1" si="36"/>
        <v>0</v>
      </c>
      <c r="R30" s="36">
        <f t="shared" ca="1" si="37"/>
        <v>0</v>
      </c>
      <c r="S30" s="36">
        <f t="shared" ca="1" si="38"/>
        <v>0</v>
      </c>
      <c r="T30" s="36">
        <f t="shared" ca="1" si="39"/>
        <v>0</v>
      </c>
      <c r="U30" s="36">
        <f t="shared" ca="1" si="40"/>
        <v>0</v>
      </c>
      <c r="V30" s="37">
        <f t="shared" ca="1" si="41"/>
        <v>0</v>
      </c>
      <c r="X30" s="11" t="s">
        <v>1236</v>
      </c>
      <c r="Y30" s="7" t="s">
        <v>1237</v>
      </c>
      <c r="Z30" s="7" t="s">
        <v>1238</v>
      </c>
      <c r="AA30" s="7" t="s">
        <v>1239</v>
      </c>
      <c r="AB30" s="7" t="s">
        <v>1240</v>
      </c>
      <c r="AC30" s="7" t="s">
        <v>1241</v>
      </c>
      <c r="AD30" s="7" t="s">
        <v>1242</v>
      </c>
      <c r="AE30" s="7" t="s">
        <v>1243</v>
      </c>
      <c r="AF30" s="7" t="s">
        <v>1244</v>
      </c>
      <c r="AG30" s="7" t="s">
        <v>1245</v>
      </c>
      <c r="AH30" s="7">
        <v>246</v>
      </c>
      <c r="AI30" s="7">
        <v>246</v>
      </c>
      <c r="AJ30" s="7">
        <v>247</v>
      </c>
      <c r="AK30" s="12">
        <v>248</v>
      </c>
    </row>
    <row r="31" spans="1:37" x14ac:dyDescent="0.3">
      <c r="A31" s="35">
        <v>1</v>
      </c>
      <c r="B31" s="36">
        <f t="shared" ca="1" si="21"/>
        <v>29</v>
      </c>
      <c r="C31" s="36">
        <f t="shared" ca="1" si="22"/>
        <v>0</v>
      </c>
      <c r="D31" s="50" t="str">
        <f t="shared" ca="1" si="23"/>
        <v>7:00 - 12:00</v>
      </c>
      <c r="E31" s="35">
        <f t="shared" ca="1" si="24"/>
        <v>0</v>
      </c>
      <c r="F31" s="36">
        <f t="shared" ca="1" si="25"/>
        <v>0</v>
      </c>
      <c r="G31" s="36">
        <f t="shared" ca="1" si="26"/>
        <v>0</v>
      </c>
      <c r="H31" s="36">
        <f t="shared" ca="1" si="27"/>
        <v>0</v>
      </c>
      <c r="I31" s="36">
        <f t="shared" ca="1" si="28"/>
        <v>0</v>
      </c>
      <c r="J31" s="37">
        <f t="shared" ca="1" si="29"/>
        <v>0</v>
      </c>
      <c r="K31" s="35">
        <f t="shared" ca="1" si="30"/>
        <v>0</v>
      </c>
      <c r="L31" s="36">
        <f t="shared" ca="1" si="31"/>
        <v>0</v>
      </c>
      <c r="M31" s="36">
        <f t="shared" ca="1" si="32"/>
        <v>0</v>
      </c>
      <c r="N31" s="36">
        <f t="shared" ca="1" si="33"/>
        <v>0</v>
      </c>
      <c r="O31" s="36">
        <f t="shared" ca="1" si="34"/>
        <v>0</v>
      </c>
      <c r="P31" s="37">
        <f t="shared" ca="1" si="35"/>
        <v>0</v>
      </c>
      <c r="Q31" s="35">
        <f t="shared" ca="1" si="36"/>
        <v>0</v>
      </c>
      <c r="R31" s="36">
        <f t="shared" ca="1" si="37"/>
        <v>0</v>
      </c>
      <c r="S31" s="36">
        <f t="shared" ca="1" si="38"/>
        <v>0</v>
      </c>
      <c r="T31" s="36">
        <f t="shared" ca="1" si="39"/>
        <v>0</v>
      </c>
      <c r="U31" s="36">
        <f t="shared" ca="1" si="40"/>
        <v>0</v>
      </c>
      <c r="V31" s="37">
        <f t="shared" ca="1" si="41"/>
        <v>0</v>
      </c>
      <c r="X31" s="11" t="s">
        <v>1236</v>
      </c>
      <c r="Y31" s="7" t="s">
        <v>1237</v>
      </c>
      <c r="Z31" s="7" t="s">
        <v>1238</v>
      </c>
      <c r="AA31" s="7" t="s">
        <v>1239</v>
      </c>
      <c r="AB31" s="7" t="s">
        <v>1240</v>
      </c>
      <c r="AC31" s="7" t="s">
        <v>1241</v>
      </c>
      <c r="AD31" s="7" t="s">
        <v>1242</v>
      </c>
      <c r="AE31" s="7" t="s">
        <v>1243</v>
      </c>
      <c r="AF31" s="7" t="s">
        <v>1244</v>
      </c>
      <c r="AG31" s="7" t="s">
        <v>1245</v>
      </c>
      <c r="AH31" s="7">
        <v>255</v>
      </c>
      <c r="AI31" s="7">
        <v>255</v>
      </c>
      <c r="AJ31" s="7">
        <v>256</v>
      </c>
      <c r="AK31" s="12">
        <v>257</v>
      </c>
    </row>
    <row r="32" spans="1:37" x14ac:dyDescent="0.3">
      <c r="A32" s="35">
        <v>1</v>
      </c>
      <c r="B32" s="36">
        <f t="shared" ref="B32:B40" ca="1" si="48">INDIRECT(CONCATENATE(X32,Y32,AH32),TRUE)</f>
        <v>30</v>
      </c>
      <c r="C32" s="36">
        <f t="shared" ref="C32:C40" ca="1" si="49">INDIRECT(CONCATENATE(X32,Z32,AH32),TRUE)</f>
        <v>0</v>
      </c>
      <c r="D32" s="50" t="str">
        <f t="shared" ref="D32:D40" ca="1" si="50">INDIRECT(CONCATENATE(X32,AA32,AI32),TRUE)</f>
        <v>7:00 - 12:00</v>
      </c>
      <c r="E32" s="35">
        <f t="shared" ref="E32:E40" ca="1" si="51">INDIRECT(CONCATENATE(X32,AB32,AI32),TRUE)</f>
        <v>0</v>
      </c>
      <c r="F32" s="36">
        <f t="shared" ref="F32:F40" ca="1" si="52">INDIRECT(CONCATENATE(X32,AC32,AI32),TRUE)</f>
        <v>0</v>
      </c>
      <c r="G32" s="36">
        <f t="shared" ref="G32:G40" ca="1" si="53">INDIRECT(CONCATENATE(X32,AD32,AI32),TRUE)</f>
        <v>0</v>
      </c>
      <c r="H32" s="36">
        <f t="shared" ref="H32:H40" ca="1" si="54">INDIRECT(CONCATENATE(X32,AE32,AI32),TRUE)</f>
        <v>0</v>
      </c>
      <c r="I32" s="36">
        <f t="shared" ref="I32:I40" ca="1" si="55">INDIRECT(CONCATENATE(X32,AF32,AI32),TRUE)</f>
        <v>0</v>
      </c>
      <c r="J32" s="37">
        <f t="shared" ref="J32:J40" ca="1" si="56">INDIRECT(CONCATENATE(X32,AG32,AI32),TRUE)</f>
        <v>0</v>
      </c>
      <c r="K32" s="35">
        <f t="shared" ref="K32:K40" ca="1" si="57">INDIRECT(CONCATENATE(X32,AB32,AJ32),TRUE)</f>
        <v>0</v>
      </c>
      <c r="L32" s="36">
        <f t="shared" ref="L32:L40" ca="1" si="58">INDIRECT(CONCATENATE(X32,AC32,AJ32),TRUE)</f>
        <v>0</v>
      </c>
      <c r="M32" s="36">
        <f t="shared" ref="M32:M40" ca="1" si="59">INDIRECT(CONCATENATE(X32,AD32,AJ32),TRUE)</f>
        <v>0</v>
      </c>
      <c r="N32" s="36">
        <f t="shared" ref="N32:N40" ca="1" si="60">INDIRECT(CONCATENATE(X32,AE32,AJ32),TRUE)</f>
        <v>0</v>
      </c>
      <c r="O32" s="36">
        <f t="shared" ref="O32:O40" ca="1" si="61">INDIRECT(CONCATENATE(X32,AF32,AJ32),TRUE)</f>
        <v>0</v>
      </c>
      <c r="P32" s="37">
        <f t="shared" ref="P32:P40" ca="1" si="62">INDIRECT(CONCATENATE(X32,AG32,AJ32),TRUE)</f>
        <v>0</v>
      </c>
      <c r="Q32" s="35">
        <f t="shared" ref="Q32:Q40" ca="1" si="63">INDIRECT(CONCATENATE(X32,AB32,AK32),TRUE)</f>
        <v>0</v>
      </c>
      <c r="R32" s="36">
        <f t="shared" ref="R32:R40" ca="1" si="64">INDIRECT(CONCATENATE(X32,AC32,AK32),TRUE)</f>
        <v>0</v>
      </c>
      <c r="S32" s="36">
        <f t="shared" ref="S32:S40" ca="1" si="65">INDIRECT(CONCATENATE(X32,AD32,AK32),TRUE)</f>
        <v>0</v>
      </c>
      <c r="T32" s="36">
        <f t="shared" ref="T32:T40" ca="1" si="66">INDIRECT(CONCATENATE(X32,AE32,AK32),TRUE)</f>
        <v>0</v>
      </c>
      <c r="U32" s="36">
        <f t="shared" ref="U32:U40" ca="1" si="67">INDIRECT(CONCATENATE(X32,AF32,AK32),TRUE)</f>
        <v>0</v>
      </c>
      <c r="V32" s="37">
        <f t="shared" ref="V32:V40" ca="1" si="68">INDIRECT(CONCATENATE(X32,AG32,AK32),TRUE)</f>
        <v>0</v>
      </c>
      <c r="X32" s="11" t="s">
        <v>1236</v>
      </c>
      <c r="Y32" s="7" t="s">
        <v>1237</v>
      </c>
      <c r="Z32" s="7" t="s">
        <v>1238</v>
      </c>
      <c r="AA32" s="7" t="s">
        <v>1239</v>
      </c>
      <c r="AB32" s="7" t="s">
        <v>1240</v>
      </c>
      <c r="AC32" s="7" t="s">
        <v>1241</v>
      </c>
      <c r="AD32" s="7" t="s">
        <v>1242</v>
      </c>
      <c r="AE32" s="7" t="s">
        <v>1243</v>
      </c>
      <c r="AF32" s="7" t="s">
        <v>1244</v>
      </c>
      <c r="AG32" s="7" t="s">
        <v>1245</v>
      </c>
      <c r="AH32" s="7">
        <v>264</v>
      </c>
      <c r="AI32" s="7">
        <v>264</v>
      </c>
      <c r="AJ32" s="7">
        <v>265</v>
      </c>
      <c r="AK32" s="12">
        <v>266</v>
      </c>
    </row>
    <row r="33" spans="1:37" x14ac:dyDescent="0.3">
      <c r="A33" s="35">
        <v>1</v>
      </c>
      <c r="B33" s="36">
        <f t="shared" ca="1" si="48"/>
        <v>31</v>
      </c>
      <c r="C33" s="36">
        <f t="shared" ca="1" si="49"/>
        <v>0</v>
      </c>
      <c r="D33" s="50" t="str">
        <f t="shared" ca="1" si="50"/>
        <v>7:00 - 12:00</v>
      </c>
      <c r="E33" s="35">
        <f t="shared" ca="1" si="51"/>
        <v>0</v>
      </c>
      <c r="F33" s="36">
        <f t="shared" ca="1" si="52"/>
        <v>0</v>
      </c>
      <c r="G33" s="36">
        <f t="shared" ca="1" si="53"/>
        <v>0</v>
      </c>
      <c r="H33" s="36">
        <f t="shared" ca="1" si="54"/>
        <v>0</v>
      </c>
      <c r="I33" s="36">
        <f t="shared" ca="1" si="55"/>
        <v>0</v>
      </c>
      <c r="J33" s="37">
        <f t="shared" ca="1" si="56"/>
        <v>0</v>
      </c>
      <c r="K33" s="35">
        <f t="shared" ca="1" si="57"/>
        <v>0</v>
      </c>
      <c r="L33" s="36">
        <f t="shared" ca="1" si="58"/>
        <v>0</v>
      </c>
      <c r="M33" s="36">
        <f t="shared" ca="1" si="59"/>
        <v>0</v>
      </c>
      <c r="N33" s="36">
        <f t="shared" ca="1" si="60"/>
        <v>0</v>
      </c>
      <c r="O33" s="36">
        <f t="shared" ca="1" si="61"/>
        <v>0</v>
      </c>
      <c r="P33" s="37">
        <f t="shared" ca="1" si="62"/>
        <v>0</v>
      </c>
      <c r="Q33" s="35">
        <f t="shared" ca="1" si="63"/>
        <v>0</v>
      </c>
      <c r="R33" s="36">
        <f t="shared" ca="1" si="64"/>
        <v>0</v>
      </c>
      <c r="S33" s="36">
        <f t="shared" ca="1" si="65"/>
        <v>0</v>
      </c>
      <c r="T33" s="36">
        <f t="shared" ca="1" si="66"/>
        <v>0</v>
      </c>
      <c r="U33" s="36">
        <f t="shared" ca="1" si="67"/>
        <v>0</v>
      </c>
      <c r="V33" s="37">
        <f t="shared" ca="1" si="68"/>
        <v>0</v>
      </c>
      <c r="X33" s="11" t="s">
        <v>1236</v>
      </c>
      <c r="Y33" s="7" t="s">
        <v>1237</v>
      </c>
      <c r="Z33" s="7" t="s">
        <v>1238</v>
      </c>
      <c r="AA33" s="7" t="s">
        <v>1239</v>
      </c>
      <c r="AB33" s="7" t="s">
        <v>1240</v>
      </c>
      <c r="AC33" s="7" t="s">
        <v>1241</v>
      </c>
      <c r="AD33" s="7" t="s">
        <v>1242</v>
      </c>
      <c r="AE33" s="7" t="s">
        <v>1243</v>
      </c>
      <c r="AF33" s="7" t="s">
        <v>1244</v>
      </c>
      <c r="AG33" s="7" t="s">
        <v>1245</v>
      </c>
      <c r="AH33" s="7">
        <v>273</v>
      </c>
      <c r="AI33" s="7">
        <v>273</v>
      </c>
      <c r="AJ33" s="7">
        <v>274</v>
      </c>
      <c r="AK33" s="12">
        <v>275</v>
      </c>
    </row>
    <row r="34" spans="1:37" x14ac:dyDescent="0.3">
      <c r="A34" s="35">
        <v>1</v>
      </c>
      <c r="B34" s="36">
        <f t="shared" ca="1" si="48"/>
        <v>32</v>
      </c>
      <c r="C34" s="36">
        <f t="shared" ca="1" si="49"/>
        <v>0</v>
      </c>
      <c r="D34" s="50" t="str">
        <f t="shared" ca="1" si="50"/>
        <v>7:00 - 12:00</v>
      </c>
      <c r="E34" s="35">
        <f t="shared" ca="1" si="51"/>
        <v>0</v>
      </c>
      <c r="F34" s="36">
        <f t="shared" ca="1" si="52"/>
        <v>0</v>
      </c>
      <c r="G34" s="36">
        <f t="shared" ca="1" si="53"/>
        <v>0</v>
      </c>
      <c r="H34" s="36">
        <f t="shared" ca="1" si="54"/>
        <v>0</v>
      </c>
      <c r="I34" s="36">
        <f t="shared" ca="1" si="55"/>
        <v>0</v>
      </c>
      <c r="J34" s="37">
        <f t="shared" ca="1" si="56"/>
        <v>0</v>
      </c>
      <c r="K34" s="35">
        <f t="shared" ca="1" si="57"/>
        <v>0</v>
      </c>
      <c r="L34" s="36">
        <f t="shared" ca="1" si="58"/>
        <v>0</v>
      </c>
      <c r="M34" s="36">
        <f t="shared" ca="1" si="59"/>
        <v>0</v>
      </c>
      <c r="N34" s="36">
        <f t="shared" ca="1" si="60"/>
        <v>0</v>
      </c>
      <c r="O34" s="36">
        <f t="shared" ca="1" si="61"/>
        <v>0</v>
      </c>
      <c r="P34" s="37">
        <f t="shared" ca="1" si="62"/>
        <v>0</v>
      </c>
      <c r="Q34" s="35">
        <f t="shared" ca="1" si="63"/>
        <v>0</v>
      </c>
      <c r="R34" s="36">
        <f t="shared" ca="1" si="64"/>
        <v>0</v>
      </c>
      <c r="S34" s="36">
        <f t="shared" ca="1" si="65"/>
        <v>0</v>
      </c>
      <c r="T34" s="36">
        <f t="shared" ca="1" si="66"/>
        <v>0</v>
      </c>
      <c r="U34" s="36">
        <f t="shared" ca="1" si="67"/>
        <v>0</v>
      </c>
      <c r="V34" s="37">
        <f t="shared" ca="1" si="68"/>
        <v>0</v>
      </c>
      <c r="X34" s="11" t="s">
        <v>1236</v>
      </c>
      <c r="Y34" s="7" t="s">
        <v>1237</v>
      </c>
      <c r="Z34" s="7" t="s">
        <v>1238</v>
      </c>
      <c r="AA34" s="7" t="s">
        <v>1239</v>
      </c>
      <c r="AB34" s="7" t="s">
        <v>1240</v>
      </c>
      <c r="AC34" s="7" t="s">
        <v>1241</v>
      </c>
      <c r="AD34" s="7" t="s">
        <v>1242</v>
      </c>
      <c r="AE34" s="7" t="s">
        <v>1243</v>
      </c>
      <c r="AF34" s="7" t="s">
        <v>1244</v>
      </c>
      <c r="AG34" s="7" t="s">
        <v>1245</v>
      </c>
      <c r="AH34" s="7">
        <v>282</v>
      </c>
      <c r="AI34" s="7">
        <v>282</v>
      </c>
      <c r="AJ34" s="7">
        <v>283</v>
      </c>
      <c r="AK34" s="12">
        <v>284</v>
      </c>
    </row>
    <row r="35" spans="1:37" x14ac:dyDescent="0.3">
      <c r="A35" s="35">
        <v>1</v>
      </c>
      <c r="B35" s="36">
        <f t="shared" ca="1" si="48"/>
        <v>33</v>
      </c>
      <c r="C35" s="36">
        <f t="shared" ca="1" si="49"/>
        <v>0</v>
      </c>
      <c r="D35" s="50" t="str">
        <f t="shared" ca="1" si="50"/>
        <v>7:00 - 12:00</v>
      </c>
      <c r="E35" s="35">
        <f t="shared" ca="1" si="51"/>
        <v>0</v>
      </c>
      <c r="F35" s="36">
        <f t="shared" ca="1" si="52"/>
        <v>0</v>
      </c>
      <c r="G35" s="36">
        <f t="shared" ca="1" si="53"/>
        <v>0</v>
      </c>
      <c r="H35" s="36">
        <f t="shared" ca="1" si="54"/>
        <v>0</v>
      </c>
      <c r="I35" s="36">
        <f t="shared" ca="1" si="55"/>
        <v>0</v>
      </c>
      <c r="J35" s="37">
        <f t="shared" ca="1" si="56"/>
        <v>0</v>
      </c>
      <c r="K35" s="35">
        <f t="shared" ca="1" si="57"/>
        <v>0</v>
      </c>
      <c r="L35" s="36">
        <f t="shared" ca="1" si="58"/>
        <v>0</v>
      </c>
      <c r="M35" s="36">
        <f t="shared" ca="1" si="59"/>
        <v>0</v>
      </c>
      <c r="N35" s="36">
        <f t="shared" ca="1" si="60"/>
        <v>0</v>
      </c>
      <c r="O35" s="36">
        <f t="shared" ca="1" si="61"/>
        <v>0</v>
      </c>
      <c r="P35" s="37">
        <f t="shared" ca="1" si="62"/>
        <v>0</v>
      </c>
      <c r="Q35" s="35">
        <f t="shared" ca="1" si="63"/>
        <v>0</v>
      </c>
      <c r="R35" s="36">
        <f t="shared" ca="1" si="64"/>
        <v>0</v>
      </c>
      <c r="S35" s="36">
        <f t="shared" ca="1" si="65"/>
        <v>0</v>
      </c>
      <c r="T35" s="36">
        <f t="shared" ca="1" si="66"/>
        <v>0</v>
      </c>
      <c r="U35" s="36">
        <f t="shared" ca="1" si="67"/>
        <v>0</v>
      </c>
      <c r="V35" s="37">
        <f t="shared" ca="1" si="68"/>
        <v>0</v>
      </c>
      <c r="X35" s="11" t="s">
        <v>1236</v>
      </c>
      <c r="Y35" s="7" t="s">
        <v>1237</v>
      </c>
      <c r="Z35" s="7" t="s">
        <v>1238</v>
      </c>
      <c r="AA35" s="7" t="s">
        <v>1239</v>
      </c>
      <c r="AB35" s="7" t="s">
        <v>1240</v>
      </c>
      <c r="AC35" s="7" t="s">
        <v>1241</v>
      </c>
      <c r="AD35" s="7" t="s">
        <v>1242</v>
      </c>
      <c r="AE35" s="7" t="s">
        <v>1243</v>
      </c>
      <c r="AF35" s="7" t="s">
        <v>1244</v>
      </c>
      <c r="AG35" s="7" t="s">
        <v>1245</v>
      </c>
      <c r="AH35" s="7">
        <v>291</v>
      </c>
      <c r="AI35" s="7">
        <v>291</v>
      </c>
      <c r="AJ35" s="7">
        <v>292</v>
      </c>
      <c r="AK35" s="12">
        <v>293</v>
      </c>
    </row>
    <row r="36" spans="1:37" x14ac:dyDescent="0.3">
      <c r="A36" s="35">
        <v>1</v>
      </c>
      <c r="B36" s="36">
        <f t="shared" ca="1" si="48"/>
        <v>34</v>
      </c>
      <c r="C36" s="36">
        <f t="shared" ca="1" si="49"/>
        <v>0</v>
      </c>
      <c r="D36" s="50" t="str">
        <f t="shared" ca="1" si="50"/>
        <v>7:00 - 12:00</v>
      </c>
      <c r="E36" s="35">
        <f t="shared" ca="1" si="51"/>
        <v>0</v>
      </c>
      <c r="F36" s="36">
        <f t="shared" ca="1" si="52"/>
        <v>0</v>
      </c>
      <c r="G36" s="36">
        <f t="shared" ca="1" si="53"/>
        <v>0</v>
      </c>
      <c r="H36" s="36">
        <f t="shared" ca="1" si="54"/>
        <v>0</v>
      </c>
      <c r="I36" s="36">
        <f t="shared" ca="1" si="55"/>
        <v>0</v>
      </c>
      <c r="J36" s="37">
        <f t="shared" ca="1" si="56"/>
        <v>0</v>
      </c>
      <c r="K36" s="35">
        <f t="shared" ca="1" si="57"/>
        <v>0</v>
      </c>
      <c r="L36" s="36">
        <f t="shared" ca="1" si="58"/>
        <v>0</v>
      </c>
      <c r="M36" s="36">
        <f t="shared" ca="1" si="59"/>
        <v>0</v>
      </c>
      <c r="N36" s="36">
        <f t="shared" ca="1" si="60"/>
        <v>0</v>
      </c>
      <c r="O36" s="36">
        <f t="shared" ca="1" si="61"/>
        <v>0</v>
      </c>
      <c r="P36" s="37">
        <f t="shared" ca="1" si="62"/>
        <v>0</v>
      </c>
      <c r="Q36" s="35">
        <f t="shared" ca="1" si="63"/>
        <v>0</v>
      </c>
      <c r="R36" s="36">
        <f t="shared" ca="1" si="64"/>
        <v>0</v>
      </c>
      <c r="S36" s="36">
        <f t="shared" ca="1" si="65"/>
        <v>0</v>
      </c>
      <c r="T36" s="36">
        <f t="shared" ca="1" si="66"/>
        <v>0</v>
      </c>
      <c r="U36" s="36">
        <f t="shared" ca="1" si="67"/>
        <v>0</v>
      </c>
      <c r="V36" s="37">
        <f t="shared" ca="1" si="68"/>
        <v>0</v>
      </c>
      <c r="X36" s="11" t="s">
        <v>1236</v>
      </c>
      <c r="Y36" s="7" t="s">
        <v>1237</v>
      </c>
      <c r="Z36" s="7" t="s">
        <v>1238</v>
      </c>
      <c r="AA36" s="7" t="s">
        <v>1239</v>
      </c>
      <c r="AB36" s="7" t="s">
        <v>1240</v>
      </c>
      <c r="AC36" s="7" t="s">
        <v>1241</v>
      </c>
      <c r="AD36" s="7" t="s">
        <v>1242</v>
      </c>
      <c r="AE36" s="7" t="s">
        <v>1243</v>
      </c>
      <c r="AF36" s="7" t="s">
        <v>1244</v>
      </c>
      <c r="AG36" s="7" t="s">
        <v>1245</v>
      </c>
      <c r="AH36" s="7">
        <v>300</v>
      </c>
      <c r="AI36" s="7">
        <v>300</v>
      </c>
      <c r="AJ36" s="7">
        <v>301</v>
      </c>
      <c r="AK36" s="12">
        <v>302</v>
      </c>
    </row>
    <row r="37" spans="1:37" x14ac:dyDescent="0.3">
      <c r="A37" s="35">
        <v>1</v>
      </c>
      <c r="B37" s="36">
        <f t="shared" ca="1" si="48"/>
        <v>35</v>
      </c>
      <c r="C37" s="36">
        <f t="shared" ca="1" si="49"/>
        <v>0</v>
      </c>
      <c r="D37" s="50" t="str">
        <f t="shared" ca="1" si="50"/>
        <v>7:00 - 12:00</v>
      </c>
      <c r="E37" s="35">
        <f t="shared" ca="1" si="51"/>
        <v>0</v>
      </c>
      <c r="F37" s="36">
        <f t="shared" ca="1" si="52"/>
        <v>0</v>
      </c>
      <c r="G37" s="36">
        <f t="shared" ca="1" si="53"/>
        <v>0</v>
      </c>
      <c r="H37" s="36">
        <f t="shared" ca="1" si="54"/>
        <v>0</v>
      </c>
      <c r="I37" s="36">
        <f t="shared" ca="1" si="55"/>
        <v>0</v>
      </c>
      <c r="J37" s="37">
        <f t="shared" ca="1" si="56"/>
        <v>0</v>
      </c>
      <c r="K37" s="35">
        <f t="shared" ca="1" si="57"/>
        <v>0</v>
      </c>
      <c r="L37" s="36">
        <f t="shared" ca="1" si="58"/>
        <v>0</v>
      </c>
      <c r="M37" s="36">
        <f t="shared" ca="1" si="59"/>
        <v>0</v>
      </c>
      <c r="N37" s="36">
        <f t="shared" ca="1" si="60"/>
        <v>0</v>
      </c>
      <c r="O37" s="36">
        <f t="shared" ca="1" si="61"/>
        <v>0</v>
      </c>
      <c r="P37" s="37">
        <f t="shared" ca="1" si="62"/>
        <v>0</v>
      </c>
      <c r="Q37" s="35">
        <f t="shared" ca="1" si="63"/>
        <v>0</v>
      </c>
      <c r="R37" s="36">
        <f t="shared" ca="1" si="64"/>
        <v>0</v>
      </c>
      <c r="S37" s="36">
        <f t="shared" ca="1" si="65"/>
        <v>0</v>
      </c>
      <c r="T37" s="36">
        <f t="shared" ca="1" si="66"/>
        <v>0</v>
      </c>
      <c r="U37" s="36">
        <f t="shared" ca="1" si="67"/>
        <v>0</v>
      </c>
      <c r="V37" s="37">
        <f t="shared" ca="1" si="68"/>
        <v>0</v>
      </c>
      <c r="X37" s="11" t="s">
        <v>1236</v>
      </c>
      <c r="Y37" s="7" t="s">
        <v>1237</v>
      </c>
      <c r="Z37" s="7" t="s">
        <v>1238</v>
      </c>
      <c r="AA37" s="7" t="s">
        <v>1239</v>
      </c>
      <c r="AB37" s="7" t="s">
        <v>1240</v>
      </c>
      <c r="AC37" s="7" t="s">
        <v>1241</v>
      </c>
      <c r="AD37" s="7" t="s">
        <v>1242</v>
      </c>
      <c r="AE37" s="7" t="s">
        <v>1243</v>
      </c>
      <c r="AF37" s="7" t="s">
        <v>1244</v>
      </c>
      <c r="AG37" s="7" t="s">
        <v>1245</v>
      </c>
      <c r="AH37" s="7">
        <v>309</v>
      </c>
      <c r="AI37" s="7">
        <v>309</v>
      </c>
      <c r="AJ37" s="7">
        <v>310</v>
      </c>
      <c r="AK37" s="12">
        <v>311</v>
      </c>
    </row>
    <row r="38" spans="1:37" x14ac:dyDescent="0.3">
      <c r="A38" s="35">
        <v>1</v>
      </c>
      <c r="B38" s="36">
        <f t="shared" ca="1" si="48"/>
        <v>36</v>
      </c>
      <c r="C38" s="36">
        <f t="shared" ca="1" si="49"/>
        <v>0</v>
      </c>
      <c r="D38" s="50" t="str">
        <f t="shared" ca="1" si="50"/>
        <v>7:00 - 12:00</v>
      </c>
      <c r="E38" s="35">
        <f t="shared" ca="1" si="51"/>
        <v>0</v>
      </c>
      <c r="F38" s="36">
        <f t="shared" ca="1" si="52"/>
        <v>0</v>
      </c>
      <c r="G38" s="36">
        <f t="shared" ca="1" si="53"/>
        <v>0</v>
      </c>
      <c r="H38" s="36">
        <f t="shared" ca="1" si="54"/>
        <v>0</v>
      </c>
      <c r="I38" s="36">
        <f t="shared" ca="1" si="55"/>
        <v>0</v>
      </c>
      <c r="J38" s="37">
        <f t="shared" ca="1" si="56"/>
        <v>0</v>
      </c>
      <c r="K38" s="35">
        <f t="shared" ca="1" si="57"/>
        <v>0</v>
      </c>
      <c r="L38" s="36">
        <f t="shared" ca="1" si="58"/>
        <v>0</v>
      </c>
      <c r="M38" s="36">
        <f t="shared" ca="1" si="59"/>
        <v>0</v>
      </c>
      <c r="N38" s="36">
        <f t="shared" ca="1" si="60"/>
        <v>0</v>
      </c>
      <c r="O38" s="36">
        <f t="shared" ca="1" si="61"/>
        <v>0</v>
      </c>
      <c r="P38" s="37">
        <f t="shared" ca="1" si="62"/>
        <v>0</v>
      </c>
      <c r="Q38" s="35">
        <f t="shared" ca="1" si="63"/>
        <v>0</v>
      </c>
      <c r="R38" s="36">
        <f t="shared" ca="1" si="64"/>
        <v>0</v>
      </c>
      <c r="S38" s="36">
        <f t="shared" ca="1" si="65"/>
        <v>0</v>
      </c>
      <c r="T38" s="36">
        <f t="shared" ca="1" si="66"/>
        <v>0</v>
      </c>
      <c r="U38" s="36">
        <f t="shared" ca="1" si="67"/>
        <v>0</v>
      </c>
      <c r="V38" s="37">
        <f t="shared" ca="1" si="68"/>
        <v>0</v>
      </c>
      <c r="X38" s="11" t="s">
        <v>1236</v>
      </c>
      <c r="Y38" s="7" t="s">
        <v>1237</v>
      </c>
      <c r="Z38" s="7" t="s">
        <v>1238</v>
      </c>
      <c r="AA38" s="7" t="s">
        <v>1239</v>
      </c>
      <c r="AB38" s="7" t="s">
        <v>1240</v>
      </c>
      <c r="AC38" s="7" t="s">
        <v>1241</v>
      </c>
      <c r="AD38" s="7" t="s">
        <v>1242</v>
      </c>
      <c r="AE38" s="7" t="s">
        <v>1243</v>
      </c>
      <c r="AF38" s="7" t="s">
        <v>1244</v>
      </c>
      <c r="AG38" s="7" t="s">
        <v>1245</v>
      </c>
      <c r="AH38" s="7">
        <v>318</v>
      </c>
      <c r="AI38" s="7">
        <v>318</v>
      </c>
      <c r="AJ38" s="7">
        <v>319</v>
      </c>
      <c r="AK38" s="12">
        <v>320</v>
      </c>
    </row>
    <row r="39" spans="1:37" x14ac:dyDescent="0.3">
      <c r="A39" s="35">
        <v>1</v>
      </c>
      <c r="B39" s="36">
        <f t="shared" ca="1" si="48"/>
        <v>37</v>
      </c>
      <c r="C39" s="36">
        <f t="shared" ca="1" si="49"/>
        <v>0</v>
      </c>
      <c r="D39" s="50" t="str">
        <f t="shared" ca="1" si="50"/>
        <v>7:00 - 12:00</v>
      </c>
      <c r="E39" s="35">
        <f t="shared" ca="1" si="51"/>
        <v>0</v>
      </c>
      <c r="F39" s="36">
        <f t="shared" ca="1" si="52"/>
        <v>0</v>
      </c>
      <c r="G39" s="36">
        <f t="shared" ca="1" si="53"/>
        <v>0</v>
      </c>
      <c r="H39" s="36">
        <f t="shared" ca="1" si="54"/>
        <v>0</v>
      </c>
      <c r="I39" s="36">
        <f t="shared" ca="1" si="55"/>
        <v>0</v>
      </c>
      <c r="J39" s="37">
        <f t="shared" ca="1" si="56"/>
        <v>0</v>
      </c>
      <c r="K39" s="35">
        <f t="shared" ca="1" si="57"/>
        <v>0</v>
      </c>
      <c r="L39" s="36">
        <f t="shared" ca="1" si="58"/>
        <v>0</v>
      </c>
      <c r="M39" s="36">
        <f t="shared" ca="1" si="59"/>
        <v>0</v>
      </c>
      <c r="N39" s="36">
        <f t="shared" ca="1" si="60"/>
        <v>0</v>
      </c>
      <c r="O39" s="36">
        <f t="shared" ca="1" si="61"/>
        <v>0</v>
      </c>
      <c r="P39" s="37">
        <f t="shared" ca="1" si="62"/>
        <v>0</v>
      </c>
      <c r="Q39" s="35">
        <f t="shared" ca="1" si="63"/>
        <v>0</v>
      </c>
      <c r="R39" s="36">
        <f t="shared" ca="1" si="64"/>
        <v>0</v>
      </c>
      <c r="S39" s="36">
        <f t="shared" ca="1" si="65"/>
        <v>0</v>
      </c>
      <c r="T39" s="36">
        <f t="shared" ca="1" si="66"/>
        <v>0</v>
      </c>
      <c r="U39" s="36">
        <f t="shared" ca="1" si="67"/>
        <v>0</v>
      </c>
      <c r="V39" s="37">
        <f t="shared" ca="1" si="68"/>
        <v>0</v>
      </c>
      <c r="X39" s="11" t="s">
        <v>1236</v>
      </c>
      <c r="Y39" s="7" t="s">
        <v>1237</v>
      </c>
      <c r="Z39" s="7" t="s">
        <v>1238</v>
      </c>
      <c r="AA39" s="7" t="s">
        <v>1239</v>
      </c>
      <c r="AB39" s="7" t="s">
        <v>1240</v>
      </c>
      <c r="AC39" s="7" t="s">
        <v>1241</v>
      </c>
      <c r="AD39" s="7" t="s">
        <v>1242</v>
      </c>
      <c r="AE39" s="7" t="s">
        <v>1243</v>
      </c>
      <c r="AF39" s="7" t="s">
        <v>1244</v>
      </c>
      <c r="AG39" s="7" t="s">
        <v>1245</v>
      </c>
      <c r="AH39" s="7">
        <v>327</v>
      </c>
      <c r="AI39" s="7">
        <v>327</v>
      </c>
      <c r="AJ39" s="7">
        <v>328</v>
      </c>
      <c r="AK39" s="12">
        <v>329</v>
      </c>
    </row>
    <row r="40" spans="1:37" x14ac:dyDescent="0.3">
      <c r="A40" s="35">
        <v>1</v>
      </c>
      <c r="B40" s="36">
        <f t="shared" ca="1" si="48"/>
        <v>38</v>
      </c>
      <c r="C40" s="36">
        <f t="shared" ca="1" si="49"/>
        <v>0</v>
      </c>
      <c r="D40" s="50" t="str">
        <f t="shared" ca="1" si="50"/>
        <v>7:00 - 12:00</v>
      </c>
      <c r="E40" s="35">
        <f t="shared" ca="1" si="51"/>
        <v>0</v>
      </c>
      <c r="F40" s="36">
        <f t="shared" ca="1" si="52"/>
        <v>0</v>
      </c>
      <c r="G40" s="36">
        <f t="shared" ca="1" si="53"/>
        <v>0</v>
      </c>
      <c r="H40" s="36">
        <f t="shared" ca="1" si="54"/>
        <v>0</v>
      </c>
      <c r="I40" s="36">
        <f t="shared" ca="1" si="55"/>
        <v>0</v>
      </c>
      <c r="J40" s="37">
        <f t="shared" ca="1" si="56"/>
        <v>0</v>
      </c>
      <c r="K40" s="35">
        <f t="shared" ca="1" si="57"/>
        <v>0</v>
      </c>
      <c r="L40" s="36">
        <f t="shared" ca="1" si="58"/>
        <v>0</v>
      </c>
      <c r="M40" s="36">
        <f t="shared" ca="1" si="59"/>
        <v>0</v>
      </c>
      <c r="N40" s="36">
        <f t="shared" ca="1" si="60"/>
        <v>0</v>
      </c>
      <c r="O40" s="36">
        <f t="shared" ca="1" si="61"/>
        <v>0</v>
      </c>
      <c r="P40" s="37">
        <f t="shared" ca="1" si="62"/>
        <v>0</v>
      </c>
      <c r="Q40" s="35">
        <f t="shared" ca="1" si="63"/>
        <v>0</v>
      </c>
      <c r="R40" s="36">
        <f t="shared" ca="1" si="64"/>
        <v>0</v>
      </c>
      <c r="S40" s="36">
        <f t="shared" ca="1" si="65"/>
        <v>0</v>
      </c>
      <c r="T40" s="36">
        <f t="shared" ca="1" si="66"/>
        <v>0</v>
      </c>
      <c r="U40" s="36">
        <f t="shared" ca="1" si="67"/>
        <v>0</v>
      </c>
      <c r="V40" s="37">
        <f t="shared" ca="1" si="68"/>
        <v>0</v>
      </c>
      <c r="X40" s="11" t="s">
        <v>1236</v>
      </c>
      <c r="Y40" s="7" t="s">
        <v>1237</v>
      </c>
      <c r="Z40" s="7" t="s">
        <v>1238</v>
      </c>
      <c r="AA40" s="7" t="s">
        <v>1239</v>
      </c>
      <c r="AB40" s="7" t="s">
        <v>1240</v>
      </c>
      <c r="AC40" s="7" t="s">
        <v>1241</v>
      </c>
      <c r="AD40" s="7" t="s">
        <v>1242</v>
      </c>
      <c r="AE40" s="7" t="s">
        <v>1243</v>
      </c>
      <c r="AF40" s="7" t="s">
        <v>1244</v>
      </c>
      <c r="AG40" s="7" t="s">
        <v>1245</v>
      </c>
      <c r="AH40" s="7">
        <v>336</v>
      </c>
      <c r="AI40" s="7">
        <v>336</v>
      </c>
      <c r="AJ40" s="7">
        <v>337</v>
      </c>
      <c r="AK40" s="12">
        <v>338</v>
      </c>
    </row>
    <row r="41" spans="1:37" x14ac:dyDescent="0.3">
      <c r="A41" s="35">
        <v>1</v>
      </c>
      <c r="B41" s="36">
        <f t="shared" ref="B41:B65" ca="1" si="69">INDIRECT(CONCATENATE(X41,Y41,AH41),TRUE)</f>
        <v>39</v>
      </c>
      <c r="C41" s="36">
        <f t="shared" ref="C41:C65" ca="1" si="70">INDIRECT(CONCATENATE(X41,Z41,AH41),TRUE)</f>
        <v>0</v>
      </c>
      <c r="D41" s="50" t="str">
        <f t="shared" ref="D41:D65" ca="1" si="71">INDIRECT(CONCATENATE(X41,AA41,AI41),TRUE)</f>
        <v>7:00 - 12:00</v>
      </c>
      <c r="E41" s="35">
        <f t="shared" ref="E41:E65" ca="1" si="72">INDIRECT(CONCATENATE(X41,AB41,AI41),TRUE)</f>
        <v>0</v>
      </c>
      <c r="F41" s="36">
        <f t="shared" ref="F41:F65" ca="1" si="73">INDIRECT(CONCATENATE(X41,AC41,AI41),TRUE)</f>
        <v>0</v>
      </c>
      <c r="G41" s="36">
        <f t="shared" ref="G41:G65" ca="1" si="74">INDIRECT(CONCATENATE(X41,AD41,AI41),TRUE)</f>
        <v>0</v>
      </c>
      <c r="H41" s="36">
        <f t="shared" ref="H41:H65" ca="1" si="75">INDIRECT(CONCATENATE(X41,AE41,AI41),TRUE)</f>
        <v>0</v>
      </c>
      <c r="I41" s="36">
        <f t="shared" ref="I41:I65" ca="1" si="76">INDIRECT(CONCATENATE(X41,AF41,AI41),TRUE)</f>
        <v>0</v>
      </c>
      <c r="J41" s="37">
        <f t="shared" ref="J41:J65" ca="1" si="77">INDIRECT(CONCATENATE(X41,AG41,AI41),TRUE)</f>
        <v>0</v>
      </c>
      <c r="K41" s="35">
        <f t="shared" ref="K41:K65" ca="1" si="78">INDIRECT(CONCATENATE(X41,AB41,AJ41),TRUE)</f>
        <v>0</v>
      </c>
      <c r="L41" s="36">
        <f t="shared" ref="L41:L65" ca="1" si="79">INDIRECT(CONCATENATE(X41,AC41,AJ41),TRUE)</f>
        <v>0</v>
      </c>
      <c r="M41" s="36">
        <f t="shared" ref="M41:M65" ca="1" si="80">INDIRECT(CONCATENATE(X41,AD41,AJ41),TRUE)</f>
        <v>0</v>
      </c>
      <c r="N41" s="36">
        <f t="shared" ref="N41:N65" ca="1" si="81">INDIRECT(CONCATENATE(X41,AE41,AJ41),TRUE)</f>
        <v>0</v>
      </c>
      <c r="O41" s="36">
        <f t="shared" ref="O41:O65" ca="1" si="82">INDIRECT(CONCATENATE(X41,AF41,AJ41),TRUE)</f>
        <v>0</v>
      </c>
      <c r="P41" s="37">
        <f t="shared" ref="P41:P65" ca="1" si="83">INDIRECT(CONCATENATE(X41,AG41,AJ41),TRUE)</f>
        <v>0</v>
      </c>
      <c r="Q41" s="35">
        <f t="shared" ref="Q41:Q65" ca="1" si="84">INDIRECT(CONCATENATE(X41,AB41,AK41),TRUE)</f>
        <v>0</v>
      </c>
      <c r="R41" s="36">
        <f t="shared" ref="R41:R65" ca="1" si="85">INDIRECT(CONCATENATE(X41,AC41,AK41),TRUE)</f>
        <v>0</v>
      </c>
      <c r="S41" s="36">
        <f t="shared" ref="S41:S65" ca="1" si="86">INDIRECT(CONCATENATE(X41,AD41,AK41),TRUE)</f>
        <v>0</v>
      </c>
      <c r="T41" s="36">
        <f t="shared" ref="T41:T65" ca="1" si="87">INDIRECT(CONCATENATE(X41,AE41,AK41),TRUE)</f>
        <v>0</v>
      </c>
      <c r="U41" s="36">
        <f t="shared" ref="U41:U65" ca="1" si="88">INDIRECT(CONCATENATE(X41,AF41,AK41),TRUE)</f>
        <v>0</v>
      </c>
      <c r="V41" s="37">
        <f t="shared" ref="V41:V65" ca="1" si="89">INDIRECT(CONCATENATE(X41,AG41,AK41),TRUE)</f>
        <v>0</v>
      </c>
      <c r="X41" s="11" t="s">
        <v>1236</v>
      </c>
      <c r="Y41" s="7" t="s">
        <v>1237</v>
      </c>
      <c r="Z41" s="7" t="s">
        <v>1238</v>
      </c>
      <c r="AA41" s="7" t="s">
        <v>1239</v>
      </c>
      <c r="AB41" s="7" t="s">
        <v>1240</v>
      </c>
      <c r="AC41" s="7" t="s">
        <v>1241</v>
      </c>
      <c r="AD41" s="7" t="s">
        <v>1242</v>
      </c>
      <c r="AE41" s="7" t="s">
        <v>1243</v>
      </c>
      <c r="AF41" s="7" t="s">
        <v>1244</v>
      </c>
      <c r="AG41" s="7" t="s">
        <v>1245</v>
      </c>
      <c r="AH41" s="7">
        <v>345</v>
      </c>
      <c r="AI41" s="7">
        <v>345</v>
      </c>
      <c r="AJ41" s="7">
        <v>346</v>
      </c>
      <c r="AK41" s="12">
        <v>347</v>
      </c>
    </row>
    <row r="42" spans="1:37" x14ac:dyDescent="0.3">
      <c r="A42" s="35">
        <v>1</v>
      </c>
      <c r="B42" s="36">
        <f t="shared" ca="1" si="69"/>
        <v>40</v>
      </c>
      <c r="C42" s="36">
        <f t="shared" ca="1" si="70"/>
        <v>0</v>
      </c>
      <c r="D42" s="50" t="str">
        <f t="shared" ca="1" si="71"/>
        <v>7:00 - 12:00</v>
      </c>
      <c r="E42" s="35">
        <f t="shared" ca="1" si="72"/>
        <v>0</v>
      </c>
      <c r="F42" s="36">
        <f t="shared" ca="1" si="73"/>
        <v>0</v>
      </c>
      <c r="G42" s="36">
        <f t="shared" ca="1" si="74"/>
        <v>0</v>
      </c>
      <c r="H42" s="36">
        <f t="shared" ca="1" si="75"/>
        <v>0</v>
      </c>
      <c r="I42" s="36">
        <f t="shared" ca="1" si="76"/>
        <v>0</v>
      </c>
      <c r="J42" s="37">
        <f t="shared" ca="1" si="77"/>
        <v>0</v>
      </c>
      <c r="K42" s="35">
        <f t="shared" ca="1" si="78"/>
        <v>0</v>
      </c>
      <c r="L42" s="36">
        <f t="shared" ca="1" si="79"/>
        <v>0</v>
      </c>
      <c r="M42" s="36">
        <f t="shared" ca="1" si="80"/>
        <v>0</v>
      </c>
      <c r="N42" s="36">
        <f t="shared" ca="1" si="81"/>
        <v>0</v>
      </c>
      <c r="O42" s="36">
        <f t="shared" ca="1" si="82"/>
        <v>0</v>
      </c>
      <c r="P42" s="37">
        <f t="shared" ca="1" si="83"/>
        <v>0</v>
      </c>
      <c r="Q42" s="35">
        <f t="shared" ca="1" si="84"/>
        <v>0</v>
      </c>
      <c r="R42" s="36">
        <f t="shared" ca="1" si="85"/>
        <v>0</v>
      </c>
      <c r="S42" s="36">
        <f t="shared" ca="1" si="86"/>
        <v>0</v>
      </c>
      <c r="T42" s="36">
        <f t="shared" ca="1" si="87"/>
        <v>0</v>
      </c>
      <c r="U42" s="36">
        <f t="shared" ca="1" si="88"/>
        <v>0</v>
      </c>
      <c r="V42" s="37">
        <f t="shared" ca="1" si="89"/>
        <v>0</v>
      </c>
      <c r="X42" s="11" t="s">
        <v>1236</v>
      </c>
      <c r="Y42" s="7" t="s">
        <v>1237</v>
      </c>
      <c r="Z42" s="7" t="s">
        <v>1238</v>
      </c>
      <c r="AA42" s="7" t="s">
        <v>1239</v>
      </c>
      <c r="AB42" s="7" t="s">
        <v>1240</v>
      </c>
      <c r="AC42" s="7" t="s">
        <v>1241</v>
      </c>
      <c r="AD42" s="7" t="s">
        <v>1242</v>
      </c>
      <c r="AE42" s="7" t="s">
        <v>1243</v>
      </c>
      <c r="AF42" s="7" t="s">
        <v>1244</v>
      </c>
      <c r="AG42" s="7" t="s">
        <v>1245</v>
      </c>
      <c r="AH42" s="7">
        <v>354</v>
      </c>
      <c r="AI42" s="7">
        <v>354</v>
      </c>
      <c r="AJ42" s="7">
        <v>355</v>
      </c>
      <c r="AK42" s="12">
        <v>356</v>
      </c>
    </row>
    <row r="43" spans="1:37" x14ac:dyDescent="0.3">
      <c r="A43" s="35">
        <v>1</v>
      </c>
      <c r="B43" s="36">
        <f t="shared" ca="1" si="69"/>
        <v>41</v>
      </c>
      <c r="C43" s="36">
        <f t="shared" ca="1" si="70"/>
        <v>0</v>
      </c>
      <c r="D43" s="50" t="str">
        <f t="shared" ca="1" si="71"/>
        <v>7:00 - 12:00</v>
      </c>
      <c r="E43" s="35">
        <f t="shared" ca="1" si="72"/>
        <v>0</v>
      </c>
      <c r="F43" s="36">
        <f t="shared" ca="1" si="73"/>
        <v>0</v>
      </c>
      <c r="G43" s="36">
        <f t="shared" ca="1" si="74"/>
        <v>0</v>
      </c>
      <c r="H43" s="36">
        <f t="shared" ca="1" si="75"/>
        <v>0</v>
      </c>
      <c r="I43" s="36">
        <f t="shared" ca="1" si="76"/>
        <v>0</v>
      </c>
      <c r="J43" s="37">
        <f t="shared" ca="1" si="77"/>
        <v>0</v>
      </c>
      <c r="K43" s="35">
        <f t="shared" ca="1" si="78"/>
        <v>0</v>
      </c>
      <c r="L43" s="36">
        <f t="shared" ca="1" si="79"/>
        <v>0</v>
      </c>
      <c r="M43" s="36">
        <f t="shared" ca="1" si="80"/>
        <v>0</v>
      </c>
      <c r="N43" s="36">
        <f t="shared" ca="1" si="81"/>
        <v>0</v>
      </c>
      <c r="O43" s="36">
        <f t="shared" ca="1" si="82"/>
        <v>0</v>
      </c>
      <c r="P43" s="37">
        <f t="shared" ca="1" si="83"/>
        <v>0</v>
      </c>
      <c r="Q43" s="35">
        <f t="shared" ca="1" si="84"/>
        <v>0</v>
      </c>
      <c r="R43" s="36">
        <f t="shared" ca="1" si="85"/>
        <v>0</v>
      </c>
      <c r="S43" s="36">
        <f t="shared" ca="1" si="86"/>
        <v>0</v>
      </c>
      <c r="T43" s="36">
        <f t="shared" ca="1" si="87"/>
        <v>0</v>
      </c>
      <c r="U43" s="36">
        <f t="shared" ca="1" si="88"/>
        <v>0</v>
      </c>
      <c r="V43" s="37">
        <f t="shared" ca="1" si="89"/>
        <v>0</v>
      </c>
      <c r="X43" s="11" t="s">
        <v>1236</v>
      </c>
      <c r="Y43" s="7" t="s">
        <v>1237</v>
      </c>
      <c r="Z43" s="7" t="s">
        <v>1238</v>
      </c>
      <c r="AA43" s="7" t="s">
        <v>1239</v>
      </c>
      <c r="AB43" s="7" t="s">
        <v>1240</v>
      </c>
      <c r="AC43" s="7" t="s">
        <v>1241</v>
      </c>
      <c r="AD43" s="7" t="s">
        <v>1242</v>
      </c>
      <c r="AE43" s="7" t="s">
        <v>1243</v>
      </c>
      <c r="AF43" s="7" t="s">
        <v>1244</v>
      </c>
      <c r="AG43" s="7" t="s">
        <v>1245</v>
      </c>
      <c r="AH43" s="7">
        <v>363</v>
      </c>
      <c r="AI43" s="7">
        <v>363</v>
      </c>
      <c r="AJ43" s="7">
        <v>364</v>
      </c>
      <c r="AK43" s="12">
        <v>365</v>
      </c>
    </row>
    <row r="44" spans="1:37" x14ac:dyDescent="0.3">
      <c r="A44" s="35">
        <v>1</v>
      </c>
      <c r="B44" s="36">
        <f t="shared" ca="1" si="69"/>
        <v>42</v>
      </c>
      <c r="C44" s="36">
        <f t="shared" ca="1" si="70"/>
        <v>0</v>
      </c>
      <c r="D44" s="50" t="str">
        <f t="shared" ca="1" si="71"/>
        <v>7:00 - 12:00</v>
      </c>
      <c r="E44" s="35">
        <f t="shared" ca="1" si="72"/>
        <v>0</v>
      </c>
      <c r="F44" s="36">
        <f t="shared" ca="1" si="73"/>
        <v>0</v>
      </c>
      <c r="G44" s="36">
        <f t="shared" ca="1" si="74"/>
        <v>0</v>
      </c>
      <c r="H44" s="36">
        <f t="shared" ca="1" si="75"/>
        <v>0</v>
      </c>
      <c r="I44" s="36">
        <f t="shared" ca="1" si="76"/>
        <v>0</v>
      </c>
      <c r="J44" s="37">
        <f t="shared" ca="1" si="77"/>
        <v>0</v>
      </c>
      <c r="K44" s="35">
        <f t="shared" ca="1" si="78"/>
        <v>0</v>
      </c>
      <c r="L44" s="36">
        <f t="shared" ca="1" si="79"/>
        <v>0</v>
      </c>
      <c r="M44" s="36">
        <f t="shared" ca="1" si="80"/>
        <v>0</v>
      </c>
      <c r="N44" s="36">
        <f t="shared" ca="1" si="81"/>
        <v>0</v>
      </c>
      <c r="O44" s="36">
        <f t="shared" ca="1" si="82"/>
        <v>0</v>
      </c>
      <c r="P44" s="37">
        <f t="shared" ca="1" si="83"/>
        <v>0</v>
      </c>
      <c r="Q44" s="35">
        <f t="shared" ca="1" si="84"/>
        <v>0</v>
      </c>
      <c r="R44" s="36">
        <f t="shared" ca="1" si="85"/>
        <v>0</v>
      </c>
      <c r="S44" s="36">
        <f t="shared" ca="1" si="86"/>
        <v>0</v>
      </c>
      <c r="T44" s="36">
        <f t="shared" ca="1" si="87"/>
        <v>0</v>
      </c>
      <c r="U44" s="36">
        <f t="shared" ca="1" si="88"/>
        <v>0</v>
      </c>
      <c r="V44" s="37">
        <f t="shared" ca="1" si="89"/>
        <v>0</v>
      </c>
      <c r="X44" s="11" t="s">
        <v>1236</v>
      </c>
      <c r="Y44" s="7" t="s">
        <v>1237</v>
      </c>
      <c r="Z44" s="7" t="s">
        <v>1238</v>
      </c>
      <c r="AA44" s="7" t="s">
        <v>1239</v>
      </c>
      <c r="AB44" s="7" t="s">
        <v>1240</v>
      </c>
      <c r="AC44" s="7" t="s">
        <v>1241</v>
      </c>
      <c r="AD44" s="7" t="s">
        <v>1242</v>
      </c>
      <c r="AE44" s="7" t="s">
        <v>1243</v>
      </c>
      <c r="AF44" s="7" t="s">
        <v>1244</v>
      </c>
      <c r="AG44" s="7" t="s">
        <v>1245</v>
      </c>
      <c r="AH44" s="7">
        <v>372</v>
      </c>
      <c r="AI44" s="7">
        <v>372</v>
      </c>
      <c r="AJ44" s="7">
        <v>373</v>
      </c>
      <c r="AK44" s="12">
        <v>374</v>
      </c>
    </row>
    <row r="45" spans="1:37" x14ac:dyDescent="0.3">
      <c r="A45" s="35">
        <v>1</v>
      </c>
      <c r="B45" s="36">
        <f t="shared" ca="1" si="69"/>
        <v>43</v>
      </c>
      <c r="C45" s="36">
        <f t="shared" ca="1" si="70"/>
        <v>0</v>
      </c>
      <c r="D45" s="50" t="str">
        <f t="shared" ca="1" si="71"/>
        <v>7:00 - 12:00</v>
      </c>
      <c r="E45" s="35">
        <f t="shared" ca="1" si="72"/>
        <v>0</v>
      </c>
      <c r="F45" s="36">
        <f t="shared" ca="1" si="73"/>
        <v>0</v>
      </c>
      <c r="G45" s="36">
        <f t="shared" ca="1" si="74"/>
        <v>0</v>
      </c>
      <c r="H45" s="36">
        <f t="shared" ca="1" si="75"/>
        <v>0</v>
      </c>
      <c r="I45" s="36">
        <f t="shared" ca="1" si="76"/>
        <v>0</v>
      </c>
      <c r="J45" s="37">
        <f t="shared" ca="1" si="77"/>
        <v>0</v>
      </c>
      <c r="K45" s="35">
        <f t="shared" ca="1" si="78"/>
        <v>0</v>
      </c>
      <c r="L45" s="36">
        <f t="shared" ca="1" si="79"/>
        <v>0</v>
      </c>
      <c r="M45" s="36">
        <f t="shared" ca="1" si="80"/>
        <v>0</v>
      </c>
      <c r="N45" s="36">
        <f t="shared" ca="1" si="81"/>
        <v>0</v>
      </c>
      <c r="O45" s="36">
        <f t="shared" ca="1" si="82"/>
        <v>0</v>
      </c>
      <c r="P45" s="37">
        <f t="shared" ca="1" si="83"/>
        <v>0</v>
      </c>
      <c r="Q45" s="35">
        <f t="shared" ca="1" si="84"/>
        <v>0</v>
      </c>
      <c r="R45" s="36">
        <f t="shared" ca="1" si="85"/>
        <v>0</v>
      </c>
      <c r="S45" s="36">
        <f t="shared" ca="1" si="86"/>
        <v>0</v>
      </c>
      <c r="T45" s="36">
        <f t="shared" ca="1" si="87"/>
        <v>0</v>
      </c>
      <c r="U45" s="36">
        <f t="shared" ca="1" si="88"/>
        <v>0</v>
      </c>
      <c r="V45" s="37">
        <f t="shared" ca="1" si="89"/>
        <v>0</v>
      </c>
      <c r="X45" s="11" t="s">
        <v>1236</v>
      </c>
      <c r="Y45" s="7" t="s">
        <v>1237</v>
      </c>
      <c r="Z45" s="7" t="s">
        <v>1238</v>
      </c>
      <c r="AA45" s="7" t="s">
        <v>1239</v>
      </c>
      <c r="AB45" s="7" t="s">
        <v>1240</v>
      </c>
      <c r="AC45" s="7" t="s">
        <v>1241</v>
      </c>
      <c r="AD45" s="7" t="s">
        <v>1242</v>
      </c>
      <c r="AE45" s="7" t="s">
        <v>1243</v>
      </c>
      <c r="AF45" s="7" t="s">
        <v>1244</v>
      </c>
      <c r="AG45" s="7" t="s">
        <v>1245</v>
      </c>
      <c r="AH45" s="7">
        <v>381</v>
      </c>
      <c r="AI45" s="7">
        <v>381</v>
      </c>
      <c r="AJ45" s="7">
        <v>382</v>
      </c>
      <c r="AK45" s="12">
        <v>383</v>
      </c>
    </row>
    <row r="46" spans="1:37" x14ac:dyDescent="0.3">
      <c r="A46" s="35">
        <v>1</v>
      </c>
      <c r="B46" s="36">
        <f t="shared" ca="1" si="69"/>
        <v>44</v>
      </c>
      <c r="C46" s="36">
        <f t="shared" ca="1" si="70"/>
        <v>0</v>
      </c>
      <c r="D46" s="50" t="str">
        <f t="shared" ca="1" si="71"/>
        <v>7:00 - 12:00</v>
      </c>
      <c r="E46" s="35">
        <f t="shared" ca="1" si="72"/>
        <v>0</v>
      </c>
      <c r="F46" s="36">
        <f t="shared" ca="1" si="73"/>
        <v>0</v>
      </c>
      <c r="G46" s="36">
        <f t="shared" ca="1" si="74"/>
        <v>0</v>
      </c>
      <c r="H46" s="36">
        <f t="shared" ca="1" si="75"/>
        <v>0</v>
      </c>
      <c r="I46" s="36">
        <f t="shared" ca="1" si="76"/>
        <v>0</v>
      </c>
      <c r="J46" s="37">
        <f t="shared" ca="1" si="77"/>
        <v>0</v>
      </c>
      <c r="K46" s="35">
        <f t="shared" ca="1" si="78"/>
        <v>0</v>
      </c>
      <c r="L46" s="36">
        <f t="shared" ca="1" si="79"/>
        <v>0</v>
      </c>
      <c r="M46" s="36">
        <f t="shared" ca="1" si="80"/>
        <v>0</v>
      </c>
      <c r="N46" s="36">
        <f t="shared" ca="1" si="81"/>
        <v>0</v>
      </c>
      <c r="O46" s="36">
        <f t="shared" ca="1" si="82"/>
        <v>0</v>
      </c>
      <c r="P46" s="37">
        <f t="shared" ca="1" si="83"/>
        <v>0</v>
      </c>
      <c r="Q46" s="35">
        <f t="shared" ca="1" si="84"/>
        <v>0</v>
      </c>
      <c r="R46" s="36">
        <f t="shared" ca="1" si="85"/>
        <v>0</v>
      </c>
      <c r="S46" s="36">
        <f t="shared" ca="1" si="86"/>
        <v>0</v>
      </c>
      <c r="T46" s="36">
        <f t="shared" ca="1" si="87"/>
        <v>0</v>
      </c>
      <c r="U46" s="36">
        <f t="shared" ca="1" si="88"/>
        <v>0</v>
      </c>
      <c r="V46" s="37">
        <f t="shared" ca="1" si="89"/>
        <v>0</v>
      </c>
      <c r="X46" s="11" t="s">
        <v>1236</v>
      </c>
      <c r="Y46" s="7" t="s">
        <v>1237</v>
      </c>
      <c r="Z46" s="7" t="s">
        <v>1238</v>
      </c>
      <c r="AA46" s="7" t="s">
        <v>1239</v>
      </c>
      <c r="AB46" s="7" t="s">
        <v>1240</v>
      </c>
      <c r="AC46" s="7" t="s">
        <v>1241</v>
      </c>
      <c r="AD46" s="7" t="s">
        <v>1242</v>
      </c>
      <c r="AE46" s="7" t="s">
        <v>1243</v>
      </c>
      <c r="AF46" s="7" t="s">
        <v>1244</v>
      </c>
      <c r="AG46" s="7" t="s">
        <v>1245</v>
      </c>
      <c r="AH46" s="7">
        <v>390</v>
      </c>
      <c r="AI46" s="7">
        <v>390</v>
      </c>
      <c r="AJ46" s="7">
        <v>391</v>
      </c>
      <c r="AK46" s="12">
        <v>392</v>
      </c>
    </row>
    <row r="47" spans="1:37" x14ac:dyDescent="0.3">
      <c r="A47" s="35">
        <v>1</v>
      </c>
      <c r="B47" s="36">
        <f t="shared" ca="1" si="69"/>
        <v>45</v>
      </c>
      <c r="C47" s="36">
        <f t="shared" ca="1" si="70"/>
        <v>0</v>
      </c>
      <c r="D47" s="50" t="str">
        <f t="shared" ca="1" si="71"/>
        <v>7:00 - 12:00</v>
      </c>
      <c r="E47" s="35">
        <f t="shared" ca="1" si="72"/>
        <v>0</v>
      </c>
      <c r="F47" s="36">
        <f t="shared" ca="1" si="73"/>
        <v>0</v>
      </c>
      <c r="G47" s="36">
        <f t="shared" ca="1" si="74"/>
        <v>0</v>
      </c>
      <c r="H47" s="36">
        <f t="shared" ca="1" si="75"/>
        <v>0</v>
      </c>
      <c r="I47" s="36">
        <f t="shared" ca="1" si="76"/>
        <v>0</v>
      </c>
      <c r="J47" s="37">
        <f t="shared" ca="1" si="77"/>
        <v>0</v>
      </c>
      <c r="K47" s="35">
        <f t="shared" ca="1" si="78"/>
        <v>0</v>
      </c>
      <c r="L47" s="36">
        <f t="shared" ca="1" si="79"/>
        <v>0</v>
      </c>
      <c r="M47" s="36">
        <f t="shared" ca="1" si="80"/>
        <v>0</v>
      </c>
      <c r="N47" s="36">
        <f t="shared" ca="1" si="81"/>
        <v>0</v>
      </c>
      <c r="O47" s="36">
        <f t="shared" ca="1" si="82"/>
        <v>0</v>
      </c>
      <c r="P47" s="37">
        <f t="shared" ca="1" si="83"/>
        <v>0</v>
      </c>
      <c r="Q47" s="35">
        <f t="shared" ca="1" si="84"/>
        <v>0</v>
      </c>
      <c r="R47" s="36">
        <f t="shared" ca="1" si="85"/>
        <v>0</v>
      </c>
      <c r="S47" s="36">
        <f t="shared" ca="1" si="86"/>
        <v>0</v>
      </c>
      <c r="T47" s="36">
        <f t="shared" ca="1" si="87"/>
        <v>0</v>
      </c>
      <c r="U47" s="36">
        <f t="shared" ca="1" si="88"/>
        <v>0</v>
      </c>
      <c r="V47" s="37">
        <f t="shared" ca="1" si="89"/>
        <v>0</v>
      </c>
      <c r="X47" s="11" t="s">
        <v>1236</v>
      </c>
      <c r="Y47" s="7" t="s">
        <v>1237</v>
      </c>
      <c r="Z47" s="7" t="s">
        <v>1238</v>
      </c>
      <c r="AA47" s="7" t="s">
        <v>1239</v>
      </c>
      <c r="AB47" s="7" t="s">
        <v>1240</v>
      </c>
      <c r="AC47" s="7" t="s">
        <v>1241</v>
      </c>
      <c r="AD47" s="7" t="s">
        <v>1242</v>
      </c>
      <c r="AE47" s="7" t="s">
        <v>1243</v>
      </c>
      <c r="AF47" s="7" t="s">
        <v>1244</v>
      </c>
      <c r="AG47" s="7" t="s">
        <v>1245</v>
      </c>
      <c r="AH47" s="7">
        <v>399</v>
      </c>
      <c r="AI47" s="7">
        <v>399</v>
      </c>
      <c r="AJ47" s="7">
        <v>400</v>
      </c>
      <c r="AK47" s="12">
        <v>401</v>
      </c>
    </row>
    <row r="48" spans="1:37" x14ac:dyDescent="0.3">
      <c r="A48" s="35">
        <v>1</v>
      </c>
      <c r="B48" s="36">
        <f t="shared" ca="1" si="69"/>
        <v>46</v>
      </c>
      <c r="C48" s="36">
        <f t="shared" ca="1" si="70"/>
        <v>0</v>
      </c>
      <c r="D48" s="50" t="str">
        <f t="shared" ca="1" si="71"/>
        <v>7:00 - 12:00</v>
      </c>
      <c r="E48" s="35">
        <f t="shared" ca="1" si="72"/>
        <v>0</v>
      </c>
      <c r="F48" s="36">
        <f t="shared" ca="1" si="73"/>
        <v>0</v>
      </c>
      <c r="G48" s="36">
        <f t="shared" ca="1" si="74"/>
        <v>0</v>
      </c>
      <c r="H48" s="36">
        <f t="shared" ca="1" si="75"/>
        <v>0</v>
      </c>
      <c r="I48" s="36">
        <f t="shared" ca="1" si="76"/>
        <v>0</v>
      </c>
      <c r="J48" s="37">
        <f t="shared" ca="1" si="77"/>
        <v>0</v>
      </c>
      <c r="K48" s="35">
        <f t="shared" ca="1" si="78"/>
        <v>0</v>
      </c>
      <c r="L48" s="36">
        <f t="shared" ca="1" si="79"/>
        <v>0</v>
      </c>
      <c r="M48" s="36">
        <f t="shared" ca="1" si="80"/>
        <v>0</v>
      </c>
      <c r="N48" s="36">
        <f t="shared" ca="1" si="81"/>
        <v>0</v>
      </c>
      <c r="O48" s="36">
        <f t="shared" ca="1" si="82"/>
        <v>0</v>
      </c>
      <c r="P48" s="37">
        <f t="shared" ca="1" si="83"/>
        <v>0</v>
      </c>
      <c r="Q48" s="35">
        <f t="shared" ca="1" si="84"/>
        <v>0</v>
      </c>
      <c r="R48" s="36">
        <f t="shared" ca="1" si="85"/>
        <v>0</v>
      </c>
      <c r="S48" s="36">
        <f t="shared" ca="1" si="86"/>
        <v>0</v>
      </c>
      <c r="T48" s="36">
        <f t="shared" ca="1" si="87"/>
        <v>0</v>
      </c>
      <c r="U48" s="36">
        <f t="shared" ca="1" si="88"/>
        <v>0</v>
      </c>
      <c r="V48" s="37">
        <f t="shared" ca="1" si="89"/>
        <v>0</v>
      </c>
      <c r="X48" s="11" t="s">
        <v>1236</v>
      </c>
      <c r="Y48" s="7" t="s">
        <v>1237</v>
      </c>
      <c r="Z48" s="7" t="s">
        <v>1238</v>
      </c>
      <c r="AA48" s="7" t="s">
        <v>1239</v>
      </c>
      <c r="AB48" s="7" t="s">
        <v>1240</v>
      </c>
      <c r="AC48" s="7" t="s">
        <v>1241</v>
      </c>
      <c r="AD48" s="7" t="s">
        <v>1242</v>
      </c>
      <c r="AE48" s="7" t="s">
        <v>1243</v>
      </c>
      <c r="AF48" s="7" t="s">
        <v>1244</v>
      </c>
      <c r="AG48" s="7" t="s">
        <v>1245</v>
      </c>
      <c r="AH48" s="7">
        <v>408</v>
      </c>
      <c r="AI48" s="7">
        <v>408</v>
      </c>
      <c r="AJ48" s="7">
        <v>409</v>
      </c>
      <c r="AK48" s="12">
        <v>410</v>
      </c>
    </row>
    <row r="49" spans="1:37" x14ac:dyDescent="0.3">
      <c r="A49" s="35">
        <v>1</v>
      </c>
      <c r="B49" s="36">
        <f t="shared" ca="1" si="69"/>
        <v>47</v>
      </c>
      <c r="C49" s="36">
        <f t="shared" ca="1" si="70"/>
        <v>0</v>
      </c>
      <c r="D49" s="50" t="str">
        <f t="shared" ca="1" si="71"/>
        <v>7:00 - 12:00</v>
      </c>
      <c r="E49" s="35">
        <f t="shared" ca="1" si="72"/>
        <v>0</v>
      </c>
      <c r="F49" s="36">
        <f t="shared" ca="1" si="73"/>
        <v>0</v>
      </c>
      <c r="G49" s="36">
        <f t="shared" ca="1" si="74"/>
        <v>0</v>
      </c>
      <c r="H49" s="36">
        <f t="shared" ca="1" si="75"/>
        <v>0</v>
      </c>
      <c r="I49" s="36">
        <f t="shared" ca="1" si="76"/>
        <v>0</v>
      </c>
      <c r="J49" s="37">
        <f t="shared" ca="1" si="77"/>
        <v>0</v>
      </c>
      <c r="K49" s="35">
        <f t="shared" ca="1" si="78"/>
        <v>0</v>
      </c>
      <c r="L49" s="36">
        <f t="shared" ca="1" si="79"/>
        <v>0</v>
      </c>
      <c r="M49" s="36">
        <f t="shared" ca="1" si="80"/>
        <v>0</v>
      </c>
      <c r="N49" s="36">
        <f t="shared" ca="1" si="81"/>
        <v>0</v>
      </c>
      <c r="O49" s="36">
        <f t="shared" ca="1" si="82"/>
        <v>0</v>
      </c>
      <c r="P49" s="37">
        <f t="shared" ca="1" si="83"/>
        <v>0</v>
      </c>
      <c r="Q49" s="35">
        <f t="shared" ca="1" si="84"/>
        <v>0</v>
      </c>
      <c r="R49" s="36">
        <f t="shared" ca="1" si="85"/>
        <v>0</v>
      </c>
      <c r="S49" s="36">
        <f t="shared" ca="1" si="86"/>
        <v>0</v>
      </c>
      <c r="T49" s="36">
        <f t="shared" ca="1" si="87"/>
        <v>0</v>
      </c>
      <c r="U49" s="36">
        <f t="shared" ca="1" si="88"/>
        <v>0</v>
      </c>
      <c r="V49" s="37">
        <f t="shared" ca="1" si="89"/>
        <v>0</v>
      </c>
      <c r="X49" s="11" t="s">
        <v>1236</v>
      </c>
      <c r="Y49" s="7" t="s">
        <v>1237</v>
      </c>
      <c r="Z49" s="7" t="s">
        <v>1238</v>
      </c>
      <c r="AA49" s="7" t="s">
        <v>1239</v>
      </c>
      <c r="AB49" s="7" t="s">
        <v>1240</v>
      </c>
      <c r="AC49" s="7" t="s">
        <v>1241</v>
      </c>
      <c r="AD49" s="7" t="s">
        <v>1242</v>
      </c>
      <c r="AE49" s="7" t="s">
        <v>1243</v>
      </c>
      <c r="AF49" s="7" t="s">
        <v>1244</v>
      </c>
      <c r="AG49" s="7" t="s">
        <v>1245</v>
      </c>
      <c r="AH49" s="7">
        <v>417</v>
      </c>
      <c r="AI49" s="7">
        <v>417</v>
      </c>
      <c r="AJ49" s="7">
        <v>418</v>
      </c>
      <c r="AK49" s="12">
        <v>419</v>
      </c>
    </row>
    <row r="50" spans="1:37" x14ac:dyDescent="0.3">
      <c r="A50" s="35">
        <v>1</v>
      </c>
      <c r="B50" s="36">
        <f t="shared" ca="1" si="69"/>
        <v>48</v>
      </c>
      <c r="C50" s="36">
        <f t="shared" ca="1" si="70"/>
        <v>0</v>
      </c>
      <c r="D50" s="50" t="str">
        <f t="shared" ca="1" si="71"/>
        <v>7:00 - 12:00</v>
      </c>
      <c r="E50" s="35">
        <f t="shared" ca="1" si="72"/>
        <v>0</v>
      </c>
      <c r="F50" s="36">
        <f t="shared" ca="1" si="73"/>
        <v>0</v>
      </c>
      <c r="G50" s="36">
        <f t="shared" ca="1" si="74"/>
        <v>0</v>
      </c>
      <c r="H50" s="36">
        <f t="shared" ca="1" si="75"/>
        <v>0</v>
      </c>
      <c r="I50" s="36">
        <f t="shared" ca="1" si="76"/>
        <v>0</v>
      </c>
      <c r="J50" s="37">
        <f t="shared" ca="1" si="77"/>
        <v>0</v>
      </c>
      <c r="K50" s="35">
        <f t="shared" ca="1" si="78"/>
        <v>0</v>
      </c>
      <c r="L50" s="36">
        <f t="shared" ca="1" si="79"/>
        <v>0</v>
      </c>
      <c r="M50" s="36">
        <f t="shared" ca="1" si="80"/>
        <v>0</v>
      </c>
      <c r="N50" s="36">
        <f t="shared" ca="1" si="81"/>
        <v>0</v>
      </c>
      <c r="O50" s="36">
        <f t="shared" ca="1" si="82"/>
        <v>0</v>
      </c>
      <c r="P50" s="37">
        <f t="shared" ca="1" si="83"/>
        <v>0</v>
      </c>
      <c r="Q50" s="35">
        <f t="shared" ca="1" si="84"/>
        <v>0</v>
      </c>
      <c r="R50" s="36">
        <f t="shared" ca="1" si="85"/>
        <v>0</v>
      </c>
      <c r="S50" s="36">
        <f t="shared" ca="1" si="86"/>
        <v>0</v>
      </c>
      <c r="T50" s="36">
        <f t="shared" ca="1" si="87"/>
        <v>0</v>
      </c>
      <c r="U50" s="36">
        <f t="shared" ca="1" si="88"/>
        <v>0</v>
      </c>
      <c r="V50" s="37">
        <f t="shared" ca="1" si="89"/>
        <v>0</v>
      </c>
      <c r="X50" s="11" t="s">
        <v>1236</v>
      </c>
      <c r="Y50" s="7" t="s">
        <v>1237</v>
      </c>
      <c r="Z50" s="7" t="s">
        <v>1238</v>
      </c>
      <c r="AA50" s="7" t="s">
        <v>1239</v>
      </c>
      <c r="AB50" s="7" t="s">
        <v>1240</v>
      </c>
      <c r="AC50" s="7" t="s">
        <v>1241</v>
      </c>
      <c r="AD50" s="7" t="s">
        <v>1242</v>
      </c>
      <c r="AE50" s="7" t="s">
        <v>1243</v>
      </c>
      <c r="AF50" s="7" t="s">
        <v>1244</v>
      </c>
      <c r="AG50" s="7" t="s">
        <v>1245</v>
      </c>
      <c r="AH50" s="7">
        <v>426</v>
      </c>
      <c r="AI50" s="7">
        <v>426</v>
      </c>
      <c r="AJ50" s="7">
        <v>427</v>
      </c>
      <c r="AK50" s="12">
        <v>428</v>
      </c>
    </row>
    <row r="51" spans="1:37" x14ac:dyDescent="0.3">
      <c r="A51" s="35">
        <v>1</v>
      </c>
      <c r="B51" s="36">
        <f t="shared" ca="1" si="69"/>
        <v>49</v>
      </c>
      <c r="C51" s="36">
        <f t="shared" ca="1" si="70"/>
        <v>0</v>
      </c>
      <c r="D51" s="50" t="str">
        <f t="shared" ca="1" si="71"/>
        <v>7:00 - 12:00</v>
      </c>
      <c r="E51" s="35">
        <f t="shared" ca="1" si="72"/>
        <v>0</v>
      </c>
      <c r="F51" s="36">
        <f t="shared" ca="1" si="73"/>
        <v>0</v>
      </c>
      <c r="G51" s="36">
        <f t="shared" ca="1" si="74"/>
        <v>0</v>
      </c>
      <c r="H51" s="36">
        <f t="shared" ca="1" si="75"/>
        <v>0</v>
      </c>
      <c r="I51" s="36">
        <f t="shared" ca="1" si="76"/>
        <v>0</v>
      </c>
      <c r="J51" s="37">
        <f t="shared" ca="1" si="77"/>
        <v>0</v>
      </c>
      <c r="K51" s="35">
        <f t="shared" ca="1" si="78"/>
        <v>0</v>
      </c>
      <c r="L51" s="36">
        <f t="shared" ca="1" si="79"/>
        <v>0</v>
      </c>
      <c r="M51" s="36">
        <f t="shared" ca="1" si="80"/>
        <v>0</v>
      </c>
      <c r="N51" s="36">
        <f t="shared" ca="1" si="81"/>
        <v>0</v>
      </c>
      <c r="O51" s="36">
        <f t="shared" ca="1" si="82"/>
        <v>0</v>
      </c>
      <c r="P51" s="37">
        <f t="shared" ca="1" si="83"/>
        <v>0</v>
      </c>
      <c r="Q51" s="35">
        <f t="shared" ca="1" si="84"/>
        <v>0</v>
      </c>
      <c r="R51" s="36">
        <f t="shared" ca="1" si="85"/>
        <v>0</v>
      </c>
      <c r="S51" s="36">
        <f t="shared" ca="1" si="86"/>
        <v>0</v>
      </c>
      <c r="T51" s="36">
        <f t="shared" ca="1" si="87"/>
        <v>0</v>
      </c>
      <c r="U51" s="36">
        <f t="shared" ca="1" si="88"/>
        <v>0</v>
      </c>
      <c r="V51" s="37">
        <f t="shared" ca="1" si="89"/>
        <v>0</v>
      </c>
      <c r="X51" s="11" t="s">
        <v>1236</v>
      </c>
      <c r="Y51" s="7" t="s">
        <v>1237</v>
      </c>
      <c r="Z51" s="7" t="s">
        <v>1238</v>
      </c>
      <c r="AA51" s="7" t="s">
        <v>1239</v>
      </c>
      <c r="AB51" s="7" t="s">
        <v>1240</v>
      </c>
      <c r="AC51" s="7" t="s">
        <v>1241</v>
      </c>
      <c r="AD51" s="7" t="s">
        <v>1242</v>
      </c>
      <c r="AE51" s="7" t="s">
        <v>1243</v>
      </c>
      <c r="AF51" s="7" t="s">
        <v>1244</v>
      </c>
      <c r="AG51" s="7" t="s">
        <v>1245</v>
      </c>
      <c r="AH51" s="7">
        <v>435</v>
      </c>
      <c r="AI51" s="7">
        <v>435</v>
      </c>
      <c r="AJ51" s="7">
        <v>436</v>
      </c>
      <c r="AK51" s="12">
        <v>437</v>
      </c>
    </row>
    <row r="52" spans="1:37" x14ac:dyDescent="0.3">
      <c r="A52" s="35">
        <v>1</v>
      </c>
      <c r="B52" s="36">
        <f t="shared" ca="1" si="69"/>
        <v>50</v>
      </c>
      <c r="C52" s="36">
        <f t="shared" ca="1" si="70"/>
        <v>0</v>
      </c>
      <c r="D52" s="50" t="str">
        <f t="shared" ca="1" si="71"/>
        <v>7:00 - 12:00</v>
      </c>
      <c r="E52" s="35">
        <f t="shared" ca="1" si="72"/>
        <v>0</v>
      </c>
      <c r="F52" s="36">
        <f t="shared" ca="1" si="73"/>
        <v>0</v>
      </c>
      <c r="G52" s="36">
        <f t="shared" ca="1" si="74"/>
        <v>0</v>
      </c>
      <c r="H52" s="36">
        <f t="shared" ca="1" si="75"/>
        <v>0</v>
      </c>
      <c r="I52" s="36">
        <f t="shared" ca="1" si="76"/>
        <v>0</v>
      </c>
      <c r="J52" s="37">
        <f t="shared" ca="1" si="77"/>
        <v>0</v>
      </c>
      <c r="K52" s="35">
        <f t="shared" ca="1" si="78"/>
        <v>0</v>
      </c>
      <c r="L52" s="36">
        <f t="shared" ca="1" si="79"/>
        <v>0</v>
      </c>
      <c r="M52" s="36">
        <f t="shared" ca="1" si="80"/>
        <v>0</v>
      </c>
      <c r="N52" s="36">
        <f t="shared" ca="1" si="81"/>
        <v>0</v>
      </c>
      <c r="O52" s="36">
        <f t="shared" ca="1" si="82"/>
        <v>0</v>
      </c>
      <c r="P52" s="37">
        <f t="shared" ca="1" si="83"/>
        <v>0</v>
      </c>
      <c r="Q52" s="35">
        <f t="shared" ca="1" si="84"/>
        <v>0</v>
      </c>
      <c r="R52" s="36">
        <f t="shared" ca="1" si="85"/>
        <v>0</v>
      </c>
      <c r="S52" s="36">
        <f t="shared" ca="1" si="86"/>
        <v>0</v>
      </c>
      <c r="T52" s="36">
        <f t="shared" ca="1" si="87"/>
        <v>0</v>
      </c>
      <c r="U52" s="36">
        <f t="shared" ca="1" si="88"/>
        <v>0</v>
      </c>
      <c r="V52" s="37">
        <f t="shared" ca="1" si="89"/>
        <v>0</v>
      </c>
      <c r="X52" s="11" t="s">
        <v>1236</v>
      </c>
      <c r="Y52" s="7" t="s">
        <v>1237</v>
      </c>
      <c r="Z52" s="7" t="s">
        <v>1238</v>
      </c>
      <c r="AA52" s="7" t="s">
        <v>1239</v>
      </c>
      <c r="AB52" s="7" t="s">
        <v>1240</v>
      </c>
      <c r="AC52" s="7" t="s">
        <v>1241</v>
      </c>
      <c r="AD52" s="7" t="s">
        <v>1242</v>
      </c>
      <c r="AE52" s="7" t="s">
        <v>1243</v>
      </c>
      <c r="AF52" s="7" t="s">
        <v>1244</v>
      </c>
      <c r="AG52" s="7" t="s">
        <v>1245</v>
      </c>
      <c r="AH52" s="7">
        <v>444</v>
      </c>
      <c r="AI52" s="7">
        <v>444</v>
      </c>
      <c r="AJ52" s="7">
        <v>445</v>
      </c>
      <c r="AK52" s="12">
        <v>446</v>
      </c>
    </row>
    <row r="53" spans="1:37" x14ac:dyDescent="0.3">
      <c r="A53" s="35">
        <v>1</v>
      </c>
      <c r="B53" s="36">
        <f t="shared" ca="1" si="69"/>
        <v>51</v>
      </c>
      <c r="C53" s="36">
        <f t="shared" ca="1" si="70"/>
        <v>0</v>
      </c>
      <c r="D53" s="50" t="str">
        <f t="shared" ca="1" si="71"/>
        <v>7:00 - 12:00</v>
      </c>
      <c r="E53" s="35">
        <f t="shared" ca="1" si="72"/>
        <v>0</v>
      </c>
      <c r="F53" s="36">
        <f t="shared" ca="1" si="73"/>
        <v>0</v>
      </c>
      <c r="G53" s="36">
        <f t="shared" ca="1" si="74"/>
        <v>0</v>
      </c>
      <c r="H53" s="36">
        <f t="shared" ca="1" si="75"/>
        <v>0</v>
      </c>
      <c r="I53" s="36">
        <f t="shared" ca="1" si="76"/>
        <v>0</v>
      </c>
      <c r="J53" s="37">
        <f t="shared" ca="1" si="77"/>
        <v>0</v>
      </c>
      <c r="K53" s="35">
        <f t="shared" ca="1" si="78"/>
        <v>0</v>
      </c>
      <c r="L53" s="36">
        <f t="shared" ca="1" si="79"/>
        <v>0</v>
      </c>
      <c r="M53" s="36">
        <f t="shared" ca="1" si="80"/>
        <v>0</v>
      </c>
      <c r="N53" s="36">
        <f t="shared" ca="1" si="81"/>
        <v>0</v>
      </c>
      <c r="O53" s="36">
        <f t="shared" ca="1" si="82"/>
        <v>0</v>
      </c>
      <c r="P53" s="37">
        <f t="shared" ca="1" si="83"/>
        <v>0</v>
      </c>
      <c r="Q53" s="35">
        <f t="shared" ca="1" si="84"/>
        <v>0</v>
      </c>
      <c r="R53" s="36">
        <f t="shared" ca="1" si="85"/>
        <v>0</v>
      </c>
      <c r="S53" s="36">
        <f t="shared" ca="1" si="86"/>
        <v>0</v>
      </c>
      <c r="T53" s="36">
        <f t="shared" ca="1" si="87"/>
        <v>0</v>
      </c>
      <c r="U53" s="36">
        <f t="shared" ca="1" si="88"/>
        <v>0</v>
      </c>
      <c r="V53" s="37">
        <f t="shared" ca="1" si="89"/>
        <v>0</v>
      </c>
      <c r="X53" s="11" t="s">
        <v>1236</v>
      </c>
      <c r="Y53" s="7" t="s">
        <v>1237</v>
      </c>
      <c r="Z53" s="7" t="s">
        <v>1238</v>
      </c>
      <c r="AA53" s="7" t="s">
        <v>1239</v>
      </c>
      <c r="AB53" s="7" t="s">
        <v>1240</v>
      </c>
      <c r="AC53" s="7" t="s">
        <v>1241</v>
      </c>
      <c r="AD53" s="7" t="s">
        <v>1242</v>
      </c>
      <c r="AE53" s="7" t="s">
        <v>1243</v>
      </c>
      <c r="AF53" s="7" t="s">
        <v>1244</v>
      </c>
      <c r="AG53" s="7" t="s">
        <v>1245</v>
      </c>
      <c r="AH53" s="7">
        <v>453</v>
      </c>
      <c r="AI53" s="7">
        <v>453</v>
      </c>
      <c r="AJ53" s="7">
        <v>454</v>
      </c>
      <c r="AK53" s="12">
        <v>455</v>
      </c>
    </row>
    <row r="54" spans="1:37" x14ac:dyDescent="0.3">
      <c r="A54" s="35">
        <v>1</v>
      </c>
      <c r="B54" s="36">
        <f t="shared" ca="1" si="69"/>
        <v>52</v>
      </c>
      <c r="C54" s="36">
        <f t="shared" ca="1" si="70"/>
        <v>0</v>
      </c>
      <c r="D54" s="50" t="str">
        <f t="shared" ca="1" si="71"/>
        <v>7:00 - 12:00</v>
      </c>
      <c r="E54" s="35">
        <f t="shared" ca="1" si="72"/>
        <v>0</v>
      </c>
      <c r="F54" s="36">
        <f t="shared" ca="1" si="73"/>
        <v>0</v>
      </c>
      <c r="G54" s="36">
        <f t="shared" ca="1" si="74"/>
        <v>0</v>
      </c>
      <c r="H54" s="36">
        <f t="shared" ca="1" si="75"/>
        <v>0</v>
      </c>
      <c r="I54" s="36">
        <f t="shared" ca="1" si="76"/>
        <v>0</v>
      </c>
      <c r="J54" s="37">
        <f t="shared" ca="1" si="77"/>
        <v>0</v>
      </c>
      <c r="K54" s="35">
        <f t="shared" ca="1" si="78"/>
        <v>0</v>
      </c>
      <c r="L54" s="36">
        <f t="shared" ca="1" si="79"/>
        <v>0</v>
      </c>
      <c r="M54" s="36">
        <f t="shared" ca="1" si="80"/>
        <v>0</v>
      </c>
      <c r="N54" s="36">
        <f t="shared" ca="1" si="81"/>
        <v>0</v>
      </c>
      <c r="O54" s="36">
        <f t="shared" ca="1" si="82"/>
        <v>0</v>
      </c>
      <c r="P54" s="37">
        <f t="shared" ca="1" si="83"/>
        <v>0</v>
      </c>
      <c r="Q54" s="35">
        <f t="shared" ca="1" si="84"/>
        <v>0</v>
      </c>
      <c r="R54" s="36">
        <f t="shared" ca="1" si="85"/>
        <v>0</v>
      </c>
      <c r="S54" s="36">
        <f t="shared" ca="1" si="86"/>
        <v>0</v>
      </c>
      <c r="T54" s="36">
        <f t="shared" ca="1" si="87"/>
        <v>0</v>
      </c>
      <c r="U54" s="36">
        <f t="shared" ca="1" si="88"/>
        <v>0</v>
      </c>
      <c r="V54" s="37">
        <f t="shared" ca="1" si="89"/>
        <v>0</v>
      </c>
      <c r="X54" s="11" t="s">
        <v>1236</v>
      </c>
      <c r="Y54" s="7" t="s">
        <v>1237</v>
      </c>
      <c r="Z54" s="7" t="s">
        <v>1238</v>
      </c>
      <c r="AA54" s="7" t="s">
        <v>1239</v>
      </c>
      <c r="AB54" s="7" t="s">
        <v>1240</v>
      </c>
      <c r="AC54" s="7" t="s">
        <v>1241</v>
      </c>
      <c r="AD54" s="7" t="s">
        <v>1242</v>
      </c>
      <c r="AE54" s="7" t="s">
        <v>1243</v>
      </c>
      <c r="AF54" s="7" t="s">
        <v>1244</v>
      </c>
      <c r="AG54" s="7" t="s">
        <v>1245</v>
      </c>
      <c r="AH54" s="7">
        <v>462</v>
      </c>
      <c r="AI54" s="7">
        <v>462</v>
      </c>
      <c r="AJ54" s="7">
        <v>463</v>
      </c>
      <c r="AK54" s="12">
        <v>464</v>
      </c>
    </row>
    <row r="55" spans="1:37" x14ac:dyDescent="0.3">
      <c r="A55" s="35">
        <v>1</v>
      </c>
      <c r="B55" s="36">
        <f t="shared" ca="1" si="69"/>
        <v>53</v>
      </c>
      <c r="C55" s="36">
        <f t="shared" ca="1" si="70"/>
        <v>0</v>
      </c>
      <c r="D55" s="50" t="str">
        <f t="shared" ca="1" si="71"/>
        <v>7:00 - 12:00</v>
      </c>
      <c r="E55" s="35">
        <f t="shared" ca="1" si="72"/>
        <v>0</v>
      </c>
      <c r="F55" s="36">
        <f t="shared" ca="1" si="73"/>
        <v>0</v>
      </c>
      <c r="G55" s="36">
        <f t="shared" ca="1" si="74"/>
        <v>0</v>
      </c>
      <c r="H55" s="36">
        <f t="shared" ca="1" si="75"/>
        <v>0</v>
      </c>
      <c r="I55" s="36">
        <f t="shared" ca="1" si="76"/>
        <v>0</v>
      </c>
      <c r="J55" s="37">
        <f t="shared" ca="1" si="77"/>
        <v>0</v>
      </c>
      <c r="K55" s="35">
        <f t="shared" ca="1" si="78"/>
        <v>0</v>
      </c>
      <c r="L55" s="36">
        <f t="shared" ca="1" si="79"/>
        <v>0</v>
      </c>
      <c r="M55" s="36">
        <f t="shared" ca="1" si="80"/>
        <v>0</v>
      </c>
      <c r="N55" s="36">
        <f t="shared" ca="1" si="81"/>
        <v>0</v>
      </c>
      <c r="O55" s="36">
        <f t="shared" ca="1" si="82"/>
        <v>0</v>
      </c>
      <c r="P55" s="37">
        <f t="shared" ca="1" si="83"/>
        <v>0</v>
      </c>
      <c r="Q55" s="35">
        <f t="shared" ca="1" si="84"/>
        <v>0</v>
      </c>
      <c r="R55" s="36">
        <f t="shared" ca="1" si="85"/>
        <v>0</v>
      </c>
      <c r="S55" s="36">
        <f t="shared" ca="1" si="86"/>
        <v>0</v>
      </c>
      <c r="T55" s="36">
        <f t="shared" ca="1" si="87"/>
        <v>0</v>
      </c>
      <c r="U55" s="36">
        <f t="shared" ca="1" si="88"/>
        <v>0</v>
      </c>
      <c r="V55" s="37">
        <f t="shared" ca="1" si="89"/>
        <v>0</v>
      </c>
      <c r="X55" s="11" t="s">
        <v>1236</v>
      </c>
      <c r="Y55" s="7" t="s">
        <v>1237</v>
      </c>
      <c r="Z55" s="7" t="s">
        <v>1238</v>
      </c>
      <c r="AA55" s="7" t="s">
        <v>1239</v>
      </c>
      <c r="AB55" s="7" t="s">
        <v>1240</v>
      </c>
      <c r="AC55" s="7" t="s">
        <v>1241</v>
      </c>
      <c r="AD55" s="7" t="s">
        <v>1242</v>
      </c>
      <c r="AE55" s="7" t="s">
        <v>1243</v>
      </c>
      <c r="AF55" s="7" t="s">
        <v>1244</v>
      </c>
      <c r="AG55" s="7" t="s">
        <v>1245</v>
      </c>
      <c r="AH55" s="7">
        <v>471</v>
      </c>
      <c r="AI55" s="7">
        <v>471</v>
      </c>
      <c r="AJ55" s="7">
        <v>472</v>
      </c>
      <c r="AK55" s="12">
        <v>473</v>
      </c>
    </row>
    <row r="56" spans="1:37" x14ac:dyDescent="0.3">
      <c r="A56" s="35">
        <v>1</v>
      </c>
      <c r="B56" s="36">
        <f t="shared" ca="1" si="69"/>
        <v>54</v>
      </c>
      <c r="C56" s="36">
        <f t="shared" ca="1" si="70"/>
        <v>0</v>
      </c>
      <c r="D56" s="50" t="str">
        <f t="shared" ca="1" si="71"/>
        <v>7:00 - 12:00</v>
      </c>
      <c r="E56" s="35">
        <f t="shared" ca="1" si="72"/>
        <v>0</v>
      </c>
      <c r="F56" s="36">
        <f t="shared" ca="1" si="73"/>
        <v>0</v>
      </c>
      <c r="G56" s="36">
        <f t="shared" ca="1" si="74"/>
        <v>0</v>
      </c>
      <c r="H56" s="36">
        <f t="shared" ca="1" si="75"/>
        <v>0</v>
      </c>
      <c r="I56" s="36">
        <f t="shared" ca="1" si="76"/>
        <v>0</v>
      </c>
      <c r="J56" s="37">
        <f t="shared" ca="1" si="77"/>
        <v>0</v>
      </c>
      <c r="K56" s="35">
        <f t="shared" ca="1" si="78"/>
        <v>0</v>
      </c>
      <c r="L56" s="36">
        <f t="shared" ca="1" si="79"/>
        <v>0</v>
      </c>
      <c r="M56" s="36">
        <f t="shared" ca="1" si="80"/>
        <v>0</v>
      </c>
      <c r="N56" s="36">
        <f t="shared" ca="1" si="81"/>
        <v>0</v>
      </c>
      <c r="O56" s="36">
        <f t="shared" ca="1" si="82"/>
        <v>0</v>
      </c>
      <c r="P56" s="37">
        <f t="shared" ca="1" si="83"/>
        <v>0</v>
      </c>
      <c r="Q56" s="35">
        <f t="shared" ca="1" si="84"/>
        <v>0</v>
      </c>
      <c r="R56" s="36">
        <f t="shared" ca="1" si="85"/>
        <v>0</v>
      </c>
      <c r="S56" s="36">
        <f t="shared" ca="1" si="86"/>
        <v>0</v>
      </c>
      <c r="T56" s="36">
        <f t="shared" ca="1" si="87"/>
        <v>0</v>
      </c>
      <c r="U56" s="36">
        <f t="shared" ca="1" si="88"/>
        <v>0</v>
      </c>
      <c r="V56" s="37">
        <f t="shared" ca="1" si="89"/>
        <v>0</v>
      </c>
      <c r="X56" s="11" t="s">
        <v>1236</v>
      </c>
      <c r="Y56" s="7" t="s">
        <v>1237</v>
      </c>
      <c r="Z56" s="7" t="s">
        <v>1238</v>
      </c>
      <c r="AA56" s="7" t="s">
        <v>1239</v>
      </c>
      <c r="AB56" s="7" t="s">
        <v>1240</v>
      </c>
      <c r="AC56" s="7" t="s">
        <v>1241</v>
      </c>
      <c r="AD56" s="7" t="s">
        <v>1242</v>
      </c>
      <c r="AE56" s="7" t="s">
        <v>1243</v>
      </c>
      <c r="AF56" s="7" t="s">
        <v>1244</v>
      </c>
      <c r="AG56" s="7" t="s">
        <v>1245</v>
      </c>
      <c r="AH56" s="7">
        <v>480</v>
      </c>
      <c r="AI56" s="7">
        <v>480</v>
      </c>
      <c r="AJ56" s="7">
        <v>481</v>
      </c>
      <c r="AK56" s="12">
        <v>482</v>
      </c>
    </row>
    <row r="57" spans="1:37" x14ac:dyDescent="0.3">
      <c r="A57" s="35">
        <v>1</v>
      </c>
      <c r="B57" s="36">
        <f t="shared" ca="1" si="69"/>
        <v>55</v>
      </c>
      <c r="C57" s="36">
        <f t="shared" ca="1" si="70"/>
        <v>0</v>
      </c>
      <c r="D57" s="50" t="str">
        <f t="shared" ca="1" si="71"/>
        <v>7:00 - 12:00</v>
      </c>
      <c r="E57" s="35">
        <f t="shared" ca="1" si="72"/>
        <v>0</v>
      </c>
      <c r="F57" s="36">
        <f t="shared" ca="1" si="73"/>
        <v>0</v>
      </c>
      <c r="G57" s="36">
        <f t="shared" ca="1" si="74"/>
        <v>0</v>
      </c>
      <c r="H57" s="36">
        <f t="shared" ca="1" si="75"/>
        <v>0</v>
      </c>
      <c r="I57" s="36">
        <f t="shared" ca="1" si="76"/>
        <v>0</v>
      </c>
      <c r="J57" s="37">
        <f t="shared" ca="1" si="77"/>
        <v>0</v>
      </c>
      <c r="K57" s="35">
        <f t="shared" ca="1" si="78"/>
        <v>0</v>
      </c>
      <c r="L57" s="36">
        <f t="shared" ca="1" si="79"/>
        <v>0</v>
      </c>
      <c r="M57" s="36">
        <f t="shared" ca="1" si="80"/>
        <v>0</v>
      </c>
      <c r="N57" s="36">
        <f t="shared" ca="1" si="81"/>
        <v>0</v>
      </c>
      <c r="O57" s="36">
        <f t="shared" ca="1" si="82"/>
        <v>0</v>
      </c>
      <c r="P57" s="37">
        <f t="shared" ca="1" si="83"/>
        <v>0</v>
      </c>
      <c r="Q57" s="35">
        <f t="shared" ca="1" si="84"/>
        <v>0</v>
      </c>
      <c r="R57" s="36">
        <f t="shared" ca="1" si="85"/>
        <v>0</v>
      </c>
      <c r="S57" s="36">
        <f t="shared" ca="1" si="86"/>
        <v>0</v>
      </c>
      <c r="T57" s="36">
        <f t="shared" ca="1" si="87"/>
        <v>0</v>
      </c>
      <c r="U57" s="36">
        <f t="shared" ca="1" si="88"/>
        <v>0</v>
      </c>
      <c r="V57" s="37">
        <f t="shared" ca="1" si="89"/>
        <v>0</v>
      </c>
      <c r="X57" s="11" t="s">
        <v>1236</v>
      </c>
      <c r="Y57" s="7" t="s">
        <v>1237</v>
      </c>
      <c r="Z57" s="7" t="s">
        <v>1238</v>
      </c>
      <c r="AA57" s="7" t="s">
        <v>1239</v>
      </c>
      <c r="AB57" s="7" t="s">
        <v>1240</v>
      </c>
      <c r="AC57" s="7" t="s">
        <v>1241</v>
      </c>
      <c r="AD57" s="7" t="s">
        <v>1242</v>
      </c>
      <c r="AE57" s="7" t="s">
        <v>1243</v>
      </c>
      <c r="AF57" s="7" t="s">
        <v>1244</v>
      </c>
      <c r="AG57" s="7" t="s">
        <v>1245</v>
      </c>
      <c r="AH57" s="7">
        <v>489</v>
      </c>
      <c r="AI57" s="7">
        <v>489</v>
      </c>
      <c r="AJ57" s="7">
        <v>490</v>
      </c>
      <c r="AK57" s="12">
        <v>491</v>
      </c>
    </row>
    <row r="58" spans="1:37" x14ac:dyDescent="0.3">
      <c r="A58" s="35">
        <v>1</v>
      </c>
      <c r="B58" s="36">
        <f t="shared" ca="1" si="69"/>
        <v>56</v>
      </c>
      <c r="C58" s="36">
        <f t="shared" ca="1" si="70"/>
        <v>0</v>
      </c>
      <c r="D58" s="50" t="str">
        <f t="shared" ca="1" si="71"/>
        <v>7:00 - 12:00</v>
      </c>
      <c r="E58" s="35">
        <f t="shared" ca="1" si="72"/>
        <v>0</v>
      </c>
      <c r="F58" s="36">
        <f t="shared" ca="1" si="73"/>
        <v>0</v>
      </c>
      <c r="G58" s="36">
        <f t="shared" ca="1" si="74"/>
        <v>0</v>
      </c>
      <c r="H58" s="36">
        <f t="shared" ca="1" si="75"/>
        <v>0</v>
      </c>
      <c r="I58" s="36">
        <f t="shared" ca="1" si="76"/>
        <v>0</v>
      </c>
      <c r="J58" s="37">
        <f t="shared" ca="1" si="77"/>
        <v>0</v>
      </c>
      <c r="K58" s="35">
        <f t="shared" ca="1" si="78"/>
        <v>0</v>
      </c>
      <c r="L58" s="36">
        <f t="shared" ca="1" si="79"/>
        <v>0</v>
      </c>
      <c r="M58" s="36">
        <f t="shared" ca="1" si="80"/>
        <v>0</v>
      </c>
      <c r="N58" s="36">
        <f t="shared" ca="1" si="81"/>
        <v>0</v>
      </c>
      <c r="O58" s="36">
        <f t="shared" ca="1" si="82"/>
        <v>0</v>
      </c>
      <c r="P58" s="37">
        <f t="shared" ca="1" si="83"/>
        <v>0</v>
      </c>
      <c r="Q58" s="35">
        <f t="shared" ca="1" si="84"/>
        <v>0</v>
      </c>
      <c r="R58" s="36">
        <f t="shared" ca="1" si="85"/>
        <v>0</v>
      </c>
      <c r="S58" s="36">
        <f t="shared" ca="1" si="86"/>
        <v>0</v>
      </c>
      <c r="T58" s="36">
        <f t="shared" ca="1" si="87"/>
        <v>0</v>
      </c>
      <c r="U58" s="36">
        <f t="shared" ca="1" si="88"/>
        <v>0</v>
      </c>
      <c r="V58" s="37">
        <f t="shared" ca="1" si="89"/>
        <v>0</v>
      </c>
      <c r="X58" s="11" t="s">
        <v>1236</v>
      </c>
      <c r="Y58" s="7" t="s">
        <v>1237</v>
      </c>
      <c r="Z58" s="7" t="s">
        <v>1238</v>
      </c>
      <c r="AA58" s="7" t="s">
        <v>1239</v>
      </c>
      <c r="AB58" s="7" t="s">
        <v>1240</v>
      </c>
      <c r="AC58" s="7" t="s">
        <v>1241</v>
      </c>
      <c r="AD58" s="7" t="s">
        <v>1242</v>
      </c>
      <c r="AE58" s="7" t="s">
        <v>1243</v>
      </c>
      <c r="AF58" s="7" t="s">
        <v>1244</v>
      </c>
      <c r="AG58" s="7" t="s">
        <v>1245</v>
      </c>
      <c r="AH58" s="7">
        <v>498</v>
      </c>
      <c r="AI58" s="7">
        <v>498</v>
      </c>
      <c r="AJ58" s="7">
        <v>499</v>
      </c>
      <c r="AK58" s="12">
        <v>500</v>
      </c>
    </row>
    <row r="59" spans="1:37" x14ac:dyDescent="0.3">
      <c r="A59" s="35">
        <v>1</v>
      </c>
      <c r="B59" s="36">
        <f t="shared" ca="1" si="69"/>
        <v>57</v>
      </c>
      <c r="C59" s="36">
        <f t="shared" ca="1" si="70"/>
        <v>0</v>
      </c>
      <c r="D59" s="50" t="str">
        <f t="shared" ca="1" si="71"/>
        <v>7:00 - 12:00</v>
      </c>
      <c r="E59" s="35">
        <f t="shared" ca="1" si="72"/>
        <v>0</v>
      </c>
      <c r="F59" s="36">
        <f t="shared" ca="1" si="73"/>
        <v>0</v>
      </c>
      <c r="G59" s="36">
        <f t="shared" ca="1" si="74"/>
        <v>0</v>
      </c>
      <c r="H59" s="36">
        <f t="shared" ca="1" si="75"/>
        <v>0</v>
      </c>
      <c r="I59" s="36">
        <f t="shared" ca="1" si="76"/>
        <v>0</v>
      </c>
      <c r="J59" s="37">
        <f t="shared" ca="1" si="77"/>
        <v>0</v>
      </c>
      <c r="K59" s="35">
        <f t="shared" ca="1" si="78"/>
        <v>0</v>
      </c>
      <c r="L59" s="36">
        <f t="shared" ca="1" si="79"/>
        <v>0</v>
      </c>
      <c r="M59" s="36">
        <f t="shared" ca="1" si="80"/>
        <v>0</v>
      </c>
      <c r="N59" s="36">
        <f t="shared" ca="1" si="81"/>
        <v>0</v>
      </c>
      <c r="O59" s="36">
        <f t="shared" ca="1" si="82"/>
        <v>0</v>
      </c>
      <c r="P59" s="37">
        <f t="shared" ca="1" si="83"/>
        <v>0</v>
      </c>
      <c r="Q59" s="35">
        <f t="shared" ca="1" si="84"/>
        <v>0</v>
      </c>
      <c r="R59" s="36">
        <f t="shared" ca="1" si="85"/>
        <v>0</v>
      </c>
      <c r="S59" s="36">
        <f t="shared" ca="1" si="86"/>
        <v>0</v>
      </c>
      <c r="T59" s="36">
        <f t="shared" ca="1" si="87"/>
        <v>0</v>
      </c>
      <c r="U59" s="36">
        <f t="shared" ca="1" si="88"/>
        <v>0</v>
      </c>
      <c r="V59" s="37">
        <f t="shared" ca="1" si="89"/>
        <v>0</v>
      </c>
      <c r="X59" s="11" t="s">
        <v>1236</v>
      </c>
      <c r="Y59" s="7" t="s">
        <v>1237</v>
      </c>
      <c r="Z59" s="7" t="s">
        <v>1238</v>
      </c>
      <c r="AA59" s="7" t="s">
        <v>1239</v>
      </c>
      <c r="AB59" s="7" t="s">
        <v>1240</v>
      </c>
      <c r="AC59" s="7" t="s">
        <v>1241</v>
      </c>
      <c r="AD59" s="7" t="s">
        <v>1242</v>
      </c>
      <c r="AE59" s="7" t="s">
        <v>1243</v>
      </c>
      <c r="AF59" s="7" t="s">
        <v>1244</v>
      </c>
      <c r="AG59" s="7" t="s">
        <v>1245</v>
      </c>
      <c r="AH59" s="7">
        <v>507</v>
      </c>
      <c r="AI59" s="7">
        <v>507</v>
      </c>
      <c r="AJ59" s="7">
        <v>508</v>
      </c>
      <c r="AK59" s="12">
        <v>509</v>
      </c>
    </row>
    <row r="60" spans="1:37" x14ac:dyDescent="0.3">
      <c r="A60" s="35">
        <v>1</v>
      </c>
      <c r="B60" s="36">
        <f t="shared" ca="1" si="69"/>
        <v>58</v>
      </c>
      <c r="C60" s="36">
        <f t="shared" ca="1" si="70"/>
        <v>0</v>
      </c>
      <c r="D60" s="50" t="str">
        <f t="shared" ca="1" si="71"/>
        <v>7:00 - 12:00</v>
      </c>
      <c r="E60" s="35">
        <f t="shared" ca="1" si="72"/>
        <v>0</v>
      </c>
      <c r="F60" s="36">
        <f t="shared" ca="1" si="73"/>
        <v>0</v>
      </c>
      <c r="G60" s="36">
        <f t="shared" ca="1" si="74"/>
        <v>0</v>
      </c>
      <c r="H60" s="36">
        <f t="shared" ca="1" si="75"/>
        <v>0</v>
      </c>
      <c r="I60" s="36">
        <f t="shared" ca="1" si="76"/>
        <v>0</v>
      </c>
      <c r="J60" s="37">
        <f t="shared" ca="1" si="77"/>
        <v>0</v>
      </c>
      <c r="K60" s="35">
        <f t="shared" ca="1" si="78"/>
        <v>0</v>
      </c>
      <c r="L60" s="36">
        <f t="shared" ca="1" si="79"/>
        <v>0</v>
      </c>
      <c r="M60" s="36">
        <f t="shared" ca="1" si="80"/>
        <v>0</v>
      </c>
      <c r="N60" s="36">
        <f t="shared" ca="1" si="81"/>
        <v>0</v>
      </c>
      <c r="O60" s="36">
        <f t="shared" ca="1" si="82"/>
        <v>0</v>
      </c>
      <c r="P60" s="37">
        <f t="shared" ca="1" si="83"/>
        <v>0</v>
      </c>
      <c r="Q60" s="35">
        <f t="shared" ca="1" si="84"/>
        <v>0</v>
      </c>
      <c r="R60" s="36">
        <f t="shared" ca="1" si="85"/>
        <v>0</v>
      </c>
      <c r="S60" s="36">
        <f t="shared" ca="1" si="86"/>
        <v>0</v>
      </c>
      <c r="T60" s="36">
        <f t="shared" ca="1" si="87"/>
        <v>0</v>
      </c>
      <c r="U60" s="36">
        <f t="shared" ca="1" si="88"/>
        <v>0</v>
      </c>
      <c r="V60" s="37">
        <f t="shared" ca="1" si="89"/>
        <v>0</v>
      </c>
      <c r="X60" s="11" t="s">
        <v>1236</v>
      </c>
      <c r="Y60" s="7" t="s">
        <v>1237</v>
      </c>
      <c r="Z60" s="7" t="s">
        <v>1238</v>
      </c>
      <c r="AA60" s="7" t="s">
        <v>1239</v>
      </c>
      <c r="AB60" s="7" t="s">
        <v>1240</v>
      </c>
      <c r="AC60" s="7" t="s">
        <v>1241</v>
      </c>
      <c r="AD60" s="7" t="s">
        <v>1242</v>
      </c>
      <c r="AE60" s="7" t="s">
        <v>1243</v>
      </c>
      <c r="AF60" s="7" t="s">
        <v>1244</v>
      </c>
      <c r="AG60" s="7" t="s">
        <v>1245</v>
      </c>
      <c r="AH60" s="7">
        <v>516</v>
      </c>
      <c r="AI60" s="7">
        <v>516</v>
      </c>
      <c r="AJ60" s="7">
        <v>517</v>
      </c>
      <c r="AK60" s="12">
        <v>518</v>
      </c>
    </row>
    <row r="61" spans="1:37" x14ac:dyDescent="0.3">
      <c r="A61" s="35">
        <v>1</v>
      </c>
      <c r="B61" s="36">
        <f t="shared" ca="1" si="69"/>
        <v>59</v>
      </c>
      <c r="C61" s="36">
        <f t="shared" ca="1" si="70"/>
        <v>0</v>
      </c>
      <c r="D61" s="50" t="str">
        <f t="shared" ca="1" si="71"/>
        <v>7:00 - 12:00</v>
      </c>
      <c r="E61" s="35">
        <f t="shared" ca="1" si="72"/>
        <v>0</v>
      </c>
      <c r="F61" s="36">
        <f t="shared" ca="1" si="73"/>
        <v>0</v>
      </c>
      <c r="G61" s="36">
        <f t="shared" ca="1" si="74"/>
        <v>0</v>
      </c>
      <c r="H61" s="36">
        <f t="shared" ca="1" si="75"/>
        <v>0</v>
      </c>
      <c r="I61" s="36">
        <f t="shared" ca="1" si="76"/>
        <v>0</v>
      </c>
      <c r="J61" s="37">
        <f t="shared" ca="1" si="77"/>
        <v>0</v>
      </c>
      <c r="K61" s="35">
        <f t="shared" ca="1" si="78"/>
        <v>0</v>
      </c>
      <c r="L61" s="36">
        <f t="shared" ca="1" si="79"/>
        <v>0</v>
      </c>
      <c r="M61" s="36">
        <f t="shared" ca="1" si="80"/>
        <v>0</v>
      </c>
      <c r="N61" s="36">
        <f t="shared" ca="1" si="81"/>
        <v>0</v>
      </c>
      <c r="O61" s="36">
        <f t="shared" ca="1" si="82"/>
        <v>0</v>
      </c>
      <c r="P61" s="37">
        <f t="shared" ca="1" si="83"/>
        <v>0</v>
      </c>
      <c r="Q61" s="35">
        <f t="shared" ca="1" si="84"/>
        <v>0</v>
      </c>
      <c r="R61" s="36">
        <f t="shared" ca="1" si="85"/>
        <v>0</v>
      </c>
      <c r="S61" s="36">
        <f t="shared" ca="1" si="86"/>
        <v>0</v>
      </c>
      <c r="T61" s="36">
        <f t="shared" ca="1" si="87"/>
        <v>0</v>
      </c>
      <c r="U61" s="36">
        <f t="shared" ca="1" si="88"/>
        <v>0</v>
      </c>
      <c r="V61" s="37">
        <f t="shared" ca="1" si="89"/>
        <v>0</v>
      </c>
      <c r="X61" s="11" t="s">
        <v>1236</v>
      </c>
      <c r="Y61" s="7" t="s">
        <v>1237</v>
      </c>
      <c r="Z61" s="7" t="s">
        <v>1238</v>
      </c>
      <c r="AA61" s="7" t="s">
        <v>1239</v>
      </c>
      <c r="AB61" s="7" t="s">
        <v>1240</v>
      </c>
      <c r="AC61" s="7" t="s">
        <v>1241</v>
      </c>
      <c r="AD61" s="7" t="s">
        <v>1242</v>
      </c>
      <c r="AE61" s="7" t="s">
        <v>1243</v>
      </c>
      <c r="AF61" s="7" t="s">
        <v>1244</v>
      </c>
      <c r="AG61" s="7" t="s">
        <v>1245</v>
      </c>
      <c r="AH61" s="7">
        <v>525</v>
      </c>
      <c r="AI61" s="7">
        <v>525</v>
      </c>
      <c r="AJ61" s="7">
        <v>526</v>
      </c>
      <c r="AK61" s="12">
        <v>527</v>
      </c>
    </row>
    <row r="62" spans="1:37" x14ac:dyDescent="0.3">
      <c r="A62" s="35">
        <v>1</v>
      </c>
      <c r="B62" s="36">
        <f t="shared" ca="1" si="69"/>
        <v>60</v>
      </c>
      <c r="C62" s="36">
        <f t="shared" ca="1" si="70"/>
        <v>0</v>
      </c>
      <c r="D62" s="50" t="str">
        <f t="shared" ca="1" si="71"/>
        <v>7:00 - 12:00</v>
      </c>
      <c r="E62" s="35">
        <f t="shared" ca="1" si="72"/>
        <v>0</v>
      </c>
      <c r="F62" s="36">
        <f t="shared" ca="1" si="73"/>
        <v>0</v>
      </c>
      <c r="G62" s="36">
        <f t="shared" ca="1" si="74"/>
        <v>0</v>
      </c>
      <c r="H62" s="36">
        <f t="shared" ca="1" si="75"/>
        <v>0</v>
      </c>
      <c r="I62" s="36">
        <f t="shared" ca="1" si="76"/>
        <v>0</v>
      </c>
      <c r="J62" s="37">
        <f t="shared" ca="1" si="77"/>
        <v>0</v>
      </c>
      <c r="K62" s="35">
        <f t="shared" ca="1" si="78"/>
        <v>0</v>
      </c>
      <c r="L62" s="36">
        <f t="shared" ca="1" si="79"/>
        <v>0</v>
      </c>
      <c r="M62" s="36">
        <f t="shared" ca="1" si="80"/>
        <v>0</v>
      </c>
      <c r="N62" s="36">
        <f t="shared" ca="1" si="81"/>
        <v>0</v>
      </c>
      <c r="O62" s="36">
        <f t="shared" ca="1" si="82"/>
        <v>0</v>
      </c>
      <c r="P62" s="37">
        <f t="shared" ca="1" si="83"/>
        <v>0</v>
      </c>
      <c r="Q62" s="35">
        <f t="shared" ca="1" si="84"/>
        <v>0</v>
      </c>
      <c r="R62" s="36">
        <f t="shared" ca="1" si="85"/>
        <v>0</v>
      </c>
      <c r="S62" s="36">
        <f t="shared" ca="1" si="86"/>
        <v>0</v>
      </c>
      <c r="T62" s="36">
        <f t="shared" ca="1" si="87"/>
        <v>0</v>
      </c>
      <c r="U62" s="36">
        <f t="shared" ca="1" si="88"/>
        <v>0</v>
      </c>
      <c r="V62" s="37">
        <f t="shared" ca="1" si="89"/>
        <v>0</v>
      </c>
      <c r="X62" s="11" t="s">
        <v>1236</v>
      </c>
      <c r="Y62" s="7" t="s">
        <v>1237</v>
      </c>
      <c r="Z62" s="7" t="s">
        <v>1238</v>
      </c>
      <c r="AA62" s="7" t="s">
        <v>1239</v>
      </c>
      <c r="AB62" s="7" t="s">
        <v>1240</v>
      </c>
      <c r="AC62" s="7" t="s">
        <v>1241</v>
      </c>
      <c r="AD62" s="7" t="s">
        <v>1242</v>
      </c>
      <c r="AE62" s="7" t="s">
        <v>1243</v>
      </c>
      <c r="AF62" s="7" t="s">
        <v>1244</v>
      </c>
      <c r="AG62" s="7" t="s">
        <v>1245</v>
      </c>
      <c r="AH62" s="7">
        <v>534</v>
      </c>
      <c r="AI62" s="7">
        <v>534</v>
      </c>
      <c r="AJ62" s="7">
        <v>535</v>
      </c>
      <c r="AK62" s="12">
        <v>536</v>
      </c>
    </row>
    <row r="63" spans="1:37" x14ac:dyDescent="0.3">
      <c r="A63" s="35">
        <v>1</v>
      </c>
      <c r="B63" s="36">
        <f t="shared" ca="1" si="69"/>
        <v>61</v>
      </c>
      <c r="C63" s="36">
        <f t="shared" ca="1" si="70"/>
        <v>0</v>
      </c>
      <c r="D63" s="50" t="str">
        <f t="shared" ca="1" si="71"/>
        <v>7:00 - 12:00</v>
      </c>
      <c r="E63" s="35">
        <f t="shared" ca="1" si="72"/>
        <v>0</v>
      </c>
      <c r="F63" s="36">
        <f t="shared" ca="1" si="73"/>
        <v>0</v>
      </c>
      <c r="G63" s="36">
        <f t="shared" ca="1" si="74"/>
        <v>0</v>
      </c>
      <c r="H63" s="36">
        <f t="shared" ca="1" si="75"/>
        <v>0</v>
      </c>
      <c r="I63" s="36">
        <f t="shared" ca="1" si="76"/>
        <v>0</v>
      </c>
      <c r="J63" s="37">
        <f t="shared" ca="1" si="77"/>
        <v>0</v>
      </c>
      <c r="K63" s="35">
        <f t="shared" ca="1" si="78"/>
        <v>0</v>
      </c>
      <c r="L63" s="36">
        <f t="shared" ca="1" si="79"/>
        <v>0</v>
      </c>
      <c r="M63" s="36">
        <f t="shared" ca="1" si="80"/>
        <v>0</v>
      </c>
      <c r="N63" s="36">
        <f t="shared" ca="1" si="81"/>
        <v>0</v>
      </c>
      <c r="O63" s="36">
        <f t="shared" ca="1" si="82"/>
        <v>0</v>
      </c>
      <c r="P63" s="37">
        <f t="shared" ca="1" si="83"/>
        <v>0</v>
      </c>
      <c r="Q63" s="35">
        <f t="shared" ca="1" si="84"/>
        <v>0</v>
      </c>
      <c r="R63" s="36">
        <f t="shared" ca="1" si="85"/>
        <v>0</v>
      </c>
      <c r="S63" s="36">
        <f t="shared" ca="1" si="86"/>
        <v>0</v>
      </c>
      <c r="T63" s="36">
        <f t="shared" ca="1" si="87"/>
        <v>0</v>
      </c>
      <c r="U63" s="36">
        <f t="shared" ca="1" si="88"/>
        <v>0</v>
      </c>
      <c r="V63" s="37">
        <f t="shared" ca="1" si="89"/>
        <v>0</v>
      </c>
      <c r="X63" s="11" t="s">
        <v>1236</v>
      </c>
      <c r="Y63" s="7" t="s">
        <v>1237</v>
      </c>
      <c r="Z63" s="7" t="s">
        <v>1238</v>
      </c>
      <c r="AA63" s="7" t="s">
        <v>1239</v>
      </c>
      <c r="AB63" s="7" t="s">
        <v>1240</v>
      </c>
      <c r="AC63" s="7" t="s">
        <v>1241</v>
      </c>
      <c r="AD63" s="7" t="s">
        <v>1242</v>
      </c>
      <c r="AE63" s="7" t="s">
        <v>1243</v>
      </c>
      <c r="AF63" s="7" t="s">
        <v>1244</v>
      </c>
      <c r="AG63" s="7" t="s">
        <v>1245</v>
      </c>
      <c r="AH63" s="7">
        <v>543</v>
      </c>
      <c r="AI63" s="7">
        <v>543</v>
      </c>
      <c r="AJ63" s="7">
        <v>544</v>
      </c>
      <c r="AK63" s="12">
        <v>545</v>
      </c>
    </row>
    <row r="64" spans="1:37" x14ac:dyDescent="0.3">
      <c r="A64" s="35">
        <v>1</v>
      </c>
      <c r="B64" s="36">
        <f t="shared" ca="1" si="69"/>
        <v>62</v>
      </c>
      <c r="C64" s="36">
        <f t="shared" ca="1" si="70"/>
        <v>0</v>
      </c>
      <c r="D64" s="50" t="str">
        <f t="shared" ca="1" si="71"/>
        <v>7:00 - 12:00</v>
      </c>
      <c r="E64" s="35">
        <f t="shared" ca="1" si="72"/>
        <v>0</v>
      </c>
      <c r="F64" s="36">
        <f t="shared" ca="1" si="73"/>
        <v>0</v>
      </c>
      <c r="G64" s="36">
        <f t="shared" ca="1" si="74"/>
        <v>0</v>
      </c>
      <c r="H64" s="36">
        <f t="shared" ca="1" si="75"/>
        <v>0</v>
      </c>
      <c r="I64" s="36">
        <f t="shared" ca="1" si="76"/>
        <v>0</v>
      </c>
      <c r="J64" s="37">
        <f t="shared" ca="1" si="77"/>
        <v>0</v>
      </c>
      <c r="K64" s="35">
        <f t="shared" ca="1" si="78"/>
        <v>0</v>
      </c>
      <c r="L64" s="36">
        <f t="shared" ca="1" si="79"/>
        <v>0</v>
      </c>
      <c r="M64" s="36">
        <f t="shared" ca="1" si="80"/>
        <v>0</v>
      </c>
      <c r="N64" s="36">
        <f t="shared" ca="1" si="81"/>
        <v>0</v>
      </c>
      <c r="O64" s="36">
        <f t="shared" ca="1" si="82"/>
        <v>0</v>
      </c>
      <c r="P64" s="37">
        <f t="shared" ca="1" si="83"/>
        <v>0</v>
      </c>
      <c r="Q64" s="35">
        <f t="shared" ca="1" si="84"/>
        <v>0</v>
      </c>
      <c r="R64" s="36">
        <f t="shared" ca="1" si="85"/>
        <v>0</v>
      </c>
      <c r="S64" s="36">
        <f t="shared" ca="1" si="86"/>
        <v>0</v>
      </c>
      <c r="T64" s="36">
        <f t="shared" ca="1" si="87"/>
        <v>0</v>
      </c>
      <c r="U64" s="36">
        <f t="shared" ca="1" si="88"/>
        <v>0</v>
      </c>
      <c r="V64" s="37">
        <f t="shared" ca="1" si="89"/>
        <v>0</v>
      </c>
      <c r="X64" s="11" t="s">
        <v>1236</v>
      </c>
      <c r="Y64" s="7" t="s">
        <v>1237</v>
      </c>
      <c r="Z64" s="7" t="s">
        <v>1238</v>
      </c>
      <c r="AA64" s="7" t="s">
        <v>1239</v>
      </c>
      <c r="AB64" s="7" t="s">
        <v>1240</v>
      </c>
      <c r="AC64" s="7" t="s">
        <v>1241</v>
      </c>
      <c r="AD64" s="7" t="s">
        <v>1242</v>
      </c>
      <c r="AE64" s="7" t="s">
        <v>1243</v>
      </c>
      <c r="AF64" s="7" t="s">
        <v>1244</v>
      </c>
      <c r="AG64" s="7" t="s">
        <v>1245</v>
      </c>
      <c r="AH64" s="7">
        <v>552</v>
      </c>
      <c r="AI64" s="7">
        <v>552</v>
      </c>
      <c r="AJ64" s="7">
        <v>553</v>
      </c>
      <c r="AK64" s="12">
        <v>554</v>
      </c>
    </row>
    <row r="65" spans="1:37" x14ac:dyDescent="0.3">
      <c r="A65" s="35">
        <v>1</v>
      </c>
      <c r="B65" s="36">
        <f t="shared" ca="1" si="69"/>
        <v>63</v>
      </c>
      <c r="C65" s="36">
        <f t="shared" ca="1" si="70"/>
        <v>0</v>
      </c>
      <c r="D65" s="50" t="str">
        <f t="shared" ca="1" si="71"/>
        <v>7:00 - 12:00</v>
      </c>
      <c r="E65" s="35">
        <f t="shared" ca="1" si="72"/>
        <v>0</v>
      </c>
      <c r="F65" s="36">
        <f t="shared" ca="1" si="73"/>
        <v>0</v>
      </c>
      <c r="G65" s="36">
        <f t="shared" ca="1" si="74"/>
        <v>0</v>
      </c>
      <c r="H65" s="36">
        <f t="shared" ca="1" si="75"/>
        <v>0</v>
      </c>
      <c r="I65" s="36">
        <f t="shared" ca="1" si="76"/>
        <v>0</v>
      </c>
      <c r="J65" s="37">
        <f t="shared" ca="1" si="77"/>
        <v>0</v>
      </c>
      <c r="K65" s="35">
        <f t="shared" ca="1" si="78"/>
        <v>0</v>
      </c>
      <c r="L65" s="36">
        <f t="shared" ca="1" si="79"/>
        <v>0</v>
      </c>
      <c r="M65" s="36">
        <f t="shared" ca="1" si="80"/>
        <v>0</v>
      </c>
      <c r="N65" s="36">
        <f t="shared" ca="1" si="81"/>
        <v>0</v>
      </c>
      <c r="O65" s="36">
        <f t="shared" ca="1" si="82"/>
        <v>0</v>
      </c>
      <c r="P65" s="37">
        <f t="shared" ca="1" si="83"/>
        <v>0</v>
      </c>
      <c r="Q65" s="35">
        <f t="shared" ca="1" si="84"/>
        <v>0</v>
      </c>
      <c r="R65" s="36">
        <f t="shared" ca="1" si="85"/>
        <v>0</v>
      </c>
      <c r="S65" s="36">
        <f t="shared" ca="1" si="86"/>
        <v>0</v>
      </c>
      <c r="T65" s="36">
        <f t="shared" ca="1" si="87"/>
        <v>0</v>
      </c>
      <c r="U65" s="36">
        <f t="shared" ca="1" si="88"/>
        <v>0</v>
      </c>
      <c r="V65" s="37">
        <f t="shared" ca="1" si="89"/>
        <v>0</v>
      </c>
      <c r="X65" s="11" t="s">
        <v>1236</v>
      </c>
      <c r="Y65" s="7" t="s">
        <v>1237</v>
      </c>
      <c r="Z65" s="7" t="s">
        <v>1238</v>
      </c>
      <c r="AA65" s="7" t="s">
        <v>1239</v>
      </c>
      <c r="AB65" s="7" t="s">
        <v>1240</v>
      </c>
      <c r="AC65" s="7" t="s">
        <v>1241</v>
      </c>
      <c r="AD65" s="7" t="s">
        <v>1242</v>
      </c>
      <c r="AE65" s="7" t="s">
        <v>1243</v>
      </c>
      <c r="AF65" s="7" t="s">
        <v>1244</v>
      </c>
      <c r="AG65" s="7" t="s">
        <v>1245</v>
      </c>
      <c r="AH65" s="7">
        <v>561</v>
      </c>
      <c r="AI65" s="7">
        <v>561</v>
      </c>
      <c r="AJ65" s="7">
        <v>562</v>
      </c>
      <c r="AK65" s="12">
        <v>563</v>
      </c>
    </row>
    <row r="66" spans="1:37" x14ac:dyDescent="0.3">
      <c r="A66" s="35">
        <v>1</v>
      </c>
      <c r="B66" s="36">
        <f t="shared" ref="B66:B122" ca="1" si="90">INDIRECT(CONCATENATE(X66,Y66,AH66),TRUE)</f>
        <v>64</v>
      </c>
      <c r="C66" s="36" t="str">
        <f t="shared" ref="C66:C122" ca="1" si="91">INDIRECT(CONCATENATE(X66,Z66,AH66),TRUE)</f>
        <v>3138213 - CONSTRUCCION DE ESTRUCTURAS EN CONCRETO (OPERARIO - FLORIDA) - CAMPESENA</v>
      </c>
      <c r="D66" s="50" t="str">
        <f t="shared" ref="D66:D122" ca="1" si="92">INDIRECT(CONCATENATE(X66,AA66,AI66),TRUE)</f>
        <v>8:00 - 12:00</v>
      </c>
      <c r="E66" s="35" t="str">
        <f t="shared" ref="E66:E122" ca="1" si="93">INDIRECT(CONCATENATE(X66,AB66,AI66),TRUE)</f>
        <v>2 - RESULTADOS DE APRENDIZAJE ETAPA PRACTICA
(8:00 - 12:00)
607353 - APLICAR EN LA RESOLUCIÓN DE PROBLEMAS REALES DEL SECTOR PRODUCTIVO, LOS CONOCIMIENTOS, HABILIDADES Y DESTREZAS PERTINENTES A LAS COMPETENCIAS DEL PROGRAMA DE FORMACIÓN ASUMIENDO ESTRATEGIAS Y METODOLOGÍAS DE AUTOGESTIÓN.
AP. 4. Fundir los elementos de concreto.</v>
      </c>
      <c r="F66" s="36" t="str">
        <f t="shared" ref="F66:F122" ca="1" si="94">INDIRECT(CONCATENATE(X66,AC66,AI66),TRUE)</f>
        <v>3 - RESULTADOS DE APRENDIZAJE ETAPA PRACTICA
(8:00 - 12:00)
607353 - APLICAR EN LA RESOLUCIÓN DE PROBLEMAS REALES DEL SECTOR PRODUCTIVO, LOS CONOCIMIENTOS, HABILIDADES Y DESTREZAS PERTINENTES A LAS COMPETENCIAS DEL PROGRAMA DE FORMACIÓN ASUMIENDO ESTRATEGIAS Y METODOLOGÍAS DE AUTOGESTIÓN.
AP. 4. Fundir los elementos de concreto.</v>
      </c>
      <c r="G66" s="36" t="str">
        <f t="shared" ref="G66:G122" ca="1" si="95">INDIRECT(CONCATENATE(X66,AD66,AI66),TRUE)</f>
        <v>4 - RESULTADOS DE APRENDIZAJE ETAPA PRACTICA
(8:00 - 12:00)
607353 - APLICAR EN LA RESOLUCIÓN DE PROBLEMAS REALES DEL SECTOR PRODUCTIVO, LOS CONOCIMIENTOS, HABILIDADES Y DESTREZAS PERTINENTES A LAS COMPETENCIAS DEL PROGRAMA DE FORMACIÓN ASUMIENDO ESTRATEGIAS Y METODOLOGÍAS DE AUTOGESTIÓN.
AP. 4. Fundir los elementos de concreto.</v>
      </c>
      <c r="H66" s="36" t="str">
        <f t="shared" ref="H66:H122" ca="1" si="96">INDIRECT(CONCATENATE(X66,AE66,AI66),TRUE)</f>
        <v>5 - RESULTADOS DE APRENDIZAJE ETAPA PRACTICA
(8:00 - 12:00)
607353 - APLICAR EN LA RESOLUCIÓN DE PROBLEMAS REALES DEL SECTOR PRODUCTIVO, LOS CONOCIMIENTOS, HABILIDADES Y DESTREZAS PERTINENTES A LAS COMPETENCIAS DEL PROGRAMA DE FORMACIÓN ASUMIENDO ESTRATEGIAS Y METODOLOGÍAS DE AUTOGESTIÓN.
AP. 4. Fundir los elementos de concreto.</v>
      </c>
      <c r="I66" s="36" t="str">
        <f t="shared" ref="I66:I122" ca="1" si="97">INDIRECT(CONCATENATE(X66,AF66,AI66),TRUE)</f>
        <v>MATEMATICA APLICADA PARA PROCESOS CONSTRUCTIVOS
(22310014)
(8:00 - 12:00)
RAZONAR CUANTITATIVAMENTE SEGÚN EL CONTEXTO CONSTRUCTIVO.
SOLUCIONAR PROBLEMAS MATEMÁTICOS CONFORME AL PROCESO CONSTRUCTIVO.
Formación Complementaria</v>
      </c>
      <c r="J66" s="37">
        <f t="shared" ref="J66:J122" ca="1" si="98">INDIRECT(CONCATENATE(X66,AG66,AI66),TRUE)</f>
        <v>0</v>
      </c>
      <c r="K66" s="35">
        <f t="shared" ref="K66:K122" ca="1" si="99">INDIRECT(CONCATENATE(X66,AB66,AJ66),TRUE)</f>
        <v>0</v>
      </c>
      <c r="L66" s="36" t="str">
        <f t="shared" ref="L66:L122" ca="1" si="100">INDIRECT(CONCATENATE(X66,AC66,AJ66),TRUE)</f>
        <v>MIGUEL ÁNGEL LÓPEZ QUISCUALTUD</v>
      </c>
      <c r="M66" s="36" t="str">
        <f t="shared" ref="M66:M122" ca="1" si="101">INDIRECT(CONCATENATE(X66,AD66,AJ66),TRUE)</f>
        <v>IVÁN EDELBERTO RECALDE CAICEDO</v>
      </c>
      <c r="N66" s="36" t="str">
        <f t="shared" ref="N66:N122" ca="1" si="102">INDIRECT(CONCATENATE(X66,AE66,AJ66),TRUE)</f>
        <v>IVÁN EDELBERTO RECALDE CAICEDO</v>
      </c>
      <c r="O66" s="36" t="str">
        <f t="shared" ref="O66:O122" ca="1" si="103">INDIRECT(CONCATENATE(X66,AF66,AJ66),TRUE)</f>
        <v>VIVIANA ANDREA CAMPOS CARRILLO</v>
      </c>
      <c r="P66" s="37">
        <f t="shared" ref="P66:P122" ca="1" si="104">INDIRECT(CONCATENATE(X66,AG66,AJ66),TRUE)</f>
        <v>0</v>
      </c>
      <c r="Q66" s="35" t="str">
        <f t="shared" ref="Q66:Q122" ca="1" si="105">INDIRECT(CONCATENATE(X66,AB66,AK66),TRUE)</f>
        <v>EMPRESA</v>
      </c>
      <c r="R66" s="36" t="str">
        <f t="shared" ref="R66:R122" ca="1" si="106">INDIRECT(CONCATENATE(X66,AC66,AK66),TRUE)</f>
        <v>EMPRESA</v>
      </c>
      <c r="S66" s="36" t="str">
        <f t="shared" ref="S66:S122" ca="1" si="107">INDIRECT(CONCATENATE(X66,AD66,AK66),TRUE)</f>
        <v>EMPRESA</v>
      </c>
      <c r="T66" s="36" t="str">
        <f t="shared" ref="T66:T122" ca="1" si="108">INDIRECT(CONCATENATE(X66,AE66,AK66),TRUE)</f>
        <v>EMPRESA</v>
      </c>
      <c r="U66" s="36" t="str">
        <f t="shared" ref="U66:U122" ca="1" si="109">INDIRECT(CONCATENATE(X66,AF66,AK66),TRUE)</f>
        <v xml:space="preserve">FLORIDA - SALON COMUNAL JAC CORREGIMIENTO DE LA UNION </v>
      </c>
      <c r="V66" s="37">
        <f t="shared" ref="V66:V122" ca="1" si="110">INDIRECT(CONCATENATE(X66,AG66,AK66),TRUE)</f>
        <v>0</v>
      </c>
      <c r="X66" s="11" t="s">
        <v>1236</v>
      </c>
      <c r="Y66" s="7" t="s">
        <v>1237</v>
      </c>
      <c r="Z66" s="7" t="s">
        <v>1238</v>
      </c>
      <c r="AA66" s="7" t="s">
        <v>1239</v>
      </c>
      <c r="AB66" s="7" t="s">
        <v>1240</v>
      </c>
      <c r="AC66" s="7" t="s">
        <v>1241</v>
      </c>
      <c r="AD66" s="7" t="s">
        <v>1242</v>
      </c>
      <c r="AE66" s="7" t="s">
        <v>1243</v>
      </c>
      <c r="AF66" s="7" t="s">
        <v>1244</v>
      </c>
      <c r="AG66" s="7" t="s">
        <v>1245</v>
      </c>
      <c r="AH66" s="7">
        <v>570</v>
      </c>
      <c r="AI66" s="7">
        <v>570</v>
      </c>
      <c r="AJ66" s="7">
        <v>571</v>
      </c>
      <c r="AK66" s="12">
        <v>572</v>
      </c>
    </row>
    <row r="67" spans="1:37" x14ac:dyDescent="0.3">
      <c r="A67" s="35">
        <v>1</v>
      </c>
      <c r="B67" s="36">
        <f t="shared" ca="1" si="90"/>
        <v>65</v>
      </c>
      <c r="C67" s="36" t="str">
        <f t="shared" ca="1" si="91"/>
        <v>3140619 - CONSTRUCCION DE VIAS (TÉCNICO - RESTREPO) - CAMPESENA</v>
      </c>
      <c r="D67" s="50" t="str">
        <f t="shared" ca="1" si="92"/>
        <v>8:00 - 12:00</v>
      </c>
      <c r="E67" s="35" t="str">
        <f t="shared" ca="1" si="93"/>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F67" s="36" t="str">
        <f t="shared" ca="1" si="94"/>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G67" s="36" t="str">
        <f t="shared" ca="1" si="95"/>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H67" s="36" t="str">
        <f t="shared" ca="1" si="96"/>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I67" s="36" t="str">
        <f t="shared" ca="1" si="97"/>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J67" s="37">
        <f t="shared" ca="1" si="98"/>
        <v>0</v>
      </c>
      <c r="K67" s="35">
        <f t="shared" ca="1" si="99"/>
        <v>0</v>
      </c>
      <c r="L67" s="36">
        <f t="shared" ca="1" si="100"/>
        <v>0</v>
      </c>
      <c r="M67" s="36">
        <f t="shared" ca="1" si="101"/>
        <v>0</v>
      </c>
      <c r="N67" s="36">
        <f t="shared" ca="1" si="102"/>
        <v>0</v>
      </c>
      <c r="O67" s="36" t="str">
        <f t="shared" ca="1" si="103"/>
        <v>SIHOMARA MARQUEZ ARBOLEDA</v>
      </c>
      <c r="P67" s="37">
        <f t="shared" ca="1" si="104"/>
        <v>0</v>
      </c>
      <c r="Q67" s="35" t="str">
        <f t="shared" ca="1" si="105"/>
        <v>EMPRESA</v>
      </c>
      <c r="R67" s="36" t="str">
        <f t="shared" ca="1" si="106"/>
        <v>EMPRESA</v>
      </c>
      <c r="S67" s="36" t="str">
        <f t="shared" ca="1" si="107"/>
        <v>EMPRESA</v>
      </c>
      <c r="T67" s="36" t="str">
        <f t="shared" ca="1" si="108"/>
        <v>EMPRESA</v>
      </c>
      <c r="U67" s="36" t="str">
        <f t="shared" ca="1" si="109"/>
        <v>EMPRESA</v>
      </c>
      <c r="V67" s="37">
        <f t="shared" ca="1" si="110"/>
        <v>0</v>
      </c>
      <c r="X67" s="11" t="s">
        <v>1236</v>
      </c>
      <c r="Y67" s="7" t="s">
        <v>1237</v>
      </c>
      <c r="Z67" s="7" t="s">
        <v>1238</v>
      </c>
      <c r="AA67" s="7" t="s">
        <v>1239</v>
      </c>
      <c r="AB67" s="7" t="s">
        <v>1240</v>
      </c>
      <c r="AC67" s="7" t="s">
        <v>1241</v>
      </c>
      <c r="AD67" s="7" t="s">
        <v>1242</v>
      </c>
      <c r="AE67" s="7" t="s">
        <v>1243</v>
      </c>
      <c r="AF67" s="7" t="s">
        <v>1244</v>
      </c>
      <c r="AG67" s="7" t="s">
        <v>1245</v>
      </c>
      <c r="AH67" s="7">
        <v>579</v>
      </c>
      <c r="AI67" s="7">
        <v>579</v>
      </c>
      <c r="AJ67" s="7">
        <v>580</v>
      </c>
      <c r="AK67" s="12">
        <v>581</v>
      </c>
    </row>
    <row r="68" spans="1:37" x14ac:dyDescent="0.3">
      <c r="A68" s="35">
        <v>1</v>
      </c>
      <c r="B68" s="36">
        <f t="shared" ca="1" si="90"/>
        <v>66</v>
      </c>
      <c r="C68" s="36" t="str">
        <f t="shared" ca="1" si="91"/>
        <v>3206115 - CONSTRUCCION DE VIAS (TÉCNICO - VIJES) - CAMPESENA</v>
      </c>
      <c r="D68" s="50" t="str">
        <f t="shared" ca="1" si="92"/>
        <v>8:00 - 12:00</v>
      </c>
      <c r="E68" s="35">
        <f t="shared" ca="1" si="93"/>
        <v>0</v>
      </c>
      <c r="F68" s="36">
        <f t="shared" ca="1" si="94"/>
        <v>0</v>
      </c>
      <c r="G68" s="36">
        <f t="shared" ca="1" si="95"/>
        <v>0</v>
      </c>
      <c r="H68" s="36">
        <f t="shared" ca="1" si="96"/>
        <v>0</v>
      </c>
      <c r="I68" s="36">
        <f t="shared" ca="1" si="97"/>
        <v>0</v>
      </c>
      <c r="J68" s="37">
        <f t="shared" ca="1" si="98"/>
        <v>0</v>
      </c>
      <c r="K68" s="35">
        <f t="shared" ca="1" si="99"/>
        <v>0</v>
      </c>
      <c r="L68" s="36">
        <f t="shared" ca="1" si="100"/>
        <v>0</v>
      </c>
      <c r="M68" s="36">
        <f t="shared" ca="1" si="101"/>
        <v>0</v>
      </c>
      <c r="N68" s="36">
        <f t="shared" ca="1" si="102"/>
        <v>0</v>
      </c>
      <c r="O68" s="36">
        <f t="shared" ca="1" si="103"/>
        <v>0</v>
      </c>
      <c r="P68" s="37">
        <f t="shared" ca="1" si="104"/>
        <v>0</v>
      </c>
      <c r="Q68" s="35">
        <f t="shared" ca="1" si="105"/>
        <v>0</v>
      </c>
      <c r="R68" s="36">
        <f t="shared" ca="1" si="106"/>
        <v>0</v>
      </c>
      <c r="S68" s="36">
        <f t="shared" ca="1" si="107"/>
        <v>0</v>
      </c>
      <c r="T68" s="36">
        <f t="shared" ca="1" si="108"/>
        <v>0</v>
      </c>
      <c r="U68" s="36">
        <f t="shared" ca="1" si="109"/>
        <v>0</v>
      </c>
      <c r="V68" s="37">
        <f t="shared" ca="1" si="110"/>
        <v>0</v>
      </c>
      <c r="X68" s="11" t="s">
        <v>1236</v>
      </c>
      <c r="Y68" s="7" t="s">
        <v>1237</v>
      </c>
      <c r="Z68" s="7" t="s">
        <v>1238</v>
      </c>
      <c r="AA68" s="7" t="s">
        <v>1239</v>
      </c>
      <c r="AB68" s="7" t="s">
        <v>1240</v>
      </c>
      <c r="AC68" s="7" t="s">
        <v>1241</v>
      </c>
      <c r="AD68" s="7" t="s">
        <v>1242</v>
      </c>
      <c r="AE68" s="7" t="s">
        <v>1243</v>
      </c>
      <c r="AF68" s="7" t="s">
        <v>1244</v>
      </c>
      <c r="AG68" s="7" t="s">
        <v>1245</v>
      </c>
      <c r="AH68" s="7">
        <v>588</v>
      </c>
      <c r="AI68" s="7">
        <v>588</v>
      </c>
      <c r="AJ68" s="7">
        <v>589</v>
      </c>
      <c r="AK68" s="12">
        <v>590</v>
      </c>
    </row>
    <row r="69" spans="1:37" x14ac:dyDescent="0.3">
      <c r="A69" s="35">
        <v>1</v>
      </c>
      <c r="B69" s="36">
        <f t="shared" ca="1" si="90"/>
        <v>67</v>
      </c>
      <c r="C69" s="36" t="str">
        <f t="shared" ca="1" si="91"/>
        <v>3353845 - GESTION DE LOS DERECHOS DEL CAMPESINO Y ORDENAMIENTO DE LA TERRITORIALIDAD (TÉCNICO - OBANDO) - CAMPESENA</v>
      </c>
      <c r="D69" s="50" t="str">
        <f t="shared" ca="1" si="92"/>
        <v>8:00 - 12:00</v>
      </c>
      <c r="E69" s="35">
        <f t="shared" ca="1" si="93"/>
        <v>0</v>
      </c>
      <c r="F69" s="36">
        <f t="shared" ca="1" si="94"/>
        <v>0</v>
      </c>
      <c r="G69" s="36">
        <f t="shared" ca="1" si="95"/>
        <v>0</v>
      </c>
      <c r="H69" s="36">
        <f t="shared" ca="1" si="96"/>
        <v>0</v>
      </c>
      <c r="I69" s="36" t="str">
        <f t="shared" ca="1" si="97"/>
        <v>RAZONAR CUANTITATIVAMENTE FRENTE A SITUACIONES SUSCEPTIBLES DE SER ABORDADAS DE MANERA MATEMÁTICA EN CONTEXTOS LABORALES, SOCIALES Y PERSONALES.
(8:00 - 12:00)
723988 - VERIFICAR LOS RESULTADOS DE LOS PROCEDIMIENTOS MATEMÁTICOS CONFORME CON LOS REQUERIMIENTOS DE LOS DIFERENTES CONTEXTOS.
723989 - SOLUCIONAR PROBLEMAS DEL ENTORNO PRODUCTIVO Y SOCIAL APLICANDO PRINCIPIOS MATEMÁTICOS.
723990 - PLANTEAR PROBLEMAS ARITMÉTICOS, GEOMÉTRICOS Y MÉTRICOS DE ACUERDO CON LOS CONTEXTOS PRODUCTIVO Y SOCIAL.
723991 - IDENTIFICAR SITUACIONES PROBLEMÁTICAS ASOCIADAS A SUS NECESIDADES DE CONTEXTO APLICANDO PROCEDIMIENTOS MATEMÁTICOS.
AP. 2. Reconocer derechos y características territoriales según planes gubernamentales.</v>
      </c>
      <c r="J69" s="37" t="str">
        <f t="shared" ca="1" si="98"/>
        <v>PROMOCIONAR DERECHOS CAMPESINOS SEGÚN TÉCNICAS DE COMUNICACIÓN Y NORMATIVA.
(8:00 - 12:00)
724022 - RECONOCER AL CAMPESINADO COMO SUJETO DE DERECHOS DE ACUERDO CON NORMATIVA.
724023 - DEFINIR NECESIDADES Y OPORTUNIDADES CON BASE EN LA PROMOCIÓN Y PROTECCIÓN DE LOS DERECHOS DEL CAMPESINADO EN SU TERRITORIO.
AP. 2. Reconocer derechos y características territoriales según planes gubernamentales.</v>
      </c>
      <c r="K69" s="35">
        <f t="shared" ca="1" si="99"/>
        <v>0</v>
      </c>
      <c r="L69" s="36">
        <f t="shared" ca="1" si="100"/>
        <v>0</v>
      </c>
      <c r="M69" s="36">
        <f t="shared" ca="1" si="101"/>
        <v>0</v>
      </c>
      <c r="N69" s="36">
        <f t="shared" ca="1" si="102"/>
        <v>0</v>
      </c>
      <c r="O69" s="36" t="str">
        <f t="shared" ca="1" si="103"/>
        <v>CARMEN ELENA OBANDO PEREA</v>
      </c>
      <c r="P69" s="37" t="str">
        <f t="shared" ca="1" si="104"/>
        <v>RICARDO ANDRES MAYOR NETS</v>
      </c>
      <c r="Q69" s="35">
        <f t="shared" ca="1" si="105"/>
        <v>0</v>
      </c>
      <c r="R69" s="36">
        <f t="shared" ca="1" si="106"/>
        <v>0</v>
      </c>
      <c r="S69" s="36">
        <f t="shared" ca="1" si="107"/>
        <v>0</v>
      </c>
      <c r="T69" s="36">
        <f t="shared" ca="1" si="108"/>
        <v>0</v>
      </c>
      <c r="U69" s="36" t="str">
        <f t="shared" ca="1" si="109"/>
        <v>OBANDO - SALON PARROQUIA SAN JOSÉ  (CARRERA 1 CON CALLE 3, ESQUINA)</v>
      </c>
      <c r="V69" s="37" t="str">
        <f t="shared" ca="1" si="110"/>
        <v>OBANDO - SALON PARROQUIA SAN JOSÉ  (CARRERA 1 CON CALLE 3, ESQUINA)</v>
      </c>
      <c r="X69" s="11" t="s">
        <v>1236</v>
      </c>
      <c r="Y69" s="7" t="s">
        <v>1237</v>
      </c>
      <c r="Z69" s="7" t="s">
        <v>1238</v>
      </c>
      <c r="AA69" s="7" t="s">
        <v>1239</v>
      </c>
      <c r="AB69" s="7" t="s">
        <v>1240</v>
      </c>
      <c r="AC69" s="7" t="s">
        <v>1241</v>
      </c>
      <c r="AD69" s="7" t="s">
        <v>1242</v>
      </c>
      <c r="AE69" s="7" t="s">
        <v>1243</v>
      </c>
      <c r="AF69" s="7" t="s">
        <v>1244</v>
      </c>
      <c r="AG69" s="7" t="s">
        <v>1245</v>
      </c>
      <c r="AH69" s="7">
        <v>597</v>
      </c>
      <c r="AI69" s="7">
        <v>597</v>
      </c>
      <c r="AJ69" s="7">
        <v>598</v>
      </c>
      <c r="AK69" s="12">
        <v>599</v>
      </c>
    </row>
    <row r="70" spans="1:37" x14ac:dyDescent="0.3">
      <c r="A70" s="35">
        <v>1</v>
      </c>
      <c r="B70" s="36">
        <f t="shared" ca="1" si="90"/>
        <v>68</v>
      </c>
      <c r="C70" s="36" t="str">
        <f t="shared" ca="1" si="91"/>
        <v>CAMPESENA - OPERARIO</v>
      </c>
      <c r="D70" s="50" t="str">
        <f t="shared" ca="1" si="92"/>
        <v>7:00 - 12:00</v>
      </c>
      <c r="E70" s="35">
        <f t="shared" ca="1" si="93"/>
        <v>0</v>
      </c>
      <c r="F70" s="36">
        <f t="shared" ca="1" si="94"/>
        <v>0</v>
      </c>
      <c r="G70" s="36">
        <f t="shared" ca="1" si="95"/>
        <v>0</v>
      </c>
      <c r="H70" s="36">
        <f t="shared" ca="1" si="96"/>
        <v>0</v>
      </c>
      <c r="I70" s="36">
        <f t="shared" ca="1" si="97"/>
        <v>0</v>
      </c>
      <c r="J70" s="37">
        <f t="shared" ca="1" si="98"/>
        <v>0</v>
      </c>
      <c r="K70" s="35">
        <f t="shared" ca="1" si="99"/>
        <v>0</v>
      </c>
      <c r="L70" s="36">
        <f t="shared" ca="1" si="100"/>
        <v>0</v>
      </c>
      <c r="M70" s="36">
        <f t="shared" ca="1" si="101"/>
        <v>0</v>
      </c>
      <c r="N70" s="36">
        <f t="shared" ca="1" si="102"/>
        <v>0</v>
      </c>
      <c r="O70" s="36">
        <f t="shared" ca="1" si="103"/>
        <v>0</v>
      </c>
      <c r="P70" s="37">
        <f t="shared" ca="1" si="104"/>
        <v>0</v>
      </c>
      <c r="Q70" s="35">
        <f t="shared" ca="1" si="105"/>
        <v>0</v>
      </c>
      <c r="R70" s="36">
        <f t="shared" ca="1" si="106"/>
        <v>0</v>
      </c>
      <c r="S70" s="36">
        <f t="shared" ca="1" si="107"/>
        <v>0</v>
      </c>
      <c r="T70" s="36">
        <f t="shared" ca="1" si="108"/>
        <v>0</v>
      </c>
      <c r="U70" s="36">
        <f t="shared" ca="1" si="109"/>
        <v>0</v>
      </c>
      <c r="V70" s="37">
        <f t="shared" ca="1" si="110"/>
        <v>0</v>
      </c>
      <c r="X70" s="11" t="s">
        <v>1236</v>
      </c>
      <c r="Y70" s="7" t="s">
        <v>1237</v>
      </c>
      <c r="Z70" s="7" t="s">
        <v>1238</v>
      </c>
      <c r="AA70" s="7" t="s">
        <v>1239</v>
      </c>
      <c r="AB70" s="7" t="s">
        <v>1240</v>
      </c>
      <c r="AC70" s="7" t="s">
        <v>1241</v>
      </c>
      <c r="AD70" s="7" t="s">
        <v>1242</v>
      </c>
      <c r="AE70" s="7" t="s">
        <v>1243</v>
      </c>
      <c r="AF70" s="7" t="s">
        <v>1244</v>
      </c>
      <c r="AG70" s="7" t="s">
        <v>1245</v>
      </c>
      <c r="AH70" s="7">
        <v>606</v>
      </c>
      <c r="AI70" s="7">
        <v>606</v>
      </c>
      <c r="AJ70" s="7">
        <v>607</v>
      </c>
      <c r="AK70" s="12">
        <v>608</v>
      </c>
    </row>
    <row r="71" spans="1:37" x14ac:dyDescent="0.3">
      <c r="A71" s="35">
        <v>1</v>
      </c>
      <c r="B71" s="36">
        <f t="shared" ca="1" si="90"/>
        <v>69</v>
      </c>
      <c r="C71" s="36">
        <f t="shared" ca="1" si="91"/>
        <v>0</v>
      </c>
      <c r="D71" s="50" t="str">
        <f t="shared" ca="1" si="92"/>
        <v>7:00 - 12:00</v>
      </c>
      <c r="E71" s="35">
        <f t="shared" ca="1" si="93"/>
        <v>0</v>
      </c>
      <c r="F71" s="36">
        <f t="shared" ca="1" si="94"/>
        <v>0</v>
      </c>
      <c r="G71" s="36">
        <f t="shared" ca="1" si="95"/>
        <v>0</v>
      </c>
      <c r="H71" s="36">
        <f t="shared" ca="1" si="96"/>
        <v>0</v>
      </c>
      <c r="I71" s="36">
        <f t="shared" ca="1" si="97"/>
        <v>0</v>
      </c>
      <c r="J71" s="37">
        <f t="shared" ca="1" si="98"/>
        <v>0</v>
      </c>
      <c r="K71" s="35">
        <f t="shared" ca="1" si="99"/>
        <v>0</v>
      </c>
      <c r="L71" s="36">
        <f t="shared" ca="1" si="100"/>
        <v>0</v>
      </c>
      <c r="M71" s="36">
        <f t="shared" ca="1" si="101"/>
        <v>0</v>
      </c>
      <c r="N71" s="36">
        <f t="shared" ca="1" si="102"/>
        <v>0</v>
      </c>
      <c r="O71" s="36">
        <f t="shared" ca="1" si="103"/>
        <v>0</v>
      </c>
      <c r="P71" s="37">
        <f t="shared" ca="1" si="104"/>
        <v>0</v>
      </c>
      <c r="Q71" s="35">
        <f t="shared" ca="1" si="105"/>
        <v>0</v>
      </c>
      <c r="R71" s="36">
        <f t="shared" ca="1" si="106"/>
        <v>0</v>
      </c>
      <c r="S71" s="36">
        <f t="shared" ca="1" si="107"/>
        <v>0</v>
      </c>
      <c r="T71" s="36">
        <f t="shared" ca="1" si="108"/>
        <v>0</v>
      </c>
      <c r="U71" s="36">
        <f t="shared" ca="1" si="109"/>
        <v>0</v>
      </c>
      <c r="V71" s="37">
        <f t="shared" ca="1" si="110"/>
        <v>0</v>
      </c>
      <c r="X71" s="11" t="s">
        <v>1236</v>
      </c>
      <c r="Y71" s="7" t="s">
        <v>1237</v>
      </c>
      <c r="Z71" s="7" t="s">
        <v>1238</v>
      </c>
      <c r="AA71" s="7" t="s">
        <v>1239</v>
      </c>
      <c r="AB71" s="7" t="s">
        <v>1240</v>
      </c>
      <c r="AC71" s="7" t="s">
        <v>1241</v>
      </c>
      <c r="AD71" s="7" t="s">
        <v>1242</v>
      </c>
      <c r="AE71" s="7" t="s">
        <v>1243</v>
      </c>
      <c r="AF71" s="7" t="s">
        <v>1244</v>
      </c>
      <c r="AG71" s="7" t="s">
        <v>1245</v>
      </c>
      <c r="AH71" s="7">
        <v>615</v>
      </c>
      <c r="AI71" s="7">
        <v>615</v>
      </c>
      <c r="AJ71" s="7">
        <v>616</v>
      </c>
      <c r="AK71" s="12">
        <v>617</v>
      </c>
    </row>
    <row r="72" spans="1:37" x14ac:dyDescent="0.3">
      <c r="A72" s="35">
        <v>1</v>
      </c>
      <c r="B72" s="36">
        <f t="shared" ca="1" si="90"/>
        <v>70</v>
      </c>
      <c r="C72" s="36" t="str">
        <f t="shared" ca="1" si="91"/>
        <v>3102586 - MAMPOSTERIA. (OPERARIO - YUMBO) - CONSEJO COMUNITARIO DE LA COMUNIDAD NEGRA DE LA VEREDA MANGA VIEJA</v>
      </c>
      <c r="D72" s="50" t="str">
        <f t="shared" ca="1" si="92"/>
        <v>8:00 - 12:00</v>
      </c>
      <c r="E72" s="35" t="str">
        <f t="shared" ca="1" si="93"/>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72" s="36" t="str">
        <f t="shared" ca="1" si="94"/>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72" s="36" t="str">
        <f t="shared" ca="1" si="95"/>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72" s="36" t="str">
        <f t="shared" ca="1" si="96"/>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72" s="36" t="str">
        <f t="shared" ca="1" si="97"/>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J72" s="37">
        <f t="shared" ca="1" si="98"/>
        <v>0</v>
      </c>
      <c r="K72" s="35">
        <f t="shared" ca="1" si="99"/>
        <v>0</v>
      </c>
      <c r="L72" s="36">
        <f t="shared" ca="1" si="100"/>
        <v>0</v>
      </c>
      <c r="M72" s="36">
        <f t="shared" ca="1" si="101"/>
        <v>0</v>
      </c>
      <c r="N72" s="36">
        <f t="shared" ca="1" si="102"/>
        <v>0</v>
      </c>
      <c r="O72" s="36">
        <f t="shared" ca="1" si="103"/>
        <v>0</v>
      </c>
      <c r="P72" s="37">
        <f t="shared" ca="1" si="104"/>
        <v>0</v>
      </c>
      <c r="Q72" s="35" t="str">
        <f t="shared" ca="1" si="105"/>
        <v>EMPRESA</v>
      </c>
      <c r="R72" s="36" t="str">
        <f t="shared" ca="1" si="106"/>
        <v>EMPRESA</v>
      </c>
      <c r="S72" s="36" t="str">
        <f t="shared" ca="1" si="107"/>
        <v>EMPRESA</v>
      </c>
      <c r="T72" s="36" t="str">
        <f t="shared" ca="1" si="108"/>
        <v>EMPRESA</v>
      </c>
      <c r="U72" s="36" t="str">
        <f t="shared" ca="1" si="109"/>
        <v>EMPRESA</v>
      </c>
      <c r="V72" s="37">
        <f t="shared" ca="1" si="110"/>
        <v>0</v>
      </c>
      <c r="X72" s="11" t="s">
        <v>1236</v>
      </c>
      <c r="Y72" s="7" t="s">
        <v>1237</v>
      </c>
      <c r="Z72" s="7" t="s">
        <v>1238</v>
      </c>
      <c r="AA72" s="7" t="s">
        <v>1239</v>
      </c>
      <c r="AB72" s="7" t="s">
        <v>1240</v>
      </c>
      <c r="AC72" s="7" t="s">
        <v>1241</v>
      </c>
      <c r="AD72" s="7" t="s">
        <v>1242</v>
      </c>
      <c r="AE72" s="7" t="s">
        <v>1243</v>
      </c>
      <c r="AF72" s="7" t="s">
        <v>1244</v>
      </c>
      <c r="AG72" s="7" t="s">
        <v>1245</v>
      </c>
      <c r="AH72" s="7">
        <v>624</v>
      </c>
      <c r="AI72" s="7">
        <v>624</v>
      </c>
      <c r="AJ72" s="7">
        <v>625</v>
      </c>
      <c r="AK72" s="12">
        <v>626</v>
      </c>
    </row>
    <row r="73" spans="1:37" x14ac:dyDescent="0.3">
      <c r="A73" s="35">
        <v>1</v>
      </c>
      <c r="B73" s="36">
        <f t="shared" ca="1" si="90"/>
        <v>71</v>
      </c>
      <c r="C73" s="36" t="str">
        <f t="shared" ca="1" si="91"/>
        <v>3112388 - MAMPOSTERIA. (OPERARIO - CALI) - JUNTA DE ACCIÓN COMUNAL ANDRÉS SANÍN</v>
      </c>
      <c r="D73" s="50" t="str">
        <f t="shared" ca="1" si="92"/>
        <v>8:00 - 12:00</v>
      </c>
      <c r="E73" s="35" t="str">
        <f t="shared" ca="1" si="93"/>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73" s="36" t="str">
        <f t="shared" ca="1" si="94"/>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73" s="36" t="str">
        <f t="shared" ca="1" si="95"/>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73" s="36" t="str">
        <f t="shared" ca="1" si="96"/>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73" s="36" t="str">
        <f t="shared" ca="1" si="97"/>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J73" s="37">
        <f t="shared" ca="1" si="98"/>
        <v>0</v>
      </c>
      <c r="K73" s="35">
        <f t="shared" ca="1" si="99"/>
        <v>0</v>
      </c>
      <c r="L73" s="36" t="str">
        <f t="shared" ca="1" si="100"/>
        <v>ANA ISABEL ESTUPIÑAN VELOZA</v>
      </c>
      <c r="M73" s="36" t="str">
        <f t="shared" ca="1" si="101"/>
        <v>ANA ISABEL ESTUPIÑAN VELOZA</v>
      </c>
      <c r="N73" s="36" t="str">
        <f t="shared" ca="1" si="102"/>
        <v>ANA ISABEL ESTUPIÑAN VELOZA</v>
      </c>
      <c r="O73" s="36" t="str">
        <f t="shared" ca="1" si="103"/>
        <v>ANA ISABEL ESTUPIÑAN VELOZA</v>
      </c>
      <c r="P73" s="37">
        <f t="shared" ca="1" si="104"/>
        <v>0</v>
      </c>
      <c r="Q73" s="35" t="str">
        <f t="shared" ca="1" si="105"/>
        <v>EMPRESA / SENA</v>
      </c>
      <c r="R73" s="36" t="str">
        <f t="shared" ca="1" si="106"/>
        <v>EMPRESA / SENA</v>
      </c>
      <c r="S73" s="36" t="str">
        <f t="shared" ca="1" si="107"/>
        <v>EMPRESA / SENA</v>
      </c>
      <c r="T73" s="36" t="str">
        <f t="shared" ca="1" si="108"/>
        <v>EMPRESA / SENA</v>
      </c>
      <c r="U73" s="36" t="str">
        <f t="shared" ca="1" si="109"/>
        <v>EMPRESA / SENA</v>
      </c>
      <c r="V73" s="37">
        <f t="shared" ca="1" si="110"/>
        <v>0</v>
      </c>
      <c r="X73" s="11" t="s">
        <v>1236</v>
      </c>
      <c r="Y73" s="7" t="s">
        <v>1237</v>
      </c>
      <c r="Z73" s="7" t="s">
        <v>1238</v>
      </c>
      <c r="AA73" s="7" t="s">
        <v>1239</v>
      </c>
      <c r="AB73" s="7" t="s">
        <v>1240</v>
      </c>
      <c r="AC73" s="7" t="s">
        <v>1241</v>
      </c>
      <c r="AD73" s="7" t="s">
        <v>1242</v>
      </c>
      <c r="AE73" s="7" t="s">
        <v>1243</v>
      </c>
      <c r="AF73" s="7" t="s">
        <v>1244</v>
      </c>
      <c r="AG73" s="7" t="s">
        <v>1245</v>
      </c>
      <c r="AH73" s="7">
        <v>633</v>
      </c>
      <c r="AI73" s="7">
        <v>633</v>
      </c>
      <c r="AJ73" s="7">
        <v>634</v>
      </c>
      <c r="AK73" s="12">
        <v>635</v>
      </c>
    </row>
    <row r="74" spans="1:37" x14ac:dyDescent="0.3">
      <c r="A74" s="35">
        <v>1</v>
      </c>
      <c r="B74" s="36">
        <f t="shared" ca="1" si="90"/>
        <v>72</v>
      </c>
      <c r="C74" s="36" t="str">
        <f t="shared" ca="1" si="91"/>
        <v>3124900 - MAMPOSTERIA. (OPERARIO - CALI) - EJÉRCITO NACIONAL DE COLOMBIA</v>
      </c>
      <c r="D74" s="50" t="str">
        <f t="shared" ca="1" si="92"/>
        <v>8:00 - 12:00</v>
      </c>
      <c r="E74" s="35" t="str">
        <f t="shared" ca="1" si="93"/>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74" s="36" t="str">
        <f t="shared" ca="1" si="94"/>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74" s="36" t="str">
        <f t="shared" ca="1" si="95"/>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74" s="36" t="str">
        <f t="shared" ca="1" si="96"/>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74" s="36" t="str">
        <f t="shared" ca="1" si="97"/>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J74" s="37">
        <f t="shared" ca="1" si="98"/>
        <v>0</v>
      </c>
      <c r="K74" s="35">
        <f t="shared" ca="1" si="99"/>
        <v>0</v>
      </c>
      <c r="L74" s="36" t="str">
        <f t="shared" ca="1" si="100"/>
        <v>EMERSON QUEJADA BEJARANO</v>
      </c>
      <c r="M74" s="36" t="str">
        <f t="shared" ca="1" si="101"/>
        <v>EMERSON QUEJADA BEJARANO</v>
      </c>
      <c r="N74" s="36" t="str">
        <f t="shared" ca="1" si="102"/>
        <v>EMERSON QUEJADA BEJARANO</v>
      </c>
      <c r="O74" s="36" t="str">
        <f t="shared" ca="1" si="103"/>
        <v>EMERSON QUEJADA BEJARANO</v>
      </c>
      <c r="P74" s="37">
        <f t="shared" ca="1" si="104"/>
        <v>0</v>
      </c>
      <c r="Q74" s="35" t="str">
        <f t="shared" ca="1" si="105"/>
        <v>EMPRESA / SENA</v>
      </c>
      <c r="R74" s="36" t="str">
        <f t="shared" ca="1" si="106"/>
        <v>EMPRESA / SENA</v>
      </c>
      <c r="S74" s="36" t="str">
        <f t="shared" ca="1" si="107"/>
        <v>EMPRESA / SENA</v>
      </c>
      <c r="T74" s="36" t="str">
        <f t="shared" ca="1" si="108"/>
        <v>EMPRESA / SENA</v>
      </c>
      <c r="U74" s="36" t="str">
        <f t="shared" ca="1" si="109"/>
        <v>EMPRESA / SENA</v>
      </c>
      <c r="V74" s="37">
        <f t="shared" ca="1" si="110"/>
        <v>0</v>
      </c>
      <c r="X74" s="11" t="s">
        <v>1236</v>
      </c>
      <c r="Y74" s="7" t="s">
        <v>1237</v>
      </c>
      <c r="Z74" s="7" t="s">
        <v>1238</v>
      </c>
      <c r="AA74" s="7" t="s">
        <v>1239</v>
      </c>
      <c r="AB74" s="7" t="s">
        <v>1240</v>
      </c>
      <c r="AC74" s="7" t="s">
        <v>1241</v>
      </c>
      <c r="AD74" s="7" t="s">
        <v>1242</v>
      </c>
      <c r="AE74" s="7" t="s">
        <v>1243</v>
      </c>
      <c r="AF74" s="7" t="s">
        <v>1244</v>
      </c>
      <c r="AG74" s="7" t="s">
        <v>1245</v>
      </c>
      <c r="AH74" s="7">
        <v>642</v>
      </c>
      <c r="AI74" s="7">
        <v>642</v>
      </c>
      <c r="AJ74" s="7">
        <v>643</v>
      </c>
      <c r="AK74" s="12">
        <v>644</v>
      </c>
    </row>
    <row r="75" spans="1:37" x14ac:dyDescent="0.3">
      <c r="A75" s="35">
        <v>1</v>
      </c>
      <c r="B75" s="36">
        <f t="shared" ca="1" si="90"/>
        <v>73</v>
      </c>
      <c r="C75" s="36" t="str">
        <f t="shared" ca="1" si="91"/>
        <v>3145292 - MAMPOSTERIA. (OPERARIO - VERSALLES) - ALCADIA MUNICIPAL DE VERSALLES</v>
      </c>
      <c r="D75" s="50" t="str">
        <f t="shared" ca="1" si="92"/>
        <v>8:00 - 12:00</v>
      </c>
      <c r="E75" s="35">
        <f t="shared" ca="1" si="93"/>
        <v>0</v>
      </c>
      <c r="F75" s="36">
        <f t="shared" ca="1" si="94"/>
        <v>0</v>
      </c>
      <c r="G75" s="36">
        <f t="shared" ca="1" si="95"/>
        <v>0</v>
      </c>
      <c r="H75" s="36">
        <f t="shared" ca="1" si="96"/>
        <v>0</v>
      </c>
      <c r="I75" s="36">
        <f t="shared" ca="1" si="97"/>
        <v>0</v>
      </c>
      <c r="J75" s="37">
        <f t="shared" ca="1" si="98"/>
        <v>0</v>
      </c>
      <c r="K75" s="35">
        <f t="shared" ca="1" si="99"/>
        <v>0</v>
      </c>
      <c r="L75" s="36">
        <f t="shared" ca="1" si="100"/>
        <v>0</v>
      </c>
      <c r="M75" s="36">
        <f t="shared" ca="1" si="101"/>
        <v>0</v>
      </c>
      <c r="N75" s="36">
        <f t="shared" ca="1" si="102"/>
        <v>0</v>
      </c>
      <c r="O75" s="36">
        <f t="shared" ca="1" si="103"/>
        <v>0</v>
      </c>
      <c r="P75" s="37">
        <f t="shared" ca="1" si="104"/>
        <v>0</v>
      </c>
      <c r="Q75" s="35">
        <f t="shared" ca="1" si="105"/>
        <v>0</v>
      </c>
      <c r="R75" s="36">
        <f t="shared" ca="1" si="106"/>
        <v>0</v>
      </c>
      <c r="S75" s="36">
        <f t="shared" ca="1" si="107"/>
        <v>0</v>
      </c>
      <c r="T75" s="36">
        <f t="shared" ca="1" si="108"/>
        <v>0</v>
      </c>
      <c r="U75" s="36">
        <f t="shared" ca="1" si="109"/>
        <v>0</v>
      </c>
      <c r="V75" s="37">
        <f t="shared" ca="1" si="110"/>
        <v>0</v>
      </c>
      <c r="X75" s="11" t="s">
        <v>1236</v>
      </c>
      <c r="Y75" s="7" t="s">
        <v>1237</v>
      </c>
      <c r="Z75" s="7" t="s">
        <v>1238</v>
      </c>
      <c r="AA75" s="7" t="s">
        <v>1239</v>
      </c>
      <c r="AB75" s="7" t="s">
        <v>1240</v>
      </c>
      <c r="AC75" s="7" t="s">
        <v>1241</v>
      </c>
      <c r="AD75" s="7" t="s">
        <v>1242</v>
      </c>
      <c r="AE75" s="7" t="s">
        <v>1243</v>
      </c>
      <c r="AF75" s="7" t="s">
        <v>1244</v>
      </c>
      <c r="AG75" s="7" t="s">
        <v>1245</v>
      </c>
      <c r="AH75" s="7">
        <v>651</v>
      </c>
      <c r="AI75" s="7">
        <v>651</v>
      </c>
      <c r="AJ75" s="7">
        <v>652</v>
      </c>
      <c r="AK75" s="12">
        <v>653</v>
      </c>
    </row>
    <row r="76" spans="1:37" x14ac:dyDescent="0.3">
      <c r="A76" s="35">
        <v>1</v>
      </c>
      <c r="B76" s="36">
        <f t="shared" ca="1" si="90"/>
        <v>74</v>
      </c>
      <c r="C76" s="36" t="str">
        <f t="shared" ca="1" si="91"/>
        <v>3145512 - MAMPOSTERIA. (OPERARIO - FLORIDA) - CABILDO CENTRAL KWE SX YU KIWE</v>
      </c>
      <c r="D76" s="50" t="str">
        <f t="shared" ca="1" si="92"/>
        <v>7:00 - 12:00</v>
      </c>
      <c r="E76" s="35" t="str">
        <f t="shared" ca="1" si="93"/>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76" s="36" t="str">
        <f t="shared" ca="1" si="94"/>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76" s="36" t="str">
        <f t="shared" ca="1" si="95"/>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76" s="36" t="str">
        <f t="shared" ca="1" si="96"/>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76" s="36" t="str">
        <f t="shared" ca="1" si="97"/>
        <v>2 - RESULTADOS DE APRENDIZAJE ETAPA PRACTICA
(8:00 - 12:00)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J76" s="37">
        <f t="shared" ca="1" si="98"/>
        <v>0</v>
      </c>
      <c r="K76" s="35">
        <f t="shared" ca="1" si="99"/>
        <v>0</v>
      </c>
      <c r="L76" s="36">
        <f t="shared" ca="1" si="100"/>
        <v>0</v>
      </c>
      <c r="M76" s="36">
        <f t="shared" ca="1" si="101"/>
        <v>0</v>
      </c>
      <c r="N76" s="36">
        <f t="shared" ca="1" si="102"/>
        <v>0</v>
      </c>
      <c r="O76" s="36">
        <f t="shared" ca="1" si="103"/>
        <v>0</v>
      </c>
      <c r="P76" s="37">
        <f t="shared" ca="1" si="104"/>
        <v>0</v>
      </c>
      <c r="Q76" s="35" t="str">
        <f t="shared" ca="1" si="105"/>
        <v>EMPRESA / SENA</v>
      </c>
      <c r="R76" s="36" t="str">
        <f t="shared" ca="1" si="106"/>
        <v>EMPRESA / SENA</v>
      </c>
      <c r="S76" s="36" t="str">
        <f t="shared" ca="1" si="107"/>
        <v>EMPRESA / SENA</v>
      </c>
      <c r="T76" s="36" t="str">
        <f t="shared" ca="1" si="108"/>
        <v>EMPRESA / SENA</v>
      </c>
      <c r="U76" s="36" t="str">
        <f t="shared" ca="1" si="109"/>
        <v>EMPRESA / SENA</v>
      </c>
      <c r="V76" s="37">
        <f t="shared" ca="1" si="110"/>
        <v>0</v>
      </c>
      <c r="X76" s="11" t="s">
        <v>1236</v>
      </c>
      <c r="Y76" s="7" t="s">
        <v>1237</v>
      </c>
      <c r="Z76" s="7" t="s">
        <v>1238</v>
      </c>
      <c r="AA76" s="7" t="s">
        <v>1239</v>
      </c>
      <c r="AB76" s="7" t="s">
        <v>1240</v>
      </c>
      <c r="AC76" s="7" t="s">
        <v>1241</v>
      </c>
      <c r="AD76" s="7" t="s">
        <v>1242</v>
      </c>
      <c r="AE76" s="7" t="s">
        <v>1243</v>
      </c>
      <c r="AF76" s="7" t="s">
        <v>1244</v>
      </c>
      <c r="AG76" s="7" t="s">
        <v>1245</v>
      </c>
      <c r="AH76" s="7">
        <v>660</v>
      </c>
      <c r="AI76" s="7">
        <v>660</v>
      </c>
      <c r="AJ76" s="7">
        <v>661</v>
      </c>
      <c r="AK76" s="12">
        <v>662</v>
      </c>
    </row>
    <row r="77" spans="1:37" x14ac:dyDescent="0.3">
      <c r="A77" s="35">
        <v>1</v>
      </c>
      <c r="B77" s="36">
        <f t="shared" ca="1" si="90"/>
        <v>75</v>
      </c>
      <c r="C77" s="36" t="str">
        <f t="shared" ca="1" si="91"/>
        <v>3216462 - INSTALACIONES ELÉCTRICAS PARA VIVIENDAS (OPERARIO - TULUA) - ALCALDÍA DE TULUA</v>
      </c>
      <c r="D77" s="50" t="str">
        <f t="shared" ca="1" si="92"/>
        <v>8:00 - 12:00</v>
      </c>
      <c r="E77" s="35" t="str">
        <f t="shared" ca="1" si="93"/>
        <v>2 - RESULTADOS DE APRENDIZAJE ETAPA PRACTICA
(8:00 - 12:00)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F77" s="36" t="str">
        <f t="shared" ca="1" si="94"/>
        <v>2 - RESULTADOS DE APRENDIZAJE ETAPA PRACTICA
(8:00 - 12:00)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G77" s="36" t="str">
        <f t="shared" ca="1" si="95"/>
        <v>2 - RESULTADOS DE APRENDIZAJE ETAPA PRACTICA
(8:00 - 12:00)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H77" s="36" t="str">
        <f t="shared" ca="1" si="96"/>
        <v>2 - RESULTADOS DE APRENDIZAJE ETAPA PRACTICA
(8:00 - 12:00)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I77" s="36" t="str">
        <f t="shared" ca="1" si="97"/>
        <v>2 - RESULTADOS DE APRENDIZAJE ETAPA PRACTICA
(8:00 - 12:00)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J77" s="37">
        <f t="shared" ca="1" si="98"/>
        <v>0</v>
      </c>
      <c r="K77" s="35">
        <f t="shared" ca="1" si="99"/>
        <v>0</v>
      </c>
      <c r="L77" s="36" t="str">
        <f t="shared" ca="1" si="100"/>
        <v>CÉSAR AUGUSTO PALOMINO PEREZ</v>
      </c>
      <c r="M77" s="36">
        <f t="shared" ca="1" si="101"/>
        <v>0</v>
      </c>
      <c r="N77" s="36">
        <f t="shared" ca="1" si="102"/>
        <v>0</v>
      </c>
      <c r="O77" s="36">
        <f t="shared" ca="1" si="103"/>
        <v>0</v>
      </c>
      <c r="P77" s="37">
        <f t="shared" ca="1" si="104"/>
        <v>0</v>
      </c>
      <c r="Q77" s="35" t="str">
        <f t="shared" ca="1" si="105"/>
        <v>EMPRESA</v>
      </c>
      <c r="R77" s="36" t="str">
        <f t="shared" ca="1" si="106"/>
        <v>EMPRESA</v>
      </c>
      <c r="S77" s="36" t="str">
        <f t="shared" ca="1" si="107"/>
        <v>EMPRESA</v>
      </c>
      <c r="T77" s="36" t="str">
        <f t="shared" ca="1" si="108"/>
        <v>EMPRESA</v>
      </c>
      <c r="U77" s="36" t="str">
        <f t="shared" ca="1" si="109"/>
        <v>EMPRESA</v>
      </c>
      <c r="V77" s="37">
        <f t="shared" ca="1" si="110"/>
        <v>0</v>
      </c>
      <c r="X77" s="11" t="s">
        <v>1236</v>
      </c>
      <c r="Y77" s="7" t="s">
        <v>1237</v>
      </c>
      <c r="Z77" s="7" t="s">
        <v>1238</v>
      </c>
      <c r="AA77" s="7" t="s">
        <v>1239</v>
      </c>
      <c r="AB77" s="7" t="s">
        <v>1240</v>
      </c>
      <c r="AC77" s="7" t="s">
        <v>1241</v>
      </c>
      <c r="AD77" s="7" t="s">
        <v>1242</v>
      </c>
      <c r="AE77" s="7" t="s">
        <v>1243</v>
      </c>
      <c r="AF77" s="7" t="s">
        <v>1244</v>
      </c>
      <c r="AG77" s="7" t="s">
        <v>1245</v>
      </c>
      <c r="AH77" s="7">
        <v>669</v>
      </c>
      <c r="AI77" s="7">
        <v>669</v>
      </c>
      <c r="AJ77" s="7">
        <v>670</v>
      </c>
      <c r="AK77" s="12">
        <v>671</v>
      </c>
    </row>
    <row r="78" spans="1:37" x14ac:dyDescent="0.3">
      <c r="A78" s="35">
        <v>1</v>
      </c>
      <c r="B78" s="36">
        <f t="shared" ca="1" si="90"/>
        <v>76</v>
      </c>
      <c r="C78" s="36" t="str">
        <f t="shared" ca="1" si="91"/>
        <v>3365702 - PROMOCIÓN DE PRODUCTOS (AUXILIAR - CALI, CORREGIMIENTO DE MONTEBELLO)</v>
      </c>
      <c r="D78" s="50" t="str">
        <f t="shared" ca="1" si="92"/>
        <v>7:00 - 12:00</v>
      </c>
      <c r="E78" s="35">
        <f t="shared" ca="1" si="93"/>
        <v>0</v>
      </c>
      <c r="F78" s="36">
        <f t="shared" ca="1" si="94"/>
        <v>0</v>
      </c>
      <c r="G78" s="36">
        <f t="shared" ca="1" si="95"/>
        <v>0</v>
      </c>
      <c r="H78" s="36">
        <f t="shared" ca="1" si="96"/>
        <v>0</v>
      </c>
      <c r="I78" s="36">
        <f t="shared" ca="1" si="97"/>
        <v>0</v>
      </c>
      <c r="J78" s="37">
        <f t="shared" ca="1" si="98"/>
        <v>0</v>
      </c>
      <c r="K78" s="35">
        <f t="shared" ca="1" si="99"/>
        <v>0</v>
      </c>
      <c r="L78" s="36">
        <f t="shared" ca="1" si="100"/>
        <v>0</v>
      </c>
      <c r="M78" s="36">
        <f t="shared" ca="1" si="101"/>
        <v>0</v>
      </c>
      <c r="N78" s="36">
        <f t="shared" ca="1" si="102"/>
        <v>0</v>
      </c>
      <c r="O78" s="36">
        <f t="shared" ca="1" si="103"/>
        <v>0</v>
      </c>
      <c r="P78" s="37">
        <f t="shared" ca="1" si="104"/>
        <v>0</v>
      </c>
      <c r="Q78" s="35">
        <f t="shared" ca="1" si="105"/>
        <v>0</v>
      </c>
      <c r="R78" s="36">
        <f t="shared" ca="1" si="106"/>
        <v>0</v>
      </c>
      <c r="S78" s="36">
        <f t="shared" ca="1" si="107"/>
        <v>0</v>
      </c>
      <c r="T78" s="36">
        <f t="shared" ca="1" si="108"/>
        <v>0</v>
      </c>
      <c r="U78" s="36">
        <f t="shared" ca="1" si="109"/>
        <v>0</v>
      </c>
      <c r="V78" s="37">
        <f t="shared" ca="1" si="110"/>
        <v>0</v>
      </c>
      <c r="X78" s="11" t="s">
        <v>1236</v>
      </c>
      <c r="Y78" s="7" t="s">
        <v>1237</v>
      </c>
      <c r="Z78" s="7" t="s">
        <v>1238</v>
      </c>
      <c r="AA78" s="7" t="s">
        <v>1239</v>
      </c>
      <c r="AB78" s="7" t="s">
        <v>1240</v>
      </c>
      <c r="AC78" s="7" t="s">
        <v>1241</v>
      </c>
      <c r="AD78" s="7" t="s">
        <v>1242</v>
      </c>
      <c r="AE78" s="7" t="s">
        <v>1243</v>
      </c>
      <c r="AF78" s="7" t="s">
        <v>1244</v>
      </c>
      <c r="AG78" s="7" t="s">
        <v>1245</v>
      </c>
      <c r="AH78" s="7">
        <v>678</v>
      </c>
      <c r="AI78" s="7">
        <v>678</v>
      </c>
      <c r="AJ78" s="7">
        <v>679</v>
      </c>
      <c r="AK78" s="12">
        <v>680</v>
      </c>
    </row>
    <row r="79" spans="1:37" x14ac:dyDescent="0.3">
      <c r="A79" s="35">
        <v>1</v>
      </c>
      <c r="B79" s="36">
        <f t="shared" ca="1" si="90"/>
        <v>77</v>
      </c>
      <c r="C79" s="36" t="str">
        <f t="shared" ca="1" si="91"/>
        <v>3396739 - FABRICACIÓN METALMÉCANICA (AUXILIAR - YUMBO)</v>
      </c>
      <c r="D79" s="50" t="str">
        <f t="shared" ca="1" si="92"/>
        <v>8:00 - 12:00</v>
      </c>
      <c r="E79" s="35">
        <f t="shared" ca="1" si="93"/>
        <v>0</v>
      </c>
      <c r="F79" s="36">
        <f t="shared" ca="1" si="94"/>
        <v>0</v>
      </c>
      <c r="G79" s="36">
        <f t="shared" ca="1" si="95"/>
        <v>0</v>
      </c>
      <c r="H79" s="36">
        <f t="shared" ca="1" si="96"/>
        <v>0</v>
      </c>
      <c r="I79" s="36">
        <f t="shared" ca="1" si="97"/>
        <v>0</v>
      </c>
      <c r="J79" s="37">
        <f t="shared" ca="1" si="98"/>
        <v>0</v>
      </c>
      <c r="K79" s="35">
        <f t="shared" ca="1" si="99"/>
        <v>0</v>
      </c>
      <c r="L79" s="36">
        <f t="shared" ca="1" si="100"/>
        <v>0</v>
      </c>
      <c r="M79" s="36">
        <f t="shared" ca="1" si="101"/>
        <v>0</v>
      </c>
      <c r="N79" s="36">
        <f t="shared" ca="1" si="102"/>
        <v>0</v>
      </c>
      <c r="O79" s="36">
        <f t="shared" ca="1" si="103"/>
        <v>0</v>
      </c>
      <c r="P79" s="37">
        <f t="shared" ca="1" si="104"/>
        <v>0</v>
      </c>
      <c r="Q79" s="35">
        <f t="shared" ca="1" si="105"/>
        <v>0</v>
      </c>
      <c r="R79" s="36">
        <f t="shared" ca="1" si="106"/>
        <v>0</v>
      </c>
      <c r="S79" s="36">
        <f t="shared" ca="1" si="107"/>
        <v>0</v>
      </c>
      <c r="T79" s="36">
        <f t="shared" ca="1" si="108"/>
        <v>0</v>
      </c>
      <c r="U79" s="36">
        <f t="shared" ca="1" si="109"/>
        <v>0</v>
      </c>
      <c r="V79" s="37">
        <f t="shared" ca="1" si="110"/>
        <v>0</v>
      </c>
      <c r="X79" s="11" t="s">
        <v>1236</v>
      </c>
      <c r="Y79" s="7" t="s">
        <v>1237</v>
      </c>
      <c r="Z79" s="7" t="s">
        <v>1238</v>
      </c>
      <c r="AA79" s="7" t="s">
        <v>1239</v>
      </c>
      <c r="AB79" s="7" t="s">
        <v>1240</v>
      </c>
      <c r="AC79" s="7" t="s">
        <v>1241</v>
      </c>
      <c r="AD79" s="7" t="s">
        <v>1242</v>
      </c>
      <c r="AE79" s="7" t="s">
        <v>1243</v>
      </c>
      <c r="AF79" s="7" t="s">
        <v>1244</v>
      </c>
      <c r="AG79" s="7" t="s">
        <v>1245</v>
      </c>
      <c r="AH79" s="7">
        <v>687</v>
      </c>
      <c r="AI79" s="7">
        <v>687</v>
      </c>
      <c r="AJ79" s="7">
        <v>688</v>
      </c>
      <c r="AK79" s="12">
        <v>689</v>
      </c>
    </row>
    <row r="80" spans="1:37" x14ac:dyDescent="0.3">
      <c r="A80" s="35">
        <v>1</v>
      </c>
      <c r="B80" s="36">
        <f t="shared" ca="1" si="90"/>
        <v>78</v>
      </c>
      <c r="C80" s="36" t="str">
        <f t="shared" ca="1" si="91"/>
        <v>3409614 - CULTIVO DE FLORES, FOLLAJES Y ORNAMENTALES (AUXILIAR - ROLDANILLO)</v>
      </c>
      <c r="D80" s="50" t="str">
        <f t="shared" ca="1" si="92"/>
        <v>7:00 - 12:00</v>
      </c>
      <c r="E80" s="35">
        <f t="shared" ca="1" si="93"/>
        <v>0</v>
      </c>
      <c r="F80" s="36">
        <f t="shared" ca="1" si="94"/>
        <v>0</v>
      </c>
      <c r="G80" s="36">
        <f t="shared" ca="1" si="95"/>
        <v>0</v>
      </c>
      <c r="H80" s="36">
        <f t="shared" ca="1" si="96"/>
        <v>0</v>
      </c>
      <c r="I80" s="36">
        <f t="shared" ca="1" si="97"/>
        <v>0</v>
      </c>
      <c r="J80" s="37">
        <f t="shared" ca="1" si="98"/>
        <v>0</v>
      </c>
      <c r="K80" s="35">
        <f t="shared" ca="1" si="99"/>
        <v>0</v>
      </c>
      <c r="L80" s="36">
        <f t="shared" ca="1" si="100"/>
        <v>0</v>
      </c>
      <c r="M80" s="36">
        <f t="shared" ca="1" si="101"/>
        <v>0</v>
      </c>
      <c r="N80" s="36">
        <f t="shared" ca="1" si="102"/>
        <v>0</v>
      </c>
      <c r="O80" s="36">
        <f t="shared" ca="1" si="103"/>
        <v>0</v>
      </c>
      <c r="P80" s="37">
        <f t="shared" ca="1" si="104"/>
        <v>0</v>
      </c>
      <c r="Q80" s="35">
        <f t="shared" ca="1" si="105"/>
        <v>0</v>
      </c>
      <c r="R80" s="36">
        <f t="shared" ca="1" si="106"/>
        <v>0</v>
      </c>
      <c r="S80" s="36">
        <f t="shared" ca="1" si="107"/>
        <v>0</v>
      </c>
      <c r="T80" s="36">
        <f t="shared" ca="1" si="108"/>
        <v>0</v>
      </c>
      <c r="U80" s="36">
        <f t="shared" ca="1" si="109"/>
        <v>0</v>
      </c>
      <c r="V80" s="37">
        <f t="shared" ca="1" si="110"/>
        <v>0</v>
      </c>
      <c r="X80" s="11" t="s">
        <v>1236</v>
      </c>
      <c r="Y80" s="7" t="s">
        <v>1237</v>
      </c>
      <c r="Z80" s="7" t="s">
        <v>1238</v>
      </c>
      <c r="AA80" s="7" t="s">
        <v>1239</v>
      </c>
      <c r="AB80" s="7" t="s">
        <v>1240</v>
      </c>
      <c r="AC80" s="7" t="s">
        <v>1241</v>
      </c>
      <c r="AD80" s="7" t="s">
        <v>1242</v>
      </c>
      <c r="AE80" s="7" t="s">
        <v>1243</v>
      </c>
      <c r="AF80" s="7" t="s">
        <v>1244</v>
      </c>
      <c r="AG80" s="7" t="s">
        <v>1245</v>
      </c>
      <c r="AH80" s="7">
        <v>696</v>
      </c>
      <c r="AI80" s="7">
        <v>696</v>
      </c>
      <c r="AJ80" s="7">
        <v>697</v>
      </c>
      <c r="AK80" s="12">
        <v>698</v>
      </c>
    </row>
    <row r="81" spans="1:37" x14ac:dyDescent="0.3">
      <c r="A81" s="35">
        <v>1</v>
      </c>
      <c r="B81" s="36">
        <f t="shared" ca="1" si="90"/>
        <v>79</v>
      </c>
      <c r="C81" s="36" t="str">
        <f t="shared" ca="1" si="91"/>
        <v>FULL POPULAR - TÉCNICO</v>
      </c>
      <c r="D81" s="50" t="str">
        <f t="shared" ca="1" si="92"/>
        <v>7:00 - 12:00</v>
      </c>
      <c r="E81" s="35">
        <f t="shared" ca="1" si="93"/>
        <v>0</v>
      </c>
      <c r="F81" s="36">
        <f t="shared" ca="1" si="94"/>
        <v>0</v>
      </c>
      <c r="G81" s="36">
        <f t="shared" ca="1" si="95"/>
        <v>0</v>
      </c>
      <c r="H81" s="36">
        <f t="shared" ca="1" si="96"/>
        <v>0</v>
      </c>
      <c r="I81" s="36">
        <f t="shared" ca="1" si="97"/>
        <v>0</v>
      </c>
      <c r="J81" s="37">
        <f t="shared" ca="1" si="98"/>
        <v>0</v>
      </c>
      <c r="K81" s="35">
        <f t="shared" ca="1" si="99"/>
        <v>0</v>
      </c>
      <c r="L81" s="36">
        <f t="shared" ca="1" si="100"/>
        <v>0</v>
      </c>
      <c r="M81" s="36">
        <f t="shared" ca="1" si="101"/>
        <v>0</v>
      </c>
      <c r="N81" s="36">
        <f t="shared" ca="1" si="102"/>
        <v>0</v>
      </c>
      <c r="O81" s="36">
        <f t="shared" ca="1" si="103"/>
        <v>0</v>
      </c>
      <c r="P81" s="37">
        <f t="shared" ca="1" si="104"/>
        <v>0</v>
      </c>
      <c r="Q81" s="35">
        <f t="shared" ca="1" si="105"/>
        <v>0</v>
      </c>
      <c r="R81" s="36">
        <f t="shared" ca="1" si="106"/>
        <v>0</v>
      </c>
      <c r="S81" s="36">
        <f t="shared" ca="1" si="107"/>
        <v>0</v>
      </c>
      <c r="T81" s="36">
        <f t="shared" ca="1" si="108"/>
        <v>0</v>
      </c>
      <c r="U81" s="36">
        <f t="shared" ca="1" si="109"/>
        <v>0</v>
      </c>
      <c r="V81" s="37">
        <f t="shared" ca="1" si="110"/>
        <v>0</v>
      </c>
      <c r="X81" s="11" t="s">
        <v>1236</v>
      </c>
      <c r="Y81" s="7" t="s">
        <v>1237</v>
      </c>
      <c r="Z81" s="7" t="s">
        <v>1238</v>
      </c>
      <c r="AA81" s="7" t="s">
        <v>1239</v>
      </c>
      <c r="AB81" s="7" t="s">
        <v>1240</v>
      </c>
      <c r="AC81" s="7" t="s">
        <v>1241</v>
      </c>
      <c r="AD81" s="7" t="s">
        <v>1242</v>
      </c>
      <c r="AE81" s="7" t="s">
        <v>1243</v>
      </c>
      <c r="AF81" s="7" t="s">
        <v>1244</v>
      </c>
      <c r="AG81" s="7" t="s">
        <v>1245</v>
      </c>
      <c r="AH81" s="7">
        <v>705</v>
      </c>
      <c r="AI81" s="7">
        <v>705</v>
      </c>
      <c r="AJ81" s="7">
        <v>706</v>
      </c>
      <c r="AK81" s="12">
        <v>707</v>
      </c>
    </row>
    <row r="82" spans="1:37" x14ac:dyDescent="0.3">
      <c r="A82" s="35">
        <v>1</v>
      </c>
      <c r="B82" s="36">
        <f t="shared" ca="1" si="90"/>
        <v>80</v>
      </c>
      <c r="C82" s="36" t="str">
        <f t="shared" ca="1" si="91"/>
        <v>FULL POPULAR - OPERARIO 1</v>
      </c>
      <c r="D82" s="50" t="str">
        <f t="shared" ca="1" si="92"/>
        <v>7:00 - 12:00</v>
      </c>
      <c r="E82" s="35">
        <f t="shared" ca="1" si="93"/>
        <v>0</v>
      </c>
      <c r="F82" s="36">
        <f t="shared" ca="1" si="94"/>
        <v>0</v>
      </c>
      <c r="G82" s="36">
        <f t="shared" ca="1" si="95"/>
        <v>0</v>
      </c>
      <c r="H82" s="36">
        <f t="shared" ca="1" si="96"/>
        <v>0</v>
      </c>
      <c r="I82" s="36">
        <f t="shared" ca="1" si="97"/>
        <v>0</v>
      </c>
      <c r="J82" s="37">
        <f t="shared" ca="1" si="98"/>
        <v>0</v>
      </c>
      <c r="K82" s="35">
        <f t="shared" ca="1" si="99"/>
        <v>0</v>
      </c>
      <c r="L82" s="36">
        <f t="shared" ca="1" si="100"/>
        <v>0</v>
      </c>
      <c r="M82" s="36">
        <f t="shared" ca="1" si="101"/>
        <v>0</v>
      </c>
      <c r="N82" s="36">
        <f t="shared" ca="1" si="102"/>
        <v>0</v>
      </c>
      <c r="O82" s="36">
        <f t="shared" ca="1" si="103"/>
        <v>0</v>
      </c>
      <c r="P82" s="37">
        <f t="shared" ca="1" si="104"/>
        <v>0</v>
      </c>
      <c r="Q82" s="35">
        <f t="shared" ca="1" si="105"/>
        <v>0</v>
      </c>
      <c r="R82" s="36">
        <f t="shared" ca="1" si="106"/>
        <v>0</v>
      </c>
      <c r="S82" s="36">
        <f t="shared" ca="1" si="107"/>
        <v>0</v>
      </c>
      <c r="T82" s="36">
        <f t="shared" ca="1" si="108"/>
        <v>0</v>
      </c>
      <c r="U82" s="36">
        <f t="shared" ca="1" si="109"/>
        <v>0</v>
      </c>
      <c r="V82" s="37">
        <f t="shared" ca="1" si="110"/>
        <v>0</v>
      </c>
      <c r="X82" s="11" t="s">
        <v>1236</v>
      </c>
      <c r="Y82" s="7" t="s">
        <v>1237</v>
      </c>
      <c r="Z82" s="7" t="s">
        <v>1238</v>
      </c>
      <c r="AA82" s="7" t="s">
        <v>1239</v>
      </c>
      <c r="AB82" s="7" t="s">
        <v>1240</v>
      </c>
      <c r="AC82" s="7" t="s">
        <v>1241</v>
      </c>
      <c r="AD82" s="7" t="s">
        <v>1242</v>
      </c>
      <c r="AE82" s="7" t="s">
        <v>1243</v>
      </c>
      <c r="AF82" s="7" t="s">
        <v>1244</v>
      </c>
      <c r="AG82" s="7" t="s">
        <v>1245</v>
      </c>
      <c r="AH82" s="7">
        <v>714</v>
      </c>
      <c r="AI82" s="7">
        <v>714</v>
      </c>
      <c r="AJ82" s="7">
        <v>715</v>
      </c>
      <c r="AK82" s="12">
        <v>716</v>
      </c>
    </row>
    <row r="83" spans="1:37" x14ac:dyDescent="0.3">
      <c r="A83" s="35">
        <v>1</v>
      </c>
      <c r="B83" s="36">
        <f t="shared" ca="1" si="90"/>
        <v>81</v>
      </c>
      <c r="C83" s="36" t="str">
        <f t="shared" ca="1" si="91"/>
        <v>FULL POPULAR - OPERARIO 2</v>
      </c>
      <c r="D83" s="50" t="str">
        <f t="shared" ca="1" si="92"/>
        <v>7:00 - 12:00</v>
      </c>
      <c r="E83" s="35">
        <f t="shared" ca="1" si="93"/>
        <v>0</v>
      </c>
      <c r="F83" s="36">
        <f t="shared" ca="1" si="94"/>
        <v>0</v>
      </c>
      <c r="G83" s="36">
        <f t="shared" ca="1" si="95"/>
        <v>0</v>
      </c>
      <c r="H83" s="36">
        <f t="shared" ca="1" si="96"/>
        <v>0</v>
      </c>
      <c r="I83" s="36">
        <f t="shared" ca="1" si="97"/>
        <v>0</v>
      </c>
      <c r="J83" s="37">
        <f t="shared" ca="1" si="98"/>
        <v>0</v>
      </c>
      <c r="K83" s="35">
        <f t="shared" ca="1" si="99"/>
        <v>0</v>
      </c>
      <c r="L83" s="36">
        <f t="shared" ca="1" si="100"/>
        <v>0</v>
      </c>
      <c r="M83" s="36">
        <f t="shared" ca="1" si="101"/>
        <v>0</v>
      </c>
      <c r="N83" s="36">
        <f t="shared" ca="1" si="102"/>
        <v>0</v>
      </c>
      <c r="O83" s="36">
        <f t="shared" ca="1" si="103"/>
        <v>0</v>
      </c>
      <c r="P83" s="37">
        <f t="shared" ca="1" si="104"/>
        <v>0</v>
      </c>
      <c r="Q83" s="35">
        <f t="shared" ca="1" si="105"/>
        <v>0</v>
      </c>
      <c r="R83" s="36">
        <f t="shared" ca="1" si="106"/>
        <v>0</v>
      </c>
      <c r="S83" s="36">
        <f t="shared" ca="1" si="107"/>
        <v>0</v>
      </c>
      <c r="T83" s="36">
        <f t="shared" ca="1" si="108"/>
        <v>0</v>
      </c>
      <c r="U83" s="36">
        <f t="shared" ca="1" si="109"/>
        <v>0</v>
      </c>
      <c r="V83" s="37">
        <f t="shared" ca="1" si="110"/>
        <v>0</v>
      </c>
      <c r="X83" s="11" t="s">
        <v>1236</v>
      </c>
      <c r="Y83" s="7" t="s">
        <v>1237</v>
      </c>
      <c r="Z83" s="7" t="s">
        <v>1238</v>
      </c>
      <c r="AA83" s="7" t="s">
        <v>1239</v>
      </c>
      <c r="AB83" s="7" t="s">
        <v>1240</v>
      </c>
      <c r="AC83" s="7" t="s">
        <v>1241</v>
      </c>
      <c r="AD83" s="7" t="s">
        <v>1242</v>
      </c>
      <c r="AE83" s="7" t="s">
        <v>1243</v>
      </c>
      <c r="AF83" s="7" t="s">
        <v>1244</v>
      </c>
      <c r="AG83" s="7" t="s">
        <v>1245</v>
      </c>
      <c r="AH83" s="7">
        <v>723</v>
      </c>
      <c r="AI83" s="7">
        <v>723</v>
      </c>
      <c r="AJ83" s="7">
        <v>724</v>
      </c>
      <c r="AK83" s="12">
        <v>725</v>
      </c>
    </row>
    <row r="84" spans="1:37" x14ac:dyDescent="0.3">
      <c r="A84" s="35">
        <v>1</v>
      </c>
      <c r="B84" s="36">
        <f t="shared" ca="1" si="90"/>
        <v>82</v>
      </c>
      <c r="C84" s="36" t="str">
        <f t="shared" ca="1" si="91"/>
        <v>FULL POPULAR - OPERARIO 3</v>
      </c>
      <c r="D84" s="50" t="str">
        <f t="shared" ca="1" si="92"/>
        <v>7:00 - 12:00</v>
      </c>
      <c r="E84" s="35">
        <f t="shared" ca="1" si="93"/>
        <v>0</v>
      </c>
      <c r="F84" s="36">
        <f t="shared" ca="1" si="94"/>
        <v>0</v>
      </c>
      <c r="G84" s="36">
        <f t="shared" ca="1" si="95"/>
        <v>0</v>
      </c>
      <c r="H84" s="36">
        <f t="shared" ca="1" si="96"/>
        <v>0</v>
      </c>
      <c r="I84" s="36">
        <f t="shared" ca="1" si="97"/>
        <v>0</v>
      </c>
      <c r="J84" s="37">
        <f t="shared" ca="1" si="98"/>
        <v>0</v>
      </c>
      <c r="K84" s="35">
        <f t="shared" ca="1" si="99"/>
        <v>0</v>
      </c>
      <c r="L84" s="36">
        <f t="shared" ca="1" si="100"/>
        <v>0</v>
      </c>
      <c r="M84" s="36">
        <f t="shared" ca="1" si="101"/>
        <v>0</v>
      </c>
      <c r="N84" s="36">
        <f t="shared" ca="1" si="102"/>
        <v>0</v>
      </c>
      <c r="O84" s="36">
        <f t="shared" ca="1" si="103"/>
        <v>0</v>
      </c>
      <c r="P84" s="37">
        <f t="shared" ca="1" si="104"/>
        <v>0</v>
      </c>
      <c r="Q84" s="35">
        <f t="shared" ca="1" si="105"/>
        <v>0</v>
      </c>
      <c r="R84" s="36">
        <f t="shared" ca="1" si="106"/>
        <v>0</v>
      </c>
      <c r="S84" s="36">
        <f t="shared" ca="1" si="107"/>
        <v>0</v>
      </c>
      <c r="T84" s="36">
        <f t="shared" ca="1" si="108"/>
        <v>0</v>
      </c>
      <c r="U84" s="36">
        <f t="shared" ca="1" si="109"/>
        <v>0</v>
      </c>
      <c r="V84" s="37">
        <f t="shared" ca="1" si="110"/>
        <v>0</v>
      </c>
      <c r="X84" s="11" t="s">
        <v>1236</v>
      </c>
      <c r="Y84" s="7" t="s">
        <v>1237</v>
      </c>
      <c r="Z84" s="7" t="s">
        <v>1238</v>
      </c>
      <c r="AA84" s="7" t="s">
        <v>1239</v>
      </c>
      <c r="AB84" s="7" t="s">
        <v>1240</v>
      </c>
      <c r="AC84" s="7" t="s">
        <v>1241</v>
      </c>
      <c r="AD84" s="7" t="s">
        <v>1242</v>
      </c>
      <c r="AE84" s="7" t="s">
        <v>1243</v>
      </c>
      <c r="AF84" s="7" t="s">
        <v>1244</v>
      </c>
      <c r="AG84" s="7" t="s">
        <v>1245</v>
      </c>
      <c r="AH84" s="7">
        <v>732</v>
      </c>
      <c r="AI84" s="7">
        <v>732</v>
      </c>
      <c r="AJ84" s="7">
        <v>733</v>
      </c>
      <c r="AK84" s="12">
        <v>734</v>
      </c>
    </row>
    <row r="85" spans="1:37" x14ac:dyDescent="0.3">
      <c r="A85" s="35">
        <v>1</v>
      </c>
      <c r="B85" s="36">
        <f t="shared" ca="1" si="90"/>
        <v>83</v>
      </c>
      <c r="C85" s="36">
        <f t="shared" ca="1" si="91"/>
        <v>0</v>
      </c>
      <c r="D85" s="50" t="str">
        <f t="shared" ca="1" si="92"/>
        <v>7:00 - 12:00</v>
      </c>
      <c r="E85" s="35">
        <f t="shared" ca="1" si="93"/>
        <v>0</v>
      </c>
      <c r="F85" s="36">
        <f t="shared" ca="1" si="94"/>
        <v>0</v>
      </c>
      <c r="G85" s="36">
        <f t="shared" ca="1" si="95"/>
        <v>0</v>
      </c>
      <c r="H85" s="36">
        <f t="shared" ca="1" si="96"/>
        <v>0</v>
      </c>
      <c r="I85" s="36">
        <f t="shared" ca="1" si="97"/>
        <v>0</v>
      </c>
      <c r="J85" s="37">
        <f t="shared" ca="1" si="98"/>
        <v>0</v>
      </c>
      <c r="K85" s="35">
        <f t="shared" ca="1" si="99"/>
        <v>0</v>
      </c>
      <c r="L85" s="36">
        <f t="shared" ca="1" si="100"/>
        <v>0</v>
      </c>
      <c r="M85" s="36">
        <f t="shared" ca="1" si="101"/>
        <v>0</v>
      </c>
      <c r="N85" s="36">
        <f t="shared" ca="1" si="102"/>
        <v>0</v>
      </c>
      <c r="O85" s="36">
        <f t="shared" ca="1" si="103"/>
        <v>0</v>
      </c>
      <c r="P85" s="37">
        <f t="shared" ca="1" si="104"/>
        <v>0</v>
      </c>
      <c r="Q85" s="35">
        <f t="shared" ca="1" si="105"/>
        <v>0</v>
      </c>
      <c r="R85" s="36">
        <f t="shared" ca="1" si="106"/>
        <v>0</v>
      </c>
      <c r="S85" s="36">
        <f t="shared" ca="1" si="107"/>
        <v>0</v>
      </c>
      <c r="T85" s="36">
        <f t="shared" ca="1" si="108"/>
        <v>0</v>
      </c>
      <c r="U85" s="36">
        <f t="shared" ca="1" si="109"/>
        <v>0</v>
      </c>
      <c r="V85" s="37">
        <f t="shared" ca="1" si="110"/>
        <v>0</v>
      </c>
      <c r="X85" s="11" t="s">
        <v>1236</v>
      </c>
      <c r="Y85" s="7" t="s">
        <v>1237</v>
      </c>
      <c r="Z85" s="7" t="s">
        <v>1238</v>
      </c>
      <c r="AA85" s="7" t="s">
        <v>1239</v>
      </c>
      <c r="AB85" s="7" t="s">
        <v>1240</v>
      </c>
      <c r="AC85" s="7" t="s">
        <v>1241</v>
      </c>
      <c r="AD85" s="7" t="s">
        <v>1242</v>
      </c>
      <c r="AE85" s="7" t="s">
        <v>1243</v>
      </c>
      <c r="AF85" s="7" t="s">
        <v>1244</v>
      </c>
      <c r="AG85" s="7" t="s">
        <v>1245</v>
      </c>
      <c r="AH85" s="7">
        <v>741</v>
      </c>
      <c r="AI85" s="7">
        <v>741</v>
      </c>
      <c r="AJ85" s="7">
        <v>742</v>
      </c>
      <c r="AK85" s="12">
        <v>743</v>
      </c>
    </row>
    <row r="86" spans="1:37" x14ac:dyDescent="0.3">
      <c r="A86" s="35">
        <v>1</v>
      </c>
      <c r="B86" s="36">
        <f t="shared" ca="1" si="90"/>
        <v>84</v>
      </c>
      <c r="C86" s="36" t="str">
        <f t="shared" ca="1" si="91"/>
        <v>3285897 - MAMPOSTERÍA (OPERARIO) - INPEC</v>
      </c>
      <c r="D86" s="50" t="str">
        <f t="shared" ca="1" si="92"/>
        <v>8:00 - 13:00</v>
      </c>
      <c r="E86" s="35" t="str">
        <f t="shared" ca="1" si="93"/>
        <v>LEVANTAR MUROS NO ESTRUCTURALES DE ACUERDO CON PLANOS Y NORMATIVA DE CONSTRUCCIÓN
(8:00 - 13:00)
RAP 2. EMPLEAR MEZCLA DE MORTERO DE ACUERDO CON REQUERIMIENTO DEL PROYECTO Y PROCEDIMIENTO TÉCNICO.
RAP 3. APAREJAR MAMPUESTO DE ACUERDO CON REQUERIMIENTOS DEL PROYECTO.
FASE III - AP-06. Construir elementos en mampostería.</v>
      </c>
      <c r="F86" s="36" t="str">
        <f t="shared" ca="1" si="94"/>
        <v>PREPARAR MATERIALES DE CONSTRUCCIÓN DE ACUERDO CON PROCEDIMIENTO Y ESPECIFICACIONES TÉCNICAS.
(8:00 - 13:00)
719927 - RAP 3. REALIZAR MEZCLA ACORDE CON PARÁMETROS TÉCNICOS Y REQUERIMIENTOS DEL PROYECTO.
FASE III - AP-05. Dosificar materiales para mezclas de concreto y mortero.</v>
      </c>
      <c r="G86" s="36" t="str">
        <f t="shared" ca="1" si="95"/>
        <v>PREPARAR MATERIALES DE CONSTRUCCIÓN DE ACUERDO CON PROCEDIMIENTO Y ESPECIFICACIONES TÉCNICAS.
(8:00 - 13:00)
719927 - RAP 3. REALIZAR MEZCLA ACORDE CON PARÁMETROS TÉCNICOS Y REQUERIMIENTOS DEL PROYECTO.
FASE III - AP-05. Dosificar materiales para mezclas de concreto y mortero.</v>
      </c>
      <c r="H86" s="36" t="str">
        <f t="shared" ca="1" si="96"/>
        <v>APLICAR PRÁCTICAS DE PROTECCIÓN AMBIENTAL, SEGURIDAD Y SALUD EN EL TRABAJO DE ACUERDO CON LAS POLÍTICAS ORGANIZACIONALES Y LA NORMATIVIDAD VIGENTE.
(8:00 - 12:00)
719977 - RA1. INTERPRETAR LOS PROBLEMAS AMBIENTALES Y DE SST TENIENDO EN CUENTA LOS PLANES Y PROGRAMAS ESTABLECIDOS POR LA ORGANIZACIÓN Y EL ENTORNO.
719933 - RA 2. PRACTICAR HÁBITOS SALUDABLES MEDIANTE LA APLICACIÓN DE FUNDAMENTOS DE NUTRICIÓN E HIGIENE.
719975 - RA3. VERIFICAR LAS CONDICIONES AMBIENTALES Y DE SST ACORDE CON LOS LINEAMIENTOS ESTABLECIDOS PARA EL ÁREA DE DESEMPEÑO LABORAL.
719978 - RA4. REPORTAR LAS CONDICIONES Y ACTOS QUE AFECTEN LA PROTECCIÓN DEL MEDIO AMBIENTE Y LA SST, DE ACUERDO CON LOS LINEAMIENTOS ESTABLECIDOS EN EL CONTEXTO ORGANIZACIONAL Y SOCIAL.
FASE I - AP-01. Reconocer sistema y procedimientos constructivos del proyecto.</v>
      </c>
      <c r="I86" s="36" t="str">
        <f t="shared" ca="1" si="97"/>
        <v>LEVANTAR MUROS NO ESTRUCTURALES DE ACUERDO CON PLANOS Y NORMATIVA DE CONSTRUCCIÓN
(8:00 - 13:00)
RAP 2. EMPLEAR MEZCLA DE MORTERO DE ACUERDO CON REQUERIMIENTO DEL PROYECTO Y PROCEDIMIENTO TÉCNICO.
RAP 3. APAREJAR MAMPUESTO DE ACUERDO CON REQUERIMIENTOS DEL PROYECTO.
FASE III - AP-06. Construir elementos en mampostería.</v>
      </c>
      <c r="J86" s="37">
        <f t="shared" ca="1" si="98"/>
        <v>0</v>
      </c>
      <c r="K86" s="35" t="str">
        <f t="shared" ca="1" si="99"/>
        <v>VÍCTOR HUGO OSSA OSSA</v>
      </c>
      <c r="L86" s="36" t="str">
        <f t="shared" ca="1" si="100"/>
        <v>IVÁN EDELBERTO RECALDE CAICEDO</v>
      </c>
      <c r="M86" s="36" t="str">
        <f t="shared" ca="1" si="101"/>
        <v>VÍCTOR HUGO OSSA OSSA</v>
      </c>
      <c r="N86" s="36" t="str">
        <f t="shared" ca="1" si="102"/>
        <v>JULIANA PAOLA ANDRADE MUÑOZ</v>
      </c>
      <c r="O86" s="36" t="str">
        <f t="shared" ca="1" si="103"/>
        <v>VÍCTOR HUGO OSSA OSSA</v>
      </c>
      <c r="P86" s="37">
        <f t="shared" ca="1" si="104"/>
        <v>0</v>
      </c>
      <c r="Q86" s="35" t="str">
        <f t="shared" ca="1" si="105"/>
        <v>CALI - INSTITUTO NACIONAL PENITENCIARIO -INPEC-, ESTABLECIMIENTO PENITENCIARIO DE MEDIANA SEGURIDAD CARCELARIO DE CALI - AULA 1</v>
      </c>
      <c r="R86" s="36" t="str">
        <f t="shared" ca="1" si="106"/>
        <v>CALI - INSTITUTO NACIONAL PENITENCIARIO -INPEC-, ESTABLECIMIENTO PENITENCIARIO DE MEDIANA SEGURIDAD CARCELARIO DE CALI - AULA 1</v>
      </c>
      <c r="S86" s="36" t="str">
        <f t="shared" ca="1" si="107"/>
        <v>CALI - INSTITUTO NACIONAL PENITENCIARIO -INPEC-, ESTABLECIMIENTO PENITENCIARIO DE MEDIANA SEGURIDAD CARCELARIO DE CALI - AULA 1</v>
      </c>
      <c r="T86" s="36" t="str">
        <f t="shared" ca="1" si="108"/>
        <v>CALI - INSTITUTO NACIONAL PENITENCIARIO -INPEC-, ESTABLECIMIENTO PENITENCIARIO DE MEDIANA SEGURIDAD CARCELARIO DE CALI - AULA 1</v>
      </c>
      <c r="U86" s="36" t="str">
        <f t="shared" ca="1" si="109"/>
        <v>CALI - INSTITUTO NACIONAL PENITENCIARIO -INPEC-, ESTABLECIMIENTO PENITENCIARIO DE MEDIANA SEGURIDAD CARCELARIO DE CALI - AULA 1</v>
      </c>
      <c r="V86" s="37">
        <f t="shared" ca="1" si="110"/>
        <v>0</v>
      </c>
      <c r="X86" s="11" t="s">
        <v>1236</v>
      </c>
      <c r="Y86" s="7" t="s">
        <v>1237</v>
      </c>
      <c r="Z86" s="7" t="s">
        <v>1238</v>
      </c>
      <c r="AA86" s="7" t="s">
        <v>1239</v>
      </c>
      <c r="AB86" s="7" t="s">
        <v>1240</v>
      </c>
      <c r="AC86" s="7" t="s">
        <v>1241</v>
      </c>
      <c r="AD86" s="7" t="s">
        <v>1242</v>
      </c>
      <c r="AE86" s="7" t="s">
        <v>1243</v>
      </c>
      <c r="AF86" s="7" t="s">
        <v>1244</v>
      </c>
      <c r="AG86" s="7" t="s">
        <v>1245</v>
      </c>
      <c r="AH86" s="7">
        <v>750</v>
      </c>
      <c r="AI86" s="7">
        <v>750</v>
      </c>
      <c r="AJ86" s="7">
        <v>751</v>
      </c>
      <c r="AK86" s="12">
        <v>752</v>
      </c>
    </row>
    <row r="87" spans="1:37" x14ac:dyDescent="0.3">
      <c r="A87" s="35">
        <v>1</v>
      </c>
      <c r="B87" s="36">
        <f t="shared" ca="1" si="90"/>
        <v>85</v>
      </c>
      <c r="C87" s="36">
        <f t="shared" ca="1" si="91"/>
        <v>0</v>
      </c>
      <c r="D87" s="50" t="str">
        <f t="shared" ca="1" si="92"/>
        <v>7:00 - 12:00</v>
      </c>
      <c r="E87" s="35">
        <f t="shared" ca="1" si="93"/>
        <v>0</v>
      </c>
      <c r="F87" s="36">
        <f t="shared" ca="1" si="94"/>
        <v>0</v>
      </c>
      <c r="G87" s="36">
        <f t="shared" ca="1" si="95"/>
        <v>0</v>
      </c>
      <c r="H87" s="36">
        <f t="shared" ca="1" si="96"/>
        <v>0</v>
      </c>
      <c r="I87" s="36">
        <f t="shared" ca="1" si="97"/>
        <v>0</v>
      </c>
      <c r="J87" s="37">
        <f t="shared" ca="1" si="98"/>
        <v>0</v>
      </c>
      <c r="K87" s="35">
        <f t="shared" ca="1" si="99"/>
        <v>0</v>
      </c>
      <c r="L87" s="36">
        <f t="shared" ca="1" si="100"/>
        <v>0</v>
      </c>
      <c r="M87" s="36">
        <f t="shared" ca="1" si="101"/>
        <v>0</v>
      </c>
      <c r="N87" s="36">
        <f t="shared" ca="1" si="102"/>
        <v>0</v>
      </c>
      <c r="O87" s="36">
        <f t="shared" ca="1" si="103"/>
        <v>0</v>
      </c>
      <c r="P87" s="37">
        <f t="shared" ca="1" si="104"/>
        <v>0</v>
      </c>
      <c r="Q87" s="35">
        <f t="shared" ca="1" si="105"/>
        <v>0</v>
      </c>
      <c r="R87" s="36">
        <f t="shared" ca="1" si="106"/>
        <v>0</v>
      </c>
      <c r="S87" s="36">
        <f t="shared" ca="1" si="107"/>
        <v>0</v>
      </c>
      <c r="T87" s="36">
        <f t="shared" ca="1" si="108"/>
        <v>0</v>
      </c>
      <c r="U87" s="36">
        <f t="shared" ca="1" si="109"/>
        <v>0</v>
      </c>
      <c r="V87" s="37">
        <f t="shared" ca="1" si="110"/>
        <v>0</v>
      </c>
      <c r="X87" s="11" t="s">
        <v>1236</v>
      </c>
      <c r="Y87" s="7" t="s">
        <v>1237</v>
      </c>
      <c r="Z87" s="7" t="s">
        <v>1238</v>
      </c>
      <c r="AA87" s="7" t="s">
        <v>1239</v>
      </c>
      <c r="AB87" s="7" t="s">
        <v>1240</v>
      </c>
      <c r="AC87" s="7" t="s">
        <v>1241</v>
      </c>
      <c r="AD87" s="7" t="s">
        <v>1242</v>
      </c>
      <c r="AE87" s="7" t="s">
        <v>1243</v>
      </c>
      <c r="AF87" s="7" t="s">
        <v>1244</v>
      </c>
      <c r="AG87" s="7" t="s">
        <v>1245</v>
      </c>
      <c r="AH87" s="7">
        <v>759</v>
      </c>
      <c r="AI87" s="7">
        <v>759</v>
      </c>
      <c r="AJ87" s="7">
        <v>760</v>
      </c>
      <c r="AK87" s="12">
        <v>761</v>
      </c>
    </row>
    <row r="88" spans="1:37" x14ac:dyDescent="0.3">
      <c r="A88" s="35">
        <v>1</v>
      </c>
      <c r="B88" s="36">
        <f t="shared" ca="1" si="90"/>
        <v>86</v>
      </c>
      <c r="C88" s="36" t="str">
        <f t="shared" ca="1" si="91"/>
        <v>DESARROLLO CURRICULAR PROYECTOS ESPECIALES</v>
      </c>
      <c r="D88" s="50" t="str">
        <f t="shared" ca="1" si="92"/>
        <v>8:00 - 12:00</v>
      </c>
      <c r="E88" s="35" t="str">
        <f t="shared" ca="1" si="93"/>
        <v>DESARROLLO CURRICULAR PROYECTOS ESPECIALES</v>
      </c>
      <c r="F88" s="36">
        <f t="shared" ca="1" si="94"/>
        <v>0</v>
      </c>
      <c r="G88" s="36">
        <f t="shared" ca="1" si="95"/>
        <v>0</v>
      </c>
      <c r="H88" s="36">
        <f t="shared" ca="1" si="96"/>
        <v>0</v>
      </c>
      <c r="I88" s="36">
        <f t="shared" ca="1" si="97"/>
        <v>0</v>
      </c>
      <c r="J88" s="37">
        <f t="shared" ca="1" si="98"/>
        <v>0</v>
      </c>
      <c r="K88" s="35" t="str">
        <f t="shared" ca="1" si="99"/>
        <v>LINA JOHANNA QUINTERO VILLEGAS</v>
      </c>
      <c r="L88" s="36">
        <f t="shared" ca="1" si="100"/>
        <v>0</v>
      </c>
      <c r="M88" s="36">
        <f t="shared" ca="1" si="101"/>
        <v>0</v>
      </c>
      <c r="N88" s="36">
        <f t="shared" ca="1" si="102"/>
        <v>0</v>
      </c>
      <c r="O88" s="36">
        <f t="shared" ca="1" si="103"/>
        <v>0</v>
      </c>
      <c r="P88" s="37">
        <f t="shared" ca="1" si="104"/>
        <v>0</v>
      </c>
      <c r="Q88" s="35" t="str">
        <f t="shared" ca="1" si="105"/>
        <v>SALA DE INSTRUCTORES - SENA CENTRO DE LA CONSTRUCCIÓN</v>
      </c>
      <c r="R88" s="36">
        <f t="shared" ca="1" si="106"/>
        <v>0</v>
      </c>
      <c r="S88" s="36">
        <f t="shared" ca="1" si="107"/>
        <v>0</v>
      </c>
      <c r="T88" s="36">
        <f t="shared" ca="1" si="108"/>
        <v>0</v>
      </c>
      <c r="U88" s="36">
        <f t="shared" ca="1" si="109"/>
        <v>0</v>
      </c>
      <c r="V88" s="37">
        <f t="shared" ca="1" si="110"/>
        <v>0</v>
      </c>
      <c r="X88" s="11" t="s">
        <v>1236</v>
      </c>
      <c r="Y88" s="7" t="s">
        <v>1237</v>
      </c>
      <c r="Z88" s="7" t="s">
        <v>1238</v>
      </c>
      <c r="AA88" s="7" t="s">
        <v>1239</v>
      </c>
      <c r="AB88" s="7" t="s">
        <v>1240</v>
      </c>
      <c r="AC88" s="7" t="s">
        <v>1241</v>
      </c>
      <c r="AD88" s="7" t="s">
        <v>1242</v>
      </c>
      <c r="AE88" s="7" t="s">
        <v>1243</v>
      </c>
      <c r="AF88" s="7" t="s">
        <v>1244</v>
      </c>
      <c r="AG88" s="7" t="s">
        <v>1245</v>
      </c>
      <c r="AH88" s="7">
        <v>768</v>
      </c>
      <c r="AI88" s="7">
        <v>768</v>
      </c>
      <c r="AJ88" s="7">
        <v>769</v>
      </c>
      <c r="AK88" s="12">
        <v>770</v>
      </c>
    </row>
    <row r="89" spans="1:37" x14ac:dyDescent="0.3">
      <c r="A89" s="35">
        <v>1</v>
      </c>
      <c r="B89" s="36">
        <f t="shared" ca="1" si="90"/>
        <v>87</v>
      </c>
      <c r="C89" s="36" t="str">
        <f t="shared" ca="1" si="91"/>
        <v>DESARROLLO CURRICULAR FORMACIÓN COMPLEMENTARIA</v>
      </c>
      <c r="D89" s="50" t="str">
        <f t="shared" ca="1" si="92"/>
        <v>8:00 - 12:00</v>
      </c>
      <c r="E89" s="35">
        <f t="shared" ca="1" si="93"/>
        <v>0</v>
      </c>
      <c r="F89" s="36">
        <f t="shared" ca="1" si="94"/>
        <v>0</v>
      </c>
      <c r="G89" s="36" t="str">
        <f t="shared" ca="1" si="95"/>
        <v>DESARROLLO CURRICULAR FORMACIÓN COMPLEMENTARIA</v>
      </c>
      <c r="H89" s="36">
        <f t="shared" ca="1" si="96"/>
        <v>0</v>
      </c>
      <c r="I89" s="36">
        <f t="shared" ca="1" si="97"/>
        <v>0</v>
      </c>
      <c r="J89" s="37">
        <f t="shared" ca="1" si="98"/>
        <v>0</v>
      </c>
      <c r="K89" s="35">
        <f t="shared" ca="1" si="99"/>
        <v>0</v>
      </c>
      <c r="L89" s="36">
        <f t="shared" ca="1" si="100"/>
        <v>0</v>
      </c>
      <c r="M89" s="36" t="str">
        <f t="shared" ca="1" si="101"/>
        <v>ELIANA MARÍN HOYOS</v>
      </c>
      <c r="N89" s="36">
        <f t="shared" ca="1" si="102"/>
        <v>0</v>
      </c>
      <c r="O89" s="36">
        <f t="shared" ca="1" si="103"/>
        <v>0</v>
      </c>
      <c r="P89" s="37">
        <f t="shared" ca="1" si="104"/>
        <v>0</v>
      </c>
      <c r="Q89" s="35">
        <f t="shared" ca="1" si="105"/>
        <v>0</v>
      </c>
      <c r="R89" s="36">
        <f t="shared" ca="1" si="106"/>
        <v>0</v>
      </c>
      <c r="S89" s="36" t="str">
        <f t="shared" ca="1" si="107"/>
        <v>204B - SALA DE SISTEMAS SENA CENTRO DE LA CONSTRUCCIÓN</v>
      </c>
      <c r="T89" s="36">
        <f t="shared" ca="1" si="108"/>
        <v>0</v>
      </c>
      <c r="U89" s="36">
        <f t="shared" ca="1" si="109"/>
        <v>0</v>
      </c>
      <c r="V89" s="37">
        <f t="shared" ca="1" si="110"/>
        <v>0</v>
      </c>
      <c r="X89" s="11" t="s">
        <v>1236</v>
      </c>
      <c r="Y89" s="7" t="s">
        <v>1237</v>
      </c>
      <c r="Z89" s="7" t="s">
        <v>1238</v>
      </c>
      <c r="AA89" s="7" t="s">
        <v>1239</v>
      </c>
      <c r="AB89" s="7" t="s">
        <v>1240</v>
      </c>
      <c r="AC89" s="7" t="s">
        <v>1241</v>
      </c>
      <c r="AD89" s="7" t="s">
        <v>1242</v>
      </c>
      <c r="AE89" s="7" t="s">
        <v>1243</v>
      </c>
      <c r="AF89" s="7" t="s">
        <v>1244</v>
      </c>
      <c r="AG89" s="7" t="s">
        <v>1245</v>
      </c>
      <c r="AH89" s="7">
        <v>777</v>
      </c>
      <c r="AI89" s="7">
        <v>777</v>
      </c>
      <c r="AJ89" s="7">
        <v>778</v>
      </c>
      <c r="AK89" s="12">
        <v>779</v>
      </c>
    </row>
    <row r="90" spans="1:37" x14ac:dyDescent="0.3">
      <c r="A90" s="35">
        <v>1</v>
      </c>
      <c r="B90" s="36">
        <f t="shared" ca="1" si="90"/>
        <v>88</v>
      </c>
      <c r="C90" s="36" t="str">
        <f t="shared" ca="1" si="91"/>
        <v>DESARROLLO CURRICULAR FORMACIÓN COMPLEMENTARIA</v>
      </c>
      <c r="D90" s="50" t="str">
        <f t="shared" ca="1" si="92"/>
        <v>8:00 - 12:00</v>
      </c>
      <c r="E90" s="35">
        <f t="shared" ca="1" si="93"/>
        <v>0</v>
      </c>
      <c r="F90" s="36">
        <f t="shared" ca="1" si="94"/>
        <v>0</v>
      </c>
      <c r="G90" s="36">
        <f t="shared" ca="1" si="95"/>
        <v>0</v>
      </c>
      <c r="H90" s="36">
        <f t="shared" ca="1" si="96"/>
        <v>0</v>
      </c>
      <c r="I90" s="36" t="str">
        <f t="shared" ca="1" si="97"/>
        <v>DESARROLLO CURRICULAR FORMACIÓN COMPLEMENTARIA</v>
      </c>
      <c r="J90" s="37">
        <f t="shared" ca="1" si="98"/>
        <v>0</v>
      </c>
      <c r="K90" s="35">
        <f t="shared" ca="1" si="99"/>
        <v>0</v>
      </c>
      <c r="L90" s="36">
        <f t="shared" ca="1" si="100"/>
        <v>0</v>
      </c>
      <c r="M90" s="36">
        <f t="shared" ca="1" si="101"/>
        <v>0</v>
      </c>
      <c r="N90" s="36">
        <f t="shared" ca="1" si="102"/>
        <v>0</v>
      </c>
      <c r="O90" s="36" t="str">
        <f t="shared" ca="1" si="103"/>
        <v>ISABEL CRISTINA ZAPATA QUINTANA</v>
      </c>
      <c r="P90" s="37">
        <f t="shared" ca="1" si="104"/>
        <v>0</v>
      </c>
      <c r="Q90" s="35">
        <f t="shared" ca="1" si="105"/>
        <v>0</v>
      </c>
      <c r="R90" s="36">
        <f t="shared" ca="1" si="106"/>
        <v>0</v>
      </c>
      <c r="S90" s="36">
        <f t="shared" ca="1" si="107"/>
        <v>0</v>
      </c>
      <c r="T90" s="36">
        <f t="shared" ca="1" si="108"/>
        <v>0</v>
      </c>
      <c r="U90" s="36" t="str">
        <f t="shared" ca="1" si="109"/>
        <v>202 - SALA DE SISTEMAS SENA CENTRO DE LA CONSTRUCCIÓN</v>
      </c>
      <c r="V90" s="37">
        <f t="shared" ca="1" si="110"/>
        <v>0</v>
      </c>
      <c r="X90" s="11" t="s">
        <v>1236</v>
      </c>
      <c r="Y90" s="7" t="s">
        <v>1237</v>
      </c>
      <c r="Z90" s="7" t="s">
        <v>1238</v>
      </c>
      <c r="AA90" s="7" t="s">
        <v>1239</v>
      </c>
      <c r="AB90" s="7" t="s">
        <v>1240</v>
      </c>
      <c r="AC90" s="7" t="s">
        <v>1241</v>
      </c>
      <c r="AD90" s="7" t="s">
        <v>1242</v>
      </c>
      <c r="AE90" s="7" t="s">
        <v>1243</v>
      </c>
      <c r="AF90" s="7" t="s">
        <v>1244</v>
      </c>
      <c r="AG90" s="7" t="s">
        <v>1245</v>
      </c>
      <c r="AH90" s="7">
        <v>786</v>
      </c>
      <c r="AI90" s="7">
        <v>786</v>
      </c>
      <c r="AJ90" s="7">
        <v>787</v>
      </c>
      <c r="AK90" s="12">
        <v>788</v>
      </c>
    </row>
    <row r="91" spans="1:37" x14ac:dyDescent="0.3">
      <c r="A91" s="35">
        <v>1</v>
      </c>
      <c r="B91" s="36">
        <f t="shared" ca="1" si="90"/>
        <v>89</v>
      </c>
      <c r="C91" s="36">
        <f t="shared" ca="1" si="91"/>
        <v>0</v>
      </c>
      <c r="D91" s="50" t="str">
        <f t="shared" ca="1" si="92"/>
        <v>7:00 - 12:00</v>
      </c>
      <c r="E91" s="35">
        <f t="shared" ca="1" si="93"/>
        <v>0</v>
      </c>
      <c r="F91" s="36">
        <f t="shared" ca="1" si="94"/>
        <v>0</v>
      </c>
      <c r="G91" s="36">
        <f t="shared" ca="1" si="95"/>
        <v>0</v>
      </c>
      <c r="H91" s="36">
        <f t="shared" ca="1" si="96"/>
        <v>0</v>
      </c>
      <c r="I91" s="36">
        <f t="shared" ca="1" si="97"/>
        <v>0</v>
      </c>
      <c r="J91" s="37">
        <f t="shared" ca="1" si="98"/>
        <v>0</v>
      </c>
      <c r="K91" s="35">
        <f t="shared" ca="1" si="99"/>
        <v>0</v>
      </c>
      <c r="L91" s="36">
        <f t="shared" ca="1" si="100"/>
        <v>0</v>
      </c>
      <c r="M91" s="36">
        <f t="shared" ca="1" si="101"/>
        <v>0</v>
      </c>
      <c r="N91" s="36">
        <f t="shared" ca="1" si="102"/>
        <v>0</v>
      </c>
      <c r="O91" s="36">
        <f t="shared" ca="1" si="103"/>
        <v>0</v>
      </c>
      <c r="P91" s="37">
        <f t="shared" ca="1" si="104"/>
        <v>0</v>
      </c>
      <c r="Q91" s="35">
        <f t="shared" ca="1" si="105"/>
        <v>0</v>
      </c>
      <c r="R91" s="36">
        <f t="shared" ca="1" si="106"/>
        <v>0</v>
      </c>
      <c r="S91" s="36">
        <f t="shared" ca="1" si="107"/>
        <v>0</v>
      </c>
      <c r="T91" s="36">
        <f t="shared" ca="1" si="108"/>
        <v>0</v>
      </c>
      <c r="U91" s="36">
        <f t="shared" ca="1" si="109"/>
        <v>0</v>
      </c>
      <c r="V91" s="37">
        <f t="shared" ca="1" si="110"/>
        <v>0</v>
      </c>
      <c r="X91" s="11" t="s">
        <v>1236</v>
      </c>
      <c r="Y91" s="7" t="s">
        <v>1237</v>
      </c>
      <c r="Z91" s="7" t="s">
        <v>1238</v>
      </c>
      <c r="AA91" s="7" t="s">
        <v>1239</v>
      </c>
      <c r="AB91" s="7" t="s">
        <v>1240</v>
      </c>
      <c r="AC91" s="7" t="s">
        <v>1241</v>
      </c>
      <c r="AD91" s="7" t="s">
        <v>1242</v>
      </c>
      <c r="AE91" s="7" t="s">
        <v>1243</v>
      </c>
      <c r="AF91" s="7" t="s">
        <v>1244</v>
      </c>
      <c r="AG91" s="7" t="s">
        <v>1245</v>
      </c>
      <c r="AH91" s="7">
        <v>795</v>
      </c>
      <c r="AI91" s="7">
        <v>795</v>
      </c>
      <c r="AJ91" s="7">
        <v>796</v>
      </c>
      <c r="AK91" s="12">
        <v>797</v>
      </c>
    </row>
    <row r="92" spans="1:37" x14ac:dyDescent="0.3">
      <c r="A92" s="35">
        <v>1</v>
      </c>
      <c r="B92" s="36">
        <f t="shared" ca="1" si="90"/>
        <v>90</v>
      </c>
      <c r="C92" s="36">
        <f t="shared" ca="1" si="91"/>
        <v>0</v>
      </c>
      <c r="D92" s="50" t="str">
        <f t="shared" ca="1" si="92"/>
        <v>7:00 - 12:00</v>
      </c>
      <c r="E92" s="35">
        <f t="shared" ca="1" si="93"/>
        <v>0</v>
      </c>
      <c r="F92" s="36">
        <f t="shared" ca="1" si="94"/>
        <v>0</v>
      </c>
      <c r="G92" s="36">
        <f t="shared" ca="1" si="95"/>
        <v>0</v>
      </c>
      <c r="H92" s="36">
        <f t="shared" ca="1" si="96"/>
        <v>0</v>
      </c>
      <c r="I92" s="36">
        <f t="shared" ca="1" si="97"/>
        <v>0</v>
      </c>
      <c r="J92" s="37">
        <f t="shared" ca="1" si="98"/>
        <v>0</v>
      </c>
      <c r="K92" s="35">
        <f t="shared" ca="1" si="99"/>
        <v>0</v>
      </c>
      <c r="L92" s="36">
        <f t="shared" ca="1" si="100"/>
        <v>0</v>
      </c>
      <c r="M92" s="36">
        <f t="shared" ca="1" si="101"/>
        <v>0</v>
      </c>
      <c r="N92" s="36">
        <f t="shared" ca="1" si="102"/>
        <v>0</v>
      </c>
      <c r="O92" s="36">
        <f t="shared" ca="1" si="103"/>
        <v>0</v>
      </c>
      <c r="P92" s="37">
        <f t="shared" ca="1" si="104"/>
        <v>0</v>
      </c>
      <c r="Q92" s="35">
        <f t="shared" ca="1" si="105"/>
        <v>0</v>
      </c>
      <c r="R92" s="36">
        <f t="shared" ca="1" si="106"/>
        <v>0</v>
      </c>
      <c r="S92" s="36">
        <f t="shared" ca="1" si="107"/>
        <v>0</v>
      </c>
      <c r="T92" s="36">
        <f t="shared" ca="1" si="108"/>
        <v>0</v>
      </c>
      <c r="U92" s="36">
        <f t="shared" ca="1" si="109"/>
        <v>0</v>
      </c>
      <c r="V92" s="37">
        <f t="shared" ca="1" si="110"/>
        <v>0</v>
      </c>
      <c r="X92" s="11" t="s">
        <v>1236</v>
      </c>
      <c r="Y92" s="7" t="s">
        <v>1237</v>
      </c>
      <c r="Z92" s="7" t="s">
        <v>1238</v>
      </c>
      <c r="AA92" s="7" t="s">
        <v>1239</v>
      </c>
      <c r="AB92" s="7" t="s">
        <v>1240</v>
      </c>
      <c r="AC92" s="7" t="s">
        <v>1241</v>
      </c>
      <c r="AD92" s="7" t="s">
        <v>1242</v>
      </c>
      <c r="AE92" s="7" t="s">
        <v>1243</v>
      </c>
      <c r="AF92" s="7" t="s">
        <v>1244</v>
      </c>
      <c r="AG92" s="7" t="s">
        <v>1245</v>
      </c>
      <c r="AH92" s="7">
        <v>804</v>
      </c>
      <c r="AI92" s="7">
        <v>804</v>
      </c>
      <c r="AJ92" s="7">
        <v>805</v>
      </c>
      <c r="AK92" s="12">
        <v>806</v>
      </c>
    </row>
    <row r="93" spans="1:37" x14ac:dyDescent="0.3">
      <c r="A93" s="35">
        <v>1</v>
      </c>
      <c r="B93" s="36">
        <f t="shared" ca="1" si="90"/>
        <v>91</v>
      </c>
      <c r="C93" s="36">
        <f t="shared" ca="1" si="91"/>
        <v>0</v>
      </c>
      <c r="D93" s="50" t="str">
        <f t="shared" ca="1" si="92"/>
        <v>7:00 - 12:00</v>
      </c>
      <c r="E93" s="35">
        <f t="shared" ca="1" si="93"/>
        <v>0</v>
      </c>
      <c r="F93" s="36">
        <f t="shared" ca="1" si="94"/>
        <v>0</v>
      </c>
      <c r="G93" s="36">
        <f t="shared" ca="1" si="95"/>
        <v>0</v>
      </c>
      <c r="H93" s="36">
        <f t="shared" ca="1" si="96"/>
        <v>0</v>
      </c>
      <c r="I93" s="36">
        <f t="shared" ca="1" si="97"/>
        <v>0</v>
      </c>
      <c r="J93" s="37">
        <f t="shared" ca="1" si="98"/>
        <v>0</v>
      </c>
      <c r="K93" s="35">
        <f t="shared" ca="1" si="99"/>
        <v>0</v>
      </c>
      <c r="L93" s="36">
        <f t="shared" ca="1" si="100"/>
        <v>0</v>
      </c>
      <c r="M93" s="36">
        <f t="shared" ca="1" si="101"/>
        <v>0</v>
      </c>
      <c r="N93" s="36">
        <f t="shared" ca="1" si="102"/>
        <v>0</v>
      </c>
      <c r="O93" s="36">
        <f t="shared" ca="1" si="103"/>
        <v>0</v>
      </c>
      <c r="P93" s="37">
        <f t="shared" ca="1" si="104"/>
        <v>0</v>
      </c>
      <c r="Q93" s="35">
        <f t="shared" ca="1" si="105"/>
        <v>0</v>
      </c>
      <c r="R93" s="36">
        <f t="shared" ca="1" si="106"/>
        <v>0</v>
      </c>
      <c r="S93" s="36">
        <f t="shared" ca="1" si="107"/>
        <v>0</v>
      </c>
      <c r="T93" s="36">
        <f t="shared" ca="1" si="108"/>
        <v>0</v>
      </c>
      <c r="U93" s="36">
        <f t="shared" ca="1" si="109"/>
        <v>0</v>
      </c>
      <c r="V93" s="37">
        <f t="shared" ca="1" si="110"/>
        <v>0</v>
      </c>
      <c r="X93" s="11" t="s">
        <v>1236</v>
      </c>
      <c r="Y93" s="7" t="s">
        <v>1237</v>
      </c>
      <c r="Z93" s="7" t="s">
        <v>1238</v>
      </c>
      <c r="AA93" s="7" t="s">
        <v>1239</v>
      </c>
      <c r="AB93" s="7" t="s">
        <v>1240</v>
      </c>
      <c r="AC93" s="7" t="s">
        <v>1241</v>
      </c>
      <c r="AD93" s="7" t="s">
        <v>1242</v>
      </c>
      <c r="AE93" s="7" t="s">
        <v>1243</v>
      </c>
      <c r="AF93" s="7" t="s">
        <v>1244</v>
      </c>
      <c r="AG93" s="7" t="s">
        <v>1245</v>
      </c>
      <c r="AH93" s="7">
        <v>813</v>
      </c>
      <c r="AI93" s="7">
        <v>813</v>
      </c>
      <c r="AJ93" s="7">
        <v>814</v>
      </c>
      <c r="AK93" s="12">
        <v>815</v>
      </c>
    </row>
    <row r="94" spans="1:37" x14ac:dyDescent="0.3">
      <c r="A94" s="35">
        <v>1</v>
      </c>
      <c r="B94" s="36">
        <f t="shared" ca="1" si="90"/>
        <v>92</v>
      </c>
      <c r="C94" s="36">
        <f t="shared" ca="1" si="91"/>
        <v>0</v>
      </c>
      <c r="D94" s="50" t="str">
        <f t="shared" ca="1" si="92"/>
        <v>7:00 - 12:00</v>
      </c>
      <c r="E94" s="35">
        <f t="shared" ca="1" si="93"/>
        <v>0</v>
      </c>
      <c r="F94" s="36">
        <f t="shared" ca="1" si="94"/>
        <v>0</v>
      </c>
      <c r="G94" s="36">
        <f t="shared" ca="1" si="95"/>
        <v>0</v>
      </c>
      <c r="H94" s="36">
        <f t="shared" ca="1" si="96"/>
        <v>0</v>
      </c>
      <c r="I94" s="36">
        <f t="shared" ca="1" si="97"/>
        <v>0</v>
      </c>
      <c r="J94" s="37">
        <f t="shared" ca="1" si="98"/>
        <v>0</v>
      </c>
      <c r="K94" s="35">
        <f t="shared" ca="1" si="99"/>
        <v>0</v>
      </c>
      <c r="L94" s="36">
        <f t="shared" ca="1" si="100"/>
        <v>0</v>
      </c>
      <c r="M94" s="36">
        <f t="shared" ca="1" si="101"/>
        <v>0</v>
      </c>
      <c r="N94" s="36">
        <f t="shared" ca="1" si="102"/>
        <v>0</v>
      </c>
      <c r="O94" s="36">
        <f t="shared" ca="1" si="103"/>
        <v>0</v>
      </c>
      <c r="P94" s="37">
        <f t="shared" ca="1" si="104"/>
        <v>0</v>
      </c>
      <c r="Q94" s="35">
        <f t="shared" ca="1" si="105"/>
        <v>0</v>
      </c>
      <c r="R94" s="36">
        <f t="shared" ca="1" si="106"/>
        <v>0</v>
      </c>
      <c r="S94" s="36">
        <f t="shared" ca="1" si="107"/>
        <v>0</v>
      </c>
      <c r="T94" s="36">
        <f t="shared" ca="1" si="108"/>
        <v>0</v>
      </c>
      <c r="U94" s="36">
        <f t="shared" ca="1" si="109"/>
        <v>0</v>
      </c>
      <c r="V94" s="37">
        <f t="shared" ca="1" si="110"/>
        <v>0</v>
      </c>
      <c r="X94" s="11" t="s">
        <v>1236</v>
      </c>
      <c r="Y94" s="7" t="s">
        <v>1237</v>
      </c>
      <c r="Z94" s="7" t="s">
        <v>1238</v>
      </c>
      <c r="AA94" s="7" t="s">
        <v>1239</v>
      </c>
      <c r="AB94" s="7" t="s">
        <v>1240</v>
      </c>
      <c r="AC94" s="7" t="s">
        <v>1241</v>
      </c>
      <c r="AD94" s="7" t="s">
        <v>1242</v>
      </c>
      <c r="AE94" s="7" t="s">
        <v>1243</v>
      </c>
      <c r="AF94" s="7" t="s">
        <v>1244</v>
      </c>
      <c r="AG94" s="7" t="s">
        <v>1245</v>
      </c>
      <c r="AH94" s="7">
        <v>822</v>
      </c>
      <c r="AI94" s="7">
        <v>822</v>
      </c>
      <c r="AJ94" s="7">
        <v>823</v>
      </c>
      <c r="AK94" s="12">
        <v>824</v>
      </c>
    </row>
    <row r="95" spans="1:37" x14ac:dyDescent="0.3">
      <c r="A95" s="35">
        <v>1</v>
      </c>
      <c r="B95" s="36">
        <f t="shared" ca="1" si="90"/>
        <v>93</v>
      </c>
      <c r="C95" s="36">
        <f t="shared" ca="1" si="91"/>
        <v>0</v>
      </c>
      <c r="D95" s="50" t="str">
        <f t="shared" ca="1" si="92"/>
        <v>7:00 - 12:00</v>
      </c>
      <c r="E95" s="35">
        <f t="shared" ca="1" si="93"/>
        <v>0</v>
      </c>
      <c r="F95" s="36">
        <f t="shared" ca="1" si="94"/>
        <v>0</v>
      </c>
      <c r="G95" s="36">
        <f t="shared" ca="1" si="95"/>
        <v>0</v>
      </c>
      <c r="H95" s="36">
        <f t="shared" ca="1" si="96"/>
        <v>0</v>
      </c>
      <c r="I95" s="36">
        <f t="shared" ca="1" si="97"/>
        <v>0</v>
      </c>
      <c r="J95" s="37">
        <f t="shared" ca="1" si="98"/>
        <v>0</v>
      </c>
      <c r="K95" s="35">
        <f t="shared" ca="1" si="99"/>
        <v>0</v>
      </c>
      <c r="L95" s="36">
        <f t="shared" ca="1" si="100"/>
        <v>0</v>
      </c>
      <c r="M95" s="36">
        <f t="shared" ca="1" si="101"/>
        <v>0</v>
      </c>
      <c r="N95" s="36">
        <f t="shared" ca="1" si="102"/>
        <v>0</v>
      </c>
      <c r="O95" s="36">
        <f t="shared" ca="1" si="103"/>
        <v>0</v>
      </c>
      <c r="P95" s="37">
        <f t="shared" ca="1" si="104"/>
        <v>0</v>
      </c>
      <c r="Q95" s="35">
        <f t="shared" ca="1" si="105"/>
        <v>0</v>
      </c>
      <c r="R95" s="36">
        <f t="shared" ca="1" si="106"/>
        <v>0</v>
      </c>
      <c r="S95" s="36">
        <f t="shared" ca="1" si="107"/>
        <v>0</v>
      </c>
      <c r="T95" s="36">
        <f t="shared" ca="1" si="108"/>
        <v>0</v>
      </c>
      <c r="U95" s="36">
        <f t="shared" ca="1" si="109"/>
        <v>0</v>
      </c>
      <c r="V95" s="37">
        <f t="shared" ca="1" si="110"/>
        <v>0</v>
      </c>
      <c r="X95" s="11" t="s">
        <v>1236</v>
      </c>
      <c r="Y95" s="7" t="s">
        <v>1237</v>
      </c>
      <c r="Z95" s="7" t="s">
        <v>1238</v>
      </c>
      <c r="AA95" s="7" t="s">
        <v>1239</v>
      </c>
      <c r="AB95" s="7" t="s">
        <v>1240</v>
      </c>
      <c r="AC95" s="7" t="s">
        <v>1241</v>
      </c>
      <c r="AD95" s="7" t="s">
        <v>1242</v>
      </c>
      <c r="AE95" s="7" t="s">
        <v>1243</v>
      </c>
      <c r="AF95" s="7" t="s">
        <v>1244</v>
      </c>
      <c r="AG95" s="7" t="s">
        <v>1245</v>
      </c>
      <c r="AH95" s="7">
        <v>831</v>
      </c>
      <c r="AI95" s="7">
        <v>831</v>
      </c>
      <c r="AJ95" s="7">
        <v>832</v>
      </c>
      <c r="AK95" s="12">
        <v>833</v>
      </c>
    </row>
    <row r="96" spans="1:37" x14ac:dyDescent="0.3">
      <c r="A96" s="35">
        <v>1</v>
      </c>
      <c r="B96" s="36">
        <f t="shared" ca="1" si="90"/>
        <v>94</v>
      </c>
      <c r="C96" s="36">
        <f t="shared" ca="1" si="91"/>
        <v>0</v>
      </c>
      <c r="D96" s="50" t="str">
        <f t="shared" ca="1" si="92"/>
        <v>7:00 - 12:00</v>
      </c>
      <c r="E96" s="35">
        <f t="shared" ca="1" si="93"/>
        <v>0</v>
      </c>
      <c r="F96" s="36">
        <f t="shared" ca="1" si="94"/>
        <v>0</v>
      </c>
      <c r="G96" s="36">
        <f t="shared" ca="1" si="95"/>
        <v>0</v>
      </c>
      <c r="H96" s="36">
        <f t="shared" ca="1" si="96"/>
        <v>0</v>
      </c>
      <c r="I96" s="36">
        <f t="shared" ca="1" si="97"/>
        <v>0</v>
      </c>
      <c r="J96" s="37">
        <f t="shared" ca="1" si="98"/>
        <v>0</v>
      </c>
      <c r="K96" s="35">
        <f t="shared" ca="1" si="99"/>
        <v>0</v>
      </c>
      <c r="L96" s="36">
        <f t="shared" ca="1" si="100"/>
        <v>0</v>
      </c>
      <c r="M96" s="36">
        <f t="shared" ca="1" si="101"/>
        <v>0</v>
      </c>
      <c r="N96" s="36">
        <f t="shared" ca="1" si="102"/>
        <v>0</v>
      </c>
      <c r="O96" s="36">
        <f t="shared" ca="1" si="103"/>
        <v>0</v>
      </c>
      <c r="P96" s="37">
        <f t="shared" ca="1" si="104"/>
        <v>0</v>
      </c>
      <c r="Q96" s="35">
        <f t="shared" ca="1" si="105"/>
        <v>0</v>
      </c>
      <c r="R96" s="36">
        <f t="shared" ca="1" si="106"/>
        <v>0</v>
      </c>
      <c r="S96" s="36">
        <f t="shared" ca="1" si="107"/>
        <v>0</v>
      </c>
      <c r="T96" s="36">
        <f t="shared" ca="1" si="108"/>
        <v>0</v>
      </c>
      <c r="U96" s="36">
        <f t="shared" ca="1" si="109"/>
        <v>0</v>
      </c>
      <c r="V96" s="37">
        <f t="shared" ca="1" si="110"/>
        <v>0</v>
      </c>
      <c r="X96" s="11" t="s">
        <v>1236</v>
      </c>
      <c r="Y96" s="7" t="s">
        <v>1237</v>
      </c>
      <c r="Z96" s="7" t="s">
        <v>1238</v>
      </c>
      <c r="AA96" s="7" t="s">
        <v>1239</v>
      </c>
      <c r="AB96" s="7" t="s">
        <v>1240</v>
      </c>
      <c r="AC96" s="7" t="s">
        <v>1241</v>
      </c>
      <c r="AD96" s="7" t="s">
        <v>1242</v>
      </c>
      <c r="AE96" s="7" t="s">
        <v>1243</v>
      </c>
      <c r="AF96" s="7" t="s">
        <v>1244</v>
      </c>
      <c r="AG96" s="7" t="s">
        <v>1245</v>
      </c>
      <c r="AH96" s="7">
        <v>840</v>
      </c>
      <c r="AI96" s="7">
        <v>840</v>
      </c>
      <c r="AJ96" s="7">
        <v>841</v>
      </c>
      <c r="AK96" s="12">
        <v>842</v>
      </c>
    </row>
    <row r="97" spans="1:37" x14ac:dyDescent="0.3">
      <c r="A97" s="35">
        <v>1</v>
      </c>
      <c r="B97" s="36">
        <f t="shared" ca="1" si="90"/>
        <v>95</v>
      </c>
      <c r="C97" s="36">
        <f t="shared" ca="1" si="91"/>
        <v>0</v>
      </c>
      <c r="D97" s="50" t="str">
        <f t="shared" ca="1" si="92"/>
        <v>7:00 - 12:00</v>
      </c>
      <c r="E97" s="35">
        <f t="shared" ca="1" si="93"/>
        <v>0</v>
      </c>
      <c r="F97" s="36">
        <f t="shared" ca="1" si="94"/>
        <v>0</v>
      </c>
      <c r="G97" s="36">
        <f t="shared" ca="1" si="95"/>
        <v>0</v>
      </c>
      <c r="H97" s="36">
        <f t="shared" ca="1" si="96"/>
        <v>0</v>
      </c>
      <c r="I97" s="36">
        <f t="shared" ca="1" si="97"/>
        <v>0</v>
      </c>
      <c r="J97" s="37">
        <f t="shared" ca="1" si="98"/>
        <v>0</v>
      </c>
      <c r="K97" s="35">
        <f t="shared" ca="1" si="99"/>
        <v>0</v>
      </c>
      <c r="L97" s="36">
        <f t="shared" ca="1" si="100"/>
        <v>0</v>
      </c>
      <c r="M97" s="36">
        <f t="shared" ca="1" si="101"/>
        <v>0</v>
      </c>
      <c r="N97" s="36">
        <f t="shared" ca="1" si="102"/>
        <v>0</v>
      </c>
      <c r="O97" s="36">
        <f t="shared" ca="1" si="103"/>
        <v>0</v>
      </c>
      <c r="P97" s="37">
        <f t="shared" ca="1" si="104"/>
        <v>0</v>
      </c>
      <c r="Q97" s="35">
        <f t="shared" ca="1" si="105"/>
        <v>0</v>
      </c>
      <c r="R97" s="36">
        <f t="shared" ca="1" si="106"/>
        <v>0</v>
      </c>
      <c r="S97" s="36">
        <f t="shared" ca="1" si="107"/>
        <v>0</v>
      </c>
      <c r="T97" s="36">
        <f t="shared" ca="1" si="108"/>
        <v>0</v>
      </c>
      <c r="U97" s="36">
        <f t="shared" ca="1" si="109"/>
        <v>0</v>
      </c>
      <c r="V97" s="37">
        <f t="shared" ca="1" si="110"/>
        <v>0</v>
      </c>
      <c r="X97" s="11" t="s">
        <v>1236</v>
      </c>
      <c r="Y97" s="7" t="s">
        <v>1237</v>
      </c>
      <c r="Z97" s="7" t="s">
        <v>1238</v>
      </c>
      <c r="AA97" s="7" t="s">
        <v>1239</v>
      </c>
      <c r="AB97" s="7" t="s">
        <v>1240</v>
      </c>
      <c r="AC97" s="7" t="s">
        <v>1241</v>
      </c>
      <c r="AD97" s="7" t="s">
        <v>1242</v>
      </c>
      <c r="AE97" s="7" t="s">
        <v>1243</v>
      </c>
      <c r="AF97" s="7" t="s">
        <v>1244</v>
      </c>
      <c r="AG97" s="7" t="s">
        <v>1245</v>
      </c>
      <c r="AH97" s="7">
        <v>849</v>
      </c>
      <c r="AI97" s="7">
        <v>849</v>
      </c>
      <c r="AJ97" s="7">
        <v>850</v>
      </c>
      <c r="AK97" s="12">
        <v>851</v>
      </c>
    </row>
    <row r="98" spans="1:37" x14ac:dyDescent="0.3">
      <c r="A98" s="35">
        <v>1</v>
      </c>
      <c r="B98" s="36">
        <f t="shared" ca="1" si="90"/>
        <v>96</v>
      </c>
      <c r="C98" s="36">
        <f t="shared" ca="1" si="91"/>
        <v>0</v>
      </c>
      <c r="D98" s="50" t="str">
        <f t="shared" ca="1" si="92"/>
        <v>7:00 - 12:00</v>
      </c>
      <c r="E98" s="35">
        <f t="shared" ca="1" si="93"/>
        <v>0</v>
      </c>
      <c r="F98" s="36">
        <f t="shared" ca="1" si="94"/>
        <v>0</v>
      </c>
      <c r="G98" s="36">
        <f t="shared" ca="1" si="95"/>
        <v>0</v>
      </c>
      <c r="H98" s="36">
        <f t="shared" ca="1" si="96"/>
        <v>0</v>
      </c>
      <c r="I98" s="36">
        <f t="shared" ca="1" si="97"/>
        <v>0</v>
      </c>
      <c r="J98" s="37">
        <f t="shared" ca="1" si="98"/>
        <v>0</v>
      </c>
      <c r="K98" s="35">
        <f t="shared" ca="1" si="99"/>
        <v>0</v>
      </c>
      <c r="L98" s="36">
        <f t="shared" ca="1" si="100"/>
        <v>0</v>
      </c>
      <c r="M98" s="36">
        <f t="shared" ca="1" si="101"/>
        <v>0</v>
      </c>
      <c r="N98" s="36">
        <f t="shared" ca="1" si="102"/>
        <v>0</v>
      </c>
      <c r="O98" s="36">
        <f t="shared" ca="1" si="103"/>
        <v>0</v>
      </c>
      <c r="P98" s="37">
        <f t="shared" ca="1" si="104"/>
        <v>0</v>
      </c>
      <c r="Q98" s="35">
        <f t="shared" ca="1" si="105"/>
        <v>0</v>
      </c>
      <c r="R98" s="36">
        <f t="shared" ca="1" si="106"/>
        <v>0</v>
      </c>
      <c r="S98" s="36">
        <f t="shared" ca="1" si="107"/>
        <v>0</v>
      </c>
      <c r="T98" s="36">
        <f t="shared" ca="1" si="108"/>
        <v>0</v>
      </c>
      <c r="U98" s="36">
        <f t="shared" ca="1" si="109"/>
        <v>0</v>
      </c>
      <c r="V98" s="37">
        <f t="shared" ca="1" si="110"/>
        <v>0</v>
      </c>
      <c r="X98" s="11" t="s">
        <v>1236</v>
      </c>
      <c r="Y98" s="7" t="s">
        <v>1237</v>
      </c>
      <c r="Z98" s="7" t="s">
        <v>1238</v>
      </c>
      <c r="AA98" s="7" t="s">
        <v>1239</v>
      </c>
      <c r="AB98" s="7" t="s">
        <v>1240</v>
      </c>
      <c r="AC98" s="7" t="s">
        <v>1241</v>
      </c>
      <c r="AD98" s="7" t="s">
        <v>1242</v>
      </c>
      <c r="AE98" s="7" t="s">
        <v>1243</v>
      </c>
      <c r="AF98" s="7" t="s">
        <v>1244</v>
      </c>
      <c r="AG98" s="7" t="s">
        <v>1245</v>
      </c>
      <c r="AH98" s="7">
        <v>858</v>
      </c>
      <c r="AI98" s="7">
        <v>858</v>
      </c>
      <c r="AJ98" s="7">
        <v>859</v>
      </c>
      <c r="AK98" s="12">
        <v>860</v>
      </c>
    </row>
    <row r="99" spans="1:37" x14ac:dyDescent="0.3">
      <c r="A99" s="35">
        <v>1</v>
      </c>
      <c r="B99" s="36">
        <f t="shared" ca="1" si="90"/>
        <v>97</v>
      </c>
      <c r="C99" s="36">
        <f t="shared" ca="1" si="91"/>
        <v>0</v>
      </c>
      <c r="D99" s="50" t="str">
        <f t="shared" ca="1" si="92"/>
        <v>7:00 - 12:00</v>
      </c>
      <c r="E99" s="35">
        <f t="shared" ca="1" si="93"/>
        <v>0</v>
      </c>
      <c r="F99" s="36">
        <f t="shared" ca="1" si="94"/>
        <v>0</v>
      </c>
      <c r="G99" s="36">
        <f t="shared" ca="1" si="95"/>
        <v>0</v>
      </c>
      <c r="H99" s="36">
        <f t="shared" ca="1" si="96"/>
        <v>0</v>
      </c>
      <c r="I99" s="36">
        <f t="shared" ca="1" si="97"/>
        <v>0</v>
      </c>
      <c r="J99" s="37">
        <f t="shared" ca="1" si="98"/>
        <v>0</v>
      </c>
      <c r="K99" s="35">
        <f t="shared" ca="1" si="99"/>
        <v>0</v>
      </c>
      <c r="L99" s="36">
        <f t="shared" ca="1" si="100"/>
        <v>0</v>
      </c>
      <c r="M99" s="36">
        <f t="shared" ca="1" si="101"/>
        <v>0</v>
      </c>
      <c r="N99" s="36">
        <f t="shared" ca="1" si="102"/>
        <v>0</v>
      </c>
      <c r="O99" s="36">
        <f t="shared" ca="1" si="103"/>
        <v>0</v>
      </c>
      <c r="P99" s="37">
        <f t="shared" ca="1" si="104"/>
        <v>0</v>
      </c>
      <c r="Q99" s="35">
        <f t="shared" ca="1" si="105"/>
        <v>0</v>
      </c>
      <c r="R99" s="36">
        <f t="shared" ca="1" si="106"/>
        <v>0</v>
      </c>
      <c r="S99" s="36">
        <f t="shared" ca="1" si="107"/>
        <v>0</v>
      </c>
      <c r="T99" s="36">
        <f t="shared" ca="1" si="108"/>
        <v>0</v>
      </c>
      <c r="U99" s="36">
        <f t="shared" ca="1" si="109"/>
        <v>0</v>
      </c>
      <c r="V99" s="37">
        <f t="shared" ca="1" si="110"/>
        <v>0</v>
      </c>
      <c r="X99" s="11" t="s">
        <v>1236</v>
      </c>
      <c r="Y99" s="7" t="s">
        <v>1237</v>
      </c>
      <c r="Z99" s="7" t="s">
        <v>1238</v>
      </c>
      <c r="AA99" s="7" t="s">
        <v>1239</v>
      </c>
      <c r="AB99" s="7" t="s">
        <v>1240</v>
      </c>
      <c r="AC99" s="7" t="s">
        <v>1241</v>
      </c>
      <c r="AD99" s="7" t="s">
        <v>1242</v>
      </c>
      <c r="AE99" s="7" t="s">
        <v>1243</v>
      </c>
      <c r="AF99" s="7" t="s">
        <v>1244</v>
      </c>
      <c r="AG99" s="7" t="s">
        <v>1245</v>
      </c>
      <c r="AH99" s="7">
        <v>867</v>
      </c>
      <c r="AI99" s="7">
        <v>867</v>
      </c>
      <c r="AJ99" s="7">
        <v>868</v>
      </c>
      <c r="AK99" s="12">
        <v>869</v>
      </c>
    </row>
    <row r="100" spans="1:37" x14ac:dyDescent="0.3">
      <c r="A100" s="35">
        <v>1</v>
      </c>
      <c r="B100" s="36">
        <f t="shared" ca="1" si="90"/>
        <v>98</v>
      </c>
      <c r="C100" s="36">
        <f t="shared" ca="1" si="91"/>
        <v>0</v>
      </c>
      <c r="D100" s="50" t="str">
        <f t="shared" ca="1" si="92"/>
        <v>7:00 - 12:00</v>
      </c>
      <c r="E100" s="35">
        <f t="shared" ca="1" si="93"/>
        <v>0</v>
      </c>
      <c r="F100" s="36">
        <f t="shared" ca="1" si="94"/>
        <v>0</v>
      </c>
      <c r="G100" s="36">
        <f t="shared" ca="1" si="95"/>
        <v>0</v>
      </c>
      <c r="H100" s="36">
        <f t="shared" ca="1" si="96"/>
        <v>0</v>
      </c>
      <c r="I100" s="36">
        <f t="shared" ca="1" si="97"/>
        <v>0</v>
      </c>
      <c r="J100" s="37">
        <f t="shared" ca="1" si="98"/>
        <v>0</v>
      </c>
      <c r="K100" s="35">
        <f t="shared" ca="1" si="99"/>
        <v>0</v>
      </c>
      <c r="L100" s="36">
        <f t="shared" ca="1" si="100"/>
        <v>0</v>
      </c>
      <c r="M100" s="36">
        <f t="shared" ca="1" si="101"/>
        <v>0</v>
      </c>
      <c r="N100" s="36">
        <f t="shared" ca="1" si="102"/>
        <v>0</v>
      </c>
      <c r="O100" s="36">
        <f t="shared" ca="1" si="103"/>
        <v>0</v>
      </c>
      <c r="P100" s="37">
        <f t="shared" ca="1" si="104"/>
        <v>0</v>
      </c>
      <c r="Q100" s="35">
        <f t="shared" ca="1" si="105"/>
        <v>0</v>
      </c>
      <c r="R100" s="36">
        <f t="shared" ca="1" si="106"/>
        <v>0</v>
      </c>
      <c r="S100" s="36">
        <f t="shared" ca="1" si="107"/>
        <v>0</v>
      </c>
      <c r="T100" s="36">
        <f t="shared" ca="1" si="108"/>
        <v>0</v>
      </c>
      <c r="U100" s="36">
        <f t="shared" ca="1" si="109"/>
        <v>0</v>
      </c>
      <c r="V100" s="37">
        <f t="shared" ca="1" si="110"/>
        <v>0</v>
      </c>
      <c r="X100" s="11" t="s">
        <v>1236</v>
      </c>
      <c r="Y100" s="7" t="s">
        <v>1237</v>
      </c>
      <c r="Z100" s="7" t="s">
        <v>1238</v>
      </c>
      <c r="AA100" s="7" t="s">
        <v>1239</v>
      </c>
      <c r="AB100" s="7" t="s">
        <v>1240</v>
      </c>
      <c r="AC100" s="7" t="s">
        <v>1241</v>
      </c>
      <c r="AD100" s="7" t="s">
        <v>1242</v>
      </c>
      <c r="AE100" s="7" t="s">
        <v>1243</v>
      </c>
      <c r="AF100" s="7" t="s">
        <v>1244</v>
      </c>
      <c r="AG100" s="7" t="s">
        <v>1245</v>
      </c>
      <c r="AH100" s="7">
        <v>876</v>
      </c>
      <c r="AI100" s="7">
        <v>876</v>
      </c>
      <c r="AJ100" s="7">
        <v>877</v>
      </c>
      <c r="AK100" s="12">
        <v>878</v>
      </c>
    </row>
    <row r="101" spans="1:37" x14ac:dyDescent="0.3">
      <c r="A101" s="35">
        <v>1</v>
      </c>
      <c r="B101" s="36">
        <f t="shared" ca="1" si="90"/>
        <v>99</v>
      </c>
      <c r="C101" s="36">
        <f t="shared" ca="1" si="91"/>
        <v>0</v>
      </c>
      <c r="D101" s="50" t="str">
        <f t="shared" ca="1" si="92"/>
        <v>7:00 - 12:00</v>
      </c>
      <c r="E101" s="35">
        <f t="shared" ca="1" si="93"/>
        <v>0</v>
      </c>
      <c r="F101" s="36">
        <f t="shared" ca="1" si="94"/>
        <v>0</v>
      </c>
      <c r="G101" s="36">
        <f t="shared" ca="1" si="95"/>
        <v>0</v>
      </c>
      <c r="H101" s="36">
        <f t="shared" ca="1" si="96"/>
        <v>0</v>
      </c>
      <c r="I101" s="36">
        <f t="shared" ca="1" si="97"/>
        <v>0</v>
      </c>
      <c r="J101" s="37">
        <f t="shared" ca="1" si="98"/>
        <v>0</v>
      </c>
      <c r="K101" s="35">
        <f t="shared" ca="1" si="99"/>
        <v>0</v>
      </c>
      <c r="L101" s="36">
        <f t="shared" ca="1" si="100"/>
        <v>0</v>
      </c>
      <c r="M101" s="36">
        <f t="shared" ca="1" si="101"/>
        <v>0</v>
      </c>
      <c r="N101" s="36">
        <f t="shared" ca="1" si="102"/>
        <v>0</v>
      </c>
      <c r="O101" s="36">
        <f t="shared" ca="1" si="103"/>
        <v>0</v>
      </c>
      <c r="P101" s="37">
        <f t="shared" ca="1" si="104"/>
        <v>0</v>
      </c>
      <c r="Q101" s="35">
        <f t="shared" ca="1" si="105"/>
        <v>0</v>
      </c>
      <c r="R101" s="36">
        <f t="shared" ca="1" si="106"/>
        <v>0</v>
      </c>
      <c r="S101" s="36">
        <f t="shared" ca="1" si="107"/>
        <v>0</v>
      </c>
      <c r="T101" s="36">
        <f t="shared" ca="1" si="108"/>
        <v>0</v>
      </c>
      <c r="U101" s="36">
        <f t="shared" ca="1" si="109"/>
        <v>0</v>
      </c>
      <c r="V101" s="37">
        <f t="shared" ca="1" si="110"/>
        <v>0</v>
      </c>
      <c r="X101" s="11" t="s">
        <v>1236</v>
      </c>
      <c r="Y101" s="7" t="s">
        <v>1237</v>
      </c>
      <c r="Z101" s="7" t="s">
        <v>1238</v>
      </c>
      <c r="AA101" s="7" t="s">
        <v>1239</v>
      </c>
      <c r="AB101" s="7" t="s">
        <v>1240</v>
      </c>
      <c r="AC101" s="7" t="s">
        <v>1241</v>
      </c>
      <c r="AD101" s="7" t="s">
        <v>1242</v>
      </c>
      <c r="AE101" s="7" t="s">
        <v>1243</v>
      </c>
      <c r="AF101" s="7" t="s">
        <v>1244</v>
      </c>
      <c r="AG101" s="7" t="s">
        <v>1245</v>
      </c>
      <c r="AH101" s="7">
        <v>885</v>
      </c>
      <c r="AI101" s="7">
        <v>885</v>
      </c>
      <c r="AJ101" s="7">
        <v>886</v>
      </c>
      <c r="AK101" s="12">
        <v>887</v>
      </c>
    </row>
    <row r="102" spans="1:37" x14ac:dyDescent="0.3">
      <c r="A102" s="35">
        <v>1</v>
      </c>
      <c r="B102" s="36">
        <f t="shared" ca="1" si="90"/>
        <v>100</v>
      </c>
      <c r="C102" s="36">
        <f t="shared" ca="1" si="91"/>
        <v>0</v>
      </c>
      <c r="D102" s="50" t="str">
        <f t="shared" ca="1" si="92"/>
        <v>7:00 - 12:00</v>
      </c>
      <c r="E102" s="35">
        <f t="shared" ca="1" si="93"/>
        <v>0</v>
      </c>
      <c r="F102" s="36">
        <f t="shared" ca="1" si="94"/>
        <v>0</v>
      </c>
      <c r="G102" s="36">
        <f t="shared" ca="1" si="95"/>
        <v>0</v>
      </c>
      <c r="H102" s="36">
        <f t="shared" ca="1" si="96"/>
        <v>0</v>
      </c>
      <c r="I102" s="36">
        <f t="shared" ca="1" si="97"/>
        <v>0</v>
      </c>
      <c r="J102" s="37">
        <f t="shared" ca="1" si="98"/>
        <v>0</v>
      </c>
      <c r="K102" s="35">
        <f t="shared" ca="1" si="99"/>
        <v>0</v>
      </c>
      <c r="L102" s="36">
        <f t="shared" ca="1" si="100"/>
        <v>0</v>
      </c>
      <c r="M102" s="36">
        <f t="shared" ca="1" si="101"/>
        <v>0</v>
      </c>
      <c r="N102" s="36">
        <f t="shared" ca="1" si="102"/>
        <v>0</v>
      </c>
      <c r="O102" s="36">
        <f t="shared" ca="1" si="103"/>
        <v>0</v>
      </c>
      <c r="P102" s="37">
        <f t="shared" ca="1" si="104"/>
        <v>0</v>
      </c>
      <c r="Q102" s="35">
        <f t="shared" ca="1" si="105"/>
        <v>0</v>
      </c>
      <c r="R102" s="36">
        <f t="shared" ca="1" si="106"/>
        <v>0</v>
      </c>
      <c r="S102" s="36">
        <f t="shared" ca="1" si="107"/>
        <v>0</v>
      </c>
      <c r="T102" s="36">
        <f t="shared" ca="1" si="108"/>
        <v>0</v>
      </c>
      <c r="U102" s="36">
        <f t="shared" ca="1" si="109"/>
        <v>0</v>
      </c>
      <c r="V102" s="37">
        <f t="shared" ca="1" si="110"/>
        <v>0</v>
      </c>
      <c r="X102" s="11" t="s">
        <v>1236</v>
      </c>
      <c r="Y102" s="7" t="s">
        <v>1237</v>
      </c>
      <c r="Z102" s="7" t="s">
        <v>1238</v>
      </c>
      <c r="AA102" s="7" t="s">
        <v>1239</v>
      </c>
      <c r="AB102" s="7" t="s">
        <v>1240</v>
      </c>
      <c r="AC102" s="7" t="s">
        <v>1241</v>
      </c>
      <c r="AD102" s="7" t="s">
        <v>1242</v>
      </c>
      <c r="AE102" s="7" t="s">
        <v>1243</v>
      </c>
      <c r="AF102" s="7" t="s">
        <v>1244</v>
      </c>
      <c r="AG102" s="7" t="s">
        <v>1245</v>
      </c>
      <c r="AH102" s="7">
        <v>894</v>
      </c>
      <c r="AI102" s="7">
        <v>894</v>
      </c>
      <c r="AJ102" s="7">
        <v>895</v>
      </c>
      <c r="AK102" s="12">
        <v>896</v>
      </c>
    </row>
    <row r="103" spans="1:37" x14ac:dyDescent="0.3">
      <c r="A103" s="35">
        <v>1</v>
      </c>
      <c r="B103" s="36">
        <f t="shared" ca="1" si="90"/>
        <v>101</v>
      </c>
      <c r="C103" s="36">
        <f t="shared" ca="1" si="91"/>
        <v>0</v>
      </c>
      <c r="D103" s="50" t="str">
        <f t="shared" ca="1" si="92"/>
        <v>7:00 - 12:00</v>
      </c>
      <c r="E103" s="35">
        <f t="shared" ca="1" si="93"/>
        <v>0</v>
      </c>
      <c r="F103" s="36">
        <f t="shared" ca="1" si="94"/>
        <v>0</v>
      </c>
      <c r="G103" s="36">
        <f t="shared" ca="1" si="95"/>
        <v>0</v>
      </c>
      <c r="H103" s="36">
        <f t="shared" ca="1" si="96"/>
        <v>0</v>
      </c>
      <c r="I103" s="36">
        <f t="shared" ca="1" si="97"/>
        <v>0</v>
      </c>
      <c r="J103" s="37">
        <f t="shared" ca="1" si="98"/>
        <v>0</v>
      </c>
      <c r="K103" s="35">
        <f t="shared" ca="1" si="99"/>
        <v>0</v>
      </c>
      <c r="L103" s="36">
        <f t="shared" ca="1" si="100"/>
        <v>0</v>
      </c>
      <c r="M103" s="36">
        <f t="shared" ca="1" si="101"/>
        <v>0</v>
      </c>
      <c r="N103" s="36">
        <f t="shared" ca="1" si="102"/>
        <v>0</v>
      </c>
      <c r="O103" s="36">
        <f t="shared" ca="1" si="103"/>
        <v>0</v>
      </c>
      <c r="P103" s="37">
        <f t="shared" ca="1" si="104"/>
        <v>0</v>
      </c>
      <c r="Q103" s="35">
        <f t="shared" ca="1" si="105"/>
        <v>0</v>
      </c>
      <c r="R103" s="36">
        <f t="shared" ca="1" si="106"/>
        <v>0</v>
      </c>
      <c r="S103" s="36">
        <f t="shared" ca="1" si="107"/>
        <v>0</v>
      </c>
      <c r="T103" s="36">
        <f t="shared" ca="1" si="108"/>
        <v>0</v>
      </c>
      <c r="U103" s="36">
        <f t="shared" ca="1" si="109"/>
        <v>0</v>
      </c>
      <c r="V103" s="37">
        <f t="shared" ca="1" si="110"/>
        <v>0</v>
      </c>
      <c r="X103" s="11" t="s">
        <v>1236</v>
      </c>
      <c r="Y103" s="7" t="s">
        <v>1237</v>
      </c>
      <c r="Z103" s="7" t="s">
        <v>1238</v>
      </c>
      <c r="AA103" s="7" t="s">
        <v>1239</v>
      </c>
      <c r="AB103" s="7" t="s">
        <v>1240</v>
      </c>
      <c r="AC103" s="7" t="s">
        <v>1241</v>
      </c>
      <c r="AD103" s="7" t="s">
        <v>1242</v>
      </c>
      <c r="AE103" s="7" t="s">
        <v>1243</v>
      </c>
      <c r="AF103" s="7" t="s">
        <v>1244</v>
      </c>
      <c r="AG103" s="7" t="s">
        <v>1245</v>
      </c>
      <c r="AH103" s="7">
        <v>903</v>
      </c>
      <c r="AI103" s="7">
        <v>903</v>
      </c>
      <c r="AJ103" s="7">
        <v>904</v>
      </c>
      <c r="AK103" s="12">
        <v>905</v>
      </c>
    </row>
    <row r="104" spans="1:37" x14ac:dyDescent="0.3">
      <c r="A104" s="35">
        <v>1</v>
      </c>
      <c r="B104" s="36">
        <f t="shared" ca="1" si="90"/>
        <v>102</v>
      </c>
      <c r="C104" s="36">
        <f t="shared" ca="1" si="91"/>
        <v>0</v>
      </c>
      <c r="D104" s="50" t="str">
        <f t="shared" ca="1" si="92"/>
        <v>7:00 - 12:00</v>
      </c>
      <c r="E104" s="35">
        <f t="shared" ca="1" si="93"/>
        <v>0</v>
      </c>
      <c r="F104" s="36">
        <f t="shared" ca="1" si="94"/>
        <v>0</v>
      </c>
      <c r="G104" s="36">
        <f t="shared" ca="1" si="95"/>
        <v>0</v>
      </c>
      <c r="H104" s="36">
        <f t="shared" ca="1" si="96"/>
        <v>0</v>
      </c>
      <c r="I104" s="36">
        <f t="shared" ca="1" si="97"/>
        <v>0</v>
      </c>
      <c r="J104" s="37">
        <f t="shared" ca="1" si="98"/>
        <v>0</v>
      </c>
      <c r="K104" s="35">
        <f t="shared" ca="1" si="99"/>
        <v>0</v>
      </c>
      <c r="L104" s="36">
        <f t="shared" ca="1" si="100"/>
        <v>0</v>
      </c>
      <c r="M104" s="36">
        <f t="shared" ca="1" si="101"/>
        <v>0</v>
      </c>
      <c r="N104" s="36">
        <f t="shared" ca="1" si="102"/>
        <v>0</v>
      </c>
      <c r="O104" s="36">
        <f t="shared" ca="1" si="103"/>
        <v>0</v>
      </c>
      <c r="P104" s="37">
        <f t="shared" ca="1" si="104"/>
        <v>0</v>
      </c>
      <c r="Q104" s="35">
        <f t="shared" ca="1" si="105"/>
        <v>0</v>
      </c>
      <c r="R104" s="36">
        <f t="shared" ca="1" si="106"/>
        <v>0</v>
      </c>
      <c r="S104" s="36">
        <f t="shared" ca="1" si="107"/>
        <v>0</v>
      </c>
      <c r="T104" s="36">
        <f t="shared" ca="1" si="108"/>
        <v>0</v>
      </c>
      <c r="U104" s="36">
        <f t="shared" ca="1" si="109"/>
        <v>0</v>
      </c>
      <c r="V104" s="37">
        <f t="shared" ca="1" si="110"/>
        <v>0</v>
      </c>
      <c r="X104" s="11" t="s">
        <v>1236</v>
      </c>
      <c r="Y104" s="7" t="s">
        <v>1237</v>
      </c>
      <c r="Z104" s="7" t="s">
        <v>1238</v>
      </c>
      <c r="AA104" s="7" t="s">
        <v>1239</v>
      </c>
      <c r="AB104" s="7" t="s">
        <v>1240</v>
      </c>
      <c r="AC104" s="7" t="s">
        <v>1241</v>
      </c>
      <c r="AD104" s="7" t="s">
        <v>1242</v>
      </c>
      <c r="AE104" s="7" t="s">
        <v>1243</v>
      </c>
      <c r="AF104" s="7" t="s">
        <v>1244</v>
      </c>
      <c r="AG104" s="7" t="s">
        <v>1245</v>
      </c>
      <c r="AH104" s="7">
        <v>912</v>
      </c>
      <c r="AI104" s="7">
        <v>912</v>
      </c>
      <c r="AJ104" s="7">
        <v>913</v>
      </c>
      <c r="AK104" s="12">
        <v>914</v>
      </c>
    </row>
    <row r="105" spans="1:37" x14ac:dyDescent="0.3">
      <c r="A105" s="35">
        <v>1</v>
      </c>
      <c r="B105" s="36">
        <f t="shared" ca="1" si="90"/>
        <v>103</v>
      </c>
      <c r="C105" s="36">
        <f t="shared" ca="1" si="91"/>
        <v>0</v>
      </c>
      <c r="D105" s="50" t="str">
        <f t="shared" ca="1" si="92"/>
        <v>7:00 - 12:00</v>
      </c>
      <c r="E105" s="35">
        <f t="shared" ca="1" si="93"/>
        <v>0</v>
      </c>
      <c r="F105" s="36">
        <f t="shared" ca="1" si="94"/>
        <v>0</v>
      </c>
      <c r="G105" s="36">
        <f t="shared" ca="1" si="95"/>
        <v>0</v>
      </c>
      <c r="H105" s="36">
        <f t="shared" ca="1" si="96"/>
        <v>0</v>
      </c>
      <c r="I105" s="36">
        <f t="shared" ca="1" si="97"/>
        <v>0</v>
      </c>
      <c r="J105" s="37">
        <f t="shared" ca="1" si="98"/>
        <v>0</v>
      </c>
      <c r="K105" s="35">
        <f t="shared" ca="1" si="99"/>
        <v>0</v>
      </c>
      <c r="L105" s="36">
        <f t="shared" ca="1" si="100"/>
        <v>0</v>
      </c>
      <c r="M105" s="36">
        <f t="shared" ca="1" si="101"/>
        <v>0</v>
      </c>
      <c r="N105" s="36">
        <f t="shared" ca="1" si="102"/>
        <v>0</v>
      </c>
      <c r="O105" s="36">
        <f t="shared" ca="1" si="103"/>
        <v>0</v>
      </c>
      <c r="P105" s="37">
        <f t="shared" ca="1" si="104"/>
        <v>0</v>
      </c>
      <c r="Q105" s="35">
        <f t="shared" ca="1" si="105"/>
        <v>0</v>
      </c>
      <c r="R105" s="36">
        <f t="shared" ca="1" si="106"/>
        <v>0</v>
      </c>
      <c r="S105" s="36">
        <f t="shared" ca="1" si="107"/>
        <v>0</v>
      </c>
      <c r="T105" s="36">
        <f t="shared" ca="1" si="108"/>
        <v>0</v>
      </c>
      <c r="U105" s="36">
        <f t="shared" ca="1" si="109"/>
        <v>0</v>
      </c>
      <c r="V105" s="37">
        <f t="shared" ca="1" si="110"/>
        <v>0</v>
      </c>
      <c r="X105" s="11" t="s">
        <v>1236</v>
      </c>
      <c r="Y105" s="7" t="s">
        <v>1237</v>
      </c>
      <c r="Z105" s="7" t="s">
        <v>1238</v>
      </c>
      <c r="AA105" s="7" t="s">
        <v>1239</v>
      </c>
      <c r="AB105" s="7" t="s">
        <v>1240</v>
      </c>
      <c r="AC105" s="7" t="s">
        <v>1241</v>
      </c>
      <c r="AD105" s="7" t="s">
        <v>1242</v>
      </c>
      <c r="AE105" s="7" t="s">
        <v>1243</v>
      </c>
      <c r="AF105" s="7" t="s">
        <v>1244</v>
      </c>
      <c r="AG105" s="7" t="s">
        <v>1245</v>
      </c>
      <c r="AH105" s="7">
        <v>921</v>
      </c>
      <c r="AI105" s="7">
        <v>921</v>
      </c>
      <c r="AJ105" s="7">
        <v>922</v>
      </c>
      <c r="AK105" s="12">
        <v>923</v>
      </c>
    </row>
    <row r="106" spans="1:37" x14ac:dyDescent="0.3">
      <c r="A106" s="35">
        <v>1</v>
      </c>
      <c r="B106" s="36">
        <f t="shared" ca="1" si="90"/>
        <v>104</v>
      </c>
      <c r="C106" s="36">
        <f t="shared" ca="1" si="91"/>
        <v>0</v>
      </c>
      <c r="D106" s="50" t="str">
        <f t="shared" ca="1" si="92"/>
        <v>7:00 - 12:00</v>
      </c>
      <c r="E106" s="35">
        <f t="shared" ca="1" si="93"/>
        <v>0</v>
      </c>
      <c r="F106" s="36">
        <f t="shared" ca="1" si="94"/>
        <v>0</v>
      </c>
      <c r="G106" s="36">
        <f t="shared" ca="1" si="95"/>
        <v>0</v>
      </c>
      <c r="H106" s="36">
        <f t="shared" ca="1" si="96"/>
        <v>0</v>
      </c>
      <c r="I106" s="36">
        <f t="shared" ca="1" si="97"/>
        <v>0</v>
      </c>
      <c r="J106" s="37">
        <f t="shared" ca="1" si="98"/>
        <v>0</v>
      </c>
      <c r="K106" s="35">
        <f t="shared" ca="1" si="99"/>
        <v>0</v>
      </c>
      <c r="L106" s="36">
        <f t="shared" ca="1" si="100"/>
        <v>0</v>
      </c>
      <c r="M106" s="36">
        <f t="shared" ca="1" si="101"/>
        <v>0</v>
      </c>
      <c r="N106" s="36">
        <f t="shared" ca="1" si="102"/>
        <v>0</v>
      </c>
      <c r="O106" s="36">
        <f t="shared" ca="1" si="103"/>
        <v>0</v>
      </c>
      <c r="P106" s="37">
        <f t="shared" ca="1" si="104"/>
        <v>0</v>
      </c>
      <c r="Q106" s="35">
        <f t="shared" ca="1" si="105"/>
        <v>0</v>
      </c>
      <c r="R106" s="36">
        <f t="shared" ca="1" si="106"/>
        <v>0</v>
      </c>
      <c r="S106" s="36">
        <f t="shared" ca="1" si="107"/>
        <v>0</v>
      </c>
      <c r="T106" s="36">
        <f t="shared" ca="1" si="108"/>
        <v>0</v>
      </c>
      <c r="U106" s="36">
        <f t="shared" ca="1" si="109"/>
        <v>0</v>
      </c>
      <c r="V106" s="37">
        <f t="shared" ca="1" si="110"/>
        <v>0</v>
      </c>
      <c r="X106" s="11" t="s">
        <v>1236</v>
      </c>
      <c r="Y106" s="7" t="s">
        <v>1237</v>
      </c>
      <c r="Z106" s="7" t="s">
        <v>1238</v>
      </c>
      <c r="AA106" s="7" t="s">
        <v>1239</v>
      </c>
      <c r="AB106" s="7" t="s">
        <v>1240</v>
      </c>
      <c r="AC106" s="7" t="s">
        <v>1241</v>
      </c>
      <c r="AD106" s="7" t="s">
        <v>1242</v>
      </c>
      <c r="AE106" s="7" t="s">
        <v>1243</v>
      </c>
      <c r="AF106" s="7" t="s">
        <v>1244</v>
      </c>
      <c r="AG106" s="7" t="s">
        <v>1245</v>
      </c>
      <c r="AH106" s="7">
        <v>930</v>
      </c>
      <c r="AI106" s="7">
        <v>930</v>
      </c>
      <c r="AJ106" s="7">
        <v>931</v>
      </c>
      <c r="AK106" s="12">
        <v>932</v>
      </c>
    </row>
    <row r="107" spans="1:37" x14ac:dyDescent="0.3">
      <c r="A107" s="35">
        <v>1</v>
      </c>
      <c r="B107" s="36">
        <f t="shared" ca="1" si="90"/>
        <v>105</v>
      </c>
      <c r="C107" s="36">
        <f t="shared" ca="1" si="91"/>
        <v>0</v>
      </c>
      <c r="D107" s="50" t="str">
        <f t="shared" ca="1" si="92"/>
        <v>7:00 - 12:00</v>
      </c>
      <c r="E107" s="35">
        <f t="shared" ca="1" si="93"/>
        <v>0</v>
      </c>
      <c r="F107" s="36">
        <f t="shared" ca="1" si="94"/>
        <v>0</v>
      </c>
      <c r="G107" s="36">
        <f t="shared" ca="1" si="95"/>
        <v>0</v>
      </c>
      <c r="H107" s="36">
        <f t="shared" ca="1" si="96"/>
        <v>0</v>
      </c>
      <c r="I107" s="36">
        <f t="shared" ca="1" si="97"/>
        <v>0</v>
      </c>
      <c r="J107" s="37">
        <f t="shared" ca="1" si="98"/>
        <v>0</v>
      </c>
      <c r="K107" s="35">
        <f t="shared" ca="1" si="99"/>
        <v>0</v>
      </c>
      <c r="L107" s="36">
        <f t="shared" ca="1" si="100"/>
        <v>0</v>
      </c>
      <c r="M107" s="36">
        <f t="shared" ca="1" si="101"/>
        <v>0</v>
      </c>
      <c r="N107" s="36">
        <f t="shared" ca="1" si="102"/>
        <v>0</v>
      </c>
      <c r="O107" s="36">
        <f t="shared" ca="1" si="103"/>
        <v>0</v>
      </c>
      <c r="P107" s="37">
        <f t="shared" ca="1" si="104"/>
        <v>0</v>
      </c>
      <c r="Q107" s="35">
        <f t="shared" ca="1" si="105"/>
        <v>0</v>
      </c>
      <c r="R107" s="36">
        <f t="shared" ca="1" si="106"/>
        <v>0</v>
      </c>
      <c r="S107" s="36">
        <f t="shared" ca="1" si="107"/>
        <v>0</v>
      </c>
      <c r="T107" s="36">
        <f t="shared" ca="1" si="108"/>
        <v>0</v>
      </c>
      <c r="U107" s="36">
        <f t="shared" ca="1" si="109"/>
        <v>0</v>
      </c>
      <c r="V107" s="37">
        <f t="shared" ca="1" si="110"/>
        <v>0</v>
      </c>
      <c r="X107" s="11" t="s">
        <v>1236</v>
      </c>
      <c r="Y107" s="7" t="s">
        <v>1237</v>
      </c>
      <c r="Z107" s="7" t="s">
        <v>1238</v>
      </c>
      <c r="AA107" s="7" t="s">
        <v>1239</v>
      </c>
      <c r="AB107" s="7" t="s">
        <v>1240</v>
      </c>
      <c r="AC107" s="7" t="s">
        <v>1241</v>
      </c>
      <c r="AD107" s="7" t="s">
        <v>1242</v>
      </c>
      <c r="AE107" s="7" t="s">
        <v>1243</v>
      </c>
      <c r="AF107" s="7" t="s">
        <v>1244</v>
      </c>
      <c r="AG107" s="7" t="s">
        <v>1245</v>
      </c>
      <c r="AH107" s="7">
        <v>939</v>
      </c>
      <c r="AI107" s="7">
        <v>939</v>
      </c>
      <c r="AJ107" s="7">
        <v>940</v>
      </c>
      <c r="AK107" s="12">
        <v>941</v>
      </c>
    </row>
    <row r="108" spans="1:37" x14ac:dyDescent="0.3">
      <c r="A108" s="35">
        <v>1</v>
      </c>
      <c r="B108" s="36">
        <f t="shared" ca="1" si="90"/>
        <v>106</v>
      </c>
      <c r="C108" s="36">
        <f t="shared" ca="1" si="91"/>
        <v>0</v>
      </c>
      <c r="D108" s="50" t="str">
        <f t="shared" ca="1" si="92"/>
        <v>7:00 - 12:00</v>
      </c>
      <c r="E108" s="35">
        <f t="shared" ca="1" si="93"/>
        <v>0</v>
      </c>
      <c r="F108" s="36">
        <f t="shared" ca="1" si="94"/>
        <v>0</v>
      </c>
      <c r="G108" s="36">
        <f t="shared" ca="1" si="95"/>
        <v>0</v>
      </c>
      <c r="H108" s="36">
        <f t="shared" ca="1" si="96"/>
        <v>0</v>
      </c>
      <c r="I108" s="36">
        <f t="shared" ca="1" si="97"/>
        <v>0</v>
      </c>
      <c r="J108" s="37">
        <f t="shared" ca="1" si="98"/>
        <v>0</v>
      </c>
      <c r="K108" s="35">
        <f t="shared" ca="1" si="99"/>
        <v>0</v>
      </c>
      <c r="L108" s="36">
        <f t="shared" ca="1" si="100"/>
        <v>0</v>
      </c>
      <c r="M108" s="36">
        <f t="shared" ca="1" si="101"/>
        <v>0</v>
      </c>
      <c r="N108" s="36">
        <f t="shared" ca="1" si="102"/>
        <v>0</v>
      </c>
      <c r="O108" s="36">
        <f t="shared" ca="1" si="103"/>
        <v>0</v>
      </c>
      <c r="P108" s="37">
        <f t="shared" ca="1" si="104"/>
        <v>0</v>
      </c>
      <c r="Q108" s="35">
        <f t="shared" ca="1" si="105"/>
        <v>0</v>
      </c>
      <c r="R108" s="36">
        <f t="shared" ca="1" si="106"/>
        <v>0</v>
      </c>
      <c r="S108" s="36">
        <f t="shared" ca="1" si="107"/>
        <v>0</v>
      </c>
      <c r="T108" s="36">
        <f t="shared" ca="1" si="108"/>
        <v>0</v>
      </c>
      <c r="U108" s="36">
        <f t="shared" ca="1" si="109"/>
        <v>0</v>
      </c>
      <c r="V108" s="37">
        <f t="shared" ca="1" si="110"/>
        <v>0</v>
      </c>
      <c r="X108" s="11" t="s">
        <v>1236</v>
      </c>
      <c r="Y108" s="7" t="s">
        <v>1237</v>
      </c>
      <c r="Z108" s="7" t="s">
        <v>1238</v>
      </c>
      <c r="AA108" s="7" t="s">
        <v>1239</v>
      </c>
      <c r="AB108" s="7" t="s">
        <v>1240</v>
      </c>
      <c r="AC108" s="7" t="s">
        <v>1241</v>
      </c>
      <c r="AD108" s="7" t="s">
        <v>1242</v>
      </c>
      <c r="AE108" s="7" t="s">
        <v>1243</v>
      </c>
      <c r="AF108" s="7" t="s">
        <v>1244</v>
      </c>
      <c r="AG108" s="7" t="s">
        <v>1245</v>
      </c>
      <c r="AH108" s="7">
        <v>948</v>
      </c>
      <c r="AI108" s="7">
        <v>948</v>
      </c>
      <c r="AJ108" s="7">
        <v>949</v>
      </c>
      <c r="AK108" s="12">
        <v>950</v>
      </c>
    </row>
    <row r="109" spans="1:37" x14ac:dyDescent="0.3">
      <c r="A109" s="35">
        <v>1</v>
      </c>
      <c r="B109" s="36">
        <f t="shared" ca="1" si="90"/>
        <v>107</v>
      </c>
      <c r="C109" s="36">
        <f t="shared" ca="1" si="91"/>
        <v>0</v>
      </c>
      <c r="D109" s="50" t="str">
        <f t="shared" ca="1" si="92"/>
        <v>7:00 - 12:00</v>
      </c>
      <c r="E109" s="35">
        <f t="shared" ca="1" si="93"/>
        <v>0</v>
      </c>
      <c r="F109" s="36">
        <f t="shared" ca="1" si="94"/>
        <v>0</v>
      </c>
      <c r="G109" s="36">
        <f t="shared" ca="1" si="95"/>
        <v>0</v>
      </c>
      <c r="H109" s="36">
        <f t="shared" ca="1" si="96"/>
        <v>0</v>
      </c>
      <c r="I109" s="36">
        <f t="shared" ca="1" si="97"/>
        <v>0</v>
      </c>
      <c r="J109" s="37">
        <f t="shared" ca="1" si="98"/>
        <v>0</v>
      </c>
      <c r="K109" s="35">
        <f t="shared" ca="1" si="99"/>
        <v>0</v>
      </c>
      <c r="L109" s="36">
        <f t="shared" ca="1" si="100"/>
        <v>0</v>
      </c>
      <c r="M109" s="36">
        <f t="shared" ca="1" si="101"/>
        <v>0</v>
      </c>
      <c r="N109" s="36">
        <f t="shared" ca="1" si="102"/>
        <v>0</v>
      </c>
      <c r="O109" s="36">
        <f t="shared" ca="1" si="103"/>
        <v>0</v>
      </c>
      <c r="P109" s="37">
        <f t="shared" ca="1" si="104"/>
        <v>0</v>
      </c>
      <c r="Q109" s="35">
        <f t="shared" ca="1" si="105"/>
        <v>0</v>
      </c>
      <c r="R109" s="36">
        <f t="shared" ca="1" si="106"/>
        <v>0</v>
      </c>
      <c r="S109" s="36">
        <f t="shared" ca="1" si="107"/>
        <v>0</v>
      </c>
      <c r="T109" s="36">
        <f t="shared" ca="1" si="108"/>
        <v>0</v>
      </c>
      <c r="U109" s="36">
        <f t="shared" ca="1" si="109"/>
        <v>0</v>
      </c>
      <c r="V109" s="37">
        <f t="shared" ca="1" si="110"/>
        <v>0</v>
      </c>
      <c r="X109" s="11" t="s">
        <v>1236</v>
      </c>
      <c r="Y109" s="7" t="s">
        <v>1237</v>
      </c>
      <c r="Z109" s="7" t="s">
        <v>1238</v>
      </c>
      <c r="AA109" s="7" t="s">
        <v>1239</v>
      </c>
      <c r="AB109" s="7" t="s">
        <v>1240</v>
      </c>
      <c r="AC109" s="7" t="s">
        <v>1241</v>
      </c>
      <c r="AD109" s="7" t="s">
        <v>1242</v>
      </c>
      <c r="AE109" s="7" t="s">
        <v>1243</v>
      </c>
      <c r="AF109" s="7" t="s">
        <v>1244</v>
      </c>
      <c r="AG109" s="7" t="s">
        <v>1245</v>
      </c>
      <c r="AH109" s="7">
        <v>957</v>
      </c>
      <c r="AI109" s="7">
        <v>957</v>
      </c>
      <c r="AJ109" s="7">
        <v>958</v>
      </c>
      <c r="AK109" s="12">
        <v>959</v>
      </c>
    </row>
    <row r="110" spans="1:37" x14ac:dyDescent="0.3">
      <c r="A110" s="35">
        <v>1</v>
      </c>
      <c r="B110" s="36">
        <f t="shared" ca="1" si="90"/>
        <v>108</v>
      </c>
      <c r="C110" s="36">
        <f t="shared" ca="1" si="91"/>
        <v>0</v>
      </c>
      <c r="D110" s="50" t="str">
        <f t="shared" ca="1" si="92"/>
        <v>7:00 - 12:00</v>
      </c>
      <c r="E110" s="35">
        <f t="shared" ca="1" si="93"/>
        <v>0</v>
      </c>
      <c r="F110" s="36">
        <f t="shared" ca="1" si="94"/>
        <v>0</v>
      </c>
      <c r="G110" s="36">
        <f t="shared" ca="1" si="95"/>
        <v>0</v>
      </c>
      <c r="H110" s="36">
        <f t="shared" ca="1" si="96"/>
        <v>0</v>
      </c>
      <c r="I110" s="36">
        <f t="shared" ca="1" si="97"/>
        <v>0</v>
      </c>
      <c r="J110" s="37">
        <f t="shared" ca="1" si="98"/>
        <v>0</v>
      </c>
      <c r="K110" s="35">
        <f t="shared" ca="1" si="99"/>
        <v>0</v>
      </c>
      <c r="L110" s="36">
        <f t="shared" ca="1" si="100"/>
        <v>0</v>
      </c>
      <c r="M110" s="36">
        <f t="shared" ca="1" si="101"/>
        <v>0</v>
      </c>
      <c r="N110" s="36">
        <f t="shared" ca="1" si="102"/>
        <v>0</v>
      </c>
      <c r="O110" s="36">
        <f t="shared" ca="1" si="103"/>
        <v>0</v>
      </c>
      <c r="P110" s="37">
        <f t="shared" ca="1" si="104"/>
        <v>0</v>
      </c>
      <c r="Q110" s="35">
        <f t="shared" ca="1" si="105"/>
        <v>0</v>
      </c>
      <c r="R110" s="36">
        <f t="shared" ca="1" si="106"/>
        <v>0</v>
      </c>
      <c r="S110" s="36">
        <f t="shared" ca="1" si="107"/>
        <v>0</v>
      </c>
      <c r="T110" s="36">
        <f t="shared" ca="1" si="108"/>
        <v>0</v>
      </c>
      <c r="U110" s="36">
        <f t="shared" ca="1" si="109"/>
        <v>0</v>
      </c>
      <c r="V110" s="37">
        <f t="shared" ca="1" si="110"/>
        <v>0</v>
      </c>
      <c r="X110" s="11" t="s">
        <v>1236</v>
      </c>
      <c r="Y110" s="7" t="s">
        <v>1237</v>
      </c>
      <c r="Z110" s="7" t="s">
        <v>1238</v>
      </c>
      <c r="AA110" s="7" t="s">
        <v>1239</v>
      </c>
      <c r="AB110" s="7" t="s">
        <v>1240</v>
      </c>
      <c r="AC110" s="7" t="s">
        <v>1241</v>
      </c>
      <c r="AD110" s="7" t="s">
        <v>1242</v>
      </c>
      <c r="AE110" s="7" t="s">
        <v>1243</v>
      </c>
      <c r="AF110" s="7" t="s">
        <v>1244</v>
      </c>
      <c r="AG110" s="7" t="s">
        <v>1245</v>
      </c>
      <c r="AH110" s="7">
        <v>966</v>
      </c>
      <c r="AI110" s="7">
        <v>966</v>
      </c>
      <c r="AJ110" s="7">
        <v>967</v>
      </c>
      <c r="AK110" s="12">
        <v>968</v>
      </c>
    </row>
    <row r="111" spans="1:37" x14ac:dyDescent="0.3">
      <c r="A111" s="35">
        <v>1</v>
      </c>
      <c r="B111" s="36">
        <f t="shared" ca="1" si="90"/>
        <v>109</v>
      </c>
      <c r="C111" s="36">
        <f t="shared" ca="1" si="91"/>
        <v>0</v>
      </c>
      <c r="D111" s="50" t="str">
        <f t="shared" ca="1" si="92"/>
        <v>7:00 - 12:00</v>
      </c>
      <c r="E111" s="35">
        <f t="shared" ca="1" si="93"/>
        <v>0</v>
      </c>
      <c r="F111" s="36">
        <f t="shared" ca="1" si="94"/>
        <v>0</v>
      </c>
      <c r="G111" s="36">
        <f t="shared" ca="1" si="95"/>
        <v>0</v>
      </c>
      <c r="H111" s="36">
        <f t="shared" ca="1" si="96"/>
        <v>0</v>
      </c>
      <c r="I111" s="36">
        <f t="shared" ca="1" si="97"/>
        <v>0</v>
      </c>
      <c r="J111" s="37">
        <f t="shared" ca="1" si="98"/>
        <v>0</v>
      </c>
      <c r="K111" s="35">
        <f t="shared" ca="1" si="99"/>
        <v>0</v>
      </c>
      <c r="L111" s="36">
        <f t="shared" ca="1" si="100"/>
        <v>0</v>
      </c>
      <c r="M111" s="36">
        <f t="shared" ca="1" si="101"/>
        <v>0</v>
      </c>
      <c r="N111" s="36">
        <f t="shared" ca="1" si="102"/>
        <v>0</v>
      </c>
      <c r="O111" s="36">
        <f t="shared" ca="1" si="103"/>
        <v>0</v>
      </c>
      <c r="P111" s="37">
        <f t="shared" ca="1" si="104"/>
        <v>0</v>
      </c>
      <c r="Q111" s="35">
        <f t="shared" ca="1" si="105"/>
        <v>0</v>
      </c>
      <c r="R111" s="36">
        <f t="shared" ca="1" si="106"/>
        <v>0</v>
      </c>
      <c r="S111" s="36">
        <f t="shared" ca="1" si="107"/>
        <v>0</v>
      </c>
      <c r="T111" s="36">
        <f t="shared" ca="1" si="108"/>
        <v>0</v>
      </c>
      <c r="U111" s="36">
        <f t="shared" ca="1" si="109"/>
        <v>0</v>
      </c>
      <c r="V111" s="37">
        <f t="shared" ca="1" si="110"/>
        <v>0</v>
      </c>
      <c r="X111" s="11" t="s">
        <v>1236</v>
      </c>
      <c r="Y111" s="7" t="s">
        <v>1237</v>
      </c>
      <c r="Z111" s="7" t="s">
        <v>1238</v>
      </c>
      <c r="AA111" s="7" t="s">
        <v>1239</v>
      </c>
      <c r="AB111" s="7" t="s">
        <v>1240</v>
      </c>
      <c r="AC111" s="7" t="s">
        <v>1241</v>
      </c>
      <c r="AD111" s="7" t="s">
        <v>1242</v>
      </c>
      <c r="AE111" s="7" t="s">
        <v>1243</v>
      </c>
      <c r="AF111" s="7" t="s">
        <v>1244</v>
      </c>
      <c r="AG111" s="7" t="s">
        <v>1245</v>
      </c>
      <c r="AH111" s="7">
        <v>975</v>
      </c>
      <c r="AI111" s="7">
        <v>975</v>
      </c>
      <c r="AJ111" s="7">
        <v>976</v>
      </c>
      <c r="AK111" s="12">
        <v>977</v>
      </c>
    </row>
    <row r="112" spans="1:37" x14ac:dyDescent="0.3">
      <c r="A112" s="35">
        <v>1</v>
      </c>
      <c r="B112" s="36">
        <f t="shared" ca="1" si="90"/>
        <v>110</v>
      </c>
      <c r="C112" s="36">
        <f t="shared" ca="1" si="91"/>
        <v>0</v>
      </c>
      <c r="D112" s="50" t="str">
        <f t="shared" ca="1" si="92"/>
        <v>7:00 - 12:00</v>
      </c>
      <c r="E112" s="35">
        <f t="shared" ca="1" si="93"/>
        <v>0</v>
      </c>
      <c r="F112" s="36">
        <f t="shared" ca="1" si="94"/>
        <v>0</v>
      </c>
      <c r="G112" s="36">
        <f t="shared" ca="1" si="95"/>
        <v>0</v>
      </c>
      <c r="H112" s="36">
        <f t="shared" ca="1" si="96"/>
        <v>0</v>
      </c>
      <c r="I112" s="36">
        <f t="shared" ca="1" si="97"/>
        <v>0</v>
      </c>
      <c r="J112" s="37">
        <f t="shared" ca="1" si="98"/>
        <v>0</v>
      </c>
      <c r="K112" s="35">
        <f t="shared" ca="1" si="99"/>
        <v>0</v>
      </c>
      <c r="L112" s="36">
        <f t="shared" ca="1" si="100"/>
        <v>0</v>
      </c>
      <c r="M112" s="36">
        <f t="shared" ca="1" si="101"/>
        <v>0</v>
      </c>
      <c r="N112" s="36">
        <f t="shared" ca="1" si="102"/>
        <v>0</v>
      </c>
      <c r="O112" s="36">
        <f t="shared" ca="1" si="103"/>
        <v>0</v>
      </c>
      <c r="P112" s="37">
        <f t="shared" ca="1" si="104"/>
        <v>0</v>
      </c>
      <c r="Q112" s="35">
        <f t="shared" ca="1" si="105"/>
        <v>0</v>
      </c>
      <c r="R112" s="36">
        <f t="shared" ca="1" si="106"/>
        <v>0</v>
      </c>
      <c r="S112" s="36">
        <f t="shared" ca="1" si="107"/>
        <v>0</v>
      </c>
      <c r="T112" s="36">
        <f t="shared" ca="1" si="108"/>
        <v>0</v>
      </c>
      <c r="U112" s="36">
        <f t="shared" ca="1" si="109"/>
        <v>0</v>
      </c>
      <c r="V112" s="37">
        <f t="shared" ca="1" si="110"/>
        <v>0</v>
      </c>
      <c r="X112" s="11" t="s">
        <v>1236</v>
      </c>
      <c r="Y112" s="7" t="s">
        <v>1237</v>
      </c>
      <c r="Z112" s="7" t="s">
        <v>1238</v>
      </c>
      <c r="AA112" s="7" t="s">
        <v>1239</v>
      </c>
      <c r="AB112" s="7" t="s">
        <v>1240</v>
      </c>
      <c r="AC112" s="7" t="s">
        <v>1241</v>
      </c>
      <c r="AD112" s="7" t="s">
        <v>1242</v>
      </c>
      <c r="AE112" s="7" t="s">
        <v>1243</v>
      </c>
      <c r="AF112" s="7" t="s">
        <v>1244</v>
      </c>
      <c r="AG112" s="7" t="s">
        <v>1245</v>
      </c>
      <c r="AH112" s="7">
        <v>984</v>
      </c>
      <c r="AI112" s="7">
        <v>984</v>
      </c>
      <c r="AJ112" s="7">
        <v>985</v>
      </c>
      <c r="AK112" s="12">
        <v>986</v>
      </c>
    </row>
    <row r="113" spans="1:37" x14ac:dyDescent="0.3">
      <c r="A113" s="35">
        <v>1</v>
      </c>
      <c r="B113" s="36">
        <f t="shared" ca="1" si="90"/>
        <v>111</v>
      </c>
      <c r="C113" s="36">
        <f t="shared" ca="1" si="91"/>
        <v>0</v>
      </c>
      <c r="D113" s="50" t="str">
        <f t="shared" ca="1" si="92"/>
        <v>7:00 - 12:00</v>
      </c>
      <c r="E113" s="35">
        <f t="shared" ca="1" si="93"/>
        <v>0</v>
      </c>
      <c r="F113" s="36">
        <f t="shared" ca="1" si="94"/>
        <v>0</v>
      </c>
      <c r="G113" s="36">
        <f t="shared" ca="1" si="95"/>
        <v>0</v>
      </c>
      <c r="H113" s="36">
        <f t="shared" ca="1" si="96"/>
        <v>0</v>
      </c>
      <c r="I113" s="36">
        <f t="shared" ca="1" si="97"/>
        <v>0</v>
      </c>
      <c r="J113" s="37">
        <f t="shared" ca="1" si="98"/>
        <v>0</v>
      </c>
      <c r="K113" s="35">
        <f t="shared" ca="1" si="99"/>
        <v>0</v>
      </c>
      <c r="L113" s="36">
        <f t="shared" ca="1" si="100"/>
        <v>0</v>
      </c>
      <c r="M113" s="36">
        <f t="shared" ca="1" si="101"/>
        <v>0</v>
      </c>
      <c r="N113" s="36">
        <f t="shared" ca="1" si="102"/>
        <v>0</v>
      </c>
      <c r="O113" s="36">
        <f t="shared" ca="1" si="103"/>
        <v>0</v>
      </c>
      <c r="P113" s="37">
        <f t="shared" ca="1" si="104"/>
        <v>0</v>
      </c>
      <c r="Q113" s="35">
        <f t="shared" ca="1" si="105"/>
        <v>0</v>
      </c>
      <c r="R113" s="36">
        <f t="shared" ca="1" si="106"/>
        <v>0</v>
      </c>
      <c r="S113" s="36">
        <f t="shared" ca="1" si="107"/>
        <v>0</v>
      </c>
      <c r="T113" s="36">
        <f t="shared" ca="1" si="108"/>
        <v>0</v>
      </c>
      <c r="U113" s="36">
        <f t="shared" ca="1" si="109"/>
        <v>0</v>
      </c>
      <c r="V113" s="37">
        <f t="shared" ca="1" si="110"/>
        <v>0</v>
      </c>
      <c r="X113" s="11" t="s">
        <v>1236</v>
      </c>
      <c r="Y113" s="7" t="s">
        <v>1237</v>
      </c>
      <c r="Z113" s="7" t="s">
        <v>1238</v>
      </c>
      <c r="AA113" s="7" t="s">
        <v>1239</v>
      </c>
      <c r="AB113" s="7" t="s">
        <v>1240</v>
      </c>
      <c r="AC113" s="7" t="s">
        <v>1241</v>
      </c>
      <c r="AD113" s="7" t="s">
        <v>1242</v>
      </c>
      <c r="AE113" s="7" t="s">
        <v>1243</v>
      </c>
      <c r="AF113" s="7" t="s">
        <v>1244</v>
      </c>
      <c r="AG113" s="7" t="s">
        <v>1245</v>
      </c>
      <c r="AH113" s="7">
        <v>993</v>
      </c>
      <c r="AI113" s="7">
        <v>993</v>
      </c>
      <c r="AJ113" s="7">
        <v>994</v>
      </c>
      <c r="AK113" s="12">
        <v>995</v>
      </c>
    </row>
    <row r="114" spans="1:37" x14ac:dyDescent="0.3">
      <c r="A114" s="35">
        <v>1</v>
      </c>
      <c r="B114" s="36">
        <f t="shared" ca="1" si="90"/>
        <v>112</v>
      </c>
      <c r="C114" s="36">
        <f t="shared" ca="1" si="91"/>
        <v>0</v>
      </c>
      <c r="D114" s="50" t="str">
        <f t="shared" ca="1" si="92"/>
        <v>7:00 - 12:00</v>
      </c>
      <c r="E114" s="35">
        <f t="shared" ca="1" si="93"/>
        <v>0</v>
      </c>
      <c r="F114" s="36">
        <f t="shared" ca="1" si="94"/>
        <v>0</v>
      </c>
      <c r="G114" s="36">
        <f t="shared" ca="1" si="95"/>
        <v>0</v>
      </c>
      <c r="H114" s="36">
        <f t="shared" ca="1" si="96"/>
        <v>0</v>
      </c>
      <c r="I114" s="36">
        <f t="shared" ca="1" si="97"/>
        <v>0</v>
      </c>
      <c r="J114" s="37">
        <f t="shared" ca="1" si="98"/>
        <v>0</v>
      </c>
      <c r="K114" s="35">
        <f t="shared" ca="1" si="99"/>
        <v>0</v>
      </c>
      <c r="L114" s="36">
        <f t="shared" ca="1" si="100"/>
        <v>0</v>
      </c>
      <c r="M114" s="36">
        <f t="shared" ca="1" si="101"/>
        <v>0</v>
      </c>
      <c r="N114" s="36">
        <f t="shared" ca="1" si="102"/>
        <v>0</v>
      </c>
      <c r="O114" s="36">
        <f t="shared" ca="1" si="103"/>
        <v>0</v>
      </c>
      <c r="P114" s="37">
        <f t="shared" ca="1" si="104"/>
        <v>0</v>
      </c>
      <c r="Q114" s="35">
        <f t="shared" ca="1" si="105"/>
        <v>0</v>
      </c>
      <c r="R114" s="36">
        <f t="shared" ca="1" si="106"/>
        <v>0</v>
      </c>
      <c r="S114" s="36">
        <f t="shared" ca="1" si="107"/>
        <v>0</v>
      </c>
      <c r="T114" s="36">
        <f t="shared" ca="1" si="108"/>
        <v>0</v>
      </c>
      <c r="U114" s="36">
        <f t="shared" ca="1" si="109"/>
        <v>0</v>
      </c>
      <c r="V114" s="37">
        <f t="shared" ca="1" si="110"/>
        <v>0</v>
      </c>
      <c r="X114" s="11" t="s">
        <v>1236</v>
      </c>
      <c r="Y114" s="7" t="s">
        <v>1237</v>
      </c>
      <c r="Z114" s="7" t="s">
        <v>1238</v>
      </c>
      <c r="AA114" s="7" t="s">
        <v>1239</v>
      </c>
      <c r="AB114" s="7" t="s">
        <v>1240</v>
      </c>
      <c r="AC114" s="7" t="s">
        <v>1241</v>
      </c>
      <c r="AD114" s="7" t="s">
        <v>1242</v>
      </c>
      <c r="AE114" s="7" t="s">
        <v>1243</v>
      </c>
      <c r="AF114" s="7" t="s">
        <v>1244</v>
      </c>
      <c r="AG114" s="7" t="s">
        <v>1245</v>
      </c>
      <c r="AH114" s="7">
        <v>1002</v>
      </c>
      <c r="AI114" s="7">
        <v>1002</v>
      </c>
      <c r="AJ114" s="7">
        <v>1003</v>
      </c>
      <c r="AK114" s="12">
        <v>1004</v>
      </c>
    </row>
    <row r="115" spans="1:37" x14ac:dyDescent="0.3">
      <c r="A115" s="35">
        <v>1</v>
      </c>
      <c r="B115" s="36">
        <f t="shared" ca="1" si="90"/>
        <v>113</v>
      </c>
      <c r="C115" s="36">
        <f t="shared" ca="1" si="91"/>
        <v>0</v>
      </c>
      <c r="D115" s="50" t="str">
        <f t="shared" ca="1" si="92"/>
        <v>7:00 - 12:00</v>
      </c>
      <c r="E115" s="35">
        <f t="shared" ca="1" si="93"/>
        <v>0</v>
      </c>
      <c r="F115" s="36">
        <f t="shared" ca="1" si="94"/>
        <v>0</v>
      </c>
      <c r="G115" s="36">
        <f t="shared" ca="1" si="95"/>
        <v>0</v>
      </c>
      <c r="H115" s="36">
        <f t="shared" ca="1" si="96"/>
        <v>0</v>
      </c>
      <c r="I115" s="36">
        <f t="shared" ca="1" si="97"/>
        <v>0</v>
      </c>
      <c r="J115" s="37">
        <f t="shared" ca="1" si="98"/>
        <v>0</v>
      </c>
      <c r="K115" s="35">
        <f t="shared" ca="1" si="99"/>
        <v>0</v>
      </c>
      <c r="L115" s="36">
        <f t="shared" ca="1" si="100"/>
        <v>0</v>
      </c>
      <c r="M115" s="36">
        <f t="shared" ca="1" si="101"/>
        <v>0</v>
      </c>
      <c r="N115" s="36">
        <f t="shared" ca="1" si="102"/>
        <v>0</v>
      </c>
      <c r="O115" s="36">
        <f t="shared" ca="1" si="103"/>
        <v>0</v>
      </c>
      <c r="P115" s="37">
        <f t="shared" ca="1" si="104"/>
        <v>0</v>
      </c>
      <c r="Q115" s="35">
        <f t="shared" ca="1" si="105"/>
        <v>0</v>
      </c>
      <c r="R115" s="36">
        <f t="shared" ca="1" si="106"/>
        <v>0</v>
      </c>
      <c r="S115" s="36">
        <f t="shared" ca="1" si="107"/>
        <v>0</v>
      </c>
      <c r="T115" s="36">
        <f t="shared" ca="1" si="108"/>
        <v>0</v>
      </c>
      <c r="U115" s="36">
        <f t="shared" ca="1" si="109"/>
        <v>0</v>
      </c>
      <c r="V115" s="37">
        <f t="shared" ca="1" si="110"/>
        <v>0</v>
      </c>
      <c r="X115" s="11" t="s">
        <v>1236</v>
      </c>
      <c r="Y115" s="7" t="s">
        <v>1237</v>
      </c>
      <c r="Z115" s="7" t="s">
        <v>1238</v>
      </c>
      <c r="AA115" s="7" t="s">
        <v>1239</v>
      </c>
      <c r="AB115" s="7" t="s">
        <v>1240</v>
      </c>
      <c r="AC115" s="7" t="s">
        <v>1241</v>
      </c>
      <c r="AD115" s="7" t="s">
        <v>1242</v>
      </c>
      <c r="AE115" s="7" t="s">
        <v>1243</v>
      </c>
      <c r="AF115" s="7" t="s">
        <v>1244</v>
      </c>
      <c r="AG115" s="7" t="s">
        <v>1245</v>
      </c>
      <c r="AH115" s="7">
        <v>1011</v>
      </c>
      <c r="AI115" s="7">
        <v>1011</v>
      </c>
      <c r="AJ115" s="7">
        <v>1012</v>
      </c>
      <c r="AK115" s="12">
        <v>1013</v>
      </c>
    </row>
    <row r="116" spans="1:37" x14ac:dyDescent="0.3">
      <c r="A116" s="35">
        <v>1</v>
      </c>
      <c r="B116" s="36">
        <f t="shared" ca="1" si="90"/>
        <v>114</v>
      </c>
      <c r="C116" s="36">
        <f t="shared" ca="1" si="91"/>
        <v>0</v>
      </c>
      <c r="D116" s="50" t="str">
        <f t="shared" ca="1" si="92"/>
        <v>7:00 - 12:00</v>
      </c>
      <c r="E116" s="35">
        <f t="shared" ca="1" si="93"/>
        <v>0</v>
      </c>
      <c r="F116" s="36">
        <f t="shared" ca="1" si="94"/>
        <v>0</v>
      </c>
      <c r="G116" s="36">
        <f t="shared" ca="1" si="95"/>
        <v>0</v>
      </c>
      <c r="H116" s="36">
        <f t="shared" ca="1" si="96"/>
        <v>0</v>
      </c>
      <c r="I116" s="36">
        <f t="shared" ca="1" si="97"/>
        <v>0</v>
      </c>
      <c r="J116" s="37">
        <f t="shared" ca="1" si="98"/>
        <v>0</v>
      </c>
      <c r="K116" s="35">
        <f t="shared" ca="1" si="99"/>
        <v>0</v>
      </c>
      <c r="L116" s="36">
        <f t="shared" ca="1" si="100"/>
        <v>0</v>
      </c>
      <c r="M116" s="36">
        <f t="shared" ca="1" si="101"/>
        <v>0</v>
      </c>
      <c r="N116" s="36">
        <f t="shared" ca="1" si="102"/>
        <v>0</v>
      </c>
      <c r="O116" s="36">
        <f t="shared" ca="1" si="103"/>
        <v>0</v>
      </c>
      <c r="P116" s="37">
        <f t="shared" ca="1" si="104"/>
        <v>0</v>
      </c>
      <c r="Q116" s="35">
        <f t="shared" ca="1" si="105"/>
        <v>0</v>
      </c>
      <c r="R116" s="36">
        <f t="shared" ca="1" si="106"/>
        <v>0</v>
      </c>
      <c r="S116" s="36">
        <f t="shared" ca="1" si="107"/>
        <v>0</v>
      </c>
      <c r="T116" s="36">
        <f t="shared" ca="1" si="108"/>
        <v>0</v>
      </c>
      <c r="U116" s="36">
        <f t="shared" ca="1" si="109"/>
        <v>0</v>
      </c>
      <c r="V116" s="37">
        <f t="shared" ca="1" si="110"/>
        <v>0</v>
      </c>
      <c r="X116" s="11" t="s">
        <v>1236</v>
      </c>
      <c r="Y116" s="7" t="s">
        <v>1237</v>
      </c>
      <c r="Z116" s="7" t="s">
        <v>1238</v>
      </c>
      <c r="AA116" s="7" t="s">
        <v>1239</v>
      </c>
      <c r="AB116" s="7" t="s">
        <v>1240</v>
      </c>
      <c r="AC116" s="7" t="s">
        <v>1241</v>
      </c>
      <c r="AD116" s="7" t="s">
        <v>1242</v>
      </c>
      <c r="AE116" s="7" t="s">
        <v>1243</v>
      </c>
      <c r="AF116" s="7" t="s">
        <v>1244</v>
      </c>
      <c r="AG116" s="7" t="s">
        <v>1245</v>
      </c>
      <c r="AH116" s="7">
        <v>1020</v>
      </c>
      <c r="AI116" s="7">
        <v>1020</v>
      </c>
      <c r="AJ116" s="7">
        <v>1021</v>
      </c>
      <c r="AK116" s="12">
        <v>1022</v>
      </c>
    </row>
    <row r="117" spans="1:37" x14ac:dyDescent="0.3">
      <c r="A117" s="35">
        <v>1</v>
      </c>
      <c r="B117" s="36">
        <f t="shared" ca="1" si="90"/>
        <v>115</v>
      </c>
      <c r="C117" s="36">
        <f t="shared" ca="1" si="91"/>
        <v>0</v>
      </c>
      <c r="D117" s="50" t="str">
        <f t="shared" ca="1" si="92"/>
        <v>7:00 - 12:00</v>
      </c>
      <c r="E117" s="35">
        <f t="shared" ca="1" si="93"/>
        <v>0</v>
      </c>
      <c r="F117" s="36">
        <f t="shared" ca="1" si="94"/>
        <v>0</v>
      </c>
      <c r="G117" s="36">
        <f t="shared" ca="1" si="95"/>
        <v>0</v>
      </c>
      <c r="H117" s="36">
        <f t="shared" ca="1" si="96"/>
        <v>0</v>
      </c>
      <c r="I117" s="36">
        <f t="shared" ca="1" si="97"/>
        <v>0</v>
      </c>
      <c r="J117" s="37">
        <f t="shared" ca="1" si="98"/>
        <v>0</v>
      </c>
      <c r="K117" s="35">
        <f t="shared" ca="1" si="99"/>
        <v>0</v>
      </c>
      <c r="L117" s="36">
        <f t="shared" ca="1" si="100"/>
        <v>0</v>
      </c>
      <c r="M117" s="36">
        <f t="shared" ca="1" si="101"/>
        <v>0</v>
      </c>
      <c r="N117" s="36">
        <f t="shared" ca="1" si="102"/>
        <v>0</v>
      </c>
      <c r="O117" s="36">
        <f t="shared" ca="1" si="103"/>
        <v>0</v>
      </c>
      <c r="P117" s="37">
        <f t="shared" ca="1" si="104"/>
        <v>0</v>
      </c>
      <c r="Q117" s="35">
        <f t="shared" ca="1" si="105"/>
        <v>0</v>
      </c>
      <c r="R117" s="36">
        <f t="shared" ca="1" si="106"/>
        <v>0</v>
      </c>
      <c r="S117" s="36">
        <f t="shared" ca="1" si="107"/>
        <v>0</v>
      </c>
      <c r="T117" s="36">
        <f t="shared" ca="1" si="108"/>
        <v>0</v>
      </c>
      <c r="U117" s="36">
        <f t="shared" ca="1" si="109"/>
        <v>0</v>
      </c>
      <c r="V117" s="37">
        <f t="shared" ca="1" si="110"/>
        <v>0</v>
      </c>
      <c r="X117" s="11" t="s">
        <v>1236</v>
      </c>
      <c r="Y117" s="7" t="s">
        <v>1237</v>
      </c>
      <c r="Z117" s="7" t="s">
        <v>1238</v>
      </c>
      <c r="AA117" s="7" t="s">
        <v>1239</v>
      </c>
      <c r="AB117" s="7" t="s">
        <v>1240</v>
      </c>
      <c r="AC117" s="7" t="s">
        <v>1241</v>
      </c>
      <c r="AD117" s="7" t="s">
        <v>1242</v>
      </c>
      <c r="AE117" s="7" t="s">
        <v>1243</v>
      </c>
      <c r="AF117" s="7" t="s">
        <v>1244</v>
      </c>
      <c r="AG117" s="7" t="s">
        <v>1245</v>
      </c>
      <c r="AH117" s="7">
        <v>1029</v>
      </c>
      <c r="AI117" s="7">
        <v>1029</v>
      </c>
      <c r="AJ117" s="7">
        <v>1030</v>
      </c>
      <c r="AK117" s="12">
        <v>1031</v>
      </c>
    </row>
    <row r="118" spans="1:37" x14ac:dyDescent="0.3">
      <c r="A118" s="35">
        <v>1</v>
      </c>
      <c r="B118" s="36">
        <f t="shared" ca="1" si="90"/>
        <v>116</v>
      </c>
      <c r="C118" s="36">
        <f t="shared" ca="1" si="91"/>
        <v>0</v>
      </c>
      <c r="D118" s="50" t="str">
        <f t="shared" ca="1" si="92"/>
        <v>7:00 - 12:00</v>
      </c>
      <c r="E118" s="35">
        <f t="shared" ca="1" si="93"/>
        <v>0</v>
      </c>
      <c r="F118" s="36">
        <f t="shared" ca="1" si="94"/>
        <v>0</v>
      </c>
      <c r="G118" s="36">
        <f t="shared" ca="1" si="95"/>
        <v>0</v>
      </c>
      <c r="H118" s="36">
        <f t="shared" ca="1" si="96"/>
        <v>0</v>
      </c>
      <c r="I118" s="36">
        <f t="shared" ca="1" si="97"/>
        <v>0</v>
      </c>
      <c r="J118" s="37">
        <f t="shared" ca="1" si="98"/>
        <v>0</v>
      </c>
      <c r="K118" s="35">
        <f t="shared" ca="1" si="99"/>
        <v>0</v>
      </c>
      <c r="L118" s="36">
        <f t="shared" ca="1" si="100"/>
        <v>0</v>
      </c>
      <c r="M118" s="36">
        <f t="shared" ca="1" si="101"/>
        <v>0</v>
      </c>
      <c r="N118" s="36">
        <f t="shared" ca="1" si="102"/>
        <v>0</v>
      </c>
      <c r="O118" s="36">
        <f t="shared" ca="1" si="103"/>
        <v>0</v>
      </c>
      <c r="P118" s="37">
        <f t="shared" ca="1" si="104"/>
        <v>0</v>
      </c>
      <c r="Q118" s="35">
        <f t="shared" ca="1" si="105"/>
        <v>0</v>
      </c>
      <c r="R118" s="36">
        <f t="shared" ca="1" si="106"/>
        <v>0</v>
      </c>
      <c r="S118" s="36">
        <f t="shared" ca="1" si="107"/>
        <v>0</v>
      </c>
      <c r="T118" s="36">
        <f t="shared" ca="1" si="108"/>
        <v>0</v>
      </c>
      <c r="U118" s="36">
        <f t="shared" ca="1" si="109"/>
        <v>0</v>
      </c>
      <c r="V118" s="37">
        <f t="shared" ca="1" si="110"/>
        <v>0</v>
      </c>
      <c r="X118" s="11" t="s">
        <v>1236</v>
      </c>
      <c r="Y118" s="7" t="s">
        <v>1237</v>
      </c>
      <c r="Z118" s="7" t="s">
        <v>1238</v>
      </c>
      <c r="AA118" s="7" t="s">
        <v>1239</v>
      </c>
      <c r="AB118" s="7" t="s">
        <v>1240</v>
      </c>
      <c r="AC118" s="7" t="s">
        <v>1241</v>
      </c>
      <c r="AD118" s="7" t="s">
        <v>1242</v>
      </c>
      <c r="AE118" s="7" t="s">
        <v>1243</v>
      </c>
      <c r="AF118" s="7" t="s">
        <v>1244</v>
      </c>
      <c r="AG118" s="7" t="s">
        <v>1245</v>
      </c>
      <c r="AH118" s="7">
        <v>1038</v>
      </c>
      <c r="AI118" s="7">
        <v>1038</v>
      </c>
      <c r="AJ118" s="7">
        <v>1039</v>
      </c>
      <c r="AK118" s="12">
        <v>1040</v>
      </c>
    </row>
    <row r="119" spans="1:37" x14ac:dyDescent="0.3">
      <c r="A119" s="35">
        <v>1</v>
      </c>
      <c r="B119" s="36">
        <f t="shared" ca="1" si="90"/>
        <v>0</v>
      </c>
      <c r="C119" s="36">
        <f t="shared" ca="1" si="91"/>
        <v>0</v>
      </c>
      <c r="D119" s="50">
        <f t="shared" ca="1" si="92"/>
        <v>0</v>
      </c>
      <c r="E119" s="35">
        <f t="shared" ca="1" si="93"/>
        <v>0</v>
      </c>
      <c r="F119" s="36">
        <f t="shared" ca="1" si="94"/>
        <v>0</v>
      </c>
      <c r="G119" s="36">
        <f t="shared" ca="1" si="95"/>
        <v>0</v>
      </c>
      <c r="H119" s="36">
        <f t="shared" ca="1" si="96"/>
        <v>0</v>
      </c>
      <c r="I119" s="36">
        <f t="shared" ca="1" si="97"/>
        <v>0</v>
      </c>
      <c r="J119" s="37">
        <f t="shared" ca="1" si="98"/>
        <v>0</v>
      </c>
      <c r="K119" s="35">
        <f t="shared" ca="1" si="99"/>
        <v>0</v>
      </c>
      <c r="L119" s="36">
        <f t="shared" ca="1" si="100"/>
        <v>0</v>
      </c>
      <c r="M119" s="36">
        <f t="shared" ca="1" si="101"/>
        <v>0</v>
      </c>
      <c r="N119" s="36">
        <f t="shared" ca="1" si="102"/>
        <v>0</v>
      </c>
      <c r="O119" s="36">
        <f t="shared" ca="1" si="103"/>
        <v>0</v>
      </c>
      <c r="P119" s="37">
        <f t="shared" ca="1" si="104"/>
        <v>0</v>
      </c>
      <c r="Q119" s="35">
        <f t="shared" ca="1" si="105"/>
        <v>0</v>
      </c>
      <c r="R119" s="36">
        <f t="shared" ca="1" si="106"/>
        <v>0</v>
      </c>
      <c r="S119" s="36">
        <f t="shared" ca="1" si="107"/>
        <v>0</v>
      </c>
      <c r="T119" s="36">
        <f t="shared" ca="1" si="108"/>
        <v>0</v>
      </c>
      <c r="U119" s="36">
        <f t="shared" ca="1" si="109"/>
        <v>0</v>
      </c>
      <c r="V119" s="37">
        <f t="shared" ca="1" si="110"/>
        <v>0</v>
      </c>
      <c r="X119" s="11" t="s">
        <v>1236</v>
      </c>
      <c r="Y119" s="7" t="s">
        <v>1237</v>
      </c>
      <c r="Z119" s="7" t="s">
        <v>1238</v>
      </c>
      <c r="AA119" s="7" t="s">
        <v>1239</v>
      </c>
      <c r="AB119" s="7" t="s">
        <v>1240</v>
      </c>
      <c r="AC119" s="7" t="s">
        <v>1241</v>
      </c>
      <c r="AD119" s="7" t="s">
        <v>1242</v>
      </c>
      <c r="AE119" s="7" t="s">
        <v>1243</v>
      </c>
      <c r="AF119" s="7" t="s">
        <v>1244</v>
      </c>
      <c r="AG119" s="7" t="s">
        <v>1245</v>
      </c>
      <c r="AH119" s="7">
        <v>1047</v>
      </c>
      <c r="AI119" s="7">
        <v>1047</v>
      </c>
      <c r="AJ119" s="7">
        <v>1048</v>
      </c>
      <c r="AK119" s="12">
        <v>1049</v>
      </c>
    </row>
    <row r="120" spans="1:37" x14ac:dyDescent="0.3">
      <c r="A120" s="35">
        <v>1</v>
      </c>
      <c r="B120" s="36">
        <f t="shared" ca="1" si="90"/>
        <v>0</v>
      </c>
      <c r="C120" s="36">
        <f t="shared" ca="1" si="91"/>
        <v>0</v>
      </c>
      <c r="D120" s="50">
        <f t="shared" ca="1" si="92"/>
        <v>0</v>
      </c>
      <c r="E120" s="35">
        <f t="shared" ca="1" si="93"/>
        <v>0</v>
      </c>
      <c r="F120" s="36">
        <f t="shared" ca="1" si="94"/>
        <v>0</v>
      </c>
      <c r="G120" s="36">
        <f t="shared" ca="1" si="95"/>
        <v>0</v>
      </c>
      <c r="H120" s="36">
        <f t="shared" ca="1" si="96"/>
        <v>0</v>
      </c>
      <c r="I120" s="36">
        <f t="shared" ca="1" si="97"/>
        <v>0</v>
      </c>
      <c r="J120" s="37">
        <f t="shared" ca="1" si="98"/>
        <v>0</v>
      </c>
      <c r="K120" s="35">
        <f t="shared" ca="1" si="99"/>
        <v>0</v>
      </c>
      <c r="L120" s="36">
        <f t="shared" ca="1" si="100"/>
        <v>0</v>
      </c>
      <c r="M120" s="36">
        <f t="shared" ca="1" si="101"/>
        <v>0</v>
      </c>
      <c r="N120" s="36">
        <f t="shared" ca="1" si="102"/>
        <v>0</v>
      </c>
      <c r="O120" s="36">
        <f t="shared" ca="1" si="103"/>
        <v>0</v>
      </c>
      <c r="P120" s="37">
        <f t="shared" ca="1" si="104"/>
        <v>0</v>
      </c>
      <c r="Q120" s="35">
        <f t="shared" ca="1" si="105"/>
        <v>0</v>
      </c>
      <c r="R120" s="36">
        <f t="shared" ca="1" si="106"/>
        <v>0</v>
      </c>
      <c r="S120" s="36">
        <f t="shared" ca="1" si="107"/>
        <v>0</v>
      </c>
      <c r="T120" s="36">
        <f t="shared" ca="1" si="108"/>
        <v>0</v>
      </c>
      <c r="U120" s="36">
        <f t="shared" ca="1" si="109"/>
        <v>0</v>
      </c>
      <c r="V120" s="37">
        <f t="shared" ca="1" si="110"/>
        <v>0</v>
      </c>
      <c r="X120" s="11" t="s">
        <v>1236</v>
      </c>
      <c r="Y120" s="7" t="s">
        <v>1237</v>
      </c>
      <c r="Z120" s="7" t="s">
        <v>1238</v>
      </c>
      <c r="AA120" s="7" t="s">
        <v>1239</v>
      </c>
      <c r="AB120" s="7" t="s">
        <v>1240</v>
      </c>
      <c r="AC120" s="7" t="s">
        <v>1241</v>
      </c>
      <c r="AD120" s="7" t="s">
        <v>1242</v>
      </c>
      <c r="AE120" s="7" t="s">
        <v>1243</v>
      </c>
      <c r="AF120" s="7" t="s">
        <v>1244</v>
      </c>
      <c r="AG120" s="7" t="s">
        <v>1245</v>
      </c>
      <c r="AH120" s="7">
        <v>1056</v>
      </c>
      <c r="AI120" s="7">
        <v>1056</v>
      </c>
      <c r="AJ120" s="7">
        <v>1057</v>
      </c>
      <c r="AK120" s="12">
        <v>1058</v>
      </c>
    </row>
    <row r="121" spans="1:37" x14ac:dyDescent="0.3">
      <c r="A121" s="35">
        <v>1</v>
      </c>
      <c r="B121" s="36">
        <f t="shared" ca="1" si="90"/>
        <v>0</v>
      </c>
      <c r="C121" s="36">
        <f t="shared" ca="1" si="91"/>
        <v>0</v>
      </c>
      <c r="D121" s="50">
        <f t="shared" ca="1" si="92"/>
        <v>0</v>
      </c>
      <c r="E121" s="35">
        <f t="shared" ca="1" si="93"/>
        <v>0</v>
      </c>
      <c r="F121" s="36">
        <f t="shared" ca="1" si="94"/>
        <v>0</v>
      </c>
      <c r="G121" s="36">
        <f t="shared" ca="1" si="95"/>
        <v>0</v>
      </c>
      <c r="H121" s="36">
        <f t="shared" ca="1" si="96"/>
        <v>0</v>
      </c>
      <c r="I121" s="36">
        <f t="shared" ca="1" si="97"/>
        <v>0</v>
      </c>
      <c r="J121" s="37">
        <f t="shared" ca="1" si="98"/>
        <v>0</v>
      </c>
      <c r="K121" s="35">
        <f t="shared" ca="1" si="99"/>
        <v>0</v>
      </c>
      <c r="L121" s="36">
        <f t="shared" ca="1" si="100"/>
        <v>0</v>
      </c>
      <c r="M121" s="36">
        <f t="shared" ca="1" si="101"/>
        <v>0</v>
      </c>
      <c r="N121" s="36">
        <f t="shared" ca="1" si="102"/>
        <v>0</v>
      </c>
      <c r="O121" s="36">
        <f t="shared" ca="1" si="103"/>
        <v>0</v>
      </c>
      <c r="P121" s="37">
        <f t="shared" ca="1" si="104"/>
        <v>0</v>
      </c>
      <c r="Q121" s="35">
        <f t="shared" ca="1" si="105"/>
        <v>0</v>
      </c>
      <c r="R121" s="36">
        <f t="shared" ca="1" si="106"/>
        <v>0</v>
      </c>
      <c r="S121" s="36">
        <f t="shared" ca="1" si="107"/>
        <v>0</v>
      </c>
      <c r="T121" s="36">
        <f t="shared" ca="1" si="108"/>
        <v>0</v>
      </c>
      <c r="U121" s="36">
        <f t="shared" ca="1" si="109"/>
        <v>0</v>
      </c>
      <c r="V121" s="37">
        <f t="shared" ca="1" si="110"/>
        <v>0</v>
      </c>
      <c r="X121" s="11" t="s">
        <v>1236</v>
      </c>
      <c r="Y121" s="7" t="s">
        <v>1237</v>
      </c>
      <c r="Z121" s="7" t="s">
        <v>1238</v>
      </c>
      <c r="AA121" s="7" t="s">
        <v>1239</v>
      </c>
      <c r="AB121" s="7" t="s">
        <v>1240</v>
      </c>
      <c r="AC121" s="7" t="s">
        <v>1241</v>
      </c>
      <c r="AD121" s="7" t="s">
        <v>1242</v>
      </c>
      <c r="AE121" s="7" t="s">
        <v>1243</v>
      </c>
      <c r="AF121" s="7" t="s">
        <v>1244</v>
      </c>
      <c r="AG121" s="7" t="s">
        <v>1245</v>
      </c>
      <c r="AH121" s="7">
        <v>1065</v>
      </c>
      <c r="AI121" s="7">
        <v>1065</v>
      </c>
      <c r="AJ121" s="7">
        <v>1066</v>
      </c>
      <c r="AK121" s="12">
        <v>1067</v>
      </c>
    </row>
    <row r="122" spans="1:37" x14ac:dyDescent="0.3">
      <c r="A122" s="38">
        <v>1</v>
      </c>
      <c r="B122" s="39">
        <f t="shared" ca="1" si="90"/>
        <v>0</v>
      </c>
      <c r="C122" s="39">
        <f t="shared" ca="1" si="91"/>
        <v>0</v>
      </c>
      <c r="D122" s="51">
        <f t="shared" ca="1" si="92"/>
        <v>0</v>
      </c>
      <c r="E122" s="38">
        <f t="shared" ca="1" si="93"/>
        <v>0</v>
      </c>
      <c r="F122" s="39">
        <f t="shared" ca="1" si="94"/>
        <v>0</v>
      </c>
      <c r="G122" s="39">
        <f t="shared" ca="1" si="95"/>
        <v>0</v>
      </c>
      <c r="H122" s="39">
        <f t="shared" ca="1" si="96"/>
        <v>0</v>
      </c>
      <c r="I122" s="39">
        <f t="shared" ca="1" si="97"/>
        <v>0</v>
      </c>
      <c r="J122" s="40">
        <f t="shared" ca="1" si="98"/>
        <v>0</v>
      </c>
      <c r="K122" s="38">
        <f t="shared" ca="1" si="99"/>
        <v>0</v>
      </c>
      <c r="L122" s="39">
        <f t="shared" ca="1" si="100"/>
        <v>0</v>
      </c>
      <c r="M122" s="39">
        <f t="shared" ca="1" si="101"/>
        <v>0</v>
      </c>
      <c r="N122" s="39">
        <f t="shared" ca="1" si="102"/>
        <v>0</v>
      </c>
      <c r="O122" s="39">
        <f t="shared" ca="1" si="103"/>
        <v>0</v>
      </c>
      <c r="P122" s="40">
        <f t="shared" ca="1" si="104"/>
        <v>0</v>
      </c>
      <c r="Q122" s="38">
        <f t="shared" ca="1" si="105"/>
        <v>0</v>
      </c>
      <c r="R122" s="39">
        <f t="shared" ca="1" si="106"/>
        <v>0</v>
      </c>
      <c r="S122" s="39">
        <f t="shared" ca="1" si="107"/>
        <v>0</v>
      </c>
      <c r="T122" s="39">
        <f t="shared" ca="1" si="108"/>
        <v>0</v>
      </c>
      <c r="U122" s="39">
        <f t="shared" ca="1" si="109"/>
        <v>0</v>
      </c>
      <c r="V122" s="40">
        <f t="shared" ca="1" si="110"/>
        <v>0</v>
      </c>
      <c r="W122" s="14"/>
      <c r="X122" s="13" t="s">
        <v>1236</v>
      </c>
      <c r="Y122" s="14" t="s">
        <v>1237</v>
      </c>
      <c r="Z122" s="14" t="s">
        <v>1238</v>
      </c>
      <c r="AA122" s="14" t="s">
        <v>1239</v>
      </c>
      <c r="AB122" s="14" t="s">
        <v>1240</v>
      </c>
      <c r="AC122" s="14" t="s">
        <v>1241</v>
      </c>
      <c r="AD122" s="14" t="s">
        <v>1242</v>
      </c>
      <c r="AE122" s="14" t="s">
        <v>1243</v>
      </c>
      <c r="AF122" s="14" t="s">
        <v>1244</v>
      </c>
      <c r="AG122" s="14" t="s">
        <v>1245</v>
      </c>
      <c r="AH122" s="14">
        <v>1074</v>
      </c>
      <c r="AI122" s="14">
        <v>1074</v>
      </c>
      <c r="AJ122" s="14">
        <v>1075</v>
      </c>
      <c r="AK122" s="15">
        <v>1076</v>
      </c>
    </row>
    <row r="123" spans="1:37" x14ac:dyDescent="0.3">
      <c r="A123" s="41">
        <v>1</v>
      </c>
      <c r="B123" s="42">
        <f t="shared" ref="B123:B124" ca="1" si="111">INDIRECT(CONCATENATE(X123,Y123,AH123),TRUE)</f>
        <v>1</v>
      </c>
      <c r="C123" s="42" t="str">
        <f t="shared" ref="C123:C124" ca="1" si="112">INDIRECT(CONCATENATE(X123,Z123,AH123),TRUE)</f>
        <v>2847561 GESTION DE LA SEGURIDAD Y SALUD EN EL TRABAJO ( TECNOLOGO)</v>
      </c>
      <c r="D123" s="52" t="str">
        <f t="shared" ref="D123:D124" ca="1" si="113">INDIRECT(CONCATENATE(X123,AA123,AI123),TRUE)</f>
        <v>8:00 - 12:00</v>
      </c>
      <c r="E123" s="41" t="str">
        <f t="shared" ref="E123:E124" ca="1" si="114">INDIRECT(CONCATENATE(X123,AB123,AI123),TRUE)</f>
        <v>:00 - 12:00)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123" s="42">
        <f t="shared" ref="F123:F124" ca="1" si="115">INDIRECT(CONCATENATE(X123,AC123,AI123),TRUE)</f>
        <v>0</v>
      </c>
      <c r="G123" s="42">
        <f t="shared" ref="G123:G124" ca="1" si="116">INDIRECT(CONCATENATE(X123,AD123,AI123),TRUE)</f>
        <v>0</v>
      </c>
      <c r="H123" s="42">
        <f t="shared" ref="H123:H124" ca="1" si="117">INDIRECT(CONCATENATE(X123,AE123,AI123),TRUE)</f>
        <v>0</v>
      </c>
      <c r="I123" s="42">
        <f t="shared" ref="I123:I124" ca="1" si="118">INDIRECT(CONCATENATE(X123,AF123,AI123),TRUE)</f>
        <v>0</v>
      </c>
      <c r="J123" s="43">
        <f t="shared" ref="J123:J124" ca="1" si="119">INDIRECT(CONCATENATE(X123,AG123,AI123),TRUE)</f>
        <v>0</v>
      </c>
      <c r="K123" s="41" t="str">
        <f t="shared" ref="K123:K124" ca="1" si="120">INDIRECT(CONCATENATE(X123,AB123,AJ123),TRUE)</f>
        <v>NUBIA FLÓREZ ARIAS</v>
      </c>
      <c r="L123" s="42">
        <f t="shared" ref="L123:L124" ca="1" si="121">INDIRECT(CONCATENATE(X123,AC123,AJ123),TRUE)</f>
        <v>0</v>
      </c>
      <c r="M123" s="42">
        <f t="shared" ref="M123:M124" ca="1" si="122">INDIRECT(CONCATENATE(X123,AD123,AJ123),TRUE)</f>
        <v>0</v>
      </c>
      <c r="N123" s="42">
        <f t="shared" ref="N123:N124" ca="1" si="123">INDIRECT(CONCATENATE(X123,AE123,AJ123),TRUE)</f>
        <v>0</v>
      </c>
      <c r="O123" s="42">
        <f t="shared" ref="O123:O124" ca="1" si="124">INDIRECT(CONCATENATE(X123,AF123,AJ123),TRUE)</f>
        <v>0</v>
      </c>
      <c r="P123" s="43">
        <f t="shared" ref="P123:P124" ca="1" si="125">INDIRECT(CONCATENATE(X123,AG123,AJ123),TRUE)</f>
        <v>0</v>
      </c>
      <c r="Q123" s="41">
        <f t="shared" ref="Q123:Q124" ca="1" si="126">INDIRECT(CONCATENATE(X123,AB123,AK123),TRUE)</f>
        <v>0</v>
      </c>
      <c r="R123" s="42">
        <f t="shared" ref="R123:R124" ca="1" si="127">INDIRECT(CONCATENATE(X123,AC123,AK123),TRUE)</f>
        <v>0</v>
      </c>
      <c r="S123" s="42">
        <f t="shared" ref="S123:S124" ca="1" si="128">INDIRECT(CONCATENATE(X123,AD123,AK123),TRUE)</f>
        <v>0</v>
      </c>
      <c r="T123" s="42">
        <f t="shared" ref="T123:T124" ca="1" si="129">INDIRECT(CONCATENATE(X123,AE123,AK123),TRUE)</f>
        <v>0</v>
      </c>
      <c r="U123" s="42">
        <f t="shared" ref="U123:U124" ca="1" si="130">INDIRECT(CONCATENATE(X123,AF123,AK123),TRUE)</f>
        <v>0</v>
      </c>
      <c r="V123" s="43">
        <f t="shared" ref="V123:V124" ca="1" si="131">INDIRECT(CONCATENATE(X123,AG123,AK123),TRUE)</f>
        <v>0</v>
      </c>
      <c r="X123" s="11" t="s">
        <v>1246</v>
      </c>
      <c r="Y123" s="7" t="s">
        <v>1237</v>
      </c>
      <c r="Z123" s="7" t="s">
        <v>1238</v>
      </c>
      <c r="AA123" s="7" t="s">
        <v>1239</v>
      </c>
      <c r="AB123" s="7" t="s">
        <v>1240</v>
      </c>
      <c r="AC123" s="7" t="s">
        <v>1241</v>
      </c>
      <c r="AD123" s="7" t="s">
        <v>1242</v>
      </c>
      <c r="AE123" s="7" t="s">
        <v>1243</v>
      </c>
      <c r="AF123" s="7" t="s">
        <v>1244</v>
      </c>
      <c r="AG123" s="7" t="s">
        <v>1245</v>
      </c>
      <c r="AH123" s="7">
        <v>3</v>
      </c>
      <c r="AI123" s="7">
        <v>3</v>
      </c>
      <c r="AJ123" s="7">
        <v>4</v>
      </c>
      <c r="AK123" s="12">
        <v>5</v>
      </c>
    </row>
    <row r="124" spans="1:37" x14ac:dyDescent="0.3">
      <c r="A124" s="35">
        <v>1</v>
      </c>
      <c r="B124" s="36">
        <f t="shared" ca="1" si="111"/>
        <v>2</v>
      </c>
      <c r="C124" s="36" t="str">
        <f t="shared" ca="1" si="112"/>
        <v>2847578 GESTION DE LA SEGURIDAD Y SALUD EN EL TRABAJO ( TECNOLOGO)</v>
      </c>
      <c r="D124" s="50" t="str">
        <f t="shared" ca="1" si="113"/>
        <v>8:00 - 12:00</v>
      </c>
      <c r="E124" s="35">
        <f t="shared" ca="1" si="114"/>
        <v>0</v>
      </c>
      <c r="F124" s="36">
        <f t="shared" ca="1" si="115"/>
        <v>0</v>
      </c>
      <c r="G124" s="36" t="str">
        <f t="shared" ca="1" si="116"/>
        <v>RESULTADOS DE APRENDIZAJE ETAPA PRACTICA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124" s="36">
        <f t="shared" ca="1" si="117"/>
        <v>0</v>
      </c>
      <c r="I124" s="36">
        <f t="shared" ca="1" si="118"/>
        <v>0</v>
      </c>
      <c r="J124" s="37">
        <f t="shared" ca="1" si="119"/>
        <v>0</v>
      </c>
      <c r="K124" s="35">
        <f t="shared" ca="1" si="120"/>
        <v>0</v>
      </c>
      <c r="L124" s="36">
        <f t="shared" ca="1" si="121"/>
        <v>0</v>
      </c>
      <c r="M124" s="36" t="str">
        <f t="shared" ca="1" si="122"/>
        <v>LORENA LÓPEZ CHACÓN</v>
      </c>
      <c r="N124" s="36">
        <f t="shared" ca="1" si="123"/>
        <v>0</v>
      </c>
      <c r="O124" s="36">
        <f t="shared" ca="1" si="124"/>
        <v>0</v>
      </c>
      <c r="P124" s="37">
        <f t="shared" ca="1" si="125"/>
        <v>0</v>
      </c>
      <c r="Q124" s="35">
        <f t="shared" ca="1" si="126"/>
        <v>0</v>
      </c>
      <c r="R124" s="36">
        <f t="shared" ca="1" si="127"/>
        <v>0</v>
      </c>
      <c r="S124" s="36" t="str">
        <f t="shared" ca="1" si="128"/>
        <v>EMPRESA</v>
      </c>
      <c r="T124" s="36">
        <f t="shared" ca="1" si="129"/>
        <v>0</v>
      </c>
      <c r="U124" s="36">
        <f t="shared" ca="1" si="130"/>
        <v>0</v>
      </c>
      <c r="V124" s="37">
        <f t="shared" ca="1" si="131"/>
        <v>0</v>
      </c>
      <c r="X124" s="11" t="s">
        <v>1246</v>
      </c>
      <c r="Y124" s="7" t="s">
        <v>1237</v>
      </c>
      <c r="Z124" s="7" t="s">
        <v>1238</v>
      </c>
      <c r="AA124" s="7" t="s">
        <v>1239</v>
      </c>
      <c r="AB124" s="7" t="s">
        <v>1240</v>
      </c>
      <c r="AC124" s="7" t="s">
        <v>1241</v>
      </c>
      <c r="AD124" s="7" t="s">
        <v>1242</v>
      </c>
      <c r="AE124" s="7" t="s">
        <v>1243</v>
      </c>
      <c r="AF124" s="7" t="s">
        <v>1244</v>
      </c>
      <c r="AG124" s="7" t="s">
        <v>1245</v>
      </c>
      <c r="AH124" s="7">
        <v>12</v>
      </c>
      <c r="AI124" s="7">
        <v>12</v>
      </c>
      <c r="AJ124" s="7">
        <v>13</v>
      </c>
      <c r="AK124" s="12">
        <v>14</v>
      </c>
    </row>
    <row r="125" spans="1:37" x14ac:dyDescent="0.3">
      <c r="A125" s="41">
        <v>1</v>
      </c>
      <c r="B125" s="42">
        <f t="shared" ref="B125:B188" ca="1" si="132">INDIRECT(CONCATENATE(X125,Y125,AH125),TRUE)</f>
        <v>3</v>
      </c>
      <c r="C125" s="42" t="str">
        <f t="shared" ref="C125:C188" ca="1" si="133">INDIRECT(CONCATENATE(X125,Z125,AH125),TRUE)</f>
        <v>2892685  GESTION DE LA SEGURIDAD Y SALUD EN EL TRABAJO ( TECNOLOGO)</v>
      </c>
      <c r="D125" s="52" t="str">
        <f t="shared" ref="D125:D188" ca="1" si="134">INDIRECT(CONCATENATE(X125,AA125,AI125),TRUE)</f>
        <v>8:00 - 12:00</v>
      </c>
      <c r="E125" s="41">
        <f t="shared" ref="E125:E188" ca="1" si="135">INDIRECT(CONCATENATE(X125,AB125,AI125),TRUE)</f>
        <v>0</v>
      </c>
      <c r="F125" s="42" t="str">
        <f t="shared" ref="F125:F188" ca="1" si="136">INDIRECT(CONCATENATE(X125,AC125,AI125),TRUE)</f>
        <v>RESULTADOS DE APRENDIZAJE ETAPA PRACTICA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125" s="42">
        <f t="shared" ref="G125:G188" ca="1" si="137">INDIRECT(CONCATENATE(X125,AD125,AI125),TRUE)</f>
        <v>0</v>
      </c>
      <c r="H125" s="42">
        <f t="shared" ref="H125:H188" ca="1" si="138">INDIRECT(CONCATENATE(X125,AE125,AI125),TRUE)</f>
        <v>0</v>
      </c>
      <c r="I125" s="42">
        <f t="shared" ref="I125:I188" ca="1" si="139">INDIRECT(CONCATENATE(X125,AF125,AI125),TRUE)</f>
        <v>0</v>
      </c>
      <c r="J125" s="43">
        <f t="shared" ref="J125:J188" ca="1" si="140">INDIRECT(CONCATENATE(X125,AG125,AI125),TRUE)</f>
        <v>0</v>
      </c>
      <c r="K125" s="41">
        <f t="shared" ref="K125:K188" ca="1" si="141">INDIRECT(CONCATENATE(X125,AB125,AJ125),TRUE)</f>
        <v>0</v>
      </c>
      <c r="L125" s="42" t="str">
        <f t="shared" ref="L125:L188" ca="1" si="142">INDIRECT(CONCATENATE(X125,AC125,AJ125),TRUE)</f>
        <v>MARÍA CECILIA ALEGRÍA SANCHEZ</v>
      </c>
      <c r="M125" s="42">
        <f t="shared" ref="M125:M188" ca="1" si="143">INDIRECT(CONCATENATE(X125,AD125,AJ125),TRUE)</f>
        <v>0</v>
      </c>
      <c r="N125" s="42">
        <f t="shared" ref="N125:N188" ca="1" si="144">INDIRECT(CONCATENATE(X125,AE125,AJ125),TRUE)</f>
        <v>0</v>
      </c>
      <c r="O125" s="42">
        <f t="shared" ref="O125:O188" ca="1" si="145">INDIRECT(CONCATENATE(X125,AF125,AJ125),TRUE)</f>
        <v>0</v>
      </c>
      <c r="P125" s="43">
        <f t="shared" ref="P125:P188" ca="1" si="146">INDIRECT(CONCATENATE(X125,AG125,AJ125),TRUE)</f>
        <v>0</v>
      </c>
      <c r="Q125" s="41">
        <f t="shared" ref="Q125:Q188" ca="1" si="147">INDIRECT(CONCATENATE(X125,AB125,AK125),TRUE)</f>
        <v>0</v>
      </c>
      <c r="R125" s="42" t="str">
        <f t="shared" ref="R125:R188" ca="1" si="148">INDIRECT(CONCATENATE(X125,AC125,AK125),TRUE)</f>
        <v>EMPRESA</v>
      </c>
      <c r="S125" s="42">
        <f t="shared" ref="S125:S188" ca="1" si="149">INDIRECT(CONCATENATE(X125,AD125,AK125),TRUE)</f>
        <v>0</v>
      </c>
      <c r="T125" s="42">
        <f t="shared" ref="T125:T188" ca="1" si="150">INDIRECT(CONCATENATE(X125,AE125,AK125),TRUE)</f>
        <v>0</v>
      </c>
      <c r="U125" s="42">
        <f t="shared" ref="U125:U188" ca="1" si="151">INDIRECT(CONCATENATE(X125,AF125,AK125),TRUE)</f>
        <v>0</v>
      </c>
      <c r="V125" s="43">
        <f t="shared" ref="V125:V188" ca="1" si="152">INDIRECT(CONCATENATE(X125,AG125,AK125),TRUE)</f>
        <v>0</v>
      </c>
      <c r="W125" s="12"/>
      <c r="X125" s="11" t="s">
        <v>1246</v>
      </c>
      <c r="Y125" s="7" t="s">
        <v>1237</v>
      </c>
      <c r="Z125" s="7" t="s">
        <v>1238</v>
      </c>
      <c r="AA125" s="7" t="s">
        <v>1239</v>
      </c>
      <c r="AB125" s="7" t="s">
        <v>1240</v>
      </c>
      <c r="AC125" s="7" t="s">
        <v>1241</v>
      </c>
      <c r="AD125" s="7" t="s">
        <v>1242</v>
      </c>
      <c r="AE125" s="7" t="s">
        <v>1243</v>
      </c>
      <c r="AF125" s="7" t="s">
        <v>1244</v>
      </c>
      <c r="AG125" s="7" t="s">
        <v>1245</v>
      </c>
      <c r="AH125" s="7">
        <v>21</v>
      </c>
      <c r="AI125" s="7">
        <v>21</v>
      </c>
      <c r="AJ125" s="7">
        <v>22</v>
      </c>
      <c r="AK125" s="12">
        <v>23</v>
      </c>
    </row>
    <row r="126" spans="1:37" x14ac:dyDescent="0.3">
      <c r="A126" s="35">
        <v>1</v>
      </c>
      <c r="B126" s="36">
        <f t="shared" ca="1" si="132"/>
        <v>4</v>
      </c>
      <c r="C126" s="36" t="str">
        <f t="shared" ca="1" si="133"/>
        <v>2895669  GESTION DE LA SEGURIDAD Y SALUD EN EL TRABAJO ( TECNOLOGO)</v>
      </c>
      <c r="D126" s="50" t="str">
        <f t="shared" ca="1" si="134"/>
        <v>8:00 - 12:00</v>
      </c>
      <c r="E126" s="35">
        <f t="shared" ca="1" si="135"/>
        <v>0</v>
      </c>
      <c r="F126" s="36">
        <f t="shared" ca="1" si="136"/>
        <v>0</v>
      </c>
      <c r="G126" s="36">
        <f t="shared" ca="1" si="137"/>
        <v>0</v>
      </c>
      <c r="H126" s="36">
        <f t="shared" ca="1" si="138"/>
        <v>0</v>
      </c>
      <c r="I126" s="36">
        <f t="shared" ca="1" si="139"/>
        <v>0</v>
      </c>
      <c r="J126" s="37">
        <f t="shared" ca="1" si="140"/>
        <v>0</v>
      </c>
      <c r="K126" s="35">
        <f t="shared" ca="1" si="141"/>
        <v>0</v>
      </c>
      <c r="L126" s="36">
        <f t="shared" ca="1" si="142"/>
        <v>0</v>
      </c>
      <c r="M126" s="36">
        <f t="shared" ca="1" si="143"/>
        <v>0</v>
      </c>
      <c r="N126" s="36">
        <f t="shared" ca="1" si="144"/>
        <v>0</v>
      </c>
      <c r="O126" s="36">
        <f t="shared" ca="1" si="145"/>
        <v>0</v>
      </c>
      <c r="P126" s="37">
        <f t="shared" ca="1" si="146"/>
        <v>0</v>
      </c>
      <c r="Q126" s="35">
        <f t="shared" ca="1" si="147"/>
        <v>0</v>
      </c>
      <c r="R126" s="36">
        <f t="shared" ca="1" si="148"/>
        <v>0</v>
      </c>
      <c r="S126" s="36">
        <f t="shared" ca="1" si="149"/>
        <v>0</v>
      </c>
      <c r="T126" s="36">
        <f t="shared" ca="1" si="150"/>
        <v>0</v>
      </c>
      <c r="U126" s="36">
        <f t="shared" ca="1" si="151"/>
        <v>0</v>
      </c>
      <c r="V126" s="37">
        <f t="shared" ca="1" si="152"/>
        <v>0</v>
      </c>
      <c r="X126" s="11" t="s">
        <v>1246</v>
      </c>
      <c r="Y126" s="7" t="s">
        <v>1237</v>
      </c>
      <c r="Z126" s="7" t="s">
        <v>1238</v>
      </c>
      <c r="AA126" s="7" t="s">
        <v>1239</v>
      </c>
      <c r="AB126" s="7" t="s">
        <v>1240</v>
      </c>
      <c r="AC126" s="7" t="s">
        <v>1241</v>
      </c>
      <c r="AD126" s="7" t="s">
        <v>1242</v>
      </c>
      <c r="AE126" s="7" t="s">
        <v>1243</v>
      </c>
      <c r="AF126" s="7" t="s">
        <v>1244</v>
      </c>
      <c r="AG126" s="7" t="s">
        <v>1245</v>
      </c>
      <c r="AH126" s="7">
        <v>30</v>
      </c>
      <c r="AI126" s="7">
        <v>30</v>
      </c>
      <c r="AJ126" s="7">
        <v>31</v>
      </c>
      <c r="AK126" s="12">
        <v>32</v>
      </c>
    </row>
    <row r="127" spans="1:37" x14ac:dyDescent="0.3">
      <c r="A127" s="41">
        <v>1</v>
      </c>
      <c r="B127" s="42">
        <f t="shared" ca="1" si="132"/>
        <v>5</v>
      </c>
      <c r="C127" s="42" t="str">
        <f t="shared" ca="1" si="133"/>
        <v>2896064  GESTION DE LA SEGURIDAD Y SALUD EN EL TRABAJO ( TECNOLOGO)</v>
      </c>
      <c r="D127" s="52" t="str">
        <f t="shared" ca="1" si="134"/>
        <v>8:00 - 12:00</v>
      </c>
      <c r="E127" s="41">
        <f t="shared" ca="1" si="135"/>
        <v>0</v>
      </c>
      <c r="F127" s="42">
        <f t="shared" ca="1" si="136"/>
        <v>0</v>
      </c>
      <c r="G127" s="42" t="str">
        <f t="shared" ca="1" si="137"/>
        <v>RESULTADOS DE APRENDIZAJE ETAPA PRACTICA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127" s="42">
        <f t="shared" ca="1" si="138"/>
        <v>0</v>
      </c>
      <c r="I127" s="42">
        <f t="shared" ca="1" si="139"/>
        <v>0</v>
      </c>
      <c r="J127" s="43">
        <f t="shared" ca="1" si="140"/>
        <v>0</v>
      </c>
      <c r="K127" s="41">
        <f t="shared" ca="1" si="141"/>
        <v>0</v>
      </c>
      <c r="L127" s="42">
        <f t="shared" ca="1" si="142"/>
        <v>0</v>
      </c>
      <c r="M127" s="42" t="str">
        <f t="shared" ca="1" si="143"/>
        <v>MARÍA CECILIA ALEGRÍA SANCHEZ</v>
      </c>
      <c r="N127" s="42">
        <f t="shared" ca="1" si="144"/>
        <v>0</v>
      </c>
      <c r="O127" s="42">
        <f t="shared" ca="1" si="145"/>
        <v>0</v>
      </c>
      <c r="P127" s="43">
        <f t="shared" ca="1" si="146"/>
        <v>0</v>
      </c>
      <c r="Q127" s="41">
        <f t="shared" ca="1" si="147"/>
        <v>0</v>
      </c>
      <c r="R127" s="42">
        <f t="shared" ca="1" si="148"/>
        <v>0</v>
      </c>
      <c r="S127" s="42" t="str">
        <f t="shared" ca="1" si="149"/>
        <v>EMPRESA</v>
      </c>
      <c r="T127" s="42">
        <f t="shared" ca="1" si="150"/>
        <v>0</v>
      </c>
      <c r="U127" s="42">
        <f t="shared" ca="1" si="151"/>
        <v>0</v>
      </c>
      <c r="V127" s="43">
        <f t="shared" ca="1" si="152"/>
        <v>0</v>
      </c>
      <c r="W127" s="12"/>
      <c r="X127" s="11" t="s">
        <v>1246</v>
      </c>
      <c r="Y127" s="7" t="s">
        <v>1237</v>
      </c>
      <c r="Z127" s="7" t="s">
        <v>1238</v>
      </c>
      <c r="AA127" s="7" t="s">
        <v>1239</v>
      </c>
      <c r="AB127" s="7" t="s">
        <v>1240</v>
      </c>
      <c r="AC127" s="7" t="s">
        <v>1241</v>
      </c>
      <c r="AD127" s="7" t="s">
        <v>1242</v>
      </c>
      <c r="AE127" s="7" t="s">
        <v>1243</v>
      </c>
      <c r="AF127" s="7" t="s">
        <v>1244</v>
      </c>
      <c r="AG127" s="7" t="s">
        <v>1245</v>
      </c>
      <c r="AH127" s="7">
        <v>39</v>
      </c>
      <c r="AI127" s="7">
        <v>39</v>
      </c>
      <c r="AJ127" s="7">
        <v>40</v>
      </c>
      <c r="AK127" s="12">
        <v>41</v>
      </c>
    </row>
    <row r="128" spans="1:37" x14ac:dyDescent="0.3">
      <c r="A128" s="35">
        <v>1</v>
      </c>
      <c r="B128" s="36">
        <f t="shared" ca="1" si="132"/>
        <v>6</v>
      </c>
      <c r="C128" s="36" t="str">
        <f t="shared" ca="1" si="133"/>
        <v xml:space="preserve"> 2899896 GESTION DE LA SEGURIDAD Y SALUD EN EL TRABAJO ( TECNOLOGO)</v>
      </c>
      <c r="D128" s="50" t="str">
        <f t="shared" ca="1" si="134"/>
        <v>8:00 - 12:00</v>
      </c>
      <c r="E128" s="35">
        <f t="shared" ca="1" si="135"/>
        <v>0</v>
      </c>
      <c r="F128" s="36">
        <f t="shared" ca="1" si="136"/>
        <v>0</v>
      </c>
      <c r="G128" s="36">
        <f t="shared" ca="1" si="137"/>
        <v>0</v>
      </c>
      <c r="H128" s="36">
        <f t="shared" ca="1" si="138"/>
        <v>0</v>
      </c>
      <c r="I128" s="36">
        <f t="shared" ca="1" si="139"/>
        <v>0</v>
      </c>
      <c r="J128" s="37">
        <f t="shared" ca="1" si="140"/>
        <v>0</v>
      </c>
      <c r="K128" s="35">
        <f t="shared" ca="1" si="141"/>
        <v>0</v>
      </c>
      <c r="L128" s="36">
        <f t="shared" ca="1" si="142"/>
        <v>0</v>
      </c>
      <c r="M128" s="36">
        <f t="shared" ca="1" si="143"/>
        <v>0</v>
      </c>
      <c r="N128" s="36">
        <f t="shared" ca="1" si="144"/>
        <v>0</v>
      </c>
      <c r="O128" s="36">
        <f t="shared" ca="1" si="145"/>
        <v>0</v>
      </c>
      <c r="P128" s="37">
        <f t="shared" ca="1" si="146"/>
        <v>0</v>
      </c>
      <c r="Q128" s="35">
        <f t="shared" ca="1" si="147"/>
        <v>0</v>
      </c>
      <c r="R128" s="36">
        <f t="shared" ca="1" si="148"/>
        <v>0</v>
      </c>
      <c r="S128" s="36">
        <f t="shared" ca="1" si="149"/>
        <v>0</v>
      </c>
      <c r="T128" s="36">
        <f t="shared" ca="1" si="150"/>
        <v>0</v>
      </c>
      <c r="U128" s="36">
        <f t="shared" ca="1" si="151"/>
        <v>0</v>
      </c>
      <c r="V128" s="37">
        <f t="shared" ca="1" si="152"/>
        <v>0</v>
      </c>
      <c r="X128" s="11" t="s">
        <v>1246</v>
      </c>
      <c r="Y128" s="7" t="s">
        <v>1237</v>
      </c>
      <c r="Z128" s="7" t="s">
        <v>1238</v>
      </c>
      <c r="AA128" s="7" t="s">
        <v>1239</v>
      </c>
      <c r="AB128" s="7" t="s">
        <v>1240</v>
      </c>
      <c r="AC128" s="7" t="s">
        <v>1241</v>
      </c>
      <c r="AD128" s="7" t="s">
        <v>1242</v>
      </c>
      <c r="AE128" s="7" t="s">
        <v>1243</v>
      </c>
      <c r="AF128" s="7" t="s">
        <v>1244</v>
      </c>
      <c r="AG128" s="7" t="s">
        <v>1245</v>
      </c>
      <c r="AH128" s="7">
        <v>48</v>
      </c>
      <c r="AI128" s="7">
        <v>48</v>
      </c>
      <c r="AJ128" s="7">
        <v>49</v>
      </c>
      <c r="AK128" s="12">
        <v>50</v>
      </c>
    </row>
    <row r="129" spans="1:37" x14ac:dyDescent="0.3">
      <c r="A129" s="41">
        <v>1</v>
      </c>
      <c r="B129" s="42">
        <f t="shared" ca="1" si="132"/>
        <v>7</v>
      </c>
      <c r="C129" s="42" t="str">
        <f t="shared" ca="1" si="133"/>
        <v xml:space="preserve"> 2926096 GESTION DE LA SEGURIDAD Y SALUD EN EL TRABAJO ( TECNOLOGO)</v>
      </c>
      <c r="D129" s="52" t="str">
        <f t="shared" ca="1" si="134"/>
        <v>8:00 - 12:00</v>
      </c>
      <c r="E129" s="41">
        <f t="shared" ca="1" si="135"/>
        <v>0</v>
      </c>
      <c r="F129" s="42">
        <f t="shared" ca="1" si="136"/>
        <v>0</v>
      </c>
      <c r="G129" s="42">
        <f t="shared" ca="1" si="137"/>
        <v>0</v>
      </c>
      <c r="H129" s="42" t="str">
        <f t="shared" ca="1" si="138"/>
        <v>6 - APLICAR EN LA RESOLUCIÓN DE PROBLEMAS REALES DEL SECTOR PRODUCTIVO, LOS CONOCIMIENTOS, HABILIDADES Y DESTREZAS PERTINENTES A LAS COMPETENCIAS DEL PROGRAMA DE FORMACIÓN ASUMIENDO ESTRATEGIAS Y METODOLOGÍAS DE AUTOGESTIÓN.</v>
      </c>
      <c r="I129" s="42">
        <f t="shared" ca="1" si="139"/>
        <v>0</v>
      </c>
      <c r="J129" s="43">
        <f t="shared" ca="1" si="140"/>
        <v>0</v>
      </c>
      <c r="K129" s="41">
        <f t="shared" ca="1" si="141"/>
        <v>0</v>
      </c>
      <c r="L129" s="42">
        <f t="shared" ca="1" si="142"/>
        <v>0</v>
      </c>
      <c r="M129" s="42">
        <f t="shared" ca="1" si="143"/>
        <v>0</v>
      </c>
      <c r="N129" s="42" t="str">
        <f t="shared" ca="1" si="144"/>
        <v>LORENA LÓPEZ CHACÓN</v>
      </c>
      <c r="O129" s="42">
        <f t="shared" ca="1" si="145"/>
        <v>0</v>
      </c>
      <c r="P129" s="43">
        <f t="shared" ca="1" si="146"/>
        <v>0</v>
      </c>
      <c r="Q129" s="41">
        <f t="shared" ca="1" si="147"/>
        <v>0</v>
      </c>
      <c r="R129" s="42">
        <f t="shared" ca="1" si="148"/>
        <v>0</v>
      </c>
      <c r="S129" s="42">
        <f t="shared" ca="1" si="149"/>
        <v>0</v>
      </c>
      <c r="T129" s="42" t="str">
        <f t="shared" ca="1" si="150"/>
        <v>EMPRESA</v>
      </c>
      <c r="U129" s="42">
        <f t="shared" ca="1" si="151"/>
        <v>0</v>
      </c>
      <c r="V129" s="43">
        <f t="shared" ca="1" si="152"/>
        <v>0</v>
      </c>
      <c r="W129" s="12"/>
      <c r="X129" s="11" t="s">
        <v>1246</v>
      </c>
      <c r="Y129" s="7" t="s">
        <v>1237</v>
      </c>
      <c r="Z129" s="7" t="s">
        <v>1238</v>
      </c>
      <c r="AA129" s="7" t="s">
        <v>1239</v>
      </c>
      <c r="AB129" s="7" t="s">
        <v>1240</v>
      </c>
      <c r="AC129" s="7" t="s">
        <v>1241</v>
      </c>
      <c r="AD129" s="7" t="s">
        <v>1242</v>
      </c>
      <c r="AE129" s="7" t="s">
        <v>1243</v>
      </c>
      <c r="AF129" s="7" t="s">
        <v>1244</v>
      </c>
      <c r="AG129" s="7" t="s">
        <v>1245</v>
      </c>
      <c r="AH129" s="7">
        <v>57</v>
      </c>
      <c r="AI129" s="7">
        <v>57</v>
      </c>
      <c r="AJ129" s="7">
        <v>58</v>
      </c>
      <c r="AK129" s="12">
        <v>59</v>
      </c>
    </row>
    <row r="130" spans="1:37" x14ac:dyDescent="0.3">
      <c r="A130" s="35">
        <v>1</v>
      </c>
      <c r="B130" s="36">
        <f t="shared" ca="1" si="132"/>
        <v>8</v>
      </c>
      <c r="C130" s="36" t="str">
        <f t="shared" ca="1" si="133"/>
        <v xml:space="preserve"> 2927236 GESTION DE LA SEGURIDAD Y SALUD EN EL TRABAJO ( TECNOLOGO)</v>
      </c>
      <c r="D130" s="50" t="str">
        <f t="shared" ca="1" si="134"/>
        <v>8:00 - 12:00</v>
      </c>
      <c r="E130" s="35">
        <f t="shared" ca="1" si="135"/>
        <v>0</v>
      </c>
      <c r="F130" s="36">
        <f t="shared" ca="1" si="136"/>
        <v>0</v>
      </c>
      <c r="G130" s="36">
        <f t="shared" ca="1" si="137"/>
        <v>0</v>
      </c>
      <c r="H130" s="36">
        <f t="shared" ca="1" si="138"/>
        <v>0</v>
      </c>
      <c r="I130" s="36" t="str">
        <f t="shared" ca="1" si="139"/>
        <v>EJECUTAR EL PROGRAMA DE SALUD OCUPACIONAL DE LA EMPRESA, SEGÚN ORIENTACIONES DADAS Y NORMATIVIDAD VIGENTE
566644 - REALIZAR EVALUACIÓN, CONTROL Y SEGUIMIENTO DE LOS FACTORES DE RIESGO SEGÚN PRIORIZACIÓN.
A12. Realizar auditoria al SG-SST en la organización de empresa.</v>
      </c>
      <c r="J130" s="37">
        <f t="shared" ca="1" si="140"/>
        <v>0</v>
      </c>
      <c r="K130" s="35">
        <f t="shared" ca="1" si="141"/>
        <v>0</v>
      </c>
      <c r="L130" s="36">
        <f t="shared" ca="1" si="142"/>
        <v>0</v>
      </c>
      <c r="M130" s="36">
        <f t="shared" ca="1" si="143"/>
        <v>0</v>
      </c>
      <c r="N130" s="36">
        <f t="shared" ca="1" si="144"/>
        <v>0</v>
      </c>
      <c r="O130" s="36" t="str">
        <f t="shared" ca="1" si="145"/>
        <v>MARÍA CECILIA ALEGRÍA SANCHEZ</v>
      </c>
      <c r="P130" s="37">
        <f t="shared" ca="1" si="146"/>
        <v>0</v>
      </c>
      <c r="Q130" s="35">
        <f t="shared" ca="1" si="147"/>
        <v>0</v>
      </c>
      <c r="R130" s="36">
        <f t="shared" ca="1" si="148"/>
        <v>0</v>
      </c>
      <c r="S130" s="36">
        <f t="shared" ca="1" si="149"/>
        <v>0</v>
      </c>
      <c r="T130" s="36">
        <f t="shared" ca="1" si="150"/>
        <v>0</v>
      </c>
      <c r="U130" s="36" t="str">
        <f t="shared" ca="1" si="151"/>
        <v>EMPRESA</v>
      </c>
      <c r="V130" s="37">
        <f t="shared" ca="1" si="152"/>
        <v>0</v>
      </c>
      <c r="X130" s="11" t="s">
        <v>1246</v>
      </c>
      <c r="Y130" s="7" t="s">
        <v>1237</v>
      </c>
      <c r="Z130" s="7" t="s">
        <v>1238</v>
      </c>
      <c r="AA130" s="7" t="s">
        <v>1239</v>
      </c>
      <c r="AB130" s="7" t="s">
        <v>1240</v>
      </c>
      <c r="AC130" s="7" t="s">
        <v>1241</v>
      </c>
      <c r="AD130" s="7" t="s">
        <v>1242</v>
      </c>
      <c r="AE130" s="7" t="s">
        <v>1243</v>
      </c>
      <c r="AF130" s="7" t="s">
        <v>1244</v>
      </c>
      <c r="AG130" s="7" t="s">
        <v>1245</v>
      </c>
      <c r="AH130" s="7">
        <v>66</v>
      </c>
      <c r="AI130" s="7">
        <v>66</v>
      </c>
      <c r="AJ130" s="7">
        <v>67</v>
      </c>
      <c r="AK130" s="12">
        <v>68</v>
      </c>
    </row>
    <row r="131" spans="1:37" x14ac:dyDescent="0.3">
      <c r="A131" s="41">
        <v>1</v>
      </c>
      <c r="B131" s="42">
        <f t="shared" ca="1" si="132"/>
        <v>9</v>
      </c>
      <c r="C131" s="42" t="str">
        <f t="shared" ca="1" si="133"/>
        <v>2993979  GESTION DE LA SEGURIDAD Y SALUD EN EL TRABAJO ( TECNOLOGO)</v>
      </c>
      <c r="D131" s="52" t="str">
        <f t="shared" ca="1" si="134"/>
        <v>8:00 - 12:00</v>
      </c>
      <c r="E131" s="41" t="str">
        <f t="shared" ca="1" si="135"/>
        <v>VISITA A EMPRESA</v>
      </c>
      <c r="F131" s="42" t="str">
        <f t="shared" ca="1" si="136"/>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G131" s="42" t="str">
        <f t="shared" ca="1" si="137"/>
        <v>APRENDIZAJE AUTONOMO</v>
      </c>
      <c r="H131" s="42" t="str">
        <f t="shared" ca="1" si="138"/>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
A3. Identificar la normatividad legal y técnica colombiana en torno a seguridad y salud en el trabajo.</v>
      </c>
      <c r="I131" s="42" t="str">
        <f t="shared" ca="1" si="139"/>
        <v>EJECUTAR EL PROGRAMA DE SALUD OCUPACIONAL DE LA EMPRESA, SEGÚN ORIENTACIONES DADAS Y NORMATIVIDAD VIGENTE
566644 - REALIZAR EVALUACIÓN, CONTROL Y SEGUIMIENTO DE LOS FACTORES DE RIESGO SEGÚN PRIORIZACIÓN.
A12. Realizar auditoria al SG-SST en la organización de empresa.</v>
      </c>
      <c r="J131" s="43">
        <f t="shared" ca="1" si="140"/>
        <v>0</v>
      </c>
      <c r="K131" s="41">
        <f t="shared" ca="1" si="141"/>
        <v>0</v>
      </c>
      <c r="L131" s="42" t="str">
        <f t="shared" ca="1" si="142"/>
        <v>YARLEN ANDRÉS PEREA SÁNCHEZ</v>
      </c>
      <c r="M131" s="42">
        <f t="shared" ca="1" si="143"/>
        <v>0</v>
      </c>
      <c r="N131" s="42" t="str">
        <f t="shared" ca="1" si="144"/>
        <v>ADRIANA MARGARITA LUNA ARANGO</v>
      </c>
      <c r="O131" s="42" t="str">
        <f t="shared" ca="1" si="145"/>
        <v xml:space="preserve">PAOLA ANDREA GARCÍA LÓPEZ </v>
      </c>
      <c r="P131" s="43">
        <f t="shared" ca="1" si="146"/>
        <v>0</v>
      </c>
      <c r="Q131" s="41">
        <f t="shared" ca="1" si="147"/>
        <v>0</v>
      </c>
      <c r="R131" s="42" t="str">
        <f t="shared" ca="1" si="148"/>
        <v>SEDE ANDRÉS SANÍN - AULA 103 - SALA DE SISTEMAS (CALLE 75 No. 19-52)</v>
      </c>
      <c r="S131" s="42">
        <f t="shared" ca="1" si="149"/>
        <v>0</v>
      </c>
      <c r="T131" s="42" t="str">
        <f t="shared" ca="1" si="150"/>
        <v>SEDE ANDRÉS SANÍN - AULA 201 - (CALLE 75 No. 19-52)</v>
      </c>
      <c r="U131" s="42" t="str">
        <f t="shared" ca="1" si="151"/>
        <v>SEDE ANDRÉS SANÍN - AULA 103 - SALA DE SISTEMAS (CALLE 75 No. 19-52)</v>
      </c>
      <c r="V131" s="43">
        <f t="shared" ca="1" si="152"/>
        <v>0</v>
      </c>
      <c r="W131" s="12"/>
      <c r="X131" s="11" t="s">
        <v>1246</v>
      </c>
      <c r="Y131" s="7" t="s">
        <v>1237</v>
      </c>
      <c r="Z131" s="7" t="s">
        <v>1238</v>
      </c>
      <c r="AA131" s="7" t="s">
        <v>1239</v>
      </c>
      <c r="AB131" s="7" t="s">
        <v>1240</v>
      </c>
      <c r="AC131" s="7" t="s">
        <v>1241</v>
      </c>
      <c r="AD131" s="7" t="s">
        <v>1242</v>
      </c>
      <c r="AE131" s="7" t="s">
        <v>1243</v>
      </c>
      <c r="AF131" s="7" t="s">
        <v>1244</v>
      </c>
      <c r="AG131" s="7" t="s">
        <v>1245</v>
      </c>
      <c r="AH131" s="7">
        <v>75</v>
      </c>
      <c r="AI131" s="7">
        <v>75</v>
      </c>
      <c r="AJ131" s="7">
        <v>76</v>
      </c>
      <c r="AK131" s="12">
        <v>77</v>
      </c>
    </row>
    <row r="132" spans="1:37" x14ac:dyDescent="0.3">
      <c r="A132" s="35">
        <v>1</v>
      </c>
      <c r="B132" s="36">
        <f t="shared" ca="1" si="132"/>
        <v>10</v>
      </c>
      <c r="C132" s="36" t="str">
        <f t="shared" ca="1" si="133"/>
        <v>2993998  GESTION DE LA SEGURIDAD Y SALUD EN EL TRABAJO ( TECNOLOGO)</v>
      </c>
      <c r="D132" s="50" t="str">
        <f t="shared" ca="1" si="134"/>
        <v>8:00 - 12:00</v>
      </c>
      <c r="E132" s="35">
        <f t="shared" ca="1" si="135"/>
        <v>0</v>
      </c>
      <c r="F132" s="36">
        <f t="shared" ca="1" si="136"/>
        <v>0</v>
      </c>
      <c r="G132" s="36">
        <f t="shared" ca="1" si="137"/>
        <v>0</v>
      </c>
      <c r="H132" s="36">
        <f t="shared" ca="1" si="138"/>
        <v>0</v>
      </c>
      <c r="I132" s="36">
        <f t="shared" ca="1" si="139"/>
        <v>0</v>
      </c>
      <c r="J132" s="37">
        <f t="shared" ca="1" si="140"/>
        <v>0</v>
      </c>
      <c r="K132" s="35">
        <f t="shared" ca="1" si="141"/>
        <v>0</v>
      </c>
      <c r="L132" s="36">
        <f t="shared" ca="1" si="142"/>
        <v>0</v>
      </c>
      <c r="M132" s="36">
        <f t="shared" ca="1" si="143"/>
        <v>0</v>
      </c>
      <c r="N132" s="36">
        <f t="shared" ca="1" si="144"/>
        <v>0</v>
      </c>
      <c r="O132" s="36">
        <f t="shared" ca="1" si="145"/>
        <v>0</v>
      </c>
      <c r="P132" s="37">
        <f t="shared" ca="1" si="146"/>
        <v>0</v>
      </c>
      <c r="Q132" s="35">
        <f t="shared" ca="1" si="147"/>
        <v>0</v>
      </c>
      <c r="R132" s="36">
        <f t="shared" ca="1" si="148"/>
        <v>0</v>
      </c>
      <c r="S132" s="36">
        <f t="shared" ca="1" si="149"/>
        <v>0</v>
      </c>
      <c r="T132" s="36">
        <f t="shared" ca="1" si="150"/>
        <v>0</v>
      </c>
      <c r="U132" s="36">
        <f t="shared" ca="1" si="151"/>
        <v>0</v>
      </c>
      <c r="V132" s="37">
        <f t="shared" ca="1" si="152"/>
        <v>0</v>
      </c>
      <c r="X132" s="11" t="s">
        <v>1246</v>
      </c>
      <c r="Y132" s="7" t="s">
        <v>1237</v>
      </c>
      <c r="Z132" s="7" t="s">
        <v>1238</v>
      </c>
      <c r="AA132" s="7" t="s">
        <v>1239</v>
      </c>
      <c r="AB132" s="7" t="s">
        <v>1240</v>
      </c>
      <c r="AC132" s="7" t="s">
        <v>1241</v>
      </c>
      <c r="AD132" s="7" t="s">
        <v>1242</v>
      </c>
      <c r="AE132" s="7" t="s">
        <v>1243</v>
      </c>
      <c r="AF132" s="7" t="s">
        <v>1244</v>
      </c>
      <c r="AG132" s="7" t="s">
        <v>1245</v>
      </c>
      <c r="AH132" s="7">
        <v>84</v>
      </c>
      <c r="AI132" s="7">
        <v>84</v>
      </c>
      <c r="AJ132" s="7">
        <v>85</v>
      </c>
      <c r="AK132" s="12">
        <v>86</v>
      </c>
    </row>
    <row r="133" spans="1:37" x14ac:dyDescent="0.3">
      <c r="A133" s="41">
        <v>1</v>
      </c>
      <c r="B133" s="42">
        <f t="shared" ca="1" si="132"/>
        <v>11</v>
      </c>
      <c r="C133" s="42" t="str">
        <f t="shared" ca="1" si="133"/>
        <v>3050819  GESTION DE LA SEGURIDAD Y SALUD EN EL TRABAJO ( TECNOLOGO)</v>
      </c>
      <c r="D133" s="52" t="str">
        <f t="shared" ca="1" si="134"/>
        <v>8:00 - 12:00</v>
      </c>
      <c r="E133" s="41" t="str">
        <f t="shared" ca="1" si="135"/>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F133" s="42" t="str">
        <f t="shared" ca="1" si="136"/>
        <v>EJECUTAR ACCIONES DE PROMOCIÓN DE LA SALUD Y PREVENCIÓN DE RIESGOS DEL TRABAJO PARA LA POBLACIÓN CUBIERTA Y NO CUBIERTA POR EL SER, EN RELACIÓN CON LAS NECESIDADES IDENTIFICADAS</v>
      </c>
      <c r="G133" s="42" t="str">
        <f t="shared" ca="1" si="137"/>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H133" s="42" t="str">
        <f t="shared" ca="1" si="138"/>
        <v>EJERCICIO DERECHOS FUNDAMENTALES EN EL TRABAJO
(42110153)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v>
      </c>
      <c r="I133" s="42" t="str">
        <f t="shared" ca="1" si="139"/>
        <v>EJECUTAR EL PROGRAMA DE SALUD OCUPACIONAL DE LA EMPRESA, SEGÚN ORIENTACIONES DADAS Y NORMATIVIDAD VIGENTE
566644 - REALIZAR EVALUACIÓN, CONTROL Y SEGUIMIENTO DE LOS FACTORES DE RIESGO SEGÚN PRIORIZACIÓN.
A12. Realizar auditoria al SG-SST en la organización de empresa.</v>
      </c>
      <c r="J133" s="43">
        <f t="shared" ca="1" si="140"/>
        <v>0</v>
      </c>
      <c r="K133" s="41" t="str">
        <f t="shared" ca="1" si="141"/>
        <v xml:space="preserve">JOSÉ REINEL GARCÍA MARÍN </v>
      </c>
      <c r="L133" s="42" t="str">
        <f t="shared" ca="1" si="142"/>
        <v xml:space="preserve">JOSÉ REINEL GARCÍA MARÍN </v>
      </c>
      <c r="M133" s="42" t="str">
        <f t="shared" ca="1" si="143"/>
        <v>IVON DANIELA GUERRERO GARCES</v>
      </c>
      <c r="N133" s="42" t="str">
        <f t="shared" ca="1" si="144"/>
        <v>ANANÍAS LARRAHONDO CARABALÍ</v>
      </c>
      <c r="O133" s="42" t="str">
        <f t="shared" ca="1" si="145"/>
        <v xml:space="preserve">JOSÉ REINEL GARCÍA MARÍN </v>
      </c>
      <c r="P133" s="43">
        <f t="shared" ca="1" si="146"/>
        <v>0</v>
      </c>
      <c r="Q133" s="41" t="str">
        <f t="shared" ca="1" si="147"/>
        <v>SEDE ANDRÉS SANÍN - AULA 114 - SALA DE SISTEMAS (CALLE 75 No. 19-52)</v>
      </c>
      <c r="R133" s="42" t="str">
        <f t="shared" ca="1" si="148"/>
        <v>SEDE ANDRÉS SANÍN - AULA 114 - SALA DE SISTEMAS (CALLE 75 No. 19-52)</v>
      </c>
      <c r="S133" s="42" t="str">
        <f t="shared" ca="1" si="149"/>
        <v>SEDE ANDRÉS SANÍN - AULA 114 - SALA DE SISTEMAS (CALLE 75 No. 19-52)</v>
      </c>
      <c r="T133" s="42" t="str">
        <f t="shared" ca="1" si="150"/>
        <v>201 - SALA DE SISTEMAS SENA CENTRO DE LA CONSTRUCCIÓN</v>
      </c>
      <c r="U133" s="42" t="str">
        <f t="shared" ca="1" si="151"/>
        <v>SEDE ANDRÉS SANÍN - AULA 114 - SALA DE SISTEMAS (CALLE 75 No. 19-52)</v>
      </c>
      <c r="V133" s="43">
        <f t="shared" ca="1" si="152"/>
        <v>0</v>
      </c>
      <c r="W133" s="12"/>
      <c r="X133" s="11" t="s">
        <v>1246</v>
      </c>
      <c r="Y133" s="7" t="s">
        <v>1237</v>
      </c>
      <c r="Z133" s="7" t="s">
        <v>1238</v>
      </c>
      <c r="AA133" s="7" t="s">
        <v>1239</v>
      </c>
      <c r="AB133" s="7" t="s">
        <v>1240</v>
      </c>
      <c r="AC133" s="7" t="s">
        <v>1241</v>
      </c>
      <c r="AD133" s="7" t="s">
        <v>1242</v>
      </c>
      <c r="AE133" s="7" t="s">
        <v>1243</v>
      </c>
      <c r="AF133" s="7" t="s">
        <v>1244</v>
      </c>
      <c r="AG133" s="7" t="s">
        <v>1245</v>
      </c>
      <c r="AH133" s="7">
        <v>93</v>
      </c>
      <c r="AI133" s="7">
        <v>93</v>
      </c>
      <c r="AJ133" s="7">
        <v>94</v>
      </c>
      <c r="AK133" s="12">
        <v>95</v>
      </c>
    </row>
    <row r="134" spans="1:37" x14ac:dyDescent="0.3">
      <c r="A134" s="35">
        <v>1</v>
      </c>
      <c r="B134" s="36">
        <f t="shared" ca="1" si="132"/>
        <v>12</v>
      </c>
      <c r="C134" s="36" t="str">
        <f t="shared" ca="1" si="133"/>
        <v>3067970  GESTION DE LA SEGURIDAD Y SALUD EN EL TRABAJO ( TECNOLOGO)</v>
      </c>
      <c r="D134" s="50" t="str">
        <f t="shared" ca="1" si="134"/>
        <v>8:00 - 12:00</v>
      </c>
      <c r="E134" s="35" t="str">
        <f t="shared" ca="1" si="135"/>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F134" s="36" t="str">
        <f t="shared" ca="1" si="136"/>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G134" s="36" t="str">
        <f t="shared" ca="1" si="137"/>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H134" s="36" t="str">
        <f t="shared" ca="1" si="138"/>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I134" s="36" t="str">
        <f t="shared" ca="1" si="139"/>
        <v>VISITA EMPRESARIAL PROYECTO FINAL</v>
      </c>
      <c r="J134" s="37">
        <f t="shared" ca="1" si="140"/>
        <v>0</v>
      </c>
      <c r="K134" s="35" t="str">
        <f t="shared" ca="1" si="141"/>
        <v xml:space="preserve">PAULA ANDREA FERNÁNDEZ SOLARTE </v>
      </c>
      <c r="L134" s="36" t="str">
        <f t="shared" ca="1" si="142"/>
        <v xml:space="preserve">ADRIANA LÓPEZ APRAEZ </v>
      </c>
      <c r="M134" s="36" t="str">
        <f t="shared" ca="1" si="143"/>
        <v xml:space="preserve">ADRIANA LÓPEZ APRAEZ </v>
      </c>
      <c r="N134" s="36" t="str">
        <f t="shared" ca="1" si="144"/>
        <v>WILFREDO GIL QUINTERO</v>
      </c>
      <c r="O134" s="36">
        <f t="shared" ca="1" si="145"/>
        <v>0</v>
      </c>
      <c r="P134" s="37">
        <f t="shared" ca="1" si="146"/>
        <v>0</v>
      </c>
      <c r="Q134" s="35" t="str">
        <f t="shared" ca="1" si="147"/>
        <v>SEDE ANDRÉS SANÍN - AULA 111 - SALA DE SISTEMAS (CALLE 75 No. 19-52)</v>
      </c>
      <c r="R134" s="36" t="str">
        <f t="shared" ca="1" si="148"/>
        <v>SEDE ANDRÉS SANÍN - AULA 111 - SALA DE SISTEMAS (CALLE 75 No. 19-52)</v>
      </c>
      <c r="S134" s="36" t="str">
        <f t="shared" ca="1" si="149"/>
        <v>SEDE ANDRÉS SANÍN - AULA 111 - SALA DE SISTEMAS (CALLE 75 No. 19-52)</v>
      </c>
      <c r="T134" s="36" t="str">
        <f t="shared" ca="1" si="150"/>
        <v>SEDE ANDRÉS SANÍN - AULA 203 - (CALLE 75 No. 19-52)</v>
      </c>
      <c r="U134" s="36">
        <f t="shared" ca="1" si="151"/>
        <v>0</v>
      </c>
      <c r="V134" s="37">
        <f t="shared" ca="1" si="152"/>
        <v>0</v>
      </c>
      <c r="X134" s="11" t="s">
        <v>1246</v>
      </c>
      <c r="Y134" s="7" t="s">
        <v>1237</v>
      </c>
      <c r="Z134" s="7" t="s">
        <v>1238</v>
      </c>
      <c r="AA134" s="7" t="s">
        <v>1239</v>
      </c>
      <c r="AB134" s="7" t="s">
        <v>1240</v>
      </c>
      <c r="AC134" s="7" t="s">
        <v>1241</v>
      </c>
      <c r="AD134" s="7" t="s">
        <v>1242</v>
      </c>
      <c r="AE134" s="7" t="s">
        <v>1243</v>
      </c>
      <c r="AF134" s="7" t="s">
        <v>1244</v>
      </c>
      <c r="AG134" s="7" t="s">
        <v>1245</v>
      </c>
      <c r="AH134" s="7">
        <v>102</v>
      </c>
      <c r="AI134" s="7">
        <v>102</v>
      </c>
      <c r="AJ134" s="7">
        <v>103</v>
      </c>
      <c r="AK134" s="12">
        <v>104</v>
      </c>
    </row>
    <row r="135" spans="1:37" x14ac:dyDescent="0.3">
      <c r="A135" s="41">
        <v>1</v>
      </c>
      <c r="B135" s="42">
        <f t="shared" ca="1" si="132"/>
        <v>13</v>
      </c>
      <c r="C135" s="42" t="str">
        <f t="shared" ca="1" si="133"/>
        <v xml:space="preserve"> 3067989 GESTION DE LA SEGURIDAD Y SALUD EN EL TRABAJO ( TECNOLOGO)</v>
      </c>
      <c r="D135" s="52" t="str">
        <f t="shared" ca="1" si="134"/>
        <v>8:00 - 12:00</v>
      </c>
      <c r="E135" s="41" t="str">
        <f t="shared" ca="1" si="135"/>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F135" s="42" t="str">
        <f t="shared" ca="1" si="136"/>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G135" s="42" t="str">
        <f t="shared" ca="1" si="137"/>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H135" s="42" t="str">
        <f t="shared" ca="1" si="138"/>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I135" s="42" t="str">
        <f t="shared" ca="1" si="139"/>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J135" s="43">
        <f t="shared" ca="1" si="140"/>
        <v>0</v>
      </c>
      <c r="K135" s="41" t="str">
        <f t="shared" ca="1" si="141"/>
        <v>ANDRÉS FELIPE PAZ SUÁREZ</v>
      </c>
      <c r="L135" s="42" t="str">
        <f t="shared" ca="1" si="142"/>
        <v xml:space="preserve">JOHN HENRRY SEBASTIÁN CASTILLO OVIEDO </v>
      </c>
      <c r="M135" s="42" t="str">
        <f t="shared" ca="1" si="143"/>
        <v>ÁNGELA CRISTINA CASAÑAS ROMERO</v>
      </c>
      <c r="N135" s="42" t="str">
        <f t="shared" ca="1" si="144"/>
        <v>NN INGLES PRESENCIAL</v>
      </c>
      <c r="O135" s="42" t="str">
        <f t="shared" ca="1" si="145"/>
        <v>ÁLVARO JOSÉ GALINDO FERNÁNDEZ</v>
      </c>
      <c r="P135" s="43">
        <f t="shared" ca="1" si="146"/>
        <v>0</v>
      </c>
      <c r="Q135" s="41" t="str">
        <f t="shared" ca="1" si="147"/>
        <v>SEDE ANDRÉS SANÍN - AULA 110 (CALLE 75 No. 19-52)</v>
      </c>
      <c r="R135" s="42" t="str">
        <f t="shared" ca="1" si="148"/>
        <v>SEDE ANDRÉS SANÍN - AULA 110 (CALLE 75 No. 19-52)</v>
      </c>
      <c r="S135" s="42" t="str">
        <f t="shared" ca="1" si="149"/>
        <v>SEDE ANDRÉS SANÍN - AULA 110 (CALLE 75 No. 19-52)</v>
      </c>
      <c r="T135" s="42" t="str">
        <f t="shared" ca="1" si="150"/>
        <v>203 - SALA DE SISTEMAS SENA CENTRO DE LA CONSTRUCCIÓN</v>
      </c>
      <c r="U135" s="42" t="str">
        <f t="shared" ca="1" si="151"/>
        <v>SEDE ANDRÉS SANÍN - AULA 110 (CALLE 75 No. 19-52)</v>
      </c>
      <c r="V135" s="43">
        <f t="shared" ca="1" si="152"/>
        <v>0</v>
      </c>
      <c r="W135" s="12"/>
      <c r="X135" s="11" t="s">
        <v>1246</v>
      </c>
      <c r="Y135" s="7" t="s">
        <v>1237</v>
      </c>
      <c r="Z135" s="7" t="s">
        <v>1238</v>
      </c>
      <c r="AA135" s="7" t="s">
        <v>1239</v>
      </c>
      <c r="AB135" s="7" t="s">
        <v>1240</v>
      </c>
      <c r="AC135" s="7" t="s">
        <v>1241</v>
      </c>
      <c r="AD135" s="7" t="s">
        <v>1242</v>
      </c>
      <c r="AE135" s="7" t="s">
        <v>1243</v>
      </c>
      <c r="AF135" s="7" t="s">
        <v>1244</v>
      </c>
      <c r="AG135" s="7" t="s">
        <v>1245</v>
      </c>
      <c r="AH135" s="7">
        <v>111</v>
      </c>
      <c r="AI135" s="7">
        <v>111</v>
      </c>
      <c r="AJ135" s="7">
        <v>112</v>
      </c>
      <c r="AK135" s="12">
        <v>113</v>
      </c>
    </row>
    <row r="136" spans="1:37" x14ac:dyDescent="0.3">
      <c r="A136" s="35">
        <v>1</v>
      </c>
      <c r="B136" s="36">
        <f t="shared" ca="1" si="132"/>
        <v>14</v>
      </c>
      <c r="C136" s="36" t="str">
        <f t="shared" ca="1" si="133"/>
        <v>3067989  GESTION DE LA SEGURIDAD Y SALUD EN EL TRABAJO ( TECNOLOGO)</v>
      </c>
      <c r="D136" s="50" t="str">
        <f t="shared" ca="1" si="134"/>
        <v>8:00 - 12:00</v>
      </c>
      <c r="E136" s="35" t="str">
        <f t="shared" ca="1" si="135"/>
        <v>EJERCICIO DERECHOS FUNDAMENTALES EN EL TRABAJO
(42110153)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v>
      </c>
      <c r="F136" s="36" t="str">
        <f t="shared" ca="1" si="136"/>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G136" s="36" t="str">
        <f t="shared" ca="1" si="137"/>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H136" s="36" t="str">
        <f t="shared" ca="1" si="138"/>
        <v>VISITA EMPRESARIAL PROYECTO FINAL</v>
      </c>
      <c r="I136" s="36" t="str">
        <f t="shared" ca="1" si="139"/>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J136" s="37">
        <f t="shared" ca="1" si="140"/>
        <v>0</v>
      </c>
      <c r="K136" s="35" t="str">
        <f t="shared" ca="1" si="141"/>
        <v>JHENNYFFER SIMONDS VEGA</v>
      </c>
      <c r="L136" s="36" t="str">
        <f t="shared" ca="1" si="142"/>
        <v xml:space="preserve">PAULA ANDREA FERNÁNDEZ SOLARTE </v>
      </c>
      <c r="M136" s="36" t="str">
        <f t="shared" ca="1" si="143"/>
        <v xml:space="preserve">PAULA ANDREA FERNÁNDEZ SOLARTE </v>
      </c>
      <c r="N136" s="36">
        <f t="shared" ca="1" si="144"/>
        <v>0</v>
      </c>
      <c r="O136" s="36" t="str">
        <f t="shared" ca="1" si="145"/>
        <v xml:space="preserve">ADRIANA LÓPEZ APRAEZ </v>
      </c>
      <c r="P136" s="37">
        <f t="shared" ca="1" si="146"/>
        <v>0</v>
      </c>
      <c r="Q136" s="35" t="str">
        <f t="shared" ca="1" si="147"/>
        <v>SEDE ANDRÉS SANÍN - AULA 207 - (CALLE 75 No. 19-52)</v>
      </c>
      <c r="R136" s="36" t="str">
        <f t="shared" ca="1" si="148"/>
        <v>SEDE ANDRÉS SANÍN - AULA 202 - SALA DE SISTEMAS (CALLE 75 No. 19-52)</v>
      </c>
      <c r="S136" s="36" t="str">
        <f t="shared" ca="1" si="149"/>
        <v>SEDE ANDRÉS SANÍN - AULA 202 - SALA DE SISTEMAS (CALLE 75 No. 19-52)</v>
      </c>
      <c r="T136" s="36">
        <f t="shared" ca="1" si="150"/>
        <v>0</v>
      </c>
      <c r="U136" s="36" t="str">
        <f t="shared" ca="1" si="151"/>
        <v>SEDE ANDRÉS SANÍN - AULA 202 - SALA DE SISTEMAS (CALLE 75 No. 19-52)</v>
      </c>
      <c r="V136" s="37">
        <f t="shared" ca="1" si="152"/>
        <v>0</v>
      </c>
      <c r="X136" s="11" t="s">
        <v>1246</v>
      </c>
      <c r="Y136" s="7" t="s">
        <v>1237</v>
      </c>
      <c r="Z136" s="7" t="s">
        <v>1238</v>
      </c>
      <c r="AA136" s="7" t="s">
        <v>1239</v>
      </c>
      <c r="AB136" s="7" t="s">
        <v>1240</v>
      </c>
      <c r="AC136" s="7" t="s">
        <v>1241</v>
      </c>
      <c r="AD136" s="7" t="s">
        <v>1242</v>
      </c>
      <c r="AE136" s="7" t="s">
        <v>1243</v>
      </c>
      <c r="AF136" s="7" t="s">
        <v>1244</v>
      </c>
      <c r="AG136" s="7" t="s">
        <v>1245</v>
      </c>
      <c r="AH136" s="7">
        <v>120</v>
      </c>
      <c r="AI136" s="7">
        <v>120</v>
      </c>
      <c r="AJ136" s="7">
        <v>121</v>
      </c>
      <c r="AK136" s="12">
        <v>122</v>
      </c>
    </row>
    <row r="137" spans="1:37" x14ac:dyDescent="0.3">
      <c r="A137" s="41">
        <v>1</v>
      </c>
      <c r="B137" s="42">
        <f t="shared" ca="1" si="132"/>
        <v>15</v>
      </c>
      <c r="C137" s="42" t="str">
        <f t="shared" ca="1" si="133"/>
        <v xml:space="preserve"> 3140808 GESTION DE LA SEGURIDAD Y SALUD EN EL TRABAJO ( TECNOLOGO)</v>
      </c>
      <c r="D137" s="52" t="str">
        <f t="shared" ca="1" si="134"/>
        <v>8:00 - 12:00</v>
      </c>
      <c r="E137" s="41">
        <f t="shared" ca="1" si="135"/>
        <v>0</v>
      </c>
      <c r="F137" s="42">
        <f t="shared" ca="1" si="136"/>
        <v>0</v>
      </c>
      <c r="G137" s="42">
        <f t="shared" ca="1" si="137"/>
        <v>0</v>
      </c>
      <c r="H137" s="42">
        <f t="shared" ca="1" si="138"/>
        <v>0</v>
      </c>
      <c r="I137" s="42">
        <f t="shared" ca="1" si="139"/>
        <v>0</v>
      </c>
      <c r="J137" s="43">
        <f t="shared" ca="1" si="140"/>
        <v>0</v>
      </c>
      <c r="K137" s="41">
        <f t="shared" ca="1" si="141"/>
        <v>0</v>
      </c>
      <c r="L137" s="42">
        <f t="shared" ca="1" si="142"/>
        <v>0</v>
      </c>
      <c r="M137" s="42">
        <f t="shared" ca="1" si="143"/>
        <v>0</v>
      </c>
      <c r="N137" s="42">
        <f t="shared" ca="1" si="144"/>
        <v>0</v>
      </c>
      <c r="O137" s="42">
        <f t="shared" ca="1" si="145"/>
        <v>0</v>
      </c>
      <c r="P137" s="43">
        <f t="shared" ca="1" si="146"/>
        <v>0</v>
      </c>
      <c r="Q137" s="41">
        <f t="shared" ca="1" si="147"/>
        <v>0</v>
      </c>
      <c r="R137" s="42">
        <f t="shared" ca="1" si="148"/>
        <v>0</v>
      </c>
      <c r="S137" s="42">
        <f t="shared" ca="1" si="149"/>
        <v>0</v>
      </c>
      <c r="T137" s="42">
        <f t="shared" ca="1" si="150"/>
        <v>0</v>
      </c>
      <c r="U137" s="42">
        <f t="shared" ca="1" si="151"/>
        <v>0</v>
      </c>
      <c r="V137" s="43">
        <f t="shared" ca="1" si="152"/>
        <v>0</v>
      </c>
      <c r="W137" s="12"/>
      <c r="X137" s="11" t="s">
        <v>1246</v>
      </c>
      <c r="Y137" s="7" t="s">
        <v>1237</v>
      </c>
      <c r="Z137" s="7" t="s">
        <v>1238</v>
      </c>
      <c r="AA137" s="7" t="s">
        <v>1239</v>
      </c>
      <c r="AB137" s="7" t="s">
        <v>1240</v>
      </c>
      <c r="AC137" s="7" t="s">
        <v>1241</v>
      </c>
      <c r="AD137" s="7" t="s">
        <v>1242</v>
      </c>
      <c r="AE137" s="7" t="s">
        <v>1243</v>
      </c>
      <c r="AF137" s="7" t="s">
        <v>1244</v>
      </c>
      <c r="AG137" s="7" t="s">
        <v>1245</v>
      </c>
      <c r="AH137" s="7">
        <v>129</v>
      </c>
      <c r="AI137" s="7">
        <v>129</v>
      </c>
      <c r="AJ137" s="7">
        <v>130</v>
      </c>
      <c r="AK137" s="12">
        <v>131</v>
      </c>
    </row>
    <row r="138" spans="1:37" x14ac:dyDescent="0.3">
      <c r="A138" s="35">
        <v>1</v>
      </c>
      <c r="B138" s="36">
        <f t="shared" ca="1" si="132"/>
        <v>16</v>
      </c>
      <c r="C138" s="36" t="str">
        <f t="shared" ca="1" si="133"/>
        <v xml:space="preserve"> 3145331 GESTION DE LA SEGURIDAD Y SALUD EN EL TRABAJO ( TECNOLOGO)</v>
      </c>
      <c r="D138" s="50" t="str">
        <f t="shared" ca="1" si="134"/>
        <v>8:00 - 12:00</v>
      </c>
      <c r="E138" s="35">
        <f t="shared" ca="1" si="135"/>
        <v>0</v>
      </c>
      <c r="F138" s="36">
        <f t="shared" ca="1" si="136"/>
        <v>0</v>
      </c>
      <c r="G138" s="36">
        <f t="shared" ca="1" si="137"/>
        <v>0</v>
      </c>
      <c r="H138" s="36">
        <f t="shared" ca="1" si="138"/>
        <v>0</v>
      </c>
      <c r="I138" s="36">
        <f t="shared" ca="1" si="139"/>
        <v>0</v>
      </c>
      <c r="J138" s="37">
        <f t="shared" ca="1" si="140"/>
        <v>0</v>
      </c>
      <c r="K138" s="35">
        <f t="shared" ca="1" si="141"/>
        <v>0</v>
      </c>
      <c r="L138" s="36">
        <f t="shared" ca="1" si="142"/>
        <v>0</v>
      </c>
      <c r="M138" s="36">
        <f t="shared" ca="1" si="143"/>
        <v>0</v>
      </c>
      <c r="N138" s="36">
        <f t="shared" ca="1" si="144"/>
        <v>0</v>
      </c>
      <c r="O138" s="36">
        <f t="shared" ca="1" si="145"/>
        <v>0</v>
      </c>
      <c r="P138" s="37">
        <f t="shared" ca="1" si="146"/>
        <v>0</v>
      </c>
      <c r="Q138" s="35">
        <f t="shared" ca="1" si="147"/>
        <v>0</v>
      </c>
      <c r="R138" s="36">
        <f t="shared" ca="1" si="148"/>
        <v>0</v>
      </c>
      <c r="S138" s="36">
        <f t="shared" ca="1" si="149"/>
        <v>0</v>
      </c>
      <c r="T138" s="36">
        <f t="shared" ca="1" si="150"/>
        <v>0</v>
      </c>
      <c r="U138" s="36">
        <f t="shared" ca="1" si="151"/>
        <v>0</v>
      </c>
      <c r="V138" s="37">
        <f t="shared" ca="1" si="152"/>
        <v>0</v>
      </c>
      <c r="X138" s="11" t="s">
        <v>1246</v>
      </c>
      <c r="Y138" s="7" t="s">
        <v>1237</v>
      </c>
      <c r="Z138" s="7" t="s">
        <v>1238</v>
      </c>
      <c r="AA138" s="7" t="s">
        <v>1239</v>
      </c>
      <c r="AB138" s="7" t="s">
        <v>1240</v>
      </c>
      <c r="AC138" s="7" t="s">
        <v>1241</v>
      </c>
      <c r="AD138" s="7" t="s">
        <v>1242</v>
      </c>
      <c r="AE138" s="7" t="s">
        <v>1243</v>
      </c>
      <c r="AF138" s="7" t="s">
        <v>1244</v>
      </c>
      <c r="AG138" s="7" t="s">
        <v>1245</v>
      </c>
      <c r="AH138" s="7">
        <v>138</v>
      </c>
      <c r="AI138" s="7">
        <v>138</v>
      </c>
      <c r="AJ138" s="7">
        <v>139</v>
      </c>
      <c r="AK138" s="12">
        <v>140</v>
      </c>
    </row>
    <row r="139" spans="1:37" x14ac:dyDescent="0.3">
      <c r="A139" s="41">
        <v>1</v>
      </c>
      <c r="B139" s="42">
        <f t="shared" ca="1" si="132"/>
        <v>17</v>
      </c>
      <c r="C139" s="42" t="str">
        <f t="shared" ca="1" si="133"/>
        <v>3147649  GESTION DE LA SEGURIDAD Y SALUD EN EL TRABAJO ( TECNOLOGO)</v>
      </c>
      <c r="D139" s="52" t="str">
        <f t="shared" ca="1" si="134"/>
        <v>8:00 - 12:00</v>
      </c>
      <c r="E139" s="41" t="str">
        <f t="shared" ca="1" si="135"/>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PSICOSOCIAL</v>
      </c>
      <c r="F139" s="42" t="str">
        <f t="shared" ca="1" si="136"/>
        <v>VISITA EMPRESARIAL PROYECTO FINAL</v>
      </c>
      <c r="G139" s="42" t="str">
        <f t="shared" ca="1" si="137"/>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H139" s="42" t="str">
        <f t="shared" ca="1" si="138"/>
        <v>VISITA EMPRESARIAL PROYECTO FINAL</v>
      </c>
      <c r="I139" s="42" t="str">
        <f t="shared" ca="1" si="139"/>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J139" s="43">
        <f t="shared" ca="1" si="140"/>
        <v>0</v>
      </c>
      <c r="K139" s="41" t="str">
        <f t="shared" ca="1" si="141"/>
        <v xml:space="preserve">ADRIANA LÓPEZ APRAEZ </v>
      </c>
      <c r="L139" s="42">
        <f t="shared" ca="1" si="142"/>
        <v>0</v>
      </c>
      <c r="M139" s="42" t="str">
        <f t="shared" ca="1" si="143"/>
        <v xml:space="preserve">JOHN HENRRY SEBASTIÁN CASTILLO OVIEDO </v>
      </c>
      <c r="N139" s="42">
        <f t="shared" ca="1" si="144"/>
        <v>0</v>
      </c>
      <c r="O139" s="42" t="str">
        <f t="shared" ca="1" si="145"/>
        <v xml:space="preserve">PAULA ANDREA FERNÁNDEZ SOLARTE </v>
      </c>
      <c r="P139" s="43">
        <f t="shared" ca="1" si="146"/>
        <v>0</v>
      </c>
      <c r="Q139" s="41" t="str">
        <f t="shared" ca="1" si="147"/>
        <v>203 - SALA DE SISTEMAS SENA CENTRO DE LA CONSTRUCCIÓN</v>
      </c>
      <c r="R139" s="42">
        <f t="shared" ca="1" si="148"/>
        <v>0</v>
      </c>
      <c r="S139" s="42" t="str">
        <f t="shared" ca="1" si="149"/>
        <v>SEDE ANDRÉS SANÍN - AULA 203 - (CALLE 75 No. 19-52)</v>
      </c>
      <c r="T139" s="42">
        <f t="shared" ca="1" si="150"/>
        <v>0</v>
      </c>
      <c r="U139" s="42" t="str">
        <f t="shared" ca="1" si="151"/>
        <v>203 - SALA DE SISTEMAS SENA CENTRO DE LA CONSTRUCCIÓN</v>
      </c>
      <c r="V139" s="43">
        <f t="shared" ca="1" si="152"/>
        <v>0</v>
      </c>
      <c r="W139" s="12"/>
      <c r="X139" s="11" t="s">
        <v>1246</v>
      </c>
      <c r="Y139" s="7" t="s">
        <v>1237</v>
      </c>
      <c r="Z139" s="7" t="s">
        <v>1238</v>
      </c>
      <c r="AA139" s="7" t="s">
        <v>1239</v>
      </c>
      <c r="AB139" s="7" t="s">
        <v>1240</v>
      </c>
      <c r="AC139" s="7" t="s">
        <v>1241</v>
      </c>
      <c r="AD139" s="7" t="s">
        <v>1242</v>
      </c>
      <c r="AE139" s="7" t="s">
        <v>1243</v>
      </c>
      <c r="AF139" s="7" t="s">
        <v>1244</v>
      </c>
      <c r="AG139" s="7" t="s">
        <v>1245</v>
      </c>
      <c r="AH139" s="7">
        <v>147</v>
      </c>
      <c r="AI139" s="7">
        <v>147</v>
      </c>
      <c r="AJ139" s="7">
        <v>148</v>
      </c>
      <c r="AK139" s="12">
        <v>149</v>
      </c>
    </row>
    <row r="140" spans="1:37" x14ac:dyDescent="0.3">
      <c r="A140" s="35">
        <v>1</v>
      </c>
      <c r="B140" s="36">
        <f t="shared" ca="1" si="132"/>
        <v>18</v>
      </c>
      <c r="C140" s="36" t="str">
        <f t="shared" ca="1" si="133"/>
        <v xml:space="preserve"> 3147650 GESTION DE LA SEGURIDAD Y SALUD EN EL TRABAJO ( TECNOLOGO)</v>
      </c>
      <c r="D140" s="50" t="str">
        <f t="shared" ca="1" si="134"/>
        <v>8:00 - 12:00</v>
      </c>
      <c r="E140" s="35" t="str">
        <f t="shared" ca="1" si="135"/>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&amp; ESTÁNDARES DE SEGURIDAD</v>
      </c>
      <c r="F140" s="36" t="str">
        <f t="shared" ca="1" si="136"/>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G140" s="36" t="str">
        <f t="shared" ca="1" si="137"/>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H140" s="36" t="str">
        <f t="shared" ca="1" si="138"/>
        <v>VISITA EMPRESARIAL PROYECTO FINAL</v>
      </c>
      <c r="I140" s="36" t="str">
        <f t="shared" ca="1" si="139"/>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J140" s="37">
        <f t="shared" ca="1" si="140"/>
        <v>0</v>
      </c>
      <c r="K140" s="35" t="str">
        <f t="shared" ca="1" si="141"/>
        <v xml:space="preserve">JOHN HENRRY SEBASTIÁN CASTILLO OVIEDO </v>
      </c>
      <c r="L140" s="36" t="str">
        <f t="shared" ca="1" si="142"/>
        <v xml:space="preserve">LEYDI VERÓNICA TROCHEZ CARO </v>
      </c>
      <c r="M140" s="36" t="str">
        <f t="shared" ca="1" si="143"/>
        <v xml:space="preserve">LEYDI VERÓNICA TROCHEZ CARO </v>
      </c>
      <c r="N140" s="36">
        <f t="shared" ca="1" si="144"/>
        <v>0</v>
      </c>
      <c r="O140" s="36" t="str">
        <f t="shared" ca="1" si="145"/>
        <v>ANDRÉS FELIPE PAZ SUÁREZ</v>
      </c>
      <c r="P140" s="37">
        <f t="shared" ca="1" si="146"/>
        <v>0</v>
      </c>
      <c r="Q140" s="35" t="str">
        <f t="shared" ca="1" si="147"/>
        <v>SEDE ANDRÉS SANÍN - AULA 201 - (CALLE 75 No. 19-52)</v>
      </c>
      <c r="R140" s="36" t="str">
        <f t="shared" ca="1" si="148"/>
        <v>SEDE ANDRÉS SANÍN - AULA 201 - (CALLE 75 No. 19-52)</v>
      </c>
      <c r="S140" s="36" t="str">
        <f t="shared" ca="1" si="149"/>
        <v>SEDE ANDRÉS SANÍN - AULA 204 - (CALLE 75 No. 19-52)</v>
      </c>
      <c r="T140" s="36">
        <f t="shared" ca="1" si="150"/>
        <v>0</v>
      </c>
      <c r="U140" s="36" t="str">
        <f t="shared" ca="1" si="151"/>
        <v>SEDE ANDRÉS SANÍN - AULA 201 - (CALLE 75 No. 19-52)</v>
      </c>
      <c r="V140" s="37">
        <f t="shared" ca="1" si="152"/>
        <v>0</v>
      </c>
      <c r="X140" s="11" t="s">
        <v>1246</v>
      </c>
      <c r="Y140" s="7" t="s">
        <v>1237</v>
      </c>
      <c r="Z140" s="7" t="s">
        <v>1238</v>
      </c>
      <c r="AA140" s="7" t="s">
        <v>1239</v>
      </c>
      <c r="AB140" s="7" t="s">
        <v>1240</v>
      </c>
      <c r="AC140" s="7" t="s">
        <v>1241</v>
      </c>
      <c r="AD140" s="7" t="s">
        <v>1242</v>
      </c>
      <c r="AE140" s="7" t="s">
        <v>1243</v>
      </c>
      <c r="AF140" s="7" t="s">
        <v>1244</v>
      </c>
      <c r="AG140" s="7" t="s">
        <v>1245</v>
      </c>
      <c r="AH140" s="7">
        <v>156</v>
      </c>
      <c r="AI140" s="7">
        <v>156</v>
      </c>
      <c r="AJ140" s="7">
        <v>157</v>
      </c>
      <c r="AK140" s="12">
        <v>158</v>
      </c>
    </row>
    <row r="141" spans="1:37" x14ac:dyDescent="0.3">
      <c r="A141" s="41">
        <v>1</v>
      </c>
      <c r="B141" s="42">
        <f t="shared" ca="1" si="132"/>
        <v>19</v>
      </c>
      <c r="C141" s="42" t="str">
        <f t="shared" ca="1" si="133"/>
        <v xml:space="preserve"> 3172150 GESTION DE LA SEGURIDAD Y SALUD EN EL TRABAJO ( TECNOLOGO)</v>
      </c>
      <c r="D141" s="52" t="str">
        <f t="shared" ca="1" si="134"/>
        <v>8:00 - 12:00</v>
      </c>
      <c r="E141" s="41" t="str">
        <f t="shared" ca="1" si="135"/>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MECÁNICO</v>
      </c>
      <c r="F141" s="42" t="str">
        <f t="shared" ca="1" si="136"/>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FÍSICO</v>
      </c>
      <c r="G141" s="42" t="str">
        <f t="shared" ca="1" si="137"/>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TRÁNSITO</v>
      </c>
      <c r="H141" s="42" t="str">
        <f t="shared" ca="1" si="138"/>
        <v>APRENDIZAJE AUTONOMO</v>
      </c>
      <c r="I141" s="42" t="str">
        <f t="shared" ca="1" si="13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ELÉCTRICO</v>
      </c>
      <c r="J141" s="43">
        <f t="shared" ca="1" si="140"/>
        <v>0</v>
      </c>
      <c r="K141" s="41" t="str">
        <f t="shared" ca="1" si="141"/>
        <v xml:space="preserve">LEYDI VERÓNICA TROCHEZ CARO </v>
      </c>
      <c r="L141" s="42" t="str">
        <f t="shared" ca="1" si="142"/>
        <v>ÁNGELA CRISTINA CASAÑAS ROMERO</v>
      </c>
      <c r="M141" s="42" t="str">
        <f t="shared" ca="1" si="143"/>
        <v xml:space="preserve">CLARA INÉS LUGO CALDERÓN </v>
      </c>
      <c r="N141" s="42">
        <f t="shared" ca="1" si="144"/>
        <v>0</v>
      </c>
      <c r="O141" s="42" t="str">
        <f t="shared" ca="1" si="145"/>
        <v xml:space="preserve">LEYDI VERÓNICA TROCHEZ CARO </v>
      </c>
      <c r="P141" s="43">
        <f t="shared" ca="1" si="146"/>
        <v>0</v>
      </c>
      <c r="Q141" s="41" t="str">
        <f t="shared" ca="1" si="147"/>
        <v>SEDE ANDRÉS SANÍN - AULA 103 - SALA DE SISTEMAS (CALLE 75 No. 19-52)</v>
      </c>
      <c r="R141" s="42" t="str">
        <f t="shared" ca="1" si="148"/>
        <v>SEDE NORTE - AULA 302 (CALLE 54N CON AVENIDA 3N - LA FLORA)</v>
      </c>
      <c r="S141" s="42" t="str">
        <f t="shared" ca="1" si="149"/>
        <v>SEDE ANDRÉS SANÍN - AULA 207 - (CALLE 75 No. 19-52)</v>
      </c>
      <c r="T141" s="42">
        <f t="shared" ca="1" si="150"/>
        <v>0</v>
      </c>
      <c r="U141" s="42" t="str">
        <f t="shared" ca="1" si="151"/>
        <v>SEDE ANDRÉS SANÍN - AULA 203 - (CALLE 75 No. 19-52)</v>
      </c>
      <c r="V141" s="43">
        <f t="shared" ca="1" si="152"/>
        <v>0</v>
      </c>
      <c r="W141" s="12"/>
      <c r="X141" s="11" t="s">
        <v>1246</v>
      </c>
      <c r="Y141" s="7" t="s">
        <v>1237</v>
      </c>
      <c r="Z141" s="7" t="s">
        <v>1238</v>
      </c>
      <c r="AA141" s="7" t="s">
        <v>1239</v>
      </c>
      <c r="AB141" s="7" t="s">
        <v>1240</v>
      </c>
      <c r="AC141" s="7" t="s">
        <v>1241</v>
      </c>
      <c r="AD141" s="7" t="s">
        <v>1242</v>
      </c>
      <c r="AE141" s="7" t="s">
        <v>1243</v>
      </c>
      <c r="AF141" s="7" t="s">
        <v>1244</v>
      </c>
      <c r="AG141" s="7" t="s">
        <v>1245</v>
      </c>
      <c r="AH141" s="7">
        <v>165</v>
      </c>
      <c r="AI141" s="7">
        <v>165</v>
      </c>
      <c r="AJ141" s="7">
        <v>166</v>
      </c>
      <c r="AK141" s="12">
        <v>167</v>
      </c>
    </row>
    <row r="142" spans="1:37" x14ac:dyDescent="0.3">
      <c r="A142" s="35">
        <v>1</v>
      </c>
      <c r="B142" s="36">
        <f t="shared" ca="1" si="132"/>
        <v>20</v>
      </c>
      <c r="C142" s="36" t="str">
        <f t="shared" ca="1" si="133"/>
        <v xml:space="preserve"> 3223888  GESTION DE LA SEGURIDAD Y SALUD EN EL TRABAJO ( TECNOLOGO)</v>
      </c>
      <c r="D142" s="50" t="str">
        <f t="shared" ca="1" si="134"/>
        <v>8:00 - 12:00</v>
      </c>
      <c r="E142" s="35" t="str">
        <f t="shared" ca="1" si="135"/>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PÚBLICO</v>
      </c>
      <c r="F142" s="36" t="str">
        <f t="shared" ca="1" si="136"/>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G142" s="36" t="str">
        <f t="shared" ca="1" si="137"/>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BIOMECÁNICO</v>
      </c>
      <c r="H142" s="36" t="str">
        <f t="shared" ca="1" si="138"/>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I142" s="36" t="str">
        <f t="shared" ca="1" si="13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MECÁNICO</v>
      </c>
      <c r="J142" s="37">
        <f t="shared" ca="1" si="140"/>
        <v>0</v>
      </c>
      <c r="K142" s="35" t="str">
        <f t="shared" ca="1" si="141"/>
        <v xml:space="preserve">CLARA INÉS LUGO CALDERÓN </v>
      </c>
      <c r="L142" s="36" t="str">
        <f t="shared" ca="1" si="142"/>
        <v>WILBER RIVAS CUERO</v>
      </c>
      <c r="M142" s="36" t="str">
        <f t="shared" ca="1" si="143"/>
        <v>LINA MARÍA HERNÁNDEZ ESTRADA</v>
      </c>
      <c r="N142" s="36" t="str">
        <f t="shared" ca="1" si="144"/>
        <v>CARMEN ELENA OBANDO PEREA</v>
      </c>
      <c r="O142" s="36" t="str">
        <f t="shared" ca="1" si="145"/>
        <v xml:space="preserve">CLARA INÉS LUGO CALDERÓN </v>
      </c>
      <c r="P142" s="37">
        <f t="shared" ca="1" si="146"/>
        <v>0</v>
      </c>
      <c r="Q142" s="35" t="str">
        <f t="shared" ca="1" si="147"/>
        <v>SEDE ANDRÉS SANÍN - AULA 204 - (CALLE 75 No. 19-52)</v>
      </c>
      <c r="R142" s="36" t="str">
        <f t="shared" ca="1" si="148"/>
        <v>SEDE ANDRÉS SANÍN - AULA 204 - (CALLE 75 No. 19-52)</v>
      </c>
      <c r="S142" s="36" t="str">
        <f t="shared" ca="1" si="149"/>
        <v>SEDE ANDRÉS SANÍN - AULA 103 - SALA DE SISTEMAS (CALLE 75 No. 19-52)</v>
      </c>
      <c r="T142" s="36" t="str">
        <f t="shared" ca="1" si="150"/>
        <v>SEDE ANDRÉS SANÍN - AULA 204 - (CALLE 75 No. 19-52)</v>
      </c>
      <c r="U142" s="36" t="str">
        <f t="shared" ca="1" si="151"/>
        <v>SEDE ANDRÉS SANÍN - AULA 204 - (CALLE 75 No. 19-52)</v>
      </c>
      <c r="V142" s="37">
        <f t="shared" ca="1" si="152"/>
        <v>0</v>
      </c>
      <c r="X142" s="11" t="s">
        <v>1246</v>
      </c>
      <c r="Y142" s="7" t="s">
        <v>1237</v>
      </c>
      <c r="Z142" s="7" t="s">
        <v>1238</v>
      </c>
      <c r="AA142" s="7" t="s">
        <v>1239</v>
      </c>
      <c r="AB142" s="7" t="s">
        <v>1240</v>
      </c>
      <c r="AC142" s="7" t="s">
        <v>1241</v>
      </c>
      <c r="AD142" s="7" t="s">
        <v>1242</v>
      </c>
      <c r="AE142" s="7" t="s">
        <v>1243</v>
      </c>
      <c r="AF142" s="7" t="s">
        <v>1244</v>
      </c>
      <c r="AG142" s="7" t="s">
        <v>1245</v>
      </c>
      <c r="AH142" s="7">
        <v>174</v>
      </c>
      <c r="AI142" s="7">
        <v>174</v>
      </c>
      <c r="AJ142" s="7">
        <v>175</v>
      </c>
      <c r="AK142" s="12">
        <v>176</v>
      </c>
    </row>
    <row r="143" spans="1:37" x14ac:dyDescent="0.3">
      <c r="A143" s="41">
        <v>1</v>
      </c>
      <c r="B143" s="42">
        <f t="shared" ca="1" si="132"/>
        <v>21</v>
      </c>
      <c r="C143" s="42" t="str">
        <f t="shared" ca="1" si="133"/>
        <v xml:space="preserve"> 3223889 GESTION DE LA SEGURIDAD Y SALUD EN EL TRABAJO ( TECNOLOGO)</v>
      </c>
      <c r="D143" s="52" t="str">
        <f t="shared" ca="1" si="134"/>
        <v>8:00 - 12:00</v>
      </c>
      <c r="E143" s="41" t="str">
        <f t="shared" ca="1" si="135"/>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FÍSICO</v>
      </c>
      <c r="F143" s="42" t="str">
        <f t="shared" ca="1" si="136"/>
        <v>PRODUCIR TEXTOS EN INGLÉS EN FORMA ESCRITA Y ORAL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G143" s="42" t="str">
        <f t="shared" ca="1" si="137"/>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H143" s="42" t="str">
        <f t="shared" ca="1" si="138"/>
        <v>APRENDIZAJE AUTÓNOMO</v>
      </c>
      <c r="I143" s="42" t="str">
        <f t="shared" ca="1" si="13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MECÁNICO</v>
      </c>
      <c r="J143" s="43">
        <f t="shared" ca="1" si="140"/>
        <v>0</v>
      </c>
      <c r="K143" s="41" t="str">
        <f t="shared" ca="1" si="141"/>
        <v>YARLEN ANDRÉS PEREA SÁNCHEZ</v>
      </c>
      <c r="L143" s="42" t="str">
        <f t="shared" ca="1" si="142"/>
        <v>WILFREDO GIL QUINTERO</v>
      </c>
      <c r="M143" s="42" t="str">
        <f t="shared" ca="1" si="143"/>
        <v>CARMEN ELENA OBANDO PEREA</v>
      </c>
      <c r="N143" s="42">
        <f t="shared" ca="1" si="144"/>
        <v>0</v>
      </c>
      <c r="O143" s="42" t="str">
        <f t="shared" ca="1" si="145"/>
        <v>YARLEN ANDRÉS PEREA SÁNCHEZ</v>
      </c>
      <c r="P143" s="43">
        <f t="shared" ca="1" si="146"/>
        <v>0</v>
      </c>
      <c r="Q143" s="41" t="str">
        <f t="shared" ca="1" si="147"/>
        <v>301 - SALA DE SISTEMAS SENA CENTRO DE LA CONSTRUCCIÓN</v>
      </c>
      <c r="R143" s="42" t="str">
        <f t="shared" ca="1" si="148"/>
        <v>SEDE ANDRÉS SANÍN - AULA 207 - (CALLE 75 No. 19-52)</v>
      </c>
      <c r="S143" s="42" t="str">
        <f t="shared" ca="1" si="149"/>
        <v>301 - SALA DE SISTEMAS SENA CENTRO DE LA CONSTRUCCIÓN</v>
      </c>
      <c r="T143" s="42">
        <f t="shared" ca="1" si="150"/>
        <v>0</v>
      </c>
      <c r="U143" s="42" t="str">
        <f t="shared" ca="1" si="151"/>
        <v>SEDE ANDRÉS SANÍN - AULA 111 - SALA DE SISTEMAS (CALLE 75 No. 19-52)</v>
      </c>
      <c r="V143" s="43">
        <f t="shared" ca="1" si="152"/>
        <v>0</v>
      </c>
      <c r="W143" s="12"/>
      <c r="X143" s="11" t="s">
        <v>1246</v>
      </c>
      <c r="Y143" s="7" t="s">
        <v>1237</v>
      </c>
      <c r="Z143" s="7" t="s">
        <v>1238</v>
      </c>
      <c r="AA143" s="7" t="s">
        <v>1239</v>
      </c>
      <c r="AB143" s="7" t="s">
        <v>1240</v>
      </c>
      <c r="AC143" s="7" t="s">
        <v>1241</v>
      </c>
      <c r="AD143" s="7" t="s">
        <v>1242</v>
      </c>
      <c r="AE143" s="7" t="s">
        <v>1243</v>
      </c>
      <c r="AF143" s="7" t="s">
        <v>1244</v>
      </c>
      <c r="AG143" s="7" t="s">
        <v>1245</v>
      </c>
      <c r="AH143" s="7">
        <v>183</v>
      </c>
      <c r="AI143" s="7">
        <v>183</v>
      </c>
      <c r="AJ143" s="7">
        <v>184</v>
      </c>
      <c r="AK143" s="12">
        <v>185</v>
      </c>
    </row>
    <row r="144" spans="1:37" x14ac:dyDescent="0.3">
      <c r="A144" s="35">
        <v>1</v>
      </c>
      <c r="B144" s="36">
        <f t="shared" ca="1" si="132"/>
        <v>22</v>
      </c>
      <c r="C144" s="36" t="str">
        <f t="shared" ca="1" si="133"/>
        <v xml:space="preserve"> 3223890 GESTION DE LA SEGURIDAD Y SALUD EN EL TRABAJO ( TECNOLOGO)</v>
      </c>
      <c r="D144" s="50" t="str">
        <f t="shared" ca="1" si="134"/>
        <v>8:00 - 12:00</v>
      </c>
      <c r="E144" s="35" t="str">
        <f t="shared" ca="1" si="135"/>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ELÉCTRICO</v>
      </c>
      <c r="F144" s="36" t="str">
        <f t="shared" ca="1" si="136"/>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G144" s="36" t="str">
        <f t="shared" ca="1" si="137"/>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H144" s="36" t="str">
        <f t="shared" ca="1" si="138"/>
        <v>APRENDIZAJE AUTÓNOMO</v>
      </c>
      <c r="I144" s="36" t="str">
        <f t="shared" ca="1" si="139"/>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J144" s="37">
        <f t="shared" ca="1" si="140"/>
        <v>0</v>
      </c>
      <c r="K144" s="35" t="str">
        <f t="shared" ca="1" si="141"/>
        <v>IVON DANIELA GUERRERO GARCES</v>
      </c>
      <c r="L144" s="36" t="str">
        <f t="shared" ca="1" si="142"/>
        <v>CARMEN ELENA OBANDO PEREA</v>
      </c>
      <c r="M144" s="36" t="str">
        <f t="shared" ca="1" si="143"/>
        <v>ADRIANA MARGARITA LUNA ARANGO</v>
      </c>
      <c r="N144" s="36">
        <f t="shared" ca="1" si="144"/>
        <v>0</v>
      </c>
      <c r="O144" s="36" t="str">
        <f t="shared" ca="1" si="145"/>
        <v>ADRIANA MARGARITA LUNA ARANGO</v>
      </c>
      <c r="P144" s="37">
        <f t="shared" ca="1" si="146"/>
        <v>0</v>
      </c>
      <c r="Q144" s="35" t="str">
        <f t="shared" ca="1" si="147"/>
        <v>SEDE NORTE - AULA 302 (CALLE 54N CON AVENIDA 3N - LA FLORA)</v>
      </c>
      <c r="R144" s="36" t="str">
        <f t="shared" ca="1" si="148"/>
        <v>SEDE NORTE - AULA 303 (CALLE 54N CON AVENIDA 3N - LA FLORA)</v>
      </c>
      <c r="S144" s="36" t="str">
        <f t="shared" ca="1" si="149"/>
        <v>SEDE ANDRÉS SANÍN - AULA 112 - (CALLE 75 No. 19-52)</v>
      </c>
      <c r="T144" s="36">
        <f t="shared" ca="1" si="150"/>
        <v>0</v>
      </c>
      <c r="U144" s="36" t="str">
        <f t="shared" ca="1" si="151"/>
        <v>SEDE NORTE - AULA 303 (CALLE 54N CON AVENIDA 3N - LA FLORA)</v>
      </c>
      <c r="V144" s="37">
        <f t="shared" ca="1" si="152"/>
        <v>0</v>
      </c>
      <c r="X144" s="11" t="s">
        <v>1246</v>
      </c>
      <c r="Y144" s="7" t="s">
        <v>1237</v>
      </c>
      <c r="Z144" s="7" t="s">
        <v>1238</v>
      </c>
      <c r="AA144" s="7" t="s">
        <v>1239</v>
      </c>
      <c r="AB144" s="7" t="s">
        <v>1240</v>
      </c>
      <c r="AC144" s="7" t="s">
        <v>1241</v>
      </c>
      <c r="AD144" s="7" t="s">
        <v>1242</v>
      </c>
      <c r="AE144" s="7" t="s">
        <v>1243</v>
      </c>
      <c r="AF144" s="7" t="s">
        <v>1244</v>
      </c>
      <c r="AG144" s="7" t="s">
        <v>1245</v>
      </c>
      <c r="AH144" s="7">
        <v>192</v>
      </c>
      <c r="AI144" s="7">
        <v>192</v>
      </c>
      <c r="AJ144" s="7">
        <v>193</v>
      </c>
      <c r="AK144" s="12">
        <v>194</v>
      </c>
    </row>
    <row r="145" spans="1:37" x14ac:dyDescent="0.3">
      <c r="A145" s="41">
        <v>1</v>
      </c>
      <c r="B145" s="42">
        <f t="shared" ca="1" si="132"/>
        <v>23</v>
      </c>
      <c r="C145" s="42" t="str">
        <f t="shared" ca="1" si="133"/>
        <v>3223891  GESTION DE LA SEGURIDAD Y SALUD EN EL TRABAJO ( TECNOLOGO)</v>
      </c>
      <c r="D145" s="52" t="str">
        <f t="shared" ca="1" si="134"/>
        <v>8:00 - 12:00</v>
      </c>
      <c r="E145" s="41" t="str">
        <f t="shared" ca="1" si="135"/>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MECÁNICO</v>
      </c>
      <c r="F145" s="42" t="str">
        <f t="shared" ca="1" si="136"/>
        <v>FOMENTAR PRÁCTICAS SEGURAS Y SALUDABLES EN LOS AMBIENTES DE TRABAJO
566584 - ESTABLECER EL GRADO DE RIESGO DE EMERGENCIAS DE LA ORGANIZACIÓN DE ACUERDO CON METODOLOGÍA ESTABLECIDA.
A5. Reconocer las amenazas y vulnerabilidades en las organizaciones o empresas.</v>
      </c>
      <c r="G145" s="42" t="str">
        <f t="shared" ca="1" si="137"/>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H145" s="42" t="str">
        <f t="shared" ca="1" si="138"/>
        <v>APRENDIZAJR AUTONOMO</v>
      </c>
      <c r="I145" s="42" t="str">
        <f t="shared" ca="1" si="13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PÚBLICO</v>
      </c>
      <c r="J145" s="43">
        <f t="shared" ca="1" si="140"/>
        <v>0</v>
      </c>
      <c r="K145" s="41" t="str">
        <f t="shared" ca="1" si="141"/>
        <v>ÁNGELA CRISTINA CASAÑAS ROMERO</v>
      </c>
      <c r="L145" s="42" t="str">
        <f t="shared" ca="1" si="142"/>
        <v>ÁLVARO JOSÉ GALINDO FERNÁNDEZ</v>
      </c>
      <c r="M145" s="42" t="str">
        <f t="shared" ca="1" si="143"/>
        <v>WILFREDO GIL QUINTERO</v>
      </c>
      <c r="N145" s="42">
        <f t="shared" ca="1" si="144"/>
        <v>0</v>
      </c>
      <c r="O145" s="42" t="str">
        <f t="shared" ca="1" si="145"/>
        <v>LINA MARÍA HERNÁNDEZ ESTRADA</v>
      </c>
      <c r="P145" s="43">
        <f t="shared" ca="1" si="146"/>
        <v>0</v>
      </c>
      <c r="Q145" s="41" t="str">
        <f t="shared" ca="1" si="147"/>
        <v>SEDE NORTE - AULA 303 (CALLE 54N CON AVENIDA 3N - LA FLORA)</v>
      </c>
      <c r="R145" s="42" t="str">
        <f t="shared" ca="1" si="148"/>
        <v>SEDE ANDRÉS SANÍN - AULA 102 - SALA DE SISTEMAS (CALLE 75 No. 19-52)</v>
      </c>
      <c r="S145" s="42" t="str">
        <f t="shared" ca="1" si="149"/>
        <v>SEDE ANDRÉS SANÍN - AULA 206 - (CALLE 75 No. 19-52)</v>
      </c>
      <c r="T145" s="42">
        <f t="shared" ca="1" si="150"/>
        <v>0</v>
      </c>
      <c r="U145" s="42" t="str">
        <f t="shared" ca="1" si="151"/>
        <v>301 - SALA DE SISTEMAS SENA CENTRO DE LA CONSTRUCCIÓN</v>
      </c>
      <c r="V145" s="43">
        <f t="shared" ca="1" si="152"/>
        <v>0</v>
      </c>
      <c r="W145" s="12"/>
      <c r="X145" s="11" t="s">
        <v>1246</v>
      </c>
      <c r="Y145" s="7" t="s">
        <v>1237</v>
      </c>
      <c r="Z145" s="7" t="s">
        <v>1238</v>
      </c>
      <c r="AA145" s="7" t="s">
        <v>1239</v>
      </c>
      <c r="AB145" s="7" t="s">
        <v>1240</v>
      </c>
      <c r="AC145" s="7" t="s">
        <v>1241</v>
      </c>
      <c r="AD145" s="7" t="s">
        <v>1242</v>
      </c>
      <c r="AE145" s="7" t="s">
        <v>1243</v>
      </c>
      <c r="AF145" s="7" t="s">
        <v>1244</v>
      </c>
      <c r="AG145" s="7" t="s">
        <v>1245</v>
      </c>
      <c r="AH145" s="7">
        <v>201</v>
      </c>
      <c r="AI145" s="7">
        <v>201</v>
      </c>
      <c r="AJ145" s="7">
        <v>202</v>
      </c>
      <c r="AK145" s="12">
        <v>203</v>
      </c>
    </row>
    <row r="146" spans="1:37" x14ac:dyDescent="0.3">
      <c r="A146" s="35">
        <v>1</v>
      </c>
      <c r="B146" s="36">
        <f t="shared" ca="1" si="132"/>
        <v>24</v>
      </c>
      <c r="C146" s="36" t="str">
        <f t="shared" ca="1" si="133"/>
        <v xml:space="preserve"> 3232957 GESTION DE LA SEGURIDAD Y SALUD EN EL TRABAJO ( TECNOLOGO)</v>
      </c>
      <c r="D146" s="50" t="str">
        <f t="shared" ca="1" si="134"/>
        <v>7:00 - 12:00</v>
      </c>
      <c r="E146" s="35" t="str">
        <f t="shared" ca="1" si="135"/>
        <v>PRODUCIR TEXTOS EN INGLÉS EN FORMA ESCRITA Y ORAL
(7:00 - 12:00)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F146" s="36" t="str">
        <f t="shared" ca="1" si="136"/>
        <v>FOMENTAR PRÁCTICAS SEGURAS Y SALUDABLES EN LOS AMBIENTES DE TRABAJO
566585 - DETERMINAR LOS FACTORES DE RIESGO OCUPACIONAL EN EL AMBIENTE LABORAL DE ACUERDO CON LA NORMATIVIDAD LEGAL VIGENTE.
(7:00 - 12:00)
A4. Reconocer los peligros y riesgos laborales en la organización o empresa a intervenir con el proyecto.</v>
      </c>
      <c r="G146" s="36" t="str">
        <f t="shared" ca="1" si="137"/>
        <v>EJERCICIO DERECHOS FUNDAMENTALES EN EL TRABAJO
(42110153)
(7:00 - 12:00)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v>
      </c>
      <c r="H146" s="36" t="str">
        <f t="shared" ca="1" si="138"/>
        <v>PROMOVER LA INTERACCION IDONEA CONSIGO MISMO, CON LOS DEMAS Y CON LA NATURALEZA EN LOS CONTEXTOS LABORAL Y SOCIAL
(7:00 - 12:00)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I146" s="36" t="str">
        <f t="shared" ca="1" si="139"/>
        <v>FOMENTAR PRÁCTICAS SEGURAS Y SALUDABLES EN LOS AMBIENTES DE TRABAJO
566585 - DETERMINAR LOS FACTORES DE RIESGO OCUPACIONAL EN EL AMBIENTE LABORAL DE ACUERDO CON LA NORMATIVIDAD LEGAL VIGENTE.
(7:00 - 12:00)
A4. Reconocer los peligros y riesgos laborales en la organización o empresa a intervenir con el proyecto.</v>
      </c>
      <c r="J146" s="37">
        <f t="shared" ca="1" si="140"/>
        <v>0</v>
      </c>
      <c r="K146" s="35" t="str">
        <f t="shared" ca="1" si="141"/>
        <v>NN INGLES PRESENCIAL</v>
      </c>
      <c r="L146" s="36" t="str">
        <f t="shared" ca="1" si="142"/>
        <v>LINA MARÍA HERNÁNDEZ ESTRADA</v>
      </c>
      <c r="M146" s="36" t="str">
        <f t="shared" ca="1" si="143"/>
        <v>JHENNYFFER SIMONDS VEGA</v>
      </c>
      <c r="N146" s="36" t="str">
        <f t="shared" ca="1" si="144"/>
        <v>WILBER RIVAS CUERO</v>
      </c>
      <c r="O146" s="36" t="str">
        <f t="shared" ca="1" si="145"/>
        <v>IVON DANIELA GUERRERO GARCES</v>
      </c>
      <c r="P146" s="37">
        <f t="shared" ca="1" si="146"/>
        <v>0</v>
      </c>
      <c r="Q146" s="35" t="str">
        <f t="shared" ca="1" si="147"/>
        <v>SEDE ANDRÉS SANÍN - AULA 203 - (CALLE 75 No. 19-52)</v>
      </c>
      <c r="R146" s="36" t="str">
        <f t="shared" ca="1" si="148"/>
        <v>301 - SALA DE SISTEMAS SENA CENTRO DE LA CONSTRUCCIÓN</v>
      </c>
      <c r="S146" s="36" t="str">
        <f t="shared" ca="1" si="149"/>
        <v>203 - SALA DE SISTEMAS SENA CENTRO DE LA CONSTRUCCIÓN</v>
      </c>
      <c r="T146" s="36" t="str">
        <f t="shared" ca="1" si="150"/>
        <v>SEDE ANDRÉS SANÍN - AULA 114 - SALA DE SISTEMAS (CALLE 75 No. 19-52)</v>
      </c>
      <c r="U146" s="36" t="str">
        <f t="shared" ca="1" si="151"/>
        <v>SEDE ANDRÉS SANÍN - AULA 205 - (CALLE 75 No. 19-52)</v>
      </c>
      <c r="V146" s="37">
        <f t="shared" ca="1" si="152"/>
        <v>0</v>
      </c>
      <c r="X146" s="11" t="s">
        <v>1246</v>
      </c>
      <c r="Y146" s="7" t="s">
        <v>1237</v>
      </c>
      <c r="Z146" s="7" t="s">
        <v>1238</v>
      </c>
      <c r="AA146" s="7" t="s">
        <v>1239</v>
      </c>
      <c r="AB146" s="7" t="s">
        <v>1240</v>
      </c>
      <c r="AC146" s="7" t="s">
        <v>1241</v>
      </c>
      <c r="AD146" s="7" t="s">
        <v>1242</v>
      </c>
      <c r="AE146" s="7" t="s">
        <v>1243</v>
      </c>
      <c r="AF146" s="7" t="s">
        <v>1244</v>
      </c>
      <c r="AG146" s="7" t="s">
        <v>1245</v>
      </c>
      <c r="AH146" s="7">
        <v>210</v>
      </c>
      <c r="AI146" s="7">
        <v>210</v>
      </c>
      <c r="AJ146" s="7">
        <v>211</v>
      </c>
      <c r="AK146" s="12">
        <v>212</v>
      </c>
    </row>
    <row r="147" spans="1:37" x14ac:dyDescent="0.3">
      <c r="A147" s="41">
        <v>1</v>
      </c>
      <c r="B147" s="42">
        <f t="shared" ca="1" si="132"/>
        <v>25</v>
      </c>
      <c r="C147" s="42" t="str">
        <f t="shared" ca="1" si="133"/>
        <v>3237637  GESTION DE LA SEGURIDAD Y SALUD EN EL TRABAJO ( TECNOLOGO)</v>
      </c>
      <c r="D147" s="52" t="str">
        <f t="shared" ca="1" si="134"/>
        <v>8:00 - 12:00</v>
      </c>
      <c r="E147" s="41">
        <f t="shared" ca="1" si="135"/>
        <v>0</v>
      </c>
      <c r="F147" s="42">
        <f t="shared" ca="1" si="136"/>
        <v>0</v>
      </c>
      <c r="G147" s="42">
        <f t="shared" ca="1" si="137"/>
        <v>0</v>
      </c>
      <c r="H147" s="42">
        <f t="shared" ca="1" si="138"/>
        <v>0</v>
      </c>
      <c r="I147" s="42">
        <f t="shared" ca="1" si="139"/>
        <v>0</v>
      </c>
      <c r="J147" s="43">
        <f t="shared" ca="1" si="140"/>
        <v>0</v>
      </c>
      <c r="K147" s="41">
        <f t="shared" ca="1" si="141"/>
        <v>0</v>
      </c>
      <c r="L147" s="42">
        <f t="shared" ca="1" si="142"/>
        <v>0</v>
      </c>
      <c r="M147" s="42">
        <f t="shared" ca="1" si="143"/>
        <v>0</v>
      </c>
      <c r="N147" s="42">
        <f t="shared" ca="1" si="144"/>
        <v>0</v>
      </c>
      <c r="O147" s="42">
        <f t="shared" ca="1" si="145"/>
        <v>0</v>
      </c>
      <c r="P147" s="43">
        <f t="shared" ca="1" si="146"/>
        <v>0</v>
      </c>
      <c r="Q147" s="41">
        <f t="shared" ca="1" si="147"/>
        <v>0</v>
      </c>
      <c r="R147" s="42">
        <f t="shared" ca="1" si="148"/>
        <v>0</v>
      </c>
      <c r="S147" s="42">
        <f t="shared" ca="1" si="149"/>
        <v>0</v>
      </c>
      <c r="T147" s="42">
        <f t="shared" ca="1" si="150"/>
        <v>0</v>
      </c>
      <c r="U147" s="42">
        <f t="shared" ca="1" si="151"/>
        <v>0</v>
      </c>
      <c r="V147" s="43">
        <f t="shared" ca="1" si="152"/>
        <v>0</v>
      </c>
      <c r="W147" s="12"/>
      <c r="X147" s="11" t="s">
        <v>1246</v>
      </c>
      <c r="Y147" s="7" t="s">
        <v>1237</v>
      </c>
      <c r="Z147" s="7" t="s">
        <v>1238</v>
      </c>
      <c r="AA147" s="7" t="s">
        <v>1239</v>
      </c>
      <c r="AB147" s="7" t="s">
        <v>1240</v>
      </c>
      <c r="AC147" s="7" t="s">
        <v>1241</v>
      </c>
      <c r="AD147" s="7" t="s">
        <v>1242</v>
      </c>
      <c r="AE147" s="7" t="s">
        <v>1243</v>
      </c>
      <c r="AF147" s="7" t="s">
        <v>1244</v>
      </c>
      <c r="AG147" s="7" t="s">
        <v>1245</v>
      </c>
      <c r="AH147" s="7">
        <v>219</v>
      </c>
      <c r="AI147" s="7">
        <v>219</v>
      </c>
      <c r="AJ147" s="7">
        <v>220</v>
      </c>
      <c r="AK147" s="12">
        <v>221</v>
      </c>
    </row>
    <row r="148" spans="1:37" x14ac:dyDescent="0.3">
      <c r="A148" s="35">
        <v>1</v>
      </c>
      <c r="B148" s="36">
        <f t="shared" ca="1" si="132"/>
        <v>26</v>
      </c>
      <c r="C148" s="36" t="str">
        <f t="shared" ca="1" si="133"/>
        <v>3311957 GESTION DE LA SEGURIDAD Y SALUD EN EL TRABAJO ( TECNOLOGO)</v>
      </c>
      <c r="D148" s="50" t="str">
        <f t="shared" ca="1" si="134"/>
        <v>8:00 - 12:00</v>
      </c>
      <c r="E148" s="35" t="str">
        <f t="shared" ca="1" si="135"/>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F148" s="36" t="str">
        <f t="shared" ca="1" si="136"/>
        <v>APRENDIZAJE AUTÓNOMO</v>
      </c>
      <c r="G148" s="36" t="str">
        <f t="shared" ca="1" si="137"/>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H148" s="36" t="str">
        <f t="shared" ca="1" si="138"/>
        <v>APRENDIZAJE AUTÓNOMO</v>
      </c>
      <c r="I148" s="36" t="str">
        <f t="shared" ca="1" si="13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J148" s="37">
        <f t="shared" ca="1" si="140"/>
        <v>0</v>
      </c>
      <c r="K148" s="35" t="str">
        <f t="shared" ca="1" si="141"/>
        <v>WILFREDO GIL QUINTERO</v>
      </c>
      <c r="L148" s="36">
        <f t="shared" ca="1" si="142"/>
        <v>0</v>
      </c>
      <c r="M148" s="36" t="str">
        <f t="shared" ca="1" si="143"/>
        <v>VIVIANA ANDREA CAMPOS CARRILLO</v>
      </c>
      <c r="N148" s="36">
        <f t="shared" ca="1" si="144"/>
        <v>0</v>
      </c>
      <c r="O148" s="36" t="str">
        <f t="shared" ca="1" si="145"/>
        <v>LUPERLY PALACIO RODRÍGUEZ</v>
      </c>
      <c r="P148" s="37">
        <f t="shared" ca="1" si="146"/>
        <v>0</v>
      </c>
      <c r="Q148" s="35" t="str">
        <f t="shared" ca="1" si="147"/>
        <v>SEDE ANDRÉS SANÍN - AULA 205 - (CALLE 75 No. 19-52)</v>
      </c>
      <c r="R148" s="36">
        <f t="shared" ca="1" si="148"/>
        <v>0</v>
      </c>
      <c r="S148" s="36" t="str">
        <f t="shared" ca="1" si="149"/>
        <v>SEDE ANDRÉS SANÍN - AULA 205 - (CALLE 75 No. 19-52)</v>
      </c>
      <c r="T148" s="36">
        <f t="shared" ca="1" si="150"/>
        <v>0</v>
      </c>
      <c r="U148" s="36" t="str">
        <f t="shared" ca="1" si="151"/>
        <v>SEDE ANDRÉS SANÍN - AULA 207 - (CALLE 75 No. 19-52)</v>
      </c>
      <c r="V148" s="37">
        <f t="shared" ca="1" si="152"/>
        <v>0</v>
      </c>
      <c r="X148" s="11" t="s">
        <v>1246</v>
      </c>
      <c r="Y148" s="7" t="s">
        <v>1237</v>
      </c>
      <c r="Z148" s="7" t="s">
        <v>1238</v>
      </c>
      <c r="AA148" s="7" t="s">
        <v>1239</v>
      </c>
      <c r="AB148" s="7" t="s">
        <v>1240</v>
      </c>
      <c r="AC148" s="7" t="s">
        <v>1241</v>
      </c>
      <c r="AD148" s="7" t="s">
        <v>1242</v>
      </c>
      <c r="AE148" s="7" t="s">
        <v>1243</v>
      </c>
      <c r="AF148" s="7" t="s">
        <v>1244</v>
      </c>
      <c r="AG148" s="7" t="s">
        <v>1245</v>
      </c>
      <c r="AH148" s="7">
        <v>228</v>
      </c>
      <c r="AI148" s="7">
        <v>228</v>
      </c>
      <c r="AJ148" s="7">
        <v>229</v>
      </c>
      <c r="AK148" s="12">
        <v>230</v>
      </c>
    </row>
    <row r="149" spans="1:37" x14ac:dyDescent="0.3">
      <c r="A149" s="41">
        <v>1</v>
      </c>
      <c r="B149" s="42">
        <f t="shared" ca="1" si="132"/>
        <v>27</v>
      </c>
      <c r="C149" s="42" t="str">
        <f t="shared" ca="1" si="133"/>
        <v>3311971  GESTION DE LA SEGURIDAD Y SALUD EN EL TRABAJO ( TECNOLOGO)</v>
      </c>
      <c r="D149" s="52" t="str">
        <f t="shared" ca="1" si="134"/>
        <v>7:00 - 12:00</v>
      </c>
      <c r="E149" s="41" t="str">
        <f t="shared" ca="1" si="135"/>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49" s="42" t="str">
        <f t="shared" ca="1" si="136"/>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49" s="42" t="str">
        <f t="shared" ca="1" si="137"/>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149" s="42" t="str">
        <f t="shared" ca="1" si="138"/>
        <v>INTERPRETACIÓN DE PLANOS ARQUITECTÓNICOS
(22310051)
REPLANTEAR LOS DISEÑOS DE ACUERDO CON LAS NORMAS PLANOS Y
ESPECIFICACIONES
INTERPRETAR PLANOS EN SU SISTEMA DE MEDICIÓN APLICANDO ESPECIFICACIONES TÉCNICAS.
Formación Complementaria</v>
      </c>
      <c r="I149" s="42" t="str">
        <f t="shared" ca="1" si="13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J149" s="43">
        <f t="shared" ca="1" si="140"/>
        <v>0</v>
      </c>
      <c r="K149" s="41" t="str">
        <f t="shared" ca="1" si="141"/>
        <v xml:space="preserve">PAOLA ANDREA GARCÍA LÓPEZ </v>
      </c>
      <c r="L149" s="42" t="str">
        <f t="shared" ca="1" si="142"/>
        <v xml:space="preserve">PAOLA ANDREA GARCÍA LÓPEZ </v>
      </c>
      <c r="M149" s="42" t="str">
        <f t="shared" ca="1" si="143"/>
        <v>ÁLVARO JOSÉ GALINDO FERNÁNDEZ</v>
      </c>
      <c r="N149" s="42" t="str">
        <f t="shared" ca="1" si="144"/>
        <v>HERNAN AMADOR COLLAZOS</v>
      </c>
      <c r="O149" s="42" t="str">
        <f t="shared" ca="1" si="145"/>
        <v xml:space="preserve">JOHN HENRRY SEBASTIÁN CASTILLO OVIEDO </v>
      </c>
      <c r="P149" s="43">
        <f t="shared" ca="1" si="146"/>
        <v>0</v>
      </c>
      <c r="Q149" s="41" t="str">
        <f t="shared" ca="1" si="147"/>
        <v>SEDE ANDRÉS SANÍN - AULA 206 - (CALLE 75 No. 19-52)</v>
      </c>
      <c r="R149" s="42" t="str">
        <f t="shared" ca="1" si="148"/>
        <v>203 - SALA DE SISTEMAS SENA CENTRO DE LA CONSTRUCCIÓN</v>
      </c>
      <c r="S149" s="42" t="str">
        <f t="shared" ca="1" si="149"/>
        <v>SEDE ANDRÉS SANÍN - AULA 208 - SALA DE SISTEMAS (CALLE 75 No. 19-52)</v>
      </c>
      <c r="T149" s="42" t="str">
        <f t="shared" ca="1" si="150"/>
        <v>SEDE ANDRÉS SANÍN - AULA 205 - (CALLE 75 No. 19-52)</v>
      </c>
      <c r="U149" s="42" t="str">
        <f t="shared" ca="1" si="151"/>
        <v>SEDE ANDRÉS SANÍN - AULA 206 - (CALLE 75 No. 19-52)</v>
      </c>
      <c r="V149" s="43">
        <f t="shared" ca="1" si="152"/>
        <v>0</v>
      </c>
      <c r="W149" s="12"/>
      <c r="X149" s="11" t="s">
        <v>1246</v>
      </c>
      <c r="Y149" s="7" t="s">
        <v>1237</v>
      </c>
      <c r="Z149" s="7" t="s">
        <v>1238</v>
      </c>
      <c r="AA149" s="7" t="s">
        <v>1239</v>
      </c>
      <c r="AB149" s="7" t="s">
        <v>1240</v>
      </c>
      <c r="AC149" s="7" t="s">
        <v>1241</v>
      </c>
      <c r="AD149" s="7" t="s">
        <v>1242</v>
      </c>
      <c r="AE149" s="7" t="s">
        <v>1243</v>
      </c>
      <c r="AF149" s="7" t="s">
        <v>1244</v>
      </c>
      <c r="AG149" s="7" t="s">
        <v>1245</v>
      </c>
      <c r="AH149" s="7">
        <v>237</v>
      </c>
      <c r="AI149" s="7">
        <v>237</v>
      </c>
      <c r="AJ149" s="7">
        <v>238</v>
      </c>
      <c r="AK149" s="12">
        <v>239</v>
      </c>
    </row>
    <row r="150" spans="1:37" x14ac:dyDescent="0.3">
      <c r="A150" s="35">
        <v>1</v>
      </c>
      <c r="B150" s="36">
        <f t="shared" ca="1" si="132"/>
        <v>28</v>
      </c>
      <c r="C150" s="36" t="str">
        <f t="shared" ca="1" si="133"/>
        <v>3311972 GESTION DE LA SEGURIDAD Y SALUD EN EL TRABAJO ( TECNOLOGO)</v>
      </c>
      <c r="D150" s="50" t="str">
        <f t="shared" ca="1" si="134"/>
        <v>8:00 - 12:00</v>
      </c>
      <c r="E150" s="35">
        <f t="shared" ca="1" si="135"/>
        <v>0</v>
      </c>
      <c r="F150" s="36">
        <f t="shared" ca="1" si="136"/>
        <v>0</v>
      </c>
      <c r="G150" s="36">
        <f t="shared" ca="1" si="137"/>
        <v>0</v>
      </c>
      <c r="H150" s="36">
        <f t="shared" ca="1" si="138"/>
        <v>0</v>
      </c>
      <c r="I150" s="36">
        <f t="shared" ca="1" si="139"/>
        <v>0</v>
      </c>
      <c r="J150" s="37">
        <f t="shared" ca="1" si="140"/>
        <v>0</v>
      </c>
      <c r="K150" s="35">
        <f t="shared" ca="1" si="141"/>
        <v>0</v>
      </c>
      <c r="L150" s="36">
        <f t="shared" ca="1" si="142"/>
        <v>0</v>
      </c>
      <c r="M150" s="36">
        <f t="shared" ca="1" si="143"/>
        <v>0</v>
      </c>
      <c r="N150" s="36">
        <f t="shared" ca="1" si="144"/>
        <v>0</v>
      </c>
      <c r="O150" s="36">
        <f t="shared" ca="1" si="145"/>
        <v>0</v>
      </c>
      <c r="P150" s="37">
        <f t="shared" ca="1" si="146"/>
        <v>0</v>
      </c>
      <c r="Q150" s="35">
        <f t="shared" ca="1" si="147"/>
        <v>0</v>
      </c>
      <c r="R150" s="36">
        <f t="shared" ca="1" si="148"/>
        <v>0</v>
      </c>
      <c r="S150" s="36">
        <f t="shared" ca="1" si="149"/>
        <v>0</v>
      </c>
      <c r="T150" s="36">
        <f t="shared" ca="1" si="150"/>
        <v>0</v>
      </c>
      <c r="U150" s="36">
        <f t="shared" ca="1" si="151"/>
        <v>0</v>
      </c>
      <c r="V150" s="37">
        <f t="shared" ca="1" si="152"/>
        <v>0</v>
      </c>
      <c r="X150" s="11" t="s">
        <v>1246</v>
      </c>
      <c r="Y150" s="7" t="s">
        <v>1237</v>
      </c>
      <c r="Z150" s="7" t="s">
        <v>1238</v>
      </c>
      <c r="AA150" s="7" t="s">
        <v>1239</v>
      </c>
      <c r="AB150" s="7" t="s">
        <v>1240</v>
      </c>
      <c r="AC150" s="7" t="s">
        <v>1241</v>
      </c>
      <c r="AD150" s="7" t="s">
        <v>1242</v>
      </c>
      <c r="AE150" s="7" t="s">
        <v>1243</v>
      </c>
      <c r="AF150" s="7" t="s">
        <v>1244</v>
      </c>
      <c r="AG150" s="7" t="s">
        <v>1245</v>
      </c>
      <c r="AH150" s="7">
        <v>246</v>
      </c>
      <c r="AI150" s="7">
        <v>246</v>
      </c>
      <c r="AJ150" s="7">
        <v>247</v>
      </c>
      <c r="AK150" s="12">
        <v>248</v>
      </c>
    </row>
    <row r="151" spans="1:37" x14ac:dyDescent="0.3">
      <c r="A151" s="41">
        <v>1</v>
      </c>
      <c r="B151" s="42">
        <f t="shared" ca="1" si="132"/>
        <v>29</v>
      </c>
      <c r="C151" s="42">
        <f t="shared" ca="1" si="133"/>
        <v>0</v>
      </c>
      <c r="D151" s="52" t="str">
        <f t="shared" ca="1" si="134"/>
        <v>8:00 - 12:00</v>
      </c>
      <c r="E151" s="41">
        <f t="shared" ca="1" si="135"/>
        <v>0</v>
      </c>
      <c r="F151" s="42">
        <f t="shared" ca="1" si="136"/>
        <v>0</v>
      </c>
      <c r="G151" s="42">
        <f t="shared" ca="1" si="137"/>
        <v>0</v>
      </c>
      <c r="H151" s="42">
        <f t="shared" ca="1" si="138"/>
        <v>0</v>
      </c>
      <c r="I151" s="42">
        <f t="shared" ca="1" si="139"/>
        <v>0</v>
      </c>
      <c r="J151" s="43">
        <f t="shared" ca="1" si="140"/>
        <v>0</v>
      </c>
      <c r="K151" s="41">
        <f t="shared" ca="1" si="141"/>
        <v>0</v>
      </c>
      <c r="L151" s="42">
        <f t="shared" ca="1" si="142"/>
        <v>0</v>
      </c>
      <c r="M151" s="42">
        <f t="shared" ca="1" si="143"/>
        <v>0</v>
      </c>
      <c r="N151" s="42">
        <f t="shared" ca="1" si="144"/>
        <v>0</v>
      </c>
      <c r="O151" s="42">
        <f t="shared" ca="1" si="145"/>
        <v>0</v>
      </c>
      <c r="P151" s="43">
        <f t="shared" ca="1" si="146"/>
        <v>0</v>
      </c>
      <c r="Q151" s="41">
        <f t="shared" ca="1" si="147"/>
        <v>0</v>
      </c>
      <c r="R151" s="42">
        <f t="shared" ca="1" si="148"/>
        <v>0</v>
      </c>
      <c r="S151" s="42">
        <f t="shared" ca="1" si="149"/>
        <v>0</v>
      </c>
      <c r="T151" s="42">
        <f t="shared" ca="1" si="150"/>
        <v>0</v>
      </c>
      <c r="U151" s="42">
        <f t="shared" ca="1" si="151"/>
        <v>0</v>
      </c>
      <c r="V151" s="43">
        <f t="shared" ca="1" si="152"/>
        <v>0</v>
      </c>
      <c r="W151" s="12"/>
      <c r="X151" s="11" t="s">
        <v>1246</v>
      </c>
      <c r="Y151" s="7" t="s">
        <v>1237</v>
      </c>
      <c r="Z151" s="7" t="s">
        <v>1238</v>
      </c>
      <c r="AA151" s="7" t="s">
        <v>1239</v>
      </c>
      <c r="AB151" s="7" t="s">
        <v>1240</v>
      </c>
      <c r="AC151" s="7" t="s">
        <v>1241</v>
      </c>
      <c r="AD151" s="7" t="s">
        <v>1242</v>
      </c>
      <c r="AE151" s="7" t="s">
        <v>1243</v>
      </c>
      <c r="AF151" s="7" t="s">
        <v>1244</v>
      </c>
      <c r="AG151" s="7" t="s">
        <v>1245</v>
      </c>
      <c r="AH151" s="7">
        <v>255</v>
      </c>
      <c r="AI151" s="7">
        <v>255</v>
      </c>
      <c r="AJ151" s="7">
        <v>256</v>
      </c>
      <c r="AK151" s="12">
        <v>257</v>
      </c>
    </row>
    <row r="152" spans="1:37" x14ac:dyDescent="0.3">
      <c r="A152" s="35">
        <v>1</v>
      </c>
      <c r="B152" s="36">
        <f t="shared" ca="1" si="132"/>
        <v>30</v>
      </c>
      <c r="C152" s="36">
        <f t="shared" ca="1" si="133"/>
        <v>0</v>
      </c>
      <c r="D152" s="50" t="str">
        <f t="shared" ca="1" si="134"/>
        <v>8:00 - 12:00</v>
      </c>
      <c r="E152" s="35">
        <f t="shared" ca="1" si="135"/>
        <v>0</v>
      </c>
      <c r="F152" s="36">
        <f t="shared" ca="1" si="136"/>
        <v>0</v>
      </c>
      <c r="G152" s="36">
        <f t="shared" ca="1" si="137"/>
        <v>0</v>
      </c>
      <c r="H152" s="36">
        <f t="shared" ca="1" si="138"/>
        <v>0</v>
      </c>
      <c r="I152" s="36">
        <f t="shared" ca="1" si="139"/>
        <v>0</v>
      </c>
      <c r="J152" s="37">
        <f t="shared" ca="1" si="140"/>
        <v>0</v>
      </c>
      <c r="K152" s="35">
        <f t="shared" ca="1" si="141"/>
        <v>0</v>
      </c>
      <c r="L152" s="36">
        <f t="shared" ca="1" si="142"/>
        <v>0</v>
      </c>
      <c r="M152" s="36">
        <f t="shared" ca="1" si="143"/>
        <v>0</v>
      </c>
      <c r="N152" s="36">
        <f t="shared" ca="1" si="144"/>
        <v>0</v>
      </c>
      <c r="O152" s="36">
        <f t="shared" ca="1" si="145"/>
        <v>0</v>
      </c>
      <c r="P152" s="37">
        <f t="shared" ca="1" si="146"/>
        <v>0</v>
      </c>
      <c r="Q152" s="35">
        <f t="shared" ca="1" si="147"/>
        <v>0</v>
      </c>
      <c r="R152" s="36">
        <f t="shared" ca="1" si="148"/>
        <v>0</v>
      </c>
      <c r="S152" s="36">
        <f t="shared" ca="1" si="149"/>
        <v>0</v>
      </c>
      <c r="T152" s="36">
        <f t="shared" ca="1" si="150"/>
        <v>0</v>
      </c>
      <c r="U152" s="36">
        <f t="shared" ca="1" si="151"/>
        <v>0</v>
      </c>
      <c r="V152" s="37">
        <f t="shared" ca="1" si="152"/>
        <v>0</v>
      </c>
      <c r="X152" s="11" t="s">
        <v>1246</v>
      </c>
      <c r="Y152" s="7" t="s">
        <v>1237</v>
      </c>
      <c r="Z152" s="7" t="s">
        <v>1238</v>
      </c>
      <c r="AA152" s="7" t="s">
        <v>1239</v>
      </c>
      <c r="AB152" s="7" t="s">
        <v>1240</v>
      </c>
      <c r="AC152" s="7" t="s">
        <v>1241</v>
      </c>
      <c r="AD152" s="7" t="s">
        <v>1242</v>
      </c>
      <c r="AE152" s="7" t="s">
        <v>1243</v>
      </c>
      <c r="AF152" s="7" t="s">
        <v>1244</v>
      </c>
      <c r="AG152" s="7" t="s">
        <v>1245</v>
      </c>
      <c r="AH152" s="7">
        <v>264</v>
      </c>
      <c r="AI152" s="7">
        <v>264</v>
      </c>
      <c r="AJ152" s="7">
        <v>265</v>
      </c>
      <c r="AK152" s="12">
        <v>266</v>
      </c>
    </row>
    <row r="153" spans="1:37" x14ac:dyDescent="0.3">
      <c r="A153" s="41">
        <v>1</v>
      </c>
      <c r="B153" s="42">
        <f t="shared" ca="1" si="132"/>
        <v>31</v>
      </c>
      <c r="C153" s="42" t="str">
        <f t="shared" ca="1" si="133"/>
        <v>3243103 GESTION COMUNITARIA DEL RIESGO DE DESASTRES ( TECNICO)</v>
      </c>
      <c r="D153" s="52" t="str">
        <f t="shared" ca="1" si="134"/>
        <v>8:00 - 12:00</v>
      </c>
      <c r="E153" s="41">
        <f t="shared" ca="1" si="135"/>
        <v>0</v>
      </c>
      <c r="F153" s="42">
        <f t="shared" ca="1" si="136"/>
        <v>0</v>
      </c>
      <c r="G153" s="42">
        <f t="shared" ca="1" si="137"/>
        <v>0</v>
      </c>
      <c r="H153" s="42">
        <f t="shared" ca="1" si="138"/>
        <v>0</v>
      </c>
      <c r="I153" s="42">
        <f t="shared" ca="1" si="139"/>
        <v>0</v>
      </c>
      <c r="J153" s="43">
        <f t="shared" ca="1" si="140"/>
        <v>0</v>
      </c>
      <c r="K153" s="41">
        <f t="shared" ca="1" si="141"/>
        <v>0</v>
      </c>
      <c r="L153" s="42">
        <f t="shared" ca="1" si="142"/>
        <v>0</v>
      </c>
      <c r="M153" s="42">
        <f t="shared" ca="1" si="143"/>
        <v>0</v>
      </c>
      <c r="N153" s="42">
        <f t="shared" ca="1" si="144"/>
        <v>0</v>
      </c>
      <c r="O153" s="42">
        <f t="shared" ca="1" si="145"/>
        <v>0</v>
      </c>
      <c r="P153" s="43">
        <f t="shared" ca="1" si="146"/>
        <v>0</v>
      </c>
      <c r="Q153" s="41">
        <f t="shared" ca="1" si="147"/>
        <v>0</v>
      </c>
      <c r="R153" s="42">
        <f t="shared" ca="1" si="148"/>
        <v>0</v>
      </c>
      <c r="S153" s="42">
        <f t="shared" ca="1" si="149"/>
        <v>0</v>
      </c>
      <c r="T153" s="42">
        <f t="shared" ca="1" si="150"/>
        <v>0</v>
      </c>
      <c r="U153" s="42">
        <f t="shared" ca="1" si="151"/>
        <v>0</v>
      </c>
      <c r="V153" s="43">
        <f t="shared" ca="1" si="152"/>
        <v>0</v>
      </c>
      <c r="W153" s="12"/>
      <c r="X153" s="11" t="s">
        <v>1246</v>
      </c>
      <c r="Y153" s="7" t="s">
        <v>1237</v>
      </c>
      <c r="Z153" s="7" t="s">
        <v>1238</v>
      </c>
      <c r="AA153" s="7" t="s">
        <v>1239</v>
      </c>
      <c r="AB153" s="7" t="s">
        <v>1240</v>
      </c>
      <c r="AC153" s="7" t="s">
        <v>1241</v>
      </c>
      <c r="AD153" s="7" t="s">
        <v>1242</v>
      </c>
      <c r="AE153" s="7" t="s">
        <v>1243</v>
      </c>
      <c r="AF153" s="7" t="s">
        <v>1244</v>
      </c>
      <c r="AG153" s="7" t="s">
        <v>1245</v>
      </c>
      <c r="AH153" s="7">
        <v>273</v>
      </c>
      <c r="AI153" s="7">
        <v>273</v>
      </c>
      <c r="AJ153" s="7">
        <v>274</v>
      </c>
      <c r="AK153" s="12">
        <v>275</v>
      </c>
    </row>
    <row r="154" spans="1:37" x14ac:dyDescent="0.3">
      <c r="A154" s="35">
        <v>1</v>
      </c>
      <c r="B154" s="36">
        <f t="shared" ca="1" si="132"/>
        <v>32</v>
      </c>
      <c r="C154" s="36" t="str">
        <f t="shared" ca="1" si="133"/>
        <v xml:space="preserve">3296428 GESTION COMUNITARIA DEL RIESGO DE DESASTRES ( TECNICO) </v>
      </c>
      <c r="D154" s="50" t="str">
        <f t="shared" ca="1" si="134"/>
        <v>8:00 - 12:00</v>
      </c>
      <c r="E154" s="35">
        <f t="shared" ca="1" si="135"/>
        <v>0</v>
      </c>
      <c r="F154" s="36">
        <f t="shared" ca="1" si="136"/>
        <v>0</v>
      </c>
      <c r="G154" s="36">
        <f t="shared" ca="1" si="137"/>
        <v>0</v>
      </c>
      <c r="H154" s="36">
        <f t="shared" ca="1" si="138"/>
        <v>0</v>
      </c>
      <c r="I154" s="36">
        <f t="shared" ca="1" si="139"/>
        <v>0</v>
      </c>
      <c r="J154" s="37">
        <f t="shared" ca="1" si="140"/>
        <v>0</v>
      </c>
      <c r="K154" s="35">
        <f t="shared" ca="1" si="141"/>
        <v>0</v>
      </c>
      <c r="L154" s="36">
        <f t="shared" ca="1" si="142"/>
        <v>0</v>
      </c>
      <c r="M154" s="36">
        <f t="shared" ca="1" si="143"/>
        <v>0</v>
      </c>
      <c r="N154" s="36">
        <f t="shared" ca="1" si="144"/>
        <v>0</v>
      </c>
      <c r="O154" s="36">
        <f t="shared" ca="1" si="145"/>
        <v>0</v>
      </c>
      <c r="P154" s="37">
        <f t="shared" ca="1" si="146"/>
        <v>0</v>
      </c>
      <c r="Q154" s="35">
        <f t="shared" ca="1" si="147"/>
        <v>0</v>
      </c>
      <c r="R154" s="36">
        <f t="shared" ca="1" si="148"/>
        <v>0</v>
      </c>
      <c r="S154" s="36">
        <f t="shared" ca="1" si="149"/>
        <v>0</v>
      </c>
      <c r="T154" s="36">
        <f t="shared" ca="1" si="150"/>
        <v>0</v>
      </c>
      <c r="U154" s="36">
        <f t="shared" ca="1" si="151"/>
        <v>0</v>
      </c>
      <c r="V154" s="37">
        <f t="shared" ca="1" si="152"/>
        <v>0</v>
      </c>
      <c r="X154" s="11" t="s">
        <v>1246</v>
      </c>
      <c r="Y154" s="7" t="s">
        <v>1237</v>
      </c>
      <c r="Z154" s="7" t="s">
        <v>1238</v>
      </c>
      <c r="AA154" s="7" t="s">
        <v>1239</v>
      </c>
      <c r="AB154" s="7" t="s">
        <v>1240</v>
      </c>
      <c r="AC154" s="7" t="s">
        <v>1241</v>
      </c>
      <c r="AD154" s="7" t="s">
        <v>1242</v>
      </c>
      <c r="AE154" s="7" t="s">
        <v>1243</v>
      </c>
      <c r="AF154" s="7" t="s">
        <v>1244</v>
      </c>
      <c r="AG154" s="7" t="s">
        <v>1245</v>
      </c>
      <c r="AH154" s="7">
        <v>282</v>
      </c>
      <c r="AI154" s="7">
        <v>282</v>
      </c>
      <c r="AJ154" s="7">
        <v>283</v>
      </c>
      <c r="AK154" s="12">
        <v>284</v>
      </c>
    </row>
    <row r="155" spans="1:37" x14ac:dyDescent="0.3">
      <c r="A155" s="41">
        <v>1</v>
      </c>
      <c r="B155" s="42">
        <f t="shared" ca="1" si="132"/>
        <v>33</v>
      </c>
      <c r="C155" s="42" t="str">
        <f t="shared" ca="1" si="133"/>
        <v>3413150   GESTION COMUNITARIA DEL RIESGO DE DESASTRES ( TECNICO)  YUMBO</v>
      </c>
      <c r="D155" s="52" t="str">
        <f t="shared" ca="1" si="134"/>
        <v>8:00 - 12:00</v>
      </c>
      <c r="E155" s="41" t="str">
        <f t="shared" ca="1" si="135"/>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F155" s="42" t="str">
        <f t="shared" ca="1" si="136"/>
        <v>UTILIZAR HERRAMIENTAS INFORMÁTICAS DE ACUERDO CON NECESIDADES DE MANEJO DE
INFORMACIÓN"
A1. Reconocer el marco conceptual y normativo de la Gestión</v>
      </c>
      <c r="G155" s="42" t="str">
        <f t="shared" ca="1" si="137"/>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H155" s="42" t="str">
        <f t="shared" ca="1" si="138"/>
        <v>DIAGNOSTICAR RIESGO DE DESASTRES DE ACUERDO CON METODOLOGÍAS Y NORMATIVA./Elaborar diagnóstico con metodologías participativas
A1. Reconocer el marco conceptual y normativo de la Gestión</v>
      </c>
      <c r="I155" s="42" t="str">
        <f t="shared" ca="1" si="139"/>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J155" s="43">
        <f t="shared" ca="1" si="140"/>
        <v>0</v>
      </c>
      <c r="K155" s="41" t="str">
        <f t="shared" ca="1" si="141"/>
        <v xml:space="preserve">MARÍA ARBOLEDA HURTADO </v>
      </c>
      <c r="L155" s="42" t="str">
        <f t="shared" ca="1" si="142"/>
        <v>LORENA LÓPEZ CHACÓN</v>
      </c>
      <c r="M155" s="42" t="str">
        <f t="shared" ca="1" si="143"/>
        <v xml:space="preserve">MARÍA ARBOLEDA HURTADO </v>
      </c>
      <c r="N155" s="42" t="str">
        <f t="shared" ca="1" si="144"/>
        <v>CLAUDIA XIMENA ARZAYÚS MÉNDEZ</v>
      </c>
      <c r="O155" s="42" t="str">
        <f t="shared" ca="1" si="145"/>
        <v>VIVIANA ANDREA CORAL BURBANO</v>
      </c>
      <c r="P155" s="43">
        <f t="shared" ca="1" si="146"/>
        <v>0</v>
      </c>
      <c r="Q155" s="41" t="str">
        <f t="shared" ca="1" si="147"/>
        <v>YUMBO - SENA AULA CELSIA 3 - CALLE 16N 2N-20 - VÍA PANORAMA</v>
      </c>
      <c r="R155" s="42" t="str">
        <f t="shared" ca="1" si="148"/>
        <v>YUMBO - SENA AULA CELSIA 3 - CALLE 16N 2N-20 - VÍA PANORAMA</v>
      </c>
      <c r="S155" s="42" t="str">
        <f t="shared" ca="1" si="149"/>
        <v>YUMBO - SENA AULA CELSIA 3 - CALLE 16N 2N-20 - VÍA PANORAMA</v>
      </c>
      <c r="T155" s="42" t="str">
        <f t="shared" ca="1" si="150"/>
        <v>YUMBO - SENA AULA CELSIA 3 - CALLE 16N 2N-20 - VÍA PANORAMA</v>
      </c>
      <c r="U155" s="42" t="str">
        <f t="shared" ca="1" si="151"/>
        <v>YUMBO - SENA AULA CELSIA 3 - CALLE 16N 2N-20 - VÍA PANORAMA</v>
      </c>
      <c r="V155" s="43">
        <f t="shared" ca="1" si="152"/>
        <v>0</v>
      </c>
      <c r="W155" s="12"/>
      <c r="X155" s="11" t="s">
        <v>1246</v>
      </c>
      <c r="Y155" s="7" t="s">
        <v>1237</v>
      </c>
      <c r="Z155" s="7" t="s">
        <v>1238</v>
      </c>
      <c r="AA155" s="7" t="s">
        <v>1239</v>
      </c>
      <c r="AB155" s="7" t="s">
        <v>1240</v>
      </c>
      <c r="AC155" s="7" t="s">
        <v>1241</v>
      </c>
      <c r="AD155" s="7" t="s">
        <v>1242</v>
      </c>
      <c r="AE155" s="7" t="s">
        <v>1243</v>
      </c>
      <c r="AF155" s="7" t="s">
        <v>1244</v>
      </c>
      <c r="AG155" s="7" t="s">
        <v>1245</v>
      </c>
      <c r="AH155" s="7">
        <v>291</v>
      </c>
      <c r="AI155" s="7">
        <v>291</v>
      </c>
      <c r="AJ155" s="7">
        <v>292</v>
      </c>
      <c r="AK155" s="12">
        <v>293</v>
      </c>
    </row>
    <row r="156" spans="1:37" x14ac:dyDescent="0.3">
      <c r="A156" s="35">
        <v>1</v>
      </c>
      <c r="B156" s="36">
        <f t="shared" ca="1" si="132"/>
        <v>34</v>
      </c>
      <c r="C156" s="36" t="str">
        <f t="shared" ca="1" si="133"/>
        <v>3413158  GESTION COMUNITARIA DEL RIESGO DE DESASTRES ( TECNICO) CANDELARIA</v>
      </c>
      <c r="D156" s="50" t="str">
        <f t="shared" ca="1" si="134"/>
        <v>8:00 - 12:00</v>
      </c>
      <c r="E156" s="35">
        <f t="shared" ca="1" si="135"/>
        <v>0</v>
      </c>
      <c r="F156" s="36">
        <f t="shared" ca="1" si="136"/>
        <v>0</v>
      </c>
      <c r="G156" s="36">
        <f t="shared" ca="1" si="137"/>
        <v>0</v>
      </c>
      <c r="H156" s="36">
        <f t="shared" ca="1" si="138"/>
        <v>0</v>
      </c>
      <c r="I156" s="36">
        <f t="shared" ca="1" si="139"/>
        <v>0</v>
      </c>
      <c r="J156" s="37">
        <f t="shared" ca="1" si="140"/>
        <v>0</v>
      </c>
      <c r="K156" s="35">
        <f t="shared" ca="1" si="141"/>
        <v>0</v>
      </c>
      <c r="L156" s="36">
        <f t="shared" ca="1" si="142"/>
        <v>0</v>
      </c>
      <c r="M156" s="36">
        <f t="shared" ca="1" si="143"/>
        <v>0</v>
      </c>
      <c r="N156" s="36">
        <f t="shared" ca="1" si="144"/>
        <v>0</v>
      </c>
      <c r="O156" s="36">
        <f t="shared" ca="1" si="145"/>
        <v>0</v>
      </c>
      <c r="P156" s="37">
        <f t="shared" ca="1" si="146"/>
        <v>0</v>
      </c>
      <c r="Q156" s="35">
        <f t="shared" ca="1" si="147"/>
        <v>0</v>
      </c>
      <c r="R156" s="36">
        <f t="shared" ca="1" si="148"/>
        <v>0</v>
      </c>
      <c r="S156" s="36">
        <f t="shared" ca="1" si="149"/>
        <v>0</v>
      </c>
      <c r="T156" s="36">
        <f t="shared" ca="1" si="150"/>
        <v>0</v>
      </c>
      <c r="U156" s="36">
        <f t="shared" ca="1" si="151"/>
        <v>0</v>
      </c>
      <c r="V156" s="37">
        <f t="shared" ca="1" si="152"/>
        <v>0</v>
      </c>
      <c r="X156" s="11" t="s">
        <v>1246</v>
      </c>
      <c r="Y156" s="7" t="s">
        <v>1237</v>
      </c>
      <c r="Z156" s="7" t="s">
        <v>1238</v>
      </c>
      <c r="AA156" s="7" t="s">
        <v>1239</v>
      </c>
      <c r="AB156" s="7" t="s">
        <v>1240</v>
      </c>
      <c r="AC156" s="7" t="s">
        <v>1241</v>
      </c>
      <c r="AD156" s="7" t="s">
        <v>1242</v>
      </c>
      <c r="AE156" s="7" t="s">
        <v>1243</v>
      </c>
      <c r="AF156" s="7" t="s">
        <v>1244</v>
      </c>
      <c r="AG156" s="7" t="s">
        <v>1245</v>
      </c>
      <c r="AH156" s="7">
        <v>300</v>
      </c>
      <c r="AI156" s="7">
        <v>300</v>
      </c>
      <c r="AJ156" s="7">
        <v>301</v>
      </c>
      <c r="AK156" s="12">
        <v>302</v>
      </c>
    </row>
    <row r="157" spans="1:37" x14ac:dyDescent="0.3">
      <c r="A157" s="41">
        <v>1</v>
      </c>
      <c r="B157" s="42">
        <f t="shared" ca="1" si="132"/>
        <v>35</v>
      </c>
      <c r="C157" s="42" t="str">
        <f t="shared" ca="1" si="133"/>
        <v>3413148  GESTION COMUNITARIA DEL RIESGO DE DESASTRES ( TECNICO) VIJES</v>
      </c>
      <c r="D157" s="52" t="str">
        <f t="shared" ca="1" si="134"/>
        <v>8:00 - 12:00</v>
      </c>
      <c r="E157" s="41" t="str">
        <f t="shared" ca="1" si="135"/>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F157" s="42" t="str">
        <f t="shared" ca="1" si="136"/>
        <v xml:space="preserve">GENERAR HÁBITOS SALUDABLES DE VIDA MEDIANTE LA APLICACIÓN DE PROGRAMAS DE ACTIVIDAD FÍSICA EN LOS CONTEXTOS PRODUCTIVOS Y SOCIALES. </v>
      </c>
      <c r="G157" s="42" t="str">
        <f t="shared" ca="1" si="137"/>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H157" s="42" t="str">
        <f t="shared" ca="1" si="138"/>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I157" s="42" t="str">
        <f t="shared" ca="1" si="139"/>
        <v xml:space="preserve">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J157" s="43">
        <f t="shared" ca="1" si="140"/>
        <v>0</v>
      </c>
      <c r="K157" s="41" t="str">
        <f t="shared" ca="1" si="141"/>
        <v>YESENIA CASTILLO CUERO</v>
      </c>
      <c r="L157" s="42" t="str">
        <f t="shared" ca="1" si="142"/>
        <v>CÉSAR AUGUSTO ARCE VALENCIA</v>
      </c>
      <c r="M157" s="42" t="str">
        <f t="shared" ca="1" si="143"/>
        <v>CLAUDIA XIMENA ARZAYÚS MÉNDEZ</v>
      </c>
      <c r="N157" s="42" t="str">
        <f t="shared" ca="1" si="144"/>
        <v>YESENIA CASTILLO CUERO</v>
      </c>
      <c r="O157" s="42" t="str">
        <f t="shared" ca="1" si="145"/>
        <v>WALTER DE JESÚS CAMACHO POTES</v>
      </c>
      <c r="P157" s="43">
        <f t="shared" ca="1" si="146"/>
        <v>0</v>
      </c>
      <c r="Q157" s="41" t="str">
        <f t="shared" ca="1" si="147"/>
        <v>VIJES - CENTRO DE FORMACIÓN TÉCNICO Y TECNOLÓGICO (CARRERA 2 CALLE 5) - AULA 1</v>
      </c>
      <c r="R157" s="42" t="str">
        <f t="shared" ca="1" si="148"/>
        <v>VIJES - CENTRO DE FORMACIÓN TÉCNICO Y TECNOLÓGICO (CARRERA 2 CALLE 5) - AULA 1</v>
      </c>
      <c r="S157" s="42" t="str">
        <f t="shared" ca="1" si="149"/>
        <v>VIJES - CENTRO DE FORMACIÓN TÉCNICO Y TECNOLÓGICO (CARRERA 2 CALLE 5) - AULA 1</v>
      </c>
      <c r="T157" s="42" t="str">
        <f t="shared" ca="1" si="150"/>
        <v>VIJES - CENTRO DE FORMACIÓN TÉCNICO Y TECNOLÓGICO (CARRERA 2 CALLE 5) - AULA 1</v>
      </c>
      <c r="U157" s="42" t="str">
        <f t="shared" ca="1" si="151"/>
        <v>VIJES - CENTRO DE FORMACIÓN TÉCNICO Y TECNOLÓGICO (CARRERA 2 CALLE 5) - AULA 1</v>
      </c>
      <c r="V157" s="43">
        <f t="shared" ca="1" si="152"/>
        <v>0</v>
      </c>
      <c r="W157" s="12"/>
      <c r="X157" s="11" t="s">
        <v>1246</v>
      </c>
      <c r="Y157" s="7" t="s">
        <v>1237</v>
      </c>
      <c r="Z157" s="7" t="s">
        <v>1238</v>
      </c>
      <c r="AA157" s="7" t="s">
        <v>1239</v>
      </c>
      <c r="AB157" s="7" t="s">
        <v>1240</v>
      </c>
      <c r="AC157" s="7" t="s">
        <v>1241</v>
      </c>
      <c r="AD157" s="7" t="s">
        <v>1242</v>
      </c>
      <c r="AE157" s="7" t="s">
        <v>1243</v>
      </c>
      <c r="AF157" s="7" t="s">
        <v>1244</v>
      </c>
      <c r="AG157" s="7" t="s">
        <v>1245</v>
      </c>
      <c r="AH157" s="7">
        <v>309</v>
      </c>
      <c r="AI157" s="7">
        <v>309</v>
      </c>
      <c r="AJ157" s="7">
        <v>310</v>
      </c>
      <c r="AK157" s="12">
        <v>311</v>
      </c>
    </row>
    <row r="158" spans="1:37" x14ac:dyDescent="0.3">
      <c r="A158" s="35">
        <v>1</v>
      </c>
      <c r="B158" s="36">
        <f t="shared" ca="1" si="132"/>
        <v>36</v>
      </c>
      <c r="C158" s="36" t="str">
        <f t="shared" ca="1" si="133"/>
        <v>3413140  GESTION COMUNITARIA DEL RIESGO DE DESASTRES ( TECNICO) BUENAVENTURA</v>
      </c>
      <c r="D158" s="50" t="str">
        <f t="shared" ca="1" si="134"/>
        <v>7:00 - 11:00</v>
      </c>
      <c r="E158" s="35" t="str">
        <f t="shared" ca="1" si="135"/>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F158" s="36" t="str">
        <f t="shared" ca="1" si="136"/>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G158" s="36" t="str">
        <f t="shared" ca="1" si="137"/>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H158" s="36" t="str">
        <f t="shared" ca="1" si="138"/>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I158" s="36" t="str">
        <f t="shared" ca="1" si="139"/>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J158" s="37">
        <f t="shared" ca="1" si="140"/>
        <v>0</v>
      </c>
      <c r="K158" s="35" t="str">
        <f t="shared" ca="1" si="141"/>
        <v>LUISA FERNANDA ÁLVAREZ MUÑOZ</v>
      </c>
      <c r="L158" s="36" t="str">
        <f t="shared" ca="1" si="142"/>
        <v>BEDER VEIRA</v>
      </c>
      <c r="M158" s="36" t="str">
        <f t="shared" ca="1" si="143"/>
        <v>WALTER DE JESÚS CAMACHO POTES</v>
      </c>
      <c r="N158" s="36" t="str">
        <f t="shared" ca="1" si="144"/>
        <v>BEDER VEIRA</v>
      </c>
      <c r="O158" s="36" t="str">
        <f t="shared" ca="1" si="145"/>
        <v>BEDER VEIRA</v>
      </c>
      <c r="P158" s="37">
        <f t="shared" ca="1" si="146"/>
        <v>0</v>
      </c>
      <c r="Q158" s="35" t="str">
        <f t="shared" ca="1" si="147"/>
        <v>BUENAVENTURA - CENTRO NAÚTICO PESQUERO (AVENIDA SIMÓN BOLÍVAR, KILÓMETRO 5)</v>
      </c>
      <c r="R158" s="36" t="str">
        <f t="shared" ca="1" si="148"/>
        <v>BUENAVENTURA - CENTRO NAÚTICO PESQUERO (AVENIDA SIMÓN BOLÍVAR, KILÓMETRO 5)</v>
      </c>
      <c r="S158" s="36" t="str">
        <f t="shared" ca="1" si="149"/>
        <v>BUENAVENTURA - CENTRO NAÚTICO PESQUERO (AVENIDA SIMÓN BOLÍVAR, KILÓMETRO 5)</v>
      </c>
      <c r="T158" s="36" t="str">
        <f t="shared" ca="1" si="150"/>
        <v>BUENAVENTURA - CENTRO NAÚTICO PESQUERO (AVENIDA SIMÓN BOLÍVAR, KILÓMETRO 5)</v>
      </c>
      <c r="U158" s="36" t="str">
        <f t="shared" ca="1" si="151"/>
        <v>BUENAVENTURA - CENTRO NAÚTICO PESQUERO (AVENIDA SIMÓN BOLÍVAR, KILÓMETRO 5)</v>
      </c>
      <c r="V158" s="37">
        <f t="shared" ca="1" si="152"/>
        <v>0</v>
      </c>
      <c r="X158" s="11" t="s">
        <v>1246</v>
      </c>
      <c r="Y158" s="7" t="s">
        <v>1237</v>
      </c>
      <c r="Z158" s="7" t="s">
        <v>1238</v>
      </c>
      <c r="AA158" s="7" t="s">
        <v>1239</v>
      </c>
      <c r="AB158" s="7" t="s">
        <v>1240</v>
      </c>
      <c r="AC158" s="7" t="s">
        <v>1241</v>
      </c>
      <c r="AD158" s="7" t="s">
        <v>1242</v>
      </c>
      <c r="AE158" s="7" t="s">
        <v>1243</v>
      </c>
      <c r="AF158" s="7" t="s">
        <v>1244</v>
      </c>
      <c r="AG158" s="7" t="s">
        <v>1245</v>
      </c>
      <c r="AH158" s="7">
        <v>318</v>
      </c>
      <c r="AI158" s="7">
        <v>318</v>
      </c>
      <c r="AJ158" s="7">
        <v>319</v>
      </c>
      <c r="AK158" s="12">
        <v>320</v>
      </c>
    </row>
    <row r="159" spans="1:37" x14ac:dyDescent="0.3">
      <c r="A159" s="41">
        <v>1</v>
      </c>
      <c r="B159" s="42">
        <f t="shared" ca="1" si="132"/>
        <v>37</v>
      </c>
      <c r="C159" s="42" t="str">
        <f t="shared" ca="1" si="133"/>
        <v>3413138  GESTION COMUNITARIA DEL RIESGO DE DESASTRES ( TECNICO) BUENAVENTURA</v>
      </c>
      <c r="D159" s="52" t="str">
        <f t="shared" ca="1" si="134"/>
        <v>8:00 - 12:00</v>
      </c>
      <c r="E159" s="41">
        <f t="shared" ca="1" si="135"/>
        <v>0</v>
      </c>
      <c r="F159" s="42">
        <f t="shared" ca="1" si="136"/>
        <v>0</v>
      </c>
      <c r="G159" s="42">
        <f t="shared" ca="1" si="137"/>
        <v>0</v>
      </c>
      <c r="H159" s="42">
        <f t="shared" ca="1" si="138"/>
        <v>0</v>
      </c>
      <c r="I159" s="42">
        <f t="shared" ca="1" si="139"/>
        <v>0</v>
      </c>
      <c r="J159" s="43">
        <f t="shared" ca="1" si="140"/>
        <v>0</v>
      </c>
      <c r="K159" s="41">
        <f t="shared" ca="1" si="141"/>
        <v>0</v>
      </c>
      <c r="L159" s="42">
        <f t="shared" ca="1" si="142"/>
        <v>0</v>
      </c>
      <c r="M159" s="42">
        <f t="shared" ca="1" si="143"/>
        <v>0</v>
      </c>
      <c r="N159" s="42">
        <f t="shared" ca="1" si="144"/>
        <v>0</v>
      </c>
      <c r="O159" s="42">
        <f t="shared" ca="1" si="145"/>
        <v>0</v>
      </c>
      <c r="P159" s="43">
        <f t="shared" ca="1" si="146"/>
        <v>0</v>
      </c>
      <c r="Q159" s="41">
        <f t="shared" ca="1" si="147"/>
        <v>0</v>
      </c>
      <c r="R159" s="42">
        <f t="shared" ca="1" si="148"/>
        <v>0</v>
      </c>
      <c r="S159" s="42">
        <f t="shared" ca="1" si="149"/>
        <v>0</v>
      </c>
      <c r="T159" s="42">
        <f t="shared" ca="1" si="150"/>
        <v>0</v>
      </c>
      <c r="U159" s="42">
        <f t="shared" ca="1" si="151"/>
        <v>0</v>
      </c>
      <c r="V159" s="43">
        <f t="shared" ca="1" si="152"/>
        <v>0</v>
      </c>
      <c r="W159" s="12"/>
      <c r="X159" s="11" t="s">
        <v>1246</v>
      </c>
      <c r="Y159" s="7" t="s">
        <v>1237</v>
      </c>
      <c r="Z159" s="7" t="s">
        <v>1238</v>
      </c>
      <c r="AA159" s="7" t="s">
        <v>1239</v>
      </c>
      <c r="AB159" s="7" t="s">
        <v>1240</v>
      </c>
      <c r="AC159" s="7" t="s">
        <v>1241</v>
      </c>
      <c r="AD159" s="7" t="s">
        <v>1242</v>
      </c>
      <c r="AE159" s="7" t="s">
        <v>1243</v>
      </c>
      <c r="AF159" s="7" t="s">
        <v>1244</v>
      </c>
      <c r="AG159" s="7" t="s">
        <v>1245</v>
      </c>
      <c r="AH159" s="7">
        <v>327</v>
      </c>
      <c r="AI159" s="7">
        <v>327</v>
      </c>
      <c r="AJ159" s="7">
        <v>328</v>
      </c>
      <c r="AK159" s="12">
        <v>329</v>
      </c>
    </row>
    <row r="160" spans="1:37" x14ac:dyDescent="0.3">
      <c r="A160" s="35">
        <v>1</v>
      </c>
      <c r="B160" s="36">
        <f t="shared" ca="1" si="132"/>
        <v>38</v>
      </c>
      <c r="C160" s="36">
        <f t="shared" ca="1" si="133"/>
        <v>0</v>
      </c>
      <c r="D160" s="50" t="str">
        <f t="shared" ca="1" si="134"/>
        <v>8:00 - 12:00</v>
      </c>
      <c r="E160" s="35">
        <f t="shared" ca="1" si="135"/>
        <v>0</v>
      </c>
      <c r="F160" s="36">
        <f t="shared" ca="1" si="136"/>
        <v>0</v>
      </c>
      <c r="G160" s="36">
        <f t="shared" ca="1" si="137"/>
        <v>0</v>
      </c>
      <c r="H160" s="36">
        <f t="shared" ca="1" si="138"/>
        <v>0</v>
      </c>
      <c r="I160" s="36">
        <f t="shared" ca="1" si="139"/>
        <v>0</v>
      </c>
      <c r="J160" s="37">
        <f t="shared" ca="1" si="140"/>
        <v>0</v>
      </c>
      <c r="K160" s="35">
        <f t="shared" ca="1" si="141"/>
        <v>0</v>
      </c>
      <c r="L160" s="36">
        <f t="shared" ca="1" si="142"/>
        <v>0</v>
      </c>
      <c r="M160" s="36">
        <f t="shared" ca="1" si="143"/>
        <v>0</v>
      </c>
      <c r="N160" s="36">
        <f t="shared" ca="1" si="144"/>
        <v>0</v>
      </c>
      <c r="O160" s="36">
        <f t="shared" ca="1" si="145"/>
        <v>0</v>
      </c>
      <c r="P160" s="37">
        <f t="shared" ca="1" si="146"/>
        <v>0</v>
      </c>
      <c r="Q160" s="35">
        <f t="shared" ca="1" si="147"/>
        <v>0</v>
      </c>
      <c r="R160" s="36">
        <f t="shared" ca="1" si="148"/>
        <v>0</v>
      </c>
      <c r="S160" s="36">
        <f t="shared" ca="1" si="149"/>
        <v>0</v>
      </c>
      <c r="T160" s="36">
        <f t="shared" ca="1" si="150"/>
        <v>0</v>
      </c>
      <c r="U160" s="36">
        <f t="shared" ca="1" si="151"/>
        <v>0</v>
      </c>
      <c r="V160" s="37">
        <f t="shared" ca="1" si="152"/>
        <v>0</v>
      </c>
      <c r="X160" s="11" t="s">
        <v>1246</v>
      </c>
      <c r="Y160" s="7" t="s">
        <v>1237</v>
      </c>
      <c r="Z160" s="7" t="s">
        <v>1238</v>
      </c>
      <c r="AA160" s="7" t="s">
        <v>1239</v>
      </c>
      <c r="AB160" s="7" t="s">
        <v>1240</v>
      </c>
      <c r="AC160" s="7" t="s">
        <v>1241</v>
      </c>
      <c r="AD160" s="7" t="s">
        <v>1242</v>
      </c>
      <c r="AE160" s="7" t="s">
        <v>1243</v>
      </c>
      <c r="AF160" s="7" t="s">
        <v>1244</v>
      </c>
      <c r="AG160" s="7" t="s">
        <v>1245</v>
      </c>
      <c r="AH160" s="7">
        <v>336</v>
      </c>
      <c r="AI160" s="7">
        <v>336</v>
      </c>
      <c r="AJ160" s="7">
        <v>337</v>
      </c>
      <c r="AK160" s="12">
        <v>338</v>
      </c>
    </row>
    <row r="161" spans="1:37" x14ac:dyDescent="0.3">
      <c r="A161" s="41">
        <v>1</v>
      </c>
      <c r="B161" s="42">
        <f t="shared" ca="1" si="132"/>
        <v>39</v>
      </c>
      <c r="C161" s="42">
        <f t="shared" ca="1" si="133"/>
        <v>0</v>
      </c>
      <c r="D161" s="52" t="str">
        <f t="shared" ca="1" si="134"/>
        <v>8:00 - 12:00</v>
      </c>
      <c r="E161" s="41">
        <f t="shared" ca="1" si="135"/>
        <v>0</v>
      </c>
      <c r="F161" s="42">
        <f t="shared" ca="1" si="136"/>
        <v>0</v>
      </c>
      <c r="G161" s="42">
        <f t="shared" ca="1" si="137"/>
        <v>0</v>
      </c>
      <c r="H161" s="42">
        <f t="shared" ca="1" si="138"/>
        <v>0</v>
      </c>
      <c r="I161" s="42">
        <f t="shared" ca="1" si="139"/>
        <v>0</v>
      </c>
      <c r="J161" s="43">
        <f t="shared" ca="1" si="140"/>
        <v>0</v>
      </c>
      <c r="K161" s="41">
        <f t="shared" ca="1" si="141"/>
        <v>0</v>
      </c>
      <c r="L161" s="42">
        <f t="shared" ca="1" si="142"/>
        <v>0</v>
      </c>
      <c r="M161" s="42">
        <f t="shared" ca="1" si="143"/>
        <v>0</v>
      </c>
      <c r="N161" s="42">
        <f t="shared" ca="1" si="144"/>
        <v>0</v>
      </c>
      <c r="O161" s="42">
        <f t="shared" ca="1" si="145"/>
        <v>0</v>
      </c>
      <c r="P161" s="43">
        <f t="shared" ca="1" si="146"/>
        <v>0</v>
      </c>
      <c r="Q161" s="41">
        <f t="shared" ca="1" si="147"/>
        <v>0</v>
      </c>
      <c r="R161" s="42">
        <f t="shared" ca="1" si="148"/>
        <v>0</v>
      </c>
      <c r="S161" s="42">
        <f t="shared" ca="1" si="149"/>
        <v>0</v>
      </c>
      <c r="T161" s="42">
        <f t="shared" ca="1" si="150"/>
        <v>0</v>
      </c>
      <c r="U161" s="42">
        <f t="shared" ca="1" si="151"/>
        <v>0</v>
      </c>
      <c r="V161" s="43">
        <f t="shared" ca="1" si="152"/>
        <v>0</v>
      </c>
      <c r="W161" s="12"/>
      <c r="X161" s="11" t="s">
        <v>1246</v>
      </c>
      <c r="Y161" s="7" t="s">
        <v>1237</v>
      </c>
      <c r="Z161" s="7" t="s">
        <v>1238</v>
      </c>
      <c r="AA161" s="7" t="s">
        <v>1239</v>
      </c>
      <c r="AB161" s="7" t="s">
        <v>1240</v>
      </c>
      <c r="AC161" s="7" t="s">
        <v>1241</v>
      </c>
      <c r="AD161" s="7" t="s">
        <v>1242</v>
      </c>
      <c r="AE161" s="7" t="s">
        <v>1243</v>
      </c>
      <c r="AF161" s="7" t="s">
        <v>1244</v>
      </c>
      <c r="AG161" s="7" t="s">
        <v>1245</v>
      </c>
      <c r="AH161" s="7">
        <v>345</v>
      </c>
      <c r="AI161" s="7">
        <v>345</v>
      </c>
      <c r="AJ161" s="7">
        <v>346</v>
      </c>
      <c r="AK161" s="12">
        <v>347</v>
      </c>
    </row>
    <row r="162" spans="1:37" x14ac:dyDescent="0.3">
      <c r="A162" s="35">
        <v>1</v>
      </c>
      <c r="B162" s="36">
        <f t="shared" ca="1" si="132"/>
        <v>40</v>
      </c>
      <c r="C162" s="36" t="str">
        <f t="shared" ca="1" si="133"/>
        <v>2898303 PREVENCION Y CONTROL AMBIENTAL ( TECNOLOGO)</v>
      </c>
      <c r="D162" s="50" t="str">
        <f t="shared" ca="1" si="134"/>
        <v>8:00 - 12:00</v>
      </c>
      <c r="E162" s="35">
        <f t="shared" ca="1" si="135"/>
        <v>0</v>
      </c>
      <c r="F162" s="36">
        <f t="shared" ca="1" si="136"/>
        <v>0</v>
      </c>
      <c r="G162" s="36" t="str">
        <f t="shared" ca="1" si="137"/>
        <v>RESULTADO DE APRENDIZAJE ETAPA PRODUCTIVA/ Aplicar en la resolucion de problemas reales en el sector productivo los conocimientos, habilidades y  destrezas pertinentes alas competencias del programa de formación  asumiendo estrategias y metodologias de autogestion</v>
      </c>
      <c r="H162" s="36">
        <f t="shared" ca="1" si="138"/>
        <v>0</v>
      </c>
      <c r="I162" s="36" t="str">
        <f t="shared" ca="1" si="139"/>
        <v>RESULTADO DE APRENDIZAJE ETAPA PRODUCTIVA/ Aplicar en la resolucion de problemas reales en el sector productivo los conocimientos, habilidades y  destrezas pertinentes alas competencias del programa de formación  asumiendo estrategias y metodologias de autogestion</v>
      </c>
      <c r="J162" s="37">
        <f t="shared" ca="1" si="140"/>
        <v>0</v>
      </c>
      <c r="K162" s="35">
        <f t="shared" ca="1" si="141"/>
        <v>0</v>
      </c>
      <c r="L162" s="36">
        <f t="shared" ca="1" si="142"/>
        <v>0</v>
      </c>
      <c r="M162" s="36" t="str">
        <f t="shared" ca="1" si="143"/>
        <v>WALTER DE JESÚS CAMACHO POTES</v>
      </c>
      <c r="N162" s="36">
        <f t="shared" ca="1" si="144"/>
        <v>0</v>
      </c>
      <c r="O162" s="36" t="str">
        <f t="shared" ca="1" si="145"/>
        <v>CRISTIAN CAMILO REDON</v>
      </c>
      <c r="P162" s="37">
        <f t="shared" ca="1" si="146"/>
        <v>0</v>
      </c>
      <c r="Q162" s="35">
        <f t="shared" ca="1" si="147"/>
        <v>0</v>
      </c>
      <c r="R162" s="36">
        <f t="shared" ca="1" si="148"/>
        <v>0</v>
      </c>
      <c r="S162" s="36">
        <f t="shared" ca="1" si="149"/>
        <v>0</v>
      </c>
      <c r="T162" s="36">
        <f t="shared" ca="1" si="150"/>
        <v>0</v>
      </c>
      <c r="U162" s="36">
        <f t="shared" ca="1" si="151"/>
        <v>0</v>
      </c>
      <c r="V162" s="37">
        <f t="shared" ca="1" si="152"/>
        <v>0</v>
      </c>
      <c r="X162" s="11" t="s">
        <v>1246</v>
      </c>
      <c r="Y162" s="7" t="s">
        <v>1237</v>
      </c>
      <c r="Z162" s="7" t="s">
        <v>1238</v>
      </c>
      <c r="AA162" s="7" t="s">
        <v>1239</v>
      </c>
      <c r="AB162" s="7" t="s">
        <v>1240</v>
      </c>
      <c r="AC162" s="7" t="s">
        <v>1241</v>
      </c>
      <c r="AD162" s="7" t="s">
        <v>1242</v>
      </c>
      <c r="AE162" s="7" t="s">
        <v>1243</v>
      </c>
      <c r="AF162" s="7" t="s">
        <v>1244</v>
      </c>
      <c r="AG162" s="7" t="s">
        <v>1245</v>
      </c>
      <c r="AH162" s="7">
        <v>354</v>
      </c>
      <c r="AI162" s="7">
        <v>354</v>
      </c>
      <c r="AJ162" s="7">
        <v>355</v>
      </c>
      <c r="AK162" s="12">
        <v>356</v>
      </c>
    </row>
    <row r="163" spans="1:37" x14ac:dyDescent="0.3">
      <c r="A163" s="41">
        <v>1</v>
      </c>
      <c r="B163" s="42">
        <f t="shared" ca="1" si="132"/>
        <v>41</v>
      </c>
      <c r="C163" s="42" t="str">
        <f t="shared" ca="1" si="133"/>
        <v>2900159 PREVENCION Y CONTROL AMBIENTAL ( TECNOLOGO)</v>
      </c>
      <c r="D163" s="52" t="str">
        <f t="shared" ca="1" si="134"/>
        <v>8:00 - 12:00</v>
      </c>
      <c r="E163" s="41" t="str">
        <f t="shared" ca="1" si="135"/>
        <v>RESULTADO DE APRENDIZAJE ETAPA PRODUCTIVA/ Aplicar en la resolucion de problemas reales en el sector productivo los conocimientos, habilidades y  destrezas pertinentes alas competencias del programa de formación  asumiendo estrategias y metodologias de autogestion</v>
      </c>
      <c r="F163" s="42">
        <f t="shared" ca="1" si="136"/>
        <v>0</v>
      </c>
      <c r="G163" s="42" t="str">
        <f t="shared" ca="1" si="137"/>
        <v>RESULTADO DE APRENDIZAJE ETAPA PRODUCTIVA/ Aplicar en la resolucion de problemas reales en el sector productivo los conocimientos, habilidades y  destrezas pertinentes alas competencias del programa de formación  asumiendo estrategias y metodologias de autogestion</v>
      </c>
      <c r="H163" s="42">
        <f t="shared" ca="1" si="138"/>
        <v>0</v>
      </c>
      <c r="I163" s="42">
        <f t="shared" ca="1" si="139"/>
        <v>0</v>
      </c>
      <c r="J163" s="43">
        <f t="shared" ca="1" si="140"/>
        <v>0</v>
      </c>
      <c r="K163" s="41" t="str">
        <f t="shared" ca="1" si="141"/>
        <v>LEIDY DIANA RAMÍREZ VARGAS</v>
      </c>
      <c r="L163" s="42">
        <f t="shared" ca="1" si="142"/>
        <v>0</v>
      </c>
      <c r="M163" s="42" t="str">
        <f t="shared" ca="1" si="143"/>
        <v>LEIDY DIANA RAMÍREZ VARGAS</v>
      </c>
      <c r="N163" s="42">
        <f t="shared" ca="1" si="144"/>
        <v>0</v>
      </c>
      <c r="O163" s="42">
        <f t="shared" ca="1" si="145"/>
        <v>0</v>
      </c>
      <c r="P163" s="43">
        <f t="shared" ca="1" si="146"/>
        <v>0</v>
      </c>
      <c r="Q163" s="41">
        <f t="shared" ca="1" si="147"/>
        <v>0</v>
      </c>
      <c r="R163" s="42">
        <f t="shared" ca="1" si="148"/>
        <v>0</v>
      </c>
      <c r="S163" s="42">
        <f t="shared" ca="1" si="149"/>
        <v>0</v>
      </c>
      <c r="T163" s="42">
        <f t="shared" ca="1" si="150"/>
        <v>0</v>
      </c>
      <c r="U163" s="42">
        <f t="shared" ca="1" si="151"/>
        <v>0</v>
      </c>
      <c r="V163" s="43">
        <f t="shared" ca="1" si="152"/>
        <v>0</v>
      </c>
      <c r="W163" s="12"/>
      <c r="X163" s="11" t="s">
        <v>1246</v>
      </c>
      <c r="Y163" s="7" t="s">
        <v>1237</v>
      </c>
      <c r="Z163" s="7" t="s">
        <v>1238</v>
      </c>
      <c r="AA163" s="7" t="s">
        <v>1239</v>
      </c>
      <c r="AB163" s="7" t="s">
        <v>1240</v>
      </c>
      <c r="AC163" s="7" t="s">
        <v>1241</v>
      </c>
      <c r="AD163" s="7" t="s">
        <v>1242</v>
      </c>
      <c r="AE163" s="7" t="s">
        <v>1243</v>
      </c>
      <c r="AF163" s="7" t="s">
        <v>1244</v>
      </c>
      <c r="AG163" s="7" t="s">
        <v>1245</v>
      </c>
      <c r="AH163" s="7">
        <v>363</v>
      </c>
      <c r="AI163" s="7">
        <v>363</v>
      </c>
      <c r="AJ163" s="7">
        <v>364</v>
      </c>
      <c r="AK163" s="12">
        <v>365</v>
      </c>
    </row>
    <row r="164" spans="1:37" x14ac:dyDescent="0.3">
      <c r="A164" s="35">
        <v>1</v>
      </c>
      <c r="B164" s="36">
        <f t="shared" ca="1" si="132"/>
        <v>42</v>
      </c>
      <c r="C164" s="36" t="str">
        <f t="shared" ca="1" si="133"/>
        <v>3145469  PREVENCION Y CONTROL AMBIENTAL ( TECNOLOGO) DISTANCIA</v>
      </c>
      <c r="D164" s="50" t="str">
        <f t="shared" ca="1" si="134"/>
        <v>8:00 - 12:00</v>
      </c>
      <c r="E164" s="35">
        <f t="shared" ca="1" si="135"/>
        <v>0</v>
      </c>
      <c r="F164" s="36">
        <f t="shared" ca="1" si="136"/>
        <v>0</v>
      </c>
      <c r="G164" s="36">
        <f t="shared" ca="1" si="137"/>
        <v>0</v>
      </c>
      <c r="H164" s="36">
        <f t="shared" ca="1" si="138"/>
        <v>0</v>
      </c>
      <c r="I164" s="36">
        <f t="shared" ca="1" si="139"/>
        <v>0</v>
      </c>
      <c r="J164" s="37">
        <f t="shared" ca="1" si="140"/>
        <v>0</v>
      </c>
      <c r="K164" s="35">
        <f t="shared" ca="1" si="141"/>
        <v>0</v>
      </c>
      <c r="L164" s="36">
        <f t="shared" ca="1" si="142"/>
        <v>0</v>
      </c>
      <c r="M164" s="36">
        <f t="shared" ca="1" si="143"/>
        <v>0</v>
      </c>
      <c r="N164" s="36">
        <f t="shared" ca="1" si="144"/>
        <v>0</v>
      </c>
      <c r="O164" s="36">
        <f t="shared" ca="1" si="145"/>
        <v>0</v>
      </c>
      <c r="P164" s="37">
        <f t="shared" ca="1" si="146"/>
        <v>0</v>
      </c>
      <c r="Q164" s="35">
        <f t="shared" ca="1" si="147"/>
        <v>0</v>
      </c>
      <c r="R164" s="36">
        <f t="shared" ca="1" si="148"/>
        <v>0</v>
      </c>
      <c r="S164" s="36">
        <f t="shared" ca="1" si="149"/>
        <v>0</v>
      </c>
      <c r="T164" s="36">
        <f t="shared" ca="1" si="150"/>
        <v>0</v>
      </c>
      <c r="U164" s="36">
        <f t="shared" ca="1" si="151"/>
        <v>0</v>
      </c>
      <c r="V164" s="37">
        <f t="shared" ca="1" si="152"/>
        <v>0</v>
      </c>
      <c r="X164" s="11" t="s">
        <v>1246</v>
      </c>
      <c r="Y164" s="7" t="s">
        <v>1237</v>
      </c>
      <c r="Z164" s="7" t="s">
        <v>1238</v>
      </c>
      <c r="AA164" s="7" t="s">
        <v>1239</v>
      </c>
      <c r="AB164" s="7" t="s">
        <v>1240</v>
      </c>
      <c r="AC164" s="7" t="s">
        <v>1241</v>
      </c>
      <c r="AD164" s="7" t="s">
        <v>1242</v>
      </c>
      <c r="AE164" s="7" t="s">
        <v>1243</v>
      </c>
      <c r="AF164" s="7" t="s">
        <v>1244</v>
      </c>
      <c r="AG164" s="7" t="s">
        <v>1245</v>
      </c>
      <c r="AH164" s="7">
        <v>372</v>
      </c>
      <c r="AI164" s="7">
        <v>372</v>
      </c>
      <c r="AJ164" s="7">
        <v>373</v>
      </c>
      <c r="AK164" s="12">
        <v>374</v>
      </c>
    </row>
    <row r="165" spans="1:37" x14ac:dyDescent="0.3">
      <c r="A165" s="41">
        <v>1</v>
      </c>
      <c r="B165" s="42">
        <f t="shared" ca="1" si="132"/>
        <v>43</v>
      </c>
      <c r="C165" s="42" t="str">
        <f t="shared" ca="1" si="133"/>
        <v>3174038  PREVENCION Y CONTROL AMBIENTAL ( TECNOLOGO)</v>
      </c>
      <c r="D165" s="52" t="str">
        <f t="shared" ca="1" si="134"/>
        <v>8:00 - 12:00</v>
      </c>
      <c r="E165" s="41">
        <f t="shared" ca="1" si="135"/>
        <v>0</v>
      </c>
      <c r="F165" s="42">
        <f t="shared" ca="1" si="136"/>
        <v>0</v>
      </c>
      <c r="G165" s="42">
        <f t="shared" ca="1" si="137"/>
        <v>0</v>
      </c>
      <c r="H165" s="42">
        <f t="shared" ca="1" si="138"/>
        <v>0</v>
      </c>
      <c r="I165" s="42">
        <f t="shared" ca="1" si="139"/>
        <v>0</v>
      </c>
      <c r="J165" s="43">
        <f t="shared" ca="1" si="140"/>
        <v>0</v>
      </c>
      <c r="K165" s="41">
        <f t="shared" ca="1" si="141"/>
        <v>0</v>
      </c>
      <c r="L165" s="42">
        <f t="shared" ca="1" si="142"/>
        <v>0</v>
      </c>
      <c r="M165" s="42">
        <f t="shared" ca="1" si="143"/>
        <v>0</v>
      </c>
      <c r="N165" s="42">
        <f t="shared" ca="1" si="144"/>
        <v>0</v>
      </c>
      <c r="O165" s="42">
        <f t="shared" ca="1" si="145"/>
        <v>0</v>
      </c>
      <c r="P165" s="43">
        <f t="shared" ca="1" si="146"/>
        <v>0</v>
      </c>
      <c r="Q165" s="41">
        <f t="shared" ca="1" si="147"/>
        <v>0</v>
      </c>
      <c r="R165" s="42">
        <f t="shared" ca="1" si="148"/>
        <v>0</v>
      </c>
      <c r="S165" s="42">
        <f t="shared" ca="1" si="149"/>
        <v>0</v>
      </c>
      <c r="T165" s="42">
        <f t="shared" ca="1" si="150"/>
        <v>0</v>
      </c>
      <c r="U165" s="42">
        <f t="shared" ca="1" si="151"/>
        <v>0</v>
      </c>
      <c r="V165" s="43">
        <f t="shared" ca="1" si="152"/>
        <v>0</v>
      </c>
      <c r="W165" s="12"/>
      <c r="X165" s="11" t="s">
        <v>1246</v>
      </c>
      <c r="Y165" s="7" t="s">
        <v>1237</v>
      </c>
      <c r="Z165" s="7" t="s">
        <v>1238</v>
      </c>
      <c r="AA165" s="7" t="s">
        <v>1239</v>
      </c>
      <c r="AB165" s="7" t="s">
        <v>1240</v>
      </c>
      <c r="AC165" s="7" t="s">
        <v>1241</v>
      </c>
      <c r="AD165" s="7" t="s">
        <v>1242</v>
      </c>
      <c r="AE165" s="7" t="s">
        <v>1243</v>
      </c>
      <c r="AF165" s="7" t="s">
        <v>1244</v>
      </c>
      <c r="AG165" s="7" t="s">
        <v>1245</v>
      </c>
      <c r="AH165" s="7">
        <v>381</v>
      </c>
      <c r="AI165" s="7">
        <v>381</v>
      </c>
      <c r="AJ165" s="7">
        <v>382</v>
      </c>
      <c r="AK165" s="12">
        <v>383</v>
      </c>
    </row>
    <row r="166" spans="1:37" x14ac:dyDescent="0.3">
      <c r="A166" s="35">
        <v>1</v>
      </c>
      <c r="B166" s="36">
        <f t="shared" ca="1" si="132"/>
        <v>44</v>
      </c>
      <c r="C166" s="36" t="str">
        <f t="shared" ca="1" si="133"/>
        <v>3406268  PREVENCION Y CONTROL AMBIENTAL ( TECNOLOGO)</v>
      </c>
      <c r="D166" s="50" t="str">
        <f t="shared" ca="1" si="134"/>
        <v>8:00 - 12:00</v>
      </c>
      <c r="E166" s="35">
        <f t="shared" ca="1" si="135"/>
        <v>0</v>
      </c>
      <c r="F166" s="36">
        <f t="shared" ca="1" si="136"/>
        <v>0</v>
      </c>
      <c r="G166" s="36">
        <f t="shared" ca="1" si="137"/>
        <v>0</v>
      </c>
      <c r="H166" s="36">
        <f t="shared" ca="1" si="138"/>
        <v>0</v>
      </c>
      <c r="I166" s="36">
        <f t="shared" ca="1" si="139"/>
        <v>0</v>
      </c>
      <c r="J166" s="37">
        <f t="shared" ca="1" si="140"/>
        <v>0</v>
      </c>
      <c r="K166" s="35">
        <f t="shared" ca="1" si="141"/>
        <v>0</v>
      </c>
      <c r="L166" s="36">
        <f t="shared" ca="1" si="142"/>
        <v>0</v>
      </c>
      <c r="M166" s="36">
        <f t="shared" ca="1" si="143"/>
        <v>0</v>
      </c>
      <c r="N166" s="36">
        <f t="shared" ca="1" si="144"/>
        <v>0</v>
      </c>
      <c r="O166" s="36">
        <f t="shared" ca="1" si="145"/>
        <v>0</v>
      </c>
      <c r="P166" s="37">
        <f t="shared" ca="1" si="146"/>
        <v>0</v>
      </c>
      <c r="Q166" s="35">
        <f t="shared" ca="1" si="147"/>
        <v>0</v>
      </c>
      <c r="R166" s="36">
        <f t="shared" ca="1" si="148"/>
        <v>0</v>
      </c>
      <c r="S166" s="36">
        <f t="shared" ca="1" si="149"/>
        <v>0</v>
      </c>
      <c r="T166" s="36">
        <f t="shared" ca="1" si="150"/>
        <v>0</v>
      </c>
      <c r="U166" s="36">
        <f t="shared" ca="1" si="151"/>
        <v>0</v>
      </c>
      <c r="V166" s="37">
        <f t="shared" ca="1" si="152"/>
        <v>0</v>
      </c>
      <c r="X166" s="11" t="s">
        <v>1246</v>
      </c>
      <c r="Y166" s="7" t="s">
        <v>1237</v>
      </c>
      <c r="Z166" s="7" t="s">
        <v>1238</v>
      </c>
      <c r="AA166" s="7" t="s">
        <v>1239</v>
      </c>
      <c r="AB166" s="7" t="s">
        <v>1240</v>
      </c>
      <c r="AC166" s="7" t="s">
        <v>1241</v>
      </c>
      <c r="AD166" s="7" t="s">
        <v>1242</v>
      </c>
      <c r="AE166" s="7" t="s">
        <v>1243</v>
      </c>
      <c r="AF166" s="7" t="s">
        <v>1244</v>
      </c>
      <c r="AG166" s="7" t="s">
        <v>1245</v>
      </c>
      <c r="AH166" s="7">
        <v>390</v>
      </c>
      <c r="AI166" s="7">
        <v>390</v>
      </c>
      <c r="AJ166" s="7">
        <v>391</v>
      </c>
      <c r="AK166" s="12">
        <v>392</v>
      </c>
    </row>
    <row r="167" spans="1:37" x14ac:dyDescent="0.3">
      <c r="A167" s="41">
        <v>1</v>
      </c>
      <c r="B167" s="42">
        <f t="shared" ca="1" si="132"/>
        <v>45</v>
      </c>
      <c r="C167" s="42" t="str">
        <f t="shared" ca="1" si="133"/>
        <v>NUEVA 1 PREVENCION Y CONTROL AMBIENTAL ( TECNOLOGO)</v>
      </c>
      <c r="D167" s="52" t="str">
        <f t="shared" ca="1" si="134"/>
        <v>7:00 - 11:00</v>
      </c>
      <c r="E167" s="41" t="str">
        <f t="shared" ca="1" si="135"/>
        <v>APLICACIÓN  DE CONOCIMIENTOS DE LAS CIENCIAS NATURALES DE ACUERDO CON SITUACIONES DEL CONTEXTO PRODUCTIVO Y SOCIAL ./ R.4.PLANTEAR ALTERNATIVAS DE MEJORAMIENTO A SITUACIONES ESPECÍFICAS DE SU ENTORNO PRODUCTIVO Y
R.2.CORRELACIONAR LOS PRINCIPIOS Y LEYES DE LA QUÍMICA CON LA REALIDAD PRODUCTIVA Y SOCIAL.
R.3.APLICAR LEYES Y PRINCIPIOS DE LA QUÍMICA EN SITUACIONES CONCRETAS DE SU ENTORNO.
R.1.DESCRIBIR LOS FENÓMENOS Y PRINCIPIOS DE LA QUÍMICA A PARTIR DEL ANÁLISIS DE SU CONTEXTO PRODUCTIVO Y SOCIAL.</v>
      </c>
      <c r="F167" s="42" t="str">
        <f t="shared" ca="1" si="136"/>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G167" s="42" t="str">
        <f t="shared" ca="1" si="137"/>
        <v xml:space="preserve">EVALUAR EL CUMPLIMIENTO AMBIENTAL DE ACUERDO CON LA NORMATIVA// 1. Describir los componentes ambientales de acuerdo al contexto.
</v>
      </c>
      <c r="H167" s="42" t="str">
        <f t="shared" ca="1" si="138"/>
        <v>OBTENER MUESTRAS REPRESENTATIVAS SEGÚN PROTOCOLOS Y TÉCNICAS DE ANÁLISIS FÍSICO QUÍMICO// 1. Alistar materiales, equipos e insumos, para la toma de muestras de agua, suelo, olores y  medición de ruido de acuerdo con los protocolos y procedimientos técnicos. 
/ 96 HORAS</v>
      </c>
      <c r="I167" s="42" t="str">
        <f t="shared" ca="1" si="139"/>
        <v xml:space="preserve">GESTIONAR EL MANEJO DE RESIDUOS SÓLIDOS SEGÚN ESPECIFICACIONES TÉCNICAS Y NORMATIVA LEGAL//1. Diagnosticar la situación de los residuos generados de acuerdo con la naturaleza de la organización .
 </v>
      </c>
      <c r="J167" s="43">
        <f t="shared" ca="1" si="140"/>
        <v>0</v>
      </c>
      <c r="K167" s="41" t="str">
        <f t="shared" ca="1" si="141"/>
        <v>JORGE ANDRÉS RÍOS FLÓREZ</v>
      </c>
      <c r="L167" s="42" t="str">
        <f t="shared" ca="1" si="142"/>
        <v>ROBERTO ARTURO ESQUIVEL CRUZ</v>
      </c>
      <c r="M167" s="42" t="str">
        <f t="shared" ca="1" si="143"/>
        <v>CÉSAR AUGUSTO ARCE VALENCIA</v>
      </c>
      <c r="N167" s="42" t="str">
        <f t="shared" ca="1" si="144"/>
        <v>CRISTIAN CAMILO REDON</v>
      </c>
      <c r="O167" s="42" t="str">
        <f t="shared" ca="1" si="145"/>
        <v>KERLY ALEXANDRA RADA JARAMILLO</v>
      </c>
      <c r="P167" s="43">
        <f t="shared" ca="1" si="146"/>
        <v>0</v>
      </c>
      <c r="Q167" s="41" t="str">
        <f t="shared" ca="1" si="147"/>
        <v>SEDE ANDRÉS SANÍN - AULA 112 - (CALLE 75 No. 19-52)</v>
      </c>
      <c r="R167" s="42" t="str">
        <f t="shared" ca="1" si="148"/>
        <v>SEDE ANDRÉS SANÍN - AULA 112 - (CALLE 75 No. 19-52)</v>
      </c>
      <c r="S167" s="42" t="str">
        <f t="shared" ca="1" si="149"/>
        <v>SEDE NORTE - AULA 302 (CALLE 54N CON AVENIDA 3N - LA FLORA)</v>
      </c>
      <c r="T167" s="42" t="str">
        <f t="shared" ca="1" si="150"/>
        <v>SEDE NORTE - AULA 302 (CALLE 54N CON AVENIDA 3N - LA FLORA)</v>
      </c>
      <c r="U167" s="42">
        <f t="shared" ca="1" si="151"/>
        <v>0</v>
      </c>
      <c r="V167" s="43">
        <f t="shared" ca="1" si="152"/>
        <v>0</v>
      </c>
      <c r="W167" s="12"/>
      <c r="X167" s="11" t="s">
        <v>1246</v>
      </c>
      <c r="Y167" s="7" t="s">
        <v>1237</v>
      </c>
      <c r="Z167" s="7" t="s">
        <v>1238</v>
      </c>
      <c r="AA167" s="7" t="s">
        <v>1239</v>
      </c>
      <c r="AB167" s="7" t="s">
        <v>1240</v>
      </c>
      <c r="AC167" s="7" t="s">
        <v>1241</v>
      </c>
      <c r="AD167" s="7" t="s">
        <v>1242</v>
      </c>
      <c r="AE167" s="7" t="s">
        <v>1243</v>
      </c>
      <c r="AF167" s="7" t="s">
        <v>1244</v>
      </c>
      <c r="AG167" s="7" t="s">
        <v>1245</v>
      </c>
      <c r="AH167" s="7">
        <v>399</v>
      </c>
      <c r="AI167" s="7">
        <v>399</v>
      </c>
      <c r="AJ167" s="7">
        <v>400</v>
      </c>
      <c r="AK167" s="12">
        <v>401</v>
      </c>
    </row>
    <row r="168" spans="1:37" x14ac:dyDescent="0.3">
      <c r="A168" s="35">
        <v>1</v>
      </c>
      <c r="B168" s="36">
        <f t="shared" ca="1" si="132"/>
        <v>46</v>
      </c>
      <c r="C168" s="36" t="str">
        <f t="shared" ca="1" si="133"/>
        <v>NUEVA 2 PREVENCION Y CONTROL AMBIENTAL ( TECNOLOGO) DISTANCIA</v>
      </c>
      <c r="D168" s="50" t="str">
        <f t="shared" ca="1" si="134"/>
        <v>8:00 - 12:00</v>
      </c>
      <c r="E168" s="35">
        <f t="shared" ca="1" si="135"/>
        <v>0</v>
      </c>
      <c r="F168" s="36">
        <f t="shared" ca="1" si="136"/>
        <v>0</v>
      </c>
      <c r="G168" s="36">
        <f t="shared" ca="1" si="137"/>
        <v>0</v>
      </c>
      <c r="H168" s="36">
        <f t="shared" ca="1" si="138"/>
        <v>0</v>
      </c>
      <c r="I168" s="36">
        <f t="shared" ca="1" si="139"/>
        <v>0</v>
      </c>
      <c r="J168" s="37">
        <f t="shared" ca="1" si="140"/>
        <v>0</v>
      </c>
      <c r="K168" s="35">
        <f t="shared" ca="1" si="141"/>
        <v>0</v>
      </c>
      <c r="L168" s="36">
        <f t="shared" ca="1" si="142"/>
        <v>0</v>
      </c>
      <c r="M168" s="36">
        <f t="shared" ca="1" si="143"/>
        <v>0</v>
      </c>
      <c r="N168" s="36">
        <f t="shared" ca="1" si="144"/>
        <v>0</v>
      </c>
      <c r="O168" s="36">
        <f t="shared" ca="1" si="145"/>
        <v>0</v>
      </c>
      <c r="P168" s="37">
        <f t="shared" ca="1" si="146"/>
        <v>0</v>
      </c>
      <c r="Q168" s="35">
        <f t="shared" ca="1" si="147"/>
        <v>0</v>
      </c>
      <c r="R168" s="36">
        <f t="shared" ca="1" si="148"/>
        <v>0</v>
      </c>
      <c r="S168" s="36">
        <f t="shared" ca="1" si="149"/>
        <v>0</v>
      </c>
      <c r="T168" s="36">
        <f t="shared" ca="1" si="150"/>
        <v>0</v>
      </c>
      <c r="U168" s="36">
        <f t="shared" ca="1" si="151"/>
        <v>0</v>
      </c>
      <c r="V168" s="37">
        <f t="shared" ca="1" si="152"/>
        <v>0</v>
      </c>
      <c r="X168" s="11" t="s">
        <v>1246</v>
      </c>
      <c r="Y168" s="7" t="s">
        <v>1237</v>
      </c>
      <c r="Z168" s="7" t="s">
        <v>1238</v>
      </c>
      <c r="AA168" s="7" t="s">
        <v>1239</v>
      </c>
      <c r="AB168" s="7" t="s">
        <v>1240</v>
      </c>
      <c r="AC168" s="7" t="s">
        <v>1241</v>
      </c>
      <c r="AD168" s="7" t="s">
        <v>1242</v>
      </c>
      <c r="AE168" s="7" t="s">
        <v>1243</v>
      </c>
      <c r="AF168" s="7" t="s">
        <v>1244</v>
      </c>
      <c r="AG168" s="7" t="s">
        <v>1245</v>
      </c>
      <c r="AH168" s="7">
        <v>408</v>
      </c>
      <c r="AI168" s="7">
        <v>408</v>
      </c>
      <c r="AJ168" s="7">
        <v>409</v>
      </c>
      <c r="AK168" s="12">
        <v>410</v>
      </c>
    </row>
    <row r="169" spans="1:37" x14ac:dyDescent="0.3">
      <c r="A169" s="41">
        <v>1</v>
      </c>
      <c r="B169" s="42">
        <f t="shared" ca="1" si="132"/>
        <v>47</v>
      </c>
      <c r="C169" s="42">
        <f t="shared" ca="1" si="133"/>
        <v>0</v>
      </c>
      <c r="D169" s="52" t="str">
        <f t="shared" ca="1" si="134"/>
        <v>8:00 - 12:00</v>
      </c>
      <c r="E169" s="41">
        <f t="shared" ca="1" si="135"/>
        <v>0</v>
      </c>
      <c r="F169" s="42">
        <f t="shared" ca="1" si="136"/>
        <v>0</v>
      </c>
      <c r="G169" s="42">
        <f t="shared" ca="1" si="137"/>
        <v>0</v>
      </c>
      <c r="H169" s="42">
        <f t="shared" ca="1" si="138"/>
        <v>0</v>
      </c>
      <c r="I169" s="42">
        <f t="shared" ca="1" si="139"/>
        <v>0</v>
      </c>
      <c r="J169" s="43">
        <f t="shared" ca="1" si="140"/>
        <v>0</v>
      </c>
      <c r="K169" s="41">
        <f t="shared" ca="1" si="141"/>
        <v>0</v>
      </c>
      <c r="L169" s="42">
        <f t="shared" ca="1" si="142"/>
        <v>0</v>
      </c>
      <c r="M169" s="42">
        <f t="shared" ca="1" si="143"/>
        <v>0</v>
      </c>
      <c r="N169" s="42">
        <f t="shared" ca="1" si="144"/>
        <v>0</v>
      </c>
      <c r="O169" s="42">
        <f t="shared" ca="1" si="145"/>
        <v>0</v>
      </c>
      <c r="P169" s="43">
        <f t="shared" ca="1" si="146"/>
        <v>0</v>
      </c>
      <c r="Q169" s="41">
        <f t="shared" ca="1" si="147"/>
        <v>0</v>
      </c>
      <c r="R169" s="42">
        <f t="shared" ca="1" si="148"/>
        <v>0</v>
      </c>
      <c r="S169" s="42">
        <f t="shared" ca="1" si="149"/>
        <v>0</v>
      </c>
      <c r="T169" s="42">
        <f t="shared" ca="1" si="150"/>
        <v>0</v>
      </c>
      <c r="U169" s="42">
        <f t="shared" ca="1" si="151"/>
        <v>0</v>
      </c>
      <c r="V169" s="43">
        <f t="shared" ca="1" si="152"/>
        <v>0</v>
      </c>
      <c r="W169" s="12"/>
      <c r="X169" s="11" t="s">
        <v>1246</v>
      </c>
      <c r="Y169" s="7" t="s">
        <v>1237</v>
      </c>
      <c r="Z169" s="7" t="s">
        <v>1238</v>
      </c>
      <c r="AA169" s="7" t="s">
        <v>1239</v>
      </c>
      <c r="AB169" s="7" t="s">
        <v>1240</v>
      </c>
      <c r="AC169" s="7" t="s">
        <v>1241</v>
      </c>
      <c r="AD169" s="7" t="s">
        <v>1242</v>
      </c>
      <c r="AE169" s="7" t="s">
        <v>1243</v>
      </c>
      <c r="AF169" s="7" t="s">
        <v>1244</v>
      </c>
      <c r="AG169" s="7" t="s">
        <v>1245</v>
      </c>
      <c r="AH169" s="7">
        <v>417</v>
      </c>
      <c r="AI169" s="7">
        <v>417</v>
      </c>
      <c r="AJ169" s="7">
        <v>418</v>
      </c>
      <c r="AK169" s="12">
        <v>419</v>
      </c>
    </row>
    <row r="170" spans="1:37" x14ac:dyDescent="0.3">
      <c r="A170" s="35">
        <v>1</v>
      </c>
      <c r="B170" s="36">
        <f t="shared" ca="1" si="132"/>
        <v>48</v>
      </c>
      <c r="C170" s="36">
        <f t="shared" ca="1" si="133"/>
        <v>0</v>
      </c>
      <c r="D170" s="50" t="str">
        <f t="shared" ca="1" si="134"/>
        <v>8:00 - 12:00</v>
      </c>
      <c r="E170" s="35">
        <f t="shared" ca="1" si="135"/>
        <v>0</v>
      </c>
      <c r="F170" s="36">
        <f t="shared" ca="1" si="136"/>
        <v>0</v>
      </c>
      <c r="G170" s="36">
        <f t="shared" ca="1" si="137"/>
        <v>0</v>
      </c>
      <c r="H170" s="36">
        <f t="shared" ca="1" si="138"/>
        <v>0</v>
      </c>
      <c r="I170" s="36">
        <f t="shared" ca="1" si="139"/>
        <v>0</v>
      </c>
      <c r="J170" s="37">
        <f t="shared" ca="1" si="140"/>
        <v>0</v>
      </c>
      <c r="K170" s="35">
        <f t="shared" ca="1" si="141"/>
        <v>0</v>
      </c>
      <c r="L170" s="36">
        <f t="shared" ca="1" si="142"/>
        <v>0</v>
      </c>
      <c r="M170" s="36">
        <f t="shared" ca="1" si="143"/>
        <v>0</v>
      </c>
      <c r="N170" s="36">
        <f t="shared" ca="1" si="144"/>
        <v>0</v>
      </c>
      <c r="O170" s="36">
        <f t="shared" ca="1" si="145"/>
        <v>0</v>
      </c>
      <c r="P170" s="37">
        <f t="shared" ca="1" si="146"/>
        <v>0</v>
      </c>
      <c r="Q170" s="35">
        <f t="shared" ca="1" si="147"/>
        <v>0</v>
      </c>
      <c r="R170" s="36">
        <f t="shared" ca="1" si="148"/>
        <v>0</v>
      </c>
      <c r="S170" s="36">
        <f t="shared" ca="1" si="149"/>
        <v>0</v>
      </c>
      <c r="T170" s="36">
        <f t="shared" ca="1" si="150"/>
        <v>0</v>
      </c>
      <c r="U170" s="36">
        <f t="shared" ca="1" si="151"/>
        <v>0</v>
      </c>
      <c r="V170" s="37">
        <f t="shared" ca="1" si="152"/>
        <v>0</v>
      </c>
      <c r="X170" s="11" t="s">
        <v>1246</v>
      </c>
      <c r="Y170" s="7" t="s">
        <v>1237</v>
      </c>
      <c r="Z170" s="7" t="s">
        <v>1238</v>
      </c>
      <c r="AA170" s="7" t="s">
        <v>1239</v>
      </c>
      <c r="AB170" s="7" t="s">
        <v>1240</v>
      </c>
      <c r="AC170" s="7" t="s">
        <v>1241</v>
      </c>
      <c r="AD170" s="7" t="s">
        <v>1242</v>
      </c>
      <c r="AE170" s="7" t="s">
        <v>1243</v>
      </c>
      <c r="AF170" s="7" t="s">
        <v>1244</v>
      </c>
      <c r="AG170" s="7" t="s">
        <v>1245</v>
      </c>
      <c r="AH170" s="7">
        <v>426</v>
      </c>
      <c r="AI170" s="7">
        <v>426</v>
      </c>
      <c r="AJ170" s="7">
        <v>427</v>
      </c>
      <c r="AK170" s="12">
        <v>428</v>
      </c>
    </row>
    <row r="171" spans="1:37" x14ac:dyDescent="0.3">
      <c r="A171" s="41">
        <v>1</v>
      </c>
      <c r="B171" s="42">
        <f t="shared" ca="1" si="132"/>
        <v>49</v>
      </c>
      <c r="C171" s="42" t="str">
        <f t="shared" ca="1" si="133"/>
        <v>3367385  MONITOREO AMBIENTAL ( TECNICO)</v>
      </c>
      <c r="D171" s="52" t="str">
        <f t="shared" ca="1" si="134"/>
        <v>8:00 - 12:00</v>
      </c>
      <c r="E171" s="41">
        <f t="shared" ca="1" si="135"/>
        <v>0</v>
      </c>
      <c r="F171" s="42">
        <f t="shared" ca="1" si="136"/>
        <v>0</v>
      </c>
      <c r="G171" s="42">
        <f t="shared" ca="1" si="137"/>
        <v>0</v>
      </c>
      <c r="H171" s="42">
        <f t="shared" ca="1" si="138"/>
        <v>0</v>
      </c>
      <c r="I171" s="42">
        <f t="shared" ca="1" si="139"/>
        <v>0</v>
      </c>
      <c r="J171" s="43">
        <f t="shared" ca="1" si="140"/>
        <v>0</v>
      </c>
      <c r="K171" s="41">
        <f t="shared" ca="1" si="141"/>
        <v>0</v>
      </c>
      <c r="L171" s="42">
        <f t="shared" ca="1" si="142"/>
        <v>0</v>
      </c>
      <c r="M171" s="42">
        <f t="shared" ca="1" si="143"/>
        <v>0</v>
      </c>
      <c r="N171" s="42">
        <f t="shared" ca="1" si="144"/>
        <v>0</v>
      </c>
      <c r="O171" s="42">
        <f t="shared" ca="1" si="145"/>
        <v>0</v>
      </c>
      <c r="P171" s="43">
        <f t="shared" ca="1" si="146"/>
        <v>0</v>
      </c>
      <c r="Q171" s="41">
        <f t="shared" ca="1" si="147"/>
        <v>0</v>
      </c>
      <c r="R171" s="42">
        <f t="shared" ca="1" si="148"/>
        <v>0</v>
      </c>
      <c r="S171" s="42">
        <f t="shared" ca="1" si="149"/>
        <v>0</v>
      </c>
      <c r="T171" s="42">
        <f t="shared" ca="1" si="150"/>
        <v>0</v>
      </c>
      <c r="U171" s="42">
        <f t="shared" ca="1" si="151"/>
        <v>0</v>
      </c>
      <c r="V171" s="43">
        <f t="shared" ca="1" si="152"/>
        <v>0</v>
      </c>
      <c r="W171" s="12"/>
      <c r="X171" s="11" t="s">
        <v>1246</v>
      </c>
      <c r="Y171" s="7" t="s">
        <v>1237</v>
      </c>
      <c r="Z171" s="7" t="s">
        <v>1238</v>
      </c>
      <c r="AA171" s="7" t="s">
        <v>1239</v>
      </c>
      <c r="AB171" s="7" t="s">
        <v>1240</v>
      </c>
      <c r="AC171" s="7" t="s">
        <v>1241</v>
      </c>
      <c r="AD171" s="7" t="s">
        <v>1242</v>
      </c>
      <c r="AE171" s="7" t="s">
        <v>1243</v>
      </c>
      <c r="AF171" s="7" t="s">
        <v>1244</v>
      </c>
      <c r="AG171" s="7" t="s">
        <v>1245</v>
      </c>
      <c r="AH171" s="7">
        <v>435</v>
      </c>
      <c r="AI171" s="7">
        <v>435</v>
      </c>
      <c r="AJ171" s="7">
        <v>436</v>
      </c>
      <c r="AK171" s="12">
        <v>437</v>
      </c>
    </row>
    <row r="172" spans="1:37" x14ac:dyDescent="0.3">
      <c r="A172" s="35">
        <v>1</v>
      </c>
      <c r="B172" s="36">
        <f t="shared" ca="1" si="132"/>
        <v>50</v>
      </c>
      <c r="C172" s="36" t="str">
        <f t="shared" ca="1" si="133"/>
        <v>MANEJO INTEGRAL DE RESIDUOS SÓLIDOS</v>
      </c>
      <c r="D172" s="50" t="str">
        <f t="shared" ca="1" si="134"/>
        <v>8:00 - 12:00</v>
      </c>
      <c r="E172" s="35" t="str">
        <f t="shared" ca="1" si="135"/>
        <v>RESULTADO DE APRENDIZAJE ETAPA PRODUCTIVA/ Aplicar en la resolucion de problemas reales en el sector productivo los conocimientos, habilidades y  destrezas pertinentes alas competencias del programa de formación  asumiendo estrategias y metodologias de autogestion</v>
      </c>
      <c r="F172" s="36">
        <f t="shared" ca="1" si="136"/>
        <v>0</v>
      </c>
      <c r="G172" s="36">
        <f t="shared" ca="1" si="137"/>
        <v>0</v>
      </c>
      <c r="H172" s="36">
        <f t="shared" ca="1" si="138"/>
        <v>0</v>
      </c>
      <c r="I172" s="36">
        <f t="shared" ca="1" si="139"/>
        <v>0</v>
      </c>
      <c r="J172" s="37">
        <f t="shared" ca="1" si="140"/>
        <v>0</v>
      </c>
      <c r="K172" s="35" t="str">
        <f t="shared" ca="1" si="141"/>
        <v>VIVIANA ANDREA CORAL BURBANO</v>
      </c>
      <c r="L172" s="36">
        <f t="shared" ca="1" si="142"/>
        <v>0</v>
      </c>
      <c r="M172" s="36">
        <f t="shared" ca="1" si="143"/>
        <v>0</v>
      </c>
      <c r="N172" s="36">
        <f t="shared" ca="1" si="144"/>
        <v>0</v>
      </c>
      <c r="O172" s="36">
        <f t="shared" ca="1" si="145"/>
        <v>0</v>
      </c>
      <c r="P172" s="37">
        <f t="shared" ca="1" si="146"/>
        <v>0</v>
      </c>
      <c r="Q172" s="35">
        <f t="shared" ca="1" si="147"/>
        <v>0</v>
      </c>
      <c r="R172" s="36">
        <f t="shared" ca="1" si="148"/>
        <v>0</v>
      </c>
      <c r="S172" s="36">
        <f t="shared" ca="1" si="149"/>
        <v>0</v>
      </c>
      <c r="T172" s="36">
        <f t="shared" ca="1" si="150"/>
        <v>0</v>
      </c>
      <c r="U172" s="36">
        <f t="shared" ca="1" si="151"/>
        <v>0</v>
      </c>
      <c r="V172" s="37">
        <f t="shared" ca="1" si="152"/>
        <v>0</v>
      </c>
      <c r="X172" s="11" t="s">
        <v>1246</v>
      </c>
      <c r="Y172" s="7" t="s">
        <v>1237</v>
      </c>
      <c r="Z172" s="7" t="s">
        <v>1238</v>
      </c>
      <c r="AA172" s="7" t="s">
        <v>1239</v>
      </c>
      <c r="AB172" s="7" t="s">
        <v>1240</v>
      </c>
      <c r="AC172" s="7" t="s">
        <v>1241</v>
      </c>
      <c r="AD172" s="7" t="s">
        <v>1242</v>
      </c>
      <c r="AE172" s="7" t="s">
        <v>1243</v>
      </c>
      <c r="AF172" s="7" t="s">
        <v>1244</v>
      </c>
      <c r="AG172" s="7" t="s">
        <v>1245</v>
      </c>
      <c r="AH172" s="7">
        <v>444</v>
      </c>
      <c r="AI172" s="7">
        <v>444</v>
      </c>
      <c r="AJ172" s="7">
        <v>445</v>
      </c>
      <c r="AK172" s="12">
        <v>446</v>
      </c>
    </row>
    <row r="173" spans="1:37" x14ac:dyDescent="0.3">
      <c r="A173" s="41">
        <v>1</v>
      </c>
      <c r="B173" s="42">
        <f t="shared" ca="1" si="132"/>
        <v>51</v>
      </c>
      <c r="C173" s="42" t="str">
        <f t="shared" ca="1" si="133"/>
        <v xml:space="preserve"> NUEVA MANEJO INTEGRAL DE RESIDUOS SÓLIDOS</v>
      </c>
      <c r="D173" s="52" t="str">
        <f t="shared" ca="1" si="134"/>
        <v>8:00 - 12:00</v>
      </c>
      <c r="E173" s="41">
        <f t="shared" ca="1" si="135"/>
        <v>0</v>
      </c>
      <c r="F173" s="42">
        <f t="shared" ca="1" si="136"/>
        <v>0</v>
      </c>
      <c r="G173" s="42">
        <f t="shared" ca="1" si="137"/>
        <v>0</v>
      </c>
      <c r="H173" s="42">
        <f t="shared" ca="1" si="138"/>
        <v>0</v>
      </c>
      <c r="I173" s="42">
        <f t="shared" ca="1" si="139"/>
        <v>0</v>
      </c>
      <c r="J173" s="43">
        <f t="shared" ca="1" si="140"/>
        <v>0</v>
      </c>
      <c r="K173" s="41">
        <f t="shared" ca="1" si="141"/>
        <v>0</v>
      </c>
      <c r="L173" s="42">
        <f t="shared" ca="1" si="142"/>
        <v>0</v>
      </c>
      <c r="M173" s="42">
        <f t="shared" ca="1" si="143"/>
        <v>0</v>
      </c>
      <c r="N173" s="42">
        <f t="shared" ca="1" si="144"/>
        <v>0</v>
      </c>
      <c r="O173" s="42">
        <f t="shared" ca="1" si="145"/>
        <v>0</v>
      </c>
      <c r="P173" s="43">
        <f t="shared" ca="1" si="146"/>
        <v>0</v>
      </c>
      <c r="Q173" s="41">
        <f t="shared" ca="1" si="147"/>
        <v>0</v>
      </c>
      <c r="R173" s="42">
        <f t="shared" ca="1" si="148"/>
        <v>0</v>
      </c>
      <c r="S173" s="42">
        <f t="shared" ca="1" si="149"/>
        <v>0</v>
      </c>
      <c r="T173" s="42">
        <f t="shared" ca="1" si="150"/>
        <v>0</v>
      </c>
      <c r="U173" s="42">
        <f t="shared" ca="1" si="151"/>
        <v>0</v>
      </c>
      <c r="V173" s="43">
        <f t="shared" ca="1" si="152"/>
        <v>0</v>
      </c>
      <c r="W173" s="12"/>
      <c r="X173" s="11" t="s">
        <v>1246</v>
      </c>
      <c r="Y173" s="7" t="s">
        <v>1237</v>
      </c>
      <c r="Z173" s="7" t="s">
        <v>1238</v>
      </c>
      <c r="AA173" s="7" t="s">
        <v>1239</v>
      </c>
      <c r="AB173" s="7" t="s">
        <v>1240</v>
      </c>
      <c r="AC173" s="7" t="s">
        <v>1241</v>
      </c>
      <c r="AD173" s="7" t="s">
        <v>1242</v>
      </c>
      <c r="AE173" s="7" t="s">
        <v>1243</v>
      </c>
      <c r="AF173" s="7" t="s">
        <v>1244</v>
      </c>
      <c r="AG173" s="7" t="s">
        <v>1245</v>
      </c>
      <c r="AH173" s="7">
        <v>453</v>
      </c>
      <c r="AI173" s="7">
        <v>453</v>
      </c>
      <c r="AJ173" s="7">
        <v>454</v>
      </c>
      <c r="AK173" s="12">
        <v>455</v>
      </c>
    </row>
    <row r="174" spans="1:37" x14ac:dyDescent="0.3">
      <c r="A174" s="35">
        <v>1</v>
      </c>
      <c r="B174" s="36">
        <f t="shared" ca="1" si="132"/>
        <v>52</v>
      </c>
      <c r="C174" s="36" t="str">
        <f t="shared" ca="1" si="133"/>
        <v xml:space="preserve"> 3147637 PROMOTORIA EN MANEJO AMBIENTAL</v>
      </c>
      <c r="D174" s="50" t="str">
        <f t="shared" ca="1" si="134"/>
        <v>8:00 - 12:00</v>
      </c>
      <c r="E174" s="35">
        <f t="shared" ca="1" si="135"/>
        <v>0</v>
      </c>
      <c r="F174" s="36">
        <f t="shared" ca="1" si="136"/>
        <v>0</v>
      </c>
      <c r="G174" s="36">
        <f t="shared" ca="1" si="137"/>
        <v>0</v>
      </c>
      <c r="H174" s="36">
        <f t="shared" ca="1" si="138"/>
        <v>0</v>
      </c>
      <c r="I174" s="36" t="str">
        <f t="shared" ca="1" si="139"/>
        <v>RESULTADO DE APRENDIZAJE ETAPA PRODUCTIVA/ Aplicar en la resolucion de problemas reales en el sector productivo los conocimientos, habilidades y  destrezas pertinentes alas competencias del programa de formación  asumiendo estrategias y metodologias de autogestion</v>
      </c>
      <c r="J174" s="37">
        <f t="shared" ca="1" si="140"/>
        <v>0</v>
      </c>
      <c r="K174" s="35">
        <f t="shared" ca="1" si="141"/>
        <v>0</v>
      </c>
      <c r="L174" s="36">
        <f t="shared" ca="1" si="142"/>
        <v>0</v>
      </c>
      <c r="M174" s="36">
        <f t="shared" ca="1" si="143"/>
        <v>0</v>
      </c>
      <c r="N174" s="36">
        <f t="shared" ca="1" si="144"/>
        <v>0</v>
      </c>
      <c r="O174" s="36" t="str">
        <f t="shared" ca="1" si="145"/>
        <v>JORGE ANDRÉS RÍOS FLÓREZ</v>
      </c>
      <c r="P174" s="37">
        <f t="shared" ca="1" si="146"/>
        <v>0</v>
      </c>
      <c r="Q174" s="35">
        <f t="shared" ca="1" si="147"/>
        <v>0</v>
      </c>
      <c r="R174" s="36">
        <f t="shared" ca="1" si="148"/>
        <v>0</v>
      </c>
      <c r="S174" s="36">
        <f t="shared" ca="1" si="149"/>
        <v>0</v>
      </c>
      <c r="T174" s="36">
        <f t="shared" ca="1" si="150"/>
        <v>0</v>
      </c>
      <c r="U174" s="36">
        <f t="shared" ca="1" si="151"/>
        <v>0</v>
      </c>
      <c r="V174" s="37">
        <f t="shared" ca="1" si="152"/>
        <v>0</v>
      </c>
      <c r="X174" s="11" t="s">
        <v>1246</v>
      </c>
      <c r="Y174" s="7" t="s">
        <v>1237</v>
      </c>
      <c r="Z174" s="7" t="s">
        <v>1238</v>
      </c>
      <c r="AA174" s="7" t="s">
        <v>1239</v>
      </c>
      <c r="AB174" s="7" t="s">
        <v>1240</v>
      </c>
      <c r="AC174" s="7" t="s">
        <v>1241</v>
      </c>
      <c r="AD174" s="7" t="s">
        <v>1242</v>
      </c>
      <c r="AE174" s="7" t="s">
        <v>1243</v>
      </c>
      <c r="AF174" s="7" t="s">
        <v>1244</v>
      </c>
      <c r="AG174" s="7" t="s">
        <v>1245</v>
      </c>
      <c r="AH174" s="7">
        <v>462</v>
      </c>
      <c r="AI174" s="7">
        <v>462</v>
      </c>
      <c r="AJ174" s="7">
        <v>463</v>
      </c>
      <c r="AK174" s="12">
        <v>464</v>
      </c>
    </row>
    <row r="175" spans="1:37" x14ac:dyDescent="0.3">
      <c r="A175" s="41">
        <v>1</v>
      </c>
      <c r="B175" s="42">
        <f t="shared" ca="1" si="132"/>
        <v>53</v>
      </c>
      <c r="C175" s="42" t="str">
        <f t="shared" ca="1" si="133"/>
        <v>3144198 PROMOTORIA EN MANEJO AMBIENTAL</v>
      </c>
      <c r="D175" s="52" t="str">
        <f t="shared" ca="1" si="134"/>
        <v>8:00 - 12:00</v>
      </c>
      <c r="E175" s="41" t="str">
        <f t="shared" ca="1" si="135"/>
        <v>RESULTADO DE APRENDIZAJE ETAPA PRODUCTIVA/ Aplicar en la resolucion de problemas reales en el sector productivo los conocimientos, habilidades y  destrezas pertinentes alas competencias del programa de formación  asumiendo estrategias y metodologias de autogestion</v>
      </c>
      <c r="F175" s="42">
        <f t="shared" ca="1" si="136"/>
        <v>0</v>
      </c>
      <c r="G175" s="42">
        <f t="shared" ca="1" si="137"/>
        <v>0</v>
      </c>
      <c r="H175" s="42">
        <f t="shared" ca="1" si="138"/>
        <v>0</v>
      </c>
      <c r="I175" s="42">
        <f t="shared" ca="1" si="139"/>
        <v>0</v>
      </c>
      <c r="J175" s="43">
        <f t="shared" ca="1" si="140"/>
        <v>0</v>
      </c>
      <c r="K175" s="41" t="str">
        <f t="shared" ca="1" si="141"/>
        <v>KERLY ALEXANDRA RADA JARAMILLO</v>
      </c>
      <c r="L175" s="42">
        <f t="shared" ca="1" si="142"/>
        <v>0</v>
      </c>
      <c r="M175" s="42">
        <f t="shared" ca="1" si="143"/>
        <v>0</v>
      </c>
      <c r="N175" s="42">
        <f t="shared" ca="1" si="144"/>
        <v>0</v>
      </c>
      <c r="O175" s="42">
        <f t="shared" ca="1" si="145"/>
        <v>0</v>
      </c>
      <c r="P175" s="43">
        <f t="shared" ca="1" si="146"/>
        <v>0</v>
      </c>
      <c r="Q175" s="41">
        <f t="shared" ca="1" si="147"/>
        <v>0</v>
      </c>
      <c r="R175" s="42">
        <f t="shared" ca="1" si="148"/>
        <v>0</v>
      </c>
      <c r="S175" s="42">
        <f t="shared" ca="1" si="149"/>
        <v>0</v>
      </c>
      <c r="T175" s="42">
        <f t="shared" ca="1" si="150"/>
        <v>0</v>
      </c>
      <c r="U175" s="42">
        <f t="shared" ca="1" si="151"/>
        <v>0</v>
      </c>
      <c r="V175" s="43">
        <f t="shared" ca="1" si="152"/>
        <v>0</v>
      </c>
      <c r="W175" s="12"/>
      <c r="X175" s="11" t="s">
        <v>1246</v>
      </c>
      <c r="Y175" s="7" t="s">
        <v>1237</v>
      </c>
      <c r="Z175" s="7" t="s">
        <v>1238</v>
      </c>
      <c r="AA175" s="7" t="s">
        <v>1239</v>
      </c>
      <c r="AB175" s="7" t="s">
        <v>1240</v>
      </c>
      <c r="AC175" s="7" t="s">
        <v>1241</v>
      </c>
      <c r="AD175" s="7" t="s">
        <v>1242</v>
      </c>
      <c r="AE175" s="7" t="s">
        <v>1243</v>
      </c>
      <c r="AF175" s="7" t="s">
        <v>1244</v>
      </c>
      <c r="AG175" s="7" t="s">
        <v>1245</v>
      </c>
      <c r="AH175" s="7">
        <v>471</v>
      </c>
      <c r="AI175" s="7">
        <v>471</v>
      </c>
      <c r="AJ175" s="7">
        <v>472</v>
      </c>
      <c r="AK175" s="12">
        <v>473</v>
      </c>
    </row>
    <row r="176" spans="1:37" x14ac:dyDescent="0.3">
      <c r="A176" s="35">
        <v>1</v>
      </c>
      <c r="B176" s="36">
        <f t="shared" ca="1" si="132"/>
        <v>54</v>
      </c>
      <c r="C176" s="36">
        <f t="shared" ca="1" si="133"/>
        <v>0</v>
      </c>
      <c r="D176" s="50" t="str">
        <f t="shared" ca="1" si="134"/>
        <v>8:00 - 12:00</v>
      </c>
      <c r="E176" s="35">
        <f t="shared" ca="1" si="135"/>
        <v>0</v>
      </c>
      <c r="F176" s="36">
        <f t="shared" ca="1" si="136"/>
        <v>0</v>
      </c>
      <c r="G176" s="36">
        <f t="shared" ca="1" si="137"/>
        <v>0</v>
      </c>
      <c r="H176" s="36">
        <f t="shared" ca="1" si="138"/>
        <v>0</v>
      </c>
      <c r="I176" s="36">
        <f t="shared" ca="1" si="139"/>
        <v>0</v>
      </c>
      <c r="J176" s="37">
        <f t="shared" ca="1" si="140"/>
        <v>0</v>
      </c>
      <c r="K176" s="35">
        <f t="shared" ca="1" si="141"/>
        <v>0</v>
      </c>
      <c r="L176" s="36">
        <f t="shared" ca="1" si="142"/>
        <v>0</v>
      </c>
      <c r="M176" s="36">
        <f t="shared" ca="1" si="143"/>
        <v>0</v>
      </c>
      <c r="N176" s="36">
        <f t="shared" ca="1" si="144"/>
        <v>0</v>
      </c>
      <c r="O176" s="36">
        <f t="shared" ca="1" si="145"/>
        <v>0</v>
      </c>
      <c r="P176" s="37">
        <f t="shared" ca="1" si="146"/>
        <v>0</v>
      </c>
      <c r="Q176" s="35">
        <f t="shared" ca="1" si="147"/>
        <v>0</v>
      </c>
      <c r="R176" s="36">
        <f t="shared" ca="1" si="148"/>
        <v>0</v>
      </c>
      <c r="S176" s="36">
        <f t="shared" ca="1" si="149"/>
        <v>0</v>
      </c>
      <c r="T176" s="36">
        <f t="shared" ca="1" si="150"/>
        <v>0</v>
      </c>
      <c r="U176" s="36">
        <f t="shared" ca="1" si="151"/>
        <v>0</v>
      </c>
      <c r="V176" s="37">
        <f t="shared" ca="1" si="152"/>
        <v>0</v>
      </c>
      <c r="X176" s="11" t="s">
        <v>1246</v>
      </c>
      <c r="Y176" s="7" t="s">
        <v>1237</v>
      </c>
      <c r="Z176" s="7" t="s">
        <v>1238</v>
      </c>
      <c r="AA176" s="7" t="s">
        <v>1239</v>
      </c>
      <c r="AB176" s="7" t="s">
        <v>1240</v>
      </c>
      <c r="AC176" s="7" t="s">
        <v>1241</v>
      </c>
      <c r="AD176" s="7" t="s">
        <v>1242</v>
      </c>
      <c r="AE176" s="7" t="s">
        <v>1243</v>
      </c>
      <c r="AF176" s="7" t="s">
        <v>1244</v>
      </c>
      <c r="AG176" s="7" t="s">
        <v>1245</v>
      </c>
      <c r="AH176" s="7">
        <v>480</v>
      </c>
      <c r="AI176" s="7">
        <v>480</v>
      </c>
      <c r="AJ176" s="7">
        <v>481</v>
      </c>
      <c r="AK176" s="12">
        <v>482</v>
      </c>
    </row>
    <row r="177" spans="1:37" x14ac:dyDescent="0.3">
      <c r="A177" s="41">
        <v>1</v>
      </c>
      <c r="B177" s="42">
        <f t="shared" ca="1" si="132"/>
        <v>55</v>
      </c>
      <c r="C177" s="42">
        <f t="shared" ca="1" si="133"/>
        <v>0</v>
      </c>
      <c r="D177" s="52" t="str">
        <f t="shared" ca="1" si="134"/>
        <v>8:00 - 12:00</v>
      </c>
      <c r="E177" s="41">
        <f t="shared" ca="1" si="135"/>
        <v>0</v>
      </c>
      <c r="F177" s="42">
        <f t="shared" ca="1" si="136"/>
        <v>0</v>
      </c>
      <c r="G177" s="42">
        <f t="shared" ca="1" si="137"/>
        <v>0</v>
      </c>
      <c r="H177" s="42">
        <f t="shared" ca="1" si="138"/>
        <v>0</v>
      </c>
      <c r="I177" s="42">
        <f t="shared" ca="1" si="139"/>
        <v>0</v>
      </c>
      <c r="J177" s="43">
        <f t="shared" ca="1" si="140"/>
        <v>0</v>
      </c>
      <c r="K177" s="41">
        <f t="shared" ca="1" si="141"/>
        <v>0</v>
      </c>
      <c r="L177" s="42">
        <f t="shared" ca="1" si="142"/>
        <v>0</v>
      </c>
      <c r="M177" s="42">
        <f t="shared" ca="1" si="143"/>
        <v>0</v>
      </c>
      <c r="N177" s="42">
        <f t="shared" ca="1" si="144"/>
        <v>0</v>
      </c>
      <c r="O177" s="42">
        <f t="shared" ca="1" si="145"/>
        <v>0</v>
      </c>
      <c r="P177" s="43">
        <f t="shared" ca="1" si="146"/>
        <v>0</v>
      </c>
      <c r="Q177" s="41">
        <f t="shared" ca="1" si="147"/>
        <v>0</v>
      </c>
      <c r="R177" s="42">
        <f t="shared" ca="1" si="148"/>
        <v>0</v>
      </c>
      <c r="S177" s="42">
        <f t="shared" ca="1" si="149"/>
        <v>0</v>
      </c>
      <c r="T177" s="42">
        <f t="shared" ca="1" si="150"/>
        <v>0</v>
      </c>
      <c r="U177" s="42">
        <f t="shared" ca="1" si="151"/>
        <v>0</v>
      </c>
      <c r="V177" s="43">
        <f t="shared" ca="1" si="152"/>
        <v>0</v>
      </c>
      <c r="W177" s="12"/>
      <c r="X177" s="11" t="s">
        <v>1246</v>
      </c>
      <c r="Y177" s="7" t="s">
        <v>1237</v>
      </c>
      <c r="Z177" s="7" t="s">
        <v>1238</v>
      </c>
      <c r="AA177" s="7" t="s">
        <v>1239</v>
      </c>
      <c r="AB177" s="7" t="s">
        <v>1240</v>
      </c>
      <c r="AC177" s="7" t="s">
        <v>1241</v>
      </c>
      <c r="AD177" s="7" t="s">
        <v>1242</v>
      </c>
      <c r="AE177" s="7" t="s">
        <v>1243</v>
      </c>
      <c r="AF177" s="7" t="s">
        <v>1244</v>
      </c>
      <c r="AG177" s="7" t="s">
        <v>1245</v>
      </c>
      <c r="AH177" s="7">
        <v>489</v>
      </c>
      <c r="AI177" s="7">
        <v>489</v>
      </c>
      <c r="AJ177" s="7">
        <v>490</v>
      </c>
      <c r="AK177" s="12">
        <v>491</v>
      </c>
    </row>
    <row r="178" spans="1:37" x14ac:dyDescent="0.3">
      <c r="A178" s="35">
        <v>1</v>
      </c>
      <c r="B178" s="36">
        <f t="shared" ca="1" si="132"/>
        <v>56</v>
      </c>
      <c r="C178" s="36" t="str">
        <f t="shared" ca="1" si="133"/>
        <v>2969988 SUPERVISION EN SISTEMAS DE AGUA Y SANEAMIENTO</v>
      </c>
      <c r="D178" s="50" t="str">
        <f t="shared" ca="1" si="134"/>
        <v>8:00 - 12:00</v>
      </c>
      <c r="E178" s="35">
        <f t="shared" ca="1" si="135"/>
        <v>0</v>
      </c>
      <c r="F178" s="36">
        <f t="shared" ca="1" si="136"/>
        <v>0</v>
      </c>
      <c r="G178" s="36" t="str">
        <f t="shared" ca="1" si="137"/>
        <v>RESULTADO DE APRENDIZAJE ETAPA PRODUCTIVA/ Aplicar en la resolucion de problemas reales en el sector productivo los conocimientos, habilidades y  destrezas pertinentes alas competencias del programa de formación  asumiendo estrategias y metodologias de autogestion</v>
      </c>
      <c r="H178" s="36">
        <f t="shared" ca="1" si="138"/>
        <v>0</v>
      </c>
      <c r="I178" s="36">
        <f t="shared" ca="1" si="139"/>
        <v>0</v>
      </c>
      <c r="J178" s="37">
        <f t="shared" ca="1" si="140"/>
        <v>0</v>
      </c>
      <c r="K178" s="35">
        <f t="shared" ca="1" si="141"/>
        <v>0</v>
      </c>
      <c r="L178" s="36">
        <f t="shared" ca="1" si="142"/>
        <v>0</v>
      </c>
      <c r="M178" s="36" t="str">
        <f t="shared" ca="1" si="143"/>
        <v>MAGALLY GONZÁLEZ MANCILLA</v>
      </c>
      <c r="N178" s="36">
        <f t="shared" ca="1" si="144"/>
        <v>0</v>
      </c>
      <c r="O178" s="36">
        <f t="shared" ca="1" si="145"/>
        <v>0</v>
      </c>
      <c r="P178" s="37">
        <f t="shared" ca="1" si="146"/>
        <v>0</v>
      </c>
      <c r="Q178" s="35">
        <f t="shared" ca="1" si="147"/>
        <v>0</v>
      </c>
      <c r="R178" s="36">
        <f t="shared" ca="1" si="148"/>
        <v>0</v>
      </c>
      <c r="S178" s="36" t="str">
        <f t="shared" ca="1" si="149"/>
        <v>EMPRESA</v>
      </c>
      <c r="T178" s="36">
        <f t="shared" ca="1" si="150"/>
        <v>0</v>
      </c>
      <c r="U178" s="36">
        <f t="shared" ca="1" si="151"/>
        <v>0</v>
      </c>
      <c r="V178" s="37">
        <f t="shared" ca="1" si="152"/>
        <v>0</v>
      </c>
      <c r="X178" s="11" t="s">
        <v>1246</v>
      </c>
      <c r="Y178" s="7" t="s">
        <v>1237</v>
      </c>
      <c r="Z178" s="7" t="s">
        <v>1238</v>
      </c>
      <c r="AA178" s="7" t="s">
        <v>1239</v>
      </c>
      <c r="AB178" s="7" t="s">
        <v>1240</v>
      </c>
      <c r="AC178" s="7" t="s">
        <v>1241</v>
      </c>
      <c r="AD178" s="7" t="s">
        <v>1242</v>
      </c>
      <c r="AE178" s="7" t="s">
        <v>1243</v>
      </c>
      <c r="AF178" s="7" t="s">
        <v>1244</v>
      </c>
      <c r="AG178" s="7" t="s">
        <v>1245</v>
      </c>
      <c r="AH178" s="7">
        <v>498</v>
      </c>
      <c r="AI178" s="7">
        <v>498</v>
      </c>
      <c r="AJ178" s="7">
        <v>499</v>
      </c>
      <c r="AK178" s="12">
        <v>500</v>
      </c>
    </row>
    <row r="179" spans="1:37" x14ac:dyDescent="0.3">
      <c r="A179" s="41">
        <v>1</v>
      </c>
      <c r="B179" s="42">
        <f t="shared" ca="1" si="132"/>
        <v>57</v>
      </c>
      <c r="C179" s="42" t="str">
        <f t="shared" ca="1" si="133"/>
        <v>3339974 SUPERVISION EN SISTEMAS DE AGUA Y SANEAMIENTO</v>
      </c>
      <c r="D179" s="52" t="str">
        <f t="shared" ca="1" si="134"/>
        <v>8:00 - 12:00</v>
      </c>
      <c r="E179" s="41">
        <f t="shared" ca="1" si="135"/>
        <v>0</v>
      </c>
      <c r="F179" s="42">
        <f t="shared" ca="1" si="136"/>
        <v>0</v>
      </c>
      <c r="G179" s="42">
        <f t="shared" ca="1" si="137"/>
        <v>0</v>
      </c>
      <c r="H179" s="42">
        <f t="shared" ca="1" si="138"/>
        <v>0</v>
      </c>
      <c r="I179" s="42">
        <f t="shared" ca="1" si="139"/>
        <v>0</v>
      </c>
      <c r="J179" s="43">
        <f t="shared" ca="1" si="140"/>
        <v>0</v>
      </c>
      <c r="K179" s="41">
        <f t="shared" ca="1" si="141"/>
        <v>0</v>
      </c>
      <c r="L179" s="42">
        <f t="shared" ca="1" si="142"/>
        <v>0</v>
      </c>
      <c r="M179" s="42">
        <f t="shared" ca="1" si="143"/>
        <v>0</v>
      </c>
      <c r="N179" s="42">
        <f t="shared" ca="1" si="144"/>
        <v>0</v>
      </c>
      <c r="O179" s="42">
        <f t="shared" ca="1" si="145"/>
        <v>0</v>
      </c>
      <c r="P179" s="43">
        <f t="shared" ca="1" si="146"/>
        <v>0</v>
      </c>
      <c r="Q179" s="41">
        <f t="shared" ca="1" si="147"/>
        <v>0</v>
      </c>
      <c r="R179" s="42">
        <f t="shared" ca="1" si="148"/>
        <v>0</v>
      </c>
      <c r="S179" s="42">
        <f t="shared" ca="1" si="149"/>
        <v>0</v>
      </c>
      <c r="T179" s="42">
        <f t="shared" ca="1" si="150"/>
        <v>0</v>
      </c>
      <c r="U179" s="42">
        <f t="shared" ca="1" si="151"/>
        <v>0</v>
      </c>
      <c r="V179" s="43">
        <f t="shared" ca="1" si="152"/>
        <v>0</v>
      </c>
      <c r="W179" s="12"/>
      <c r="X179" s="11" t="s">
        <v>1246</v>
      </c>
      <c r="Y179" s="7" t="s">
        <v>1237</v>
      </c>
      <c r="Z179" s="7" t="s">
        <v>1238</v>
      </c>
      <c r="AA179" s="7" t="s">
        <v>1239</v>
      </c>
      <c r="AB179" s="7" t="s">
        <v>1240</v>
      </c>
      <c r="AC179" s="7" t="s">
        <v>1241</v>
      </c>
      <c r="AD179" s="7" t="s">
        <v>1242</v>
      </c>
      <c r="AE179" s="7" t="s">
        <v>1243</v>
      </c>
      <c r="AF179" s="7" t="s">
        <v>1244</v>
      </c>
      <c r="AG179" s="7" t="s">
        <v>1245</v>
      </c>
      <c r="AH179" s="7">
        <v>507</v>
      </c>
      <c r="AI179" s="7">
        <v>507</v>
      </c>
      <c r="AJ179" s="7">
        <v>508</v>
      </c>
      <c r="AK179" s="12">
        <v>509</v>
      </c>
    </row>
    <row r="180" spans="1:37" x14ac:dyDescent="0.3">
      <c r="A180" s="35">
        <v>1</v>
      </c>
      <c r="B180" s="36">
        <f t="shared" ca="1" si="132"/>
        <v>58</v>
      </c>
      <c r="C180" s="36" t="str">
        <f t="shared" ca="1" si="133"/>
        <v>NUEVA  SUPERVISION EN SISTEMAS DE AGUA Y SANEAMIENTO</v>
      </c>
      <c r="D180" s="50" t="str">
        <f t="shared" ca="1" si="134"/>
        <v>8:00 - 12:00</v>
      </c>
      <c r="E180" s="35">
        <f t="shared" ca="1" si="135"/>
        <v>0</v>
      </c>
      <c r="F180" s="36">
        <f t="shared" ca="1" si="136"/>
        <v>0</v>
      </c>
      <c r="G180" s="36">
        <f t="shared" ca="1" si="137"/>
        <v>0</v>
      </c>
      <c r="H180" s="36">
        <f t="shared" ca="1" si="138"/>
        <v>0</v>
      </c>
      <c r="I180" s="36">
        <f t="shared" ca="1" si="139"/>
        <v>0</v>
      </c>
      <c r="J180" s="37">
        <f t="shared" ca="1" si="140"/>
        <v>0</v>
      </c>
      <c r="K180" s="35">
        <f t="shared" ca="1" si="141"/>
        <v>0</v>
      </c>
      <c r="L180" s="36">
        <f t="shared" ca="1" si="142"/>
        <v>0</v>
      </c>
      <c r="M180" s="36">
        <f t="shared" ca="1" si="143"/>
        <v>0</v>
      </c>
      <c r="N180" s="36">
        <f t="shared" ca="1" si="144"/>
        <v>0</v>
      </c>
      <c r="O180" s="36">
        <f t="shared" ca="1" si="145"/>
        <v>0</v>
      </c>
      <c r="P180" s="37">
        <f t="shared" ca="1" si="146"/>
        <v>0</v>
      </c>
      <c r="Q180" s="35">
        <f t="shared" ca="1" si="147"/>
        <v>0</v>
      </c>
      <c r="R180" s="36">
        <f t="shared" ca="1" si="148"/>
        <v>0</v>
      </c>
      <c r="S180" s="36">
        <f t="shared" ca="1" si="149"/>
        <v>0</v>
      </c>
      <c r="T180" s="36">
        <f t="shared" ca="1" si="150"/>
        <v>0</v>
      </c>
      <c r="U180" s="36">
        <f t="shared" ca="1" si="151"/>
        <v>0</v>
      </c>
      <c r="V180" s="37">
        <f t="shared" ca="1" si="152"/>
        <v>0</v>
      </c>
      <c r="X180" s="11" t="s">
        <v>1246</v>
      </c>
      <c r="Y180" s="7" t="s">
        <v>1237</v>
      </c>
      <c r="Z180" s="7" t="s">
        <v>1238</v>
      </c>
      <c r="AA180" s="7" t="s">
        <v>1239</v>
      </c>
      <c r="AB180" s="7" t="s">
        <v>1240</v>
      </c>
      <c r="AC180" s="7" t="s">
        <v>1241</v>
      </c>
      <c r="AD180" s="7" t="s">
        <v>1242</v>
      </c>
      <c r="AE180" s="7" t="s">
        <v>1243</v>
      </c>
      <c r="AF180" s="7" t="s">
        <v>1244</v>
      </c>
      <c r="AG180" s="7" t="s">
        <v>1245</v>
      </c>
      <c r="AH180" s="7">
        <v>516</v>
      </c>
      <c r="AI180" s="7">
        <v>516</v>
      </c>
      <c r="AJ180" s="7">
        <v>517</v>
      </c>
      <c r="AK180" s="12">
        <v>518</v>
      </c>
    </row>
    <row r="181" spans="1:37" x14ac:dyDescent="0.3">
      <c r="A181" s="41">
        <v>1</v>
      </c>
      <c r="B181" s="42">
        <f t="shared" ca="1" si="132"/>
        <v>59</v>
      </c>
      <c r="C181" s="42" t="str">
        <f t="shared" ca="1" si="133"/>
        <v>3316295 TRATAMIENTO DE AGUA ( TECNICO)</v>
      </c>
      <c r="D181" s="52" t="str">
        <f t="shared" ca="1" si="134"/>
        <v>8:00 - 11:00</v>
      </c>
      <c r="E181" s="41" t="str">
        <f t="shared" ca="1" si="135"/>
        <v xml:space="preserve">Potabilizacion de Agua  (Manejar productos químicos en el proceso de potabilización de agua según procedimiento de potabilización/Manipular unidades de potabilización de acuerdo con procedimientos técnicos y normas de seguridad en el trabajo) </v>
      </c>
      <c r="F181" s="42" t="str">
        <f t="shared" ca="1" si="136"/>
        <v>INTERACTUAR EN LENGUA INGLESA DE FORMA ORAL Y ESCRITA DENTRO DE CONTEXTOS SOCIALES Y LABORALES SEGÚN LOS CRITERIOS ESTABLECIDOS POR EL MARCO COMÚN EUROPEO DE REFERENCIA PARA LAS LENGUAS / comunicarse de manera sencilla en inglés en forma oral y escrita con un visitante o colega en un contexto laboral cotidiano.</v>
      </c>
      <c r="G181" s="42" t="str">
        <f t="shared" ca="1" si="137"/>
        <v>Potabilizacion de Agua  (Manejar productos químicos en el proceso de potabilización de agua según procedimiento de potabilización)</v>
      </c>
      <c r="H181" s="42" t="str">
        <f t="shared" ca="1" si="138"/>
        <v xml:space="preserve">GENERAR HÁBITOS SALUDABLES DE VIDA MEDIANTE LA APLICACIÓN DE PROGRAMAS DE ACTIVIDAD FÍSICA EN LOS CONTEXTOS PRODUCTIVOS Y SOCIALES. </v>
      </c>
      <c r="I181" s="42" t="str">
        <f t="shared" ca="1" si="139"/>
        <v xml:space="preserve">Tratamiento de Agua Residual (Operar el sistema y unidades de tratamiento de aguas residuales de acuerdo con procedimientos técnicos y normativa ambiental y de seguridad y salud en el trabajo.) </v>
      </c>
      <c r="J181" s="43">
        <f t="shared" ca="1" si="140"/>
        <v>0</v>
      </c>
      <c r="K181" s="41" t="str">
        <f t="shared" ca="1" si="141"/>
        <v>MAGALLY GONZÁLEZ MANCILLA</v>
      </c>
      <c r="L181" s="42" t="str">
        <f t="shared" ca="1" si="142"/>
        <v>LAURA VICTORIA SALDARRIAGA MOLINA</v>
      </c>
      <c r="M181" s="42" t="str">
        <f t="shared" ca="1" si="143"/>
        <v>JORGE ANDRÉS RÍOS FLÓREZ</v>
      </c>
      <c r="N181" s="42" t="str">
        <f t="shared" ca="1" si="144"/>
        <v>CÉSAR AUGUSTO ARCE VALENCIA</v>
      </c>
      <c r="O181" s="42" t="str">
        <f t="shared" ca="1" si="145"/>
        <v>MAGALLY GONZÁLEZ MANCILLA</v>
      </c>
      <c r="P181" s="43">
        <f t="shared" ca="1" si="146"/>
        <v>0</v>
      </c>
      <c r="Q181" s="41" t="str">
        <f t="shared" ca="1" si="147"/>
        <v>SEDE ANDRÉS SANÍN - AULA 112 - (CALLE 75 No. 19-52)</v>
      </c>
      <c r="R181" s="42" t="str">
        <f t="shared" ca="1" si="148"/>
        <v>SEDE ANDRÉS SANÍN - AULA 112 - (CALLE 75 No. 19-52)</v>
      </c>
      <c r="S181" s="42" t="str">
        <f t="shared" ca="1" si="149"/>
        <v>SEDE ANDRÉS SANÍN - AULA 109 - SALA DE SISTEMAS (CALLE 75 No. 19-52)</v>
      </c>
      <c r="T181" s="42" t="str">
        <f t="shared" ca="1" si="150"/>
        <v>SEDE ANDRÉS SANÍN - AULA 206 - (CALLE 75 No. 19-52)</v>
      </c>
      <c r="U181" s="42" t="str">
        <f t="shared" ca="1" si="151"/>
        <v>SEDE ANDRÉS SANÍN - AULA 201 - (CALLE 75 No. 19-52)</v>
      </c>
      <c r="V181" s="43">
        <f t="shared" ca="1" si="152"/>
        <v>0</v>
      </c>
      <c r="W181" s="12"/>
      <c r="X181" s="11" t="s">
        <v>1246</v>
      </c>
      <c r="Y181" s="7" t="s">
        <v>1237</v>
      </c>
      <c r="Z181" s="7" t="s">
        <v>1238</v>
      </c>
      <c r="AA181" s="7" t="s">
        <v>1239</v>
      </c>
      <c r="AB181" s="7" t="s">
        <v>1240</v>
      </c>
      <c r="AC181" s="7" t="s">
        <v>1241</v>
      </c>
      <c r="AD181" s="7" t="s">
        <v>1242</v>
      </c>
      <c r="AE181" s="7" t="s">
        <v>1243</v>
      </c>
      <c r="AF181" s="7" t="s">
        <v>1244</v>
      </c>
      <c r="AG181" s="7" t="s">
        <v>1245</v>
      </c>
      <c r="AH181" s="7">
        <v>525</v>
      </c>
      <c r="AI181" s="7">
        <v>525</v>
      </c>
      <c r="AJ181" s="7">
        <v>526</v>
      </c>
      <c r="AK181" s="12">
        <v>527</v>
      </c>
    </row>
    <row r="182" spans="1:37" x14ac:dyDescent="0.3">
      <c r="A182" s="35">
        <v>1</v>
      </c>
      <c r="B182" s="36">
        <f t="shared" ca="1" si="132"/>
        <v>60</v>
      </c>
      <c r="C182" s="36" t="str">
        <f t="shared" ca="1" si="133"/>
        <v>3286444 TRATAMIENTO DE AGUA ( TECNICO)</v>
      </c>
      <c r="D182" s="50" t="str">
        <f t="shared" ca="1" si="134"/>
        <v>8:00 - 12:00</v>
      </c>
      <c r="E182" s="35">
        <f t="shared" ca="1" si="135"/>
        <v>0</v>
      </c>
      <c r="F182" s="36">
        <f t="shared" ca="1" si="136"/>
        <v>0</v>
      </c>
      <c r="G182" s="36">
        <f t="shared" ca="1" si="137"/>
        <v>0</v>
      </c>
      <c r="H182" s="36">
        <f t="shared" ca="1" si="138"/>
        <v>0</v>
      </c>
      <c r="I182" s="36">
        <f t="shared" ca="1" si="139"/>
        <v>0</v>
      </c>
      <c r="J182" s="37">
        <f t="shared" ca="1" si="140"/>
        <v>0</v>
      </c>
      <c r="K182" s="35">
        <f t="shared" ca="1" si="141"/>
        <v>0</v>
      </c>
      <c r="L182" s="36">
        <f t="shared" ca="1" si="142"/>
        <v>0</v>
      </c>
      <c r="M182" s="36">
        <f t="shared" ca="1" si="143"/>
        <v>0</v>
      </c>
      <c r="N182" s="36">
        <f t="shared" ca="1" si="144"/>
        <v>0</v>
      </c>
      <c r="O182" s="36">
        <f t="shared" ca="1" si="145"/>
        <v>0</v>
      </c>
      <c r="P182" s="37">
        <f t="shared" ca="1" si="146"/>
        <v>0</v>
      </c>
      <c r="Q182" s="35">
        <f t="shared" ca="1" si="147"/>
        <v>0</v>
      </c>
      <c r="R182" s="36">
        <f t="shared" ca="1" si="148"/>
        <v>0</v>
      </c>
      <c r="S182" s="36">
        <f t="shared" ca="1" si="149"/>
        <v>0</v>
      </c>
      <c r="T182" s="36">
        <f t="shared" ca="1" si="150"/>
        <v>0</v>
      </c>
      <c r="U182" s="36">
        <f t="shared" ca="1" si="151"/>
        <v>0</v>
      </c>
      <c r="V182" s="37">
        <f t="shared" ca="1" si="152"/>
        <v>0</v>
      </c>
      <c r="X182" s="11" t="s">
        <v>1246</v>
      </c>
      <c r="Y182" s="7" t="s">
        <v>1237</v>
      </c>
      <c r="Z182" s="7" t="s">
        <v>1238</v>
      </c>
      <c r="AA182" s="7" t="s">
        <v>1239</v>
      </c>
      <c r="AB182" s="7" t="s">
        <v>1240</v>
      </c>
      <c r="AC182" s="7" t="s">
        <v>1241</v>
      </c>
      <c r="AD182" s="7" t="s">
        <v>1242</v>
      </c>
      <c r="AE182" s="7" t="s">
        <v>1243</v>
      </c>
      <c r="AF182" s="7" t="s">
        <v>1244</v>
      </c>
      <c r="AG182" s="7" t="s">
        <v>1245</v>
      </c>
      <c r="AH182" s="7">
        <v>534</v>
      </c>
      <c r="AI182" s="7">
        <v>534</v>
      </c>
      <c r="AJ182" s="7">
        <v>535</v>
      </c>
      <c r="AK182" s="12">
        <v>536</v>
      </c>
    </row>
    <row r="183" spans="1:37" x14ac:dyDescent="0.3">
      <c r="A183" s="41">
        <v>1</v>
      </c>
      <c r="B183" s="42">
        <f t="shared" ca="1" si="132"/>
        <v>61</v>
      </c>
      <c r="C183" s="42">
        <f t="shared" ca="1" si="133"/>
        <v>0</v>
      </c>
      <c r="D183" s="52" t="str">
        <f t="shared" ca="1" si="134"/>
        <v>8:00 - 12:00</v>
      </c>
      <c r="E183" s="41">
        <f t="shared" ca="1" si="135"/>
        <v>0</v>
      </c>
      <c r="F183" s="42">
        <f t="shared" ca="1" si="136"/>
        <v>0</v>
      </c>
      <c r="G183" s="42">
        <f t="shared" ca="1" si="137"/>
        <v>0</v>
      </c>
      <c r="H183" s="42">
        <f t="shared" ca="1" si="138"/>
        <v>0</v>
      </c>
      <c r="I183" s="42">
        <f t="shared" ca="1" si="139"/>
        <v>0</v>
      </c>
      <c r="J183" s="43">
        <f t="shared" ca="1" si="140"/>
        <v>0</v>
      </c>
      <c r="K183" s="41">
        <f t="shared" ca="1" si="141"/>
        <v>0</v>
      </c>
      <c r="L183" s="42">
        <f t="shared" ca="1" si="142"/>
        <v>0</v>
      </c>
      <c r="M183" s="42">
        <f t="shared" ca="1" si="143"/>
        <v>0</v>
      </c>
      <c r="N183" s="42">
        <f t="shared" ca="1" si="144"/>
        <v>0</v>
      </c>
      <c r="O183" s="42">
        <f t="shared" ca="1" si="145"/>
        <v>0</v>
      </c>
      <c r="P183" s="43">
        <f t="shared" ca="1" si="146"/>
        <v>0</v>
      </c>
      <c r="Q183" s="41">
        <f t="shared" ca="1" si="147"/>
        <v>0</v>
      </c>
      <c r="R183" s="42">
        <f t="shared" ca="1" si="148"/>
        <v>0</v>
      </c>
      <c r="S183" s="42">
        <f t="shared" ca="1" si="149"/>
        <v>0</v>
      </c>
      <c r="T183" s="42">
        <f t="shared" ca="1" si="150"/>
        <v>0</v>
      </c>
      <c r="U183" s="42">
        <f t="shared" ca="1" si="151"/>
        <v>0</v>
      </c>
      <c r="V183" s="43">
        <f t="shared" ca="1" si="152"/>
        <v>0</v>
      </c>
      <c r="W183" s="12"/>
      <c r="X183" s="11" t="s">
        <v>1246</v>
      </c>
      <c r="Y183" s="7" t="s">
        <v>1237</v>
      </c>
      <c r="Z183" s="7" t="s">
        <v>1238</v>
      </c>
      <c r="AA183" s="7" t="s">
        <v>1239</v>
      </c>
      <c r="AB183" s="7" t="s">
        <v>1240</v>
      </c>
      <c r="AC183" s="7" t="s">
        <v>1241</v>
      </c>
      <c r="AD183" s="7" t="s">
        <v>1242</v>
      </c>
      <c r="AE183" s="7" t="s">
        <v>1243</v>
      </c>
      <c r="AF183" s="7" t="s">
        <v>1244</v>
      </c>
      <c r="AG183" s="7" t="s">
        <v>1245</v>
      </c>
      <c r="AH183" s="7">
        <v>543</v>
      </c>
      <c r="AI183" s="7">
        <v>543</v>
      </c>
      <c r="AJ183" s="7">
        <v>544</v>
      </c>
      <c r="AK183" s="12">
        <v>545</v>
      </c>
    </row>
    <row r="184" spans="1:37" x14ac:dyDescent="0.3">
      <c r="A184" s="35">
        <v>1</v>
      </c>
      <c r="B184" s="36">
        <f t="shared" ca="1" si="132"/>
        <v>62</v>
      </c>
      <c r="C184" s="36">
        <f t="shared" ca="1" si="133"/>
        <v>0</v>
      </c>
      <c r="D184" s="50" t="str">
        <f t="shared" ca="1" si="134"/>
        <v>8:00 - 12:00</v>
      </c>
      <c r="E184" s="35">
        <f t="shared" ca="1" si="135"/>
        <v>0</v>
      </c>
      <c r="F184" s="36">
        <f t="shared" ca="1" si="136"/>
        <v>0</v>
      </c>
      <c r="G184" s="36">
        <f t="shared" ca="1" si="137"/>
        <v>0</v>
      </c>
      <c r="H184" s="36">
        <f t="shared" ca="1" si="138"/>
        <v>0</v>
      </c>
      <c r="I184" s="36">
        <f t="shared" ca="1" si="139"/>
        <v>0</v>
      </c>
      <c r="J184" s="37">
        <f t="shared" ca="1" si="140"/>
        <v>0</v>
      </c>
      <c r="K184" s="35">
        <f t="shared" ca="1" si="141"/>
        <v>0</v>
      </c>
      <c r="L184" s="36">
        <f t="shared" ca="1" si="142"/>
        <v>0</v>
      </c>
      <c r="M184" s="36">
        <f t="shared" ca="1" si="143"/>
        <v>0</v>
      </c>
      <c r="N184" s="36">
        <f t="shared" ca="1" si="144"/>
        <v>0</v>
      </c>
      <c r="O184" s="36">
        <f t="shared" ca="1" si="145"/>
        <v>0</v>
      </c>
      <c r="P184" s="37">
        <f t="shared" ca="1" si="146"/>
        <v>0</v>
      </c>
      <c r="Q184" s="35">
        <f t="shared" ca="1" si="147"/>
        <v>0</v>
      </c>
      <c r="R184" s="36">
        <f t="shared" ca="1" si="148"/>
        <v>0</v>
      </c>
      <c r="S184" s="36">
        <f t="shared" ca="1" si="149"/>
        <v>0</v>
      </c>
      <c r="T184" s="36">
        <f t="shared" ca="1" si="150"/>
        <v>0</v>
      </c>
      <c r="U184" s="36">
        <f t="shared" ca="1" si="151"/>
        <v>0</v>
      </c>
      <c r="V184" s="37">
        <f t="shared" ca="1" si="152"/>
        <v>0</v>
      </c>
      <c r="X184" s="11" t="s">
        <v>1246</v>
      </c>
      <c r="Y184" s="7" t="s">
        <v>1237</v>
      </c>
      <c r="Z184" s="7" t="s">
        <v>1238</v>
      </c>
      <c r="AA184" s="7" t="s">
        <v>1239</v>
      </c>
      <c r="AB184" s="7" t="s">
        <v>1240</v>
      </c>
      <c r="AC184" s="7" t="s">
        <v>1241</v>
      </c>
      <c r="AD184" s="7" t="s">
        <v>1242</v>
      </c>
      <c r="AE184" s="7" t="s">
        <v>1243</v>
      </c>
      <c r="AF184" s="7" t="s">
        <v>1244</v>
      </c>
      <c r="AG184" s="7" t="s">
        <v>1245</v>
      </c>
      <c r="AH184" s="7">
        <v>552</v>
      </c>
      <c r="AI184" s="7">
        <v>552</v>
      </c>
      <c r="AJ184" s="7">
        <v>553</v>
      </c>
      <c r="AK184" s="12">
        <v>554</v>
      </c>
    </row>
    <row r="185" spans="1:37" x14ac:dyDescent="0.3">
      <c r="A185" s="41">
        <v>1</v>
      </c>
      <c r="B185" s="42">
        <f t="shared" ca="1" si="132"/>
        <v>63</v>
      </c>
      <c r="C185" s="42" t="str">
        <f t="shared" ca="1" si="133"/>
        <v>2899438 GESTION DE PROYECTOS DE DESARROLLO ECONOMICO Y SOCIAL ( TECNOLOGO)</v>
      </c>
      <c r="D185" s="52" t="str">
        <f t="shared" ca="1" si="134"/>
        <v>8:00 - 12:00</v>
      </c>
      <c r="E185" s="41">
        <f t="shared" ca="1" si="135"/>
        <v>0</v>
      </c>
      <c r="F185" s="42">
        <f t="shared" ca="1" si="136"/>
        <v>0</v>
      </c>
      <c r="G185" s="42" t="str">
        <f t="shared" ca="1" si="137"/>
        <v>RESULTADO DE APRENDIZAJE ETAPA PRODUCTIVA/ Aplicar en la resolucion de problemas reales en el sector productivo los conocimientos, habilidades y  destrezas pertinentes alas competencias del programa de formación  asumiendo estrategias y metodologias de autogestion</v>
      </c>
      <c r="H185" s="42" t="str">
        <f t="shared" ca="1" si="138"/>
        <v>RESULTADO DE APRENDIZAJE ETAPA PRODUCTIVA/ Aplicar en la resolucion de problemas reales en el sector productivo los conocimientos, habilidades y  destrezas pertinentes alas competencias del programa de formación  asumiendo estrategias y metodologias de autogestion</v>
      </c>
      <c r="I185" s="42">
        <f t="shared" ca="1" si="139"/>
        <v>0</v>
      </c>
      <c r="J185" s="43">
        <f t="shared" ca="1" si="140"/>
        <v>0</v>
      </c>
      <c r="K185" s="41">
        <f t="shared" ca="1" si="141"/>
        <v>0</v>
      </c>
      <c r="L185" s="42">
        <f t="shared" ca="1" si="142"/>
        <v>0</v>
      </c>
      <c r="M185" s="42" t="str">
        <f t="shared" ca="1" si="143"/>
        <v>LAURA CECILIA ROJAS ROJAS</v>
      </c>
      <c r="N185" s="42" t="str">
        <f t="shared" ca="1" si="144"/>
        <v>LAURA CECILIA ROJAS ROJAS</v>
      </c>
      <c r="O185" s="42">
        <f t="shared" ca="1" si="145"/>
        <v>0</v>
      </c>
      <c r="P185" s="43">
        <f t="shared" ca="1" si="146"/>
        <v>0</v>
      </c>
      <c r="Q185" s="41">
        <f t="shared" ca="1" si="147"/>
        <v>0</v>
      </c>
      <c r="R185" s="42">
        <f t="shared" ca="1" si="148"/>
        <v>0</v>
      </c>
      <c r="S185" s="42">
        <f t="shared" ca="1" si="149"/>
        <v>0</v>
      </c>
      <c r="T185" s="42">
        <f t="shared" ca="1" si="150"/>
        <v>0</v>
      </c>
      <c r="U185" s="42">
        <f t="shared" ca="1" si="151"/>
        <v>0</v>
      </c>
      <c r="V185" s="43">
        <f t="shared" ca="1" si="152"/>
        <v>0</v>
      </c>
      <c r="W185" s="12"/>
      <c r="X185" s="11" t="s">
        <v>1246</v>
      </c>
      <c r="Y185" s="7" t="s">
        <v>1237</v>
      </c>
      <c r="Z185" s="7" t="s">
        <v>1238</v>
      </c>
      <c r="AA185" s="7" t="s">
        <v>1239</v>
      </c>
      <c r="AB185" s="7" t="s">
        <v>1240</v>
      </c>
      <c r="AC185" s="7" t="s">
        <v>1241</v>
      </c>
      <c r="AD185" s="7" t="s">
        <v>1242</v>
      </c>
      <c r="AE185" s="7" t="s">
        <v>1243</v>
      </c>
      <c r="AF185" s="7" t="s">
        <v>1244</v>
      </c>
      <c r="AG185" s="7" t="s">
        <v>1245</v>
      </c>
      <c r="AH185" s="7">
        <v>561</v>
      </c>
      <c r="AI185" s="7">
        <v>561</v>
      </c>
      <c r="AJ185" s="7">
        <v>562</v>
      </c>
      <c r="AK185" s="12">
        <v>563</v>
      </c>
    </row>
    <row r="186" spans="1:37" x14ac:dyDescent="0.3">
      <c r="A186" s="35">
        <v>1</v>
      </c>
      <c r="B186" s="36">
        <f t="shared" ca="1" si="132"/>
        <v>64</v>
      </c>
      <c r="C186" s="36" t="str">
        <f t="shared" ca="1" si="133"/>
        <v>2900364GESTION DE PROYECTOS DE DESARROLLO ECONOMICO Y SOCIAL ( TECNOLOGO)</v>
      </c>
      <c r="D186" s="50" t="str">
        <f t="shared" ca="1" si="134"/>
        <v>8:00 - 12:00</v>
      </c>
      <c r="E186" s="35" t="str">
        <f t="shared" ca="1" si="135"/>
        <v>RESULTADO DE APRENDIZAJE ETAPA PRODUCTIVA/ Aplicar en la resolucion de problemas reales en el sector productivo los conocimientos, habilidades y  destrezas pertinentes alas competencias del programa de formación  asumiendo estrategias y metodologias de autogestion</v>
      </c>
      <c r="F186" s="36">
        <f t="shared" ca="1" si="136"/>
        <v>0</v>
      </c>
      <c r="G186" s="36">
        <f t="shared" ca="1" si="137"/>
        <v>0</v>
      </c>
      <c r="H186" s="36" t="str">
        <f t="shared" ca="1" si="138"/>
        <v>RESULTADO DE APRENDIZAJE ETAPA PRODUCTIVA/ Aplicar en la resolucion de problemas reales en el sector productivo los conocimientos, habilidades y  destrezas pertinentes alas competencias del programa de formación  asumiendo estrategias y metodologias de autogestion</v>
      </c>
      <c r="I186" s="36">
        <f t="shared" ca="1" si="139"/>
        <v>0</v>
      </c>
      <c r="J186" s="37">
        <f t="shared" ca="1" si="140"/>
        <v>0</v>
      </c>
      <c r="K186" s="35" t="str">
        <f t="shared" ca="1" si="141"/>
        <v>REGISTRAR INFORMACION DE ACUERDO CON NORMATIVA Y PROCEDIMIENTO TECNICO
Rap1. Organizar la documentación de la empresa de acuerdo con la normativa vigente.
Rap2. Elaborar los documentos empresariales y de texto teniendo en cuenta las técnicas de redacción, digitación, transcripción, tecnología disponible y normativa. 
Rap3. Verificar que los documentos empresariales y de texto redactados, cumplan con las normas gramaticales, técnicas y del modelo de gestión de la empresa.</v>
      </c>
      <c r="L186" s="36">
        <f t="shared" ca="1" si="142"/>
        <v>0</v>
      </c>
      <c r="M186" s="36">
        <f t="shared" ca="1" si="143"/>
        <v>0</v>
      </c>
      <c r="N186" s="36" t="str">
        <f t="shared" ca="1" si="144"/>
        <v>NUBIA FLÓREZ ARIAS</v>
      </c>
      <c r="O186" s="36">
        <f t="shared" ca="1" si="145"/>
        <v>0</v>
      </c>
      <c r="P186" s="37">
        <f t="shared" ca="1" si="146"/>
        <v>0</v>
      </c>
      <c r="Q186" s="35">
        <f t="shared" ca="1" si="147"/>
        <v>0</v>
      </c>
      <c r="R186" s="36">
        <f t="shared" ca="1" si="148"/>
        <v>0</v>
      </c>
      <c r="S186" s="36">
        <f t="shared" ca="1" si="149"/>
        <v>0</v>
      </c>
      <c r="T186" s="36">
        <f t="shared" ca="1" si="150"/>
        <v>0</v>
      </c>
      <c r="U186" s="36">
        <f t="shared" ca="1" si="151"/>
        <v>0</v>
      </c>
      <c r="V186" s="37">
        <f t="shared" ca="1" si="152"/>
        <v>0</v>
      </c>
      <c r="X186" s="11" t="s">
        <v>1246</v>
      </c>
      <c r="Y186" s="7" t="s">
        <v>1237</v>
      </c>
      <c r="Z186" s="7" t="s">
        <v>1238</v>
      </c>
      <c r="AA186" s="7" t="s">
        <v>1239</v>
      </c>
      <c r="AB186" s="7" t="s">
        <v>1240</v>
      </c>
      <c r="AC186" s="7" t="s">
        <v>1241</v>
      </c>
      <c r="AD186" s="7" t="s">
        <v>1242</v>
      </c>
      <c r="AE186" s="7" t="s">
        <v>1243</v>
      </c>
      <c r="AF186" s="7" t="s">
        <v>1244</v>
      </c>
      <c r="AG186" s="7" t="s">
        <v>1245</v>
      </c>
      <c r="AH186" s="7">
        <v>570</v>
      </c>
      <c r="AI186" s="7">
        <v>570</v>
      </c>
      <c r="AJ186" s="7">
        <v>571</v>
      </c>
      <c r="AK186" s="12">
        <v>572</v>
      </c>
    </row>
    <row r="187" spans="1:37" x14ac:dyDescent="0.3">
      <c r="A187" s="41">
        <v>1</v>
      </c>
      <c r="B187" s="42">
        <f t="shared" ca="1" si="132"/>
        <v>65</v>
      </c>
      <c r="C187" s="42" t="str">
        <f t="shared" ca="1" si="133"/>
        <v>2927243 GESTION DE PROYECTOS DE DESARROLLO ECONOMICO Y SOCIAL ( TECNOLOGO)</v>
      </c>
      <c r="D187" s="52" t="str">
        <f t="shared" ca="1" si="134"/>
        <v>8:00 - 12:00</v>
      </c>
      <c r="E187" s="41">
        <f t="shared" ca="1" si="135"/>
        <v>0</v>
      </c>
      <c r="F187" s="42" t="str">
        <f t="shared" ca="1" si="136"/>
        <v>RESULTADO DE APRENDIZAJE ETAPA PRODUCTIVA/ Aplicar en la resolucion de problemas reales en el sector productivo los conocimientos, habilidades y  destrezas pertinentes alas competencias del programa de formación  asumiendo estrategias y metodologias de autogestion</v>
      </c>
      <c r="G187" s="42">
        <f t="shared" ca="1" si="137"/>
        <v>0</v>
      </c>
      <c r="H187" s="42">
        <f t="shared" ca="1" si="138"/>
        <v>0</v>
      </c>
      <c r="I187" s="42">
        <f t="shared" ca="1" si="139"/>
        <v>0</v>
      </c>
      <c r="J187" s="43">
        <f t="shared" ca="1" si="140"/>
        <v>0</v>
      </c>
      <c r="K187" s="41" t="str">
        <f t="shared" ca="1" si="141"/>
        <v>NUBIA FLÓREZ ARIAS</v>
      </c>
      <c r="L187" s="42" t="str">
        <f t="shared" ca="1" si="142"/>
        <v>LAURA CECILIA ROJAS ROJAS</v>
      </c>
      <c r="M187" s="42">
        <f t="shared" ca="1" si="143"/>
        <v>0</v>
      </c>
      <c r="N187" s="42">
        <f t="shared" ca="1" si="144"/>
        <v>0</v>
      </c>
      <c r="O187" s="42">
        <f t="shared" ca="1" si="145"/>
        <v>0</v>
      </c>
      <c r="P187" s="43">
        <f t="shared" ca="1" si="146"/>
        <v>0</v>
      </c>
      <c r="Q187" s="41">
        <f t="shared" ca="1" si="147"/>
        <v>0</v>
      </c>
      <c r="R187" s="42">
        <f t="shared" ca="1" si="148"/>
        <v>0</v>
      </c>
      <c r="S187" s="42">
        <f t="shared" ca="1" si="149"/>
        <v>0</v>
      </c>
      <c r="T187" s="42">
        <f t="shared" ca="1" si="150"/>
        <v>0</v>
      </c>
      <c r="U187" s="42">
        <f t="shared" ca="1" si="151"/>
        <v>0</v>
      </c>
      <c r="V187" s="43">
        <f t="shared" ca="1" si="152"/>
        <v>0</v>
      </c>
      <c r="W187" s="12"/>
      <c r="X187" s="11" t="s">
        <v>1246</v>
      </c>
      <c r="Y187" s="7" t="s">
        <v>1237</v>
      </c>
      <c r="Z187" s="7" t="s">
        <v>1238</v>
      </c>
      <c r="AA187" s="7" t="s">
        <v>1239</v>
      </c>
      <c r="AB187" s="7" t="s">
        <v>1240</v>
      </c>
      <c r="AC187" s="7" t="s">
        <v>1241</v>
      </c>
      <c r="AD187" s="7" t="s">
        <v>1242</v>
      </c>
      <c r="AE187" s="7" t="s">
        <v>1243</v>
      </c>
      <c r="AF187" s="7" t="s">
        <v>1244</v>
      </c>
      <c r="AG187" s="7" t="s">
        <v>1245</v>
      </c>
      <c r="AH187" s="7">
        <v>579</v>
      </c>
      <c r="AI187" s="7">
        <v>579</v>
      </c>
      <c r="AJ187" s="7">
        <v>580</v>
      </c>
      <c r="AK187" s="12">
        <v>581</v>
      </c>
    </row>
    <row r="188" spans="1:37" x14ac:dyDescent="0.3">
      <c r="A188" s="35">
        <v>1</v>
      </c>
      <c r="B188" s="36">
        <f t="shared" ca="1" si="132"/>
        <v>66</v>
      </c>
      <c r="C188" s="36" t="str">
        <f t="shared" ca="1" si="133"/>
        <v>3345151 GESTION DE PROYECTOS DE DESARROLLO ECONOMICO Y SOCIAL ( TECNOLOGO)</v>
      </c>
      <c r="D188" s="50" t="str">
        <f t="shared" ca="1" si="134"/>
        <v>7:00 - 11:00</v>
      </c>
      <c r="E188" s="35">
        <f t="shared" ca="1" si="135"/>
        <v>0</v>
      </c>
      <c r="F188" s="36">
        <f t="shared" ca="1" si="136"/>
        <v>0</v>
      </c>
      <c r="G188" s="36">
        <f t="shared" ca="1" si="137"/>
        <v>0</v>
      </c>
      <c r="H188" s="36">
        <f t="shared" ca="1" si="138"/>
        <v>0</v>
      </c>
      <c r="I188" s="36">
        <f t="shared" ca="1" si="139"/>
        <v>0</v>
      </c>
      <c r="J188" s="37">
        <f t="shared" ca="1" si="140"/>
        <v>0</v>
      </c>
      <c r="K188" s="35">
        <f t="shared" ca="1" si="141"/>
        <v>0</v>
      </c>
      <c r="L188" s="36">
        <f t="shared" ca="1" si="142"/>
        <v>0</v>
      </c>
      <c r="M188" s="36">
        <f t="shared" ca="1" si="143"/>
        <v>0</v>
      </c>
      <c r="N188" s="36">
        <f t="shared" ca="1" si="144"/>
        <v>0</v>
      </c>
      <c r="O188" s="36">
        <f t="shared" ca="1" si="145"/>
        <v>0</v>
      </c>
      <c r="P188" s="37">
        <f t="shared" ca="1" si="146"/>
        <v>0</v>
      </c>
      <c r="Q188" s="35">
        <f t="shared" ca="1" si="147"/>
        <v>0</v>
      </c>
      <c r="R188" s="36">
        <f t="shared" ca="1" si="148"/>
        <v>0</v>
      </c>
      <c r="S188" s="36">
        <f t="shared" ca="1" si="149"/>
        <v>0</v>
      </c>
      <c r="T188" s="36">
        <f t="shared" ca="1" si="150"/>
        <v>0</v>
      </c>
      <c r="U188" s="36">
        <f t="shared" ca="1" si="151"/>
        <v>0</v>
      </c>
      <c r="V188" s="37">
        <f t="shared" ca="1" si="152"/>
        <v>0</v>
      </c>
      <c r="X188" s="11" t="s">
        <v>1246</v>
      </c>
      <c r="Y188" s="7" t="s">
        <v>1237</v>
      </c>
      <c r="Z188" s="7" t="s">
        <v>1238</v>
      </c>
      <c r="AA188" s="7" t="s">
        <v>1239</v>
      </c>
      <c r="AB188" s="7" t="s">
        <v>1240</v>
      </c>
      <c r="AC188" s="7" t="s">
        <v>1241</v>
      </c>
      <c r="AD188" s="7" t="s">
        <v>1242</v>
      </c>
      <c r="AE188" s="7" t="s">
        <v>1243</v>
      </c>
      <c r="AF188" s="7" t="s">
        <v>1244</v>
      </c>
      <c r="AG188" s="7" t="s">
        <v>1245</v>
      </c>
      <c r="AH188" s="7">
        <v>588</v>
      </c>
      <c r="AI188" s="7">
        <v>588</v>
      </c>
      <c r="AJ188" s="7">
        <v>589</v>
      </c>
      <c r="AK188" s="12">
        <v>590</v>
      </c>
    </row>
    <row r="189" spans="1:37" x14ac:dyDescent="0.3">
      <c r="A189" s="41">
        <v>1</v>
      </c>
      <c r="B189" s="42">
        <f t="shared" ref="B189:B242" ca="1" si="153">INDIRECT(CONCATENATE(X189,Y189,AH189),TRUE)</f>
        <v>67</v>
      </c>
      <c r="C189" s="42" t="str">
        <f t="shared" ref="C189:C242" ca="1" si="154">INDIRECT(CONCATENATE(X189,Z189,AH189),TRUE)</f>
        <v>3152267 GESTION DE PROYECTOS DE DESARROLLO ECONOMICO Y SOCIAL ( TECNOLOGO)</v>
      </c>
      <c r="D189" s="52" t="str">
        <f t="shared" ref="D189:D242" ca="1" si="155">INDIRECT(CONCATENATE(X189,AA189,AI189),TRUE)</f>
        <v>7:00 - 11:00</v>
      </c>
      <c r="E189" s="41" t="str">
        <f t="shared" ref="E189:E242" ca="1" si="156">INDIRECT(CONCATENATE(X189,AB189,AI189),TRUE)</f>
        <v>ESTRUCTURAR CARGOS
Planear la estructura organizacional requerida para el desarrollo del proyecto</v>
      </c>
      <c r="F189" s="42" t="str">
        <f t="shared" ref="F189:F242" ca="1" si="157">INDIRECT(CONCATENATE(X189,AC189,AI189),TRUE)</f>
        <v>PLANIFICAR LA PRODUCCIÓN
Determinar las necesidades del proceso productivo de acuerdo con el tipo de producto o servicio y el sistema de producción</v>
      </c>
      <c r="G189" s="42" t="str">
        <f t="shared" ref="G189:G242" ca="1" si="158">INDIRECT(CONCATENATE(X189,AD189,AI189),TRUE)</f>
        <v>PLANIFICAR LA PRODUCCIÓN
Definir de manera estratégica el tamaño y la localización de la unidad productiva proyectada</v>
      </c>
      <c r="H189" s="42" t="str">
        <f t="shared" ref="H189:H242" ca="1" si="159">INDIRECT(CONCATENATE(X189,AE189,AI189),TRUE)</f>
        <v>ESTRUCTURAR CARGOS
Organizar niveles ocupacionales determinando autoridad y responsabilidad en la organización</v>
      </c>
      <c r="I189" s="42" t="str">
        <f t="shared" ref="I189:I242" ca="1" si="160">INDIRECT(CONCATENATE(X189,AF189,AI189),TRUE)</f>
        <v xml:space="preserve"> PROMOVER LA INTERACCIÓN IDÓNEA CONSIGO MISMO, CON LOS DEMÁS Y CON LA NATURALEZA EN LOS CONTEXTOS LABORAL Y SOCIAL43011 - ASUMIR RESPONSABLEMENTE LOS CRITERIOS DE PRESERVACIÓN Y CONSERVACIÓN DEL MEDIO AMBIENTE Y DE DESARROLLO SOSTENIBLE, EN EL EJERCICIO DE SU DESEMPEÑO LABORAL Y SOCIAL.</v>
      </c>
      <c r="J189" s="43">
        <f t="shared" ref="J189:J242" ca="1" si="161">INDIRECT(CONCATENATE(X189,AG189,AI189),TRUE)</f>
        <v>0</v>
      </c>
      <c r="K189" s="41" t="str">
        <f t="shared" ref="K189:K242" ca="1" si="162">INDIRECT(CONCATENATE(X189,AB189,AJ189),TRUE)</f>
        <v>LAURA CECILIA ROJAS ROJAS</v>
      </c>
      <c r="L189" s="42" t="str">
        <f t="shared" ref="L189:L242" ca="1" si="163">INDIRECT(CONCATENATE(X189,AC189,AJ189),TRUE)</f>
        <v>GONZALO PATIÑO BOLAÑOS</v>
      </c>
      <c r="M189" s="42" t="str">
        <f t="shared" ref="M189:M242" ca="1" si="164">INDIRECT(CONCATENATE(X189,AD189,AJ189),TRUE)</f>
        <v>JOSE ALEJANDRO FLOREZ SALAZAR</v>
      </c>
      <c r="N189" s="42" t="str">
        <f t="shared" ref="N189:N242" ca="1" si="165">INDIRECT(CONCATENATE(X189,AE189,AJ189),TRUE)</f>
        <v>GONZALO PATIÑO BOLAÑOS</v>
      </c>
      <c r="O189" s="42" t="str">
        <f t="shared" ref="O189:O242" ca="1" si="166">INDIRECT(CONCATENATE(X189,AF189,AJ189),TRUE)</f>
        <v xml:space="preserve">JANETH MORENO GÓMEZ </v>
      </c>
      <c r="P189" s="43">
        <f t="shared" ref="P189:P242" ca="1" si="167">INDIRECT(CONCATENATE(X189,AG189,AJ189),TRUE)</f>
        <v>0</v>
      </c>
      <c r="Q189" s="41" t="str">
        <f t="shared" ref="Q189:Q242" ca="1" si="168">INDIRECT(CONCATENATE(X189,AB189,AK189),TRUE)</f>
        <v>204B - SALA DE SISTEMAS SENA CENTRO DE LA CONSTRUCCIÓN</v>
      </c>
      <c r="R189" s="42" t="str">
        <f t="shared" ref="R189:R242" ca="1" si="169">INDIRECT(CONCATENATE(X189,AC189,AK189),TRUE)</f>
        <v>204B - SALA DE SISTEMAS SENA CENTRO DE LA CONSTRUCCIÓN</v>
      </c>
      <c r="S189" s="42" t="str">
        <f t="shared" ref="S189:S242" ca="1" si="170">INDIRECT(CONCATENATE(X189,AD189,AK189),TRUE)</f>
        <v>SEDE ANDRÉS SANÍN - AULA 108 - SALA DE SISTEMAS (CALLE 75 No. 19-52)</v>
      </c>
      <c r="T189" s="42" t="str">
        <f t="shared" ref="T189:T242" ca="1" si="171">INDIRECT(CONCATENATE(X189,AE189,AK189),TRUE)</f>
        <v>SEDE ANDRÉS SANÍN - AULA 113 - SALA DE SISTEMAS (CALLE 75 No. 19-52)</v>
      </c>
      <c r="U189" s="42" t="str">
        <f t="shared" ref="U189:U242" ca="1" si="172">INDIRECT(CONCATENATE(X189,AF189,AK189),TRUE)</f>
        <v>204B - SALA DE SISTEMAS SENA CENTRO DE LA CONSTRUCCIÓN</v>
      </c>
      <c r="V189" s="43">
        <f t="shared" ref="V189:V242" ca="1" si="173">INDIRECT(CONCATENATE(X189,AG189,AK189),TRUE)</f>
        <v>0</v>
      </c>
      <c r="W189" s="12"/>
      <c r="X189" s="11" t="s">
        <v>1246</v>
      </c>
      <c r="Y189" s="7" t="s">
        <v>1237</v>
      </c>
      <c r="Z189" s="7" t="s">
        <v>1238</v>
      </c>
      <c r="AA189" s="7" t="s">
        <v>1239</v>
      </c>
      <c r="AB189" s="7" t="s">
        <v>1240</v>
      </c>
      <c r="AC189" s="7" t="s">
        <v>1241</v>
      </c>
      <c r="AD189" s="7" t="s">
        <v>1242</v>
      </c>
      <c r="AE189" s="7" t="s">
        <v>1243</v>
      </c>
      <c r="AF189" s="7" t="s">
        <v>1244</v>
      </c>
      <c r="AG189" s="7" t="s">
        <v>1245</v>
      </c>
      <c r="AH189" s="7">
        <v>597</v>
      </c>
      <c r="AI189" s="7">
        <v>597</v>
      </c>
      <c r="AJ189" s="7">
        <v>598</v>
      </c>
      <c r="AK189" s="12">
        <v>599</v>
      </c>
    </row>
    <row r="190" spans="1:37" x14ac:dyDescent="0.3">
      <c r="A190" s="35">
        <v>1</v>
      </c>
      <c r="B190" s="36">
        <f t="shared" ca="1" si="153"/>
        <v>68</v>
      </c>
      <c r="C190" s="36" t="str">
        <f t="shared" ca="1" si="154"/>
        <v>3174034 GESTION DE PROYECTOS DE DESARROLLO ECONOMICO Y SOCIAL ( TECNOLOGO)</v>
      </c>
      <c r="D190" s="50" t="str">
        <f t="shared" ca="1" si="155"/>
        <v>8:00 - 12:00</v>
      </c>
      <c r="E190" s="35">
        <f t="shared" ca="1" si="156"/>
        <v>0</v>
      </c>
      <c r="F190" s="36">
        <f t="shared" ca="1" si="157"/>
        <v>0</v>
      </c>
      <c r="G190" s="36">
        <f t="shared" ca="1" si="158"/>
        <v>0</v>
      </c>
      <c r="H190" s="36">
        <f t="shared" ca="1" si="159"/>
        <v>0</v>
      </c>
      <c r="I190" s="36">
        <f t="shared" ca="1" si="160"/>
        <v>0</v>
      </c>
      <c r="J190" s="37">
        <f t="shared" ca="1" si="161"/>
        <v>0</v>
      </c>
      <c r="K190" s="35">
        <f t="shared" ca="1" si="162"/>
        <v>0</v>
      </c>
      <c r="L190" s="36">
        <f t="shared" ca="1" si="163"/>
        <v>0</v>
      </c>
      <c r="M190" s="36">
        <f t="shared" ca="1" si="164"/>
        <v>0</v>
      </c>
      <c r="N190" s="36">
        <f t="shared" ca="1" si="165"/>
        <v>0</v>
      </c>
      <c r="O190" s="36">
        <f t="shared" ca="1" si="166"/>
        <v>0</v>
      </c>
      <c r="P190" s="37">
        <f t="shared" ca="1" si="167"/>
        <v>0</v>
      </c>
      <c r="Q190" s="35">
        <f t="shared" ca="1" si="168"/>
        <v>0</v>
      </c>
      <c r="R190" s="36">
        <f t="shared" ca="1" si="169"/>
        <v>0</v>
      </c>
      <c r="S190" s="36">
        <f t="shared" ca="1" si="170"/>
        <v>0</v>
      </c>
      <c r="T190" s="36">
        <f t="shared" ca="1" si="171"/>
        <v>0</v>
      </c>
      <c r="U190" s="36">
        <f t="shared" ca="1" si="172"/>
        <v>0</v>
      </c>
      <c r="V190" s="37">
        <f t="shared" ca="1" si="173"/>
        <v>0</v>
      </c>
      <c r="X190" s="11" t="s">
        <v>1246</v>
      </c>
      <c r="Y190" s="7" t="s">
        <v>1237</v>
      </c>
      <c r="Z190" s="7" t="s">
        <v>1238</v>
      </c>
      <c r="AA190" s="7" t="s">
        <v>1239</v>
      </c>
      <c r="AB190" s="7" t="s">
        <v>1240</v>
      </c>
      <c r="AC190" s="7" t="s">
        <v>1241</v>
      </c>
      <c r="AD190" s="7" t="s">
        <v>1242</v>
      </c>
      <c r="AE190" s="7" t="s">
        <v>1243</v>
      </c>
      <c r="AF190" s="7" t="s">
        <v>1244</v>
      </c>
      <c r="AG190" s="7" t="s">
        <v>1245</v>
      </c>
      <c r="AH190" s="7">
        <v>606</v>
      </c>
      <c r="AI190" s="7">
        <v>606</v>
      </c>
      <c r="AJ190" s="7">
        <v>607</v>
      </c>
      <c r="AK190" s="12">
        <v>608</v>
      </c>
    </row>
    <row r="191" spans="1:37" x14ac:dyDescent="0.3">
      <c r="A191" s="41">
        <v>1</v>
      </c>
      <c r="B191" s="42">
        <f t="shared" ca="1" si="153"/>
        <v>69</v>
      </c>
      <c r="C191" s="42" t="str">
        <f t="shared" ca="1" si="154"/>
        <v>3390282 GESTION DE PROYECTOS DE DESARROLLO ECONOMICO Y SOCIAL ( TECNOLOGO)</v>
      </c>
      <c r="D191" s="52" t="str">
        <f t="shared" ca="1" si="155"/>
        <v>7:00 - 11:00</v>
      </c>
      <c r="E191" s="41" t="str">
        <f t="shared" ca="1" si="156"/>
        <v>ROMOVER LA INTERACCIÓN IDÓNEA CONSIGO MISMO, CON LOS DEMÁS Y CON LA NATURALEZA EN LOS CONTEXTOS LABORAL Y SOCIAL 479457 - GESTIONAR LA INFORMACIÓN DE ACUERDO CON LOS PROCEDIMIENTOS ESTABLECIDOS Y CON LAS TECNOLOGÍAS DE LA INFORMACIÓN Y LA COMUNICACIÓN DISPONIBLES.</v>
      </c>
      <c r="F191" s="42" t="str">
        <f t="shared" ca="1" si="157"/>
        <v>CUMPLIR LA NORMATIVIDAD
Identificar la legislación y normatividad vigente, de acuerdo con la naturaleza y lineamientos de la organización</v>
      </c>
      <c r="G191" s="42" t="str">
        <f t="shared" ca="1" si="158"/>
        <v>PROYECTAR EL MERCADO
Formular los estudios preliminares y de pre factibilidad de acuerdo con el producto y/o servicio</v>
      </c>
      <c r="H191" s="42" t="str">
        <f t="shared" ca="1" si="159"/>
        <v>CUMPLIR LA NORMATIVIDAD
Identificar la legislación y normatividad vigente, de acuerdo con la naturaleza y lineamientos de la organización</v>
      </c>
      <c r="I191" s="42" t="str">
        <f t="shared" ca="1" si="160"/>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v>
      </c>
      <c r="J191" s="43">
        <f t="shared" ca="1" si="161"/>
        <v>0</v>
      </c>
      <c r="K191" s="41" t="str">
        <f t="shared" ca="1" si="162"/>
        <v>LORENA LÓPEZ CHACÓN</v>
      </c>
      <c r="L191" s="42" t="str">
        <f t="shared" ca="1" si="163"/>
        <v>JOSE ALEJANDRO FLOREZ SALAZAR</v>
      </c>
      <c r="M191" s="42" t="str">
        <f t="shared" ca="1" si="164"/>
        <v>ANDRÉS FERNANDO ROJAS ALZATE</v>
      </c>
      <c r="N191" s="42" t="str">
        <f t="shared" ca="1" si="165"/>
        <v>JOSE ALEJANDRO FLOREZ SALAZAR</v>
      </c>
      <c r="O191" s="42" t="str">
        <f t="shared" ca="1" si="166"/>
        <v>FERNANDO JOSÉ BEDOYA MESSA</v>
      </c>
      <c r="P191" s="43">
        <f t="shared" ca="1" si="167"/>
        <v>0</v>
      </c>
      <c r="Q191" s="41" t="str">
        <f t="shared" ca="1" si="168"/>
        <v>SEDE ANDRÉS SANÍN - AULA 104 - SALA DE SISTEMAS (CALLE 75 No. 19-52)</v>
      </c>
      <c r="R191" s="42" t="str">
        <f t="shared" ca="1" si="169"/>
        <v>SEDE ANDRÉS SANÍN - AULA 206 - (CALLE 75 No. 19-52)</v>
      </c>
      <c r="S191" s="42" t="str">
        <f t="shared" ca="1" si="170"/>
        <v>SEDE ANDRÉS SANÍN - AULA 107 - (CALLE 75 No. 19-52)</v>
      </c>
      <c r="T191" s="42" t="str">
        <f t="shared" ca="1" si="171"/>
        <v>SEDE ANDRÉS SANÍN - AULA 112 - (CALLE 75 No. 19-52)</v>
      </c>
      <c r="U191" s="42" t="str">
        <f t="shared" ca="1" si="172"/>
        <v>SEDE ANDRÉS SANÍN - AULA 112 - (CALLE 75 No. 19-52)</v>
      </c>
      <c r="V191" s="43">
        <f t="shared" ca="1" si="173"/>
        <v>0</v>
      </c>
      <c r="W191" s="12"/>
      <c r="X191" s="11" t="s">
        <v>1246</v>
      </c>
      <c r="Y191" s="7" t="s">
        <v>1237</v>
      </c>
      <c r="Z191" s="7" t="s">
        <v>1238</v>
      </c>
      <c r="AA191" s="7" t="s">
        <v>1239</v>
      </c>
      <c r="AB191" s="7" t="s">
        <v>1240</v>
      </c>
      <c r="AC191" s="7" t="s">
        <v>1241</v>
      </c>
      <c r="AD191" s="7" t="s">
        <v>1242</v>
      </c>
      <c r="AE191" s="7" t="s">
        <v>1243</v>
      </c>
      <c r="AF191" s="7" t="s">
        <v>1244</v>
      </c>
      <c r="AG191" s="7" t="s">
        <v>1245</v>
      </c>
      <c r="AH191" s="7">
        <v>615</v>
      </c>
      <c r="AI191" s="7">
        <v>615</v>
      </c>
      <c r="AJ191" s="7">
        <v>616</v>
      </c>
      <c r="AK191" s="12">
        <v>617</v>
      </c>
    </row>
    <row r="192" spans="1:37" x14ac:dyDescent="0.3">
      <c r="A192" s="35">
        <v>1</v>
      </c>
      <c r="B192" s="36">
        <f t="shared" ca="1" si="153"/>
        <v>70</v>
      </c>
      <c r="C192" s="36" t="str">
        <f t="shared" ca="1" si="154"/>
        <v>GESTION DE PROYECTOS DE DESARROLLO ECONOMICO Y SOCIAL ( TECNOLOGO)</v>
      </c>
      <c r="D192" s="50" t="str">
        <f t="shared" ca="1" si="155"/>
        <v>7:00 - 11:00</v>
      </c>
      <c r="E192" s="35">
        <f t="shared" ca="1" si="156"/>
        <v>0</v>
      </c>
      <c r="F192" s="36">
        <f t="shared" ca="1" si="157"/>
        <v>0</v>
      </c>
      <c r="G192" s="36">
        <f t="shared" ca="1" si="158"/>
        <v>0</v>
      </c>
      <c r="H192" s="36">
        <f t="shared" ca="1" si="159"/>
        <v>0</v>
      </c>
      <c r="I192" s="36">
        <f t="shared" ca="1" si="160"/>
        <v>0</v>
      </c>
      <c r="J192" s="37">
        <f t="shared" ca="1" si="161"/>
        <v>0</v>
      </c>
      <c r="K192" s="35" t="str">
        <f t="shared" ca="1" si="162"/>
        <v>ROBERTO ARTURO ESQUIVEL CRUZ</v>
      </c>
      <c r="L192" s="36">
        <f t="shared" ca="1" si="163"/>
        <v>0</v>
      </c>
      <c r="M192" s="36" t="str">
        <f t="shared" ca="1" si="164"/>
        <v>YARELYS AGUILAR LEMUS</v>
      </c>
      <c r="N192" s="36">
        <f t="shared" ca="1" si="165"/>
        <v>0</v>
      </c>
      <c r="O192" s="36">
        <f t="shared" ca="1" si="166"/>
        <v>0</v>
      </c>
      <c r="P192" s="37">
        <f t="shared" ca="1" si="167"/>
        <v>0</v>
      </c>
      <c r="Q192" s="35">
        <f t="shared" ca="1" si="168"/>
        <v>0</v>
      </c>
      <c r="R192" s="36">
        <f t="shared" ca="1" si="169"/>
        <v>0</v>
      </c>
      <c r="S192" s="36">
        <f t="shared" ca="1" si="170"/>
        <v>0</v>
      </c>
      <c r="T192" s="36">
        <f t="shared" ca="1" si="171"/>
        <v>0</v>
      </c>
      <c r="U192" s="36">
        <f t="shared" ca="1" si="172"/>
        <v>0</v>
      </c>
      <c r="V192" s="37">
        <f t="shared" ca="1" si="173"/>
        <v>0</v>
      </c>
      <c r="X192" s="11" t="s">
        <v>1246</v>
      </c>
      <c r="Y192" s="7" t="s">
        <v>1237</v>
      </c>
      <c r="Z192" s="7" t="s">
        <v>1238</v>
      </c>
      <c r="AA192" s="7" t="s">
        <v>1239</v>
      </c>
      <c r="AB192" s="7" t="s">
        <v>1240</v>
      </c>
      <c r="AC192" s="7" t="s">
        <v>1241</v>
      </c>
      <c r="AD192" s="7" t="s">
        <v>1242</v>
      </c>
      <c r="AE192" s="7" t="s">
        <v>1243</v>
      </c>
      <c r="AF192" s="7" t="s">
        <v>1244</v>
      </c>
      <c r="AG192" s="7" t="s">
        <v>1245</v>
      </c>
      <c r="AH192" s="7">
        <v>624</v>
      </c>
      <c r="AI192" s="7">
        <v>624</v>
      </c>
      <c r="AJ192" s="7">
        <v>625</v>
      </c>
      <c r="AK192" s="12">
        <v>626</v>
      </c>
    </row>
    <row r="193" spans="1:37" x14ac:dyDescent="0.3">
      <c r="A193" s="41">
        <v>1</v>
      </c>
      <c r="B193" s="42">
        <f t="shared" ca="1" si="153"/>
        <v>71</v>
      </c>
      <c r="C193" s="42" t="str">
        <f t="shared" ca="1" si="154"/>
        <v>GESTION DE PROYECTOS DE DESARROLLO ECONOMICO Y SOCIAL ( TECNOLOGO)</v>
      </c>
      <c r="D193" s="52" t="str">
        <f t="shared" ca="1" si="155"/>
        <v>8:00 - 12:00</v>
      </c>
      <c r="E193" s="41">
        <f t="shared" ca="1" si="156"/>
        <v>0</v>
      </c>
      <c r="F193" s="42">
        <f t="shared" ca="1" si="157"/>
        <v>0</v>
      </c>
      <c r="G193" s="42">
        <f t="shared" ca="1" si="158"/>
        <v>0</v>
      </c>
      <c r="H193" s="42">
        <f t="shared" ca="1" si="159"/>
        <v>0</v>
      </c>
      <c r="I193" s="42">
        <f t="shared" ca="1" si="160"/>
        <v>0</v>
      </c>
      <c r="J193" s="43">
        <f t="shared" ca="1" si="161"/>
        <v>0</v>
      </c>
      <c r="K193" s="41">
        <f t="shared" ca="1" si="162"/>
        <v>0</v>
      </c>
      <c r="L193" s="42">
        <f t="shared" ca="1" si="163"/>
        <v>0</v>
      </c>
      <c r="M193" s="42">
        <f t="shared" ca="1" si="164"/>
        <v>0</v>
      </c>
      <c r="N193" s="42">
        <f t="shared" ca="1" si="165"/>
        <v>0</v>
      </c>
      <c r="O193" s="42">
        <f t="shared" ca="1" si="166"/>
        <v>0</v>
      </c>
      <c r="P193" s="43">
        <f t="shared" ca="1" si="167"/>
        <v>0</v>
      </c>
      <c r="Q193" s="41">
        <f t="shared" ca="1" si="168"/>
        <v>0</v>
      </c>
      <c r="R193" s="42">
        <f t="shared" ca="1" si="169"/>
        <v>0</v>
      </c>
      <c r="S193" s="42">
        <f t="shared" ca="1" si="170"/>
        <v>0</v>
      </c>
      <c r="T193" s="42">
        <f t="shared" ca="1" si="171"/>
        <v>0</v>
      </c>
      <c r="U193" s="42">
        <f t="shared" ca="1" si="172"/>
        <v>0</v>
      </c>
      <c r="V193" s="43">
        <f t="shared" ca="1" si="173"/>
        <v>0</v>
      </c>
      <c r="W193" s="12"/>
      <c r="X193" s="11" t="s">
        <v>1246</v>
      </c>
      <c r="Y193" s="7" t="s">
        <v>1237</v>
      </c>
      <c r="Z193" s="7" t="s">
        <v>1238</v>
      </c>
      <c r="AA193" s="7" t="s">
        <v>1239</v>
      </c>
      <c r="AB193" s="7" t="s">
        <v>1240</v>
      </c>
      <c r="AC193" s="7" t="s">
        <v>1241</v>
      </c>
      <c r="AD193" s="7" t="s">
        <v>1242</v>
      </c>
      <c r="AE193" s="7" t="s">
        <v>1243</v>
      </c>
      <c r="AF193" s="7" t="s">
        <v>1244</v>
      </c>
      <c r="AG193" s="7" t="s">
        <v>1245</v>
      </c>
      <c r="AH193" s="7">
        <v>633</v>
      </c>
      <c r="AI193" s="7">
        <v>633</v>
      </c>
      <c r="AJ193" s="7">
        <v>634</v>
      </c>
      <c r="AK193" s="12">
        <v>635</v>
      </c>
    </row>
    <row r="194" spans="1:37" x14ac:dyDescent="0.3">
      <c r="A194" s="35">
        <v>1</v>
      </c>
      <c r="B194" s="36">
        <f t="shared" ca="1" si="153"/>
        <v>72</v>
      </c>
      <c r="C194" s="36">
        <f t="shared" ca="1" si="154"/>
        <v>0</v>
      </c>
      <c r="D194" s="50" t="str">
        <f t="shared" ca="1" si="155"/>
        <v>8:00 - 12:00</v>
      </c>
      <c r="E194" s="35">
        <f t="shared" ca="1" si="156"/>
        <v>0</v>
      </c>
      <c r="F194" s="36">
        <f t="shared" ca="1" si="157"/>
        <v>0</v>
      </c>
      <c r="G194" s="36">
        <f t="shared" ca="1" si="158"/>
        <v>0</v>
      </c>
      <c r="H194" s="36">
        <f t="shared" ca="1" si="159"/>
        <v>0</v>
      </c>
      <c r="I194" s="36">
        <f t="shared" ca="1" si="160"/>
        <v>0</v>
      </c>
      <c r="J194" s="37">
        <f t="shared" ca="1" si="161"/>
        <v>0</v>
      </c>
      <c r="K194" s="35">
        <f t="shared" ca="1" si="162"/>
        <v>0</v>
      </c>
      <c r="L194" s="36">
        <f t="shared" ca="1" si="163"/>
        <v>0</v>
      </c>
      <c r="M194" s="36">
        <f t="shared" ca="1" si="164"/>
        <v>0</v>
      </c>
      <c r="N194" s="36">
        <f t="shared" ca="1" si="165"/>
        <v>0</v>
      </c>
      <c r="O194" s="36">
        <f t="shared" ca="1" si="166"/>
        <v>0</v>
      </c>
      <c r="P194" s="37">
        <f t="shared" ca="1" si="167"/>
        <v>0</v>
      </c>
      <c r="Q194" s="35">
        <f t="shared" ca="1" si="168"/>
        <v>0</v>
      </c>
      <c r="R194" s="36">
        <f t="shared" ca="1" si="169"/>
        <v>0</v>
      </c>
      <c r="S194" s="36">
        <f t="shared" ca="1" si="170"/>
        <v>0</v>
      </c>
      <c r="T194" s="36">
        <f t="shared" ca="1" si="171"/>
        <v>0</v>
      </c>
      <c r="U194" s="36">
        <f t="shared" ca="1" si="172"/>
        <v>0</v>
      </c>
      <c r="V194" s="37">
        <f t="shared" ca="1" si="173"/>
        <v>0</v>
      </c>
      <c r="X194" s="11" t="s">
        <v>1246</v>
      </c>
      <c r="Y194" s="7" t="s">
        <v>1237</v>
      </c>
      <c r="Z194" s="7" t="s">
        <v>1238</v>
      </c>
      <c r="AA194" s="7" t="s">
        <v>1239</v>
      </c>
      <c r="AB194" s="7" t="s">
        <v>1240</v>
      </c>
      <c r="AC194" s="7" t="s">
        <v>1241</v>
      </c>
      <c r="AD194" s="7" t="s">
        <v>1242</v>
      </c>
      <c r="AE194" s="7" t="s">
        <v>1243</v>
      </c>
      <c r="AF194" s="7" t="s">
        <v>1244</v>
      </c>
      <c r="AG194" s="7" t="s">
        <v>1245</v>
      </c>
      <c r="AH194" s="7">
        <v>642</v>
      </c>
      <c r="AI194" s="7">
        <v>642</v>
      </c>
      <c r="AJ194" s="7">
        <v>643</v>
      </c>
      <c r="AK194" s="12">
        <v>644</v>
      </c>
    </row>
    <row r="195" spans="1:37" x14ac:dyDescent="0.3">
      <c r="A195" s="41">
        <v>1</v>
      </c>
      <c r="B195" s="42">
        <f t="shared" ca="1" si="153"/>
        <v>73</v>
      </c>
      <c r="C195" s="42">
        <f t="shared" ca="1" si="154"/>
        <v>0</v>
      </c>
      <c r="D195" s="52" t="str">
        <f t="shared" ca="1" si="155"/>
        <v>8:00 - 12:00</v>
      </c>
      <c r="E195" s="41">
        <f t="shared" ca="1" si="156"/>
        <v>0</v>
      </c>
      <c r="F195" s="42">
        <f t="shared" ca="1" si="157"/>
        <v>0</v>
      </c>
      <c r="G195" s="42">
        <f t="shared" ca="1" si="158"/>
        <v>0</v>
      </c>
      <c r="H195" s="42">
        <f t="shared" ca="1" si="159"/>
        <v>0</v>
      </c>
      <c r="I195" s="42">
        <f t="shared" ca="1" si="160"/>
        <v>0</v>
      </c>
      <c r="J195" s="43">
        <f t="shared" ca="1" si="161"/>
        <v>0</v>
      </c>
      <c r="K195" s="41">
        <f t="shared" ca="1" si="162"/>
        <v>0</v>
      </c>
      <c r="L195" s="42">
        <f t="shared" ca="1" si="163"/>
        <v>0</v>
      </c>
      <c r="M195" s="42">
        <f t="shared" ca="1" si="164"/>
        <v>0</v>
      </c>
      <c r="N195" s="42">
        <f t="shared" ca="1" si="165"/>
        <v>0</v>
      </c>
      <c r="O195" s="42">
        <f t="shared" ca="1" si="166"/>
        <v>0</v>
      </c>
      <c r="P195" s="43">
        <f t="shared" ca="1" si="167"/>
        <v>0</v>
      </c>
      <c r="Q195" s="41">
        <f t="shared" ca="1" si="168"/>
        <v>0</v>
      </c>
      <c r="R195" s="42">
        <f t="shared" ca="1" si="169"/>
        <v>0</v>
      </c>
      <c r="S195" s="42">
        <f t="shared" ca="1" si="170"/>
        <v>0</v>
      </c>
      <c r="T195" s="42">
        <f t="shared" ca="1" si="171"/>
        <v>0</v>
      </c>
      <c r="U195" s="42">
        <f t="shared" ca="1" si="172"/>
        <v>0</v>
      </c>
      <c r="V195" s="43">
        <f t="shared" ca="1" si="173"/>
        <v>0</v>
      </c>
      <c r="W195" s="12"/>
      <c r="X195" s="11" t="s">
        <v>1246</v>
      </c>
      <c r="Y195" s="7" t="s">
        <v>1237</v>
      </c>
      <c r="Z195" s="7" t="s">
        <v>1238</v>
      </c>
      <c r="AA195" s="7" t="s">
        <v>1239</v>
      </c>
      <c r="AB195" s="7" t="s">
        <v>1240</v>
      </c>
      <c r="AC195" s="7" t="s">
        <v>1241</v>
      </c>
      <c r="AD195" s="7" t="s">
        <v>1242</v>
      </c>
      <c r="AE195" s="7" t="s">
        <v>1243</v>
      </c>
      <c r="AF195" s="7" t="s">
        <v>1244</v>
      </c>
      <c r="AG195" s="7" t="s">
        <v>1245</v>
      </c>
      <c r="AH195" s="7">
        <v>651</v>
      </c>
      <c r="AI195" s="7">
        <v>651</v>
      </c>
      <c r="AJ195" s="7">
        <v>652</v>
      </c>
      <c r="AK195" s="12">
        <v>653</v>
      </c>
    </row>
    <row r="196" spans="1:37" x14ac:dyDescent="0.3">
      <c r="A196" s="35">
        <v>1</v>
      </c>
      <c r="B196" s="36">
        <f t="shared" ca="1" si="153"/>
        <v>74</v>
      </c>
      <c r="C196" s="36" t="str">
        <f t="shared" ca="1" si="154"/>
        <v>EMPRENDIMIENTO Y FOMENTO EMPRESARIAL ( TECNICO)</v>
      </c>
      <c r="D196" s="50" t="str">
        <f t="shared" ca="1" si="155"/>
        <v>8:00 - 12:00</v>
      </c>
      <c r="E196" s="35">
        <f t="shared" ca="1" si="156"/>
        <v>0</v>
      </c>
      <c r="F196" s="36">
        <f t="shared" ca="1" si="157"/>
        <v>0</v>
      </c>
      <c r="G196" s="36">
        <f t="shared" ca="1" si="158"/>
        <v>0</v>
      </c>
      <c r="H196" s="36">
        <f t="shared" ca="1" si="159"/>
        <v>0</v>
      </c>
      <c r="I196" s="36">
        <f t="shared" ca="1" si="160"/>
        <v>0</v>
      </c>
      <c r="J196" s="37">
        <f t="shared" ca="1" si="161"/>
        <v>0</v>
      </c>
      <c r="K196" s="35">
        <f t="shared" ca="1" si="162"/>
        <v>0</v>
      </c>
      <c r="L196" s="36">
        <f t="shared" ca="1" si="163"/>
        <v>0</v>
      </c>
      <c r="M196" s="36">
        <f t="shared" ca="1" si="164"/>
        <v>0</v>
      </c>
      <c r="N196" s="36">
        <f t="shared" ca="1" si="165"/>
        <v>0</v>
      </c>
      <c r="O196" s="36">
        <f t="shared" ca="1" si="166"/>
        <v>0</v>
      </c>
      <c r="P196" s="37">
        <f t="shared" ca="1" si="167"/>
        <v>0</v>
      </c>
      <c r="Q196" s="35">
        <f t="shared" ca="1" si="168"/>
        <v>0</v>
      </c>
      <c r="R196" s="36">
        <f t="shared" ca="1" si="169"/>
        <v>0</v>
      </c>
      <c r="S196" s="36">
        <f t="shared" ca="1" si="170"/>
        <v>0</v>
      </c>
      <c r="T196" s="36">
        <f t="shared" ca="1" si="171"/>
        <v>0</v>
      </c>
      <c r="U196" s="36">
        <f t="shared" ca="1" si="172"/>
        <v>0</v>
      </c>
      <c r="V196" s="37">
        <f t="shared" ca="1" si="173"/>
        <v>0</v>
      </c>
      <c r="X196" s="11" t="s">
        <v>1246</v>
      </c>
      <c r="Y196" s="7" t="s">
        <v>1237</v>
      </c>
      <c r="Z196" s="7" t="s">
        <v>1238</v>
      </c>
      <c r="AA196" s="7" t="s">
        <v>1239</v>
      </c>
      <c r="AB196" s="7" t="s">
        <v>1240</v>
      </c>
      <c r="AC196" s="7" t="s">
        <v>1241</v>
      </c>
      <c r="AD196" s="7" t="s">
        <v>1242</v>
      </c>
      <c r="AE196" s="7" t="s">
        <v>1243</v>
      </c>
      <c r="AF196" s="7" t="s">
        <v>1244</v>
      </c>
      <c r="AG196" s="7" t="s">
        <v>1245</v>
      </c>
      <c r="AH196" s="7">
        <v>660</v>
      </c>
      <c r="AI196" s="7">
        <v>660</v>
      </c>
      <c r="AJ196" s="7">
        <v>661</v>
      </c>
      <c r="AK196" s="12">
        <v>662</v>
      </c>
    </row>
    <row r="197" spans="1:37" x14ac:dyDescent="0.3">
      <c r="A197" s="41">
        <v>1</v>
      </c>
      <c r="B197" s="42">
        <f t="shared" ca="1" si="153"/>
        <v>75</v>
      </c>
      <c r="C197" s="42" t="str">
        <f t="shared" ca="1" si="154"/>
        <v>EMPRENDIMIENTO Y FOMENTO EMPRESARIAL ( TECNICO)</v>
      </c>
      <c r="D197" s="52" t="str">
        <f t="shared" ca="1" si="155"/>
        <v>8:00 - 12:00</v>
      </c>
      <c r="E197" s="41">
        <f t="shared" ca="1" si="156"/>
        <v>0</v>
      </c>
      <c r="F197" s="42">
        <f t="shared" ca="1" si="157"/>
        <v>0</v>
      </c>
      <c r="G197" s="42">
        <f t="shared" ca="1" si="158"/>
        <v>0</v>
      </c>
      <c r="H197" s="42">
        <f t="shared" ca="1" si="159"/>
        <v>0</v>
      </c>
      <c r="I197" s="42">
        <f t="shared" ca="1" si="160"/>
        <v>0</v>
      </c>
      <c r="J197" s="43">
        <f t="shared" ca="1" si="161"/>
        <v>0</v>
      </c>
      <c r="K197" s="41">
        <f t="shared" ca="1" si="162"/>
        <v>0</v>
      </c>
      <c r="L197" s="42">
        <f t="shared" ca="1" si="163"/>
        <v>0</v>
      </c>
      <c r="M197" s="42">
        <f t="shared" ca="1" si="164"/>
        <v>0</v>
      </c>
      <c r="N197" s="42">
        <f t="shared" ca="1" si="165"/>
        <v>0</v>
      </c>
      <c r="O197" s="42">
        <f t="shared" ca="1" si="166"/>
        <v>0</v>
      </c>
      <c r="P197" s="43">
        <f t="shared" ca="1" si="167"/>
        <v>0</v>
      </c>
      <c r="Q197" s="41">
        <f t="shared" ca="1" si="168"/>
        <v>0</v>
      </c>
      <c r="R197" s="42">
        <f t="shared" ca="1" si="169"/>
        <v>0</v>
      </c>
      <c r="S197" s="42">
        <f t="shared" ca="1" si="170"/>
        <v>0</v>
      </c>
      <c r="T197" s="42">
        <f t="shared" ca="1" si="171"/>
        <v>0</v>
      </c>
      <c r="U197" s="42">
        <f t="shared" ca="1" si="172"/>
        <v>0</v>
      </c>
      <c r="V197" s="43">
        <f t="shared" ca="1" si="173"/>
        <v>0</v>
      </c>
      <c r="W197" s="12"/>
      <c r="X197" s="11" t="s">
        <v>1246</v>
      </c>
      <c r="Y197" s="7" t="s">
        <v>1237</v>
      </c>
      <c r="Z197" s="7" t="s">
        <v>1238</v>
      </c>
      <c r="AA197" s="7" t="s">
        <v>1239</v>
      </c>
      <c r="AB197" s="7" t="s">
        <v>1240</v>
      </c>
      <c r="AC197" s="7" t="s">
        <v>1241</v>
      </c>
      <c r="AD197" s="7" t="s">
        <v>1242</v>
      </c>
      <c r="AE197" s="7" t="s">
        <v>1243</v>
      </c>
      <c r="AF197" s="7" t="s">
        <v>1244</v>
      </c>
      <c r="AG197" s="7" t="s">
        <v>1245</v>
      </c>
      <c r="AH197" s="7">
        <v>669</v>
      </c>
      <c r="AI197" s="7">
        <v>669</v>
      </c>
      <c r="AJ197" s="7">
        <v>670</v>
      </c>
      <c r="AK197" s="12">
        <v>671</v>
      </c>
    </row>
    <row r="198" spans="1:37" x14ac:dyDescent="0.3">
      <c r="A198" s="35">
        <v>1</v>
      </c>
      <c r="B198" s="36">
        <f t="shared" ca="1" si="153"/>
        <v>76</v>
      </c>
      <c r="C198" s="36" t="str">
        <f t="shared" ca="1" si="154"/>
        <v>3249331 EMPRENDIMIENTO Y FOMENTO EMPRESARIAL ( TECNICO)</v>
      </c>
      <c r="D198" s="50" t="str">
        <f t="shared" ca="1" si="155"/>
        <v>7:00 - 11:00</v>
      </c>
      <c r="E198" s="35" t="str">
        <f t="shared" ca="1" si="156"/>
        <v>REGISTRAR INFORMACION DE ACUERDO CON NORMATIVA Y PROCEDIMIENTO TECNICO
Rap1. Organizar la documentación de la empresa de acuerdo con la normativa vigente.
Rap2. Elaborar los documentos empresariales y de texto teniendo en cuenta las técnicas de redacción, digitación, transcripción, tecnología disponible y normativa. 
Rap3. Verificar que los documentos empresariales y de texto redactados, cumplan con las normas gramaticales, técnicas y del modelo de gestión de la empresa.</v>
      </c>
      <c r="F198" s="36" t="str">
        <f t="shared" ca="1" si="157"/>
        <v>PLANEAR PRODUCCION DE ACUERDO CON SISTEMA PRODUCTIVO Y METODOS TECNICOS
Rap3. Verificar la capacidad instalada de los recursos claves de acuerdo con la
Normatividad técnica vigente.</v>
      </c>
      <c r="G198" s="36" t="str">
        <f t="shared" ca="1" si="158"/>
        <v>DIRIGIR PROCESOS ORGANIZACIONALES SEGUN MODELO DE GESTION
Rap 1. Preparar la estructura organizacional teniendo en cuenta los recursos y actividades claves del modelo de negocios.
Rap 2. Elaborar el plan estratégico a partir de los criterios planteados en la propuesta de valor del modelo de negocios.
Rap 3. Reconocer el talento humano requerido para las actividades claves propuestas en el modelo de negocios</v>
      </c>
      <c r="H198" s="36" t="str">
        <f t="shared" ca="1" si="159"/>
        <v>EVALUAR SOLICITUDES FINANCIERAS DE ACUERDO CON TIPO DE PRODUCTO Y MANUAL TÉCNICO
Rap3. Reconocer los requisitos y trámites para la financiación del plan de negocios.</v>
      </c>
      <c r="I198" s="36" t="str">
        <f t="shared" ca="1" si="160"/>
        <v>INGLES</v>
      </c>
      <c r="J198" s="37">
        <f t="shared" ca="1" si="161"/>
        <v>0</v>
      </c>
      <c r="K198" s="35" t="str">
        <f t="shared" ca="1" si="162"/>
        <v>ROBERTO ARTURO ESQUIVEL CRUZ</v>
      </c>
      <c r="L198" s="36" t="str">
        <f t="shared" ca="1" si="163"/>
        <v>DANIEL ENRIQUE HERRERA QUIÑONEZ</v>
      </c>
      <c r="M198" s="36" t="str">
        <f t="shared" ca="1" si="164"/>
        <v>YARELYS AGUILAR LEMUS</v>
      </c>
      <c r="N198" s="36" t="str">
        <f t="shared" ca="1" si="165"/>
        <v>DANIEL ENRIQUE HERRERA QUIÑONEZ</v>
      </c>
      <c r="O198" s="36" t="str">
        <f t="shared" ca="1" si="166"/>
        <v>PABLO CÉSAR GRANADOS GIRALDO</v>
      </c>
      <c r="P198" s="37">
        <f t="shared" ca="1" si="167"/>
        <v>0</v>
      </c>
      <c r="Q198" s="35" t="str">
        <f t="shared" ca="1" si="168"/>
        <v>302 - TALLER DE INSTALACIONES PARA SUMINISTRO DE GAS - SENA CENTRO DE LA CONSTRUCCIÓN</v>
      </c>
      <c r="R198" s="36" t="str">
        <f t="shared" ca="1" si="169"/>
        <v>SEDE ANDRÉS SANÍN - AULA 203 - (CALLE 75 No. 19-52)</v>
      </c>
      <c r="S198" s="36" t="str">
        <f t="shared" ca="1" si="170"/>
        <v>205 - TALLER DE INSTALACIONES HIDRÁULICAS Y SANITARIAS - SENA CENTRO DE LA CONSTRUCCIÓN</v>
      </c>
      <c r="T198" s="36" t="str">
        <f t="shared" ca="1" si="171"/>
        <v>SEDE ANDRÉS SANÍN - AULA 110 (CALLE 75 No. 19-52)</v>
      </c>
      <c r="U198" s="36">
        <f t="shared" ca="1" si="172"/>
        <v>0</v>
      </c>
      <c r="V198" s="37">
        <f t="shared" ca="1" si="173"/>
        <v>0</v>
      </c>
      <c r="X198" s="11" t="s">
        <v>1246</v>
      </c>
      <c r="Y198" s="7" t="s">
        <v>1237</v>
      </c>
      <c r="Z198" s="7" t="s">
        <v>1238</v>
      </c>
      <c r="AA198" s="7" t="s">
        <v>1239</v>
      </c>
      <c r="AB198" s="7" t="s">
        <v>1240</v>
      </c>
      <c r="AC198" s="7" t="s">
        <v>1241</v>
      </c>
      <c r="AD198" s="7" t="s">
        <v>1242</v>
      </c>
      <c r="AE198" s="7" t="s">
        <v>1243</v>
      </c>
      <c r="AF198" s="7" t="s">
        <v>1244</v>
      </c>
      <c r="AG198" s="7" t="s">
        <v>1245</v>
      </c>
      <c r="AH198" s="7">
        <v>678</v>
      </c>
      <c r="AI198" s="7">
        <v>678</v>
      </c>
      <c r="AJ198" s="7">
        <v>679</v>
      </c>
      <c r="AK198" s="12">
        <v>680</v>
      </c>
    </row>
    <row r="199" spans="1:37" x14ac:dyDescent="0.3">
      <c r="A199" s="41">
        <v>1</v>
      </c>
      <c r="B199" s="42">
        <f t="shared" ca="1" si="153"/>
        <v>77</v>
      </c>
      <c r="C199" s="42" t="str">
        <f t="shared" ca="1" si="154"/>
        <v>3232860 EMPRENDIMIENTO Y FOMENTO EMPRESARIAL ( TECNICO)</v>
      </c>
      <c r="D199" s="52" t="str">
        <f t="shared" ca="1" si="155"/>
        <v>7:00 - 11:00</v>
      </c>
      <c r="E199" s="41" t="str">
        <f t="shared" ca="1" si="156"/>
        <v>FOMENTO CULTURA EMPRENDEDORA
Rap1. Establecer características y competencias emprendedoras personales de acuerdo con
Sus potencialidades, objetivos y el entorno.
Rap2. Apropiar el proceso de toma de decisiones personales en su cotidianidad, según el comportamiento emprendedor.
Rap3. Emplear capacidad creativa e innovadora según estrategia emprendedora
Rap4. Relacionar la importancia de la negociación con el emprendimiento según las
Necesidades y elementos de la negociación.</v>
      </c>
      <c r="F199" s="42" t="str">
        <f t="shared" ca="1" si="157"/>
        <v>PROYECTAR EL MERCADO SEGÚN SEGMENTOS Y METODOS DE PRONOSTIICO.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G199" s="42" t="str">
        <f t="shared" ca="1" si="158"/>
        <v>INTERACTUAR EN LENGUA INGLESA DE FORMA ORAL Y ESCRITA DENTRO DE CONTEXTOS SOCIALES Y LABORALES SEGÚN LOS CRITERIOS ESTABLECIDOS POR EL MARCO COMÚN EUROPEO DE REFERENCIA PARA LAS LENGUAS. / R.1 COMPRENDER INFORMACIÓN SOBRE SITUACIONES COTIDIANAS Y LABORALES ACTUALES Y FUTURAS A TRAVÉS
DE INTERACCIONES SOCIALES DE FORMA ORAL Y ESCRITA.</v>
      </c>
      <c r="H199" s="42" t="str">
        <f t="shared" ca="1" si="159"/>
        <v>PROYECTAR EL MERCADO SEGÚN SEGMENTOS Y METODOS DE PRONOSTIICO.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I199" s="42" t="str">
        <f t="shared" ca="1" si="160"/>
        <v>EJERCICIO DERECHOS FUNDAMENTALES EN EL TRABAJO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v>
      </c>
      <c r="J199" s="43">
        <f t="shared" ca="1" si="161"/>
        <v>0</v>
      </c>
      <c r="K199" s="41" t="str">
        <f t="shared" ca="1" si="162"/>
        <v>YARELYS AGUILAR LEMUS</v>
      </c>
      <c r="L199" s="42" t="str">
        <f t="shared" ca="1" si="163"/>
        <v>YARELYS AGUILAR LEMUS</v>
      </c>
      <c r="M199" s="42" t="str">
        <f t="shared" ca="1" si="164"/>
        <v>PABLO CÉSAR GRANADOS GIRALDO</v>
      </c>
      <c r="N199" s="42" t="str">
        <f t="shared" ca="1" si="165"/>
        <v>YARELYS AGUILAR LEMUS</v>
      </c>
      <c r="O199" s="42" t="str">
        <f t="shared" ca="1" si="166"/>
        <v>ANANÍAS LARRAHONDO CARABALÍ</v>
      </c>
      <c r="P199" s="43">
        <f t="shared" ca="1" si="167"/>
        <v>0</v>
      </c>
      <c r="Q199" s="41" t="str">
        <f t="shared" ca="1" si="168"/>
        <v>SEDE ANDRÉS SANÍN - AULA 108 - SALA DE SISTEMAS (CALLE 75 No. 19-52)</v>
      </c>
      <c r="R199" s="42" t="str">
        <f t="shared" ca="1" si="169"/>
        <v>SEDE ANDRÉS SANÍN - AULA 107 - (CALLE 75 No. 19-52)</v>
      </c>
      <c r="S199" s="42" t="str">
        <f t="shared" ca="1" si="170"/>
        <v>SEDE ANDRÉS SANÍN - AULA 102 - SALA DE SISTEMAS (CALLE 75 No. 19-52)</v>
      </c>
      <c r="T199" s="42" t="str">
        <f t="shared" ca="1" si="171"/>
        <v>SEDE ANDRÉS SANÍN - AULA 107 - (CALLE 75 No. 19-52)</v>
      </c>
      <c r="U199" s="42" t="str">
        <f t="shared" ca="1" si="172"/>
        <v>205 - TALLER DE INSTALACIONES HIDRÁULICAS Y SANITARIAS - SENA CENTRO DE LA CONSTRUCCIÓN</v>
      </c>
      <c r="V199" s="43">
        <f t="shared" ca="1" si="173"/>
        <v>0</v>
      </c>
      <c r="W199" s="12"/>
      <c r="X199" s="11" t="s">
        <v>1246</v>
      </c>
      <c r="Y199" s="7" t="s">
        <v>1237</v>
      </c>
      <c r="Z199" s="7" t="s">
        <v>1238</v>
      </c>
      <c r="AA199" s="7" t="s">
        <v>1239</v>
      </c>
      <c r="AB199" s="7" t="s">
        <v>1240</v>
      </c>
      <c r="AC199" s="7" t="s">
        <v>1241</v>
      </c>
      <c r="AD199" s="7" t="s">
        <v>1242</v>
      </c>
      <c r="AE199" s="7" t="s">
        <v>1243</v>
      </c>
      <c r="AF199" s="7" t="s">
        <v>1244</v>
      </c>
      <c r="AG199" s="7" t="s">
        <v>1245</v>
      </c>
      <c r="AH199" s="7">
        <v>687</v>
      </c>
      <c r="AI199" s="7">
        <v>687</v>
      </c>
      <c r="AJ199" s="7">
        <v>688</v>
      </c>
      <c r="AK199" s="12">
        <v>689</v>
      </c>
    </row>
    <row r="200" spans="1:37" x14ac:dyDescent="0.3">
      <c r="A200" s="35">
        <v>1</v>
      </c>
      <c r="B200" s="36">
        <f t="shared" ca="1" si="153"/>
        <v>78</v>
      </c>
      <c r="C200" s="36" t="str">
        <f t="shared" ca="1" si="154"/>
        <v>3361935 EMPRENDIMIENTO Y FOMENTO EMPRESARIAL ( TECNICO)</v>
      </c>
      <c r="D200" s="50" t="str">
        <f t="shared" ca="1" si="155"/>
        <v>7:00 - 11:00</v>
      </c>
      <c r="E200" s="35" t="str">
        <f t="shared" ca="1" si="156"/>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F200" s="36" t="str">
        <f t="shared" ca="1" si="157"/>
        <v>COMUNICACIÓN</v>
      </c>
      <c r="G200" s="36" t="str">
        <f t="shared" ca="1" si="158"/>
        <v>PROSPECTAR CLIENTES
Rap 1. Identificar el perfil de los clientes y la competencia directa e indirecta de acuerdo con el modelo de negocio propuesto.
Rap 2. Preparar la mezcla de mercadeo de acuerdo con los</v>
      </c>
      <c r="H200" s="36" t="str">
        <f t="shared" ca="1" si="159"/>
        <v>PROSPECTAR CLIENTES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v>
      </c>
      <c r="I200" s="36" t="str">
        <f t="shared" ca="1" si="160"/>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J200" s="37">
        <f t="shared" ca="1" si="161"/>
        <v>0</v>
      </c>
      <c r="K200" s="35" t="str">
        <f t="shared" ca="1" si="162"/>
        <v>CÉSAR AUGUSTO ARCE VALENCIA</v>
      </c>
      <c r="L200" s="36" t="str">
        <f t="shared" ca="1" si="163"/>
        <v>SIHOMARA MARQUEZ ARBOLEDA</v>
      </c>
      <c r="M200" s="36" t="str">
        <f t="shared" ca="1" si="164"/>
        <v>LUÍS CARLOS HERNÁNDEZ ASPRILLA</v>
      </c>
      <c r="N200" s="36" t="str">
        <f t="shared" ca="1" si="165"/>
        <v>LUÍS CARLOS HERNÁNDEZ ASPRILLA</v>
      </c>
      <c r="O200" s="36" t="str">
        <f t="shared" ca="1" si="166"/>
        <v>WILBER RIVAS CUERO</v>
      </c>
      <c r="P200" s="37">
        <f t="shared" ca="1" si="167"/>
        <v>0</v>
      </c>
      <c r="Q200" s="35" t="str">
        <f t="shared" ca="1" si="168"/>
        <v>SEDE ANDRÉS SANÍN - AULA 208 - SALA DE SISTEMAS (CALLE 75 No. 19-52)</v>
      </c>
      <c r="R200" s="36" t="str">
        <f t="shared" ca="1" si="169"/>
        <v>302 - TALLER DE INSTALACIONES PARA SUMINISTRO DE GAS - SENA CENTRO DE LA CONSTRUCCIÓN</v>
      </c>
      <c r="S200" s="36" t="str">
        <f t="shared" ca="1" si="170"/>
        <v>201 - SALA DE SISTEMAS SENA CENTRO DE LA CONSTRUCCIÓN</v>
      </c>
      <c r="T200" s="36" t="str">
        <f t="shared" ca="1" si="171"/>
        <v>SEDE ANDRÉS SANÍN - AULA 202 - SALA DE SISTEMAS (CALLE 75 No. 19-52)</v>
      </c>
      <c r="U200" s="36" t="str">
        <f t="shared" ca="1" si="172"/>
        <v>204A- SALA DE SISTEMAS SENA CENTRO DE LA CONSTRUCCIÓN</v>
      </c>
      <c r="V200" s="37">
        <f t="shared" ca="1" si="173"/>
        <v>0</v>
      </c>
      <c r="X200" s="11" t="s">
        <v>1246</v>
      </c>
      <c r="Y200" s="7" t="s">
        <v>1237</v>
      </c>
      <c r="Z200" s="7" t="s">
        <v>1238</v>
      </c>
      <c r="AA200" s="7" t="s">
        <v>1239</v>
      </c>
      <c r="AB200" s="7" t="s">
        <v>1240</v>
      </c>
      <c r="AC200" s="7" t="s">
        <v>1241</v>
      </c>
      <c r="AD200" s="7" t="s">
        <v>1242</v>
      </c>
      <c r="AE200" s="7" t="s">
        <v>1243</v>
      </c>
      <c r="AF200" s="7" t="s">
        <v>1244</v>
      </c>
      <c r="AG200" s="7" t="s">
        <v>1245</v>
      </c>
      <c r="AH200" s="7">
        <v>696</v>
      </c>
      <c r="AI200" s="7">
        <v>696</v>
      </c>
      <c r="AJ200" s="7">
        <v>697</v>
      </c>
      <c r="AK200" s="12">
        <v>698</v>
      </c>
    </row>
    <row r="201" spans="1:37" x14ac:dyDescent="0.3">
      <c r="A201" s="41">
        <v>1</v>
      </c>
      <c r="B201" s="42">
        <f t="shared" ca="1" si="153"/>
        <v>79</v>
      </c>
      <c r="C201" s="42" t="str">
        <f t="shared" ca="1" si="154"/>
        <v>NUEVA 1  EMPRENDIMIENTO Y FOMENTO EMPRESARIAL ( TECNICO)</v>
      </c>
      <c r="D201" s="52" t="str">
        <f t="shared" ca="1" si="155"/>
        <v>8:00 - 12:00</v>
      </c>
      <c r="E201" s="41">
        <f t="shared" ca="1" si="156"/>
        <v>0</v>
      </c>
      <c r="F201" s="42">
        <f t="shared" ca="1" si="157"/>
        <v>0</v>
      </c>
      <c r="G201" s="42">
        <f t="shared" ca="1" si="158"/>
        <v>0</v>
      </c>
      <c r="H201" s="42">
        <f t="shared" ca="1" si="159"/>
        <v>0</v>
      </c>
      <c r="I201" s="42">
        <f t="shared" ca="1" si="160"/>
        <v>0</v>
      </c>
      <c r="J201" s="43">
        <f t="shared" ca="1" si="161"/>
        <v>0</v>
      </c>
      <c r="K201" s="41">
        <f t="shared" ca="1" si="162"/>
        <v>0</v>
      </c>
      <c r="L201" s="42">
        <f t="shared" ca="1" si="163"/>
        <v>0</v>
      </c>
      <c r="M201" s="42">
        <f t="shared" ca="1" si="164"/>
        <v>0</v>
      </c>
      <c r="N201" s="42">
        <f t="shared" ca="1" si="165"/>
        <v>0</v>
      </c>
      <c r="O201" s="42">
        <f t="shared" ca="1" si="166"/>
        <v>0</v>
      </c>
      <c r="P201" s="43">
        <f t="shared" ca="1" si="167"/>
        <v>0</v>
      </c>
      <c r="Q201" s="41">
        <f t="shared" ca="1" si="168"/>
        <v>0</v>
      </c>
      <c r="R201" s="42">
        <f t="shared" ca="1" si="169"/>
        <v>0</v>
      </c>
      <c r="S201" s="42">
        <f t="shared" ca="1" si="170"/>
        <v>0</v>
      </c>
      <c r="T201" s="42">
        <f t="shared" ca="1" si="171"/>
        <v>0</v>
      </c>
      <c r="U201" s="42">
        <f t="shared" ca="1" si="172"/>
        <v>0</v>
      </c>
      <c r="V201" s="43">
        <f t="shared" ca="1" si="173"/>
        <v>0</v>
      </c>
      <c r="W201" s="12"/>
      <c r="X201" s="11" t="s">
        <v>1246</v>
      </c>
      <c r="Y201" s="7" t="s">
        <v>1237</v>
      </c>
      <c r="Z201" s="7" t="s">
        <v>1238</v>
      </c>
      <c r="AA201" s="7" t="s">
        <v>1239</v>
      </c>
      <c r="AB201" s="7" t="s">
        <v>1240</v>
      </c>
      <c r="AC201" s="7" t="s">
        <v>1241</v>
      </c>
      <c r="AD201" s="7" t="s">
        <v>1242</v>
      </c>
      <c r="AE201" s="7" t="s">
        <v>1243</v>
      </c>
      <c r="AF201" s="7" t="s">
        <v>1244</v>
      </c>
      <c r="AG201" s="7" t="s">
        <v>1245</v>
      </c>
      <c r="AH201" s="7">
        <v>705</v>
      </c>
      <c r="AI201" s="7">
        <v>705</v>
      </c>
      <c r="AJ201" s="7">
        <v>706</v>
      </c>
      <c r="AK201" s="12">
        <v>707</v>
      </c>
    </row>
    <row r="202" spans="1:37" x14ac:dyDescent="0.3">
      <c r="A202" s="35">
        <v>1</v>
      </c>
      <c r="B202" s="36">
        <f t="shared" ca="1" si="153"/>
        <v>80</v>
      </c>
      <c r="C202" s="36">
        <f t="shared" ca="1" si="154"/>
        <v>0</v>
      </c>
      <c r="D202" s="50" t="str">
        <f t="shared" ca="1" si="155"/>
        <v>8:00 - 12:00</v>
      </c>
      <c r="E202" s="35">
        <f t="shared" ca="1" si="156"/>
        <v>0</v>
      </c>
      <c r="F202" s="36">
        <f t="shared" ca="1" si="157"/>
        <v>0</v>
      </c>
      <c r="G202" s="36">
        <f t="shared" ca="1" si="158"/>
        <v>0</v>
      </c>
      <c r="H202" s="36">
        <f t="shared" ca="1" si="159"/>
        <v>0</v>
      </c>
      <c r="I202" s="36">
        <f t="shared" ca="1" si="160"/>
        <v>0</v>
      </c>
      <c r="J202" s="37">
        <f t="shared" ca="1" si="161"/>
        <v>0</v>
      </c>
      <c r="K202" s="35">
        <f t="shared" ca="1" si="162"/>
        <v>0</v>
      </c>
      <c r="L202" s="36">
        <f t="shared" ca="1" si="163"/>
        <v>0</v>
      </c>
      <c r="M202" s="36">
        <f t="shared" ca="1" si="164"/>
        <v>0</v>
      </c>
      <c r="N202" s="36">
        <f t="shared" ca="1" si="165"/>
        <v>0</v>
      </c>
      <c r="O202" s="36">
        <f t="shared" ca="1" si="166"/>
        <v>0</v>
      </c>
      <c r="P202" s="37">
        <f t="shared" ca="1" si="167"/>
        <v>0</v>
      </c>
      <c r="Q202" s="35">
        <f t="shared" ca="1" si="168"/>
        <v>0</v>
      </c>
      <c r="R202" s="36">
        <f t="shared" ca="1" si="169"/>
        <v>0</v>
      </c>
      <c r="S202" s="36">
        <f t="shared" ca="1" si="170"/>
        <v>0</v>
      </c>
      <c r="T202" s="36">
        <f t="shared" ca="1" si="171"/>
        <v>0</v>
      </c>
      <c r="U202" s="36">
        <f t="shared" ca="1" si="172"/>
        <v>0</v>
      </c>
      <c r="V202" s="37">
        <f t="shared" ca="1" si="173"/>
        <v>0</v>
      </c>
      <c r="X202" s="11" t="s">
        <v>1246</v>
      </c>
      <c r="Y202" s="7" t="s">
        <v>1237</v>
      </c>
      <c r="Z202" s="7" t="s">
        <v>1238</v>
      </c>
      <c r="AA202" s="7" t="s">
        <v>1239</v>
      </c>
      <c r="AB202" s="7" t="s">
        <v>1240</v>
      </c>
      <c r="AC202" s="7" t="s">
        <v>1241</v>
      </c>
      <c r="AD202" s="7" t="s">
        <v>1242</v>
      </c>
      <c r="AE202" s="7" t="s">
        <v>1243</v>
      </c>
      <c r="AF202" s="7" t="s">
        <v>1244</v>
      </c>
      <c r="AG202" s="7" t="s">
        <v>1245</v>
      </c>
      <c r="AH202" s="7">
        <v>714</v>
      </c>
      <c r="AI202" s="7">
        <v>714</v>
      </c>
      <c r="AJ202" s="7">
        <v>715</v>
      </c>
      <c r="AK202" s="12">
        <v>716</v>
      </c>
    </row>
    <row r="203" spans="1:37" x14ac:dyDescent="0.3">
      <c r="A203" s="41">
        <v>1</v>
      </c>
      <c r="B203" s="42">
        <f t="shared" ca="1" si="153"/>
        <v>81</v>
      </c>
      <c r="C203" s="42" t="str">
        <f t="shared" ca="1" si="154"/>
        <v>AUTOEVALUACION</v>
      </c>
      <c r="D203" s="52" t="str">
        <f t="shared" ca="1" si="155"/>
        <v>8:00 - 12:00</v>
      </c>
      <c r="E203" s="41">
        <f t="shared" ca="1" si="156"/>
        <v>0</v>
      </c>
      <c r="F203" s="42">
        <f t="shared" ca="1" si="157"/>
        <v>0</v>
      </c>
      <c r="G203" s="42">
        <f t="shared" ca="1" si="158"/>
        <v>0</v>
      </c>
      <c r="H203" s="42">
        <f t="shared" ca="1" si="159"/>
        <v>0</v>
      </c>
      <c r="I203" s="42">
        <f t="shared" ca="1" si="160"/>
        <v>0</v>
      </c>
      <c r="J203" s="43">
        <f t="shared" ca="1" si="161"/>
        <v>0</v>
      </c>
      <c r="K203" s="41">
        <f t="shared" ca="1" si="162"/>
        <v>0</v>
      </c>
      <c r="L203" s="42">
        <f t="shared" ca="1" si="163"/>
        <v>0</v>
      </c>
      <c r="M203" s="42" t="str">
        <f t="shared" ca="1" si="164"/>
        <v>KERLY ALEXANDRA RADA JARAMILLO</v>
      </c>
      <c r="N203" s="42" t="str">
        <f t="shared" ca="1" si="165"/>
        <v>KERLY ALEXANDRA RADA JARAMILLO</v>
      </c>
      <c r="O203" s="42">
        <f t="shared" ca="1" si="166"/>
        <v>0</v>
      </c>
      <c r="P203" s="43">
        <f t="shared" ca="1" si="167"/>
        <v>0</v>
      </c>
      <c r="Q203" s="41">
        <f t="shared" ca="1" si="168"/>
        <v>0</v>
      </c>
      <c r="R203" s="42">
        <f t="shared" ca="1" si="169"/>
        <v>0</v>
      </c>
      <c r="S203" s="42" t="str">
        <f t="shared" ca="1" si="170"/>
        <v>SALA DE JUNTAS SUBDIRECCIÓN</v>
      </c>
      <c r="T203" s="42" t="str">
        <f t="shared" ca="1" si="171"/>
        <v>SALA DE JUNTAS SUBDIRECCIÓN</v>
      </c>
      <c r="U203" s="42">
        <f t="shared" ca="1" si="172"/>
        <v>0</v>
      </c>
      <c r="V203" s="43">
        <f t="shared" ca="1" si="173"/>
        <v>0</v>
      </c>
      <c r="W203" s="12"/>
      <c r="X203" s="11" t="s">
        <v>1246</v>
      </c>
      <c r="Y203" s="7" t="s">
        <v>1237</v>
      </c>
      <c r="Z203" s="7" t="s">
        <v>1238</v>
      </c>
      <c r="AA203" s="7" t="s">
        <v>1239</v>
      </c>
      <c r="AB203" s="7" t="s">
        <v>1240</v>
      </c>
      <c r="AC203" s="7" t="s">
        <v>1241</v>
      </c>
      <c r="AD203" s="7" t="s">
        <v>1242</v>
      </c>
      <c r="AE203" s="7" t="s">
        <v>1243</v>
      </c>
      <c r="AF203" s="7" t="s">
        <v>1244</v>
      </c>
      <c r="AG203" s="7" t="s">
        <v>1245</v>
      </c>
      <c r="AH203" s="7">
        <v>723</v>
      </c>
      <c r="AI203" s="7">
        <v>723</v>
      </c>
      <c r="AJ203" s="7">
        <v>724</v>
      </c>
      <c r="AK203" s="12">
        <v>725</v>
      </c>
    </row>
    <row r="204" spans="1:37" x14ac:dyDescent="0.3">
      <c r="A204" s="35">
        <v>1</v>
      </c>
      <c r="B204" s="36">
        <f t="shared" ca="1" si="153"/>
        <v>82</v>
      </c>
      <c r="C204" s="36" t="str">
        <f t="shared" ca="1" si="154"/>
        <v>PROYECTO INTEGRADOR</v>
      </c>
      <c r="D204" s="50" t="str">
        <f t="shared" ca="1" si="155"/>
        <v>8:00 - 12:00</v>
      </c>
      <c r="E204" s="35">
        <f t="shared" ca="1" si="156"/>
        <v>0</v>
      </c>
      <c r="F204" s="36">
        <f t="shared" ca="1" si="157"/>
        <v>0</v>
      </c>
      <c r="G204" s="36">
        <f t="shared" ca="1" si="158"/>
        <v>0</v>
      </c>
      <c r="H204" s="36">
        <f t="shared" ca="1" si="159"/>
        <v>0</v>
      </c>
      <c r="I204" s="36">
        <f t="shared" ca="1" si="160"/>
        <v>0</v>
      </c>
      <c r="J204" s="37">
        <f t="shared" ca="1" si="161"/>
        <v>0</v>
      </c>
      <c r="K204" s="35">
        <f t="shared" ca="1" si="162"/>
        <v>0</v>
      </c>
      <c r="L204" s="36">
        <f t="shared" ca="1" si="163"/>
        <v>0</v>
      </c>
      <c r="M204" s="36">
        <f t="shared" ca="1" si="164"/>
        <v>0</v>
      </c>
      <c r="N204" s="36" t="str">
        <f t="shared" ca="1" si="165"/>
        <v>EDWIN FERNANDO PINILLA ARIZA</v>
      </c>
      <c r="O204" s="36">
        <f t="shared" ca="1" si="166"/>
        <v>0</v>
      </c>
      <c r="P204" s="37">
        <f t="shared" ca="1" si="167"/>
        <v>0</v>
      </c>
      <c r="Q204" s="35">
        <f t="shared" ca="1" si="168"/>
        <v>0</v>
      </c>
      <c r="R204" s="36">
        <f t="shared" ca="1" si="169"/>
        <v>0</v>
      </c>
      <c r="S204" s="36">
        <f t="shared" ca="1" si="170"/>
        <v>0</v>
      </c>
      <c r="T204" s="36" t="str">
        <f t="shared" ca="1" si="171"/>
        <v>SALA DE JUNTAS SUBDIRECCIÓN</v>
      </c>
      <c r="U204" s="36">
        <f t="shared" ca="1" si="172"/>
        <v>0</v>
      </c>
      <c r="V204" s="37">
        <f t="shared" ca="1" si="173"/>
        <v>0</v>
      </c>
      <c r="X204" s="11" t="s">
        <v>1246</v>
      </c>
      <c r="Y204" s="7" t="s">
        <v>1237</v>
      </c>
      <c r="Z204" s="7" t="s">
        <v>1238</v>
      </c>
      <c r="AA204" s="7" t="s">
        <v>1239</v>
      </c>
      <c r="AB204" s="7" t="s">
        <v>1240</v>
      </c>
      <c r="AC204" s="7" t="s">
        <v>1241</v>
      </c>
      <c r="AD204" s="7" t="s">
        <v>1242</v>
      </c>
      <c r="AE204" s="7" t="s">
        <v>1243</v>
      </c>
      <c r="AF204" s="7" t="s">
        <v>1244</v>
      </c>
      <c r="AG204" s="7" t="s">
        <v>1245</v>
      </c>
      <c r="AH204" s="7">
        <v>732</v>
      </c>
      <c r="AI204" s="7">
        <v>732</v>
      </c>
      <c r="AJ204" s="7">
        <v>733</v>
      </c>
      <c r="AK204" s="12">
        <v>734</v>
      </c>
    </row>
    <row r="205" spans="1:37" x14ac:dyDescent="0.3">
      <c r="A205" s="41">
        <v>1</v>
      </c>
      <c r="B205" s="42">
        <f t="shared" ca="1" si="153"/>
        <v>83</v>
      </c>
      <c r="C205" s="42" t="str">
        <f t="shared" ca="1" si="154"/>
        <v>AUTOEVALUACION</v>
      </c>
      <c r="D205" s="52" t="str">
        <f t="shared" ca="1" si="155"/>
        <v>8:00 - 12:00</v>
      </c>
      <c r="E205" s="41">
        <f t="shared" ca="1" si="156"/>
        <v>0</v>
      </c>
      <c r="F205" s="42">
        <f t="shared" ca="1" si="157"/>
        <v>0</v>
      </c>
      <c r="G205" s="42" t="str">
        <f t="shared" ca="1" si="158"/>
        <v>AUTOEVALUACION</v>
      </c>
      <c r="H205" s="42">
        <f t="shared" ca="1" si="159"/>
        <v>0</v>
      </c>
      <c r="I205" s="42">
        <f t="shared" ca="1" si="160"/>
        <v>0</v>
      </c>
      <c r="J205" s="43">
        <f t="shared" ca="1" si="161"/>
        <v>0</v>
      </c>
      <c r="K205" s="41">
        <f t="shared" ca="1" si="162"/>
        <v>0</v>
      </c>
      <c r="L205" s="42">
        <f t="shared" ca="1" si="163"/>
        <v>0</v>
      </c>
      <c r="M205" s="42" t="str">
        <f t="shared" ca="1" si="164"/>
        <v>EDWIN FERNANDO PINILLA ARIZA</v>
      </c>
      <c r="N205" s="42">
        <f t="shared" ca="1" si="165"/>
        <v>0</v>
      </c>
      <c r="O205" s="42">
        <f t="shared" ca="1" si="166"/>
        <v>0</v>
      </c>
      <c r="P205" s="43">
        <f t="shared" ca="1" si="167"/>
        <v>0</v>
      </c>
      <c r="Q205" s="41">
        <f t="shared" ca="1" si="168"/>
        <v>0</v>
      </c>
      <c r="R205" s="42">
        <f t="shared" ca="1" si="169"/>
        <v>0</v>
      </c>
      <c r="S205" s="42" t="str">
        <f t="shared" ca="1" si="170"/>
        <v>SALA DE JUNTAS SUBDIRECCIÓN</v>
      </c>
      <c r="T205" s="42">
        <f t="shared" ca="1" si="171"/>
        <v>0</v>
      </c>
      <c r="U205" s="42">
        <f t="shared" ca="1" si="172"/>
        <v>0</v>
      </c>
      <c r="V205" s="43">
        <f t="shared" ca="1" si="173"/>
        <v>0</v>
      </c>
      <c r="W205" s="12"/>
      <c r="X205" s="11" t="s">
        <v>1246</v>
      </c>
      <c r="Y205" s="7" t="s">
        <v>1237</v>
      </c>
      <c r="Z205" s="7" t="s">
        <v>1238</v>
      </c>
      <c r="AA205" s="7" t="s">
        <v>1239</v>
      </c>
      <c r="AB205" s="7" t="s">
        <v>1240</v>
      </c>
      <c r="AC205" s="7" t="s">
        <v>1241</v>
      </c>
      <c r="AD205" s="7" t="s">
        <v>1242</v>
      </c>
      <c r="AE205" s="7" t="s">
        <v>1243</v>
      </c>
      <c r="AF205" s="7" t="s">
        <v>1244</v>
      </c>
      <c r="AG205" s="7" t="s">
        <v>1245</v>
      </c>
      <c r="AH205" s="7">
        <v>741</v>
      </c>
      <c r="AI205" s="7">
        <v>741</v>
      </c>
      <c r="AJ205" s="7">
        <v>742</v>
      </c>
      <c r="AK205" s="12">
        <v>743</v>
      </c>
    </row>
    <row r="206" spans="1:37" x14ac:dyDescent="0.3">
      <c r="A206" s="35">
        <v>1</v>
      </c>
      <c r="B206" s="36">
        <f t="shared" ca="1" si="153"/>
        <v>84</v>
      </c>
      <c r="C206" s="36" t="str">
        <f t="shared" ca="1" si="154"/>
        <v>PROYECTO INTEGRADOR</v>
      </c>
      <c r="D206" s="50" t="str">
        <f t="shared" ca="1" si="155"/>
        <v>8:00 - 12:00</v>
      </c>
      <c r="E206" s="35">
        <f t="shared" ca="1" si="156"/>
        <v>0</v>
      </c>
      <c r="F206" s="36">
        <f t="shared" ca="1" si="157"/>
        <v>0</v>
      </c>
      <c r="G206" s="36">
        <f t="shared" ca="1" si="158"/>
        <v>0</v>
      </c>
      <c r="H206" s="36">
        <f t="shared" ca="1" si="159"/>
        <v>0</v>
      </c>
      <c r="I206" s="36">
        <f t="shared" ca="1" si="160"/>
        <v>0</v>
      </c>
      <c r="J206" s="37">
        <f t="shared" ca="1" si="161"/>
        <v>0</v>
      </c>
      <c r="K206" s="35">
        <f t="shared" ca="1" si="162"/>
        <v>0</v>
      </c>
      <c r="L206" s="36">
        <f t="shared" ca="1" si="163"/>
        <v>0</v>
      </c>
      <c r="M206" s="36">
        <f t="shared" ca="1" si="164"/>
        <v>0</v>
      </c>
      <c r="N206" s="36">
        <f t="shared" ca="1" si="165"/>
        <v>0</v>
      </c>
      <c r="O206" s="36">
        <f t="shared" ca="1" si="166"/>
        <v>0</v>
      </c>
      <c r="P206" s="37">
        <f t="shared" ca="1" si="167"/>
        <v>0</v>
      </c>
      <c r="Q206" s="35">
        <f t="shared" ca="1" si="168"/>
        <v>0</v>
      </c>
      <c r="R206" s="36">
        <f t="shared" ca="1" si="169"/>
        <v>0</v>
      </c>
      <c r="S206" s="36">
        <f t="shared" ca="1" si="170"/>
        <v>0</v>
      </c>
      <c r="T206" s="36">
        <f t="shared" ca="1" si="171"/>
        <v>0</v>
      </c>
      <c r="U206" s="36">
        <f t="shared" ca="1" si="172"/>
        <v>0</v>
      </c>
      <c r="V206" s="37">
        <f t="shared" ca="1" si="173"/>
        <v>0</v>
      </c>
      <c r="X206" s="11" t="s">
        <v>1246</v>
      </c>
      <c r="Y206" s="7" t="s">
        <v>1237</v>
      </c>
      <c r="Z206" s="7" t="s">
        <v>1238</v>
      </c>
      <c r="AA206" s="7" t="s">
        <v>1239</v>
      </c>
      <c r="AB206" s="7" t="s">
        <v>1240</v>
      </c>
      <c r="AC206" s="7" t="s">
        <v>1241</v>
      </c>
      <c r="AD206" s="7" t="s">
        <v>1242</v>
      </c>
      <c r="AE206" s="7" t="s">
        <v>1243</v>
      </c>
      <c r="AF206" s="7" t="s">
        <v>1244</v>
      </c>
      <c r="AG206" s="7" t="s">
        <v>1245</v>
      </c>
      <c r="AH206" s="7">
        <v>750</v>
      </c>
      <c r="AI206" s="7">
        <v>750</v>
      </c>
      <c r="AJ206" s="7">
        <v>751</v>
      </c>
      <c r="AK206" s="12">
        <v>752</v>
      </c>
    </row>
    <row r="207" spans="1:37" x14ac:dyDescent="0.3">
      <c r="A207" s="41">
        <v>1</v>
      </c>
      <c r="B207" s="42">
        <f t="shared" ca="1" si="153"/>
        <v>85</v>
      </c>
      <c r="C207" s="42" t="str">
        <f t="shared" ca="1" si="154"/>
        <v>AUTOEVALUACION</v>
      </c>
      <c r="D207" s="52" t="str">
        <f t="shared" ca="1" si="155"/>
        <v>8:00 - 12:00</v>
      </c>
      <c r="E207" s="41">
        <f t="shared" ca="1" si="156"/>
        <v>0</v>
      </c>
      <c r="F207" s="42">
        <f t="shared" ca="1" si="157"/>
        <v>0</v>
      </c>
      <c r="G207" s="42">
        <f t="shared" ca="1" si="158"/>
        <v>0</v>
      </c>
      <c r="H207" s="42">
        <f t="shared" ca="1" si="159"/>
        <v>0</v>
      </c>
      <c r="I207" s="42">
        <f t="shared" ca="1" si="160"/>
        <v>0</v>
      </c>
      <c r="J207" s="43">
        <f t="shared" ca="1" si="161"/>
        <v>0</v>
      </c>
      <c r="K207" s="41">
        <f t="shared" ca="1" si="162"/>
        <v>0</v>
      </c>
      <c r="L207" s="42">
        <f t="shared" ca="1" si="163"/>
        <v>0</v>
      </c>
      <c r="M207" s="42">
        <f t="shared" ca="1" si="164"/>
        <v>0</v>
      </c>
      <c r="N207" s="42">
        <f t="shared" ca="1" si="165"/>
        <v>0</v>
      </c>
      <c r="O207" s="42">
        <f t="shared" ca="1" si="166"/>
        <v>0</v>
      </c>
      <c r="P207" s="43">
        <f t="shared" ca="1" si="167"/>
        <v>0</v>
      </c>
      <c r="Q207" s="41">
        <f t="shared" ca="1" si="168"/>
        <v>0</v>
      </c>
      <c r="R207" s="42">
        <f t="shared" ca="1" si="169"/>
        <v>0</v>
      </c>
      <c r="S207" s="42">
        <f t="shared" ca="1" si="170"/>
        <v>0</v>
      </c>
      <c r="T207" s="42">
        <f t="shared" ca="1" si="171"/>
        <v>0</v>
      </c>
      <c r="U207" s="42">
        <f t="shared" ca="1" si="172"/>
        <v>0</v>
      </c>
      <c r="V207" s="43">
        <f t="shared" ca="1" si="173"/>
        <v>0</v>
      </c>
      <c r="W207" s="12"/>
      <c r="X207" s="11" t="s">
        <v>1246</v>
      </c>
      <c r="Y207" s="7" t="s">
        <v>1237</v>
      </c>
      <c r="Z207" s="7" t="s">
        <v>1238</v>
      </c>
      <c r="AA207" s="7" t="s">
        <v>1239</v>
      </c>
      <c r="AB207" s="7" t="s">
        <v>1240</v>
      </c>
      <c r="AC207" s="7" t="s">
        <v>1241</v>
      </c>
      <c r="AD207" s="7" t="s">
        <v>1242</v>
      </c>
      <c r="AE207" s="7" t="s">
        <v>1243</v>
      </c>
      <c r="AF207" s="7" t="s">
        <v>1244</v>
      </c>
      <c r="AG207" s="7" t="s">
        <v>1245</v>
      </c>
      <c r="AH207" s="7">
        <v>759</v>
      </c>
      <c r="AI207" s="7">
        <v>759</v>
      </c>
      <c r="AJ207" s="7">
        <v>760</v>
      </c>
      <c r="AK207" s="12">
        <v>761</v>
      </c>
    </row>
    <row r="208" spans="1:37" x14ac:dyDescent="0.3">
      <c r="A208" s="35">
        <v>1</v>
      </c>
      <c r="B208" s="36">
        <f t="shared" ca="1" si="153"/>
        <v>86</v>
      </c>
      <c r="C208" s="36" t="str">
        <f t="shared" ca="1" si="154"/>
        <v>PROYECTO INTEGRADOR</v>
      </c>
      <c r="D208" s="50" t="str">
        <f t="shared" ca="1" si="155"/>
        <v>8:00 - 12:00</v>
      </c>
      <c r="E208" s="35">
        <f t="shared" ca="1" si="156"/>
        <v>0</v>
      </c>
      <c r="F208" s="36">
        <f t="shared" ca="1" si="157"/>
        <v>0</v>
      </c>
      <c r="G208" s="36">
        <f t="shared" ca="1" si="158"/>
        <v>0</v>
      </c>
      <c r="H208" s="36">
        <f t="shared" ca="1" si="159"/>
        <v>0</v>
      </c>
      <c r="I208" s="36">
        <f t="shared" ca="1" si="160"/>
        <v>0</v>
      </c>
      <c r="J208" s="37">
        <f t="shared" ca="1" si="161"/>
        <v>0</v>
      </c>
      <c r="K208" s="35">
        <f t="shared" ca="1" si="162"/>
        <v>0</v>
      </c>
      <c r="L208" s="36">
        <f t="shared" ca="1" si="163"/>
        <v>0</v>
      </c>
      <c r="M208" s="36">
        <f t="shared" ca="1" si="164"/>
        <v>0</v>
      </c>
      <c r="N208" s="36">
        <f t="shared" ca="1" si="165"/>
        <v>0</v>
      </c>
      <c r="O208" s="36">
        <f t="shared" ca="1" si="166"/>
        <v>0</v>
      </c>
      <c r="P208" s="37">
        <f t="shared" ca="1" si="167"/>
        <v>0</v>
      </c>
      <c r="Q208" s="35">
        <f t="shared" ca="1" si="168"/>
        <v>0</v>
      </c>
      <c r="R208" s="36">
        <f t="shared" ca="1" si="169"/>
        <v>0</v>
      </c>
      <c r="S208" s="36">
        <f t="shared" ca="1" si="170"/>
        <v>0</v>
      </c>
      <c r="T208" s="36">
        <f t="shared" ca="1" si="171"/>
        <v>0</v>
      </c>
      <c r="U208" s="36">
        <f t="shared" ca="1" si="172"/>
        <v>0</v>
      </c>
      <c r="V208" s="37">
        <f t="shared" ca="1" si="173"/>
        <v>0</v>
      </c>
      <c r="X208" s="11" t="s">
        <v>1246</v>
      </c>
      <c r="Y208" s="7" t="s">
        <v>1237</v>
      </c>
      <c r="Z208" s="7" t="s">
        <v>1238</v>
      </c>
      <c r="AA208" s="7" t="s">
        <v>1239</v>
      </c>
      <c r="AB208" s="7" t="s">
        <v>1240</v>
      </c>
      <c r="AC208" s="7" t="s">
        <v>1241</v>
      </c>
      <c r="AD208" s="7" t="s">
        <v>1242</v>
      </c>
      <c r="AE208" s="7" t="s">
        <v>1243</v>
      </c>
      <c r="AF208" s="7" t="s">
        <v>1244</v>
      </c>
      <c r="AG208" s="7" t="s">
        <v>1245</v>
      </c>
      <c r="AH208" s="7">
        <v>768</v>
      </c>
      <c r="AI208" s="7">
        <v>768</v>
      </c>
      <c r="AJ208" s="7">
        <v>769</v>
      </c>
      <c r="AK208" s="12">
        <v>770</v>
      </c>
    </row>
    <row r="209" spans="1:37" x14ac:dyDescent="0.3">
      <c r="A209" s="41">
        <v>1</v>
      </c>
      <c r="B209" s="42">
        <f t="shared" ca="1" si="153"/>
        <v>87</v>
      </c>
      <c r="C209" s="42" t="str">
        <f t="shared" ca="1" si="154"/>
        <v>DINAMIZADOR DE AREA</v>
      </c>
      <c r="D209" s="52" t="str">
        <f t="shared" ca="1" si="155"/>
        <v>8:00 - 12:00</v>
      </c>
      <c r="E209" s="41">
        <f t="shared" ca="1" si="156"/>
        <v>0</v>
      </c>
      <c r="F209" s="42">
        <f t="shared" ca="1" si="157"/>
        <v>0</v>
      </c>
      <c r="G209" s="42">
        <f t="shared" ca="1" si="158"/>
        <v>0</v>
      </c>
      <c r="H209" s="42">
        <f t="shared" ca="1" si="159"/>
        <v>0</v>
      </c>
      <c r="I209" s="42">
        <f t="shared" ca="1" si="160"/>
        <v>0</v>
      </c>
      <c r="J209" s="43">
        <f t="shared" ca="1" si="161"/>
        <v>0</v>
      </c>
      <c r="K209" s="41" t="str">
        <f t="shared" ca="1" si="162"/>
        <v>MARÍA CECILIA ALEGRÍA SANCHEZ</v>
      </c>
      <c r="L209" s="42">
        <f t="shared" ca="1" si="163"/>
        <v>0</v>
      </c>
      <c r="M209" s="42">
        <f t="shared" ca="1" si="164"/>
        <v>0</v>
      </c>
      <c r="N209" s="42">
        <f t="shared" ca="1" si="165"/>
        <v>0</v>
      </c>
      <c r="O209" s="42">
        <f t="shared" ca="1" si="166"/>
        <v>0</v>
      </c>
      <c r="P209" s="43">
        <f t="shared" ca="1" si="167"/>
        <v>0</v>
      </c>
      <c r="Q209" s="41" t="str">
        <f t="shared" ca="1" si="168"/>
        <v>Google Meet / MS Teams / Zoom</v>
      </c>
      <c r="R209" s="42">
        <f t="shared" ca="1" si="169"/>
        <v>0</v>
      </c>
      <c r="S209" s="42">
        <f t="shared" ca="1" si="170"/>
        <v>0</v>
      </c>
      <c r="T209" s="42">
        <f t="shared" ca="1" si="171"/>
        <v>0</v>
      </c>
      <c r="U209" s="42">
        <f t="shared" ca="1" si="172"/>
        <v>0</v>
      </c>
      <c r="V209" s="43">
        <f t="shared" ca="1" si="173"/>
        <v>0</v>
      </c>
      <c r="W209" s="12"/>
      <c r="X209" s="11" t="s">
        <v>1246</v>
      </c>
      <c r="Y209" s="7" t="s">
        <v>1237</v>
      </c>
      <c r="Z209" s="7" t="s">
        <v>1238</v>
      </c>
      <c r="AA209" s="7" t="s">
        <v>1239</v>
      </c>
      <c r="AB209" s="7" t="s">
        <v>1240</v>
      </c>
      <c r="AC209" s="7" t="s">
        <v>1241</v>
      </c>
      <c r="AD209" s="7" t="s">
        <v>1242</v>
      </c>
      <c r="AE209" s="7" t="s">
        <v>1243</v>
      </c>
      <c r="AF209" s="7" t="s">
        <v>1244</v>
      </c>
      <c r="AG209" s="7" t="s">
        <v>1245</v>
      </c>
      <c r="AH209" s="7">
        <v>777</v>
      </c>
      <c r="AI209" s="7">
        <v>777</v>
      </c>
      <c r="AJ209" s="7">
        <v>778</v>
      </c>
      <c r="AK209" s="12">
        <v>779</v>
      </c>
    </row>
    <row r="210" spans="1:37" x14ac:dyDescent="0.3">
      <c r="A210" s="35">
        <v>1</v>
      </c>
      <c r="B210" s="36">
        <f t="shared" ca="1" si="153"/>
        <v>88</v>
      </c>
      <c r="C210" s="36" t="str">
        <f t="shared" ca="1" si="154"/>
        <v>DINAMIZADOR DE AREA</v>
      </c>
      <c r="D210" s="50" t="str">
        <f t="shared" ca="1" si="155"/>
        <v>8:00 - 12:00</v>
      </c>
      <c r="E210" s="35">
        <f t="shared" ca="1" si="156"/>
        <v>0</v>
      </c>
      <c r="F210" s="36">
        <f t="shared" ca="1" si="157"/>
        <v>0</v>
      </c>
      <c r="G210" s="36" t="str">
        <f t="shared" ca="1" si="158"/>
        <v>DINAMIZADOR PROGRAMA DE GESTION COMUNITARIA  DEL RIESGO DE DESASTRE</v>
      </c>
      <c r="H210" s="36">
        <f t="shared" ca="1" si="159"/>
        <v>0</v>
      </c>
      <c r="I210" s="36">
        <f t="shared" ca="1" si="160"/>
        <v>0</v>
      </c>
      <c r="J210" s="37">
        <f t="shared" ca="1" si="161"/>
        <v>0</v>
      </c>
      <c r="K210" s="35">
        <f t="shared" ca="1" si="162"/>
        <v>0</v>
      </c>
      <c r="L210" s="36">
        <f t="shared" ca="1" si="163"/>
        <v>0</v>
      </c>
      <c r="M210" s="36" t="str">
        <f t="shared" ca="1" si="164"/>
        <v>ANDRÉS FELIPE PAZ SUÁREZ</v>
      </c>
      <c r="N210" s="36">
        <f t="shared" ca="1" si="165"/>
        <v>0</v>
      </c>
      <c r="O210" s="36">
        <f t="shared" ca="1" si="166"/>
        <v>0</v>
      </c>
      <c r="P210" s="37">
        <f t="shared" ca="1" si="167"/>
        <v>0</v>
      </c>
      <c r="Q210" s="35">
        <f t="shared" ca="1" si="168"/>
        <v>0</v>
      </c>
      <c r="R210" s="36">
        <f t="shared" ca="1" si="169"/>
        <v>0</v>
      </c>
      <c r="S210" s="36" t="str">
        <f t="shared" ca="1" si="170"/>
        <v>SALA DE INSTRUCTORES - SENA CENTRO DE LA CONSTRUCCIÓN</v>
      </c>
      <c r="T210" s="36">
        <f t="shared" ca="1" si="171"/>
        <v>0</v>
      </c>
      <c r="U210" s="36">
        <f t="shared" ca="1" si="172"/>
        <v>0</v>
      </c>
      <c r="V210" s="37">
        <f t="shared" ca="1" si="173"/>
        <v>0</v>
      </c>
      <c r="X210" s="11" t="s">
        <v>1246</v>
      </c>
      <c r="Y210" s="7" t="s">
        <v>1237</v>
      </c>
      <c r="Z210" s="7" t="s">
        <v>1238</v>
      </c>
      <c r="AA210" s="7" t="s">
        <v>1239</v>
      </c>
      <c r="AB210" s="7" t="s">
        <v>1240</v>
      </c>
      <c r="AC210" s="7" t="s">
        <v>1241</v>
      </c>
      <c r="AD210" s="7" t="s">
        <v>1242</v>
      </c>
      <c r="AE210" s="7" t="s">
        <v>1243</v>
      </c>
      <c r="AF210" s="7" t="s">
        <v>1244</v>
      </c>
      <c r="AG210" s="7" t="s">
        <v>1245</v>
      </c>
      <c r="AH210" s="7">
        <v>786</v>
      </c>
      <c r="AI210" s="7">
        <v>786</v>
      </c>
      <c r="AJ210" s="7">
        <v>787</v>
      </c>
      <c r="AK210" s="12">
        <v>788</v>
      </c>
    </row>
    <row r="211" spans="1:37" x14ac:dyDescent="0.3">
      <c r="A211" s="41">
        <v>1</v>
      </c>
      <c r="B211" s="42">
        <f t="shared" ca="1" si="153"/>
        <v>89</v>
      </c>
      <c r="C211" s="42" t="str">
        <f t="shared" ca="1" si="154"/>
        <v>DESARROLLO CURRICULAR</v>
      </c>
      <c r="D211" s="52" t="str">
        <f t="shared" ca="1" si="155"/>
        <v>8:00 - 12:00</v>
      </c>
      <c r="E211" s="41">
        <f t="shared" ca="1" si="156"/>
        <v>0</v>
      </c>
      <c r="F211" s="42">
        <f t="shared" ca="1" si="157"/>
        <v>0</v>
      </c>
      <c r="G211" s="42">
        <f t="shared" ca="1" si="158"/>
        <v>0</v>
      </c>
      <c r="H211" s="42">
        <f t="shared" ca="1" si="159"/>
        <v>0</v>
      </c>
      <c r="I211" s="42">
        <f t="shared" ca="1" si="160"/>
        <v>0</v>
      </c>
      <c r="J211" s="43">
        <f t="shared" ca="1" si="161"/>
        <v>0</v>
      </c>
      <c r="K211" s="41">
        <f t="shared" ca="1" si="162"/>
        <v>0</v>
      </c>
      <c r="L211" s="42">
        <f t="shared" ca="1" si="163"/>
        <v>0</v>
      </c>
      <c r="M211" s="42">
        <f t="shared" ca="1" si="164"/>
        <v>0</v>
      </c>
      <c r="N211" s="42">
        <f t="shared" ca="1" si="165"/>
        <v>0</v>
      </c>
      <c r="O211" s="42">
        <f t="shared" ca="1" si="166"/>
        <v>0</v>
      </c>
      <c r="P211" s="43">
        <f t="shared" ca="1" si="167"/>
        <v>0</v>
      </c>
      <c r="Q211" s="41">
        <f t="shared" ca="1" si="168"/>
        <v>0</v>
      </c>
      <c r="R211" s="42">
        <f t="shared" ca="1" si="169"/>
        <v>0</v>
      </c>
      <c r="S211" s="42">
        <f t="shared" ca="1" si="170"/>
        <v>0</v>
      </c>
      <c r="T211" s="42">
        <f t="shared" ca="1" si="171"/>
        <v>0</v>
      </c>
      <c r="U211" s="42">
        <f t="shared" ca="1" si="172"/>
        <v>0</v>
      </c>
      <c r="V211" s="43">
        <f t="shared" ca="1" si="173"/>
        <v>0</v>
      </c>
      <c r="W211" s="12"/>
      <c r="X211" s="11" t="s">
        <v>1246</v>
      </c>
      <c r="Y211" s="7" t="s">
        <v>1237</v>
      </c>
      <c r="Z211" s="7" t="s">
        <v>1238</v>
      </c>
      <c r="AA211" s="7" t="s">
        <v>1239</v>
      </c>
      <c r="AB211" s="7" t="s">
        <v>1240</v>
      </c>
      <c r="AC211" s="7" t="s">
        <v>1241</v>
      </c>
      <c r="AD211" s="7" t="s">
        <v>1242</v>
      </c>
      <c r="AE211" s="7" t="s">
        <v>1243</v>
      </c>
      <c r="AF211" s="7" t="s">
        <v>1244</v>
      </c>
      <c r="AG211" s="7" t="s">
        <v>1245</v>
      </c>
      <c r="AH211" s="7">
        <v>795</v>
      </c>
      <c r="AI211" s="7">
        <v>795</v>
      </c>
      <c r="AJ211" s="7">
        <v>796</v>
      </c>
      <c r="AK211" s="12">
        <v>797</v>
      </c>
    </row>
    <row r="212" spans="1:37" x14ac:dyDescent="0.3">
      <c r="A212" s="35">
        <v>1</v>
      </c>
      <c r="B212" s="36">
        <f t="shared" ca="1" si="153"/>
        <v>90</v>
      </c>
      <c r="C212" s="36" t="str">
        <f t="shared" ca="1" si="154"/>
        <v>DINAMIZADOR DE AREA</v>
      </c>
      <c r="D212" s="50" t="str">
        <f t="shared" ca="1" si="155"/>
        <v>8:00 - 12:00</v>
      </c>
      <c r="E212" s="35">
        <f t="shared" ca="1" si="156"/>
        <v>0</v>
      </c>
      <c r="F212" s="36">
        <f t="shared" ca="1" si="157"/>
        <v>0</v>
      </c>
      <c r="G212" s="36">
        <f t="shared" ca="1" si="158"/>
        <v>0</v>
      </c>
      <c r="H212" s="36">
        <f t="shared" ca="1" si="159"/>
        <v>0</v>
      </c>
      <c r="I212" s="36">
        <f t="shared" ca="1" si="160"/>
        <v>0</v>
      </c>
      <c r="J212" s="37">
        <f t="shared" ca="1" si="161"/>
        <v>0</v>
      </c>
      <c r="K212" s="35">
        <f t="shared" ca="1" si="162"/>
        <v>0</v>
      </c>
      <c r="L212" s="36">
        <f t="shared" ca="1" si="163"/>
        <v>0</v>
      </c>
      <c r="M212" s="36">
        <f t="shared" ca="1" si="164"/>
        <v>0</v>
      </c>
      <c r="N212" s="36">
        <f t="shared" ca="1" si="165"/>
        <v>0</v>
      </c>
      <c r="O212" s="36">
        <f t="shared" ca="1" si="166"/>
        <v>0</v>
      </c>
      <c r="P212" s="37">
        <f t="shared" ca="1" si="167"/>
        <v>0</v>
      </c>
      <c r="Q212" s="35">
        <f t="shared" ca="1" si="168"/>
        <v>0</v>
      </c>
      <c r="R212" s="36">
        <f t="shared" ca="1" si="169"/>
        <v>0</v>
      </c>
      <c r="S212" s="36">
        <f t="shared" ca="1" si="170"/>
        <v>0</v>
      </c>
      <c r="T212" s="36">
        <f t="shared" ca="1" si="171"/>
        <v>0</v>
      </c>
      <c r="U212" s="36">
        <f t="shared" ca="1" si="172"/>
        <v>0</v>
      </c>
      <c r="V212" s="37">
        <f t="shared" ca="1" si="173"/>
        <v>0</v>
      </c>
      <c r="X212" s="11" t="s">
        <v>1246</v>
      </c>
      <c r="Y212" s="7" t="s">
        <v>1237</v>
      </c>
      <c r="Z212" s="7" t="s">
        <v>1238</v>
      </c>
      <c r="AA212" s="7" t="s">
        <v>1239</v>
      </c>
      <c r="AB212" s="7" t="s">
        <v>1240</v>
      </c>
      <c r="AC212" s="7" t="s">
        <v>1241</v>
      </c>
      <c r="AD212" s="7" t="s">
        <v>1242</v>
      </c>
      <c r="AE212" s="7" t="s">
        <v>1243</v>
      </c>
      <c r="AF212" s="7" t="s">
        <v>1244</v>
      </c>
      <c r="AG212" s="7" t="s">
        <v>1245</v>
      </c>
      <c r="AH212" s="7">
        <v>804</v>
      </c>
      <c r="AI212" s="7">
        <v>804</v>
      </c>
      <c r="AJ212" s="7">
        <v>805</v>
      </c>
      <c r="AK212" s="12">
        <v>806</v>
      </c>
    </row>
    <row r="213" spans="1:37" x14ac:dyDescent="0.3">
      <c r="A213" s="41">
        <v>1</v>
      </c>
      <c r="B213" s="42">
        <f t="shared" ca="1" si="153"/>
        <v>91</v>
      </c>
      <c r="C213" s="42" t="str">
        <f t="shared" ca="1" si="154"/>
        <v>APOYO A GIMNASIO</v>
      </c>
      <c r="D213" s="52" t="str">
        <f t="shared" ca="1" si="155"/>
        <v>8:00 - 12:00</v>
      </c>
      <c r="E213" s="41">
        <f t="shared" ca="1" si="156"/>
        <v>0</v>
      </c>
      <c r="F213" s="42">
        <f t="shared" ca="1" si="157"/>
        <v>0</v>
      </c>
      <c r="G213" s="42">
        <f t="shared" ca="1" si="158"/>
        <v>0</v>
      </c>
      <c r="H213" s="42">
        <f t="shared" ca="1" si="159"/>
        <v>0</v>
      </c>
      <c r="I213" s="42">
        <f t="shared" ca="1" si="160"/>
        <v>0</v>
      </c>
      <c r="J213" s="43">
        <f t="shared" ca="1" si="161"/>
        <v>0</v>
      </c>
      <c r="K213" s="41">
        <f t="shared" ca="1" si="162"/>
        <v>0</v>
      </c>
      <c r="L213" s="42">
        <f t="shared" ca="1" si="163"/>
        <v>0</v>
      </c>
      <c r="M213" s="42">
        <f t="shared" ca="1" si="164"/>
        <v>0</v>
      </c>
      <c r="N213" s="42">
        <f t="shared" ca="1" si="165"/>
        <v>0</v>
      </c>
      <c r="O213" s="42">
        <f t="shared" ca="1" si="166"/>
        <v>0</v>
      </c>
      <c r="P213" s="43">
        <f t="shared" ca="1" si="167"/>
        <v>0</v>
      </c>
      <c r="Q213" s="41">
        <f t="shared" ca="1" si="168"/>
        <v>0</v>
      </c>
      <c r="R213" s="42">
        <f t="shared" ca="1" si="169"/>
        <v>0</v>
      </c>
      <c r="S213" s="42">
        <f t="shared" ca="1" si="170"/>
        <v>0</v>
      </c>
      <c r="T213" s="42">
        <f t="shared" ca="1" si="171"/>
        <v>0</v>
      </c>
      <c r="U213" s="42">
        <f t="shared" ca="1" si="172"/>
        <v>0</v>
      </c>
      <c r="V213" s="43">
        <f t="shared" ca="1" si="173"/>
        <v>0</v>
      </c>
      <c r="W213" s="12"/>
      <c r="X213" s="11" t="s">
        <v>1246</v>
      </c>
      <c r="Y213" s="7" t="s">
        <v>1237</v>
      </c>
      <c r="Z213" s="7" t="s">
        <v>1238</v>
      </c>
      <c r="AA213" s="7" t="s">
        <v>1239</v>
      </c>
      <c r="AB213" s="7" t="s">
        <v>1240</v>
      </c>
      <c r="AC213" s="7" t="s">
        <v>1241</v>
      </c>
      <c r="AD213" s="7" t="s">
        <v>1242</v>
      </c>
      <c r="AE213" s="7" t="s">
        <v>1243</v>
      </c>
      <c r="AF213" s="7" t="s">
        <v>1244</v>
      </c>
      <c r="AG213" s="7" t="s">
        <v>1245</v>
      </c>
      <c r="AH213" s="7">
        <v>813</v>
      </c>
      <c r="AI213" s="7">
        <v>813</v>
      </c>
      <c r="AJ213" s="7">
        <v>814</v>
      </c>
      <c r="AK213" s="12">
        <v>815</v>
      </c>
    </row>
    <row r="214" spans="1:37" x14ac:dyDescent="0.3">
      <c r="A214" s="35">
        <v>1</v>
      </c>
      <c r="B214" s="36">
        <f t="shared" ca="1" si="153"/>
        <v>92</v>
      </c>
      <c r="C214" s="36" t="str">
        <f t="shared" ca="1" si="154"/>
        <v xml:space="preserve">DESARROLLO CURRICULAR </v>
      </c>
      <c r="D214" s="50" t="str">
        <f t="shared" ca="1" si="155"/>
        <v>8:00 - 12:00</v>
      </c>
      <c r="E214" s="35">
        <f t="shared" ca="1" si="156"/>
        <v>0</v>
      </c>
      <c r="F214" s="36" t="str">
        <f t="shared" ca="1" si="157"/>
        <v>DESARROLLO CURRICULAR  AMBIENTAL Y RECURSO HIDRICO</v>
      </c>
      <c r="G214" s="36">
        <f t="shared" ca="1" si="158"/>
        <v>0</v>
      </c>
      <c r="H214" s="36" t="str">
        <f t="shared" ca="1" si="159"/>
        <v>DESARROLLO CURRICULAR SEGURIDAD Y SALUD EN EL TRABAJO</v>
      </c>
      <c r="I214" s="36" t="str">
        <f t="shared" ca="1" si="160"/>
        <v>DESARROLLO CURRICULAR GESTIÓN DE PROYECTOS</v>
      </c>
      <c r="J214" s="37">
        <f t="shared" ca="1" si="161"/>
        <v>0</v>
      </c>
      <c r="K214" s="35">
        <f t="shared" ca="1" si="162"/>
        <v>0</v>
      </c>
      <c r="L214" s="36">
        <f t="shared" ca="1" si="163"/>
        <v>0</v>
      </c>
      <c r="M214" s="36">
        <f t="shared" ca="1" si="164"/>
        <v>0</v>
      </c>
      <c r="N214" s="36">
        <f t="shared" ca="1" si="165"/>
        <v>0</v>
      </c>
      <c r="O214" s="36">
        <f t="shared" ca="1" si="166"/>
        <v>0</v>
      </c>
      <c r="P214" s="37">
        <f t="shared" ca="1" si="167"/>
        <v>0</v>
      </c>
      <c r="Q214" s="35">
        <f t="shared" ca="1" si="168"/>
        <v>0</v>
      </c>
      <c r="R214" s="36" t="str">
        <f t="shared" ca="1" si="169"/>
        <v>SALA DE INSTRUCTORES - SENA CENTRO DE LA CONSTRUCCIÓN</v>
      </c>
      <c r="S214" s="36">
        <f t="shared" ca="1" si="170"/>
        <v>0</v>
      </c>
      <c r="T214" s="36" t="str">
        <f t="shared" ca="1" si="171"/>
        <v>204B - SALA DE SISTEMAS SENA CENTRO DE LA CONSTRUCCIÓN</v>
      </c>
      <c r="U214" s="36">
        <f t="shared" ca="1" si="172"/>
        <v>0</v>
      </c>
      <c r="V214" s="37">
        <f t="shared" ca="1" si="173"/>
        <v>0</v>
      </c>
      <c r="X214" s="11" t="s">
        <v>1246</v>
      </c>
      <c r="Y214" s="7" t="s">
        <v>1237</v>
      </c>
      <c r="Z214" s="7" t="s">
        <v>1238</v>
      </c>
      <c r="AA214" s="7" t="s">
        <v>1239</v>
      </c>
      <c r="AB214" s="7" t="s">
        <v>1240</v>
      </c>
      <c r="AC214" s="7" t="s">
        <v>1241</v>
      </c>
      <c r="AD214" s="7" t="s">
        <v>1242</v>
      </c>
      <c r="AE214" s="7" t="s">
        <v>1243</v>
      </c>
      <c r="AF214" s="7" t="s">
        <v>1244</v>
      </c>
      <c r="AG214" s="7" t="s">
        <v>1245</v>
      </c>
      <c r="AH214" s="7">
        <v>822</v>
      </c>
      <c r="AI214" s="7">
        <v>822</v>
      </c>
      <c r="AJ214" s="7">
        <v>823</v>
      </c>
      <c r="AK214" s="12">
        <v>824</v>
      </c>
    </row>
    <row r="215" spans="1:37" x14ac:dyDescent="0.3">
      <c r="A215" s="41">
        <v>1</v>
      </c>
      <c r="B215" s="42">
        <f t="shared" ca="1" si="153"/>
        <v>93</v>
      </c>
      <c r="C215" s="42">
        <f t="shared" ca="1" si="154"/>
        <v>0</v>
      </c>
      <c r="D215" s="52" t="str">
        <f t="shared" ca="1" si="155"/>
        <v>8:00 - 12:00</v>
      </c>
      <c r="E215" s="41">
        <f t="shared" ca="1" si="156"/>
        <v>0</v>
      </c>
      <c r="F215" s="42">
        <f t="shared" ca="1" si="157"/>
        <v>0</v>
      </c>
      <c r="G215" s="42">
        <f t="shared" ca="1" si="158"/>
        <v>0</v>
      </c>
      <c r="H215" s="42">
        <f t="shared" ca="1" si="159"/>
        <v>0</v>
      </c>
      <c r="I215" s="42">
        <f t="shared" ca="1" si="160"/>
        <v>0</v>
      </c>
      <c r="J215" s="43">
        <f t="shared" ca="1" si="161"/>
        <v>0</v>
      </c>
      <c r="K215" s="41">
        <f t="shared" ca="1" si="162"/>
        <v>0</v>
      </c>
      <c r="L215" s="42">
        <f t="shared" ca="1" si="163"/>
        <v>0</v>
      </c>
      <c r="M215" s="42">
        <f t="shared" ca="1" si="164"/>
        <v>0</v>
      </c>
      <c r="N215" s="42">
        <f t="shared" ca="1" si="165"/>
        <v>0</v>
      </c>
      <c r="O215" s="42">
        <f t="shared" ca="1" si="166"/>
        <v>0</v>
      </c>
      <c r="P215" s="43">
        <f t="shared" ca="1" si="167"/>
        <v>0</v>
      </c>
      <c r="Q215" s="41">
        <f t="shared" ca="1" si="168"/>
        <v>0</v>
      </c>
      <c r="R215" s="42">
        <f t="shared" ca="1" si="169"/>
        <v>0</v>
      </c>
      <c r="S215" s="42">
        <f t="shared" ca="1" si="170"/>
        <v>0</v>
      </c>
      <c r="T215" s="42">
        <f t="shared" ca="1" si="171"/>
        <v>0</v>
      </c>
      <c r="U215" s="42">
        <f t="shared" ca="1" si="172"/>
        <v>0</v>
      </c>
      <c r="V215" s="43">
        <f t="shared" ca="1" si="173"/>
        <v>0</v>
      </c>
      <c r="W215" s="12"/>
      <c r="X215" s="11" t="s">
        <v>1246</v>
      </c>
      <c r="Y215" s="7" t="s">
        <v>1237</v>
      </c>
      <c r="Z215" s="7" t="s">
        <v>1238</v>
      </c>
      <c r="AA215" s="7" t="s">
        <v>1239</v>
      </c>
      <c r="AB215" s="7" t="s">
        <v>1240</v>
      </c>
      <c r="AC215" s="7" t="s">
        <v>1241</v>
      </c>
      <c r="AD215" s="7" t="s">
        <v>1242</v>
      </c>
      <c r="AE215" s="7" t="s">
        <v>1243</v>
      </c>
      <c r="AF215" s="7" t="s">
        <v>1244</v>
      </c>
      <c r="AG215" s="7" t="s">
        <v>1245</v>
      </c>
      <c r="AH215" s="7">
        <v>831</v>
      </c>
      <c r="AI215" s="7">
        <v>831</v>
      </c>
      <c r="AJ215" s="7">
        <v>832</v>
      </c>
      <c r="AK215" s="12">
        <v>833</v>
      </c>
    </row>
    <row r="216" spans="1:37" x14ac:dyDescent="0.3">
      <c r="A216" s="35">
        <v>1</v>
      </c>
      <c r="B216" s="36">
        <f t="shared" ca="1" si="153"/>
        <v>94</v>
      </c>
      <c r="C216" s="36">
        <f t="shared" ca="1" si="154"/>
        <v>0</v>
      </c>
      <c r="D216" s="50" t="str">
        <f t="shared" ca="1" si="155"/>
        <v>8:00 - 12:00</v>
      </c>
      <c r="E216" s="35">
        <f t="shared" ca="1" si="156"/>
        <v>0</v>
      </c>
      <c r="F216" s="36">
        <f t="shared" ca="1" si="157"/>
        <v>0</v>
      </c>
      <c r="G216" s="36">
        <f t="shared" ca="1" si="158"/>
        <v>0</v>
      </c>
      <c r="H216" s="36">
        <f t="shared" ca="1" si="159"/>
        <v>0</v>
      </c>
      <c r="I216" s="36">
        <f t="shared" ca="1" si="160"/>
        <v>0</v>
      </c>
      <c r="J216" s="37">
        <f t="shared" ca="1" si="161"/>
        <v>0</v>
      </c>
      <c r="K216" s="35">
        <f t="shared" ca="1" si="162"/>
        <v>0</v>
      </c>
      <c r="L216" s="36">
        <f t="shared" ca="1" si="163"/>
        <v>0</v>
      </c>
      <c r="M216" s="36">
        <f t="shared" ca="1" si="164"/>
        <v>0</v>
      </c>
      <c r="N216" s="36">
        <f t="shared" ca="1" si="165"/>
        <v>0</v>
      </c>
      <c r="O216" s="36">
        <f t="shared" ca="1" si="166"/>
        <v>0</v>
      </c>
      <c r="P216" s="37">
        <f t="shared" ca="1" si="167"/>
        <v>0</v>
      </c>
      <c r="Q216" s="35">
        <f t="shared" ca="1" si="168"/>
        <v>0</v>
      </c>
      <c r="R216" s="36">
        <f t="shared" ca="1" si="169"/>
        <v>0</v>
      </c>
      <c r="S216" s="36">
        <f t="shared" ca="1" si="170"/>
        <v>0</v>
      </c>
      <c r="T216" s="36">
        <f t="shared" ca="1" si="171"/>
        <v>0</v>
      </c>
      <c r="U216" s="36">
        <f t="shared" ca="1" si="172"/>
        <v>0</v>
      </c>
      <c r="V216" s="37">
        <f t="shared" ca="1" si="173"/>
        <v>0</v>
      </c>
      <c r="X216" s="11" t="s">
        <v>1246</v>
      </c>
      <c r="Y216" s="7" t="s">
        <v>1237</v>
      </c>
      <c r="Z216" s="7" t="s">
        <v>1238</v>
      </c>
      <c r="AA216" s="7" t="s">
        <v>1239</v>
      </c>
      <c r="AB216" s="7" t="s">
        <v>1240</v>
      </c>
      <c r="AC216" s="7" t="s">
        <v>1241</v>
      </c>
      <c r="AD216" s="7" t="s">
        <v>1242</v>
      </c>
      <c r="AE216" s="7" t="s">
        <v>1243</v>
      </c>
      <c r="AF216" s="7" t="s">
        <v>1244</v>
      </c>
      <c r="AG216" s="7" t="s">
        <v>1245</v>
      </c>
      <c r="AH216" s="7">
        <v>840</v>
      </c>
      <c r="AI216" s="7">
        <v>840</v>
      </c>
      <c r="AJ216" s="7">
        <v>841</v>
      </c>
      <c r="AK216" s="12">
        <v>842</v>
      </c>
    </row>
    <row r="217" spans="1:37" x14ac:dyDescent="0.3">
      <c r="A217" s="41">
        <v>1</v>
      </c>
      <c r="B217" s="42">
        <f t="shared" ca="1" si="153"/>
        <v>95</v>
      </c>
      <c r="C217" s="42">
        <f t="shared" ca="1" si="154"/>
        <v>0</v>
      </c>
      <c r="D217" s="52" t="str">
        <f t="shared" ca="1" si="155"/>
        <v>8:00 - 12:00</v>
      </c>
      <c r="E217" s="41">
        <f t="shared" ca="1" si="156"/>
        <v>0</v>
      </c>
      <c r="F217" s="42">
        <f t="shared" ca="1" si="157"/>
        <v>0</v>
      </c>
      <c r="G217" s="42">
        <f t="shared" ca="1" si="158"/>
        <v>0</v>
      </c>
      <c r="H217" s="42">
        <f t="shared" ca="1" si="159"/>
        <v>0</v>
      </c>
      <c r="I217" s="42">
        <f t="shared" ca="1" si="160"/>
        <v>0</v>
      </c>
      <c r="J217" s="43">
        <f t="shared" ca="1" si="161"/>
        <v>0</v>
      </c>
      <c r="K217" s="41">
        <f t="shared" ca="1" si="162"/>
        <v>0</v>
      </c>
      <c r="L217" s="42">
        <f t="shared" ca="1" si="163"/>
        <v>0</v>
      </c>
      <c r="M217" s="42">
        <f t="shared" ca="1" si="164"/>
        <v>0</v>
      </c>
      <c r="N217" s="42">
        <f t="shared" ca="1" si="165"/>
        <v>0</v>
      </c>
      <c r="O217" s="42">
        <f t="shared" ca="1" si="166"/>
        <v>0</v>
      </c>
      <c r="P217" s="43">
        <f t="shared" ca="1" si="167"/>
        <v>0</v>
      </c>
      <c r="Q217" s="41">
        <f t="shared" ca="1" si="168"/>
        <v>0</v>
      </c>
      <c r="R217" s="42">
        <f t="shared" ca="1" si="169"/>
        <v>0</v>
      </c>
      <c r="S217" s="42">
        <f t="shared" ca="1" si="170"/>
        <v>0</v>
      </c>
      <c r="T217" s="42">
        <f t="shared" ca="1" si="171"/>
        <v>0</v>
      </c>
      <c r="U217" s="42">
        <f t="shared" ca="1" si="172"/>
        <v>0</v>
      </c>
      <c r="V217" s="43">
        <f t="shared" ca="1" si="173"/>
        <v>0</v>
      </c>
      <c r="W217" s="12"/>
      <c r="X217" s="11" t="s">
        <v>1246</v>
      </c>
      <c r="Y217" s="7" t="s">
        <v>1237</v>
      </c>
      <c r="Z217" s="7" t="s">
        <v>1238</v>
      </c>
      <c r="AA217" s="7" t="s">
        <v>1239</v>
      </c>
      <c r="AB217" s="7" t="s">
        <v>1240</v>
      </c>
      <c r="AC217" s="7" t="s">
        <v>1241</v>
      </c>
      <c r="AD217" s="7" t="s">
        <v>1242</v>
      </c>
      <c r="AE217" s="7" t="s">
        <v>1243</v>
      </c>
      <c r="AF217" s="7" t="s">
        <v>1244</v>
      </c>
      <c r="AG217" s="7" t="s">
        <v>1245</v>
      </c>
      <c r="AH217" s="7">
        <v>849</v>
      </c>
      <c r="AI217" s="7">
        <v>849</v>
      </c>
      <c r="AJ217" s="7">
        <v>850</v>
      </c>
      <c r="AK217" s="12">
        <v>851</v>
      </c>
    </row>
    <row r="218" spans="1:37" x14ac:dyDescent="0.3">
      <c r="A218" s="35">
        <v>1</v>
      </c>
      <c r="B218" s="36">
        <f t="shared" ca="1" si="153"/>
        <v>96</v>
      </c>
      <c r="C218" s="36">
        <f t="shared" ca="1" si="154"/>
        <v>0</v>
      </c>
      <c r="D218" s="50" t="str">
        <f t="shared" ca="1" si="155"/>
        <v>8:00 - 12:00</v>
      </c>
      <c r="E218" s="35">
        <f t="shared" ca="1" si="156"/>
        <v>0</v>
      </c>
      <c r="F218" s="36">
        <f t="shared" ca="1" si="157"/>
        <v>0</v>
      </c>
      <c r="G218" s="36">
        <f t="shared" ca="1" si="158"/>
        <v>0</v>
      </c>
      <c r="H218" s="36">
        <f t="shared" ca="1" si="159"/>
        <v>0</v>
      </c>
      <c r="I218" s="36">
        <f t="shared" ca="1" si="160"/>
        <v>0</v>
      </c>
      <c r="J218" s="37">
        <f t="shared" ca="1" si="161"/>
        <v>0</v>
      </c>
      <c r="K218" s="35">
        <f t="shared" ca="1" si="162"/>
        <v>0</v>
      </c>
      <c r="L218" s="36">
        <f t="shared" ca="1" si="163"/>
        <v>0</v>
      </c>
      <c r="M218" s="36">
        <f t="shared" ca="1" si="164"/>
        <v>0</v>
      </c>
      <c r="N218" s="36">
        <f t="shared" ca="1" si="165"/>
        <v>0</v>
      </c>
      <c r="O218" s="36">
        <f t="shared" ca="1" si="166"/>
        <v>0</v>
      </c>
      <c r="P218" s="37">
        <f t="shared" ca="1" si="167"/>
        <v>0</v>
      </c>
      <c r="Q218" s="35">
        <f t="shared" ca="1" si="168"/>
        <v>0</v>
      </c>
      <c r="R218" s="36">
        <f t="shared" ca="1" si="169"/>
        <v>0</v>
      </c>
      <c r="S218" s="36">
        <f t="shared" ca="1" si="170"/>
        <v>0</v>
      </c>
      <c r="T218" s="36">
        <f t="shared" ca="1" si="171"/>
        <v>0</v>
      </c>
      <c r="U218" s="36">
        <f t="shared" ca="1" si="172"/>
        <v>0</v>
      </c>
      <c r="V218" s="37">
        <f t="shared" ca="1" si="173"/>
        <v>0</v>
      </c>
      <c r="X218" s="11" t="s">
        <v>1246</v>
      </c>
      <c r="Y218" s="7" t="s">
        <v>1237</v>
      </c>
      <c r="Z218" s="7" t="s">
        <v>1238</v>
      </c>
      <c r="AA218" s="7" t="s">
        <v>1239</v>
      </c>
      <c r="AB218" s="7" t="s">
        <v>1240</v>
      </c>
      <c r="AC218" s="7" t="s">
        <v>1241</v>
      </c>
      <c r="AD218" s="7" t="s">
        <v>1242</v>
      </c>
      <c r="AE218" s="7" t="s">
        <v>1243</v>
      </c>
      <c r="AF218" s="7" t="s">
        <v>1244</v>
      </c>
      <c r="AG218" s="7" t="s">
        <v>1245</v>
      </c>
      <c r="AH218" s="7">
        <v>858</v>
      </c>
      <c r="AI218" s="7">
        <v>858</v>
      </c>
      <c r="AJ218" s="7">
        <v>859</v>
      </c>
      <c r="AK218" s="12">
        <v>860</v>
      </c>
    </row>
    <row r="219" spans="1:37" x14ac:dyDescent="0.3">
      <c r="A219" s="41">
        <v>1</v>
      </c>
      <c r="B219" s="42">
        <f t="shared" ca="1" si="153"/>
        <v>97</v>
      </c>
      <c r="C219" s="42">
        <f t="shared" ca="1" si="154"/>
        <v>0</v>
      </c>
      <c r="D219" s="52" t="str">
        <f t="shared" ca="1" si="155"/>
        <v>8:00 - 12:00</v>
      </c>
      <c r="E219" s="41">
        <f t="shared" ca="1" si="156"/>
        <v>0</v>
      </c>
      <c r="F219" s="42">
        <f t="shared" ca="1" si="157"/>
        <v>0</v>
      </c>
      <c r="G219" s="42">
        <f t="shared" ca="1" si="158"/>
        <v>0</v>
      </c>
      <c r="H219" s="42">
        <f t="shared" ca="1" si="159"/>
        <v>0</v>
      </c>
      <c r="I219" s="42">
        <f t="shared" ca="1" si="160"/>
        <v>0</v>
      </c>
      <c r="J219" s="43">
        <f t="shared" ca="1" si="161"/>
        <v>0</v>
      </c>
      <c r="K219" s="41">
        <f t="shared" ca="1" si="162"/>
        <v>0</v>
      </c>
      <c r="L219" s="42">
        <f t="shared" ca="1" si="163"/>
        <v>0</v>
      </c>
      <c r="M219" s="42">
        <f t="shared" ca="1" si="164"/>
        <v>0</v>
      </c>
      <c r="N219" s="42">
        <f t="shared" ca="1" si="165"/>
        <v>0</v>
      </c>
      <c r="O219" s="42">
        <f t="shared" ca="1" si="166"/>
        <v>0</v>
      </c>
      <c r="P219" s="43">
        <f t="shared" ca="1" si="167"/>
        <v>0</v>
      </c>
      <c r="Q219" s="41">
        <f t="shared" ca="1" si="168"/>
        <v>0</v>
      </c>
      <c r="R219" s="42">
        <f t="shared" ca="1" si="169"/>
        <v>0</v>
      </c>
      <c r="S219" s="42">
        <f t="shared" ca="1" si="170"/>
        <v>0</v>
      </c>
      <c r="T219" s="42">
        <f t="shared" ca="1" si="171"/>
        <v>0</v>
      </c>
      <c r="U219" s="42">
        <f t="shared" ca="1" si="172"/>
        <v>0</v>
      </c>
      <c r="V219" s="43">
        <f t="shared" ca="1" si="173"/>
        <v>0</v>
      </c>
      <c r="W219" s="12"/>
      <c r="X219" s="11" t="s">
        <v>1246</v>
      </c>
      <c r="Y219" s="7" t="s">
        <v>1237</v>
      </c>
      <c r="Z219" s="7" t="s">
        <v>1238</v>
      </c>
      <c r="AA219" s="7" t="s">
        <v>1239</v>
      </c>
      <c r="AB219" s="7" t="s">
        <v>1240</v>
      </c>
      <c r="AC219" s="7" t="s">
        <v>1241</v>
      </c>
      <c r="AD219" s="7" t="s">
        <v>1242</v>
      </c>
      <c r="AE219" s="7" t="s">
        <v>1243</v>
      </c>
      <c r="AF219" s="7" t="s">
        <v>1244</v>
      </c>
      <c r="AG219" s="7" t="s">
        <v>1245</v>
      </c>
      <c r="AH219" s="7">
        <v>867</v>
      </c>
      <c r="AI219" s="7">
        <v>867</v>
      </c>
      <c r="AJ219" s="7">
        <v>868</v>
      </c>
      <c r="AK219" s="12">
        <v>869</v>
      </c>
    </row>
    <row r="220" spans="1:37" x14ac:dyDescent="0.3">
      <c r="A220" s="35">
        <v>1</v>
      </c>
      <c r="B220" s="36">
        <f t="shared" ca="1" si="153"/>
        <v>98</v>
      </c>
      <c r="C220" s="36">
        <f t="shared" ca="1" si="154"/>
        <v>0</v>
      </c>
      <c r="D220" s="50" t="str">
        <f t="shared" ca="1" si="155"/>
        <v>8:00 - 12:00</v>
      </c>
      <c r="E220" s="35">
        <f t="shared" ca="1" si="156"/>
        <v>0</v>
      </c>
      <c r="F220" s="36">
        <f t="shared" ca="1" si="157"/>
        <v>0</v>
      </c>
      <c r="G220" s="36">
        <f t="shared" ca="1" si="158"/>
        <v>0</v>
      </c>
      <c r="H220" s="36">
        <f t="shared" ca="1" si="159"/>
        <v>0</v>
      </c>
      <c r="I220" s="36">
        <f t="shared" ca="1" si="160"/>
        <v>0</v>
      </c>
      <c r="J220" s="37">
        <f t="shared" ca="1" si="161"/>
        <v>0</v>
      </c>
      <c r="K220" s="35">
        <f t="shared" ca="1" si="162"/>
        <v>0</v>
      </c>
      <c r="L220" s="36">
        <f t="shared" ca="1" si="163"/>
        <v>0</v>
      </c>
      <c r="M220" s="36">
        <f t="shared" ca="1" si="164"/>
        <v>0</v>
      </c>
      <c r="N220" s="36">
        <f t="shared" ca="1" si="165"/>
        <v>0</v>
      </c>
      <c r="O220" s="36">
        <f t="shared" ca="1" si="166"/>
        <v>0</v>
      </c>
      <c r="P220" s="37">
        <f t="shared" ca="1" si="167"/>
        <v>0</v>
      </c>
      <c r="Q220" s="35">
        <f t="shared" ca="1" si="168"/>
        <v>0</v>
      </c>
      <c r="R220" s="36">
        <f t="shared" ca="1" si="169"/>
        <v>0</v>
      </c>
      <c r="S220" s="36">
        <f t="shared" ca="1" si="170"/>
        <v>0</v>
      </c>
      <c r="T220" s="36">
        <f t="shared" ca="1" si="171"/>
        <v>0</v>
      </c>
      <c r="U220" s="36">
        <f t="shared" ca="1" si="172"/>
        <v>0</v>
      </c>
      <c r="V220" s="37">
        <f t="shared" ca="1" si="173"/>
        <v>0</v>
      </c>
      <c r="X220" s="11" t="s">
        <v>1246</v>
      </c>
      <c r="Y220" s="7" t="s">
        <v>1237</v>
      </c>
      <c r="Z220" s="7" t="s">
        <v>1238</v>
      </c>
      <c r="AA220" s="7" t="s">
        <v>1239</v>
      </c>
      <c r="AB220" s="7" t="s">
        <v>1240</v>
      </c>
      <c r="AC220" s="7" t="s">
        <v>1241</v>
      </c>
      <c r="AD220" s="7" t="s">
        <v>1242</v>
      </c>
      <c r="AE220" s="7" t="s">
        <v>1243</v>
      </c>
      <c r="AF220" s="7" t="s">
        <v>1244</v>
      </c>
      <c r="AG220" s="7" t="s">
        <v>1245</v>
      </c>
      <c r="AH220" s="7">
        <v>876</v>
      </c>
      <c r="AI220" s="7">
        <v>876</v>
      </c>
      <c r="AJ220" s="7">
        <v>877</v>
      </c>
      <c r="AK220" s="12">
        <v>878</v>
      </c>
    </row>
    <row r="221" spans="1:37" x14ac:dyDescent="0.3">
      <c r="A221" s="41">
        <v>1</v>
      </c>
      <c r="B221" s="42">
        <f t="shared" ca="1" si="153"/>
        <v>99</v>
      </c>
      <c r="C221" s="42">
        <f t="shared" ca="1" si="154"/>
        <v>0</v>
      </c>
      <c r="D221" s="52" t="str">
        <f t="shared" ca="1" si="155"/>
        <v>8:00 - 12:00</v>
      </c>
      <c r="E221" s="41">
        <f t="shared" ca="1" si="156"/>
        <v>0</v>
      </c>
      <c r="F221" s="42">
        <f t="shared" ca="1" si="157"/>
        <v>0</v>
      </c>
      <c r="G221" s="42">
        <f t="shared" ca="1" si="158"/>
        <v>0</v>
      </c>
      <c r="H221" s="42">
        <f t="shared" ca="1" si="159"/>
        <v>0</v>
      </c>
      <c r="I221" s="42">
        <f t="shared" ca="1" si="160"/>
        <v>0</v>
      </c>
      <c r="J221" s="43">
        <f t="shared" ca="1" si="161"/>
        <v>0</v>
      </c>
      <c r="K221" s="41">
        <f t="shared" ca="1" si="162"/>
        <v>0</v>
      </c>
      <c r="L221" s="42">
        <f t="shared" ca="1" si="163"/>
        <v>0</v>
      </c>
      <c r="M221" s="42">
        <f t="shared" ca="1" si="164"/>
        <v>0</v>
      </c>
      <c r="N221" s="42">
        <f t="shared" ca="1" si="165"/>
        <v>0</v>
      </c>
      <c r="O221" s="42">
        <f t="shared" ca="1" si="166"/>
        <v>0</v>
      </c>
      <c r="P221" s="43">
        <f t="shared" ca="1" si="167"/>
        <v>0</v>
      </c>
      <c r="Q221" s="41">
        <f t="shared" ca="1" si="168"/>
        <v>0</v>
      </c>
      <c r="R221" s="42">
        <f t="shared" ca="1" si="169"/>
        <v>0</v>
      </c>
      <c r="S221" s="42">
        <f t="shared" ca="1" si="170"/>
        <v>0</v>
      </c>
      <c r="T221" s="42">
        <f t="shared" ca="1" si="171"/>
        <v>0</v>
      </c>
      <c r="U221" s="42">
        <f t="shared" ca="1" si="172"/>
        <v>0</v>
      </c>
      <c r="V221" s="43">
        <f t="shared" ca="1" si="173"/>
        <v>0</v>
      </c>
      <c r="W221" s="12"/>
      <c r="X221" s="11" t="s">
        <v>1246</v>
      </c>
      <c r="Y221" s="7" t="s">
        <v>1237</v>
      </c>
      <c r="Z221" s="7" t="s">
        <v>1238</v>
      </c>
      <c r="AA221" s="7" t="s">
        <v>1239</v>
      </c>
      <c r="AB221" s="7" t="s">
        <v>1240</v>
      </c>
      <c r="AC221" s="7" t="s">
        <v>1241</v>
      </c>
      <c r="AD221" s="7" t="s">
        <v>1242</v>
      </c>
      <c r="AE221" s="7" t="s">
        <v>1243</v>
      </c>
      <c r="AF221" s="7" t="s">
        <v>1244</v>
      </c>
      <c r="AG221" s="7" t="s">
        <v>1245</v>
      </c>
      <c r="AH221" s="7">
        <v>885</v>
      </c>
      <c r="AI221" s="7">
        <v>885</v>
      </c>
      <c r="AJ221" s="7">
        <v>886</v>
      </c>
      <c r="AK221" s="12">
        <v>887</v>
      </c>
    </row>
    <row r="222" spans="1:37" x14ac:dyDescent="0.3">
      <c r="A222" s="35">
        <v>1</v>
      </c>
      <c r="B222" s="36">
        <f t="shared" ca="1" si="153"/>
        <v>100</v>
      </c>
      <c r="C222" s="36">
        <f t="shared" ca="1" si="154"/>
        <v>0</v>
      </c>
      <c r="D222" s="50" t="str">
        <f t="shared" ca="1" si="155"/>
        <v>8:00 - 12:00</v>
      </c>
      <c r="E222" s="35">
        <f t="shared" ca="1" si="156"/>
        <v>0</v>
      </c>
      <c r="F222" s="36">
        <f t="shared" ca="1" si="157"/>
        <v>0</v>
      </c>
      <c r="G222" s="36">
        <f t="shared" ca="1" si="158"/>
        <v>0</v>
      </c>
      <c r="H222" s="36">
        <f t="shared" ca="1" si="159"/>
        <v>0</v>
      </c>
      <c r="I222" s="36">
        <f t="shared" ca="1" si="160"/>
        <v>0</v>
      </c>
      <c r="J222" s="37">
        <f t="shared" ca="1" si="161"/>
        <v>0</v>
      </c>
      <c r="K222" s="35">
        <f t="shared" ca="1" si="162"/>
        <v>0</v>
      </c>
      <c r="L222" s="36">
        <f t="shared" ca="1" si="163"/>
        <v>0</v>
      </c>
      <c r="M222" s="36">
        <f t="shared" ca="1" si="164"/>
        <v>0</v>
      </c>
      <c r="N222" s="36">
        <f t="shared" ca="1" si="165"/>
        <v>0</v>
      </c>
      <c r="O222" s="36">
        <f t="shared" ca="1" si="166"/>
        <v>0</v>
      </c>
      <c r="P222" s="37">
        <f t="shared" ca="1" si="167"/>
        <v>0</v>
      </c>
      <c r="Q222" s="35">
        <f t="shared" ca="1" si="168"/>
        <v>0</v>
      </c>
      <c r="R222" s="36">
        <f t="shared" ca="1" si="169"/>
        <v>0</v>
      </c>
      <c r="S222" s="36">
        <f t="shared" ca="1" si="170"/>
        <v>0</v>
      </c>
      <c r="T222" s="36">
        <f t="shared" ca="1" si="171"/>
        <v>0</v>
      </c>
      <c r="U222" s="36">
        <f t="shared" ca="1" si="172"/>
        <v>0</v>
      </c>
      <c r="V222" s="37">
        <f t="shared" ca="1" si="173"/>
        <v>0</v>
      </c>
      <c r="X222" s="11" t="s">
        <v>1246</v>
      </c>
      <c r="Y222" s="7" t="s">
        <v>1237</v>
      </c>
      <c r="Z222" s="7" t="s">
        <v>1238</v>
      </c>
      <c r="AA222" s="7" t="s">
        <v>1239</v>
      </c>
      <c r="AB222" s="7" t="s">
        <v>1240</v>
      </c>
      <c r="AC222" s="7" t="s">
        <v>1241</v>
      </c>
      <c r="AD222" s="7" t="s">
        <v>1242</v>
      </c>
      <c r="AE222" s="7" t="s">
        <v>1243</v>
      </c>
      <c r="AF222" s="7" t="s">
        <v>1244</v>
      </c>
      <c r="AG222" s="7" t="s">
        <v>1245</v>
      </c>
      <c r="AH222" s="7">
        <v>894</v>
      </c>
      <c r="AI222" s="7">
        <v>894</v>
      </c>
      <c r="AJ222" s="7">
        <v>895</v>
      </c>
      <c r="AK222" s="12">
        <v>896</v>
      </c>
    </row>
    <row r="223" spans="1:37" x14ac:dyDescent="0.3">
      <c r="A223" s="41">
        <v>1</v>
      </c>
      <c r="B223" s="42">
        <f t="shared" ca="1" si="153"/>
        <v>101</v>
      </c>
      <c r="C223" s="42">
        <f t="shared" ca="1" si="154"/>
        <v>0</v>
      </c>
      <c r="D223" s="52" t="str">
        <f t="shared" ca="1" si="155"/>
        <v>8:00 - 12:00</v>
      </c>
      <c r="E223" s="41">
        <f t="shared" ca="1" si="156"/>
        <v>0</v>
      </c>
      <c r="F223" s="42">
        <f t="shared" ca="1" si="157"/>
        <v>0</v>
      </c>
      <c r="G223" s="42">
        <f t="shared" ca="1" si="158"/>
        <v>0</v>
      </c>
      <c r="H223" s="42">
        <f t="shared" ca="1" si="159"/>
        <v>0</v>
      </c>
      <c r="I223" s="42">
        <f t="shared" ca="1" si="160"/>
        <v>0</v>
      </c>
      <c r="J223" s="43">
        <f t="shared" ca="1" si="161"/>
        <v>0</v>
      </c>
      <c r="K223" s="41">
        <f t="shared" ca="1" si="162"/>
        <v>0</v>
      </c>
      <c r="L223" s="42">
        <f t="shared" ca="1" si="163"/>
        <v>0</v>
      </c>
      <c r="M223" s="42">
        <f t="shared" ca="1" si="164"/>
        <v>0</v>
      </c>
      <c r="N223" s="42">
        <f t="shared" ca="1" si="165"/>
        <v>0</v>
      </c>
      <c r="O223" s="42">
        <f t="shared" ca="1" si="166"/>
        <v>0</v>
      </c>
      <c r="P223" s="43">
        <f t="shared" ca="1" si="167"/>
        <v>0</v>
      </c>
      <c r="Q223" s="41">
        <f t="shared" ca="1" si="168"/>
        <v>0</v>
      </c>
      <c r="R223" s="42">
        <f t="shared" ca="1" si="169"/>
        <v>0</v>
      </c>
      <c r="S223" s="42">
        <f t="shared" ca="1" si="170"/>
        <v>0</v>
      </c>
      <c r="T223" s="42">
        <f t="shared" ca="1" si="171"/>
        <v>0</v>
      </c>
      <c r="U223" s="42">
        <f t="shared" ca="1" si="172"/>
        <v>0</v>
      </c>
      <c r="V223" s="43">
        <f t="shared" ca="1" si="173"/>
        <v>0</v>
      </c>
      <c r="W223" s="12"/>
      <c r="X223" s="11" t="s">
        <v>1246</v>
      </c>
      <c r="Y223" s="7" t="s">
        <v>1237</v>
      </c>
      <c r="Z223" s="7" t="s">
        <v>1238</v>
      </c>
      <c r="AA223" s="7" t="s">
        <v>1239</v>
      </c>
      <c r="AB223" s="7" t="s">
        <v>1240</v>
      </c>
      <c r="AC223" s="7" t="s">
        <v>1241</v>
      </c>
      <c r="AD223" s="7" t="s">
        <v>1242</v>
      </c>
      <c r="AE223" s="7" t="s">
        <v>1243</v>
      </c>
      <c r="AF223" s="7" t="s">
        <v>1244</v>
      </c>
      <c r="AG223" s="7" t="s">
        <v>1245</v>
      </c>
      <c r="AH223" s="7">
        <v>903</v>
      </c>
      <c r="AI223" s="7">
        <v>903</v>
      </c>
      <c r="AJ223" s="7">
        <v>904</v>
      </c>
      <c r="AK223" s="12">
        <v>905</v>
      </c>
    </row>
    <row r="224" spans="1:37" x14ac:dyDescent="0.3">
      <c r="A224" s="35">
        <v>1</v>
      </c>
      <c r="B224" s="36">
        <f t="shared" ca="1" si="153"/>
        <v>102</v>
      </c>
      <c r="C224" s="36">
        <f t="shared" ca="1" si="154"/>
        <v>0</v>
      </c>
      <c r="D224" s="50" t="str">
        <f t="shared" ca="1" si="155"/>
        <v>8:00 - 12:00</v>
      </c>
      <c r="E224" s="35">
        <f t="shared" ca="1" si="156"/>
        <v>0</v>
      </c>
      <c r="F224" s="36">
        <f t="shared" ca="1" si="157"/>
        <v>0</v>
      </c>
      <c r="G224" s="36">
        <f t="shared" ca="1" si="158"/>
        <v>0</v>
      </c>
      <c r="H224" s="36">
        <f t="shared" ca="1" si="159"/>
        <v>0</v>
      </c>
      <c r="I224" s="36">
        <f t="shared" ca="1" si="160"/>
        <v>0</v>
      </c>
      <c r="J224" s="37">
        <f t="shared" ca="1" si="161"/>
        <v>0</v>
      </c>
      <c r="K224" s="35">
        <f t="shared" ca="1" si="162"/>
        <v>0</v>
      </c>
      <c r="L224" s="36">
        <f t="shared" ca="1" si="163"/>
        <v>0</v>
      </c>
      <c r="M224" s="36">
        <f t="shared" ca="1" si="164"/>
        <v>0</v>
      </c>
      <c r="N224" s="36">
        <f t="shared" ca="1" si="165"/>
        <v>0</v>
      </c>
      <c r="O224" s="36">
        <f t="shared" ca="1" si="166"/>
        <v>0</v>
      </c>
      <c r="P224" s="37">
        <f t="shared" ca="1" si="167"/>
        <v>0</v>
      </c>
      <c r="Q224" s="35">
        <f t="shared" ca="1" si="168"/>
        <v>0</v>
      </c>
      <c r="R224" s="36">
        <f t="shared" ca="1" si="169"/>
        <v>0</v>
      </c>
      <c r="S224" s="36">
        <f t="shared" ca="1" si="170"/>
        <v>0</v>
      </c>
      <c r="T224" s="36">
        <f t="shared" ca="1" si="171"/>
        <v>0</v>
      </c>
      <c r="U224" s="36">
        <f t="shared" ca="1" si="172"/>
        <v>0</v>
      </c>
      <c r="V224" s="37">
        <f t="shared" ca="1" si="173"/>
        <v>0</v>
      </c>
      <c r="X224" s="11" t="s">
        <v>1246</v>
      </c>
      <c r="Y224" s="7" t="s">
        <v>1237</v>
      </c>
      <c r="Z224" s="7" t="s">
        <v>1238</v>
      </c>
      <c r="AA224" s="7" t="s">
        <v>1239</v>
      </c>
      <c r="AB224" s="7" t="s">
        <v>1240</v>
      </c>
      <c r="AC224" s="7" t="s">
        <v>1241</v>
      </c>
      <c r="AD224" s="7" t="s">
        <v>1242</v>
      </c>
      <c r="AE224" s="7" t="s">
        <v>1243</v>
      </c>
      <c r="AF224" s="7" t="s">
        <v>1244</v>
      </c>
      <c r="AG224" s="7" t="s">
        <v>1245</v>
      </c>
      <c r="AH224" s="7">
        <v>912</v>
      </c>
      <c r="AI224" s="7">
        <v>912</v>
      </c>
      <c r="AJ224" s="7">
        <v>913</v>
      </c>
      <c r="AK224" s="12">
        <v>914</v>
      </c>
    </row>
    <row r="225" spans="1:37" x14ac:dyDescent="0.3">
      <c r="A225" s="41">
        <v>1</v>
      </c>
      <c r="B225" s="42">
        <f t="shared" ca="1" si="153"/>
        <v>103</v>
      </c>
      <c r="C225" s="42">
        <f t="shared" ca="1" si="154"/>
        <v>0</v>
      </c>
      <c r="D225" s="52" t="str">
        <f t="shared" ca="1" si="155"/>
        <v>8:00 - 12:00</v>
      </c>
      <c r="E225" s="41">
        <f t="shared" ca="1" si="156"/>
        <v>0</v>
      </c>
      <c r="F225" s="42">
        <f t="shared" ca="1" si="157"/>
        <v>0</v>
      </c>
      <c r="G225" s="42">
        <f t="shared" ca="1" si="158"/>
        <v>0</v>
      </c>
      <c r="H225" s="42">
        <f t="shared" ca="1" si="159"/>
        <v>0</v>
      </c>
      <c r="I225" s="42">
        <f t="shared" ca="1" si="160"/>
        <v>0</v>
      </c>
      <c r="J225" s="43">
        <f t="shared" ca="1" si="161"/>
        <v>0</v>
      </c>
      <c r="K225" s="41">
        <f t="shared" ca="1" si="162"/>
        <v>0</v>
      </c>
      <c r="L225" s="42">
        <f t="shared" ca="1" si="163"/>
        <v>0</v>
      </c>
      <c r="M225" s="42">
        <f t="shared" ca="1" si="164"/>
        <v>0</v>
      </c>
      <c r="N225" s="42">
        <f t="shared" ca="1" si="165"/>
        <v>0</v>
      </c>
      <c r="O225" s="42">
        <f t="shared" ca="1" si="166"/>
        <v>0</v>
      </c>
      <c r="P225" s="43">
        <f t="shared" ca="1" si="167"/>
        <v>0</v>
      </c>
      <c r="Q225" s="41">
        <f t="shared" ca="1" si="168"/>
        <v>0</v>
      </c>
      <c r="R225" s="42">
        <f t="shared" ca="1" si="169"/>
        <v>0</v>
      </c>
      <c r="S225" s="42">
        <f t="shared" ca="1" si="170"/>
        <v>0</v>
      </c>
      <c r="T225" s="42">
        <f t="shared" ca="1" si="171"/>
        <v>0</v>
      </c>
      <c r="U225" s="42">
        <f t="shared" ca="1" si="172"/>
        <v>0</v>
      </c>
      <c r="V225" s="43">
        <f t="shared" ca="1" si="173"/>
        <v>0</v>
      </c>
      <c r="W225" s="12"/>
      <c r="X225" s="11" t="s">
        <v>1246</v>
      </c>
      <c r="Y225" s="7" t="s">
        <v>1237</v>
      </c>
      <c r="Z225" s="7" t="s">
        <v>1238</v>
      </c>
      <c r="AA225" s="7" t="s">
        <v>1239</v>
      </c>
      <c r="AB225" s="7" t="s">
        <v>1240</v>
      </c>
      <c r="AC225" s="7" t="s">
        <v>1241</v>
      </c>
      <c r="AD225" s="7" t="s">
        <v>1242</v>
      </c>
      <c r="AE225" s="7" t="s">
        <v>1243</v>
      </c>
      <c r="AF225" s="7" t="s">
        <v>1244</v>
      </c>
      <c r="AG225" s="7" t="s">
        <v>1245</v>
      </c>
      <c r="AH225" s="7">
        <v>921</v>
      </c>
      <c r="AI225" s="7">
        <v>921</v>
      </c>
      <c r="AJ225" s="7">
        <v>922</v>
      </c>
      <c r="AK225" s="12">
        <v>923</v>
      </c>
    </row>
    <row r="226" spans="1:37" x14ac:dyDescent="0.3">
      <c r="A226" s="35">
        <v>1</v>
      </c>
      <c r="B226" s="36">
        <f t="shared" ca="1" si="153"/>
        <v>104</v>
      </c>
      <c r="C226" s="36">
        <f t="shared" ca="1" si="154"/>
        <v>0</v>
      </c>
      <c r="D226" s="50" t="str">
        <f t="shared" ca="1" si="155"/>
        <v>8:00 - 12:00</v>
      </c>
      <c r="E226" s="35">
        <f t="shared" ca="1" si="156"/>
        <v>0</v>
      </c>
      <c r="F226" s="36">
        <f t="shared" ca="1" si="157"/>
        <v>0</v>
      </c>
      <c r="G226" s="36">
        <f t="shared" ca="1" si="158"/>
        <v>0</v>
      </c>
      <c r="H226" s="36">
        <f t="shared" ca="1" si="159"/>
        <v>0</v>
      </c>
      <c r="I226" s="36">
        <f t="shared" ca="1" si="160"/>
        <v>0</v>
      </c>
      <c r="J226" s="37">
        <f t="shared" ca="1" si="161"/>
        <v>0</v>
      </c>
      <c r="K226" s="35">
        <f t="shared" ca="1" si="162"/>
        <v>0</v>
      </c>
      <c r="L226" s="36">
        <f t="shared" ca="1" si="163"/>
        <v>0</v>
      </c>
      <c r="M226" s="36">
        <f t="shared" ca="1" si="164"/>
        <v>0</v>
      </c>
      <c r="N226" s="36">
        <f t="shared" ca="1" si="165"/>
        <v>0</v>
      </c>
      <c r="O226" s="36">
        <f t="shared" ca="1" si="166"/>
        <v>0</v>
      </c>
      <c r="P226" s="37">
        <f t="shared" ca="1" si="167"/>
        <v>0</v>
      </c>
      <c r="Q226" s="35">
        <f t="shared" ca="1" si="168"/>
        <v>0</v>
      </c>
      <c r="R226" s="36">
        <f t="shared" ca="1" si="169"/>
        <v>0</v>
      </c>
      <c r="S226" s="36">
        <f t="shared" ca="1" si="170"/>
        <v>0</v>
      </c>
      <c r="T226" s="36">
        <f t="shared" ca="1" si="171"/>
        <v>0</v>
      </c>
      <c r="U226" s="36">
        <f t="shared" ca="1" si="172"/>
        <v>0</v>
      </c>
      <c r="V226" s="37">
        <f t="shared" ca="1" si="173"/>
        <v>0</v>
      </c>
      <c r="X226" s="11" t="s">
        <v>1246</v>
      </c>
      <c r="Y226" s="7" t="s">
        <v>1237</v>
      </c>
      <c r="Z226" s="7" t="s">
        <v>1238</v>
      </c>
      <c r="AA226" s="7" t="s">
        <v>1239</v>
      </c>
      <c r="AB226" s="7" t="s">
        <v>1240</v>
      </c>
      <c r="AC226" s="7" t="s">
        <v>1241</v>
      </c>
      <c r="AD226" s="7" t="s">
        <v>1242</v>
      </c>
      <c r="AE226" s="7" t="s">
        <v>1243</v>
      </c>
      <c r="AF226" s="7" t="s">
        <v>1244</v>
      </c>
      <c r="AG226" s="7" t="s">
        <v>1245</v>
      </c>
      <c r="AH226" s="7">
        <v>930</v>
      </c>
      <c r="AI226" s="7">
        <v>930</v>
      </c>
      <c r="AJ226" s="7">
        <v>931</v>
      </c>
      <c r="AK226" s="12">
        <v>932</v>
      </c>
    </row>
    <row r="227" spans="1:37" x14ac:dyDescent="0.3">
      <c r="A227" s="41">
        <v>1</v>
      </c>
      <c r="B227" s="42">
        <f t="shared" ca="1" si="153"/>
        <v>105</v>
      </c>
      <c r="C227" s="42">
        <f t="shared" ca="1" si="154"/>
        <v>0</v>
      </c>
      <c r="D227" s="52" t="str">
        <f t="shared" ca="1" si="155"/>
        <v>8:00 - 12:00</v>
      </c>
      <c r="E227" s="41">
        <f t="shared" ca="1" si="156"/>
        <v>0</v>
      </c>
      <c r="F227" s="42">
        <f t="shared" ca="1" si="157"/>
        <v>0</v>
      </c>
      <c r="G227" s="42">
        <f t="shared" ca="1" si="158"/>
        <v>0</v>
      </c>
      <c r="H227" s="42">
        <f t="shared" ca="1" si="159"/>
        <v>0</v>
      </c>
      <c r="I227" s="42">
        <f t="shared" ca="1" si="160"/>
        <v>0</v>
      </c>
      <c r="J227" s="43">
        <f t="shared" ca="1" si="161"/>
        <v>0</v>
      </c>
      <c r="K227" s="41">
        <f t="shared" ca="1" si="162"/>
        <v>0</v>
      </c>
      <c r="L227" s="42">
        <f t="shared" ca="1" si="163"/>
        <v>0</v>
      </c>
      <c r="M227" s="42">
        <f t="shared" ca="1" si="164"/>
        <v>0</v>
      </c>
      <c r="N227" s="42">
        <f t="shared" ca="1" si="165"/>
        <v>0</v>
      </c>
      <c r="O227" s="42">
        <f t="shared" ca="1" si="166"/>
        <v>0</v>
      </c>
      <c r="P227" s="43">
        <f t="shared" ca="1" si="167"/>
        <v>0</v>
      </c>
      <c r="Q227" s="41">
        <f t="shared" ca="1" si="168"/>
        <v>0</v>
      </c>
      <c r="R227" s="42">
        <f t="shared" ca="1" si="169"/>
        <v>0</v>
      </c>
      <c r="S227" s="42">
        <f t="shared" ca="1" si="170"/>
        <v>0</v>
      </c>
      <c r="T227" s="42">
        <f t="shared" ca="1" si="171"/>
        <v>0</v>
      </c>
      <c r="U227" s="42">
        <f t="shared" ca="1" si="172"/>
        <v>0</v>
      </c>
      <c r="V227" s="43">
        <f t="shared" ca="1" si="173"/>
        <v>0</v>
      </c>
      <c r="W227" s="12"/>
      <c r="X227" s="11" t="s">
        <v>1246</v>
      </c>
      <c r="Y227" s="7" t="s">
        <v>1237</v>
      </c>
      <c r="Z227" s="7" t="s">
        <v>1238</v>
      </c>
      <c r="AA227" s="7" t="s">
        <v>1239</v>
      </c>
      <c r="AB227" s="7" t="s">
        <v>1240</v>
      </c>
      <c r="AC227" s="7" t="s">
        <v>1241</v>
      </c>
      <c r="AD227" s="7" t="s">
        <v>1242</v>
      </c>
      <c r="AE227" s="7" t="s">
        <v>1243</v>
      </c>
      <c r="AF227" s="7" t="s">
        <v>1244</v>
      </c>
      <c r="AG227" s="7" t="s">
        <v>1245</v>
      </c>
      <c r="AH227" s="7">
        <v>939</v>
      </c>
      <c r="AI227" s="7">
        <v>939</v>
      </c>
      <c r="AJ227" s="7">
        <v>940</v>
      </c>
      <c r="AK227" s="12">
        <v>941</v>
      </c>
    </row>
    <row r="228" spans="1:37" x14ac:dyDescent="0.3">
      <c r="A228" s="35">
        <v>1</v>
      </c>
      <c r="B228" s="36">
        <f t="shared" ca="1" si="153"/>
        <v>106</v>
      </c>
      <c r="C228" s="36">
        <f t="shared" ca="1" si="154"/>
        <v>0</v>
      </c>
      <c r="D228" s="50" t="str">
        <f t="shared" ca="1" si="155"/>
        <v>8:00 - 12:00</v>
      </c>
      <c r="E228" s="35">
        <f t="shared" ca="1" si="156"/>
        <v>0</v>
      </c>
      <c r="F228" s="36">
        <f t="shared" ca="1" si="157"/>
        <v>0</v>
      </c>
      <c r="G228" s="36">
        <f t="shared" ca="1" si="158"/>
        <v>0</v>
      </c>
      <c r="H228" s="36">
        <f t="shared" ca="1" si="159"/>
        <v>0</v>
      </c>
      <c r="I228" s="36">
        <f t="shared" ca="1" si="160"/>
        <v>0</v>
      </c>
      <c r="J228" s="37">
        <f t="shared" ca="1" si="161"/>
        <v>0</v>
      </c>
      <c r="K228" s="35">
        <f t="shared" ca="1" si="162"/>
        <v>0</v>
      </c>
      <c r="L228" s="36">
        <f t="shared" ca="1" si="163"/>
        <v>0</v>
      </c>
      <c r="M228" s="36">
        <f t="shared" ca="1" si="164"/>
        <v>0</v>
      </c>
      <c r="N228" s="36">
        <f t="shared" ca="1" si="165"/>
        <v>0</v>
      </c>
      <c r="O228" s="36">
        <f t="shared" ca="1" si="166"/>
        <v>0</v>
      </c>
      <c r="P228" s="37">
        <f t="shared" ca="1" si="167"/>
        <v>0</v>
      </c>
      <c r="Q228" s="35">
        <f t="shared" ca="1" si="168"/>
        <v>0</v>
      </c>
      <c r="R228" s="36">
        <f t="shared" ca="1" si="169"/>
        <v>0</v>
      </c>
      <c r="S228" s="36">
        <f t="shared" ca="1" si="170"/>
        <v>0</v>
      </c>
      <c r="T228" s="36">
        <f t="shared" ca="1" si="171"/>
        <v>0</v>
      </c>
      <c r="U228" s="36">
        <f t="shared" ca="1" si="172"/>
        <v>0</v>
      </c>
      <c r="V228" s="37">
        <f t="shared" ca="1" si="173"/>
        <v>0</v>
      </c>
      <c r="X228" s="11" t="s">
        <v>1246</v>
      </c>
      <c r="Y228" s="7" t="s">
        <v>1237</v>
      </c>
      <c r="Z228" s="7" t="s">
        <v>1238</v>
      </c>
      <c r="AA228" s="7" t="s">
        <v>1239</v>
      </c>
      <c r="AB228" s="7" t="s">
        <v>1240</v>
      </c>
      <c r="AC228" s="7" t="s">
        <v>1241</v>
      </c>
      <c r="AD228" s="7" t="s">
        <v>1242</v>
      </c>
      <c r="AE228" s="7" t="s">
        <v>1243</v>
      </c>
      <c r="AF228" s="7" t="s">
        <v>1244</v>
      </c>
      <c r="AG228" s="7" t="s">
        <v>1245</v>
      </c>
      <c r="AH228" s="7">
        <v>948</v>
      </c>
      <c r="AI228" s="7">
        <v>948</v>
      </c>
      <c r="AJ228" s="7">
        <v>949</v>
      </c>
      <c r="AK228" s="12">
        <v>950</v>
      </c>
    </row>
    <row r="229" spans="1:37" x14ac:dyDescent="0.3">
      <c r="A229" s="41">
        <v>1</v>
      </c>
      <c r="B229" s="42">
        <f t="shared" ca="1" si="153"/>
        <v>107</v>
      </c>
      <c r="C229" s="42">
        <f t="shared" ca="1" si="154"/>
        <v>0</v>
      </c>
      <c r="D229" s="52" t="str">
        <f t="shared" ca="1" si="155"/>
        <v>8:00 - 12:00</v>
      </c>
      <c r="E229" s="41">
        <f t="shared" ca="1" si="156"/>
        <v>0</v>
      </c>
      <c r="F229" s="42">
        <f t="shared" ca="1" si="157"/>
        <v>0</v>
      </c>
      <c r="G229" s="42">
        <f t="shared" ca="1" si="158"/>
        <v>0</v>
      </c>
      <c r="H229" s="42">
        <f t="shared" ca="1" si="159"/>
        <v>0</v>
      </c>
      <c r="I229" s="42">
        <f t="shared" ca="1" si="160"/>
        <v>0</v>
      </c>
      <c r="J229" s="43">
        <f t="shared" ca="1" si="161"/>
        <v>0</v>
      </c>
      <c r="K229" s="41">
        <f t="shared" ca="1" si="162"/>
        <v>0</v>
      </c>
      <c r="L229" s="42">
        <f t="shared" ca="1" si="163"/>
        <v>0</v>
      </c>
      <c r="M229" s="42">
        <f t="shared" ca="1" si="164"/>
        <v>0</v>
      </c>
      <c r="N229" s="42">
        <f t="shared" ca="1" si="165"/>
        <v>0</v>
      </c>
      <c r="O229" s="42">
        <f t="shared" ca="1" si="166"/>
        <v>0</v>
      </c>
      <c r="P229" s="43">
        <f t="shared" ca="1" si="167"/>
        <v>0</v>
      </c>
      <c r="Q229" s="41">
        <f t="shared" ca="1" si="168"/>
        <v>0</v>
      </c>
      <c r="R229" s="42">
        <f t="shared" ca="1" si="169"/>
        <v>0</v>
      </c>
      <c r="S229" s="42">
        <f t="shared" ca="1" si="170"/>
        <v>0</v>
      </c>
      <c r="T229" s="42">
        <f t="shared" ca="1" si="171"/>
        <v>0</v>
      </c>
      <c r="U229" s="42">
        <f t="shared" ca="1" si="172"/>
        <v>0</v>
      </c>
      <c r="V229" s="43">
        <f t="shared" ca="1" si="173"/>
        <v>0</v>
      </c>
      <c r="W229" s="12"/>
      <c r="X229" s="11" t="s">
        <v>1246</v>
      </c>
      <c r="Y229" s="7" t="s">
        <v>1237</v>
      </c>
      <c r="Z229" s="7" t="s">
        <v>1238</v>
      </c>
      <c r="AA229" s="7" t="s">
        <v>1239</v>
      </c>
      <c r="AB229" s="7" t="s">
        <v>1240</v>
      </c>
      <c r="AC229" s="7" t="s">
        <v>1241</v>
      </c>
      <c r="AD229" s="7" t="s">
        <v>1242</v>
      </c>
      <c r="AE229" s="7" t="s">
        <v>1243</v>
      </c>
      <c r="AF229" s="7" t="s">
        <v>1244</v>
      </c>
      <c r="AG229" s="7" t="s">
        <v>1245</v>
      </c>
      <c r="AH229" s="7">
        <v>957</v>
      </c>
      <c r="AI229" s="7">
        <v>957</v>
      </c>
      <c r="AJ229" s="7">
        <v>958</v>
      </c>
      <c r="AK229" s="12">
        <v>959</v>
      </c>
    </row>
    <row r="230" spans="1:37" x14ac:dyDescent="0.3">
      <c r="A230" s="35">
        <v>1</v>
      </c>
      <c r="B230" s="36">
        <f t="shared" ca="1" si="153"/>
        <v>108</v>
      </c>
      <c r="C230" s="36">
        <f t="shared" ca="1" si="154"/>
        <v>0</v>
      </c>
      <c r="D230" s="50" t="str">
        <f t="shared" ca="1" si="155"/>
        <v>8:00 - 12:00</v>
      </c>
      <c r="E230" s="35">
        <f t="shared" ca="1" si="156"/>
        <v>0</v>
      </c>
      <c r="F230" s="36">
        <f t="shared" ca="1" si="157"/>
        <v>0</v>
      </c>
      <c r="G230" s="36">
        <f t="shared" ca="1" si="158"/>
        <v>0</v>
      </c>
      <c r="H230" s="36">
        <f t="shared" ca="1" si="159"/>
        <v>0</v>
      </c>
      <c r="I230" s="36">
        <f t="shared" ca="1" si="160"/>
        <v>0</v>
      </c>
      <c r="J230" s="37">
        <f t="shared" ca="1" si="161"/>
        <v>0</v>
      </c>
      <c r="K230" s="35">
        <f t="shared" ca="1" si="162"/>
        <v>0</v>
      </c>
      <c r="L230" s="36">
        <f t="shared" ca="1" si="163"/>
        <v>0</v>
      </c>
      <c r="M230" s="36">
        <f t="shared" ca="1" si="164"/>
        <v>0</v>
      </c>
      <c r="N230" s="36">
        <f t="shared" ca="1" si="165"/>
        <v>0</v>
      </c>
      <c r="O230" s="36">
        <f t="shared" ca="1" si="166"/>
        <v>0</v>
      </c>
      <c r="P230" s="37">
        <f t="shared" ca="1" si="167"/>
        <v>0</v>
      </c>
      <c r="Q230" s="35">
        <f t="shared" ca="1" si="168"/>
        <v>0</v>
      </c>
      <c r="R230" s="36">
        <f t="shared" ca="1" si="169"/>
        <v>0</v>
      </c>
      <c r="S230" s="36">
        <f t="shared" ca="1" si="170"/>
        <v>0</v>
      </c>
      <c r="T230" s="36">
        <f t="shared" ca="1" si="171"/>
        <v>0</v>
      </c>
      <c r="U230" s="36">
        <f t="shared" ca="1" si="172"/>
        <v>0</v>
      </c>
      <c r="V230" s="37">
        <f t="shared" ca="1" si="173"/>
        <v>0</v>
      </c>
      <c r="X230" s="11" t="s">
        <v>1246</v>
      </c>
      <c r="Y230" s="7" t="s">
        <v>1237</v>
      </c>
      <c r="Z230" s="7" t="s">
        <v>1238</v>
      </c>
      <c r="AA230" s="7" t="s">
        <v>1239</v>
      </c>
      <c r="AB230" s="7" t="s">
        <v>1240</v>
      </c>
      <c r="AC230" s="7" t="s">
        <v>1241</v>
      </c>
      <c r="AD230" s="7" t="s">
        <v>1242</v>
      </c>
      <c r="AE230" s="7" t="s">
        <v>1243</v>
      </c>
      <c r="AF230" s="7" t="s">
        <v>1244</v>
      </c>
      <c r="AG230" s="7" t="s">
        <v>1245</v>
      </c>
      <c r="AH230" s="7">
        <v>966</v>
      </c>
      <c r="AI230" s="7">
        <v>966</v>
      </c>
      <c r="AJ230" s="7">
        <v>967</v>
      </c>
      <c r="AK230" s="12">
        <v>968</v>
      </c>
    </row>
    <row r="231" spans="1:37" x14ac:dyDescent="0.3">
      <c r="A231" s="41">
        <v>1</v>
      </c>
      <c r="B231" s="42">
        <f t="shared" ca="1" si="153"/>
        <v>109</v>
      </c>
      <c r="C231" s="42">
        <f t="shared" ca="1" si="154"/>
        <v>0</v>
      </c>
      <c r="D231" s="52" t="str">
        <f t="shared" ca="1" si="155"/>
        <v>8:00 - 12:00</v>
      </c>
      <c r="E231" s="41">
        <f t="shared" ca="1" si="156"/>
        <v>0</v>
      </c>
      <c r="F231" s="42">
        <f t="shared" ca="1" si="157"/>
        <v>0</v>
      </c>
      <c r="G231" s="42">
        <f t="shared" ca="1" si="158"/>
        <v>0</v>
      </c>
      <c r="H231" s="42">
        <f t="shared" ca="1" si="159"/>
        <v>0</v>
      </c>
      <c r="I231" s="42">
        <f t="shared" ca="1" si="160"/>
        <v>0</v>
      </c>
      <c r="J231" s="43">
        <f t="shared" ca="1" si="161"/>
        <v>0</v>
      </c>
      <c r="K231" s="41">
        <f t="shared" ca="1" si="162"/>
        <v>0</v>
      </c>
      <c r="L231" s="42">
        <f t="shared" ca="1" si="163"/>
        <v>0</v>
      </c>
      <c r="M231" s="42">
        <f t="shared" ca="1" si="164"/>
        <v>0</v>
      </c>
      <c r="N231" s="42">
        <f t="shared" ca="1" si="165"/>
        <v>0</v>
      </c>
      <c r="O231" s="42">
        <f t="shared" ca="1" si="166"/>
        <v>0</v>
      </c>
      <c r="P231" s="43">
        <f t="shared" ca="1" si="167"/>
        <v>0</v>
      </c>
      <c r="Q231" s="41">
        <f t="shared" ca="1" si="168"/>
        <v>0</v>
      </c>
      <c r="R231" s="42">
        <f t="shared" ca="1" si="169"/>
        <v>0</v>
      </c>
      <c r="S231" s="42">
        <f t="shared" ca="1" si="170"/>
        <v>0</v>
      </c>
      <c r="T231" s="42">
        <f t="shared" ca="1" si="171"/>
        <v>0</v>
      </c>
      <c r="U231" s="42">
        <f t="shared" ca="1" si="172"/>
        <v>0</v>
      </c>
      <c r="V231" s="43">
        <f t="shared" ca="1" si="173"/>
        <v>0</v>
      </c>
      <c r="W231" s="12"/>
      <c r="X231" s="11" t="s">
        <v>1246</v>
      </c>
      <c r="Y231" s="7" t="s">
        <v>1237</v>
      </c>
      <c r="Z231" s="7" t="s">
        <v>1238</v>
      </c>
      <c r="AA231" s="7" t="s">
        <v>1239</v>
      </c>
      <c r="AB231" s="7" t="s">
        <v>1240</v>
      </c>
      <c r="AC231" s="7" t="s">
        <v>1241</v>
      </c>
      <c r="AD231" s="7" t="s">
        <v>1242</v>
      </c>
      <c r="AE231" s="7" t="s">
        <v>1243</v>
      </c>
      <c r="AF231" s="7" t="s">
        <v>1244</v>
      </c>
      <c r="AG231" s="7" t="s">
        <v>1245</v>
      </c>
      <c r="AH231" s="7">
        <v>975</v>
      </c>
      <c r="AI231" s="7">
        <v>975</v>
      </c>
      <c r="AJ231" s="7">
        <v>976</v>
      </c>
      <c r="AK231" s="12">
        <v>977</v>
      </c>
    </row>
    <row r="232" spans="1:37" x14ac:dyDescent="0.3">
      <c r="A232" s="35">
        <v>1</v>
      </c>
      <c r="B232" s="36">
        <f t="shared" ca="1" si="153"/>
        <v>110</v>
      </c>
      <c r="C232" s="36">
        <f t="shared" ca="1" si="154"/>
        <v>0</v>
      </c>
      <c r="D232" s="50" t="str">
        <f t="shared" ca="1" si="155"/>
        <v>8:00 - 12:00</v>
      </c>
      <c r="E232" s="35">
        <f t="shared" ca="1" si="156"/>
        <v>0</v>
      </c>
      <c r="F232" s="36">
        <f t="shared" ca="1" si="157"/>
        <v>0</v>
      </c>
      <c r="G232" s="36">
        <f t="shared" ca="1" si="158"/>
        <v>0</v>
      </c>
      <c r="H232" s="36">
        <f t="shared" ca="1" si="159"/>
        <v>0</v>
      </c>
      <c r="I232" s="36">
        <f t="shared" ca="1" si="160"/>
        <v>0</v>
      </c>
      <c r="J232" s="37">
        <f t="shared" ca="1" si="161"/>
        <v>0</v>
      </c>
      <c r="K232" s="35">
        <f t="shared" ca="1" si="162"/>
        <v>0</v>
      </c>
      <c r="L232" s="36">
        <f t="shared" ca="1" si="163"/>
        <v>0</v>
      </c>
      <c r="M232" s="36">
        <f t="shared" ca="1" si="164"/>
        <v>0</v>
      </c>
      <c r="N232" s="36">
        <f t="shared" ca="1" si="165"/>
        <v>0</v>
      </c>
      <c r="O232" s="36">
        <f t="shared" ca="1" si="166"/>
        <v>0</v>
      </c>
      <c r="P232" s="37">
        <f t="shared" ca="1" si="167"/>
        <v>0</v>
      </c>
      <c r="Q232" s="35">
        <f t="shared" ca="1" si="168"/>
        <v>0</v>
      </c>
      <c r="R232" s="36">
        <f t="shared" ca="1" si="169"/>
        <v>0</v>
      </c>
      <c r="S232" s="36">
        <f t="shared" ca="1" si="170"/>
        <v>0</v>
      </c>
      <c r="T232" s="36">
        <f t="shared" ca="1" si="171"/>
        <v>0</v>
      </c>
      <c r="U232" s="36">
        <f t="shared" ca="1" si="172"/>
        <v>0</v>
      </c>
      <c r="V232" s="37">
        <f t="shared" ca="1" si="173"/>
        <v>0</v>
      </c>
      <c r="X232" s="11" t="s">
        <v>1246</v>
      </c>
      <c r="Y232" s="7" t="s">
        <v>1237</v>
      </c>
      <c r="Z232" s="7" t="s">
        <v>1238</v>
      </c>
      <c r="AA232" s="7" t="s">
        <v>1239</v>
      </c>
      <c r="AB232" s="7" t="s">
        <v>1240</v>
      </c>
      <c r="AC232" s="7" t="s">
        <v>1241</v>
      </c>
      <c r="AD232" s="7" t="s">
        <v>1242</v>
      </c>
      <c r="AE232" s="7" t="s">
        <v>1243</v>
      </c>
      <c r="AF232" s="7" t="s">
        <v>1244</v>
      </c>
      <c r="AG232" s="7" t="s">
        <v>1245</v>
      </c>
      <c r="AH232" s="7">
        <v>984</v>
      </c>
      <c r="AI232" s="7">
        <v>984</v>
      </c>
      <c r="AJ232" s="7">
        <v>985</v>
      </c>
      <c r="AK232" s="12">
        <v>986</v>
      </c>
    </row>
    <row r="233" spans="1:37" x14ac:dyDescent="0.3">
      <c r="A233" s="41">
        <v>1</v>
      </c>
      <c r="B233" s="42">
        <f t="shared" ca="1" si="153"/>
        <v>111</v>
      </c>
      <c r="C233" s="42">
        <f t="shared" ca="1" si="154"/>
        <v>0</v>
      </c>
      <c r="D233" s="52" t="str">
        <f t="shared" ca="1" si="155"/>
        <v>8:00 - 12:00</v>
      </c>
      <c r="E233" s="41">
        <f t="shared" ca="1" si="156"/>
        <v>0</v>
      </c>
      <c r="F233" s="42">
        <f t="shared" ca="1" si="157"/>
        <v>0</v>
      </c>
      <c r="G233" s="42">
        <f t="shared" ca="1" si="158"/>
        <v>0</v>
      </c>
      <c r="H233" s="42">
        <f t="shared" ca="1" si="159"/>
        <v>0</v>
      </c>
      <c r="I233" s="42">
        <f t="shared" ca="1" si="160"/>
        <v>0</v>
      </c>
      <c r="J233" s="43">
        <f t="shared" ca="1" si="161"/>
        <v>0</v>
      </c>
      <c r="K233" s="41">
        <f t="shared" ca="1" si="162"/>
        <v>0</v>
      </c>
      <c r="L233" s="42">
        <f t="shared" ca="1" si="163"/>
        <v>0</v>
      </c>
      <c r="M233" s="42">
        <f t="shared" ca="1" si="164"/>
        <v>0</v>
      </c>
      <c r="N233" s="42">
        <f t="shared" ca="1" si="165"/>
        <v>0</v>
      </c>
      <c r="O233" s="42">
        <f t="shared" ca="1" si="166"/>
        <v>0</v>
      </c>
      <c r="P233" s="43">
        <f t="shared" ca="1" si="167"/>
        <v>0</v>
      </c>
      <c r="Q233" s="41">
        <f t="shared" ca="1" si="168"/>
        <v>0</v>
      </c>
      <c r="R233" s="42">
        <f t="shared" ca="1" si="169"/>
        <v>0</v>
      </c>
      <c r="S233" s="42">
        <f t="shared" ca="1" si="170"/>
        <v>0</v>
      </c>
      <c r="T233" s="42">
        <f t="shared" ca="1" si="171"/>
        <v>0</v>
      </c>
      <c r="U233" s="42">
        <f t="shared" ca="1" si="172"/>
        <v>0</v>
      </c>
      <c r="V233" s="43">
        <f t="shared" ca="1" si="173"/>
        <v>0</v>
      </c>
      <c r="W233" s="12"/>
      <c r="X233" s="11" t="s">
        <v>1246</v>
      </c>
      <c r="Y233" s="7" t="s">
        <v>1237</v>
      </c>
      <c r="Z233" s="7" t="s">
        <v>1238</v>
      </c>
      <c r="AA233" s="7" t="s">
        <v>1239</v>
      </c>
      <c r="AB233" s="7" t="s">
        <v>1240</v>
      </c>
      <c r="AC233" s="7" t="s">
        <v>1241</v>
      </c>
      <c r="AD233" s="7" t="s">
        <v>1242</v>
      </c>
      <c r="AE233" s="7" t="s">
        <v>1243</v>
      </c>
      <c r="AF233" s="7" t="s">
        <v>1244</v>
      </c>
      <c r="AG233" s="7" t="s">
        <v>1245</v>
      </c>
      <c r="AH233" s="7">
        <v>993</v>
      </c>
      <c r="AI233" s="7">
        <v>993</v>
      </c>
      <c r="AJ233" s="7">
        <v>994</v>
      </c>
      <c r="AK233" s="12">
        <v>995</v>
      </c>
    </row>
    <row r="234" spans="1:37" x14ac:dyDescent="0.3">
      <c r="A234" s="35">
        <v>1</v>
      </c>
      <c r="B234" s="36">
        <f t="shared" ca="1" si="153"/>
        <v>112</v>
      </c>
      <c r="C234" s="36">
        <f t="shared" ca="1" si="154"/>
        <v>0</v>
      </c>
      <c r="D234" s="50" t="str">
        <f t="shared" ca="1" si="155"/>
        <v>8:00 - 12:00</v>
      </c>
      <c r="E234" s="35">
        <f t="shared" ca="1" si="156"/>
        <v>0</v>
      </c>
      <c r="F234" s="36">
        <f t="shared" ca="1" si="157"/>
        <v>0</v>
      </c>
      <c r="G234" s="36">
        <f t="shared" ca="1" si="158"/>
        <v>0</v>
      </c>
      <c r="H234" s="36">
        <f t="shared" ca="1" si="159"/>
        <v>0</v>
      </c>
      <c r="I234" s="36">
        <f t="shared" ca="1" si="160"/>
        <v>0</v>
      </c>
      <c r="J234" s="37">
        <f t="shared" ca="1" si="161"/>
        <v>0</v>
      </c>
      <c r="K234" s="35">
        <f t="shared" ca="1" si="162"/>
        <v>0</v>
      </c>
      <c r="L234" s="36">
        <f t="shared" ca="1" si="163"/>
        <v>0</v>
      </c>
      <c r="M234" s="36">
        <f t="shared" ca="1" si="164"/>
        <v>0</v>
      </c>
      <c r="N234" s="36">
        <f t="shared" ca="1" si="165"/>
        <v>0</v>
      </c>
      <c r="O234" s="36">
        <f t="shared" ca="1" si="166"/>
        <v>0</v>
      </c>
      <c r="P234" s="37">
        <f t="shared" ca="1" si="167"/>
        <v>0</v>
      </c>
      <c r="Q234" s="35">
        <f t="shared" ca="1" si="168"/>
        <v>0</v>
      </c>
      <c r="R234" s="36">
        <f t="shared" ca="1" si="169"/>
        <v>0</v>
      </c>
      <c r="S234" s="36">
        <f t="shared" ca="1" si="170"/>
        <v>0</v>
      </c>
      <c r="T234" s="36">
        <f t="shared" ca="1" si="171"/>
        <v>0</v>
      </c>
      <c r="U234" s="36">
        <f t="shared" ca="1" si="172"/>
        <v>0</v>
      </c>
      <c r="V234" s="37">
        <f t="shared" ca="1" si="173"/>
        <v>0</v>
      </c>
      <c r="X234" s="11" t="s">
        <v>1246</v>
      </c>
      <c r="Y234" s="7" t="s">
        <v>1237</v>
      </c>
      <c r="Z234" s="7" t="s">
        <v>1238</v>
      </c>
      <c r="AA234" s="7" t="s">
        <v>1239</v>
      </c>
      <c r="AB234" s="7" t="s">
        <v>1240</v>
      </c>
      <c r="AC234" s="7" t="s">
        <v>1241</v>
      </c>
      <c r="AD234" s="7" t="s">
        <v>1242</v>
      </c>
      <c r="AE234" s="7" t="s">
        <v>1243</v>
      </c>
      <c r="AF234" s="7" t="s">
        <v>1244</v>
      </c>
      <c r="AG234" s="7" t="s">
        <v>1245</v>
      </c>
      <c r="AH234" s="7">
        <v>1002</v>
      </c>
      <c r="AI234" s="7">
        <v>1002</v>
      </c>
      <c r="AJ234" s="7">
        <v>1003</v>
      </c>
      <c r="AK234" s="12">
        <v>1004</v>
      </c>
    </row>
    <row r="235" spans="1:37" x14ac:dyDescent="0.3">
      <c r="A235" s="41">
        <v>1</v>
      </c>
      <c r="B235" s="42">
        <f t="shared" ca="1" si="153"/>
        <v>113</v>
      </c>
      <c r="C235" s="42">
        <f t="shared" ca="1" si="154"/>
        <v>0</v>
      </c>
      <c r="D235" s="52" t="str">
        <f t="shared" ca="1" si="155"/>
        <v>8:00 - 12:00</v>
      </c>
      <c r="E235" s="41">
        <f t="shared" ca="1" si="156"/>
        <v>0</v>
      </c>
      <c r="F235" s="42">
        <f t="shared" ca="1" si="157"/>
        <v>0</v>
      </c>
      <c r="G235" s="42">
        <f t="shared" ca="1" si="158"/>
        <v>0</v>
      </c>
      <c r="H235" s="42">
        <f t="shared" ca="1" si="159"/>
        <v>0</v>
      </c>
      <c r="I235" s="42">
        <f t="shared" ca="1" si="160"/>
        <v>0</v>
      </c>
      <c r="J235" s="43">
        <f t="shared" ca="1" si="161"/>
        <v>0</v>
      </c>
      <c r="K235" s="41">
        <f t="shared" ca="1" si="162"/>
        <v>0</v>
      </c>
      <c r="L235" s="42">
        <f t="shared" ca="1" si="163"/>
        <v>0</v>
      </c>
      <c r="M235" s="42">
        <f t="shared" ca="1" si="164"/>
        <v>0</v>
      </c>
      <c r="N235" s="42">
        <f t="shared" ca="1" si="165"/>
        <v>0</v>
      </c>
      <c r="O235" s="42">
        <f t="shared" ca="1" si="166"/>
        <v>0</v>
      </c>
      <c r="P235" s="43">
        <f t="shared" ca="1" si="167"/>
        <v>0</v>
      </c>
      <c r="Q235" s="41">
        <f t="shared" ca="1" si="168"/>
        <v>0</v>
      </c>
      <c r="R235" s="42">
        <f t="shared" ca="1" si="169"/>
        <v>0</v>
      </c>
      <c r="S235" s="42">
        <f t="shared" ca="1" si="170"/>
        <v>0</v>
      </c>
      <c r="T235" s="42">
        <f t="shared" ca="1" si="171"/>
        <v>0</v>
      </c>
      <c r="U235" s="42">
        <f t="shared" ca="1" si="172"/>
        <v>0</v>
      </c>
      <c r="V235" s="43">
        <f t="shared" ca="1" si="173"/>
        <v>0</v>
      </c>
      <c r="W235" s="12"/>
      <c r="X235" s="11" t="s">
        <v>1246</v>
      </c>
      <c r="Y235" s="7" t="s">
        <v>1237</v>
      </c>
      <c r="Z235" s="7" t="s">
        <v>1238</v>
      </c>
      <c r="AA235" s="7" t="s">
        <v>1239</v>
      </c>
      <c r="AB235" s="7" t="s">
        <v>1240</v>
      </c>
      <c r="AC235" s="7" t="s">
        <v>1241</v>
      </c>
      <c r="AD235" s="7" t="s">
        <v>1242</v>
      </c>
      <c r="AE235" s="7" t="s">
        <v>1243</v>
      </c>
      <c r="AF235" s="7" t="s">
        <v>1244</v>
      </c>
      <c r="AG235" s="7" t="s">
        <v>1245</v>
      </c>
      <c r="AH235" s="7">
        <v>1011</v>
      </c>
      <c r="AI235" s="7">
        <v>1011</v>
      </c>
      <c r="AJ235" s="7">
        <v>1012</v>
      </c>
      <c r="AK235" s="12">
        <v>1013</v>
      </c>
    </row>
    <row r="236" spans="1:37" x14ac:dyDescent="0.3">
      <c r="A236" s="35">
        <v>1</v>
      </c>
      <c r="B236" s="36">
        <f t="shared" ca="1" si="153"/>
        <v>114</v>
      </c>
      <c r="C236" s="36">
        <f t="shared" ca="1" si="154"/>
        <v>0</v>
      </c>
      <c r="D236" s="50" t="str">
        <f t="shared" ca="1" si="155"/>
        <v>8:00 - 12:00</v>
      </c>
      <c r="E236" s="35">
        <f t="shared" ca="1" si="156"/>
        <v>0</v>
      </c>
      <c r="F236" s="36">
        <f t="shared" ca="1" si="157"/>
        <v>0</v>
      </c>
      <c r="G236" s="36">
        <f t="shared" ca="1" si="158"/>
        <v>0</v>
      </c>
      <c r="H236" s="36">
        <f t="shared" ca="1" si="159"/>
        <v>0</v>
      </c>
      <c r="I236" s="36">
        <f t="shared" ca="1" si="160"/>
        <v>0</v>
      </c>
      <c r="J236" s="37">
        <f t="shared" ca="1" si="161"/>
        <v>0</v>
      </c>
      <c r="K236" s="35">
        <f t="shared" ca="1" si="162"/>
        <v>0</v>
      </c>
      <c r="L236" s="36">
        <f t="shared" ca="1" si="163"/>
        <v>0</v>
      </c>
      <c r="M236" s="36">
        <f t="shared" ca="1" si="164"/>
        <v>0</v>
      </c>
      <c r="N236" s="36">
        <f t="shared" ca="1" si="165"/>
        <v>0</v>
      </c>
      <c r="O236" s="36">
        <f t="shared" ca="1" si="166"/>
        <v>0</v>
      </c>
      <c r="P236" s="37">
        <f t="shared" ca="1" si="167"/>
        <v>0</v>
      </c>
      <c r="Q236" s="35">
        <f t="shared" ca="1" si="168"/>
        <v>0</v>
      </c>
      <c r="R236" s="36">
        <f t="shared" ca="1" si="169"/>
        <v>0</v>
      </c>
      <c r="S236" s="36">
        <f t="shared" ca="1" si="170"/>
        <v>0</v>
      </c>
      <c r="T236" s="36">
        <f t="shared" ca="1" si="171"/>
        <v>0</v>
      </c>
      <c r="U236" s="36">
        <f t="shared" ca="1" si="172"/>
        <v>0</v>
      </c>
      <c r="V236" s="37">
        <f t="shared" ca="1" si="173"/>
        <v>0</v>
      </c>
      <c r="X236" s="11" t="s">
        <v>1246</v>
      </c>
      <c r="Y236" s="7" t="s">
        <v>1237</v>
      </c>
      <c r="Z236" s="7" t="s">
        <v>1238</v>
      </c>
      <c r="AA236" s="7" t="s">
        <v>1239</v>
      </c>
      <c r="AB236" s="7" t="s">
        <v>1240</v>
      </c>
      <c r="AC236" s="7" t="s">
        <v>1241</v>
      </c>
      <c r="AD236" s="7" t="s">
        <v>1242</v>
      </c>
      <c r="AE236" s="7" t="s">
        <v>1243</v>
      </c>
      <c r="AF236" s="7" t="s">
        <v>1244</v>
      </c>
      <c r="AG236" s="7" t="s">
        <v>1245</v>
      </c>
      <c r="AH236" s="7">
        <v>1020</v>
      </c>
      <c r="AI236" s="7">
        <v>1020</v>
      </c>
      <c r="AJ236" s="7">
        <v>1021</v>
      </c>
      <c r="AK236" s="12">
        <v>1022</v>
      </c>
    </row>
    <row r="237" spans="1:37" x14ac:dyDescent="0.3">
      <c r="A237" s="41">
        <v>1</v>
      </c>
      <c r="B237" s="42">
        <f t="shared" ca="1" si="153"/>
        <v>115</v>
      </c>
      <c r="C237" s="42">
        <f t="shared" ca="1" si="154"/>
        <v>0</v>
      </c>
      <c r="D237" s="52" t="str">
        <f t="shared" ca="1" si="155"/>
        <v>8:00 - 12:00</v>
      </c>
      <c r="E237" s="41">
        <f t="shared" ca="1" si="156"/>
        <v>0</v>
      </c>
      <c r="F237" s="42">
        <f t="shared" ca="1" si="157"/>
        <v>0</v>
      </c>
      <c r="G237" s="42">
        <f t="shared" ca="1" si="158"/>
        <v>0</v>
      </c>
      <c r="H237" s="42">
        <f t="shared" ca="1" si="159"/>
        <v>0</v>
      </c>
      <c r="I237" s="42">
        <f t="shared" ca="1" si="160"/>
        <v>0</v>
      </c>
      <c r="J237" s="43">
        <f t="shared" ca="1" si="161"/>
        <v>0</v>
      </c>
      <c r="K237" s="41">
        <f t="shared" ca="1" si="162"/>
        <v>0</v>
      </c>
      <c r="L237" s="42">
        <f t="shared" ca="1" si="163"/>
        <v>0</v>
      </c>
      <c r="M237" s="42">
        <f t="shared" ca="1" si="164"/>
        <v>0</v>
      </c>
      <c r="N237" s="42">
        <f t="shared" ca="1" si="165"/>
        <v>0</v>
      </c>
      <c r="O237" s="42">
        <f t="shared" ca="1" si="166"/>
        <v>0</v>
      </c>
      <c r="P237" s="43">
        <f t="shared" ca="1" si="167"/>
        <v>0</v>
      </c>
      <c r="Q237" s="41">
        <f t="shared" ca="1" si="168"/>
        <v>0</v>
      </c>
      <c r="R237" s="42">
        <f t="shared" ca="1" si="169"/>
        <v>0</v>
      </c>
      <c r="S237" s="42">
        <f t="shared" ca="1" si="170"/>
        <v>0</v>
      </c>
      <c r="T237" s="42">
        <f t="shared" ca="1" si="171"/>
        <v>0</v>
      </c>
      <c r="U237" s="42">
        <f t="shared" ca="1" si="172"/>
        <v>0</v>
      </c>
      <c r="V237" s="43">
        <f t="shared" ca="1" si="173"/>
        <v>0</v>
      </c>
      <c r="W237" s="12"/>
      <c r="X237" s="11" t="s">
        <v>1246</v>
      </c>
      <c r="Y237" s="7" t="s">
        <v>1237</v>
      </c>
      <c r="Z237" s="7" t="s">
        <v>1238</v>
      </c>
      <c r="AA237" s="7" t="s">
        <v>1239</v>
      </c>
      <c r="AB237" s="7" t="s">
        <v>1240</v>
      </c>
      <c r="AC237" s="7" t="s">
        <v>1241</v>
      </c>
      <c r="AD237" s="7" t="s">
        <v>1242</v>
      </c>
      <c r="AE237" s="7" t="s">
        <v>1243</v>
      </c>
      <c r="AF237" s="7" t="s">
        <v>1244</v>
      </c>
      <c r="AG237" s="7" t="s">
        <v>1245</v>
      </c>
      <c r="AH237" s="7">
        <v>1029</v>
      </c>
      <c r="AI237" s="7">
        <v>1029</v>
      </c>
      <c r="AJ237" s="7">
        <v>1030</v>
      </c>
      <c r="AK237" s="12">
        <v>1031</v>
      </c>
    </row>
    <row r="238" spans="1:37" x14ac:dyDescent="0.3">
      <c r="A238" s="35">
        <v>1</v>
      </c>
      <c r="B238" s="36">
        <f t="shared" ca="1" si="153"/>
        <v>116</v>
      </c>
      <c r="C238" s="36">
        <f t="shared" ca="1" si="154"/>
        <v>0</v>
      </c>
      <c r="D238" s="50" t="str">
        <f t="shared" ca="1" si="155"/>
        <v>8:00 - 12:00</v>
      </c>
      <c r="E238" s="35">
        <f t="shared" ca="1" si="156"/>
        <v>0</v>
      </c>
      <c r="F238" s="36">
        <f t="shared" ca="1" si="157"/>
        <v>0</v>
      </c>
      <c r="G238" s="36">
        <f t="shared" ca="1" si="158"/>
        <v>0</v>
      </c>
      <c r="H238" s="36">
        <f t="shared" ca="1" si="159"/>
        <v>0</v>
      </c>
      <c r="I238" s="36">
        <f t="shared" ca="1" si="160"/>
        <v>0</v>
      </c>
      <c r="J238" s="37">
        <f t="shared" ca="1" si="161"/>
        <v>0</v>
      </c>
      <c r="K238" s="35">
        <f t="shared" ca="1" si="162"/>
        <v>0</v>
      </c>
      <c r="L238" s="36">
        <f t="shared" ca="1" si="163"/>
        <v>0</v>
      </c>
      <c r="M238" s="36">
        <f t="shared" ca="1" si="164"/>
        <v>0</v>
      </c>
      <c r="N238" s="36">
        <f t="shared" ca="1" si="165"/>
        <v>0</v>
      </c>
      <c r="O238" s="36">
        <f t="shared" ca="1" si="166"/>
        <v>0</v>
      </c>
      <c r="P238" s="37">
        <f t="shared" ca="1" si="167"/>
        <v>0</v>
      </c>
      <c r="Q238" s="35">
        <f t="shared" ca="1" si="168"/>
        <v>0</v>
      </c>
      <c r="R238" s="36">
        <f t="shared" ca="1" si="169"/>
        <v>0</v>
      </c>
      <c r="S238" s="36">
        <f t="shared" ca="1" si="170"/>
        <v>0</v>
      </c>
      <c r="T238" s="36">
        <f t="shared" ca="1" si="171"/>
        <v>0</v>
      </c>
      <c r="U238" s="36">
        <f t="shared" ca="1" si="172"/>
        <v>0</v>
      </c>
      <c r="V238" s="37">
        <f t="shared" ca="1" si="173"/>
        <v>0</v>
      </c>
      <c r="X238" s="11" t="s">
        <v>1246</v>
      </c>
      <c r="Y238" s="7" t="s">
        <v>1237</v>
      </c>
      <c r="Z238" s="7" t="s">
        <v>1238</v>
      </c>
      <c r="AA238" s="7" t="s">
        <v>1239</v>
      </c>
      <c r="AB238" s="7" t="s">
        <v>1240</v>
      </c>
      <c r="AC238" s="7" t="s">
        <v>1241</v>
      </c>
      <c r="AD238" s="7" t="s">
        <v>1242</v>
      </c>
      <c r="AE238" s="7" t="s">
        <v>1243</v>
      </c>
      <c r="AF238" s="7" t="s">
        <v>1244</v>
      </c>
      <c r="AG238" s="7" t="s">
        <v>1245</v>
      </c>
      <c r="AH238" s="7">
        <v>1038</v>
      </c>
      <c r="AI238" s="7">
        <v>1038</v>
      </c>
      <c r="AJ238" s="7">
        <v>1039</v>
      </c>
      <c r="AK238" s="12">
        <v>1040</v>
      </c>
    </row>
    <row r="239" spans="1:37" x14ac:dyDescent="0.3">
      <c r="A239" s="41">
        <v>1</v>
      </c>
      <c r="B239" s="42">
        <f t="shared" ca="1" si="153"/>
        <v>117</v>
      </c>
      <c r="C239" s="42">
        <f t="shared" ca="1" si="154"/>
        <v>0</v>
      </c>
      <c r="D239" s="52" t="str">
        <f t="shared" ca="1" si="155"/>
        <v>8:00 - 12:00</v>
      </c>
      <c r="E239" s="41">
        <f t="shared" ca="1" si="156"/>
        <v>0</v>
      </c>
      <c r="F239" s="42">
        <f t="shared" ca="1" si="157"/>
        <v>0</v>
      </c>
      <c r="G239" s="42">
        <f t="shared" ca="1" si="158"/>
        <v>0</v>
      </c>
      <c r="H239" s="42">
        <f t="shared" ca="1" si="159"/>
        <v>0</v>
      </c>
      <c r="I239" s="42">
        <f t="shared" ca="1" si="160"/>
        <v>0</v>
      </c>
      <c r="J239" s="43">
        <f t="shared" ca="1" si="161"/>
        <v>0</v>
      </c>
      <c r="K239" s="41">
        <f t="shared" ca="1" si="162"/>
        <v>0</v>
      </c>
      <c r="L239" s="42">
        <f t="shared" ca="1" si="163"/>
        <v>0</v>
      </c>
      <c r="M239" s="42">
        <f t="shared" ca="1" si="164"/>
        <v>0</v>
      </c>
      <c r="N239" s="42">
        <f t="shared" ca="1" si="165"/>
        <v>0</v>
      </c>
      <c r="O239" s="42">
        <f t="shared" ca="1" si="166"/>
        <v>0</v>
      </c>
      <c r="P239" s="43">
        <f t="shared" ca="1" si="167"/>
        <v>0</v>
      </c>
      <c r="Q239" s="41">
        <f t="shared" ca="1" si="168"/>
        <v>0</v>
      </c>
      <c r="R239" s="42">
        <f t="shared" ca="1" si="169"/>
        <v>0</v>
      </c>
      <c r="S239" s="42">
        <f t="shared" ca="1" si="170"/>
        <v>0</v>
      </c>
      <c r="T239" s="42">
        <f t="shared" ca="1" si="171"/>
        <v>0</v>
      </c>
      <c r="U239" s="42">
        <f t="shared" ca="1" si="172"/>
        <v>0</v>
      </c>
      <c r="V239" s="43">
        <f t="shared" ca="1" si="173"/>
        <v>0</v>
      </c>
      <c r="W239" s="12"/>
      <c r="X239" s="11" t="s">
        <v>1246</v>
      </c>
      <c r="Y239" s="7" t="s">
        <v>1237</v>
      </c>
      <c r="Z239" s="7" t="s">
        <v>1238</v>
      </c>
      <c r="AA239" s="7" t="s">
        <v>1239</v>
      </c>
      <c r="AB239" s="7" t="s">
        <v>1240</v>
      </c>
      <c r="AC239" s="7" t="s">
        <v>1241</v>
      </c>
      <c r="AD239" s="7" t="s">
        <v>1242</v>
      </c>
      <c r="AE239" s="7" t="s">
        <v>1243</v>
      </c>
      <c r="AF239" s="7" t="s">
        <v>1244</v>
      </c>
      <c r="AG239" s="7" t="s">
        <v>1245</v>
      </c>
      <c r="AH239" s="7">
        <v>1047</v>
      </c>
      <c r="AI239" s="7">
        <v>1047</v>
      </c>
      <c r="AJ239" s="7">
        <v>1048</v>
      </c>
      <c r="AK239" s="12">
        <v>1049</v>
      </c>
    </row>
    <row r="240" spans="1:37" x14ac:dyDescent="0.3">
      <c r="A240" s="35">
        <v>1</v>
      </c>
      <c r="B240" s="36">
        <f t="shared" ca="1" si="153"/>
        <v>118</v>
      </c>
      <c r="C240" s="36">
        <f t="shared" ca="1" si="154"/>
        <v>0</v>
      </c>
      <c r="D240" s="50" t="str">
        <f t="shared" ca="1" si="155"/>
        <v>8:00 - 12:00</v>
      </c>
      <c r="E240" s="35">
        <f t="shared" ca="1" si="156"/>
        <v>0</v>
      </c>
      <c r="F240" s="36">
        <f t="shared" ca="1" si="157"/>
        <v>0</v>
      </c>
      <c r="G240" s="36">
        <f t="shared" ca="1" si="158"/>
        <v>0</v>
      </c>
      <c r="H240" s="36">
        <f t="shared" ca="1" si="159"/>
        <v>0</v>
      </c>
      <c r="I240" s="36">
        <f t="shared" ca="1" si="160"/>
        <v>0</v>
      </c>
      <c r="J240" s="37">
        <f t="shared" ca="1" si="161"/>
        <v>0</v>
      </c>
      <c r="K240" s="35">
        <f t="shared" ca="1" si="162"/>
        <v>0</v>
      </c>
      <c r="L240" s="36">
        <f t="shared" ca="1" si="163"/>
        <v>0</v>
      </c>
      <c r="M240" s="36">
        <f t="shared" ca="1" si="164"/>
        <v>0</v>
      </c>
      <c r="N240" s="36">
        <f t="shared" ca="1" si="165"/>
        <v>0</v>
      </c>
      <c r="O240" s="36">
        <f t="shared" ca="1" si="166"/>
        <v>0</v>
      </c>
      <c r="P240" s="37">
        <f t="shared" ca="1" si="167"/>
        <v>0</v>
      </c>
      <c r="Q240" s="35">
        <f t="shared" ca="1" si="168"/>
        <v>0</v>
      </c>
      <c r="R240" s="36">
        <f t="shared" ca="1" si="169"/>
        <v>0</v>
      </c>
      <c r="S240" s="36">
        <f t="shared" ca="1" si="170"/>
        <v>0</v>
      </c>
      <c r="T240" s="36">
        <f t="shared" ca="1" si="171"/>
        <v>0</v>
      </c>
      <c r="U240" s="36">
        <f t="shared" ca="1" si="172"/>
        <v>0</v>
      </c>
      <c r="V240" s="37">
        <f t="shared" ca="1" si="173"/>
        <v>0</v>
      </c>
      <c r="X240" s="11" t="s">
        <v>1246</v>
      </c>
      <c r="Y240" s="7" t="s">
        <v>1237</v>
      </c>
      <c r="Z240" s="7" t="s">
        <v>1238</v>
      </c>
      <c r="AA240" s="7" t="s">
        <v>1239</v>
      </c>
      <c r="AB240" s="7" t="s">
        <v>1240</v>
      </c>
      <c r="AC240" s="7" t="s">
        <v>1241</v>
      </c>
      <c r="AD240" s="7" t="s">
        <v>1242</v>
      </c>
      <c r="AE240" s="7" t="s">
        <v>1243</v>
      </c>
      <c r="AF240" s="7" t="s">
        <v>1244</v>
      </c>
      <c r="AG240" s="7" t="s">
        <v>1245</v>
      </c>
      <c r="AH240" s="7">
        <v>1056</v>
      </c>
      <c r="AI240" s="7">
        <v>1056</v>
      </c>
      <c r="AJ240" s="7">
        <v>1057</v>
      </c>
      <c r="AK240" s="12">
        <v>1058</v>
      </c>
    </row>
    <row r="241" spans="1:37" x14ac:dyDescent="0.3">
      <c r="A241" s="41">
        <v>1</v>
      </c>
      <c r="B241" s="42">
        <f t="shared" ca="1" si="153"/>
        <v>119</v>
      </c>
      <c r="C241" s="42">
        <f t="shared" ca="1" si="154"/>
        <v>0</v>
      </c>
      <c r="D241" s="52" t="str">
        <f t="shared" ca="1" si="155"/>
        <v>8:00 - 12:00</v>
      </c>
      <c r="E241" s="41">
        <f t="shared" ca="1" si="156"/>
        <v>0</v>
      </c>
      <c r="F241" s="42">
        <f t="shared" ca="1" si="157"/>
        <v>0</v>
      </c>
      <c r="G241" s="42">
        <f t="shared" ca="1" si="158"/>
        <v>0</v>
      </c>
      <c r="H241" s="42">
        <f t="shared" ca="1" si="159"/>
        <v>0</v>
      </c>
      <c r="I241" s="42">
        <f t="shared" ca="1" si="160"/>
        <v>0</v>
      </c>
      <c r="J241" s="43">
        <f t="shared" ca="1" si="161"/>
        <v>0</v>
      </c>
      <c r="K241" s="41">
        <f t="shared" ca="1" si="162"/>
        <v>0</v>
      </c>
      <c r="L241" s="42">
        <f t="shared" ca="1" si="163"/>
        <v>0</v>
      </c>
      <c r="M241" s="42">
        <f t="shared" ca="1" si="164"/>
        <v>0</v>
      </c>
      <c r="N241" s="42">
        <f t="shared" ca="1" si="165"/>
        <v>0</v>
      </c>
      <c r="O241" s="42">
        <f t="shared" ca="1" si="166"/>
        <v>0</v>
      </c>
      <c r="P241" s="43">
        <f t="shared" ca="1" si="167"/>
        <v>0</v>
      </c>
      <c r="Q241" s="41">
        <f t="shared" ca="1" si="168"/>
        <v>0</v>
      </c>
      <c r="R241" s="42">
        <f t="shared" ca="1" si="169"/>
        <v>0</v>
      </c>
      <c r="S241" s="42">
        <f t="shared" ca="1" si="170"/>
        <v>0</v>
      </c>
      <c r="T241" s="42">
        <f t="shared" ca="1" si="171"/>
        <v>0</v>
      </c>
      <c r="U241" s="42">
        <f t="shared" ca="1" si="172"/>
        <v>0</v>
      </c>
      <c r="V241" s="43">
        <f t="shared" ca="1" si="173"/>
        <v>0</v>
      </c>
      <c r="W241" s="12"/>
      <c r="X241" s="11" t="s">
        <v>1246</v>
      </c>
      <c r="Y241" s="7" t="s">
        <v>1237</v>
      </c>
      <c r="Z241" s="7" t="s">
        <v>1238</v>
      </c>
      <c r="AA241" s="7" t="s">
        <v>1239</v>
      </c>
      <c r="AB241" s="7" t="s">
        <v>1240</v>
      </c>
      <c r="AC241" s="7" t="s">
        <v>1241</v>
      </c>
      <c r="AD241" s="7" t="s">
        <v>1242</v>
      </c>
      <c r="AE241" s="7" t="s">
        <v>1243</v>
      </c>
      <c r="AF241" s="7" t="s">
        <v>1244</v>
      </c>
      <c r="AG241" s="7" t="s">
        <v>1245</v>
      </c>
      <c r="AH241" s="7">
        <v>1065</v>
      </c>
      <c r="AI241" s="7">
        <v>1065</v>
      </c>
      <c r="AJ241" s="7">
        <v>1066</v>
      </c>
      <c r="AK241" s="12">
        <v>1067</v>
      </c>
    </row>
    <row r="242" spans="1:37" x14ac:dyDescent="0.3">
      <c r="A242" s="38">
        <v>1</v>
      </c>
      <c r="B242" s="39">
        <f t="shared" ca="1" si="153"/>
        <v>120</v>
      </c>
      <c r="C242" s="39">
        <f t="shared" ca="1" si="154"/>
        <v>0</v>
      </c>
      <c r="D242" s="51" t="str">
        <f t="shared" ca="1" si="155"/>
        <v>8:00 - 12:00</v>
      </c>
      <c r="E242" s="38">
        <f t="shared" ca="1" si="156"/>
        <v>0</v>
      </c>
      <c r="F242" s="39">
        <f t="shared" ca="1" si="157"/>
        <v>0</v>
      </c>
      <c r="G242" s="39">
        <f t="shared" ca="1" si="158"/>
        <v>0</v>
      </c>
      <c r="H242" s="39">
        <f t="shared" ca="1" si="159"/>
        <v>0</v>
      </c>
      <c r="I242" s="39">
        <f t="shared" ca="1" si="160"/>
        <v>0</v>
      </c>
      <c r="J242" s="40">
        <f t="shared" ca="1" si="161"/>
        <v>0</v>
      </c>
      <c r="K242" s="38">
        <f t="shared" ca="1" si="162"/>
        <v>0</v>
      </c>
      <c r="L242" s="39">
        <f t="shared" ca="1" si="163"/>
        <v>0</v>
      </c>
      <c r="M242" s="39">
        <f t="shared" ca="1" si="164"/>
        <v>0</v>
      </c>
      <c r="N242" s="39">
        <f t="shared" ca="1" si="165"/>
        <v>0</v>
      </c>
      <c r="O242" s="39">
        <f t="shared" ca="1" si="166"/>
        <v>0</v>
      </c>
      <c r="P242" s="40">
        <f t="shared" ca="1" si="167"/>
        <v>0</v>
      </c>
      <c r="Q242" s="38">
        <f t="shared" ca="1" si="168"/>
        <v>0</v>
      </c>
      <c r="R242" s="39">
        <f t="shared" ca="1" si="169"/>
        <v>0</v>
      </c>
      <c r="S242" s="39">
        <f t="shared" ca="1" si="170"/>
        <v>0</v>
      </c>
      <c r="T242" s="39">
        <f t="shared" ca="1" si="171"/>
        <v>0</v>
      </c>
      <c r="U242" s="39">
        <f t="shared" ca="1" si="172"/>
        <v>0</v>
      </c>
      <c r="V242" s="40">
        <f t="shared" ca="1" si="173"/>
        <v>0</v>
      </c>
      <c r="W242" s="14"/>
      <c r="X242" s="11" t="s">
        <v>1246</v>
      </c>
      <c r="Y242" s="14" t="s">
        <v>1237</v>
      </c>
      <c r="Z242" s="14" t="s">
        <v>1238</v>
      </c>
      <c r="AA242" s="14" t="s">
        <v>1239</v>
      </c>
      <c r="AB242" s="14" t="s">
        <v>1240</v>
      </c>
      <c r="AC242" s="14" t="s">
        <v>1241</v>
      </c>
      <c r="AD242" s="14" t="s">
        <v>1242</v>
      </c>
      <c r="AE242" s="14" t="s">
        <v>1243</v>
      </c>
      <c r="AF242" s="14" t="s">
        <v>1244</v>
      </c>
      <c r="AG242" s="14" t="s">
        <v>1245</v>
      </c>
      <c r="AH242" s="14">
        <v>1074</v>
      </c>
      <c r="AI242" s="14">
        <v>1074</v>
      </c>
      <c r="AJ242" s="14">
        <v>1075</v>
      </c>
      <c r="AK242" s="15">
        <v>1076</v>
      </c>
    </row>
    <row r="243" spans="1:37" x14ac:dyDescent="0.3">
      <c r="A243" s="41">
        <v>1</v>
      </c>
      <c r="B243" s="42">
        <f t="shared" ref="B243:B244" ca="1" si="174">INDIRECT(CONCATENATE(X243,Y243,AH243),TRUE)</f>
        <v>1</v>
      </c>
      <c r="C243" s="42" t="str">
        <f t="shared" ref="C243:C244" ca="1" si="175">INDIRECT(CONCATENATE(X243,Z243,AH243),TRUE)</f>
        <v>3144580 INSTALACIONES ELECTRICAS PARA VIVIENDAS (OPERARIO)</v>
      </c>
      <c r="D243" s="52" t="str">
        <f t="shared" ref="D243:D244" ca="1" si="176">INDIRECT(CONCATENATE(X243,AA243,AI243),TRUE)</f>
        <v>8:00 - 12:00</v>
      </c>
      <c r="E243" s="41" t="str">
        <f t="shared" ref="E243:E244" ca="1" si="177">INDIRECT(CONCATENATE(X243,AB243,AI243),TRUE)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43" s="42" t="str">
        <f t="shared" ref="F243:F244" ca="1" si="178">INDIRECT(CONCATENATE(X243,AC243,AI243),TRUE)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43" s="42" t="str">
        <f t="shared" ref="G243:G244" ca="1" si="179">INDIRECT(CONCATENATE(X243,AD243,AI243),TRUE)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43" s="42" t="str">
        <f t="shared" ref="H243:H244" ca="1" si="180">INDIRECT(CONCATENATE(X243,AE243,AI243),TRUE)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43" s="42" t="str">
        <f t="shared" ref="I243:I244" ca="1" si="181">INDIRECT(CONCATENATE(X243,AF243,AI243),TRUE)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43" s="43">
        <f t="shared" ref="J243:J244" ca="1" si="182">INDIRECT(CONCATENATE(X243,AG243,AI243),TRUE)</f>
        <v>0</v>
      </c>
      <c r="K243" s="41" t="str">
        <f t="shared" ref="K243:K244" ca="1" si="183">INDIRECT(CONCATENATE(X243,AB243,AJ243),TRUE)</f>
        <v>JOSÉ LUÍS SILVA GÓNGORA</v>
      </c>
      <c r="L243" s="42">
        <f t="shared" ref="L243:L244" ca="1" si="184">INDIRECT(CONCATENATE(X243,AC243,AJ243),TRUE)</f>
        <v>0</v>
      </c>
      <c r="M243" s="42">
        <f t="shared" ref="M243:M244" ca="1" si="185">INDIRECT(CONCATENATE(X243,AD243,AJ243),TRUE)</f>
        <v>0</v>
      </c>
      <c r="N243" s="42">
        <f t="shared" ref="N243:N244" ca="1" si="186">INDIRECT(CONCATENATE(X243,AE243,AJ243),TRUE)</f>
        <v>0</v>
      </c>
      <c r="O243" s="42">
        <f t="shared" ref="O243:O244" ca="1" si="187">INDIRECT(CONCATENATE(X243,AF243,AJ243),TRUE)</f>
        <v>0</v>
      </c>
      <c r="P243" s="43">
        <f t="shared" ref="P243:P244" ca="1" si="188">INDIRECT(CONCATENATE(X243,AG243,AJ243),TRUE)</f>
        <v>0</v>
      </c>
      <c r="Q243" s="41" t="str">
        <f t="shared" ref="Q243:Q244" ca="1" si="189">INDIRECT(CONCATENATE(X243,AB243,AK243),TRUE)</f>
        <v>EMPRESA</v>
      </c>
      <c r="R243" s="42" t="str">
        <f t="shared" ref="R243:R244" ca="1" si="190">INDIRECT(CONCATENATE(X243,AC243,AK243),TRUE)</f>
        <v>EMPRESA</v>
      </c>
      <c r="S243" s="42" t="str">
        <f t="shared" ref="S243:S244" ca="1" si="191">INDIRECT(CONCATENATE(X243,AD243,AK243),TRUE)</f>
        <v>EMPRESA</v>
      </c>
      <c r="T243" s="42" t="str">
        <f t="shared" ref="T243:T244" ca="1" si="192">INDIRECT(CONCATENATE(X243,AE243,AK243),TRUE)</f>
        <v>EMPRESA</v>
      </c>
      <c r="U243" s="42" t="str">
        <f t="shared" ref="U243:U244" ca="1" si="193">INDIRECT(CONCATENATE(X243,AF243,AK243),TRUE)</f>
        <v>EMPRESA</v>
      </c>
      <c r="V243" s="43">
        <f t="shared" ref="V243:V244" ca="1" si="194">INDIRECT(CONCATENATE(X243,AG243,AK243),TRUE)</f>
        <v>0</v>
      </c>
      <c r="X243" s="11" t="s">
        <v>1247</v>
      </c>
      <c r="Y243" s="7" t="s">
        <v>1237</v>
      </c>
      <c r="Z243" s="7" t="s">
        <v>1238</v>
      </c>
      <c r="AA243" s="7" t="s">
        <v>1239</v>
      </c>
      <c r="AB243" s="7" t="s">
        <v>1240</v>
      </c>
      <c r="AC243" s="7" t="s">
        <v>1241</v>
      </c>
      <c r="AD243" s="7" t="s">
        <v>1242</v>
      </c>
      <c r="AE243" s="7" t="s">
        <v>1243</v>
      </c>
      <c r="AF243" s="7" t="s">
        <v>1244</v>
      </c>
      <c r="AG243" s="7" t="s">
        <v>1245</v>
      </c>
      <c r="AH243" s="7">
        <v>3</v>
      </c>
      <c r="AI243" s="7">
        <v>3</v>
      </c>
      <c r="AJ243" s="7">
        <v>4</v>
      </c>
      <c r="AK243" s="12">
        <v>5</v>
      </c>
    </row>
    <row r="244" spans="1:37" x14ac:dyDescent="0.3">
      <c r="A244" s="35">
        <v>1</v>
      </c>
      <c r="B244" s="36">
        <f t="shared" ca="1" si="174"/>
        <v>2</v>
      </c>
      <c r="C244" s="36" t="str">
        <f t="shared" ca="1" si="175"/>
        <v>3081832 INSTALACION DE SISTEMAS ELECTRICOS RESIDENCIALES Y COMERCIALES (TÉCNICO)</v>
      </c>
      <c r="D244" s="50" t="str">
        <f t="shared" ca="1" si="176"/>
        <v>8:00 - 12:00</v>
      </c>
      <c r="E244" s="35" t="str">
        <f t="shared" ca="1" si="17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44" s="36" t="str">
        <f t="shared" ca="1" si="17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44" s="36" t="str">
        <f t="shared" ca="1" si="17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44" s="36" t="str">
        <f t="shared" ca="1" si="18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44" s="36" t="str">
        <f t="shared" ca="1" si="18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44" s="37">
        <f t="shared" ca="1" si="182"/>
        <v>0</v>
      </c>
      <c r="K244" s="35" t="str">
        <f t="shared" ca="1" si="183"/>
        <v>JOSÉ LUÍS SILVA GÓNGORA</v>
      </c>
      <c r="L244" s="36" t="str">
        <f t="shared" ca="1" si="184"/>
        <v>JOSÉ LUÍS SILVA GÓNGORA</v>
      </c>
      <c r="M244" s="36" t="str">
        <f t="shared" ca="1" si="185"/>
        <v>JOSÉ LUÍS SILVA GÓNGORA</v>
      </c>
      <c r="N244" s="36" t="str">
        <f t="shared" ca="1" si="186"/>
        <v>JOSÉ LUÍS SILVA GÓNGORA</v>
      </c>
      <c r="O244" s="36">
        <f t="shared" ca="1" si="187"/>
        <v>0</v>
      </c>
      <c r="P244" s="37">
        <f t="shared" ca="1" si="188"/>
        <v>0</v>
      </c>
      <c r="Q244" s="35" t="str">
        <f t="shared" ca="1" si="189"/>
        <v>EMPRESA</v>
      </c>
      <c r="R244" s="36" t="str">
        <f t="shared" ca="1" si="190"/>
        <v>EMPRESA</v>
      </c>
      <c r="S244" s="36" t="str">
        <f t="shared" ca="1" si="191"/>
        <v>EMPRESA</v>
      </c>
      <c r="T244" s="36" t="str">
        <f t="shared" ca="1" si="192"/>
        <v>EMPRESA</v>
      </c>
      <c r="U244" s="36" t="str">
        <f t="shared" ca="1" si="193"/>
        <v>EMPRESA</v>
      </c>
      <c r="V244" s="37">
        <f t="shared" ca="1" si="194"/>
        <v>0</v>
      </c>
      <c r="X244" s="11" t="s">
        <v>1247</v>
      </c>
      <c r="Y244" s="7" t="s">
        <v>1237</v>
      </c>
      <c r="Z244" s="7" t="s">
        <v>1238</v>
      </c>
      <c r="AA244" s="7" t="s">
        <v>1239</v>
      </c>
      <c r="AB244" s="7" t="s">
        <v>1240</v>
      </c>
      <c r="AC244" s="7" t="s">
        <v>1241</v>
      </c>
      <c r="AD244" s="7" t="s">
        <v>1242</v>
      </c>
      <c r="AE244" s="7" t="s">
        <v>1243</v>
      </c>
      <c r="AF244" s="7" t="s">
        <v>1244</v>
      </c>
      <c r="AG244" s="7" t="s">
        <v>1245</v>
      </c>
      <c r="AH244" s="7">
        <v>12</v>
      </c>
      <c r="AI244" s="7">
        <v>12</v>
      </c>
      <c r="AJ244" s="7">
        <v>13</v>
      </c>
      <c r="AK244" s="12">
        <v>14</v>
      </c>
    </row>
    <row r="245" spans="1:37" x14ac:dyDescent="0.3">
      <c r="A245" s="41">
        <v>1</v>
      </c>
      <c r="B245" s="42">
        <f t="shared" ref="B245:B308" ca="1" si="195">INDIRECT(CONCATENATE(X245,Y245,AH245),TRUE)</f>
        <v>3</v>
      </c>
      <c r="C245" s="42" t="str">
        <f t="shared" ref="C245:C308" ca="1" si="196">INDIRECT(CONCATENATE(X245,Z245,AH245),TRUE)</f>
        <v>3124327 INSTALACION DE SISTEMAS ELECTRICOS RESIDENCIALES Y COMERCIALES (TÉCNICO)</v>
      </c>
      <c r="D245" s="52" t="str">
        <f t="shared" ref="D245:D308" ca="1" si="197">INDIRECT(CONCATENATE(X245,AA245,AI245),TRUE)</f>
        <v>8:00 - 12:00</v>
      </c>
      <c r="E245" s="41" t="str">
        <f t="shared" ref="E245:E308" ca="1" si="198">INDIRECT(CONCATENATE(X245,AB245,AI245),TRUE)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45" s="42" t="str">
        <f t="shared" ref="F245:F308" ca="1" si="199">INDIRECT(CONCATENATE(X245,AC245,AI245),TRUE)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45" s="42" t="str">
        <f t="shared" ref="G245:G308" ca="1" si="200">INDIRECT(CONCATENATE(X245,AD245,AI245),TRUE)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45" s="42" t="str">
        <f t="shared" ref="H245:H308" ca="1" si="201">INDIRECT(CONCATENATE(X245,AE245,AI245),TRUE)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45" s="42" t="str">
        <f t="shared" ref="I245:I308" ca="1" si="202">INDIRECT(CONCATENATE(X245,AF245,AI245),TRUE)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45" s="43">
        <f t="shared" ref="J245:J308" ca="1" si="203">INDIRECT(CONCATENATE(X245,AG245,AI245),TRUE)</f>
        <v>0</v>
      </c>
      <c r="K245" s="41" t="str">
        <f t="shared" ref="K245:K308" ca="1" si="204">INDIRECT(CONCATENATE(X245,AB245,AJ245),TRUE)</f>
        <v xml:space="preserve">EFRÉN ARANGO VERGARA </v>
      </c>
      <c r="L245" s="42">
        <f t="shared" ref="L245:L308" ca="1" si="205">INDIRECT(CONCATENATE(X245,AC245,AJ245),TRUE)</f>
        <v>0</v>
      </c>
      <c r="M245" s="42" t="str">
        <f t="shared" ref="M245:M308" ca="1" si="206">INDIRECT(CONCATENATE(X245,AD245,AJ245),TRUE)</f>
        <v xml:space="preserve">STIVEN SOLANO ARBOLEDA </v>
      </c>
      <c r="N245" s="42" t="str">
        <f t="shared" ref="N245:N308" ca="1" si="207">INDIRECT(CONCATENATE(X245,AE245,AJ245),TRUE)</f>
        <v xml:space="preserve">STIVEN SOLANO ARBOLEDA </v>
      </c>
      <c r="O245" s="42" t="str">
        <f t="shared" ref="O245:O308" ca="1" si="208">INDIRECT(CONCATENATE(X245,AF245,AJ245),TRUE)</f>
        <v>JOSÉ LUÍS SILVA GÓNGORA</v>
      </c>
      <c r="P245" s="43">
        <f t="shared" ref="P245:P308" ca="1" si="209">INDIRECT(CONCATENATE(X245,AG245,AJ245),TRUE)</f>
        <v>0</v>
      </c>
      <c r="Q245" s="41" t="str">
        <f t="shared" ref="Q245:Q308" ca="1" si="210">INDIRECT(CONCATENATE(X245,AB245,AK245),TRUE)</f>
        <v>EMPRESA</v>
      </c>
      <c r="R245" s="42" t="str">
        <f t="shared" ref="R245:R308" ca="1" si="211">INDIRECT(CONCATENATE(X245,AC245,AK245),TRUE)</f>
        <v>EMPRESA</v>
      </c>
      <c r="S245" s="42" t="str">
        <f t="shared" ref="S245:S308" ca="1" si="212">INDIRECT(CONCATENATE(X245,AD245,AK245),TRUE)</f>
        <v>101 - LABORATORIO SISTEMAS SOLARES FOTOVOLTAICOS - NIVEL 1 - SENA CENTRO DE LA CONSTRUCCIÓN</v>
      </c>
      <c r="T245" s="42" t="str">
        <f t="shared" ref="T245:T308" ca="1" si="213">INDIRECT(CONCATENATE(X245,AE245,AK245),TRUE)</f>
        <v>101 - LABORATORIO SISTEMAS SOLARES FOTOVOLTAICOS - NIVEL 1 - SENA CENTRO DE LA CONSTRUCCIÓN</v>
      </c>
      <c r="U245" s="42" t="str">
        <f t="shared" ref="U245:U308" ca="1" si="214">INDIRECT(CONCATENATE(X245,AF245,AK245),TRUE)</f>
        <v>101 - LABORATORIO SISTEMAS SOLARES FOTOVOLTAICOS - NIVEL 1 - SENA CENTRO DE LA CONSTRUCCIÓN</v>
      </c>
      <c r="V245" s="43">
        <f t="shared" ref="V245:V308" ca="1" si="215">INDIRECT(CONCATENATE(X245,AG245,AK245),TRUE)</f>
        <v>0</v>
      </c>
      <c r="X245" s="11" t="s">
        <v>1247</v>
      </c>
      <c r="Y245" s="7" t="s">
        <v>1237</v>
      </c>
      <c r="Z245" s="7" t="s">
        <v>1238</v>
      </c>
      <c r="AA245" s="7" t="s">
        <v>1239</v>
      </c>
      <c r="AB245" s="7" t="s">
        <v>1240</v>
      </c>
      <c r="AC245" s="7" t="s">
        <v>1241</v>
      </c>
      <c r="AD245" s="7" t="s">
        <v>1242</v>
      </c>
      <c r="AE245" s="7" t="s">
        <v>1243</v>
      </c>
      <c r="AF245" s="7" t="s">
        <v>1244</v>
      </c>
      <c r="AG245" s="7" t="s">
        <v>1245</v>
      </c>
      <c r="AH245" s="7">
        <v>21</v>
      </c>
      <c r="AI245" s="7">
        <v>21</v>
      </c>
      <c r="AJ245" s="7">
        <v>22</v>
      </c>
      <c r="AK245" s="12">
        <v>23</v>
      </c>
    </row>
    <row r="246" spans="1:37" x14ac:dyDescent="0.3">
      <c r="A246" s="35">
        <v>1</v>
      </c>
      <c r="B246" s="36">
        <f t="shared" ca="1" si="195"/>
        <v>4</v>
      </c>
      <c r="C246" s="36" t="str">
        <f t="shared" ca="1" si="196"/>
        <v>3145495 INSTALACION DE SISTEMAS ELECTRICOS RESIDENCIALES Y COMERCIALES (TÉCNICO)</v>
      </c>
      <c r="D246" s="50" t="str">
        <f t="shared" ca="1" si="197"/>
        <v>8:00 - 12:00</v>
      </c>
      <c r="E246" s="35"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46" s="36"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46" s="36"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46" s="36"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46" s="36"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46" s="37">
        <f t="shared" ca="1" si="203"/>
        <v>0</v>
      </c>
      <c r="K246" s="35" t="str">
        <f t="shared" ca="1" si="204"/>
        <v>DIANA ALEYDA RUBIO ROSERO</v>
      </c>
      <c r="L246" s="36" t="str">
        <f t="shared" ca="1" si="205"/>
        <v>YENI ELISABETH ROMERO GONZÁLEZ</v>
      </c>
      <c r="M246" s="36" t="str">
        <f t="shared" ca="1" si="206"/>
        <v>YENI ELISABETH ROMERO GONZÁLEZ</v>
      </c>
      <c r="N246" s="36" t="str">
        <f t="shared" ca="1" si="207"/>
        <v xml:space="preserve">HORACIO ANTONIO TORRES RIASCOS </v>
      </c>
      <c r="O246" s="36" t="str">
        <f t="shared" ca="1" si="208"/>
        <v xml:space="preserve">EFRÉN ARANGO VERGARA </v>
      </c>
      <c r="P246" s="37">
        <f t="shared" ca="1" si="209"/>
        <v>0</v>
      </c>
      <c r="Q246" s="35" t="str">
        <f t="shared" ca="1" si="210"/>
        <v>EMPRESA</v>
      </c>
      <c r="R246" s="36" t="str">
        <f t="shared" ca="1" si="211"/>
        <v>EMPRESA</v>
      </c>
      <c r="S246" s="36" t="str">
        <f t="shared" ca="1" si="212"/>
        <v>EMPRESA</v>
      </c>
      <c r="T246" s="36" t="str">
        <f t="shared" ca="1" si="213"/>
        <v>EMPRESA</v>
      </c>
      <c r="U246" s="36" t="str">
        <f t="shared" ca="1" si="214"/>
        <v>EMPRESA</v>
      </c>
      <c r="V246" s="37">
        <f t="shared" ca="1" si="215"/>
        <v>0</v>
      </c>
      <c r="X246" s="11" t="s">
        <v>1247</v>
      </c>
      <c r="Y246" s="7" t="s">
        <v>1237</v>
      </c>
      <c r="Z246" s="7" t="s">
        <v>1238</v>
      </c>
      <c r="AA246" s="7" t="s">
        <v>1239</v>
      </c>
      <c r="AB246" s="7" t="s">
        <v>1240</v>
      </c>
      <c r="AC246" s="7" t="s">
        <v>1241</v>
      </c>
      <c r="AD246" s="7" t="s">
        <v>1242</v>
      </c>
      <c r="AE246" s="7" t="s">
        <v>1243</v>
      </c>
      <c r="AF246" s="7" t="s">
        <v>1244</v>
      </c>
      <c r="AG246" s="7" t="s">
        <v>1245</v>
      </c>
      <c r="AH246" s="7">
        <v>30</v>
      </c>
      <c r="AI246" s="7">
        <v>30</v>
      </c>
      <c r="AJ246" s="7">
        <v>31</v>
      </c>
      <c r="AK246" s="12">
        <v>32</v>
      </c>
    </row>
    <row r="247" spans="1:37" x14ac:dyDescent="0.3">
      <c r="A247" s="41">
        <v>1</v>
      </c>
      <c r="B247" s="42">
        <f t="shared" ca="1" si="195"/>
        <v>5</v>
      </c>
      <c r="C247" s="42" t="str">
        <f t="shared" ca="1" si="196"/>
        <v>3180367 INSTALACION DE SISTEMAS ELECTRICOS RESIDENCIALES Y COMERCIALES (TÉCNICO)</v>
      </c>
      <c r="D247" s="52" t="str">
        <f t="shared" ca="1" si="197"/>
        <v>8:00 - 12:00</v>
      </c>
      <c r="E247" s="41">
        <f t="shared" ca="1" si="198"/>
        <v>0</v>
      </c>
      <c r="F247" s="42">
        <f t="shared" ca="1" si="199"/>
        <v>0</v>
      </c>
      <c r="G247" s="42">
        <f t="shared" ca="1" si="200"/>
        <v>0</v>
      </c>
      <c r="H247" s="42">
        <f t="shared" ca="1" si="201"/>
        <v>0</v>
      </c>
      <c r="I247" s="42">
        <f t="shared" ca="1" si="202"/>
        <v>0</v>
      </c>
      <c r="J247" s="43">
        <f t="shared" ca="1" si="203"/>
        <v>0</v>
      </c>
      <c r="K247" s="41">
        <f t="shared" ca="1" si="204"/>
        <v>0</v>
      </c>
      <c r="L247" s="42">
        <f t="shared" ca="1" si="205"/>
        <v>0</v>
      </c>
      <c r="M247" s="42">
        <f t="shared" ca="1" si="206"/>
        <v>0</v>
      </c>
      <c r="N247" s="42">
        <f t="shared" ca="1" si="207"/>
        <v>0</v>
      </c>
      <c r="O247" s="42">
        <f t="shared" ca="1" si="208"/>
        <v>0</v>
      </c>
      <c r="P247" s="43">
        <f t="shared" ca="1" si="209"/>
        <v>0</v>
      </c>
      <c r="Q247" s="41">
        <f t="shared" ca="1" si="210"/>
        <v>0</v>
      </c>
      <c r="R247" s="42">
        <f t="shared" ca="1" si="211"/>
        <v>0</v>
      </c>
      <c r="S247" s="42">
        <f t="shared" ca="1" si="212"/>
        <v>0</v>
      </c>
      <c r="T247" s="42">
        <f t="shared" ca="1" si="213"/>
        <v>0</v>
      </c>
      <c r="U247" s="42">
        <f t="shared" ca="1" si="214"/>
        <v>0</v>
      </c>
      <c r="V247" s="43">
        <f t="shared" ca="1" si="215"/>
        <v>0</v>
      </c>
      <c r="X247" s="11" t="s">
        <v>1247</v>
      </c>
      <c r="Y247" s="7" t="s">
        <v>1237</v>
      </c>
      <c r="Z247" s="7" t="s">
        <v>1238</v>
      </c>
      <c r="AA247" s="7" t="s">
        <v>1239</v>
      </c>
      <c r="AB247" s="7" t="s">
        <v>1240</v>
      </c>
      <c r="AC247" s="7" t="s">
        <v>1241</v>
      </c>
      <c r="AD247" s="7" t="s">
        <v>1242</v>
      </c>
      <c r="AE247" s="7" t="s">
        <v>1243</v>
      </c>
      <c r="AF247" s="7" t="s">
        <v>1244</v>
      </c>
      <c r="AG247" s="7" t="s">
        <v>1245</v>
      </c>
      <c r="AH247" s="7">
        <v>39</v>
      </c>
      <c r="AI247" s="7">
        <v>39</v>
      </c>
      <c r="AJ247" s="7">
        <v>40</v>
      </c>
      <c r="AK247" s="12">
        <v>41</v>
      </c>
    </row>
    <row r="248" spans="1:37" x14ac:dyDescent="0.3">
      <c r="A248" s="35">
        <v>1</v>
      </c>
      <c r="B248" s="36">
        <f t="shared" ca="1" si="195"/>
        <v>6</v>
      </c>
      <c r="C248" s="36" t="str">
        <f t="shared" ca="1" si="196"/>
        <v>3220385 INSTALACION DE SISTEMAS ELECTRICOS RESIDENCIALES Y COMERCIALES (TÉCNICO)</v>
      </c>
      <c r="D248" s="50" t="str">
        <f t="shared" ca="1" si="197"/>
        <v>8:00 - 12:00</v>
      </c>
      <c r="E248" s="35">
        <f t="shared" ca="1" si="198"/>
        <v>0</v>
      </c>
      <c r="F248" s="36">
        <f t="shared" ca="1" si="199"/>
        <v>0</v>
      </c>
      <c r="G248" s="36">
        <f t="shared" ca="1" si="200"/>
        <v>0</v>
      </c>
      <c r="H248" s="36">
        <f t="shared" ca="1" si="201"/>
        <v>0</v>
      </c>
      <c r="I248" s="36">
        <f t="shared" ca="1" si="202"/>
        <v>0</v>
      </c>
      <c r="J248" s="37">
        <f t="shared" ca="1" si="203"/>
        <v>0</v>
      </c>
      <c r="K248" s="35">
        <f t="shared" ca="1" si="204"/>
        <v>0</v>
      </c>
      <c r="L248" s="36">
        <f t="shared" ca="1" si="205"/>
        <v>0</v>
      </c>
      <c r="M248" s="36">
        <f t="shared" ca="1" si="206"/>
        <v>0</v>
      </c>
      <c r="N248" s="36">
        <f t="shared" ca="1" si="207"/>
        <v>0</v>
      </c>
      <c r="O248" s="36">
        <f t="shared" ca="1" si="208"/>
        <v>0</v>
      </c>
      <c r="P248" s="37">
        <f t="shared" ca="1" si="209"/>
        <v>0</v>
      </c>
      <c r="Q248" s="35">
        <f t="shared" ca="1" si="210"/>
        <v>0</v>
      </c>
      <c r="R248" s="36">
        <f t="shared" ca="1" si="211"/>
        <v>0</v>
      </c>
      <c r="S248" s="36">
        <f t="shared" ca="1" si="212"/>
        <v>0</v>
      </c>
      <c r="T248" s="36">
        <f t="shared" ca="1" si="213"/>
        <v>0</v>
      </c>
      <c r="U248" s="36">
        <f t="shared" ca="1" si="214"/>
        <v>0</v>
      </c>
      <c r="V248" s="37">
        <f t="shared" ca="1" si="215"/>
        <v>0</v>
      </c>
      <c r="X248" s="11" t="s">
        <v>1247</v>
      </c>
      <c r="Y248" s="7" t="s">
        <v>1237</v>
      </c>
      <c r="Z248" s="7" t="s">
        <v>1238</v>
      </c>
      <c r="AA248" s="7" t="s">
        <v>1239</v>
      </c>
      <c r="AB248" s="7" t="s">
        <v>1240</v>
      </c>
      <c r="AC248" s="7" t="s">
        <v>1241</v>
      </c>
      <c r="AD248" s="7" t="s">
        <v>1242</v>
      </c>
      <c r="AE248" s="7" t="s">
        <v>1243</v>
      </c>
      <c r="AF248" s="7" t="s">
        <v>1244</v>
      </c>
      <c r="AG248" s="7" t="s">
        <v>1245</v>
      </c>
      <c r="AH248" s="7">
        <v>48</v>
      </c>
      <c r="AI248" s="7">
        <v>48</v>
      </c>
      <c r="AJ248" s="7">
        <v>49</v>
      </c>
      <c r="AK248" s="12">
        <v>50</v>
      </c>
    </row>
    <row r="249" spans="1:37" x14ac:dyDescent="0.3">
      <c r="A249" s="41">
        <v>1</v>
      </c>
      <c r="B249" s="42">
        <f t="shared" ca="1" si="195"/>
        <v>7</v>
      </c>
      <c r="C249" s="42" t="str">
        <f t="shared" ca="1" si="196"/>
        <v>3254184 INSTALACION DE SISTEMAS ELECTRICOS RESIDENCIALES Y COMERCIALES (TÉCNICO)</v>
      </c>
      <c r="D249" s="52" t="str">
        <f t="shared" ca="1" si="197"/>
        <v>8:00 - 12:00</v>
      </c>
      <c r="E249" s="41">
        <f t="shared" ca="1" si="198"/>
        <v>0</v>
      </c>
      <c r="F249" s="42">
        <f t="shared" ca="1" si="199"/>
        <v>0</v>
      </c>
      <c r="G249" s="42">
        <f t="shared" ca="1" si="200"/>
        <v>0</v>
      </c>
      <c r="H249" s="42">
        <f t="shared" ca="1" si="201"/>
        <v>0</v>
      </c>
      <c r="I249" s="42">
        <f t="shared" ca="1" si="202"/>
        <v>0</v>
      </c>
      <c r="J249" s="43">
        <f t="shared" ca="1" si="203"/>
        <v>0</v>
      </c>
      <c r="K249" s="41">
        <f t="shared" ca="1" si="204"/>
        <v>0</v>
      </c>
      <c r="L249" s="42">
        <f t="shared" ca="1" si="205"/>
        <v>0</v>
      </c>
      <c r="M249" s="42">
        <f t="shared" ca="1" si="206"/>
        <v>0</v>
      </c>
      <c r="N249" s="42">
        <f t="shared" ca="1" si="207"/>
        <v>0</v>
      </c>
      <c r="O249" s="42">
        <f t="shared" ca="1" si="208"/>
        <v>0</v>
      </c>
      <c r="P249" s="43">
        <f t="shared" ca="1" si="209"/>
        <v>0</v>
      </c>
      <c r="Q249" s="41">
        <f t="shared" ca="1" si="210"/>
        <v>0</v>
      </c>
      <c r="R249" s="42">
        <f t="shared" ca="1" si="211"/>
        <v>0</v>
      </c>
      <c r="S249" s="42">
        <f t="shared" ca="1" si="212"/>
        <v>0</v>
      </c>
      <c r="T249" s="42">
        <f t="shared" ca="1" si="213"/>
        <v>0</v>
      </c>
      <c r="U249" s="42">
        <f t="shared" ca="1" si="214"/>
        <v>0</v>
      </c>
      <c r="V249" s="43">
        <f t="shared" ca="1" si="215"/>
        <v>0</v>
      </c>
      <c r="X249" s="11" t="s">
        <v>1247</v>
      </c>
      <c r="Y249" s="7" t="s">
        <v>1237</v>
      </c>
      <c r="Z249" s="7" t="s">
        <v>1238</v>
      </c>
      <c r="AA249" s="7" t="s">
        <v>1239</v>
      </c>
      <c r="AB249" s="7" t="s">
        <v>1240</v>
      </c>
      <c r="AC249" s="7" t="s">
        <v>1241</v>
      </c>
      <c r="AD249" s="7" t="s">
        <v>1242</v>
      </c>
      <c r="AE249" s="7" t="s">
        <v>1243</v>
      </c>
      <c r="AF249" s="7" t="s">
        <v>1244</v>
      </c>
      <c r="AG249" s="7" t="s">
        <v>1245</v>
      </c>
      <c r="AH249" s="7">
        <v>57</v>
      </c>
      <c r="AI249" s="7">
        <v>57</v>
      </c>
      <c r="AJ249" s="7">
        <v>58</v>
      </c>
      <c r="AK249" s="12">
        <v>59</v>
      </c>
    </row>
    <row r="250" spans="1:37" x14ac:dyDescent="0.3">
      <c r="A250" s="35">
        <v>1</v>
      </c>
      <c r="B250" s="36">
        <f t="shared" ca="1" si="195"/>
        <v>8</v>
      </c>
      <c r="C250" s="36" t="str">
        <f t="shared" ca="1" si="196"/>
        <v>3286333 INSTALACION DE SISTEMAS ELECTRICOS RESIDENCIALES Y COMERCIALES (TÉCNICO)</v>
      </c>
      <c r="D250" s="50" t="str">
        <f t="shared" ca="1" si="197"/>
        <v>8:00 - 12:00</v>
      </c>
      <c r="E250" s="35">
        <f t="shared" ca="1" si="198"/>
        <v>0</v>
      </c>
      <c r="F250" s="36">
        <f t="shared" ca="1" si="199"/>
        <v>0</v>
      </c>
      <c r="G250" s="36">
        <f t="shared" ca="1" si="200"/>
        <v>0</v>
      </c>
      <c r="H250" s="36">
        <f t="shared" ca="1" si="201"/>
        <v>0</v>
      </c>
      <c r="I250" s="36">
        <f t="shared" ca="1" si="202"/>
        <v>0</v>
      </c>
      <c r="J250" s="37">
        <f t="shared" ca="1" si="203"/>
        <v>0</v>
      </c>
      <c r="K250" s="35">
        <f t="shared" ca="1" si="204"/>
        <v>0</v>
      </c>
      <c r="L250" s="36">
        <f t="shared" ca="1" si="205"/>
        <v>0</v>
      </c>
      <c r="M250" s="36">
        <f t="shared" ca="1" si="206"/>
        <v>0</v>
      </c>
      <c r="N250" s="36">
        <f t="shared" ca="1" si="207"/>
        <v>0</v>
      </c>
      <c r="O250" s="36">
        <f t="shared" ca="1" si="208"/>
        <v>0</v>
      </c>
      <c r="P250" s="37">
        <f t="shared" ca="1" si="209"/>
        <v>0</v>
      </c>
      <c r="Q250" s="35">
        <f t="shared" ca="1" si="210"/>
        <v>0</v>
      </c>
      <c r="R250" s="36">
        <f t="shared" ca="1" si="211"/>
        <v>0</v>
      </c>
      <c r="S250" s="36">
        <f t="shared" ca="1" si="212"/>
        <v>0</v>
      </c>
      <c r="T250" s="36">
        <f t="shared" ca="1" si="213"/>
        <v>0</v>
      </c>
      <c r="U250" s="36">
        <f t="shared" ca="1" si="214"/>
        <v>0</v>
      </c>
      <c r="V250" s="37">
        <f t="shared" ca="1" si="215"/>
        <v>0</v>
      </c>
      <c r="X250" s="11" t="s">
        <v>1247</v>
      </c>
      <c r="Y250" s="7" t="s">
        <v>1237</v>
      </c>
      <c r="Z250" s="7" t="s">
        <v>1238</v>
      </c>
      <c r="AA250" s="7" t="s">
        <v>1239</v>
      </c>
      <c r="AB250" s="7" t="s">
        <v>1240</v>
      </c>
      <c r="AC250" s="7" t="s">
        <v>1241</v>
      </c>
      <c r="AD250" s="7" t="s">
        <v>1242</v>
      </c>
      <c r="AE250" s="7" t="s">
        <v>1243</v>
      </c>
      <c r="AF250" s="7" t="s">
        <v>1244</v>
      </c>
      <c r="AG250" s="7" t="s">
        <v>1245</v>
      </c>
      <c r="AH250" s="7">
        <v>66</v>
      </c>
      <c r="AI250" s="7">
        <v>66</v>
      </c>
      <c r="AJ250" s="7">
        <v>67</v>
      </c>
      <c r="AK250" s="12">
        <v>68</v>
      </c>
    </row>
    <row r="251" spans="1:37" x14ac:dyDescent="0.3">
      <c r="A251" s="41">
        <v>1</v>
      </c>
      <c r="B251" s="42">
        <f t="shared" ca="1" si="195"/>
        <v>9</v>
      </c>
      <c r="C251" s="42" t="str">
        <f t="shared" ca="1" si="196"/>
        <v>3287666 INSTALACION DE SISTEMAS ELECTRICOS RESIDENCIALES Y COMERCIALES (TÉCNICO)</v>
      </c>
      <c r="D251" s="52" t="str">
        <f t="shared" ca="1" si="197"/>
        <v>8:00 - 12:00</v>
      </c>
      <c r="E251" s="41">
        <f t="shared" ca="1" si="198"/>
        <v>0</v>
      </c>
      <c r="F251" s="42">
        <f t="shared" ca="1" si="199"/>
        <v>0</v>
      </c>
      <c r="G251" s="42">
        <f t="shared" ca="1" si="200"/>
        <v>0</v>
      </c>
      <c r="H251" s="42">
        <f t="shared" ca="1" si="201"/>
        <v>0</v>
      </c>
      <c r="I251" s="42">
        <f t="shared" ca="1" si="202"/>
        <v>0</v>
      </c>
      <c r="J251" s="43">
        <f t="shared" ca="1" si="203"/>
        <v>0</v>
      </c>
      <c r="K251" s="41">
        <f t="shared" ca="1" si="204"/>
        <v>0</v>
      </c>
      <c r="L251" s="42">
        <f t="shared" ca="1" si="205"/>
        <v>0</v>
      </c>
      <c r="M251" s="42">
        <f t="shared" ca="1" si="206"/>
        <v>0</v>
      </c>
      <c r="N251" s="42">
        <f t="shared" ca="1" si="207"/>
        <v>0</v>
      </c>
      <c r="O251" s="42">
        <f t="shared" ca="1" si="208"/>
        <v>0</v>
      </c>
      <c r="P251" s="43">
        <f t="shared" ca="1" si="209"/>
        <v>0</v>
      </c>
      <c r="Q251" s="41">
        <f t="shared" ca="1" si="210"/>
        <v>0</v>
      </c>
      <c r="R251" s="42">
        <f t="shared" ca="1" si="211"/>
        <v>0</v>
      </c>
      <c r="S251" s="42">
        <f t="shared" ca="1" si="212"/>
        <v>0</v>
      </c>
      <c r="T251" s="42">
        <f t="shared" ca="1" si="213"/>
        <v>0</v>
      </c>
      <c r="U251" s="42">
        <f t="shared" ca="1" si="214"/>
        <v>0</v>
      </c>
      <c r="V251" s="43">
        <f t="shared" ca="1" si="215"/>
        <v>0</v>
      </c>
      <c r="X251" s="11" t="s">
        <v>1247</v>
      </c>
      <c r="Y251" s="7" t="s">
        <v>1237</v>
      </c>
      <c r="Z251" s="7" t="s">
        <v>1238</v>
      </c>
      <c r="AA251" s="7" t="s">
        <v>1239</v>
      </c>
      <c r="AB251" s="7" t="s">
        <v>1240</v>
      </c>
      <c r="AC251" s="7" t="s">
        <v>1241</v>
      </c>
      <c r="AD251" s="7" t="s">
        <v>1242</v>
      </c>
      <c r="AE251" s="7" t="s">
        <v>1243</v>
      </c>
      <c r="AF251" s="7" t="s">
        <v>1244</v>
      </c>
      <c r="AG251" s="7" t="s">
        <v>1245</v>
      </c>
      <c r="AH251" s="7">
        <v>75</v>
      </c>
      <c r="AI251" s="7">
        <v>75</v>
      </c>
      <c r="AJ251" s="7">
        <v>76</v>
      </c>
      <c r="AK251" s="12">
        <v>77</v>
      </c>
    </row>
    <row r="252" spans="1:37" x14ac:dyDescent="0.3">
      <c r="A252" s="35">
        <v>1</v>
      </c>
      <c r="B252" s="36">
        <f t="shared" ca="1" si="195"/>
        <v>10</v>
      </c>
      <c r="C252" s="36" t="str">
        <f t="shared" ca="1" si="196"/>
        <v>3290266 INSTALACION DE SISTEMAS ELECTRICOS RESIDENCIALES Y COMERCIALES (TÉCNICO)</v>
      </c>
      <c r="D252" s="50" t="str">
        <f t="shared" ca="1" si="197"/>
        <v>8:00 - 12:00</v>
      </c>
      <c r="E252" s="35" t="str">
        <f t="shared" ca="1" si="198"/>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F252" s="36" t="str">
        <f t="shared" ca="1" si="199"/>
        <v>INTERACTUAR EN LENGUA INGLESA DE FORMA ORAL Y ESCRITA DENTRO DE CONTEXTOS SOCIALES Y LABORALES SEGÚN LOS CRITERIOS ESTABLECIDOS POR EL MARCO COMÚN EUROPEO DE REFERENCIA PARA LAS LENGUAS.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G252" s="36" t="str">
        <f t="shared" ca="1" si="200"/>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H252" s="36" t="str">
        <f t="shared" ca="1" si="201"/>
        <v>MONTAR INSTALACIONES ELÉCTRICAS INTERNAS DE ACUERDO CON NORMATIVA.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I252" s="36" t="str">
        <f t="shared" ca="1" si="202"/>
        <v>ENRIQUE LOW MURTRA-INTERACTUAR EN EL CONTEXTO PRODUCTIVO Y SOCIAL DE ACUERDO CON PRINCIPIOS ÉTICOS PARA LA CONSTRUCCIÓN DE UNA CULTURA DE PAZ.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v>
      </c>
      <c r="J252" s="37">
        <f t="shared" ca="1" si="203"/>
        <v>0</v>
      </c>
      <c r="K252" s="35" t="str">
        <f t="shared" ca="1" si="204"/>
        <v>YENI ELISABETH ROMERO GONZÁLEZ</v>
      </c>
      <c r="L252" s="36" t="str">
        <f t="shared" ca="1" si="205"/>
        <v>FERNANDO JOSÉ BEDOYA MESSA</v>
      </c>
      <c r="M252" s="36" t="str">
        <f t="shared" ca="1" si="206"/>
        <v xml:space="preserve">EFRÉN ARANGO VERGARA </v>
      </c>
      <c r="N252" s="36" t="str">
        <f t="shared" ca="1" si="207"/>
        <v xml:space="preserve">EFRÉN ARANGO VERGARA </v>
      </c>
      <c r="O252" s="36" t="str">
        <f t="shared" ca="1" si="208"/>
        <v>KAREN GISSEL PACHECO BOHÓRQUEZ</v>
      </c>
      <c r="P252" s="37">
        <f t="shared" ca="1" si="209"/>
        <v>0</v>
      </c>
      <c r="Q252" s="35" t="str">
        <f t="shared" ca="1" si="210"/>
        <v>201 - SALA DE SISTEMAS SENA CENTRO DE LA CONSTRUCCIÓN</v>
      </c>
      <c r="R252" s="36" t="str">
        <f t="shared" ca="1" si="211"/>
        <v>201 - SALA DE SISTEMAS SENA CENTRO DE LA CONSTRUCCIÓN</v>
      </c>
      <c r="S252" s="36" t="str">
        <f t="shared" ca="1" si="212"/>
        <v>103 - TALLER ENERGÍA ELÉCTRICA - SENA CENTRO DE LA CONSTRUCCIÓN</v>
      </c>
      <c r="T252" s="36" t="str">
        <f t="shared" ca="1" si="213"/>
        <v>103 - TALLER ENERGÍA ELÉCTRICA - SENA CENTRO DE LA CONSTRUCCIÓN</v>
      </c>
      <c r="U252" s="36" t="str">
        <f t="shared" ca="1" si="214"/>
        <v>201 - SALA DE SISTEMAS SENA CENTRO DE LA CONSTRUCCIÓN</v>
      </c>
      <c r="V252" s="37">
        <f t="shared" ca="1" si="215"/>
        <v>0</v>
      </c>
      <c r="X252" s="11" t="s">
        <v>1247</v>
      </c>
      <c r="Y252" s="7" t="s">
        <v>1237</v>
      </c>
      <c r="Z252" s="7" t="s">
        <v>1238</v>
      </c>
      <c r="AA252" s="7" t="s">
        <v>1239</v>
      </c>
      <c r="AB252" s="7" t="s">
        <v>1240</v>
      </c>
      <c r="AC252" s="7" t="s">
        <v>1241</v>
      </c>
      <c r="AD252" s="7" t="s">
        <v>1242</v>
      </c>
      <c r="AE252" s="7" t="s">
        <v>1243</v>
      </c>
      <c r="AF252" s="7" t="s">
        <v>1244</v>
      </c>
      <c r="AG252" s="7" t="s">
        <v>1245</v>
      </c>
      <c r="AH252" s="7">
        <v>84</v>
      </c>
      <c r="AI252" s="7">
        <v>84</v>
      </c>
      <c r="AJ252" s="7">
        <v>85</v>
      </c>
      <c r="AK252" s="12">
        <v>86</v>
      </c>
    </row>
    <row r="253" spans="1:37" x14ac:dyDescent="0.3">
      <c r="A253" s="41">
        <v>1</v>
      </c>
      <c r="B253" s="42">
        <f t="shared" ca="1" si="195"/>
        <v>11</v>
      </c>
      <c r="C253" s="42" t="str">
        <f t="shared" ca="1" si="196"/>
        <v>3365193 INSTALACION DE SISTEMAS ELECTRICOS RESIDENCIALES Y COMERCIALES (TÉCNICO)</v>
      </c>
      <c r="D253" s="52" t="str">
        <f t="shared" ca="1" si="197"/>
        <v>8:00 - 12:00</v>
      </c>
      <c r="E253" s="41">
        <f t="shared" ca="1" si="198"/>
        <v>0</v>
      </c>
      <c r="F253" s="42">
        <f t="shared" ca="1" si="199"/>
        <v>0</v>
      </c>
      <c r="G253" s="42">
        <f t="shared" ca="1" si="200"/>
        <v>0</v>
      </c>
      <c r="H253" s="42">
        <f t="shared" ca="1" si="201"/>
        <v>0</v>
      </c>
      <c r="I253" s="42">
        <f t="shared" ca="1" si="202"/>
        <v>0</v>
      </c>
      <c r="J253" s="43">
        <f t="shared" ca="1" si="203"/>
        <v>0</v>
      </c>
      <c r="K253" s="41">
        <f t="shared" ca="1" si="204"/>
        <v>0</v>
      </c>
      <c r="L253" s="42">
        <f t="shared" ca="1" si="205"/>
        <v>0</v>
      </c>
      <c r="M253" s="42">
        <f t="shared" ca="1" si="206"/>
        <v>0</v>
      </c>
      <c r="N253" s="42">
        <f t="shared" ca="1" si="207"/>
        <v>0</v>
      </c>
      <c r="O253" s="42">
        <f t="shared" ca="1" si="208"/>
        <v>0</v>
      </c>
      <c r="P253" s="43">
        <f t="shared" ca="1" si="209"/>
        <v>0</v>
      </c>
      <c r="Q253" s="41">
        <f t="shared" ca="1" si="210"/>
        <v>0</v>
      </c>
      <c r="R253" s="42">
        <f t="shared" ca="1" si="211"/>
        <v>0</v>
      </c>
      <c r="S253" s="42">
        <f t="shared" ca="1" si="212"/>
        <v>0</v>
      </c>
      <c r="T253" s="42">
        <f t="shared" ca="1" si="213"/>
        <v>0</v>
      </c>
      <c r="U253" s="42">
        <f t="shared" ca="1" si="214"/>
        <v>0</v>
      </c>
      <c r="V253" s="43">
        <f t="shared" ca="1" si="215"/>
        <v>0</v>
      </c>
      <c r="X253" s="11" t="s">
        <v>1247</v>
      </c>
      <c r="Y253" s="7" t="s">
        <v>1237</v>
      </c>
      <c r="Z253" s="7" t="s">
        <v>1238</v>
      </c>
      <c r="AA253" s="7" t="s">
        <v>1239</v>
      </c>
      <c r="AB253" s="7" t="s">
        <v>1240</v>
      </c>
      <c r="AC253" s="7" t="s">
        <v>1241</v>
      </c>
      <c r="AD253" s="7" t="s">
        <v>1242</v>
      </c>
      <c r="AE253" s="7" t="s">
        <v>1243</v>
      </c>
      <c r="AF253" s="7" t="s">
        <v>1244</v>
      </c>
      <c r="AG253" s="7" t="s">
        <v>1245</v>
      </c>
      <c r="AH253" s="7">
        <v>93</v>
      </c>
      <c r="AI253" s="7">
        <v>93</v>
      </c>
      <c r="AJ253" s="7">
        <v>94</v>
      </c>
      <c r="AK253" s="12">
        <v>95</v>
      </c>
    </row>
    <row r="254" spans="1:37" x14ac:dyDescent="0.3">
      <c r="A254" s="35">
        <v>1</v>
      </c>
      <c r="B254" s="36">
        <f t="shared" ca="1" si="195"/>
        <v>12</v>
      </c>
      <c r="C254" s="36" t="str">
        <f t="shared" ca="1" si="196"/>
        <v>NUEVA ISERC  INSTALACION DE SISTEMAS ELECTRICOS RESIDENCIALES Y COMERCIALES (TÉCNICO)</v>
      </c>
      <c r="D254" s="50" t="str">
        <f t="shared" ca="1" si="197"/>
        <v>8:00 - 12:00</v>
      </c>
      <c r="E254" s="35">
        <f t="shared" ca="1" si="198"/>
        <v>0</v>
      </c>
      <c r="F254" s="36">
        <f t="shared" ca="1" si="199"/>
        <v>0</v>
      </c>
      <c r="G254" s="36">
        <f t="shared" ca="1" si="200"/>
        <v>0</v>
      </c>
      <c r="H254" s="36">
        <f t="shared" ca="1" si="201"/>
        <v>0</v>
      </c>
      <c r="I254" s="36">
        <f t="shared" ca="1" si="202"/>
        <v>0</v>
      </c>
      <c r="J254" s="37">
        <f t="shared" ca="1" si="203"/>
        <v>0</v>
      </c>
      <c r="K254" s="35">
        <f t="shared" ca="1" si="204"/>
        <v>0</v>
      </c>
      <c r="L254" s="36">
        <f t="shared" ca="1" si="205"/>
        <v>0</v>
      </c>
      <c r="M254" s="36">
        <f t="shared" ca="1" si="206"/>
        <v>0</v>
      </c>
      <c r="N254" s="36">
        <f t="shared" ca="1" si="207"/>
        <v>0</v>
      </c>
      <c r="O254" s="36">
        <f t="shared" ca="1" si="208"/>
        <v>0</v>
      </c>
      <c r="P254" s="37">
        <f t="shared" ca="1" si="209"/>
        <v>0</v>
      </c>
      <c r="Q254" s="35">
        <f t="shared" ca="1" si="210"/>
        <v>0</v>
      </c>
      <c r="R254" s="36">
        <f t="shared" ca="1" si="211"/>
        <v>0</v>
      </c>
      <c r="S254" s="36">
        <f t="shared" ca="1" si="212"/>
        <v>0</v>
      </c>
      <c r="T254" s="36">
        <f t="shared" ca="1" si="213"/>
        <v>0</v>
      </c>
      <c r="U254" s="36">
        <f t="shared" ca="1" si="214"/>
        <v>0</v>
      </c>
      <c r="V254" s="37">
        <f t="shared" ca="1" si="215"/>
        <v>0</v>
      </c>
      <c r="X254" s="11" t="s">
        <v>1247</v>
      </c>
      <c r="Y254" s="7" t="s">
        <v>1237</v>
      </c>
      <c r="Z254" s="7" t="s">
        <v>1238</v>
      </c>
      <c r="AA254" s="7" t="s">
        <v>1239</v>
      </c>
      <c r="AB254" s="7" t="s">
        <v>1240</v>
      </c>
      <c r="AC254" s="7" t="s">
        <v>1241</v>
      </c>
      <c r="AD254" s="7" t="s">
        <v>1242</v>
      </c>
      <c r="AE254" s="7" t="s">
        <v>1243</v>
      </c>
      <c r="AF254" s="7" t="s">
        <v>1244</v>
      </c>
      <c r="AG254" s="7" t="s">
        <v>1245</v>
      </c>
      <c r="AH254" s="7">
        <v>102</v>
      </c>
      <c r="AI254" s="7">
        <v>102</v>
      </c>
      <c r="AJ254" s="7">
        <v>103</v>
      </c>
      <c r="AK254" s="12">
        <v>104</v>
      </c>
    </row>
    <row r="255" spans="1:37" x14ac:dyDescent="0.3">
      <c r="A255" s="41">
        <v>1</v>
      </c>
      <c r="B255" s="42">
        <f t="shared" ca="1" si="195"/>
        <v>13</v>
      </c>
      <c r="C255" s="42" t="str">
        <f t="shared" ca="1" si="196"/>
        <v>3174409 MANTENIMIENTO E INSTALACION DE SISTEMAS SOLARES FOTOVOLTAICOS (TÉCNICO)</v>
      </c>
      <c r="D255" s="52" t="str">
        <f t="shared" ca="1" si="197"/>
        <v>8:00 - 12:00</v>
      </c>
      <c r="E255" s="41" t="str">
        <f t="shared" ca="1" si="198"/>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F255" s="42" t="str">
        <f t="shared" ca="1" si="199"/>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G255" s="42" t="str">
        <f t="shared" ca="1" si="200"/>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H255" s="42" t="str">
        <f t="shared" ca="1" si="201"/>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I255" s="42" t="str">
        <f t="shared" ca="1" si="202"/>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J255" s="43">
        <f t="shared" ca="1" si="203"/>
        <v>0</v>
      </c>
      <c r="K255" s="41" t="str">
        <f t="shared" ca="1" si="204"/>
        <v>JOSÉ FRANCISCO CAPACHO SUELTA</v>
      </c>
      <c r="L255" s="42">
        <f t="shared" ca="1" si="205"/>
        <v>0</v>
      </c>
      <c r="M255" s="42" t="str">
        <f t="shared" ca="1" si="206"/>
        <v>JOSÉ FRANCISCO CAPACHO SUELTA</v>
      </c>
      <c r="N255" s="42" t="str">
        <f t="shared" ca="1" si="207"/>
        <v>JOSÉ FRANCISCO CAPACHO SUELTA</v>
      </c>
      <c r="O255" s="42" t="str">
        <f t="shared" ca="1" si="208"/>
        <v>ANDRÉS FERNANDO CUENCA BEDOYA</v>
      </c>
      <c r="P255" s="43">
        <f t="shared" ca="1" si="209"/>
        <v>0</v>
      </c>
      <c r="Q255" s="41" t="str">
        <f t="shared" ca="1" si="210"/>
        <v>EMPRESA</v>
      </c>
      <c r="R255" s="42" t="str">
        <f t="shared" ca="1" si="211"/>
        <v>EMPRESA</v>
      </c>
      <c r="S255" s="42" t="str">
        <f t="shared" ca="1" si="212"/>
        <v>EMPRESA</v>
      </c>
      <c r="T255" s="42" t="str">
        <f t="shared" ca="1" si="213"/>
        <v>EMPRESA</v>
      </c>
      <c r="U255" s="42" t="str">
        <f t="shared" ca="1" si="214"/>
        <v>101 - LABORATORIO SISTEMAS SOLARES FOTOVOLTAICOS - NIVEL 1 - SENA CENTRO DE LA CONSTRUCCIÓN</v>
      </c>
      <c r="V255" s="43">
        <f t="shared" ca="1" si="215"/>
        <v>0</v>
      </c>
      <c r="X255" s="11" t="s">
        <v>1247</v>
      </c>
      <c r="Y255" s="7" t="s">
        <v>1237</v>
      </c>
      <c r="Z255" s="7" t="s">
        <v>1238</v>
      </c>
      <c r="AA255" s="7" t="s">
        <v>1239</v>
      </c>
      <c r="AB255" s="7" t="s">
        <v>1240</v>
      </c>
      <c r="AC255" s="7" t="s">
        <v>1241</v>
      </c>
      <c r="AD255" s="7" t="s">
        <v>1242</v>
      </c>
      <c r="AE255" s="7" t="s">
        <v>1243</v>
      </c>
      <c r="AF255" s="7" t="s">
        <v>1244</v>
      </c>
      <c r="AG255" s="7" t="s">
        <v>1245</v>
      </c>
      <c r="AH255" s="7">
        <v>111</v>
      </c>
      <c r="AI255" s="7">
        <v>111</v>
      </c>
      <c r="AJ255" s="7">
        <v>112</v>
      </c>
      <c r="AK255" s="12">
        <v>113</v>
      </c>
    </row>
    <row r="256" spans="1:37" x14ac:dyDescent="0.3">
      <c r="A256" s="35">
        <v>1</v>
      </c>
      <c r="B256" s="36">
        <f t="shared" ca="1" si="195"/>
        <v>14</v>
      </c>
      <c r="C256" s="36" t="str">
        <f t="shared" ca="1" si="196"/>
        <v>3238786 MANTENIMIENTO E INSTALACION DE SISTEMAS SOLARES FOTOVOLTAICOS (TÉCNICO)</v>
      </c>
      <c r="D256" s="50" t="str">
        <f t="shared" ca="1" si="197"/>
        <v>8:00 - 12:00</v>
      </c>
      <c r="E256" s="35">
        <f t="shared" ca="1" si="198"/>
        <v>0</v>
      </c>
      <c r="F256" s="36">
        <f t="shared" ca="1" si="199"/>
        <v>0</v>
      </c>
      <c r="G256" s="36">
        <f t="shared" ca="1" si="200"/>
        <v>0</v>
      </c>
      <c r="H256" s="36">
        <f t="shared" ca="1" si="201"/>
        <v>0</v>
      </c>
      <c r="I256" s="36">
        <f t="shared" ca="1" si="202"/>
        <v>0</v>
      </c>
      <c r="J256" s="37">
        <f t="shared" ca="1" si="203"/>
        <v>0</v>
      </c>
      <c r="K256" s="35">
        <f t="shared" ca="1" si="204"/>
        <v>0</v>
      </c>
      <c r="L256" s="36">
        <f t="shared" ca="1" si="205"/>
        <v>0</v>
      </c>
      <c r="M256" s="36">
        <f t="shared" ca="1" si="206"/>
        <v>0</v>
      </c>
      <c r="N256" s="36">
        <f t="shared" ca="1" si="207"/>
        <v>0</v>
      </c>
      <c r="O256" s="36">
        <f t="shared" ca="1" si="208"/>
        <v>0</v>
      </c>
      <c r="P256" s="37">
        <f t="shared" ca="1" si="209"/>
        <v>0</v>
      </c>
      <c r="Q256" s="35">
        <f t="shared" ca="1" si="210"/>
        <v>0</v>
      </c>
      <c r="R256" s="36">
        <f t="shared" ca="1" si="211"/>
        <v>0</v>
      </c>
      <c r="S256" s="36">
        <f t="shared" ca="1" si="212"/>
        <v>0</v>
      </c>
      <c r="T256" s="36">
        <f t="shared" ca="1" si="213"/>
        <v>0</v>
      </c>
      <c r="U256" s="36">
        <f t="shared" ca="1" si="214"/>
        <v>0</v>
      </c>
      <c r="V256" s="37">
        <f t="shared" ca="1" si="215"/>
        <v>0</v>
      </c>
      <c r="X256" s="11" t="s">
        <v>1247</v>
      </c>
      <c r="Y256" s="7" t="s">
        <v>1237</v>
      </c>
      <c r="Z256" s="7" t="s">
        <v>1238</v>
      </c>
      <c r="AA256" s="7" t="s">
        <v>1239</v>
      </c>
      <c r="AB256" s="7" t="s">
        <v>1240</v>
      </c>
      <c r="AC256" s="7" t="s">
        <v>1241</v>
      </c>
      <c r="AD256" s="7" t="s">
        <v>1242</v>
      </c>
      <c r="AE256" s="7" t="s">
        <v>1243</v>
      </c>
      <c r="AF256" s="7" t="s">
        <v>1244</v>
      </c>
      <c r="AG256" s="7" t="s">
        <v>1245</v>
      </c>
      <c r="AH256" s="7">
        <v>120</v>
      </c>
      <c r="AI256" s="7">
        <v>120</v>
      </c>
      <c r="AJ256" s="7">
        <v>121</v>
      </c>
      <c r="AK256" s="12">
        <v>122</v>
      </c>
    </row>
    <row r="257" spans="1:37" x14ac:dyDescent="0.3">
      <c r="A257" s="41">
        <v>1</v>
      </c>
      <c r="B257" s="42">
        <f t="shared" ca="1" si="195"/>
        <v>15</v>
      </c>
      <c r="C257" s="42" t="str">
        <f t="shared" ca="1" si="196"/>
        <v>3373904 MANTENIMIENTO E INSTALACION DE SISTEMAS SOLARES FOTOVOLTAICOS (TÉCNICO)</v>
      </c>
      <c r="D257" s="52" t="str">
        <f t="shared" ca="1" si="197"/>
        <v>8:00 - 12:00</v>
      </c>
      <c r="E257" s="41">
        <f t="shared" ca="1" si="198"/>
        <v>0</v>
      </c>
      <c r="F257" s="42">
        <f t="shared" ca="1" si="199"/>
        <v>0</v>
      </c>
      <c r="G257" s="42">
        <f t="shared" ca="1" si="200"/>
        <v>0</v>
      </c>
      <c r="H257" s="42">
        <f t="shared" ca="1" si="201"/>
        <v>0</v>
      </c>
      <c r="I257" s="42">
        <f t="shared" ca="1" si="202"/>
        <v>0</v>
      </c>
      <c r="J257" s="43">
        <f t="shared" ca="1" si="203"/>
        <v>0</v>
      </c>
      <c r="K257" s="41">
        <f t="shared" ca="1" si="204"/>
        <v>0</v>
      </c>
      <c r="L257" s="42">
        <f t="shared" ca="1" si="205"/>
        <v>0</v>
      </c>
      <c r="M257" s="42">
        <f t="shared" ca="1" si="206"/>
        <v>0</v>
      </c>
      <c r="N257" s="42">
        <f t="shared" ca="1" si="207"/>
        <v>0</v>
      </c>
      <c r="O257" s="42">
        <f t="shared" ca="1" si="208"/>
        <v>0</v>
      </c>
      <c r="P257" s="43">
        <f t="shared" ca="1" si="209"/>
        <v>0</v>
      </c>
      <c r="Q257" s="41">
        <f t="shared" ca="1" si="210"/>
        <v>0</v>
      </c>
      <c r="R257" s="42">
        <f t="shared" ca="1" si="211"/>
        <v>0</v>
      </c>
      <c r="S257" s="42">
        <f t="shared" ca="1" si="212"/>
        <v>0</v>
      </c>
      <c r="T257" s="42">
        <f t="shared" ca="1" si="213"/>
        <v>0</v>
      </c>
      <c r="U257" s="42">
        <f t="shared" ca="1" si="214"/>
        <v>0</v>
      </c>
      <c r="V257" s="43">
        <f t="shared" ca="1" si="215"/>
        <v>0</v>
      </c>
      <c r="X257" s="11" t="s">
        <v>1247</v>
      </c>
      <c r="Y257" s="7" t="s">
        <v>1237</v>
      </c>
      <c r="Z257" s="7" t="s">
        <v>1238</v>
      </c>
      <c r="AA257" s="7" t="s">
        <v>1239</v>
      </c>
      <c r="AB257" s="7" t="s">
        <v>1240</v>
      </c>
      <c r="AC257" s="7" t="s">
        <v>1241</v>
      </c>
      <c r="AD257" s="7" t="s">
        <v>1242</v>
      </c>
      <c r="AE257" s="7" t="s">
        <v>1243</v>
      </c>
      <c r="AF257" s="7" t="s">
        <v>1244</v>
      </c>
      <c r="AG257" s="7" t="s">
        <v>1245</v>
      </c>
      <c r="AH257" s="7">
        <v>129</v>
      </c>
      <c r="AI257" s="7">
        <v>129</v>
      </c>
      <c r="AJ257" s="7">
        <v>130</v>
      </c>
      <c r="AK257" s="12">
        <v>131</v>
      </c>
    </row>
    <row r="258" spans="1:37" x14ac:dyDescent="0.3">
      <c r="A258" s="35">
        <v>1</v>
      </c>
      <c r="B258" s="36">
        <f t="shared" ca="1" si="195"/>
        <v>16</v>
      </c>
      <c r="C258" s="36" t="str">
        <f t="shared" ca="1" si="196"/>
        <v>NUEVA MISSF MANTENIMIENTO E INSTALACION DE SISTEMAS SOLARES FOTOVOLTAICOS (TÉCNICO)</v>
      </c>
      <c r="D258" s="50" t="str">
        <f t="shared" ca="1" si="197"/>
        <v>8:00 - 12:00</v>
      </c>
      <c r="E258" s="35">
        <f t="shared" ca="1" si="198"/>
        <v>0</v>
      </c>
      <c r="F258" s="36">
        <f t="shared" ca="1" si="199"/>
        <v>0</v>
      </c>
      <c r="G258" s="36">
        <f t="shared" ca="1" si="200"/>
        <v>0</v>
      </c>
      <c r="H258" s="36">
        <f t="shared" ca="1" si="201"/>
        <v>0</v>
      </c>
      <c r="I258" s="36">
        <f t="shared" ca="1" si="202"/>
        <v>0</v>
      </c>
      <c r="J258" s="37">
        <f t="shared" ca="1" si="203"/>
        <v>0</v>
      </c>
      <c r="K258" s="35">
        <f t="shared" ca="1" si="204"/>
        <v>0</v>
      </c>
      <c r="L258" s="36">
        <f t="shared" ca="1" si="205"/>
        <v>0</v>
      </c>
      <c r="M258" s="36">
        <f t="shared" ca="1" si="206"/>
        <v>0</v>
      </c>
      <c r="N258" s="36">
        <f t="shared" ca="1" si="207"/>
        <v>0</v>
      </c>
      <c r="O258" s="36">
        <f t="shared" ca="1" si="208"/>
        <v>0</v>
      </c>
      <c r="P258" s="37">
        <f t="shared" ca="1" si="209"/>
        <v>0</v>
      </c>
      <c r="Q258" s="35">
        <f t="shared" ca="1" si="210"/>
        <v>0</v>
      </c>
      <c r="R258" s="36">
        <f t="shared" ca="1" si="211"/>
        <v>0</v>
      </c>
      <c r="S258" s="36">
        <f t="shared" ca="1" si="212"/>
        <v>0</v>
      </c>
      <c r="T258" s="36">
        <f t="shared" ca="1" si="213"/>
        <v>0</v>
      </c>
      <c r="U258" s="36">
        <f t="shared" ca="1" si="214"/>
        <v>0</v>
      </c>
      <c r="V258" s="37">
        <f t="shared" ca="1" si="215"/>
        <v>0</v>
      </c>
      <c r="X258" s="11" t="s">
        <v>1247</v>
      </c>
      <c r="Y258" s="7" t="s">
        <v>1237</v>
      </c>
      <c r="Z258" s="7" t="s">
        <v>1238</v>
      </c>
      <c r="AA258" s="7" t="s">
        <v>1239</v>
      </c>
      <c r="AB258" s="7" t="s">
        <v>1240</v>
      </c>
      <c r="AC258" s="7" t="s">
        <v>1241</v>
      </c>
      <c r="AD258" s="7" t="s">
        <v>1242</v>
      </c>
      <c r="AE258" s="7" t="s">
        <v>1243</v>
      </c>
      <c r="AF258" s="7" t="s">
        <v>1244</v>
      </c>
      <c r="AG258" s="7" t="s">
        <v>1245</v>
      </c>
      <c r="AH258" s="7">
        <v>138</v>
      </c>
      <c r="AI258" s="7">
        <v>138</v>
      </c>
      <c r="AJ258" s="7">
        <v>139</v>
      </c>
      <c r="AK258" s="12">
        <v>140</v>
      </c>
    </row>
    <row r="259" spans="1:37" x14ac:dyDescent="0.3">
      <c r="A259" s="41">
        <v>1</v>
      </c>
      <c r="B259" s="42">
        <f t="shared" ca="1" si="195"/>
        <v>17</v>
      </c>
      <c r="C259" s="42" t="str">
        <f t="shared" ca="1" si="196"/>
        <v>2879668 ANALISIS Y DESARROLLO DE SOFTWARE. (TECNÓLOGO VIRTUAL)</v>
      </c>
      <c r="D259" s="52" t="str">
        <f t="shared" ca="1" si="197"/>
        <v>8:00 - 12:00</v>
      </c>
      <c r="E259" s="41" t="str">
        <f t="shared" ca="1" si="198"/>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259" s="42" t="str">
        <f t="shared" ca="1" si="199"/>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259" s="42" t="str">
        <f t="shared" ca="1" si="200"/>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259" s="42" t="str">
        <f t="shared" ca="1" si="201"/>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259" s="42" t="str">
        <f t="shared" ca="1" si="20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259" s="43">
        <f t="shared" ca="1" si="203"/>
        <v>0</v>
      </c>
      <c r="K259" s="41" t="str">
        <f t="shared" ca="1" si="204"/>
        <v>JONATAN VELASCO GARCÍA</v>
      </c>
      <c r="L259" s="42">
        <f t="shared" ca="1" si="205"/>
        <v>0</v>
      </c>
      <c r="M259" s="42">
        <f t="shared" ca="1" si="206"/>
        <v>0</v>
      </c>
      <c r="N259" s="42">
        <f t="shared" ca="1" si="207"/>
        <v>0</v>
      </c>
      <c r="O259" s="42">
        <f t="shared" ca="1" si="208"/>
        <v>0</v>
      </c>
      <c r="P259" s="43">
        <f t="shared" ca="1" si="209"/>
        <v>0</v>
      </c>
      <c r="Q259" s="41" t="str">
        <f t="shared" ca="1" si="210"/>
        <v>EMPRESA</v>
      </c>
      <c r="R259" s="42" t="str">
        <f t="shared" ca="1" si="211"/>
        <v>EMPRESA</v>
      </c>
      <c r="S259" s="42" t="str">
        <f t="shared" ca="1" si="212"/>
        <v>EMPRESA</v>
      </c>
      <c r="T259" s="42" t="str">
        <f t="shared" ca="1" si="213"/>
        <v>EMPRESA</v>
      </c>
      <c r="U259" s="42" t="str">
        <f t="shared" ca="1" si="214"/>
        <v>EMPRESA</v>
      </c>
      <c r="V259" s="43">
        <f t="shared" ca="1" si="215"/>
        <v>0</v>
      </c>
      <c r="X259" s="11" t="s">
        <v>1247</v>
      </c>
      <c r="Y259" s="7" t="s">
        <v>1237</v>
      </c>
      <c r="Z259" s="7" t="s">
        <v>1238</v>
      </c>
      <c r="AA259" s="7" t="s">
        <v>1239</v>
      </c>
      <c r="AB259" s="7" t="s">
        <v>1240</v>
      </c>
      <c r="AC259" s="7" t="s">
        <v>1241</v>
      </c>
      <c r="AD259" s="7" t="s">
        <v>1242</v>
      </c>
      <c r="AE259" s="7" t="s">
        <v>1243</v>
      </c>
      <c r="AF259" s="7" t="s">
        <v>1244</v>
      </c>
      <c r="AG259" s="7" t="s">
        <v>1245</v>
      </c>
      <c r="AH259" s="7">
        <v>147</v>
      </c>
      <c r="AI259" s="7">
        <v>147</v>
      </c>
      <c r="AJ259" s="7">
        <v>148</v>
      </c>
      <c r="AK259" s="12">
        <v>149</v>
      </c>
    </row>
    <row r="260" spans="1:37" x14ac:dyDescent="0.3">
      <c r="A260" s="35">
        <v>1</v>
      </c>
      <c r="B260" s="36">
        <f t="shared" ca="1" si="195"/>
        <v>18</v>
      </c>
      <c r="C260" s="36" t="str">
        <f t="shared" ca="1" si="196"/>
        <v>2879669 ANALISIS Y DESARROLLO DE SOFTWARE. (TECNÓLOGO VIRTUAL)</v>
      </c>
      <c r="D260" s="50" t="str">
        <f t="shared" ca="1" si="197"/>
        <v>8:00 - 12:00</v>
      </c>
      <c r="E260" s="35" t="str">
        <f t="shared" ca="1" si="198"/>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260" s="36" t="str">
        <f t="shared" ca="1" si="199"/>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260" s="36" t="str">
        <f t="shared" ca="1" si="200"/>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260" s="36" t="str">
        <f t="shared" ca="1" si="201"/>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260" s="36" t="str">
        <f t="shared" ca="1" si="20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260" s="37">
        <f t="shared" ca="1" si="203"/>
        <v>0</v>
      </c>
      <c r="K260" s="35">
        <f t="shared" ca="1" si="204"/>
        <v>0</v>
      </c>
      <c r="L260" s="36">
        <f t="shared" ca="1" si="205"/>
        <v>0</v>
      </c>
      <c r="M260" s="36">
        <f t="shared" ca="1" si="206"/>
        <v>0</v>
      </c>
      <c r="N260" s="36">
        <f t="shared" ca="1" si="207"/>
        <v>0</v>
      </c>
      <c r="O260" s="36">
        <f t="shared" ca="1" si="208"/>
        <v>0</v>
      </c>
      <c r="P260" s="37">
        <f t="shared" ca="1" si="209"/>
        <v>0</v>
      </c>
      <c r="Q260" s="35" t="str">
        <f t="shared" ca="1" si="210"/>
        <v>EMPRESA</v>
      </c>
      <c r="R260" s="36" t="str">
        <f t="shared" ca="1" si="211"/>
        <v>EMPRESA</v>
      </c>
      <c r="S260" s="36" t="str">
        <f t="shared" ca="1" si="212"/>
        <v>EMPRESA</v>
      </c>
      <c r="T260" s="36" t="str">
        <f t="shared" ca="1" si="213"/>
        <v>EMPRESA</v>
      </c>
      <c r="U260" s="36" t="str">
        <f t="shared" ca="1" si="214"/>
        <v>EMPRESA</v>
      </c>
      <c r="V260" s="37">
        <f t="shared" ca="1" si="215"/>
        <v>0</v>
      </c>
      <c r="X260" s="11" t="s">
        <v>1247</v>
      </c>
      <c r="Y260" s="7" t="s">
        <v>1237</v>
      </c>
      <c r="Z260" s="7" t="s">
        <v>1238</v>
      </c>
      <c r="AA260" s="7" t="s">
        <v>1239</v>
      </c>
      <c r="AB260" s="7" t="s">
        <v>1240</v>
      </c>
      <c r="AC260" s="7" t="s">
        <v>1241</v>
      </c>
      <c r="AD260" s="7" t="s">
        <v>1242</v>
      </c>
      <c r="AE260" s="7" t="s">
        <v>1243</v>
      </c>
      <c r="AF260" s="7" t="s">
        <v>1244</v>
      </c>
      <c r="AG260" s="7" t="s">
        <v>1245</v>
      </c>
      <c r="AH260" s="7">
        <v>156</v>
      </c>
      <c r="AI260" s="7">
        <v>156</v>
      </c>
      <c r="AJ260" s="7">
        <v>157</v>
      </c>
      <c r="AK260" s="12">
        <v>158</v>
      </c>
    </row>
    <row r="261" spans="1:37" x14ac:dyDescent="0.3">
      <c r="A261" s="41">
        <v>1</v>
      </c>
      <c r="B261" s="42">
        <f t="shared" ca="1" si="195"/>
        <v>19</v>
      </c>
      <c r="C261" s="42" t="str">
        <f t="shared" ca="1" si="196"/>
        <v>2977421 ANALISIS Y DESARROLLO DE SOFTWARE. (TECNÓLOGO VIRTUAL)</v>
      </c>
      <c r="D261" s="52" t="str">
        <f t="shared" ca="1" si="197"/>
        <v>8:00 - 12:00</v>
      </c>
      <c r="E261" s="41" t="str">
        <f t="shared" ca="1" si="198"/>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261" s="42" t="str">
        <f t="shared" ca="1" si="199"/>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261" s="42" t="str">
        <f t="shared" ca="1" si="200"/>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261" s="42" t="str">
        <f t="shared" ca="1" si="201"/>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261" s="42" t="str">
        <f t="shared" ca="1" si="20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261" s="43">
        <f t="shared" ca="1" si="203"/>
        <v>0</v>
      </c>
      <c r="K261" s="41">
        <f t="shared" ca="1" si="204"/>
        <v>0</v>
      </c>
      <c r="L261" s="42" t="str">
        <f t="shared" ca="1" si="205"/>
        <v>JONATAN VELASCO GARCÍA</v>
      </c>
      <c r="M261" s="42">
        <f t="shared" ca="1" si="206"/>
        <v>0</v>
      </c>
      <c r="N261" s="42" t="str">
        <f t="shared" ca="1" si="207"/>
        <v>DIANA ALEYDA RUBIO ROSERO</v>
      </c>
      <c r="O261" s="42" t="str">
        <f t="shared" ca="1" si="208"/>
        <v>JIMMY PEREA GAMEZ</v>
      </c>
      <c r="P261" s="43">
        <f t="shared" ca="1" si="209"/>
        <v>0</v>
      </c>
      <c r="Q261" s="41" t="str">
        <f t="shared" ca="1" si="210"/>
        <v>EMPRESA</v>
      </c>
      <c r="R261" s="42" t="str">
        <f t="shared" ca="1" si="211"/>
        <v>EMPRESA</v>
      </c>
      <c r="S261" s="42" t="str">
        <f t="shared" ca="1" si="212"/>
        <v>EMPRESA</v>
      </c>
      <c r="T261" s="42" t="str">
        <f t="shared" ca="1" si="213"/>
        <v>EMPRESA</v>
      </c>
      <c r="U261" s="42" t="str">
        <f t="shared" ca="1" si="214"/>
        <v>EMPRESA</v>
      </c>
      <c r="V261" s="43">
        <f t="shared" ca="1" si="215"/>
        <v>0</v>
      </c>
      <c r="X261" s="11" t="s">
        <v>1247</v>
      </c>
      <c r="Y261" s="7" t="s">
        <v>1237</v>
      </c>
      <c r="Z261" s="7" t="s">
        <v>1238</v>
      </c>
      <c r="AA261" s="7" t="s">
        <v>1239</v>
      </c>
      <c r="AB261" s="7" t="s">
        <v>1240</v>
      </c>
      <c r="AC261" s="7" t="s">
        <v>1241</v>
      </c>
      <c r="AD261" s="7" t="s">
        <v>1242</v>
      </c>
      <c r="AE261" s="7" t="s">
        <v>1243</v>
      </c>
      <c r="AF261" s="7" t="s">
        <v>1244</v>
      </c>
      <c r="AG261" s="7" t="s">
        <v>1245</v>
      </c>
      <c r="AH261" s="7">
        <v>165</v>
      </c>
      <c r="AI261" s="7">
        <v>165</v>
      </c>
      <c r="AJ261" s="7">
        <v>166</v>
      </c>
      <c r="AK261" s="12">
        <v>167</v>
      </c>
    </row>
    <row r="262" spans="1:37" x14ac:dyDescent="0.3">
      <c r="A262" s="35">
        <v>1</v>
      </c>
      <c r="B262" s="36">
        <f t="shared" ca="1" si="195"/>
        <v>20</v>
      </c>
      <c r="C262" s="36" t="str">
        <f t="shared" ca="1" si="196"/>
        <v>2977422 ANALISIS Y DESARROLLO DE SOFTWARE. (TECNÓLOGO VIRTUAL)</v>
      </c>
      <c r="D262" s="50" t="str">
        <f t="shared" ca="1" si="197"/>
        <v>8:00 - 12:00</v>
      </c>
      <c r="E262" s="35" t="str">
        <f t="shared" ca="1" si="198"/>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262" s="36" t="str">
        <f t="shared" ca="1" si="199"/>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262" s="36" t="str">
        <f t="shared" ca="1" si="200"/>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262" s="36" t="str">
        <f t="shared" ca="1" si="201"/>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262" s="36" t="str">
        <f t="shared" ca="1" si="20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262" s="37">
        <f t="shared" ca="1" si="203"/>
        <v>0</v>
      </c>
      <c r="K262" s="35">
        <f t="shared" ca="1" si="204"/>
        <v>0</v>
      </c>
      <c r="L262" s="36">
        <f t="shared" ca="1" si="205"/>
        <v>0</v>
      </c>
      <c r="M262" s="36" t="str">
        <f t="shared" ca="1" si="206"/>
        <v>JONATAN VELASCO GARCÍA</v>
      </c>
      <c r="N262" s="36">
        <f t="shared" ca="1" si="207"/>
        <v>0</v>
      </c>
      <c r="O262" s="36" t="str">
        <f t="shared" ca="1" si="208"/>
        <v>DIANA ALEYDA RUBIO ROSERO</v>
      </c>
      <c r="P262" s="37">
        <f t="shared" ca="1" si="209"/>
        <v>0</v>
      </c>
      <c r="Q262" s="35" t="str">
        <f t="shared" ca="1" si="210"/>
        <v>EMPRESA</v>
      </c>
      <c r="R262" s="36" t="str">
        <f t="shared" ca="1" si="211"/>
        <v>EMPRESA</v>
      </c>
      <c r="S262" s="36" t="str">
        <f t="shared" ca="1" si="212"/>
        <v>EMPRESA</v>
      </c>
      <c r="T262" s="36" t="str">
        <f t="shared" ca="1" si="213"/>
        <v>EMPRESA</v>
      </c>
      <c r="U262" s="36" t="str">
        <f t="shared" ca="1" si="214"/>
        <v>EMPRESA</v>
      </c>
      <c r="V262" s="37">
        <f t="shared" ca="1" si="215"/>
        <v>0</v>
      </c>
      <c r="X262" s="11" t="s">
        <v>1247</v>
      </c>
      <c r="Y262" s="7" t="s">
        <v>1237</v>
      </c>
      <c r="Z262" s="7" t="s">
        <v>1238</v>
      </c>
      <c r="AA262" s="7" t="s">
        <v>1239</v>
      </c>
      <c r="AB262" s="7" t="s">
        <v>1240</v>
      </c>
      <c r="AC262" s="7" t="s">
        <v>1241</v>
      </c>
      <c r="AD262" s="7" t="s">
        <v>1242</v>
      </c>
      <c r="AE262" s="7" t="s">
        <v>1243</v>
      </c>
      <c r="AF262" s="7" t="s">
        <v>1244</v>
      </c>
      <c r="AG262" s="7" t="s">
        <v>1245</v>
      </c>
      <c r="AH262" s="7">
        <v>174</v>
      </c>
      <c r="AI262" s="7">
        <v>174</v>
      </c>
      <c r="AJ262" s="7">
        <v>175</v>
      </c>
      <c r="AK262" s="12">
        <v>176</v>
      </c>
    </row>
    <row r="263" spans="1:37" x14ac:dyDescent="0.3">
      <c r="A263" s="41">
        <v>1</v>
      </c>
      <c r="B263" s="42">
        <f t="shared" ca="1" si="195"/>
        <v>21</v>
      </c>
      <c r="C263" s="42" t="str">
        <f t="shared" ca="1" si="196"/>
        <v>2977423 ANALISIS Y DESARROLLO DE SOFTWARE. (TECNÓLOGO VIRTUAL)</v>
      </c>
      <c r="D263" s="52" t="str">
        <f t="shared" ca="1" si="197"/>
        <v>8:00 - 12:00</v>
      </c>
      <c r="E263" s="41" t="str">
        <f t="shared" ca="1" si="198"/>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263" s="42" t="str">
        <f t="shared" ca="1" si="199"/>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263" s="42" t="str">
        <f t="shared" ca="1" si="200"/>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263" s="42" t="str">
        <f t="shared" ca="1" si="201"/>
        <v>08:00-11:00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263" s="42" t="str">
        <f t="shared" ca="1" si="20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263" s="43">
        <f t="shared" ca="1" si="203"/>
        <v>0</v>
      </c>
      <c r="K263" s="41">
        <f t="shared" ca="1" si="204"/>
        <v>0</v>
      </c>
      <c r="L263" s="42">
        <f t="shared" ca="1" si="205"/>
        <v>0</v>
      </c>
      <c r="M263" s="42">
        <f t="shared" ca="1" si="206"/>
        <v>0</v>
      </c>
      <c r="N263" s="42" t="str">
        <f t="shared" ca="1" si="207"/>
        <v>JONATAN VELASCO GARCÍA</v>
      </c>
      <c r="O263" s="42">
        <f t="shared" ca="1" si="208"/>
        <v>0</v>
      </c>
      <c r="P263" s="43">
        <f t="shared" ca="1" si="209"/>
        <v>0</v>
      </c>
      <c r="Q263" s="41" t="str">
        <f t="shared" ca="1" si="210"/>
        <v>EMPRESA</v>
      </c>
      <c r="R263" s="42" t="str">
        <f t="shared" ca="1" si="211"/>
        <v>EMPRESA</v>
      </c>
      <c r="S263" s="42" t="str">
        <f t="shared" ca="1" si="212"/>
        <v>EMPRESA</v>
      </c>
      <c r="T263" s="42" t="str">
        <f t="shared" ca="1" si="213"/>
        <v>EMPRESA</v>
      </c>
      <c r="U263" s="42" t="str">
        <f t="shared" ca="1" si="214"/>
        <v>EMPRESA</v>
      </c>
      <c r="V263" s="43">
        <f t="shared" ca="1" si="215"/>
        <v>0</v>
      </c>
      <c r="X263" s="11" t="s">
        <v>1247</v>
      </c>
      <c r="Y263" s="7" t="s">
        <v>1237</v>
      </c>
      <c r="Z263" s="7" t="s">
        <v>1238</v>
      </c>
      <c r="AA263" s="7" t="s">
        <v>1239</v>
      </c>
      <c r="AB263" s="7" t="s">
        <v>1240</v>
      </c>
      <c r="AC263" s="7" t="s">
        <v>1241</v>
      </c>
      <c r="AD263" s="7" t="s">
        <v>1242</v>
      </c>
      <c r="AE263" s="7" t="s">
        <v>1243</v>
      </c>
      <c r="AF263" s="7" t="s">
        <v>1244</v>
      </c>
      <c r="AG263" s="7" t="s">
        <v>1245</v>
      </c>
      <c r="AH263" s="7">
        <v>183</v>
      </c>
      <c r="AI263" s="7">
        <v>183</v>
      </c>
      <c r="AJ263" s="7">
        <v>184</v>
      </c>
      <c r="AK263" s="12">
        <v>185</v>
      </c>
    </row>
    <row r="264" spans="1:37" x14ac:dyDescent="0.3">
      <c r="A264" s="35">
        <v>1</v>
      </c>
      <c r="B264" s="36">
        <f t="shared" ca="1" si="195"/>
        <v>22</v>
      </c>
      <c r="C264" s="36" t="str">
        <f t="shared" ca="1" si="196"/>
        <v>2977424 ANALISIS Y DESARROLLO DE SOFTWARE. (TECNÓLOGO VIRTUAL)</v>
      </c>
      <c r="D264" s="50" t="str">
        <f t="shared" ca="1" si="197"/>
        <v>8:00 - 12:00</v>
      </c>
      <c r="E264" s="35" t="str">
        <f t="shared" ca="1" si="198"/>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264" s="36" t="str">
        <f t="shared" ca="1" si="199"/>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264" s="36" t="str">
        <f t="shared" ca="1" si="200"/>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264" s="36" t="str">
        <f t="shared" ca="1" si="201"/>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264" s="36" t="str">
        <f t="shared" ca="1" si="202"/>
        <v>08:00-11:00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264" s="37">
        <f t="shared" ca="1" si="203"/>
        <v>0</v>
      </c>
      <c r="K264" s="35">
        <f t="shared" ca="1" si="204"/>
        <v>0</v>
      </c>
      <c r="L264" s="36">
        <f t="shared" ca="1" si="205"/>
        <v>0</v>
      </c>
      <c r="M264" s="36">
        <f t="shared" ca="1" si="206"/>
        <v>0</v>
      </c>
      <c r="N264" s="36">
        <f t="shared" ca="1" si="207"/>
        <v>0</v>
      </c>
      <c r="O264" s="36" t="str">
        <f t="shared" ca="1" si="208"/>
        <v>JONATAN VELASCO GARCÍA</v>
      </c>
      <c r="P264" s="37">
        <f t="shared" ca="1" si="209"/>
        <v>0</v>
      </c>
      <c r="Q264" s="35" t="str">
        <f t="shared" ca="1" si="210"/>
        <v>EMPRESA</v>
      </c>
      <c r="R264" s="36" t="str">
        <f t="shared" ca="1" si="211"/>
        <v>EMPRESA</v>
      </c>
      <c r="S264" s="36" t="str">
        <f t="shared" ca="1" si="212"/>
        <v>EMPRESA</v>
      </c>
      <c r="T264" s="36" t="str">
        <f t="shared" ca="1" si="213"/>
        <v>EMPRESA</v>
      </c>
      <c r="U264" s="36" t="str">
        <f t="shared" ca="1" si="214"/>
        <v>EMPRESA</v>
      </c>
      <c r="V264" s="37">
        <f t="shared" ca="1" si="215"/>
        <v>0</v>
      </c>
      <c r="X264" s="11" t="s">
        <v>1247</v>
      </c>
      <c r="Y264" s="7" t="s">
        <v>1237</v>
      </c>
      <c r="Z264" s="7" t="s">
        <v>1238</v>
      </c>
      <c r="AA264" s="7" t="s">
        <v>1239</v>
      </c>
      <c r="AB264" s="7" t="s">
        <v>1240</v>
      </c>
      <c r="AC264" s="7" t="s">
        <v>1241</v>
      </c>
      <c r="AD264" s="7" t="s">
        <v>1242</v>
      </c>
      <c r="AE264" s="7" t="s">
        <v>1243</v>
      </c>
      <c r="AF264" s="7" t="s">
        <v>1244</v>
      </c>
      <c r="AG264" s="7" t="s">
        <v>1245</v>
      </c>
      <c r="AH264" s="7">
        <v>192</v>
      </c>
      <c r="AI264" s="7">
        <v>192</v>
      </c>
      <c r="AJ264" s="7">
        <v>193</v>
      </c>
      <c r="AK264" s="12">
        <v>194</v>
      </c>
    </row>
    <row r="265" spans="1:37" x14ac:dyDescent="0.3">
      <c r="A265" s="41">
        <v>1</v>
      </c>
      <c r="B265" s="42">
        <f t="shared" ca="1" si="195"/>
        <v>23</v>
      </c>
      <c r="C265" s="42" t="str">
        <f t="shared" ca="1" si="196"/>
        <v>3070470 ANALISIS Y DESARROLLO DE SOFTWARE. (TECNÓLOGO VIRTUAL)</v>
      </c>
      <c r="D265" s="52" t="str">
        <f t="shared" ca="1" si="197"/>
        <v>8:00 - 12:00</v>
      </c>
      <c r="E265" s="41" t="str">
        <f t="shared" ca="1" si="198"/>
        <v>DESARROLLAR LA SOLUCIÓN DE SOFTWARE DE ACUERDO CON EL DISEÑO Y METODOLOGÍAS DE DESARROLLO
Codificar el software de acuerdo con el diseño establecido.
Realizar pruebas al software para verificar su  funcionalidad.
AP10. CODIFICAR LOS MÓDULOS DEL
SISTEMA DE INFORMACIÓN.</v>
      </c>
      <c r="F265" s="42">
        <f t="shared" ca="1" si="199"/>
        <v>0</v>
      </c>
      <c r="G265" s="42" t="str">
        <f t="shared" ca="1" si="200"/>
        <v>DESARROLLAR LA SOLUCIÓN DE SOFTWARE DE ACUERDO CON EL DISEÑO Y METODOLOGÍAS DE DESARROLLO
Codificar el software de acuerdo con el diseño establecido.
Realizar pruebas al software para verificar su  funcionalidad.
AP10. CODIFICAR LOS MÓDULOS DEL
SISTEMA DE INFORMACIÓN.</v>
      </c>
      <c r="H265" s="42">
        <f t="shared" ca="1" si="201"/>
        <v>0</v>
      </c>
      <c r="I265" s="42">
        <f t="shared" ca="1" si="202"/>
        <v>0</v>
      </c>
      <c r="J265" s="43">
        <f t="shared" ca="1" si="203"/>
        <v>0</v>
      </c>
      <c r="K265" s="41" t="str">
        <f t="shared" ca="1" si="204"/>
        <v>STIVEN SILVA ASCUNTAR</v>
      </c>
      <c r="L265" s="42">
        <f t="shared" ca="1" si="205"/>
        <v>0</v>
      </c>
      <c r="M265" s="42" t="str">
        <f t="shared" ca="1" si="206"/>
        <v>STIVEN SILVA ASCUNTAR</v>
      </c>
      <c r="N265" s="42">
        <f t="shared" ca="1" si="207"/>
        <v>0</v>
      </c>
      <c r="O265" s="42">
        <f t="shared" ca="1" si="208"/>
        <v>0</v>
      </c>
      <c r="P265" s="43">
        <f t="shared" ca="1" si="209"/>
        <v>0</v>
      </c>
      <c r="Q265" s="41" t="str">
        <f t="shared" ca="1" si="210"/>
        <v>Google Meet / MS Teams / Zoom</v>
      </c>
      <c r="R265" s="42">
        <f t="shared" ca="1" si="211"/>
        <v>0</v>
      </c>
      <c r="S265" s="42" t="str">
        <f t="shared" ca="1" si="212"/>
        <v>Google Meet / MS Teams / Zoom</v>
      </c>
      <c r="T265" s="42">
        <f t="shared" ca="1" si="213"/>
        <v>0</v>
      </c>
      <c r="U265" s="42">
        <f t="shared" ca="1" si="214"/>
        <v>0</v>
      </c>
      <c r="V265" s="43">
        <f t="shared" ca="1" si="215"/>
        <v>0</v>
      </c>
      <c r="X265" s="11" t="s">
        <v>1247</v>
      </c>
      <c r="Y265" s="7" t="s">
        <v>1237</v>
      </c>
      <c r="Z265" s="7" t="s">
        <v>1238</v>
      </c>
      <c r="AA265" s="7" t="s">
        <v>1239</v>
      </c>
      <c r="AB265" s="7" t="s">
        <v>1240</v>
      </c>
      <c r="AC265" s="7" t="s">
        <v>1241</v>
      </c>
      <c r="AD265" s="7" t="s">
        <v>1242</v>
      </c>
      <c r="AE265" s="7" t="s">
        <v>1243</v>
      </c>
      <c r="AF265" s="7" t="s">
        <v>1244</v>
      </c>
      <c r="AG265" s="7" t="s">
        <v>1245</v>
      </c>
      <c r="AH265" s="7">
        <v>201</v>
      </c>
      <c r="AI265" s="7">
        <v>201</v>
      </c>
      <c r="AJ265" s="7">
        <v>202</v>
      </c>
      <c r="AK265" s="12">
        <v>203</v>
      </c>
    </row>
    <row r="266" spans="1:37" x14ac:dyDescent="0.3">
      <c r="A266" s="35">
        <v>1</v>
      </c>
      <c r="B266" s="36">
        <f t="shared" ca="1" si="195"/>
        <v>24</v>
      </c>
      <c r="C266" s="36" t="str">
        <f t="shared" ca="1" si="196"/>
        <v>3118325 ANALISIS Y DESARROLLO DE SOFTWARE. (TECNÓLOGO VIRTUAL)</v>
      </c>
      <c r="D266" s="50" t="str">
        <f t="shared" ca="1" si="197"/>
        <v>8:00 - 12:00</v>
      </c>
      <c r="E266" s="35" t="str">
        <f t="shared" ca="1" si="198"/>
        <v>EJERCER LOS DERECHOS FUNDAMENTALES DEL TRABAJO DE ACUERDO AL RECONOCIMIENTO DE LA DIGNIDAD.	210201501 – 1 Valorar la importancia de la ciudadanía laboral con base en el estudio de los derechos humanos y fundamentales del trabajo.
210201501 – 2 Practicar los derechos fundamentales del trabajo de acuerdo con la Constitución Política y los Convenios Internacionales.
210201501 – 3 Reconocer el trabajo como uno de los elementos primordiales para la movilidad social y la transformación vital.
210201501 – 4 Participar en acciones solidarias orientadas al ejercicio de los derechos humanos, de los pueblos y de la naturaleza.
AP12. DESARROLLAR LAS TAREAS DE CONFIGURACIÓN Y PUESTA EN MARCHA DEL SISTEMA DE INFORMACIÓN.</v>
      </c>
      <c r="F266" s="36">
        <f t="shared" ca="1" si="199"/>
        <v>0</v>
      </c>
      <c r="G266" s="36">
        <f t="shared" ca="1" si="200"/>
        <v>0</v>
      </c>
      <c r="H266" s="36">
        <f t="shared" ca="1" si="201"/>
        <v>0</v>
      </c>
      <c r="I266" s="36" t="str">
        <f t="shared" ca="1" si="202"/>
        <v>INTERACTUAR   EN   LENGUA   INGLESA   DE   FORMA   ORAL   Y   ESCRITA   DENTRO   DE     CONTEXTOS   SOCIALES   Y   LABORALES   SEGÚN   LOS   CRITERIOS   ESTABLECIDOS   POR  EL   MARCO   COMÚN   EUROPEO   DE   REFERENCIA   PARA   LAS   LENGUAS   	
Implementar acciones de mejora relacionadas con el uso de expresiones, estructuras y desempeño según los resultados de aprendizaje formulados para el programa.	
AP12. DESARROLLAR LAS TAREAS DE CONFIGURACIÓN Y PUESTA EN MARCHA DEL SISTEMA DE INFORMACIÓN.</v>
      </c>
      <c r="J266" s="37">
        <f t="shared" ca="1" si="203"/>
        <v>0</v>
      </c>
      <c r="K266" s="35" t="str">
        <f t="shared" ca="1" si="204"/>
        <v>FARDY YAMITH PÉREZ ALEGRÍA</v>
      </c>
      <c r="L266" s="36">
        <f t="shared" ca="1" si="205"/>
        <v>0</v>
      </c>
      <c r="M266" s="36">
        <f t="shared" ca="1" si="206"/>
        <v>0</v>
      </c>
      <c r="N266" s="36">
        <f t="shared" ca="1" si="207"/>
        <v>0</v>
      </c>
      <c r="O266" s="36" t="str">
        <f t="shared" ca="1" si="208"/>
        <v>PAULA ANDREA URBANO GÓMEZ</v>
      </c>
      <c r="P266" s="37">
        <f t="shared" ca="1" si="209"/>
        <v>0</v>
      </c>
      <c r="Q266" s="35" t="str">
        <f t="shared" ca="1" si="210"/>
        <v>Google Meet / MS Teams / Zoom</v>
      </c>
      <c r="R266" s="36">
        <f t="shared" ca="1" si="211"/>
        <v>0</v>
      </c>
      <c r="S266" s="36">
        <f t="shared" ca="1" si="212"/>
        <v>0</v>
      </c>
      <c r="T266" s="36">
        <f t="shared" ca="1" si="213"/>
        <v>0</v>
      </c>
      <c r="U266" s="36" t="str">
        <f t="shared" ca="1" si="214"/>
        <v>Google Meet / MS Teams / Zoom</v>
      </c>
      <c r="V266" s="37">
        <f t="shared" ca="1" si="215"/>
        <v>0</v>
      </c>
      <c r="X266" s="11" t="s">
        <v>1247</v>
      </c>
      <c r="Y266" s="7" t="s">
        <v>1237</v>
      </c>
      <c r="Z266" s="7" t="s">
        <v>1238</v>
      </c>
      <c r="AA266" s="7" t="s">
        <v>1239</v>
      </c>
      <c r="AB266" s="7" t="s">
        <v>1240</v>
      </c>
      <c r="AC266" s="7" t="s">
        <v>1241</v>
      </c>
      <c r="AD266" s="7" t="s">
        <v>1242</v>
      </c>
      <c r="AE266" s="7" t="s">
        <v>1243</v>
      </c>
      <c r="AF266" s="7" t="s">
        <v>1244</v>
      </c>
      <c r="AG266" s="7" t="s">
        <v>1245</v>
      </c>
      <c r="AH266" s="7">
        <v>210</v>
      </c>
      <c r="AI266" s="7">
        <v>210</v>
      </c>
      <c r="AJ266" s="7">
        <v>211</v>
      </c>
      <c r="AK266" s="12">
        <v>212</v>
      </c>
    </row>
    <row r="267" spans="1:37" x14ac:dyDescent="0.3">
      <c r="A267" s="41">
        <v>1</v>
      </c>
      <c r="B267" s="42">
        <f t="shared" ca="1" si="195"/>
        <v>25</v>
      </c>
      <c r="C267" s="42" t="str">
        <f t="shared" ca="1" si="196"/>
        <v>3118569 ANALISIS Y DESARROLLO DE SOFTWARE. (TECNÓLOGO VIRTUAL)</v>
      </c>
      <c r="D267" s="52" t="str">
        <f t="shared" ca="1" si="197"/>
        <v>8:00 - 12:00</v>
      </c>
      <c r="E267" s="41">
        <f t="shared" ca="1" si="198"/>
        <v>0</v>
      </c>
      <c r="F267" s="42" t="str">
        <f t="shared" ca="1" si="199"/>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G267" s="42" t="str">
        <f t="shared" ca="1" si="200"/>
        <v>INTERACTUAR   EN   LENGUA   INGLESA   DE   FORMA   ORAL   Y   ESCRITA   DENTRO   DE     CONTEXTOS   SOCIALES   Y   LABORALES   SEGÚN   LOS   CRITERIOS   ESTABLECIDOS   POR  EL   MARCO   COMÚN   EUROPEO   DE   REFERENCIA   PARA   LAS   LENGUAS   	
Implementar acciones de mejora relacionadas con el uso de expresiones, estructuras y desempeño según los resultados de aprendizaje formulados para el programa.	
AP12. DESARROLLAR LAS TAREAS DE CONFIGURACIÓN Y PUESTA EN MARCHA DEL SISTEMA DE INFORMACIÓN.</v>
      </c>
      <c r="H267" s="42">
        <f t="shared" ca="1" si="201"/>
        <v>0</v>
      </c>
      <c r="I267" s="42" t="str">
        <f t="shared" ca="1" si="202"/>
        <v>EJERCER LOS DERECHOS FUNDAMENTALES DEL TRABAJO DE ACUERDO AL RECONOCIMIENTO DE LA DIGNIDAD.	210201501 – 1 Valorar la importancia de la ciudadanía laboral con base en el estudio de los derechos humanos y fundamentales del trabajo.
210201501 – 2 Practicar los derechos fundamentales del trabajo de acuerdo con la Constitución Política y los Convenios Internacionales.
210201501 – 3 Reconocer el trabajo como uno de los elementos primordiales para la movilidad social y la transformación vital.
210201501 – 4 Participar en acciones solidarias orientadas al ejercicio de los derechos humanos, de los pueblos y de la naturaleza.
AP12. DESARROLLAR LAS TAREAS DE CONFIGURACIÓN Y PUESTA EN MARCHA DEL SISTEMA DE INFORMACIÓN.</v>
      </c>
      <c r="J267" s="43">
        <f t="shared" ca="1" si="203"/>
        <v>0</v>
      </c>
      <c r="K267" s="41">
        <f t="shared" ca="1" si="204"/>
        <v>0</v>
      </c>
      <c r="L267" s="42" t="str">
        <f t="shared" ca="1" si="205"/>
        <v>LUÍS CARLOS OSPINA TOBÓN</v>
      </c>
      <c r="M267" s="42" t="str">
        <f t="shared" ca="1" si="206"/>
        <v>PAULA ANDREA URBANO GÓMEZ</v>
      </c>
      <c r="N267" s="42">
        <f t="shared" ca="1" si="207"/>
        <v>0</v>
      </c>
      <c r="O267" s="42" t="str">
        <f t="shared" ca="1" si="208"/>
        <v>FARDY YAMITH PÉREZ ALEGRÍA</v>
      </c>
      <c r="P267" s="43">
        <f t="shared" ca="1" si="209"/>
        <v>0</v>
      </c>
      <c r="Q267" s="41">
        <f t="shared" ca="1" si="210"/>
        <v>0</v>
      </c>
      <c r="R267" s="42" t="str">
        <f t="shared" ca="1" si="211"/>
        <v>Google Meet / MS Teams / Zoom</v>
      </c>
      <c r="S267" s="42" t="str">
        <f t="shared" ca="1" si="212"/>
        <v>Google Meet / MS Teams / Zoom</v>
      </c>
      <c r="T267" s="42">
        <f t="shared" ca="1" si="213"/>
        <v>0</v>
      </c>
      <c r="U267" s="42" t="str">
        <f t="shared" ca="1" si="214"/>
        <v>Google Meet / MS Teams / Zoom</v>
      </c>
      <c r="V267" s="43">
        <f t="shared" ca="1" si="215"/>
        <v>0</v>
      </c>
      <c r="X267" s="11" t="s">
        <v>1247</v>
      </c>
      <c r="Y267" s="7" t="s">
        <v>1237</v>
      </c>
      <c r="Z267" s="7" t="s">
        <v>1238</v>
      </c>
      <c r="AA267" s="7" t="s">
        <v>1239</v>
      </c>
      <c r="AB267" s="7" t="s">
        <v>1240</v>
      </c>
      <c r="AC267" s="7" t="s">
        <v>1241</v>
      </c>
      <c r="AD267" s="7" t="s">
        <v>1242</v>
      </c>
      <c r="AE267" s="7" t="s">
        <v>1243</v>
      </c>
      <c r="AF267" s="7" t="s">
        <v>1244</v>
      </c>
      <c r="AG267" s="7" t="s">
        <v>1245</v>
      </c>
      <c r="AH267" s="7">
        <v>219</v>
      </c>
      <c r="AI267" s="7">
        <v>219</v>
      </c>
      <c r="AJ267" s="7">
        <v>220</v>
      </c>
      <c r="AK267" s="12">
        <v>221</v>
      </c>
    </row>
    <row r="268" spans="1:37" x14ac:dyDescent="0.3">
      <c r="A268" s="35">
        <v>1</v>
      </c>
      <c r="B268" s="36">
        <f t="shared" ca="1" si="195"/>
        <v>26</v>
      </c>
      <c r="C268" s="36" t="str">
        <f t="shared" ca="1" si="196"/>
        <v>3123720 ANALISIS Y DESARROLLO DE SOFTWARE. (TECNÓLOGO VIRTUAL)</v>
      </c>
      <c r="D268" s="50" t="str">
        <f t="shared" ca="1" si="197"/>
        <v>8:00 - 12:00</v>
      </c>
      <c r="E268" s="35" t="str">
        <f t="shared" ca="1" si="198"/>
        <v xml:space="preserve">
INTERACTUAR EN EL CONTEXTO PRODUCTIVO Y SOCIAL DE ACUERDO CON PRINCIPIOS ÉTICOS PARA LA CONSTRUCCIÓN DE UNA CULTURA DE PAZ.
240201526 - 01 -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AP7. DETERMINAR LA ESTRUCTURA LÓGICA  Y TECNOLÓGICA DEL SISTEMA</v>
      </c>
      <c r="F268" s="36">
        <f t="shared" ca="1" si="199"/>
        <v>0</v>
      </c>
      <c r="G268" s="36">
        <f t="shared" ca="1" si="200"/>
        <v>0</v>
      </c>
      <c r="H268" s="36">
        <f t="shared" ca="1" si="201"/>
        <v>0</v>
      </c>
      <c r="I268" s="36" t="str">
        <f t="shared" ca="1" si="202"/>
        <v>DESARROLLAR LA SOLUCIÓN DE SOFTWARE DE ACUERDO CON EL DISEÑO Y METODOLOGÍAS DE DESARROLLO
Codificar el software de acuerdo con el diseño establecido.
Realizar pruebas al software para verificar su  funcionalidad.
AP10. CODIFICAR LOS MÓDULOS DEL
SISTEMA DE INFORMACIÓN.</v>
      </c>
      <c r="J268" s="37">
        <f t="shared" ca="1" si="203"/>
        <v>0</v>
      </c>
      <c r="K268" s="35" t="str">
        <f t="shared" ca="1" si="204"/>
        <v>KAREN GISSEL PACHECO BOHÓRQUEZ</v>
      </c>
      <c r="L268" s="36">
        <f t="shared" ca="1" si="205"/>
        <v>0</v>
      </c>
      <c r="M268" s="36">
        <f t="shared" ca="1" si="206"/>
        <v>0</v>
      </c>
      <c r="N268" s="36">
        <f t="shared" ca="1" si="207"/>
        <v>0</v>
      </c>
      <c r="O268" s="36" t="str">
        <f t="shared" ca="1" si="208"/>
        <v>STIVEN SILVA ASCUNTAR</v>
      </c>
      <c r="P268" s="37">
        <f t="shared" ca="1" si="209"/>
        <v>0</v>
      </c>
      <c r="Q268" s="35" t="str">
        <f t="shared" ca="1" si="210"/>
        <v>Google Meet / MS Teams / Zoom</v>
      </c>
      <c r="R268" s="36">
        <f t="shared" ca="1" si="211"/>
        <v>0</v>
      </c>
      <c r="S268" s="36">
        <f t="shared" ca="1" si="212"/>
        <v>0</v>
      </c>
      <c r="T268" s="36">
        <f t="shared" ca="1" si="213"/>
        <v>0</v>
      </c>
      <c r="U268" s="36" t="str">
        <f t="shared" ca="1" si="214"/>
        <v>Google Meet / MS Teams / Zoom</v>
      </c>
      <c r="V268" s="37">
        <f t="shared" ca="1" si="215"/>
        <v>0</v>
      </c>
      <c r="X268" s="11" t="s">
        <v>1247</v>
      </c>
      <c r="Y268" s="7" t="s">
        <v>1237</v>
      </c>
      <c r="Z268" s="7" t="s">
        <v>1238</v>
      </c>
      <c r="AA268" s="7" t="s">
        <v>1239</v>
      </c>
      <c r="AB268" s="7" t="s">
        <v>1240</v>
      </c>
      <c r="AC268" s="7" t="s">
        <v>1241</v>
      </c>
      <c r="AD268" s="7" t="s">
        <v>1242</v>
      </c>
      <c r="AE268" s="7" t="s">
        <v>1243</v>
      </c>
      <c r="AF268" s="7" t="s">
        <v>1244</v>
      </c>
      <c r="AG268" s="7" t="s">
        <v>1245</v>
      </c>
      <c r="AH268" s="7">
        <v>228</v>
      </c>
      <c r="AI268" s="7">
        <v>228</v>
      </c>
      <c r="AJ268" s="7">
        <v>229</v>
      </c>
      <c r="AK268" s="12">
        <v>230</v>
      </c>
    </row>
    <row r="269" spans="1:37" x14ac:dyDescent="0.3">
      <c r="A269" s="41">
        <v>1</v>
      </c>
      <c r="B269" s="42">
        <f t="shared" ca="1" si="195"/>
        <v>27</v>
      </c>
      <c r="C269" s="42" t="str">
        <f t="shared" ca="1" si="196"/>
        <v>3186700 ANALISIS Y DESARROLLO DE SOFTWARE. (TECNÓLOGO VIRTUAL)</v>
      </c>
      <c r="D269" s="52" t="str">
        <f t="shared" ca="1" si="197"/>
        <v>8:00 - 12:00</v>
      </c>
      <c r="E269" s="41">
        <f t="shared" ca="1" si="198"/>
        <v>0</v>
      </c>
      <c r="F269" s="42" t="str">
        <f t="shared" ca="1" si="199"/>
        <v>08:00-11:00
DESARROLLAR LA SOLUCIÓN DE SOFTWARE DE ACUERDO CON EL DISEÑO Y METODOLOGÍAS DE DESARROLLO
Planear actividades de construcción del software de acuerdo con el diseño establecido.
AP 10. CODIFICAR LOS MÓDULOS DEL SISTEMA DE INFORMACIÓN.</v>
      </c>
      <c r="G269" s="42">
        <f t="shared" ca="1" si="200"/>
        <v>0</v>
      </c>
      <c r="H269" s="42" t="str">
        <f t="shared" ca="1" si="201"/>
        <v>APLICAR PRÁCTICAS DE PROTECCIÓN AMBIENTAL, SEGURIDAD Y SALUD EN EL TRABAJO DE ACUERDO CON LAS POLÍTICAS ORGANIZACIONALES Y LA NORMATIVIDAD VIGENTE - MEDIO AMBIENTE	
Analizar las estrategias para la prevención y control de los impactos ambientales y de los accidentes y enfermedades laborales (ATEL) de acuerdo con las políticas organizacionales  y el entorno social.
Implementar estrategias para el control de los impactos ambientales y de los accidentes y enfermedades  de acuerdo con los planes y programas establecidos por la organización.
AP8. CONSTRUIR EL PROTOTIPO DEL SISTEMA DE INFORMACIÓN DE ACUERDO AL ANÁLISIS DE LAS CARACTERÍSTICAS FUNCIONALES Y DE CALIDAD.
Realizar seguimiento y acompañamiento al desarrollo de los planes y programas ambientales y SST, según el  área de desempeño.
Proponer acciones de mejora para el manejo ambiental y el control de la SST, de acuerdo con estrategias de trabajo, colaborativo, cooperativo y coordinado en el contexto productivo y social.
AP10. CODIFICAR LOS MÓDULOS DEL SISTEMA DE INFORMACIÓN.</v>
      </c>
      <c r="I269" s="42" t="str">
        <f t="shared" ca="1" si="202"/>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J269" s="43">
        <f t="shared" ca="1" si="203"/>
        <v>0</v>
      </c>
      <c r="K269" s="41">
        <f t="shared" ca="1" si="204"/>
        <v>0</v>
      </c>
      <c r="L269" s="42" t="str">
        <f t="shared" ca="1" si="205"/>
        <v>JIMMY PEREA GAMEZ</v>
      </c>
      <c r="M269" s="42">
        <f t="shared" ca="1" si="206"/>
        <v>0</v>
      </c>
      <c r="N269" s="42" t="str">
        <f t="shared" ca="1" si="207"/>
        <v>LUISA FERNANDA ÁLVAREZ MUÑOZ</v>
      </c>
      <c r="O269" s="42" t="str">
        <f t="shared" ca="1" si="208"/>
        <v>ALEXANDER MOSQUERA AGUIRRE</v>
      </c>
      <c r="P269" s="43">
        <f t="shared" ca="1" si="209"/>
        <v>0</v>
      </c>
      <c r="Q269" s="41">
        <f t="shared" ca="1" si="210"/>
        <v>0</v>
      </c>
      <c r="R269" s="42" t="str">
        <f t="shared" ca="1" si="211"/>
        <v>Google Meet / MS Teams / Zoom</v>
      </c>
      <c r="S269" s="42">
        <f t="shared" ca="1" si="212"/>
        <v>0</v>
      </c>
      <c r="T269" s="42" t="str">
        <f t="shared" ca="1" si="213"/>
        <v>Google Meet / MS Teams / Zoom</v>
      </c>
      <c r="U269" s="42" t="str">
        <f t="shared" ca="1" si="214"/>
        <v>Google Meet / MS Teams / Zoom</v>
      </c>
      <c r="V269" s="43">
        <f t="shared" ca="1" si="215"/>
        <v>0</v>
      </c>
      <c r="X269" s="11" t="s">
        <v>1247</v>
      </c>
      <c r="Y269" s="7" t="s">
        <v>1237</v>
      </c>
      <c r="Z269" s="7" t="s">
        <v>1238</v>
      </c>
      <c r="AA269" s="7" t="s">
        <v>1239</v>
      </c>
      <c r="AB269" s="7" t="s">
        <v>1240</v>
      </c>
      <c r="AC269" s="7" t="s">
        <v>1241</v>
      </c>
      <c r="AD269" s="7" t="s">
        <v>1242</v>
      </c>
      <c r="AE269" s="7" t="s">
        <v>1243</v>
      </c>
      <c r="AF269" s="7" t="s">
        <v>1244</v>
      </c>
      <c r="AG269" s="7" t="s">
        <v>1245</v>
      </c>
      <c r="AH269" s="7">
        <v>237</v>
      </c>
      <c r="AI269" s="7">
        <v>237</v>
      </c>
      <c r="AJ269" s="7">
        <v>238</v>
      </c>
      <c r="AK269" s="12">
        <v>239</v>
      </c>
    </row>
    <row r="270" spans="1:37" x14ac:dyDescent="0.3">
      <c r="A270" s="35">
        <v>1</v>
      </c>
      <c r="B270" s="36">
        <f t="shared" ca="1" si="195"/>
        <v>28</v>
      </c>
      <c r="C270" s="36" t="str">
        <f t="shared" ca="1" si="196"/>
        <v>3186701 ANALISIS Y DESARROLLO DE SOFTWARE. (TECNÓLOGO VIRTUAL)</v>
      </c>
      <c r="D270" s="50" t="str">
        <f t="shared" ca="1" si="197"/>
        <v>8:00 - 12:00</v>
      </c>
      <c r="E270" s="35" t="str">
        <f t="shared" ca="1" si="198"/>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F270" s="36">
        <f t="shared" ca="1" si="199"/>
        <v>0</v>
      </c>
      <c r="G270" s="36">
        <f t="shared" ca="1" si="200"/>
        <v>0</v>
      </c>
      <c r="H270" s="36">
        <f t="shared" ca="1" si="201"/>
        <v>0</v>
      </c>
      <c r="I270" s="36">
        <f t="shared" ca="1" si="202"/>
        <v>0</v>
      </c>
      <c r="J270" s="37">
        <f t="shared" ca="1" si="203"/>
        <v>0</v>
      </c>
      <c r="K270" s="35" t="str">
        <f t="shared" ca="1" si="204"/>
        <v>ALEXANDER MOSQUERA AGUIRRE</v>
      </c>
      <c r="L270" s="36">
        <f t="shared" ca="1" si="205"/>
        <v>0</v>
      </c>
      <c r="M270" s="36">
        <f t="shared" ca="1" si="206"/>
        <v>0</v>
      </c>
      <c r="N270" s="36">
        <f t="shared" ca="1" si="207"/>
        <v>0</v>
      </c>
      <c r="O270" s="36">
        <f t="shared" ca="1" si="208"/>
        <v>0</v>
      </c>
      <c r="P270" s="37">
        <f t="shared" ca="1" si="209"/>
        <v>0</v>
      </c>
      <c r="Q270" s="35" t="str">
        <f t="shared" ca="1" si="210"/>
        <v>Google Meet / MS Teams / Zoom</v>
      </c>
      <c r="R270" s="36">
        <f t="shared" ca="1" si="211"/>
        <v>0</v>
      </c>
      <c r="S270" s="36">
        <f t="shared" ca="1" si="212"/>
        <v>0</v>
      </c>
      <c r="T270" s="36">
        <f t="shared" ca="1" si="213"/>
        <v>0</v>
      </c>
      <c r="U270" s="36">
        <f t="shared" ca="1" si="214"/>
        <v>0</v>
      </c>
      <c r="V270" s="37">
        <f t="shared" ca="1" si="215"/>
        <v>0</v>
      </c>
      <c r="X270" s="11" t="s">
        <v>1247</v>
      </c>
      <c r="Y270" s="7" t="s">
        <v>1237</v>
      </c>
      <c r="Z270" s="7" t="s">
        <v>1238</v>
      </c>
      <c r="AA270" s="7" t="s">
        <v>1239</v>
      </c>
      <c r="AB270" s="7" t="s">
        <v>1240</v>
      </c>
      <c r="AC270" s="7" t="s">
        <v>1241</v>
      </c>
      <c r="AD270" s="7" t="s">
        <v>1242</v>
      </c>
      <c r="AE270" s="7" t="s">
        <v>1243</v>
      </c>
      <c r="AF270" s="7" t="s">
        <v>1244</v>
      </c>
      <c r="AG270" s="7" t="s">
        <v>1245</v>
      </c>
      <c r="AH270" s="7">
        <v>246</v>
      </c>
      <c r="AI270" s="7">
        <v>246</v>
      </c>
      <c r="AJ270" s="7">
        <v>247</v>
      </c>
      <c r="AK270" s="12">
        <v>248</v>
      </c>
    </row>
    <row r="271" spans="1:37" x14ac:dyDescent="0.3">
      <c r="A271" s="41">
        <v>1</v>
      </c>
      <c r="B271" s="42">
        <f t="shared" ca="1" si="195"/>
        <v>29</v>
      </c>
      <c r="C271" s="42" t="str">
        <f t="shared" ca="1" si="196"/>
        <v>3336133 ANALISIS Y DESARROLLO DE SOFTWARE. (TECNÓLOGO VIRTUAL)</v>
      </c>
      <c r="D271" s="52" t="str">
        <f t="shared" ca="1" si="197"/>
        <v>8:00 - 12:00</v>
      </c>
      <c r="E271" s="41" t="str">
        <f t="shared" ca="1" si="198"/>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F271" s="42">
        <f t="shared" ca="1" si="199"/>
        <v>0</v>
      </c>
      <c r="G271" s="42" t="str">
        <f t="shared" ca="1" si="200"/>
        <v>EVALUAR REQUISITOS DE LA SOLUCIÓN DE SOFTWARE DE ACUERDO CON METODOLOGÍAS DE ANÁLISIS Y ESTÁNDARES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AP4. ESPECIFICAR EL MODELO CONCEPTUAL DEL SISTEMA DE INFORMACIÓN</v>
      </c>
      <c r="H271" s="42">
        <f t="shared" ca="1" si="201"/>
        <v>0</v>
      </c>
      <c r="I271" s="42" t="str">
        <f t="shared" ca="1" si="202"/>
        <v>08:00-11:00
UCIÓN DE SOFTWARE DE ACUERDO CON METODOLOGÍAS DE ANÁLISIS Y ESTÁNDARES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AP4. ESPECIFICAR EL MODELO CONCEPTUAL DEL SISTEMA DE INFORMACIÓN</v>
      </c>
      <c r="J271" s="43">
        <f t="shared" ca="1" si="203"/>
        <v>0</v>
      </c>
      <c r="K271" s="41" t="str">
        <f t="shared" ca="1" si="204"/>
        <v>JORGE LUÍS LONDONO LERMA</v>
      </c>
      <c r="L271" s="42">
        <f t="shared" ca="1" si="205"/>
        <v>0</v>
      </c>
      <c r="M271" s="42" t="str">
        <f t="shared" ca="1" si="206"/>
        <v>DENIS ALFREDO COLUNGE BELALCÁZAR</v>
      </c>
      <c r="N271" s="42">
        <f t="shared" ca="1" si="207"/>
        <v>0</v>
      </c>
      <c r="O271" s="42" t="str">
        <f t="shared" ca="1" si="208"/>
        <v>JORGE LUÍS LONDONO LERMA</v>
      </c>
      <c r="P271" s="43">
        <f t="shared" ca="1" si="209"/>
        <v>0</v>
      </c>
      <c r="Q271" s="41" t="str">
        <f t="shared" ca="1" si="210"/>
        <v>Google Meet / MS Teams / Zoom</v>
      </c>
      <c r="R271" s="42">
        <f t="shared" ca="1" si="211"/>
        <v>0</v>
      </c>
      <c r="S271" s="42" t="str">
        <f t="shared" ca="1" si="212"/>
        <v>Google Meet / MS Teams / Zoom</v>
      </c>
      <c r="T271" s="42">
        <f t="shared" ca="1" si="213"/>
        <v>0</v>
      </c>
      <c r="U271" s="42" t="str">
        <f t="shared" ca="1" si="214"/>
        <v>Google Meet / MS Teams / Zoom</v>
      </c>
      <c r="V271" s="43">
        <f t="shared" ca="1" si="215"/>
        <v>0</v>
      </c>
      <c r="X271" s="11" t="s">
        <v>1247</v>
      </c>
      <c r="Y271" s="7" t="s">
        <v>1237</v>
      </c>
      <c r="Z271" s="7" t="s">
        <v>1238</v>
      </c>
      <c r="AA271" s="7" t="s">
        <v>1239</v>
      </c>
      <c r="AB271" s="7" t="s">
        <v>1240</v>
      </c>
      <c r="AC271" s="7" t="s">
        <v>1241</v>
      </c>
      <c r="AD271" s="7" t="s">
        <v>1242</v>
      </c>
      <c r="AE271" s="7" t="s">
        <v>1243</v>
      </c>
      <c r="AF271" s="7" t="s">
        <v>1244</v>
      </c>
      <c r="AG271" s="7" t="s">
        <v>1245</v>
      </c>
      <c r="AH271" s="7">
        <v>255</v>
      </c>
      <c r="AI271" s="7">
        <v>255</v>
      </c>
      <c r="AJ271" s="7">
        <v>256</v>
      </c>
      <c r="AK271" s="12">
        <v>257</v>
      </c>
    </row>
    <row r="272" spans="1:37" x14ac:dyDescent="0.3">
      <c r="A272" s="35">
        <v>1</v>
      </c>
      <c r="B272" s="36">
        <f t="shared" ca="1" si="195"/>
        <v>30</v>
      </c>
      <c r="C272" s="36" t="str">
        <f t="shared" ca="1" si="196"/>
        <v>3336134 ANALISIS Y DESARROLLO DE SOFTWARE. (TECNÓLOGO VIRTUAL)</v>
      </c>
      <c r="D272" s="50" t="str">
        <f t="shared" ca="1" si="197"/>
        <v>8:00 - 12:00</v>
      </c>
      <c r="E272" s="35">
        <f t="shared" ca="1" si="198"/>
        <v>0</v>
      </c>
      <c r="F272" s="36">
        <f t="shared" ca="1" si="199"/>
        <v>0</v>
      </c>
      <c r="G272" s="36" t="str">
        <f t="shared" ca="1" si="200"/>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H272" s="36">
        <f t="shared" ca="1" si="201"/>
        <v>0</v>
      </c>
      <c r="I272" s="36" t="str">
        <f t="shared" ca="1" si="202"/>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J272" s="37">
        <f t="shared" ca="1" si="203"/>
        <v>0</v>
      </c>
      <c r="K272" s="35">
        <f t="shared" ca="1" si="204"/>
        <v>0</v>
      </c>
      <c r="L272" s="36">
        <f t="shared" ca="1" si="205"/>
        <v>0</v>
      </c>
      <c r="M272" s="36" t="str">
        <f t="shared" ca="1" si="206"/>
        <v>JORGE LUÍS LONDONO LERMA</v>
      </c>
      <c r="N272" s="36">
        <f t="shared" ca="1" si="207"/>
        <v>0</v>
      </c>
      <c r="O272" s="36" t="str">
        <f t="shared" ca="1" si="208"/>
        <v>DENIS ALFREDO COLUNGE BELALCÁZAR</v>
      </c>
      <c r="P272" s="37">
        <f t="shared" ca="1" si="209"/>
        <v>0</v>
      </c>
      <c r="Q272" s="35">
        <f t="shared" ca="1" si="210"/>
        <v>0</v>
      </c>
      <c r="R272" s="36">
        <f t="shared" ca="1" si="211"/>
        <v>0</v>
      </c>
      <c r="S272" s="36" t="str">
        <f t="shared" ca="1" si="212"/>
        <v>Google Meet / MS Teams / Zoom</v>
      </c>
      <c r="T272" s="36">
        <f t="shared" ca="1" si="213"/>
        <v>0</v>
      </c>
      <c r="U272" s="36" t="str">
        <f t="shared" ca="1" si="214"/>
        <v>Google Meet / MS Teams / Zoom</v>
      </c>
      <c r="V272" s="37">
        <f t="shared" ca="1" si="215"/>
        <v>0</v>
      </c>
      <c r="X272" s="11" t="s">
        <v>1247</v>
      </c>
      <c r="Y272" s="7" t="s">
        <v>1237</v>
      </c>
      <c r="Z272" s="7" t="s">
        <v>1238</v>
      </c>
      <c r="AA272" s="7" t="s">
        <v>1239</v>
      </c>
      <c r="AB272" s="7" t="s">
        <v>1240</v>
      </c>
      <c r="AC272" s="7" t="s">
        <v>1241</v>
      </c>
      <c r="AD272" s="7" t="s">
        <v>1242</v>
      </c>
      <c r="AE272" s="7" t="s">
        <v>1243</v>
      </c>
      <c r="AF272" s="7" t="s">
        <v>1244</v>
      </c>
      <c r="AG272" s="7" t="s">
        <v>1245</v>
      </c>
      <c r="AH272" s="7">
        <v>264</v>
      </c>
      <c r="AI272" s="7">
        <v>264</v>
      </c>
      <c r="AJ272" s="7">
        <v>265</v>
      </c>
      <c r="AK272" s="12">
        <v>266</v>
      </c>
    </row>
    <row r="273" spans="1:37" x14ac:dyDescent="0.3">
      <c r="A273" s="41">
        <v>1</v>
      </c>
      <c r="B273" s="42">
        <f t="shared" ca="1" si="195"/>
        <v>31</v>
      </c>
      <c r="C273" s="42" t="str">
        <f t="shared" ca="1" si="196"/>
        <v>NUEVA 1 ADSO ANALISIS Y DESARROLLO DE SOFTWARE. (TECNÓLOGO VIRTUAL)</v>
      </c>
      <c r="D273" s="52" t="str">
        <f t="shared" ca="1" si="197"/>
        <v>8:00 - 12:00</v>
      </c>
      <c r="E273" s="41" t="str">
        <f t="shared" ca="1" si="198"/>
        <v>Inducción	
Identificar la dinámica organizacional del SENA y  el rol de la Formación Profesional Integral de acuerdo con su proyecto de vida y el desarrollo profesional.
AP1. CONTEXTUALIZAR EN LA POLITICA, FILOSOFÍA Y METODOLOGÍA INSTITUCIONAL</v>
      </c>
      <c r="F273" s="42">
        <f t="shared" ca="1" si="199"/>
        <v>0</v>
      </c>
      <c r="G273" s="42">
        <f t="shared" ca="1" si="200"/>
        <v>0</v>
      </c>
      <c r="H273" s="42">
        <f t="shared" ca="1" si="201"/>
        <v>0</v>
      </c>
      <c r="I273" s="42">
        <f t="shared" ca="1" si="202"/>
        <v>0</v>
      </c>
      <c r="J273" s="43">
        <f t="shared" ca="1" si="203"/>
        <v>0</v>
      </c>
      <c r="K273" s="41">
        <f t="shared" ca="1" si="204"/>
        <v>0</v>
      </c>
      <c r="L273" s="42">
        <f t="shared" ca="1" si="205"/>
        <v>0</v>
      </c>
      <c r="M273" s="42">
        <f t="shared" ca="1" si="206"/>
        <v>0</v>
      </c>
      <c r="N273" s="42">
        <f t="shared" ca="1" si="207"/>
        <v>0</v>
      </c>
      <c r="O273" s="42">
        <f t="shared" ca="1" si="208"/>
        <v>0</v>
      </c>
      <c r="P273" s="43">
        <f t="shared" ca="1" si="209"/>
        <v>0</v>
      </c>
      <c r="Q273" s="41">
        <f t="shared" ca="1" si="210"/>
        <v>0</v>
      </c>
      <c r="R273" s="42">
        <f t="shared" ca="1" si="211"/>
        <v>0</v>
      </c>
      <c r="S273" s="42">
        <f t="shared" ca="1" si="212"/>
        <v>0</v>
      </c>
      <c r="T273" s="42">
        <f t="shared" ca="1" si="213"/>
        <v>0</v>
      </c>
      <c r="U273" s="42">
        <f t="shared" ca="1" si="214"/>
        <v>0</v>
      </c>
      <c r="V273" s="43">
        <f t="shared" ca="1" si="215"/>
        <v>0</v>
      </c>
      <c r="X273" s="11" t="s">
        <v>1247</v>
      </c>
      <c r="Y273" s="7" t="s">
        <v>1237</v>
      </c>
      <c r="Z273" s="7" t="s">
        <v>1238</v>
      </c>
      <c r="AA273" s="7" t="s">
        <v>1239</v>
      </c>
      <c r="AB273" s="7" t="s">
        <v>1240</v>
      </c>
      <c r="AC273" s="7" t="s">
        <v>1241</v>
      </c>
      <c r="AD273" s="7" t="s">
        <v>1242</v>
      </c>
      <c r="AE273" s="7" t="s">
        <v>1243</v>
      </c>
      <c r="AF273" s="7" t="s">
        <v>1244</v>
      </c>
      <c r="AG273" s="7" t="s">
        <v>1245</v>
      </c>
      <c r="AH273" s="7">
        <v>273</v>
      </c>
      <c r="AI273" s="7">
        <v>273</v>
      </c>
      <c r="AJ273" s="7">
        <v>274</v>
      </c>
      <c r="AK273" s="12">
        <v>275</v>
      </c>
    </row>
    <row r="274" spans="1:37" x14ac:dyDescent="0.3">
      <c r="A274" s="35">
        <v>1</v>
      </c>
      <c r="B274" s="36">
        <f t="shared" ca="1" si="195"/>
        <v>32</v>
      </c>
      <c r="C274" s="36" t="str">
        <f t="shared" ca="1" si="196"/>
        <v>NUEVA 2 ADSO ANALISIS Y DESARROLLO DE SOFTWARE. (TECNÓLOGO VIRTUAL)</v>
      </c>
      <c r="D274" s="50" t="str">
        <f t="shared" ca="1" si="197"/>
        <v>8:00 - 12:00</v>
      </c>
      <c r="E274" s="35">
        <f t="shared" ca="1" si="198"/>
        <v>0</v>
      </c>
      <c r="F274" s="36">
        <f t="shared" ca="1" si="199"/>
        <v>0</v>
      </c>
      <c r="G274" s="36">
        <f t="shared" ca="1" si="200"/>
        <v>0</v>
      </c>
      <c r="H274" s="36">
        <f t="shared" ca="1" si="201"/>
        <v>0</v>
      </c>
      <c r="I274" s="36">
        <f t="shared" ca="1" si="202"/>
        <v>0</v>
      </c>
      <c r="J274" s="37">
        <f t="shared" ca="1" si="203"/>
        <v>0</v>
      </c>
      <c r="K274" s="35">
        <f t="shared" ca="1" si="204"/>
        <v>0</v>
      </c>
      <c r="L274" s="36">
        <f t="shared" ca="1" si="205"/>
        <v>0</v>
      </c>
      <c r="M274" s="36">
        <f t="shared" ca="1" si="206"/>
        <v>0</v>
      </c>
      <c r="N274" s="36">
        <f t="shared" ca="1" si="207"/>
        <v>0</v>
      </c>
      <c r="O274" s="36">
        <f t="shared" ca="1" si="208"/>
        <v>0</v>
      </c>
      <c r="P274" s="37">
        <f t="shared" ca="1" si="209"/>
        <v>0</v>
      </c>
      <c r="Q274" s="35">
        <f t="shared" ca="1" si="210"/>
        <v>0</v>
      </c>
      <c r="R274" s="36">
        <f t="shared" ca="1" si="211"/>
        <v>0</v>
      </c>
      <c r="S274" s="36">
        <f t="shared" ca="1" si="212"/>
        <v>0</v>
      </c>
      <c r="T274" s="36">
        <f t="shared" ca="1" si="213"/>
        <v>0</v>
      </c>
      <c r="U274" s="36">
        <f t="shared" ca="1" si="214"/>
        <v>0</v>
      </c>
      <c r="V274" s="37">
        <f t="shared" ca="1" si="215"/>
        <v>0</v>
      </c>
      <c r="X274" s="11" t="s">
        <v>1247</v>
      </c>
      <c r="Y274" s="7" t="s">
        <v>1237</v>
      </c>
      <c r="Z274" s="7" t="s">
        <v>1238</v>
      </c>
      <c r="AA274" s="7" t="s">
        <v>1239</v>
      </c>
      <c r="AB274" s="7" t="s">
        <v>1240</v>
      </c>
      <c r="AC274" s="7" t="s">
        <v>1241</v>
      </c>
      <c r="AD274" s="7" t="s">
        <v>1242</v>
      </c>
      <c r="AE274" s="7" t="s">
        <v>1243</v>
      </c>
      <c r="AF274" s="7" t="s">
        <v>1244</v>
      </c>
      <c r="AG274" s="7" t="s">
        <v>1245</v>
      </c>
      <c r="AH274" s="7">
        <v>282</v>
      </c>
      <c r="AI274" s="7">
        <v>282</v>
      </c>
      <c r="AJ274" s="7">
        <v>283</v>
      </c>
      <c r="AK274" s="12">
        <v>284</v>
      </c>
    </row>
    <row r="275" spans="1:37" x14ac:dyDescent="0.3">
      <c r="A275" s="41">
        <v>1</v>
      </c>
      <c r="B275" s="42">
        <f t="shared" ca="1" si="195"/>
        <v>33</v>
      </c>
      <c r="C275" s="42" t="str">
        <f t="shared" ca="1" si="196"/>
        <v>NUEVA 3 ADSO ANALISIS Y DESARROLLO DE SOFTWARE. (TECNÓLOGO VIRTUAL)</v>
      </c>
      <c r="D275" s="52" t="str">
        <f t="shared" ca="1" si="197"/>
        <v>8:00 - 12:00</v>
      </c>
      <c r="E275" s="41">
        <f t="shared" ca="1" si="198"/>
        <v>0</v>
      </c>
      <c r="F275" s="42" t="str">
        <f t="shared" ca="1" si="199"/>
        <v>Inducción
	Identificar la dinámica organizacional del SENA y  el rol de la Formación Profesional Integral de acuerdo con su proyecto de vida y el desarrollo profesional.
AP1. CONTEXTUALIZAR EN LA POLITICA, FILOSOFÍA Y METODOLOGÍA INSTITUCIONAL</v>
      </c>
      <c r="G275" s="42">
        <f t="shared" ca="1" si="200"/>
        <v>0</v>
      </c>
      <c r="H275" s="42">
        <f t="shared" ca="1" si="201"/>
        <v>0</v>
      </c>
      <c r="I275" s="42">
        <f t="shared" ca="1" si="202"/>
        <v>0</v>
      </c>
      <c r="J275" s="43">
        <f t="shared" ca="1" si="203"/>
        <v>0</v>
      </c>
      <c r="K275" s="41">
        <f t="shared" ca="1" si="204"/>
        <v>0</v>
      </c>
      <c r="L275" s="42">
        <f t="shared" ca="1" si="205"/>
        <v>0</v>
      </c>
      <c r="M275" s="42">
        <f t="shared" ca="1" si="206"/>
        <v>0</v>
      </c>
      <c r="N275" s="42">
        <f t="shared" ca="1" si="207"/>
        <v>0</v>
      </c>
      <c r="O275" s="42">
        <f t="shared" ca="1" si="208"/>
        <v>0</v>
      </c>
      <c r="P275" s="43">
        <f t="shared" ca="1" si="209"/>
        <v>0</v>
      </c>
      <c r="Q275" s="41">
        <f t="shared" ca="1" si="210"/>
        <v>0</v>
      </c>
      <c r="R275" s="42">
        <f t="shared" ca="1" si="211"/>
        <v>0</v>
      </c>
      <c r="S275" s="42">
        <f t="shared" ca="1" si="212"/>
        <v>0</v>
      </c>
      <c r="T275" s="42">
        <f t="shared" ca="1" si="213"/>
        <v>0</v>
      </c>
      <c r="U275" s="42">
        <f t="shared" ca="1" si="214"/>
        <v>0</v>
      </c>
      <c r="V275" s="43">
        <f t="shared" ca="1" si="215"/>
        <v>0</v>
      </c>
      <c r="X275" s="11" t="s">
        <v>1247</v>
      </c>
      <c r="Y275" s="7" t="s">
        <v>1237</v>
      </c>
      <c r="Z275" s="7" t="s">
        <v>1238</v>
      </c>
      <c r="AA275" s="7" t="s">
        <v>1239</v>
      </c>
      <c r="AB275" s="7" t="s">
        <v>1240</v>
      </c>
      <c r="AC275" s="7" t="s">
        <v>1241</v>
      </c>
      <c r="AD275" s="7" t="s">
        <v>1242</v>
      </c>
      <c r="AE275" s="7" t="s">
        <v>1243</v>
      </c>
      <c r="AF275" s="7" t="s">
        <v>1244</v>
      </c>
      <c r="AG275" s="7" t="s">
        <v>1245</v>
      </c>
      <c r="AH275" s="7">
        <v>291</v>
      </c>
      <c r="AI275" s="7">
        <v>291</v>
      </c>
      <c r="AJ275" s="7">
        <v>292</v>
      </c>
      <c r="AK275" s="12">
        <v>293</v>
      </c>
    </row>
    <row r="276" spans="1:37" x14ac:dyDescent="0.3">
      <c r="A276" s="35">
        <v>1</v>
      </c>
      <c r="B276" s="36">
        <f t="shared" ca="1" si="195"/>
        <v>34</v>
      </c>
      <c r="C276" s="36" t="str">
        <f t="shared" ca="1" si="196"/>
        <v>NUEVA 4 ADSO ANALISIS Y DESARROLLO DE SOFTWARE. (TECNÓLOGO VIRTUAL)</v>
      </c>
      <c r="D276" s="50" t="str">
        <f t="shared" ca="1" si="197"/>
        <v>8:00 - 12:00</v>
      </c>
      <c r="E276" s="35">
        <f t="shared" ca="1" si="198"/>
        <v>0</v>
      </c>
      <c r="F276" s="36">
        <f t="shared" ca="1" si="199"/>
        <v>0</v>
      </c>
      <c r="G276" s="36">
        <f t="shared" ca="1" si="200"/>
        <v>0</v>
      </c>
      <c r="H276" s="36">
        <f t="shared" ca="1" si="201"/>
        <v>0</v>
      </c>
      <c r="I276" s="36">
        <f t="shared" ca="1" si="202"/>
        <v>0</v>
      </c>
      <c r="J276" s="37">
        <f t="shared" ca="1" si="203"/>
        <v>0</v>
      </c>
      <c r="K276" s="35">
        <f t="shared" ca="1" si="204"/>
        <v>0</v>
      </c>
      <c r="L276" s="36">
        <f t="shared" ca="1" si="205"/>
        <v>0</v>
      </c>
      <c r="M276" s="36">
        <f t="shared" ca="1" si="206"/>
        <v>0</v>
      </c>
      <c r="N276" s="36">
        <f t="shared" ca="1" si="207"/>
        <v>0</v>
      </c>
      <c r="O276" s="36">
        <f t="shared" ca="1" si="208"/>
        <v>0</v>
      </c>
      <c r="P276" s="37">
        <f t="shared" ca="1" si="209"/>
        <v>0</v>
      </c>
      <c r="Q276" s="35">
        <f t="shared" ca="1" si="210"/>
        <v>0</v>
      </c>
      <c r="R276" s="36">
        <f t="shared" ca="1" si="211"/>
        <v>0</v>
      </c>
      <c r="S276" s="36">
        <f t="shared" ca="1" si="212"/>
        <v>0</v>
      </c>
      <c r="T276" s="36">
        <f t="shared" ca="1" si="213"/>
        <v>0</v>
      </c>
      <c r="U276" s="36">
        <f t="shared" ca="1" si="214"/>
        <v>0</v>
      </c>
      <c r="V276" s="37">
        <f t="shared" ca="1" si="215"/>
        <v>0</v>
      </c>
      <c r="X276" s="11" t="s">
        <v>1247</v>
      </c>
      <c r="Y276" s="7" t="s">
        <v>1237</v>
      </c>
      <c r="Z276" s="7" t="s">
        <v>1238</v>
      </c>
      <c r="AA276" s="7" t="s">
        <v>1239</v>
      </c>
      <c r="AB276" s="7" t="s">
        <v>1240</v>
      </c>
      <c r="AC276" s="7" t="s">
        <v>1241</v>
      </c>
      <c r="AD276" s="7" t="s">
        <v>1242</v>
      </c>
      <c r="AE276" s="7" t="s">
        <v>1243</v>
      </c>
      <c r="AF276" s="7" t="s">
        <v>1244</v>
      </c>
      <c r="AG276" s="7" t="s">
        <v>1245</v>
      </c>
      <c r="AH276" s="7">
        <v>300</v>
      </c>
      <c r="AI276" s="7">
        <v>300</v>
      </c>
      <c r="AJ276" s="7">
        <v>301</v>
      </c>
      <c r="AK276" s="12">
        <v>302</v>
      </c>
    </row>
    <row r="277" spans="1:37" x14ac:dyDescent="0.3">
      <c r="A277" s="41">
        <v>1</v>
      </c>
      <c r="B277" s="42">
        <f t="shared" ca="1" si="195"/>
        <v>35</v>
      </c>
      <c r="C277" s="42" t="str">
        <f t="shared" ca="1" si="196"/>
        <v>3118276 PROGRAMACION DE APLICACIONES Y SERVICIOS PARA LA NUBE (TÉCNICO VIRTUAL)</v>
      </c>
      <c r="D277" s="52" t="str">
        <f t="shared" ca="1" si="197"/>
        <v>8:00 - 12:00</v>
      </c>
      <c r="E277" s="41" t="str">
        <f t="shared" ca="1" si="198"/>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F277" s="42" t="str">
        <f t="shared" ca="1" si="199"/>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G277" s="42" t="str">
        <f t="shared" ca="1" si="200"/>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H277" s="42" t="str">
        <f t="shared" ca="1" si="201"/>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I277" s="42" t="str">
        <f t="shared" ca="1" si="202"/>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J277" s="43">
        <f t="shared" ca="1" si="203"/>
        <v>0</v>
      </c>
      <c r="K277" s="41">
        <f t="shared" ca="1" si="204"/>
        <v>0</v>
      </c>
      <c r="L277" s="42">
        <f t="shared" ca="1" si="205"/>
        <v>0</v>
      </c>
      <c r="M277" s="42">
        <f t="shared" ca="1" si="206"/>
        <v>0</v>
      </c>
      <c r="N277" s="42">
        <f t="shared" ca="1" si="207"/>
        <v>0</v>
      </c>
      <c r="O277" s="42" t="str">
        <f t="shared" ca="1" si="208"/>
        <v>NELSON ARMANDO SERRANO HINCAPIÉ</v>
      </c>
      <c r="P277" s="43">
        <f t="shared" ca="1" si="209"/>
        <v>0</v>
      </c>
      <c r="Q277" s="41" t="str">
        <f t="shared" ca="1" si="210"/>
        <v>EMPRESA</v>
      </c>
      <c r="R277" s="42" t="str">
        <f t="shared" ca="1" si="211"/>
        <v>EMPRESA</v>
      </c>
      <c r="S277" s="42" t="str">
        <f t="shared" ca="1" si="212"/>
        <v>EMPRESA</v>
      </c>
      <c r="T277" s="42" t="str">
        <f t="shared" ca="1" si="213"/>
        <v>EMPRESA</v>
      </c>
      <c r="U277" s="42" t="str">
        <f t="shared" ca="1" si="214"/>
        <v>EMPRESA</v>
      </c>
      <c r="V277" s="43">
        <f t="shared" ca="1" si="215"/>
        <v>0</v>
      </c>
      <c r="X277" s="11" t="s">
        <v>1247</v>
      </c>
      <c r="Y277" s="7" t="s">
        <v>1237</v>
      </c>
      <c r="Z277" s="7" t="s">
        <v>1238</v>
      </c>
      <c r="AA277" s="7" t="s">
        <v>1239</v>
      </c>
      <c r="AB277" s="7" t="s">
        <v>1240</v>
      </c>
      <c r="AC277" s="7" t="s">
        <v>1241</v>
      </c>
      <c r="AD277" s="7" t="s">
        <v>1242</v>
      </c>
      <c r="AE277" s="7" t="s">
        <v>1243</v>
      </c>
      <c r="AF277" s="7" t="s">
        <v>1244</v>
      </c>
      <c r="AG277" s="7" t="s">
        <v>1245</v>
      </c>
      <c r="AH277" s="7">
        <v>309</v>
      </c>
      <c r="AI277" s="7">
        <v>309</v>
      </c>
      <c r="AJ277" s="7">
        <v>310</v>
      </c>
      <c r="AK277" s="12">
        <v>311</v>
      </c>
    </row>
    <row r="278" spans="1:37" x14ac:dyDescent="0.3">
      <c r="A278" s="35">
        <v>1</v>
      </c>
      <c r="B278" s="36">
        <f t="shared" ca="1" si="195"/>
        <v>36</v>
      </c>
      <c r="C278" s="36" t="str">
        <f t="shared" ca="1" si="196"/>
        <v>3186265 PROGRAMACION DE APLICACIONES Y SERVICIOS PARA LA NUBE (TÉCNICO VIRTUAL)</v>
      </c>
      <c r="D278" s="50" t="str">
        <f t="shared" ca="1" si="197"/>
        <v>8:00 - 12:00</v>
      </c>
      <c r="E278" s="35" t="str">
        <f t="shared" ca="1" si="198"/>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F278" s="36" t="str">
        <f t="shared" ca="1" si="199"/>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G278" s="36" t="str">
        <f t="shared" ca="1" si="200"/>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H278" s="36" t="str">
        <f t="shared" ca="1" si="201"/>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I278" s="36" t="str">
        <f t="shared" ca="1" si="202"/>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J278" s="37">
        <f t="shared" ca="1" si="203"/>
        <v>0</v>
      </c>
      <c r="K278" s="35">
        <f t="shared" ca="1" si="204"/>
        <v>0</v>
      </c>
      <c r="L278" s="36" t="str">
        <f t="shared" ca="1" si="205"/>
        <v>PAULA ANDREA URBANO GÓMEZ</v>
      </c>
      <c r="M278" s="36">
        <f t="shared" ca="1" si="206"/>
        <v>0</v>
      </c>
      <c r="N278" s="36">
        <f t="shared" ca="1" si="207"/>
        <v>0</v>
      </c>
      <c r="O278" s="36">
        <f t="shared" ca="1" si="208"/>
        <v>0</v>
      </c>
      <c r="P278" s="37">
        <f t="shared" ca="1" si="209"/>
        <v>0</v>
      </c>
      <c r="Q278" s="35" t="str">
        <f t="shared" ca="1" si="210"/>
        <v>EMPRESA</v>
      </c>
      <c r="R278" s="36" t="str">
        <f t="shared" ca="1" si="211"/>
        <v>EMPRESA</v>
      </c>
      <c r="S278" s="36" t="str">
        <f t="shared" ca="1" si="212"/>
        <v>EMPRESA</v>
      </c>
      <c r="T278" s="36" t="str">
        <f t="shared" ca="1" si="213"/>
        <v>EMPRESA</v>
      </c>
      <c r="U278" s="36" t="str">
        <f t="shared" ca="1" si="214"/>
        <v>EMPRESA</v>
      </c>
      <c r="V278" s="37">
        <f t="shared" ca="1" si="215"/>
        <v>0</v>
      </c>
      <c r="X278" s="11" t="s">
        <v>1247</v>
      </c>
      <c r="Y278" s="7" t="s">
        <v>1237</v>
      </c>
      <c r="Z278" s="7" t="s">
        <v>1238</v>
      </c>
      <c r="AA278" s="7" t="s">
        <v>1239</v>
      </c>
      <c r="AB278" s="7" t="s">
        <v>1240</v>
      </c>
      <c r="AC278" s="7" t="s">
        <v>1241</v>
      </c>
      <c r="AD278" s="7" t="s">
        <v>1242</v>
      </c>
      <c r="AE278" s="7" t="s">
        <v>1243</v>
      </c>
      <c r="AF278" s="7" t="s">
        <v>1244</v>
      </c>
      <c r="AG278" s="7" t="s">
        <v>1245</v>
      </c>
      <c r="AH278" s="7">
        <v>318</v>
      </c>
      <c r="AI278" s="7">
        <v>318</v>
      </c>
      <c r="AJ278" s="7">
        <v>319</v>
      </c>
      <c r="AK278" s="12">
        <v>320</v>
      </c>
    </row>
    <row r="279" spans="1:37" x14ac:dyDescent="0.3">
      <c r="A279" s="41">
        <v>1</v>
      </c>
      <c r="B279" s="42">
        <f t="shared" ca="1" si="195"/>
        <v>37</v>
      </c>
      <c r="C279" s="42" t="str">
        <f t="shared" ca="1" si="196"/>
        <v>3236080 PROGRAMACION DE APLICACIONES Y SERVICIOS PARA LA NUBE (TÉCNICO VIRTUAL)</v>
      </c>
      <c r="D279" s="52" t="str">
        <f t="shared" ca="1" si="197"/>
        <v>8:00 - 12:00</v>
      </c>
      <c r="E279" s="41" t="str">
        <f t="shared" ca="1" si="198"/>
        <v>INTERACTUAR EN LENGUA INGLESA DE FORMA ORAL Y ESCRITA DENTRO DE CONTEXTOS SOCIALES Y LABORALES SEGÚN LOS CRITERIOS ESTABLECIDOS POR EL MARCO COMÚN EUROPEO DE REFERENCIA PARA LAS LENGUAS.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AP4. DISEÑAR Y PROGRAMAR ORIENTADO A OBJETOS</v>
      </c>
      <c r="F279" s="42">
        <f t="shared" ca="1" si="199"/>
        <v>0</v>
      </c>
      <c r="G279" s="42" t="str">
        <f t="shared" ca="1" si="200"/>
        <v>CONSTRUCCIÓN DE APLICACIONES WEB ORIENTADAS A SERVICIOS.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AP6. DESARROLLAR APLICACIONES PARA LA NUBE</v>
      </c>
      <c r="H279" s="42">
        <f t="shared" ca="1" si="201"/>
        <v>0</v>
      </c>
      <c r="I279" s="42">
        <f t="shared" ca="1" si="202"/>
        <v>0</v>
      </c>
      <c r="J279" s="43">
        <f t="shared" ca="1" si="203"/>
        <v>0</v>
      </c>
      <c r="K279" s="41" t="str">
        <f t="shared" ca="1" si="204"/>
        <v>PAULA ANDREA URBANO GÓMEZ</v>
      </c>
      <c r="L279" s="42">
        <f t="shared" ca="1" si="205"/>
        <v>0</v>
      </c>
      <c r="M279" s="42" t="str">
        <f t="shared" ca="1" si="206"/>
        <v>JORGE ENRIQUE CALLEJAS FRANCO</v>
      </c>
      <c r="N279" s="42">
        <f t="shared" ca="1" si="207"/>
        <v>0</v>
      </c>
      <c r="O279" s="42">
        <f t="shared" ca="1" si="208"/>
        <v>0</v>
      </c>
      <c r="P279" s="43">
        <f t="shared" ca="1" si="209"/>
        <v>0</v>
      </c>
      <c r="Q279" s="41" t="str">
        <f t="shared" ca="1" si="210"/>
        <v>Google Meet / MS Teams / Zoom</v>
      </c>
      <c r="R279" s="42">
        <f t="shared" ca="1" si="211"/>
        <v>0</v>
      </c>
      <c r="S279" s="42" t="str">
        <f t="shared" ca="1" si="212"/>
        <v>Google Meet / MS Teams / Zoom</v>
      </c>
      <c r="T279" s="42">
        <f t="shared" ca="1" si="213"/>
        <v>0</v>
      </c>
      <c r="U279" s="42">
        <f t="shared" ca="1" si="214"/>
        <v>0</v>
      </c>
      <c r="V279" s="43">
        <f t="shared" ca="1" si="215"/>
        <v>0</v>
      </c>
      <c r="X279" s="11" t="s">
        <v>1247</v>
      </c>
      <c r="Y279" s="7" t="s">
        <v>1237</v>
      </c>
      <c r="Z279" s="7" t="s">
        <v>1238</v>
      </c>
      <c r="AA279" s="7" t="s">
        <v>1239</v>
      </c>
      <c r="AB279" s="7" t="s">
        <v>1240</v>
      </c>
      <c r="AC279" s="7" t="s">
        <v>1241</v>
      </c>
      <c r="AD279" s="7" t="s">
        <v>1242</v>
      </c>
      <c r="AE279" s="7" t="s">
        <v>1243</v>
      </c>
      <c r="AF279" s="7" t="s">
        <v>1244</v>
      </c>
      <c r="AG279" s="7" t="s">
        <v>1245</v>
      </c>
      <c r="AH279" s="7">
        <v>327</v>
      </c>
      <c r="AI279" s="7">
        <v>327</v>
      </c>
      <c r="AJ279" s="7">
        <v>328</v>
      </c>
      <c r="AK279" s="12">
        <v>329</v>
      </c>
    </row>
    <row r="280" spans="1:37" x14ac:dyDescent="0.3">
      <c r="A280" s="35">
        <v>1</v>
      </c>
      <c r="B280" s="36">
        <f t="shared" ca="1" si="195"/>
        <v>38</v>
      </c>
      <c r="C280" s="36" t="str">
        <f t="shared" ca="1" si="196"/>
        <v>3335993 PROGRAMACION DE APLICACIONES Y SERVICIOS PARA LA NUBE (TÉCNICO VIRTUAL)</v>
      </c>
      <c r="D280" s="50" t="str">
        <f t="shared" ca="1" si="197"/>
        <v>8:00 - 12:00</v>
      </c>
      <c r="E280" s="35">
        <f t="shared" ca="1" si="198"/>
        <v>0</v>
      </c>
      <c r="F280" s="36" t="str">
        <f t="shared" ca="1" si="199"/>
        <v>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G280" s="36" t="str">
        <f t="shared" ca="1" si="200"/>
        <v>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H280" s="36">
        <f t="shared" ca="1" si="201"/>
        <v>0</v>
      </c>
      <c r="I280" s="36">
        <f t="shared" ca="1" si="202"/>
        <v>0</v>
      </c>
      <c r="J280" s="37">
        <f t="shared" ca="1" si="203"/>
        <v>0</v>
      </c>
      <c r="K280" s="35">
        <f t="shared" ca="1" si="204"/>
        <v>0</v>
      </c>
      <c r="L280" s="36" t="str">
        <f t="shared" ca="1" si="205"/>
        <v>NELSON ARMANDO SERRANO HINCAPIÉ</v>
      </c>
      <c r="M280" s="36" t="str">
        <f t="shared" ca="1" si="206"/>
        <v>NELSON ARMANDO SERRANO HINCAPIÉ</v>
      </c>
      <c r="N280" s="36">
        <f t="shared" ca="1" si="207"/>
        <v>0</v>
      </c>
      <c r="O280" s="36">
        <f t="shared" ca="1" si="208"/>
        <v>0</v>
      </c>
      <c r="P280" s="37">
        <f t="shared" ca="1" si="209"/>
        <v>0</v>
      </c>
      <c r="Q280" s="35">
        <f t="shared" ca="1" si="210"/>
        <v>0</v>
      </c>
      <c r="R280" s="36" t="str">
        <f t="shared" ca="1" si="211"/>
        <v>Google Meet / MS Teams / Zoom</v>
      </c>
      <c r="S280" s="36" t="str">
        <f t="shared" ca="1" si="212"/>
        <v>Google Meet / MS Teams / Zoom</v>
      </c>
      <c r="T280" s="36">
        <f t="shared" ca="1" si="213"/>
        <v>0</v>
      </c>
      <c r="U280" s="36">
        <f t="shared" ca="1" si="214"/>
        <v>0</v>
      </c>
      <c r="V280" s="37">
        <f t="shared" ca="1" si="215"/>
        <v>0</v>
      </c>
      <c r="X280" s="11" t="s">
        <v>1247</v>
      </c>
      <c r="Y280" s="7" t="s">
        <v>1237</v>
      </c>
      <c r="Z280" s="7" t="s">
        <v>1238</v>
      </c>
      <c r="AA280" s="7" t="s">
        <v>1239</v>
      </c>
      <c r="AB280" s="7" t="s">
        <v>1240</v>
      </c>
      <c r="AC280" s="7" t="s">
        <v>1241</v>
      </c>
      <c r="AD280" s="7" t="s">
        <v>1242</v>
      </c>
      <c r="AE280" s="7" t="s">
        <v>1243</v>
      </c>
      <c r="AF280" s="7" t="s">
        <v>1244</v>
      </c>
      <c r="AG280" s="7" t="s">
        <v>1245</v>
      </c>
      <c r="AH280" s="7">
        <v>336</v>
      </c>
      <c r="AI280" s="7">
        <v>336</v>
      </c>
      <c r="AJ280" s="7">
        <v>337</v>
      </c>
      <c r="AK280" s="12">
        <v>338</v>
      </c>
    </row>
    <row r="281" spans="1:37" x14ac:dyDescent="0.3">
      <c r="A281" s="41">
        <v>1</v>
      </c>
      <c r="B281" s="42">
        <f t="shared" ca="1" si="195"/>
        <v>39</v>
      </c>
      <c r="C281" s="42" t="str">
        <f t="shared" ca="1" si="196"/>
        <v>3335994 PROGRAMACION DE APLICACIONES Y SERVICIOS PARA LA NUBE (TÉCNICO VIRTUAL)</v>
      </c>
      <c r="D281" s="52" t="str">
        <f t="shared" ca="1" si="197"/>
        <v>8:00 - 12:00</v>
      </c>
      <c r="E281" s="41">
        <f t="shared" ca="1" si="198"/>
        <v>0</v>
      </c>
      <c r="F281" s="42">
        <f t="shared" ca="1" si="199"/>
        <v>0</v>
      </c>
      <c r="G281" s="42" t="str">
        <f t="shared" ca="1" si="200"/>
        <v>IMPLEMENTAR HÁBITOS SALUDABLES MEDIANTE LA ACTIVIDAD FÍSICA, DE CONFORMIDAD CON LAS EXIGENCIAS DEL PERFIL IDÓNEO DE EGRESO.	230101507 - 1 Desarrollar habilidades psicomotrices en el contexto productivo y social.
	230101507 - 2 Practicar hábitos saludables mediante la aplicación de fundamentos de nutrición e higiene.
	230101507 - 3 Ejecutar actividades de acondicionamiento físico orientadas hacia el mejoramiento de la condición física en los contextos productivo y social
	230101507 - 4 Implementar un plan de ergonomía y pausas activas según las características de la función productiva.
AP1, ANALIZAR REQUISITOS DE SOFTWARE</v>
      </c>
      <c r="H281" s="42">
        <f t="shared" ca="1" si="201"/>
        <v>0</v>
      </c>
      <c r="I281" s="42" t="str">
        <f t="shared" ca="1" si="202"/>
        <v>APLICACIÓN DE TECNOLOGÍAS DE LA INFORMACIÓN Y LA COMUNICACIÓN (TIC), DE ACUERDO CON LAS NECESIDADES DEL ENTORNO.
220501046 01 Alistar herramientas de tecnologías de la información y la comunicación (TIC), de acuerdo con las necesidades de procesamiento de información y comunicación.
220501046 02  Aplicar funcionalidades de herramientas y servicios TIC, de acuerdo con manuales de uso, procedimientos establecidos y buenas prácticas
220501046 03 Evaluar los resultados, de acuerdo con los requerimientos
220501046 04 Optimizar los resultados, de acuerdo con la verificaciónAP3. IMPLEMENTAR BASES DE DATOS</v>
      </c>
      <c r="J281" s="43">
        <f t="shared" ca="1" si="203"/>
        <v>0</v>
      </c>
      <c r="K281" s="41">
        <f t="shared" ca="1" si="204"/>
        <v>0</v>
      </c>
      <c r="L281" s="42">
        <f t="shared" ca="1" si="205"/>
        <v>0</v>
      </c>
      <c r="M281" s="42" t="str">
        <f t="shared" ca="1" si="206"/>
        <v>MATEO RINCÓN ENRIQUEZ</v>
      </c>
      <c r="N281" s="42">
        <f t="shared" ca="1" si="207"/>
        <v>0</v>
      </c>
      <c r="O281" s="42" t="str">
        <f t="shared" ca="1" si="208"/>
        <v>JORGE ENRIQUE CALLEJAS FRANCO</v>
      </c>
      <c r="P281" s="43">
        <f t="shared" ca="1" si="209"/>
        <v>0</v>
      </c>
      <c r="Q281" s="41">
        <f t="shared" ca="1" si="210"/>
        <v>0</v>
      </c>
      <c r="R281" s="42">
        <f t="shared" ca="1" si="211"/>
        <v>0</v>
      </c>
      <c r="S281" s="42" t="str">
        <f t="shared" ca="1" si="212"/>
        <v>Google Meet / MS Teams / Zoom</v>
      </c>
      <c r="T281" s="42">
        <f t="shared" ca="1" si="213"/>
        <v>0</v>
      </c>
      <c r="U281" s="42" t="str">
        <f t="shared" ca="1" si="214"/>
        <v>Google Meet / MS Teams / Zoom</v>
      </c>
      <c r="V281" s="43">
        <f t="shared" ca="1" si="215"/>
        <v>0</v>
      </c>
      <c r="X281" s="11" t="s">
        <v>1247</v>
      </c>
      <c r="Y281" s="7" t="s">
        <v>1237</v>
      </c>
      <c r="Z281" s="7" t="s">
        <v>1238</v>
      </c>
      <c r="AA281" s="7" t="s">
        <v>1239</v>
      </c>
      <c r="AB281" s="7" t="s">
        <v>1240</v>
      </c>
      <c r="AC281" s="7" t="s">
        <v>1241</v>
      </c>
      <c r="AD281" s="7" t="s">
        <v>1242</v>
      </c>
      <c r="AE281" s="7" t="s">
        <v>1243</v>
      </c>
      <c r="AF281" s="7" t="s">
        <v>1244</v>
      </c>
      <c r="AG281" s="7" t="s">
        <v>1245</v>
      </c>
      <c r="AH281" s="7">
        <v>345</v>
      </c>
      <c r="AI281" s="7">
        <v>345</v>
      </c>
      <c r="AJ281" s="7">
        <v>346</v>
      </c>
      <c r="AK281" s="12">
        <v>347</v>
      </c>
    </row>
    <row r="282" spans="1:37" x14ac:dyDescent="0.3">
      <c r="A282" s="35">
        <v>1</v>
      </c>
      <c r="B282" s="36">
        <f t="shared" ca="1" si="195"/>
        <v>40</v>
      </c>
      <c r="C282" s="36" t="str">
        <f t="shared" ca="1" si="196"/>
        <v>2977693 COORDINACION DE PROCESOS LOGISTICOS (TECNÓLOGO VIRTUAL)</v>
      </c>
      <c r="D282" s="50" t="str">
        <f t="shared" ca="1" si="197"/>
        <v>8:00 - 12:00</v>
      </c>
      <c r="E282" s="35" t="str">
        <f t="shared" ca="1" si="198"/>
        <v>RESULTADOS DE APRENDIZAJE ETAPA PRACTICA
Aplicar en la resolución de problemas reales del sector productivo, los conocimientos, habilidades y destrezas pertinentes a las competencias del programa de formación</v>
      </c>
      <c r="F282" s="36" t="str">
        <f t="shared" ca="1" si="199"/>
        <v>RESULTADOS DE APRENDIZAJE ETAPA PRACTICA
Aplicar en la resolución de problemas reales del sector productivo, los conocimientos, habilidades y destrezas pertinentes a las competencias del programa de formación</v>
      </c>
      <c r="G282" s="36" t="str">
        <f t="shared" ca="1" si="200"/>
        <v>RESULTADOS DE APRENDIZAJE ETAPA PRACTICA
Aplicar en la resolución de problemas reales del sector productivo, los conocimientos, habilidades y destrezas pertinentes a las competencias del programa de formación</v>
      </c>
      <c r="H282" s="36" t="str">
        <f t="shared" ca="1" si="201"/>
        <v>RESULTADOS DE APRENDIZAJE ETAPA PRACTICA
Aplicar en la resolución de problemas reales del sector productivo, los conocimientos, habilidades y destrezas pertinentes a las competencias del programa de formación</v>
      </c>
      <c r="I282" s="36" t="str">
        <f t="shared" ca="1" si="202"/>
        <v>RESULTADOS DE APRENDIZAJE ETAPA PRACTICA
Aplicar en la resolución de problemas reales del sector productivo, los conocimientos, habilidades y destrezas pertinentes a las competencias del programa de formación</v>
      </c>
      <c r="J282" s="37">
        <f t="shared" ca="1" si="203"/>
        <v>0</v>
      </c>
      <c r="K282" s="35" t="str">
        <f t="shared" ca="1" si="204"/>
        <v>RITA MARÍA VALVERDE GONZÁLEZ</v>
      </c>
      <c r="L282" s="36">
        <f t="shared" ca="1" si="205"/>
        <v>0</v>
      </c>
      <c r="M282" s="36" t="str">
        <f t="shared" ca="1" si="206"/>
        <v>RITA MARÍA VALVERDE GONZÁLEZ</v>
      </c>
      <c r="N282" s="36">
        <f t="shared" ca="1" si="207"/>
        <v>0</v>
      </c>
      <c r="O282" s="36">
        <f t="shared" ca="1" si="208"/>
        <v>0</v>
      </c>
      <c r="P282" s="37">
        <f t="shared" ca="1" si="209"/>
        <v>0</v>
      </c>
      <c r="Q282" s="35" t="str">
        <f t="shared" ca="1" si="210"/>
        <v>EMPRESA</v>
      </c>
      <c r="R282" s="36" t="str">
        <f t="shared" ca="1" si="211"/>
        <v>EMPRESA</v>
      </c>
      <c r="S282" s="36" t="str">
        <f t="shared" ca="1" si="212"/>
        <v>EMPRESA</v>
      </c>
      <c r="T282" s="36" t="str">
        <f t="shared" ca="1" si="213"/>
        <v>EMPRESA</v>
      </c>
      <c r="U282" s="36" t="str">
        <f t="shared" ca="1" si="214"/>
        <v>EMPRESA</v>
      </c>
      <c r="V282" s="37">
        <f t="shared" ca="1" si="215"/>
        <v>0</v>
      </c>
      <c r="X282" s="11" t="s">
        <v>1247</v>
      </c>
      <c r="Y282" s="7" t="s">
        <v>1237</v>
      </c>
      <c r="Z282" s="7" t="s">
        <v>1238</v>
      </c>
      <c r="AA282" s="7" t="s">
        <v>1239</v>
      </c>
      <c r="AB282" s="7" t="s">
        <v>1240</v>
      </c>
      <c r="AC282" s="7" t="s">
        <v>1241</v>
      </c>
      <c r="AD282" s="7" t="s">
        <v>1242</v>
      </c>
      <c r="AE282" s="7" t="s">
        <v>1243</v>
      </c>
      <c r="AF282" s="7" t="s">
        <v>1244</v>
      </c>
      <c r="AG282" s="7" t="s">
        <v>1245</v>
      </c>
      <c r="AH282" s="7">
        <v>354</v>
      </c>
      <c r="AI282" s="7">
        <v>354</v>
      </c>
      <c r="AJ282" s="7">
        <v>355</v>
      </c>
      <c r="AK282" s="12">
        <v>356</v>
      </c>
    </row>
    <row r="283" spans="1:37" x14ac:dyDescent="0.3">
      <c r="A283" s="41">
        <v>1</v>
      </c>
      <c r="B283" s="42">
        <f t="shared" ca="1" si="195"/>
        <v>41</v>
      </c>
      <c r="C283" s="42" t="str">
        <f t="shared" ca="1" si="196"/>
        <v>2977694 COORDINACION DE PROCESOS LOGISTICOS (TECNÓLOGO VIRTUAL)</v>
      </c>
      <c r="D283" s="52" t="str">
        <f t="shared" ca="1" si="197"/>
        <v>8:00 - 12:00</v>
      </c>
      <c r="E283" s="41" t="str">
        <f t="shared" ca="1" si="198"/>
        <v>RESULTADOS DE APRENDIZAJE ETAPA PRACTICA
Aplicar en la resolución de problemas reales del sector productivo, los conocimientos, habilidades y destrezas pertinentes a las competencias del programa de formación</v>
      </c>
      <c r="F283" s="42" t="str">
        <f t="shared" ca="1" si="199"/>
        <v>RESULTADOS DE APRENDIZAJE ETAPA PRACTICA
Aplicar en la resolución de problemas reales del sector productivo, los conocimientos, habilidades y destrezas pertinentes a las competencias del programa de formación</v>
      </c>
      <c r="G283" s="42" t="str">
        <f t="shared" ca="1" si="200"/>
        <v>RESULTADOS DE APRENDIZAJE ETAPA PRACTICA
Aplicar en la resolución de problemas reales del sector productivo, los conocimientos, habilidades y destrezas pertinentes a las competencias del programa de formación</v>
      </c>
      <c r="H283" s="42" t="str">
        <f t="shared" ca="1" si="201"/>
        <v>RESULTADOS DE APRENDIZAJE ETAPA PRACTICA
Aplicar en la resolución de problemas reales del sector productivo, los conocimientos, habilidades y destrezas pertinentes a las competencias del programa de formación</v>
      </c>
      <c r="I283" s="42" t="str">
        <f t="shared" ca="1" si="202"/>
        <v>RESULTADOS DE APRENDIZAJE ETAPA PRACTICA
Aplicar en la resolución de problemas reales del sector productivo, los conocimientos, habilidades y destrezas pertinentes a las competencias del programa de formación</v>
      </c>
      <c r="J283" s="43">
        <f t="shared" ca="1" si="203"/>
        <v>0</v>
      </c>
      <c r="K283" s="41">
        <f t="shared" ca="1" si="204"/>
        <v>0</v>
      </c>
      <c r="L283" s="42">
        <f t="shared" ca="1" si="205"/>
        <v>0</v>
      </c>
      <c r="M283" s="42">
        <f t="shared" ca="1" si="206"/>
        <v>0</v>
      </c>
      <c r="N283" s="42" t="str">
        <f t="shared" ca="1" si="207"/>
        <v xml:space="preserve">MARÍA DE LOS ÁNGELES GUEVARA                         </v>
      </c>
      <c r="O283" s="42">
        <f t="shared" ca="1" si="208"/>
        <v>0</v>
      </c>
      <c r="P283" s="43">
        <f t="shared" ca="1" si="209"/>
        <v>0</v>
      </c>
      <c r="Q283" s="41" t="str">
        <f t="shared" ca="1" si="210"/>
        <v>EMPRESA</v>
      </c>
      <c r="R283" s="42" t="str">
        <f t="shared" ca="1" si="211"/>
        <v>EMPRESA</v>
      </c>
      <c r="S283" s="42" t="str">
        <f t="shared" ca="1" si="212"/>
        <v>EMPRESA</v>
      </c>
      <c r="T283" s="42" t="str">
        <f t="shared" ca="1" si="213"/>
        <v>EMPRESA</v>
      </c>
      <c r="U283" s="42" t="str">
        <f t="shared" ca="1" si="214"/>
        <v>EMPRESA</v>
      </c>
      <c r="V283" s="43">
        <f t="shared" ca="1" si="215"/>
        <v>0</v>
      </c>
      <c r="X283" s="11" t="s">
        <v>1247</v>
      </c>
      <c r="Y283" s="7" t="s">
        <v>1237</v>
      </c>
      <c r="Z283" s="7" t="s">
        <v>1238</v>
      </c>
      <c r="AA283" s="7" t="s">
        <v>1239</v>
      </c>
      <c r="AB283" s="7" t="s">
        <v>1240</v>
      </c>
      <c r="AC283" s="7" t="s">
        <v>1241</v>
      </c>
      <c r="AD283" s="7" t="s">
        <v>1242</v>
      </c>
      <c r="AE283" s="7" t="s">
        <v>1243</v>
      </c>
      <c r="AF283" s="7" t="s">
        <v>1244</v>
      </c>
      <c r="AG283" s="7" t="s">
        <v>1245</v>
      </c>
      <c r="AH283" s="7">
        <v>363</v>
      </c>
      <c r="AI283" s="7">
        <v>363</v>
      </c>
      <c r="AJ283" s="7">
        <v>364</v>
      </c>
      <c r="AK283" s="12">
        <v>365</v>
      </c>
    </row>
    <row r="284" spans="1:37" x14ac:dyDescent="0.3">
      <c r="A284" s="35">
        <v>1</v>
      </c>
      <c r="B284" s="36">
        <f t="shared" ca="1" si="195"/>
        <v>42</v>
      </c>
      <c r="C284" s="36" t="str">
        <f t="shared" ca="1" si="196"/>
        <v>2977695 COORDINACION DE PROCESOS LOGISTICOS (TECNÓLOGO VIRTUAL)</v>
      </c>
      <c r="D284" s="50" t="str">
        <f t="shared" ca="1" si="197"/>
        <v>8:00 - 12:00</v>
      </c>
      <c r="E284" s="35" t="str">
        <f t="shared" ca="1" si="198"/>
        <v>RESULTADOS DE APRENDIZAJE ETAPA PRACTICA
Aplicar en la resolución de problemas reales del sector productivo, los conocimientos, habilidades y destrezas pertinentes a las competencias del programa de formación</v>
      </c>
      <c r="F284" s="36" t="str">
        <f t="shared" ca="1" si="199"/>
        <v>RESULTADOS DE APRENDIZAJE ETAPA PRACTICA
Aplicar en la resolución de problemas reales del sector productivo, los conocimientos, habilidades y destrezas pertinentes a las competencias del programa de formación</v>
      </c>
      <c r="G284" s="36" t="str">
        <f t="shared" ca="1" si="200"/>
        <v>RESULTADOS DE APRENDIZAJE ETAPA PRACTICA
Aplicar en la resolución de problemas reales del sector productivo, los conocimientos, habilidades y destrezas pertinentes a las competencias del programa de formación</v>
      </c>
      <c r="H284" s="36" t="str">
        <f t="shared" ca="1" si="201"/>
        <v>RESULTADOS DE APRENDIZAJE ETAPA PRACTICA
Aplicar en la resolución de problemas reales del sector productivo, los conocimientos, habilidades y destrezas pertinentes a las competencias del programa de formación</v>
      </c>
      <c r="I284" s="36" t="str">
        <f t="shared" ca="1" si="202"/>
        <v>RESULTADOS DE APRENDIZAJE ETAPA PRACTICA
Aplicar en la resolución de problemas reales del sector productivo, los conocimientos, habilidades y destrezas pertinentes a las competencias del programa de formación</v>
      </c>
      <c r="J284" s="37">
        <f t="shared" ca="1" si="203"/>
        <v>0</v>
      </c>
      <c r="K284" s="35">
        <f t="shared" ca="1" si="204"/>
        <v>0</v>
      </c>
      <c r="L284" s="36" t="str">
        <f t="shared" ca="1" si="205"/>
        <v xml:space="preserve">CARLOS JULIO POLANÍA FLOREZ                             </v>
      </c>
      <c r="M284" s="36">
        <f t="shared" ca="1" si="206"/>
        <v>0</v>
      </c>
      <c r="N284" s="36" t="str">
        <f t="shared" ca="1" si="207"/>
        <v>RITA MARÍA VALVERDE GONZÁLEZ</v>
      </c>
      <c r="O284" s="36">
        <f t="shared" ca="1" si="208"/>
        <v>0</v>
      </c>
      <c r="P284" s="37">
        <f t="shared" ca="1" si="209"/>
        <v>0</v>
      </c>
      <c r="Q284" s="35" t="str">
        <f t="shared" ca="1" si="210"/>
        <v>EMPRESA</v>
      </c>
      <c r="R284" s="36" t="str">
        <f t="shared" ca="1" si="211"/>
        <v>EMPRESA</v>
      </c>
      <c r="S284" s="36" t="str">
        <f t="shared" ca="1" si="212"/>
        <v>EMPRESA</v>
      </c>
      <c r="T284" s="36" t="str">
        <f t="shared" ca="1" si="213"/>
        <v>EMPRESA</v>
      </c>
      <c r="U284" s="36" t="str">
        <f t="shared" ca="1" si="214"/>
        <v>EMPRESA</v>
      </c>
      <c r="V284" s="37">
        <f t="shared" ca="1" si="215"/>
        <v>0</v>
      </c>
      <c r="X284" s="11" t="s">
        <v>1247</v>
      </c>
      <c r="Y284" s="7" t="s">
        <v>1237</v>
      </c>
      <c r="Z284" s="7" t="s">
        <v>1238</v>
      </c>
      <c r="AA284" s="7" t="s">
        <v>1239</v>
      </c>
      <c r="AB284" s="7" t="s">
        <v>1240</v>
      </c>
      <c r="AC284" s="7" t="s">
        <v>1241</v>
      </c>
      <c r="AD284" s="7" t="s">
        <v>1242</v>
      </c>
      <c r="AE284" s="7" t="s">
        <v>1243</v>
      </c>
      <c r="AF284" s="7" t="s">
        <v>1244</v>
      </c>
      <c r="AG284" s="7" t="s">
        <v>1245</v>
      </c>
      <c r="AH284" s="7">
        <v>372</v>
      </c>
      <c r="AI284" s="7">
        <v>372</v>
      </c>
      <c r="AJ284" s="7">
        <v>373</v>
      </c>
      <c r="AK284" s="12">
        <v>374</v>
      </c>
    </row>
    <row r="285" spans="1:37" x14ac:dyDescent="0.3">
      <c r="A285" s="41">
        <v>1</v>
      </c>
      <c r="B285" s="42">
        <f t="shared" ca="1" si="195"/>
        <v>43</v>
      </c>
      <c r="C285" s="42" t="str">
        <f t="shared" ca="1" si="196"/>
        <v>2977696 COORDINACION DE PROCESOS LOGISTICOS (TECNÓLOGO VIRTUAL)</v>
      </c>
      <c r="D285" s="52" t="str">
        <f t="shared" ca="1" si="197"/>
        <v>8:00 - 12:00</v>
      </c>
      <c r="E285" s="41" t="str">
        <f t="shared" ca="1" si="198"/>
        <v>RESULTADOS DE APRENDIZAJE ETAPA PRACTICA
Aplicar en la resolución de problemas reales del sector productivo, los conocimientos, habilidades y destrezas pertinentes a las competencias del programa de formación</v>
      </c>
      <c r="F285" s="42" t="str">
        <f t="shared" ca="1" si="199"/>
        <v>RESULTADOS DE APRENDIZAJE ETAPA PRACTICA
Aplicar en la resolución de problemas reales del sector productivo, los conocimientos, habilidades y destrezas pertinentes a las competencias del programa de formación</v>
      </c>
      <c r="G285" s="42" t="str">
        <f t="shared" ca="1" si="200"/>
        <v>RESULTADOS DE APRENDIZAJE ETAPA PRACTICA
Aplicar en la resolución de problemas reales del sector productivo, los conocimientos, habilidades y destrezas pertinentes a las competencias del programa de formación</v>
      </c>
      <c r="H285" s="42" t="str">
        <f t="shared" ca="1" si="201"/>
        <v>RESULTADOS DE APRENDIZAJE ETAPA PRACTICA
Aplicar en la resolución de problemas reales del sector productivo, los conocimientos, habilidades y destrezas pertinentes a las competencias del programa de formación</v>
      </c>
      <c r="I285" s="42" t="str">
        <f t="shared" ca="1" si="202"/>
        <v>RESULTADOS DE APRENDIZAJE ETAPA PRACTICA
Aplicar en la resolución de problemas reales del sector productivo, los conocimientos, habilidades y destrezas pertinentes a las competencias del programa de formación</v>
      </c>
      <c r="J285" s="43">
        <f t="shared" ca="1" si="203"/>
        <v>0</v>
      </c>
      <c r="K285" s="41">
        <f t="shared" ca="1" si="204"/>
        <v>0</v>
      </c>
      <c r="L285" s="42" t="str">
        <f t="shared" ca="1" si="205"/>
        <v xml:space="preserve">MARÍA DE LOS ÁNGELES GUEVARA                         </v>
      </c>
      <c r="M285" s="42" t="str">
        <f t="shared" ca="1" si="206"/>
        <v xml:space="preserve">MARÍA DE LOS ÁNGELES GUEVARA                         </v>
      </c>
      <c r="N285" s="42">
        <f t="shared" ca="1" si="207"/>
        <v>0</v>
      </c>
      <c r="O285" s="42">
        <f t="shared" ca="1" si="208"/>
        <v>0</v>
      </c>
      <c r="P285" s="43">
        <f t="shared" ca="1" si="209"/>
        <v>0</v>
      </c>
      <c r="Q285" s="41" t="str">
        <f t="shared" ca="1" si="210"/>
        <v>EMPRESA</v>
      </c>
      <c r="R285" s="42" t="str">
        <f t="shared" ca="1" si="211"/>
        <v>EMPRESA</v>
      </c>
      <c r="S285" s="42" t="str">
        <f t="shared" ca="1" si="212"/>
        <v>EMPRESA</v>
      </c>
      <c r="T285" s="42" t="str">
        <f t="shared" ca="1" si="213"/>
        <v>EMPRESA</v>
      </c>
      <c r="U285" s="42" t="str">
        <f t="shared" ca="1" si="214"/>
        <v>EMPRESA</v>
      </c>
      <c r="V285" s="43">
        <f t="shared" ca="1" si="215"/>
        <v>0</v>
      </c>
      <c r="X285" s="11" t="s">
        <v>1247</v>
      </c>
      <c r="Y285" s="7" t="s">
        <v>1237</v>
      </c>
      <c r="Z285" s="7" t="s">
        <v>1238</v>
      </c>
      <c r="AA285" s="7" t="s">
        <v>1239</v>
      </c>
      <c r="AB285" s="7" t="s">
        <v>1240</v>
      </c>
      <c r="AC285" s="7" t="s">
        <v>1241</v>
      </c>
      <c r="AD285" s="7" t="s">
        <v>1242</v>
      </c>
      <c r="AE285" s="7" t="s">
        <v>1243</v>
      </c>
      <c r="AF285" s="7" t="s">
        <v>1244</v>
      </c>
      <c r="AG285" s="7" t="s">
        <v>1245</v>
      </c>
      <c r="AH285" s="7">
        <v>381</v>
      </c>
      <c r="AI285" s="7">
        <v>381</v>
      </c>
      <c r="AJ285" s="7">
        <v>382</v>
      </c>
      <c r="AK285" s="12">
        <v>383</v>
      </c>
    </row>
    <row r="286" spans="1:37" x14ac:dyDescent="0.3">
      <c r="A286" s="35">
        <v>1</v>
      </c>
      <c r="B286" s="36">
        <f t="shared" ca="1" si="195"/>
        <v>44</v>
      </c>
      <c r="C286" s="36" t="str">
        <f t="shared" ca="1" si="196"/>
        <v>3070477 COORDINACION DE PROCESOS LOGISTICOS (TECNÓLOGO VIRTUAL)</v>
      </c>
      <c r="D286" s="50" t="str">
        <f t="shared" ca="1" si="197"/>
        <v>8:00 - 12:00</v>
      </c>
      <c r="E286" s="35" t="str">
        <f t="shared" ca="1" si="198"/>
        <v>10:00-12:00
DIRIGIR EL TALENTO HUMANO DE ACUERDO CON NORMATIVA.	
210201052-03 - Inspeccionar el cumplimiento de las funciones de talento humano teniendo en cuenta los procedimientos y metas establecidas por la organización.
AP6 - REALIZAR LA TRAZABILIDAD DE LOS PROCESOS LOGÍSTICOS</v>
      </c>
      <c r="F286" s="36">
        <f t="shared" ca="1" si="199"/>
        <v>0</v>
      </c>
      <c r="G286" s="36" t="str">
        <f t="shared" ca="1" si="200"/>
        <v>GESTIONAR PROCESOS PROPIOS DE LA CULTURA EMPRENDEDORA Y EMPRESARIAL DE ACUERDO CON EL PERFIL PERSONAL Y LOS REQUERIMIENTOS DE LOS CONTEXTOS PRODUCTIVO Y SOCIAL.	
240201529-01 - Integrar elementos de la cultura emprendedora teniendo en cuenta el perfil personal y el contexto de desarrollo social.
	240201529-02 - Caracterizar la idea de negocio teniendo en cuenta las oportunidades y necesidades del sector productivo y social.
	240201529-03 - Estructurar el plan de negocio de acuerdo con las características empresariales y tendencias de mercado.
	240201529-04 - Valorar la propuesta de negocio conforme con su estructura y necesidades del sector productivo y social.
AP7 - ELABORAR EL INFORME DE LOS PROCESOS LOGÍSTICOS.</v>
      </c>
      <c r="H286" s="36" t="str">
        <f t="shared" ca="1" si="201"/>
        <v>ATENDER CLIENTES DE ACUERDO CON PROCEDIMIENTO DE SERVICIO Y NORMATIVA.	
210601020-02 - Monitorear el servicio de acuerdo con la promesa de valor.
	210601020-03 - Atender al cliente y/o proveedor según la política de servicio.
AP6 - REALIZAR LA TRAZABILIDAD DE LOS PROCESOS LOGÍSTICOS</v>
      </c>
      <c r="I286" s="36">
        <f t="shared" ca="1" si="202"/>
        <v>0</v>
      </c>
      <c r="J286" s="37">
        <f t="shared" ca="1" si="203"/>
        <v>0</v>
      </c>
      <c r="K286" s="35" t="str">
        <f t="shared" ca="1" si="204"/>
        <v xml:space="preserve">CARLOS JULIO POLANÍA FLOREZ                             </v>
      </c>
      <c r="L286" s="36">
        <f t="shared" ca="1" si="205"/>
        <v>0</v>
      </c>
      <c r="M286" s="36" t="str">
        <f t="shared" ca="1" si="206"/>
        <v>DIANA ALEYDA RUBIO ROSERO</v>
      </c>
      <c r="N286" s="36" t="str">
        <f t="shared" ca="1" si="207"/>
        <v xml:space="preserve">CARLOS JULIO POLANÍA FLOREZ                             </v>
      </c>
      <c r="O286" s="36">
        <f t="shared" ca="1" si="208"/>
        <v>0</v>
      </c>
      <c r="P286" s="37">
        <f t="shared" ca="1" si="209"/>
        <v>0</v>
      </c>
      <c r="Q286" s="35" t="str">
        <f t="shared" ca="1" si="210"/>
        <v>Google Meet / MS Teams / Zoom</v>
      </c>
      <c r="R286" s="36">
        <f t="shared" ca="1" si="211"/>
        <v>0</v>
      </c>
      <c r="S286" s="36" t="str">
        <f t="shared" ca="1" si="212"/>
        <v>Google Meet / MS Teams / Zoom</v>
      </c>
      <c r="T286" s="36" t="str">
        <f t="shared" ca="1" si="213"/>
        <v>Google Meet / MS Teams / Zoom</v>
      </c>
      <c r="U286" s="36">
        <f t="shared" ca="1" si="214"/>
        <v>0</v>
      </c>
      <c r="V286" s="37">
        <f t="shared" ca="1" si="215"/>
        <v>0</v>
      </c>
      <c r="X286" s="11" t="s">
        <v>1247</v>
      </c>
      <c r="Y286" s="7" t="s">
        <v>1237</v>
      </c>
      <c r="Z286" s="7" t="s">
        <v>1238</v>
      </c>
      <c r="AA286" s="7" t="s">
        <v>1239</v>
      </c>
      <c r="AB286" s="7" t="s">
        <v>1240</v>
      </c>
      <c r="AC286" s="7" t="s">
        <v>1241</v>
      </c>
      <c r="AD286" s="7" t="s">
        <v>1242</v>
      </c>
      <c r="AE286" s="7" t="s">
        <v>1243</v>
      </c>
      <c r="AF286" s="7" t="s">
        <v>1244</v>
      </c>
      <c r="AG286" s="7" t="s">
        <v>1245</v>
      </c>
      <c r="AH286" s="7">
        <v>390</v>
      </c>
      <c r="AI286" s="7">
        <v>390</v>
      </c>
      <c r="AJ286" s="7">
        <v>391</v>
      </c>
      <c r="AK286" s="12">
        <v>392</v>
      </c>
    </row>
    <row r="287" spans="1:37" x14ac:dyDescent="0.3">
      <c r="A287" s="41">
        <v>1</v>
      </c>
      <c r="B287" s="42">
        <f t="shared" ca="1" si="195"/>
        <v>45</v>
      </c>
      <c r="C287" s="42" t="str">
        <f t="shared" ca="1" si="196"/>
        <v>3118390 COORDINACION DE PROCESOS LOGISTICOS (TECNÓLOGO VIRTUAL)</v>
      </c>
      <c r="D287" s="52" t="str">
        <f t="shared" ca="1" si="197"/>
        <v>8:00 - 12:00</v>
      </c>
      <c r="E287" s="41">
        <f t="shared" ca="1" si="198"/>
        <v>0</v>
      </c>
      <c r="F287" s="42">
        <f t="shared" ca="1" si="199"/>
        <v>0</v>
      </c>
      <c r="G287" s="42" t="str">
        <f t="shared" ca="1" si="200"/>
        <v>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AP5 - INTEGRAR EL CICLO DE ALMACENAMIENTO CON EL SISTEMA DE DISTRIBUCIÓN.</v>
      </c>
      <c r="H287" s="42" t="str">
        <f t="shared" ca="1" si="201"/>
        <v>INTERACTUAR EN LENGUA INGLESA DE FORMA ORAL Y ESCRITA DENTRO DE CONTEXTOS SOCIALES Y LABORALES SEGÚN LOS CRITERIOS ESTABLECIDOS POR EL MARCO COMÚN EUROPEO DE REFERENCIA PARA LAS LENGUAS.	
240202501-06 - Explicar las funciones de su ocupación laboral usando expresiones de acuerdo al nivel requerido por el programa de formación.
AP7 - ELABORAR EL INFORME DE LOS PROCESOS LOGÍSTICOS.</v>
      </c>
      <c r="I287" s="42">
        <f t="shared" ca="1" si="202"/>
        <v>0</v>
      </c>
      <c r="J287" s="43">
        <f t="shared" ca="1" si="203"/>
        <v>0</v>
      </c>
      <c r="K287" s="41">
        <f t="shared" ca="1" si="204"/>
        <v>0</v>
      </c>
      <c r="L287" s="42">
        <f t="shared" ca="1" si="205"/>
        <v>0</v>
      </c>
      <c r="M287" s="42" t="str">
        <f t="shared" ca="1" si="206"/>
        <v xml:space="preserve">JANETH MORENO GÓMEZ </v>
      </c>
      <c r="N287" s="42" t="str">
        <f t="shared" ca="1" si="207"/>
        <v>JULIÁN ANDRÉS CARMONA OSORIO</v>
      </c>
      <c r="O287" s="42">
        <f t="shared" ca="1" si="208"/>
        <v>0</v>
      </c>
      <c r="P287" s="43">
        <f t="shared" ca="1" si="209"/>
        <v>0</v>
      </c>
      <c r="Q287" s="41">
        <f t="shared" ca="1" si="210"/>
        <v>0</v>
      </c>
      <c r="R287" s="42">
        <f t="shared" ca="1" si="211"/>
        <v>0</v>
      </c>
      <c r="S287" s="42" t="str">
        <f t="shared" ca="1" si="212"/>
        <v>Google Meet / MS Teams / Zoom</v>
      </c>
      <c r="T287" s="42" t="str">
        <f t="shared" ca="1" si="213"/>
        <v>Google Meet / MS Teams / Zoom</v>
      </c>
      <c r="U287" s="42">
        <f t="shared" ca="1" si="214"/>
        <v>0</v>
      </c>
      <c r="V287" s="43">
        <f t="shared" ca="1" si="215"/>
        <v>0</v>
      </c>
      <c r="X287" s="11" t="s">
        <v>1247</v>
      </c>
      <c r="Y287" s="7" t="s">
        <v>1237</v>
      </c>
      <c r="Z287" s="7" t="s">
        <v>1238</v>
      </c>
      <c r="AA287" s="7" t="s">
        <v>1239</v>
      </c>
      <c r="AB287" s="7" t="s">
        <v>1240</v>
      </c>
      <c r="AC287" s="7" t="s">
        <v>1241</v>
      </c>
      <c r="AD287" s="7" t="s">
        <v>1242</v>
      </c>
      <c r="AE287" s="7" t="s">
        <v>1243</v>
      </c>
      <c r="AF287" s="7" t="s">
        <v>1244</v>
      </c>
      <c r="AG287" s="7" t="s">
        <v>1245</v>
      </c>
      <c r="AH287" s="7">
        <v>399</v>
      </c>
      <c r="AI287" s="7">
        <v>399</v>
      </c>
      <c r="AJ287" s="7">
        <v>400</v>
      </c>
      <c r="AK287" s="12">
        <v>401</v>
      </c>
    </row>
    <row r="288" spans="1:37" x14ac:dyDescent="0.3">
      <c r="A288" s="35">
        <v>1</v>
      </c>
      <c r="B288" s="36">
        <f t="shared" ca="1" si="195"/>
        <v>46</v>
      </c>
      <c r="C288" s="36" t="str">
        <f t="shared" ca="1" si="196"/>
        <v>3134579 COORDINACION DE PROCESOS LOGISTICOS (TECNÓLOGO VIRTUAL)</v>
      </c>
      <c r="D288" s="50" t="str">
        <f t="shared" ca="1" si="197"/>
        <v>8:00 - 12:00</v>
      </c>
      <c r="E288" s="35">
        <f t="shared" ca="1" si="198"/>
        <v>0</v>
      </c>
      <c r="F288" s="36">
        <f t="shared" ca="1" si="199"/>
        <v>0</v>
      </c>
      <c r="G288" s="36" t="str">
        <f t="shared" ca="1" si="200"/>
        <v xml:space="preserve">	CONTROLAR LOS INVENTARIOS SEGÚN INDICADORES Y MÉTODOS.	
210101062-03 - Mantener los niveles de inventarios de acuerdo con las políticas de la empresa.
		210101062-04 - Verificar el inventario de acuerdo con el nivel de servicio y rotación.
AP5 - INTEGRAR EL CICLO DE ALMACENAMIENTO CON EL SISTEMA DE DISTRIBUCIÓN.</v>
      </c>
      <c r="H288" s="36">
        <f t="shared" ca="1" si="201"/>
        <v>0</v>
      </c>
      <c r="I288" s="36">
        <f t="shared" ca="1" si="202"/>
        <v>0</v>
      </c>
      <c r="J288" s="37">
        <f t="shared" ca="1" si="203"/>
        <v>0</v>
      </c>
      <c r="K288" s="35">
        <f t="shared" ca="1" si="204"/>
        <v>0</v>
      </c>
      <c r="L288" s="36">
        <f t="shared" ca="1" si="205"/>
        <v>0</v>
      </c>
      <c r="M288" s="36" t="str">
        <f t="shared" ca="1" si="206"/>
        <v>TULIO HERNANDO MORALES</v>
      </c>
      <c r="N288" s="36">
        <f t="shared" ca="1" si="207"/>
        <v>0</v>
      </c>
      <c r="O288" s="36">
        <f t="shared" ca="1" si="208"/>
        <v>0</v>
      </c>
      <c r="P288" s="37">
        <f t="shared" ca="1" si="209"/>
        <v>0</v>
      </c>
      <c r="Q288" s="35">
        <f t="shared" ca="1" si="210"/>
        <v>0</v>
      </c>
      <c r="R288" s="36">
        <f t="shared" ca="1" si="211"/>
        <v>0</v>
      </c>
      <c r="S288" s="36" t="str">
        <f t="shared" ca="1" si="212"/>
        <v>Google Meet / MS Teams / Zoom</v>
      </c>
      <c r="T288" s="36">
        <f t="shared" ca="1" si="213"/>
        <v>0</v>
      </c>
      <c r="U288" s="36">
        <f t="shared" ca="1" si="214"/>
        <v>0</v>
      </c>
      <c r="V288" s="37">
        <f t="shared" ca="1" si="215"/>
        <v>0</v>
      </c>
      <c r="X288" s="11" t="s">
        <v>1247</v>
      </c>
      <c r="Y288" s="7" t="s">
        <v>1237</v>
      </c>
      <c r="Z288" s="7" t="s">
        <v>1238</v>
      </c>
      <c r="AA288" s="7" t="s">
        <v>1239</v>
      </c>
      <c r="AB288" s="7" t="s">
        <v>1240</v>
      </c>
      <c r="AC288" s="7" t="s">
        <v>1241</v>
      </c>
      <c r="AD288" s="7" t="s">
        <v>1242</v>
      </c>
      <c r="AE288" s="7" t="s">
        <v>1243</v>
      </c>
      <c r="AF288" s="7" t="s">
        <v>1244</v>
      </c>
      <c r="AG288" s="7" t="s">
        <v>1245</v>
      </c>
      <c r="AH288" s="7">
        <v>408</v>
      </c>
      <c r="AI288" s="7">
        <v>408</v>
      </c>
      <c r="AJ288" s="7">
        <v>409</v>
      </c>
      <c r="AK288" s="12">
        <v>410</v>
      </c>
    </row>
    <row r="289" spans="1:37" x14ac:dyDescent="0.3">
      <c r="A289" s="41">
        <v>1</v>
      </c>
      <c r="B289" s="42">
        <f t="shared" ca="1" si="195"/>
        <v>47</v>
      </c>
      <c r="C289" s="42" t="str">
        <f t="shared" ca="1" si="196"/>
        <v>3144069 COORDINACION DE PROCESOS LOGISTICOS (TECNÓLOGO VIRTUAL)</v>
      </c>
      <c r="D289" s="52" t="str">
        <f t="shared" ca="1" si="197"/>
        <v>8:00 - 12:00</v>
      </c>
      <c r="E289" s="41">
        <f t="shared" ca="1" si="198"/>
        <v>0</v>
      </c>
      <c r="F289" s="42" t="str">
        <f t="shared" ca="1" si="199"/>
        <v>DISEÑAR ÁREAS DE ALMACENAMIENTO SEGÚN ESTRATEGIAS DE LOGÍSTICA Y SISTEMAS DE ALMACENAJE.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AP5 - INTEGRAR EL CICLO DE ALMACENAMIENTO CON EL SISTEMA DE DISTRIBUCIÓN.</v>
      </c>
      <c r="G289" s="42">
        <f t="shared" ca="1" si="200"/>
        <v>0</v>
      </c>
      <c r="H289" s="42" t="str">
        <f t="shared" ca="1" si="201"/>
        <v>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AP7 - ELABORAR EL INFORME DE LOS PROCESOS LOGÍSTICOS.</v>
      </c>
      <c r="I289" s="42" t="str">
        <f t="shared" ca="1" si="202"/>
        <v>CALCULAR COSTOS DE OPERACIÓN DE ACUERDO CON MÉTODOS.	
210303025-02 - Establecer el costo del proceso logístico de acuerdo con las políticas de la organización.
AP5 - INTEGRAR EL CICLO DE ALMACENAMIENTO CON EL SISTEMA DE DISTRIBUCIÓN.</v>
      </c>
      <c r="J289" s="43">
        <f t="shared" ca="1" si="203"/>
        <v>0</v>
      </c>
      <c r="K289" s="41">
        <f t="shared" ca="1" si="204"/>
        <v>0</v>
      </c>
      <c r="L289" s="42" t="str">
        <f t="shared" ca="1" si="205"/>
        <v>TULIO HERNANDO MORALES</v>
      </c>
      <c r="M289" s="42">
        <f t="shared" ca="1" si="206"/>
        <v>0</v>
      </c>
      <c r="N289" s="42" t="str">
        <f t="shared" ca="1" si="207"/>
        <v>KAREN GISSEL PACHECO BOHÓRQUEZ</v>
      </c>
      <c r="O289" s="42" t="str">
        <f t="shared" ca="1" si="208"/>
        <v>TULIO HERNANDO MORALES</v>
      </c>
      <c r="P289" s="43">
        <f t="shared" ca="1" si="209"/>
        <v>0</v>
      </c>
      <c r="Q289" s="41">
        <f t="shared" ca="1" si="210"/>
        <v>0</v>
      </c>
      <c r="R289" s="42" t="str">
        <f t="shared" ca="1" si="211"/>
        <v>Google Meet / MS Teams / Zoom</v>
      </c>
      <c r="S289" s="42">
        <f t="shared" ca="1" si="212"/>
        <v>0</v>
      </c>
      <c r="T289" s="42" t="str">
        <f t="shared" ca="1" si="213"/>
        <v>Google Meet / MS Teams / Zoom</v>
      </c>
      <c r="U289" s="42" t="str">
        <f t="shared" ca="1" si="214"/>
        <v>Google Meet / MS Teams / Zoom</v>
      </c>
      <c r="V289" s="43">
        <f t="shared" ca="1" si="215"/>
        <v>0</v>
      </c>
      <c r="X289" s="11" t="s">
        <v>1247</v>
      </c>
      <c r="Y289" s="7" t="s">
        <v>1237</v>
      </c>
      <c r="Z289" s="7" t="s">
        <v>1238</v>
      </c>
      <c r="AA289" s="7" t="s">
        <v>1239</v>
      </c>
      <c r="AB289" s="7" t="s">
        <v>1240</v>
      </c>
      <c r="AC289" s="7" t="s">
        <v>1241</v>
      </c>
      <c r="AD289" s="7" t="s">
        <v>1242</v>
      </c>
      <c r="AE289" s="7" t="s">
        <v>1243</v>
      </c>
      <c r="AF289" s="7" t="s">
        <v>1244</v>
      </c>
      <c r="AG289" s="7" t="s">
        <v>1245</v>
      </c>
      <c r="AH289" s="7">
        <v>417</v>
      </c>
      <c r="AI289" s="7">
        <v>417</v>
      </c>
      <c r="AJ289" s="7">
        <v>418</v>
      </c>
      <c r="AK289" s="12">
        <v>419</v>
      </c>
    </row>
    <row r="290" spans="1:37" x14ac:dyDescent="0.3">
      <c r="A290" s="35">
        <v>1</v>
      </c>
      <c r="B290" s="36">
        <f t="shared" ca="1" si="195"/>
        <v>48</v>
      </c>
      <c r="C290" s="36" t="str">
        <f t="shared" ca="1" si="196"/>
        <v>3185979 COORDINACION DE PROCESOS LOGISTICOS (TECNÓLOGO VIRTUAL)</v>
      </c>
      <c r="D290" s="50" t="str">
        <f t="shared" ca="1" si="197"/>
        <v>8:00 - 12:00</v>
      </c>
      <c r="E290" s="35" t="str">
        <f t="shared" ca="1" si="198"/>
        <v xml:space="preserve">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AP2 - CONTEXTUALIZAR EL FLUJO LOGÍSTICO.</v>
      </c>
      <c r="F290" s="36">
        <f t="shared" ca="1" si="199"/>
        <v>0</v>
      </c>
      <c r="G290" s="36">
        <f t="shared" ca="1" si="200"/>
        <v>0</v>
      </c>
      <c r="H290" s="36">
        <f t="shared" ca="1" si="201"/>
        <v>0</v>
      </c>
      <c r="I290" s="36">
        <f t="shared" ca="1" si="202"/>
        <v>0</v>
      </c>
      <c r="J290" s="37">
        <f t="shared" ca="1" si="203"/>
        <v>0</v>
      </c>
      <c r="K290" s="35" t="str">
        <f t="shared" ca="1" si="204"/>
        <v>ISABEL CRISTINA MUÑOZ MIRANDA</v>
      </c>
      <c r="L290" s="36">
        <f t="shared" ca="1" si="205"/>
        <v>0</v>
      </c>
      <c r="M290" s="36">
        <f t="shared" ca="1" si="206"/>
        <v>0</v>
      </c>
      <c r="N290" s="36">
        <f t="shared" ca="1" si="207"/>
        <v>0</v>
      </c>
      <c r="O290" s="36">
        <f t="shared" ca="1" si="208"/>
        <v>0</v>
      </c>
      <c r="P290" s="37">
        <f t="shared" ca="1" si="209"/>
        <v>0</v>
      </c>
      <c r="Q290" s="35" t="str">
        <f t="shared" ca="1" si="210"/>
        <v>Google Meet / MS Teams / Zoom</v>
      </c>
      <c r="R290" s="36">
        <f t="shared" ca="1" si="211"/>
        <v>0</v>
      </c>
      <c r="S290" s="36">
        <f t="shared" ca="1" si="212"/>
        <v>0</v>
      </c>
      <c r="T290" s="36">
        <f t="shared" ca="1" si="213"/>
        <v>0</v>
      </c>
      <c r="U290" s="36">
        <f t="shared" ca="1" si="214"/>
        <v>0</v>
      </c>
      <c r="V290" s="37">
        <f t="shared" ca="1" si="215"/>
        <v>0</v>
      </c>
      <c r="X290" s="11" t="s">
        <v>1247</v>
      </c>
      <c r="Y290" s="7" t="s">
        <v>1237</v>
      </c>
      <c r="Z290" s="7" t="s">
        <v>1238</v>
      </c>
      <c r="AA290" s="7" t="s">
        <v>1239</v>
      </c>
      <c r="AB290" s="7" t="s">
        <v>1240</v>
      </c>
      <c r="AC290" s="7" t="s">
        <v>1241</v>
      </c>
      <c r="AD290" s="7" t="s">
        <v>1242</v>
      </c>
      <c r="AE290" s="7" t="s">
        <v>1243</v>
      </c>
      <c r="AF290" s="7" t="s">
        <v>1244</v>
      </c>
      <c r="AG290" s="7" t="s">
        <v>1245</v>
      </c>
      <c r="AH290" s="7">
        <v>426</v>
      </c>
      <c r="AI290" s="7">
        <v>426</v>
      </c>
      <c r="AJ290" s="7">
        <v>427</v>
      </c>
      <c r="AK290" s="12">
        <v>428</v>
      </c>
    </row>
    <row r="291" spans="1:37" x14ac:dyDescent="0.3">
      <c r="A291" s="41">
        <v>1</v>
      </c>
      <c r="B291" s="42">
        <f t="shared" ca="1" si="195"/>
        <v>49</v>
      </c>
      <c r="C291" s="42" t="str">
        <f t="shared" ca="1" si="196"/>
        <v>3185980 COORDINACION DE PROCESOS LOGISTICOS (TECNÓLOGO VIRTUAL)</v>
      </c>
      <c r="D291" s="52" t="str">
        <f t="shared" ca="1" si="197"/>
        <v>8:00 - 12:00</v>
      </c>
      <c r="E291" s="41">
        <f t="shared" ca="1" si="198"/>
        <v>0</v>
      </c>
      <c r="F291" s="42">
        <f t="shared" ca="1" si="199"/>
        <v>0</v>
      </c>
      <c r="G291" s="42">
        <f t="shared" ca="1" si="200"/>
        <v>0</v>
      </c>
      <c r="H291" s="42">
        <f t="shared" ca="1" si="201"/>
        <v>0</v>
      </c>
      <c r="I291" s="42" t="str">
        <f t="shared" ca="1" si="202"/>
        <v>COORDINAR EL FLUJO DE MERCANCÍA SEGÚN EL PLAN DE OPERACIÓN Y PROCEDIMIENTOS.	
210101075-04 - Monitorear del flujo de la operación logística de acuerdo con la política de distribución
AP5 - INTEGRAR EL CICLO DE ALMACENAMIENTO CON EL SISTEMA DE DISTRIBUCIÓN.</v>
      </c>
      <c r="J291" s="43">
        <f t="shared" ca="1" si="203"/>
        <v>0</v>
      </c>
      <c r="K291" s="41">
        <f t="shared" ca="1" si="204"/>
        <v>0</v>
      </c>
      <c r="L291" s="42">
        <f t="shared" ca="1" si="205"/>
        <v>0</v>
      </c>
      <c r="M291" s="42">
        <f t="shared" ca="1" si="206"/>
        <v>0</v>
      </c>
      <c r="N291" s="42">
        <f t="shared" ca="1" si="207"/>
        <v>0</v>
      </c>
      <c r="O291" s="42" t="str">
        <f t="shared" ca="1" si="208"/>
        <v xml:space="preserve">MARÍA DE LOS ÁNGELES GUEVARA                         </v>
      </c>
      <c r="P291" s="43">
        <f t="shared" ca="1" si="209"/>
        <v>0</v>
      </c>
      <c r="Q291" s="41">
        <f t="shared" ca="1" si="210"/>
        <v>0</v>
      </c>
      <c r="R291" s="42">
        <f t="shared" ca="1" si="211"/>
        <v>0</v>
      </c>
      <c r="S291" s="42">
        <f t="shared" ca="1" si="212"/>
        <v>0</v>
      </c>
      <c r="T291" s="42">
        <f t="shared" ca="1" si="213"/>
        <v>0</v>
      </c>
      <c r="U291" s="42" t="str">
        <f t="shared" ca="1" si="214"/>
        <v>Google Meet / MS Teams / Zoom</v>
      </c>
      <c r="V291" s="43">
        <f t="shared" ca="1" si="215"/>
        <v>0</v>
      </c>
      <c r="X291" s="11" t="s">
        <v>1247</v>
      </c>
      <c r="Y291" s="7" t="s">
        <v>1237</v>
      </c>
      <c r="Z291" s="7" t="s">
        <v>1238</v>
      </c>
      <c r="AA291" s="7" t="s">
        <v>1239</v>
      </c>
      <c r="AB291" s="7" t="s">
        <v>1240</v>
      </c>
      <c r="AC291" s="7" t="s">
        <v>1241</v>
      </c>
      <c r="AD291" s="7" t="s">
        <v>1242</v>
      </c>
      <c r="AE291" s="7" t="s">
        <v>1243</v>
      </c>
      <c r="AF291" s="7" t="s">
        <v>1244</v>
      </c>
      <c r="AG291" s="7" t="s">
        <v>1245</v>
      </c>
      <c r="AH291" s="7">
        <v>435</v>
      </c>
      <c r="AI291" s="7">
        <v>435</v>
      </c>
      <c r="AJ291" s="7">
        <v>436</v>
      </c>
      <c r="AK291" s="12">
        <v>437</v>
      </c>
    </row>
    <row r="292" spans="1:37" x14ac:dyDescent="0.3">
      <c r="A292" s="35">
        <v>1</v>
      </c>
      <c r="B292" s="36">
        <f t="shared" ca="1" si="195"/>
        <v>50</v>
      </c>
      <c r="C292" s="36" t="str">
        <f t="shared" ca="1" si="196"/>
        <v>NUEVA 1 CPLOG COORDINACION DE PROCESOS LOGISTICOS (TECNÓLOGO VIRTUAL)</v>
      </c>
      <c r="D292" s="50" t="str">
        <f t="shared" ca="1" si="197"/>
        <v>8:00 - 12:00</v>
      </c>
      <c r="E292" s="35" t="str">
        <f t="shared" ca="1" si="198"/>
        <v>Inducción	
Identificar la dinámica organizacional del SENA y  el rol de la Formación Profesional Integral de acuerdo con su proyecto de vida y el desarrollo profesional</v>
      </c>
      <c r="F292" s="36">
        <f t="shared" ca="1" si="199"/>
        <v>0</v>
      </c>
      <c r="G292" s="36">
        <f t="shared" ca="1" si="200"/>
        <v>0</v>
      </c>
      <c r="H292" s="36">
        <f t="shared" ca="1" si="201"/>
        <v>0</v>
      </c>
      <c r="I292" s="36">
        <f t="shared" ca="1" si="202"/>
        <v>0</v>
      </c>
      <c r="J292" s="37">
        <f t="shared" ca="1" si="203"/>
        <v>0</v>
      </c>
      <c r="K292" s="35">
        <f t="shared" ca="1" si="204"/>
        <v>0</v>
      </c>
      <c r="L292" s="36">
        <f t="shared" ca="1" si="205"/>
        <v>0</v>
      </c>
      <c r="M292" s="36">
        <f t="shared" ca="1" si="206"/>
        <v>0</v>
      </c>
      <c r="N292" s="36">
        <f t="shared" ca="1" si="207"/>
        <v>0</v>
      </c>
      <c r="O292" s="36">
        <f t="shared" ca="1" si="208"/>
        <v>0</v>
      </c>
      <c r="P292" s="37">
        <f t="shared" ca="1" si="209"/>
        <v>0</v>
      </c>
      <c r="Q292" s="35">
        <f t="shared" ca="1" si="210"/>
        <v>0</v>
      </c>
      <c r="R292" s="36">
        <f t="shared" ca="1" si="211"/>
        <v>0</v>
      </c>
      <c r="S292" s="36">
        <f t="shared" ca="1" si="212"/>
        <v>0</v>
      </c>
      <c r="T292" s="36">
        <f t="shared" ca="1" si="213"/>
        <v>0</v>
      </c>
      <c r="U292" s="36">
        <f t="shared" ca="1" si="214"/>
        <v>0</v>
      </c>
      <c r="V292" s="37">
        <f t="shared" ca="1" si="215"/>
        <v>0</v>
      </c>
      <c r="X292" s="11" t="s">
        <v>1247</v>
      </c>
      <c r="Y292" s="7" t="s">
        <v>1237</v>
      </c>
      <c r="Z292" s="7" t="s">
        <v>1238</v>
      </c>
      <c r="AA292" s="7" t="s">
        <v>1239</v>
      </c>
      <c r="AB292" s="7" t="s">
        <v>1240</v>
      </c>
      <c r="AC292" s="7" t="s">
        <v>1241</v>
      </c>
      <c r="AD292" s="7" t="s">
        <v>1242</v>
      </c>
      <c r="AE292" s="7" t="s">
        <v>1243</v>
      </c>
      <c r="AF292" s="7" t="s">
        <v>1244</v>
      </c>
      <c r="AG292" s="7" t="s">
        <v>1245</v>
      </c>
      <c r="AH292" s="7">
        <v>444</v>
      </c>
      <c r="AI292" s="7">
        <v>444</v>
      </c>
      <c r="AJ292" s="7">
        <v>445</v>
      </c>
      <c r="AK292" s="12">
        <v>446</v>
      </c>
    </row>
    <row r="293" spans="1:37" x14ac:dyDescent="0.3">
      <c r="A293" s="41">
        <v>1</v>
      </c>
      <c r="B293" s="42">
        <f t="shared" ca="1" si="195"/>
        <v>51</v>
      </c>
      <c r="C293" s="42" t="str">
        <f t="shared" ca="1" si="196"/>
        <v>NUEVA 2 CPLOG COORDINACION DE PROCESOS LOGISTICOS (TECNÓLOGO VIRTUAL)</v>
      </c>
      <c r="D293" s="52" t="str">
        <f t="shared" ca="1" si="197"/>
        <v>8:00 - 12:00</v>
      </c>
      <c r="E293" s="41">
        <f t="shared" ca="1" si="198"/>
        <v>0</v>
      </c>
      <c r="F293" s="42">
        <f t="shared" ca="1" si="199"/>
        <v>0</v>
      </c>
      <c r="G293" s="42">
        <f t="shared" ca="1" si="200"/>
        <v>0</v>
      </c>
      <c r="H293" s="42">
        <f t="shared" ca="1" si="201"/>
        <v>0</v>
      </c>
      <c r="I293" s="42">
        <f t="shared" ca="1" si="202"/>
        <v>0</v>
      </c>
      <c r="J293" s="43">
        <f t="shared" ca="1" si="203"/>
        <v>0</v>
      </c>
      <c r="K293" s="41">
        <f t="shared" ca="1" si="204"/>
        <v>0</v>
      </c>
      <c r="L293" s="42">
        <f t="shared" ca="1" si="205"/>
        <v>0</v>
      </c>
      <c r="M293" s="42">
        <f t="shared" ca="1" si="206"/>
        <v>0</v>
      </c>
      <c r="N293" s="42">
        <f t="shared" ca="1" si="207"/>
        <v>0</v>
      </c>
      <c r="O293" s="42">
        <f t="shared" ca="1" si="208"/>
        <v>0</v>
      </c>
      <c r="P293" s="43">
        <f t="shared" ca="1" si="209"/>
        <v>0</v>
      </c>
      <c r="Q293" s="41">
        <f t="shared" ca="1" si="210"/>
        <v>0</v>
      </c>
      <c r="R293" s="42">
        <f t="shared" ca="1" si="211"/>
        <v>0</v>
      </c>
      <c r="S293" s="42">
        <f t="shared" ca="1" si="212"/>
        <v>0</v>
      </c>
      <c r="T293" s="42">
        <f t="shared" ca="1" si="213"/>
        <v>0</v>
      </c>
      <c r="U293" s="42">
        <f t="shared" ca="1" si="214"/>
        <v>0</v>
      </c>
      <c r="V293" s="43">
        <f t="shared" ca="1" si="215"/>
        <v>0</v>
      </c>
      <c r="X293" s="11" t="s">
        <v>1247</v>
      </c>
      <c r="Y293" s="7" t="s">
        <v>1237</v>
      </c>
      <c r="Z293" s="7" t="s">
        <v>1238</v>
      </c>
      <c r="AA293" s="7" t="s">
        <v>1239</v>
      </c>
      <c r="AB293" s="7" t="s">
        <v>1240</v>
      </c>
      <c r="AC293" s="7" t="s">
        <v>1241</v>
      </c>
      <c r="AD293" s="7" t="s">
        <v>1242</v>
      </c>
      <c r="AE293" s="7" t="s">
        <v>1243</v>
      </c>
      <c r="AF293" s="7" t="s">
        <v>1244</v>
      </c>
      <c r="AG293" s="7" t="s">
        <v>1245</v>
      </c>
      <c r="AH293" s="7">
        <v>453</v>
      </c>
      <c r="AI293" s="7">
        <v>453</v>
      </c>
      <c r="AJ293" s="7">
        <v>454</v>
      </c>
      <c r="AK293" s="12">
        <v>455</v>
      </c>
    </row>
    <row r="294" spans="1:37" x14ac:dyDescent="0.3">
      <c r="A294" s="35">
        <v>1</v>
      </c>
      <c r="B294" s="36">
        <f t="shared" ca="1" si="195"/>
        <v>52</v>
      </c>
      <c r="C294" s="36" t="str">
        <f t="shared" ca="1" si="196"/>
        <v>2977620 DESARROLLO PUBLICITARIO (TECNÓLOGO VIRTUAL)</v>
      </c>
      <c r="D294" s="50" t="str">
        <f t="shared" ca="1" si="197"/>
        <v>8:00 - 12:00</v>
      </c>
      <c r="E294" s="35" t="str">
        <f t="shared" ca="1" si="198"/>
        <v>RESULTADOS DE APRENDIZAJE ETAPA PRACTICA
Aplicar en la resolución de problemas reales del sector productivo, los conocimientos, habilidades y destrezas pertinentes a las competencias del programa de formación</v>
      </c>
      <c r="F294" s="36" t="str">
        <f t="shared" ca="1" si="199"/>
        <v>RESULTADOS DE APRENDIZAJE ETAPA PRACTICA
Aplicar en la resolución de problemas reales del sector productivo, los conocimientos, habilidades y destrezas pertinentes a las competencias del programa de formación</v>
      </c>
      <c r="G294" s="36" t="str">
        <f t="shared" ca="1" si="200"/>
        <v>RESULTADOS DE APRENDIZAJE ETAPA PRACTICA
Aplicar en la resolución de problemas reales del sector productivo, los conocimientos, habilidades y destrezas pertinentes a las competencias del programa de formación</v>
      </c>
      <c r="H294" s="36" t="str">
        <f t="shared" ca="1" si="201"/>
        <v>RESULTADOS DE APRENDIZAJE ETAPA PRACTICA
Aplicar en la resolución de problemas reales del sector productivo, los conocimientos, habilidades y destrezas pertinentes a las competencias del programa de formación</v>
      </c>
      <c r="I294" s="36" t="str">
        <f t="shared" ca="1" si="202"/>
        <v>RESULTADOS DE APRENDIZAJE ETAPA PRACTICA
Aplicar en la resolución de problemas reales del sector productivo, los conocimientos, habilidades y destrezas pertinentes a las competencias del programa de formación</v>
      </c>
      <c r="J294" s="37">
        <f t="shared" ca="1" si="203"/>
        <v>0</v>
      </c>
      <c r="K294" s="35">
        <f t="shared" ca="1" si="204"/>
        <v>0</v>
      </c>
      <c r="L294" s="36">
        <f t="shared" ca="1" si="205"/>
        <v>0</v>
      </c>
      <c r="M294" s="36">
        <f t="shared" ca="1" si="206"/>
        <v>0</v>
      </c>
      <c r="N294" s="36">
        <f t="shared" ca="1" si="207"/>
        <v>0</v>
      </c>
      <c r="O294" s="36" t="str">
        <f t="shared" ca="1" si="208"/>
        <v>ANA MARÍA PEDROZA SALAZAR</v>
      </c>
      <c r="P294" s="37">
        <f t="shared" ca="1" si="209"/>
        <v>0</v>
      </c>
      <c r="Q294" s="35" t="str">
        <f t="shared" ca="1" si="210"/>
        <v>EMPRESA</v>
      </c>
      <c r="R294" s="36" t="str">
        <f t="shared" ca="1" si="211"/>
        <v>EMPRESA</v>
      </c>
      <c r="S294" s="36" t="str">
        <f t="shared" ca="1" si="212"/>
        <v>EMPRESA</v>
      </c>
      <c r="T294" s="36" t="str">
        <f t="shared" ca="1" si="213"/>
        <v>EMPRESA</v>
      </c>
      <c r="U294" s="36" t="str">
        <f t="shared" ca="1" si="214"/>
        <v>EMPRESA</v>
      </c>
      <c r="V294" s="37">
        <f t="shared" ca="1" si="215"/>
        <v>0</v>
      </c>
      <c r="X294" s="11" t="s">
        <v>1247</v>
      </c>
      <c r="Y294" s="7" t="s">
        <v>1237</v>
      </c>
      <c r="Z294" s="7" t="s">
        <v>1238</v>
      </c>
      <c r="AA294" s="7" t="s">
        <v>1239</v>
      </c>
      <c r="AB294" s="7" t="s">
        <v>1240</v>
      </c>
      <c r="AC294" s="7" t="s">
        <v>1241</v>
      </c>
      <c r="AD294" s="7" t="s">
        <v>1242</v>
      </c>
      <c r="AE294" s="7" t="s">
        <v>1243</v>
      </c>
      <c r="AF294" s="7" t="s">
        <v>1244</v>
      </c>
      <c r="AG294" s="7" t="s">
        <v>1245</v>
      </c>
      <c r="AH294" s="7">
        <v>462</v>
      </c>
      <c r="AI294" s="7">
        <v>462</v>
      </c>
      <c r="AJ294" s="7">
        <v>463</v>
      </c>
      <c r="AK294" s="12">
        <v>464</v>
      </c>
    </row>
    <row r="295" spans="1:37" x14ac:dyDescent="0.3">
      <c r="A295" s="41">
        <v>1</v>
      </c>
      <c r="B295" s="42">
        <f t="shared" ca="1" si="195"/>
        <v>53</v>
      </c>
      <c r="C295" s="42" t="str">
        <f t="shared" ca="1" si="196"/>
        <v>3070487 DESARROLLO PUBLICITARIO (TECNÓLOGO VIRTUAL)</v>
      </c>
      <c r="D295" s="52" t="str">
        <f t="shared" ca="1" si="197"/>
        <v>8:00 - 12:00</v>
      </c>
      <c r="E295" s="41" t="str">
        <f t="shared" ca="1" si="198"/>
        <v xml:space="preserve">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	</v>
      </c>
      <c r="F295" s="42">
        <f t="shared" ca="1" si="199"/>
        <v>0</v>
      </c>
      <c r="G295" s="42" t="str">
        <f t="shared" ca="1" si="200"/>
        <v xml:space="preserve">DESARROLLAR PROCESOS DE COMUNICACIÓN ORAL Y ESCRITOS EN FORMA EFICAZ Y EFECTIVA, TENIENDO EN CUENTA SITUACIONES DE ORDEN SOCIAL, PERSONAL Y PRODUCTIVO.	
240201524-01 - Analizar los componentes de la comunicación según sus características, intencionalidad y contexto.	GA4-240201524-AA1: Aplicar los componentes de la comunicación y argumentar sus procesos, de acuerdo a las diferentes situaciones comunicativas. 
	240201524-02 - Argumentar en forma oral y escrita atendiendo las exigencias  y particularidades de las diversas situaciones comunicativas mediante los distintos sistemas de representación.	
	240201524-03 - Relacionar   los   procesos   comunicativos   teniendo   en   cuenta   criterios   de   lógica   y racionalidad.	GA4-240201524-AA2: Comunicar asertivamente, con cohesión y coherencia lexical, basado en los procesos comunicativos que se dan en el contexto del desempeño laboral.
	240201524-04 - Establecer  procesos  de  enriquecimiento  lexical  y  acciones  de  mejoramiento  en  el desarrollo de procesos comunicativos según requerimientos del contexto.	
AP2 Estructurar plan de comunicación publicitaria de acuerdo con necesidades de la organización.
		</v>
      </c>
      <c r="H295" s="42">
        <f t="shared" ca="1" si="201"/>
        <v>0</v>
      </c>
      <c r="I295" s="42">
        <f t="shared" ca="1" si="202"/>
        <v>0</v>
      </c>
      <c r="J295" s="43">
        <f t="shared" ca="1" si="203"/>
        <v>0</v>
      </c>
      <c r="K295" s="41" t="str">
        <f t="shared" ca="1" si="204"/>
        <v>ANA MARÍA PEDROZA SALAZAR</v>
      </c>
      <c r="L295" s="42">
        <f t="shared" ca="1" si="205"/>
        <v>0</v>
      </c>
      <c r="M295" s="42" t="str">
        <f t="shared" ca="1" si="206"/>
        <v>NUBIA FLÓREZ ARIAS</v>
      </c>
      <c r="N295" s="42">
        <f t="shared" ca="1" si="207"/>
        <v>0</v>
      </c>
      <c r="O295" s="42">
        <f t="shared" ca="1" si="208"/>
        <v>0</v>
      </c>
      <c r="P295" s="43">
        <f t="shared" ca="1" si="209"/>
        <v>0</v>
      </c>
      <c r="Q295" s="41" t="str">
        <f t="shared" ca="1" si="210"/>
        <v>Google Meet / MS Teams / Zoom</v>
      </c>
      <c r="R295" s="42">
        <f t="shared" ca="1" si="211"/>
        <v>0</v>
      </c>
      <c r="S295" s="42" t="str">
        <f t="shared" ca="1" si="212"/>
        <v>Google Meet / MS Teams / Zoom</v>
      </c>
      <c r="T295" s="42">
        <f t="shared" ca="1" si="213"/>
        <v>0</v>
      </c>
      <c r="U295" s="42">
        <f t="shared" ca="1" si="214"/>
        <v>0</v>
      </c>
      <c r="V295" s="43">
        <f t="shared" ca="1" si="215"/>
        <v>0</v>
      </c>
      <c r="X295" s="11" t="s">
        <v>1247</v>
      </c>
      <c r="Y295" s="7" t="s">
        <v>1237</v>
      </c>
      <c r="Z295" s="7" t="s">
        <v>1238</v>
      </c>
      <c r="AA295" s="7" t="s">
        <v>1239</v>
      </c>
      <c r="AB295" s="7" t="s">
        <v>1240</v>
      </c>
      <c r="AC295" s="7" t="s">
        <v>1241</v>
      </c>
      <c r="AD295" s="7" t="s">
        <v>1242</v>
      </c>
      <c r="AE295" s="7" t="s">
        <v>1243</v>
      </c>
      <c r="AF295" s="7" t="s">
        <v>1244</v>
      </c>
      <c r="AG295" s="7" t="s">
        <v>1245</v>
      </c>
      <c r="AH295" s="7">
        <v>471</v>
      </c>
      <c r="AI295" s="7">
        <v>471</v>
      </c>
      <c r="AJ295" s="7">
        <v>472</v>
      </c>
      <c r="AK295" s="12">
        <v>473</v>
      </c>
    </row>
    <row r="296" spans="1:37" x14ac:dyDescent="0.3">
      <c r="A296" s="35">
        <v>1</v>
      </c>
      <c r="B296" s="36">
        <f t="shared" ca="1" si="195"/>
        <v>54</v>
      </c>
      <c r="C296" s="36" t="str">
        <f t="shared" ca="1" si="196"/>
        <v>3118436 DESARROLLO PUBLICITARIO (TECNÓLOGO VIRTUAL)</v>
      </c>
      <c r="D296" s="50" t="str">
        <f t="shared" ca="1" si="197"/>
        <v>8:00 - 12:00</v>
      </c>
      <c r="E296" s="35">
        <f t="shared" ca="1" si="198"/>
        <v>0</v>
      </c>
      <c r="F296" s="36">
        <f t="shared" ca="1" si="199"/>
        <v>0</v>
      </c>
      <c r="G296" s="36">
        <f t="shared" ca="1" si="200"/>
        <v>0</v>
      </c>
      <c r="H296" s="36">
        <f t="shared" ca="1" si="201"/>
        <v>0</v>
      </c>
      <c r="I296" s="36">
        <f t="shared" ca="1" si="202"/>
        <v>0</v>
      </c>
      <c r="J296" s="37">
        <f t="shared" ca="1" si="203"/>
        <v>0</v>
      </c>
      <c r="K296" s="35">
        <f t="shared" ca="1" si="204"/>
        <v>0</v>
      </c>
      <c r="L296" s="36">
        <f t="shared" ca="1" si="205"/>
        <v>0</v>
      </c>
      <c r="M296" s="36">
        <f t="shared" ca="1" si="206"/>
        <v>0</v>
      </c>
      <c r="N296" s="36">
        <f t="shared" ca="1" si="207"/>
        <v>0</v>
      </c>
      <c r="O296" s="36">
        <f t="shared" ca="1" si="208"/>
        <v>0</v>
      </c>
      <c r="P296" s="37">
        <f t="shared" ca="1" si="209"/>
        <v>0</v>
      </c>
      <c r="Q296" s="35">
        <f t="shared" ca="1" si="210"/>
        <v>0</v>
      </c>
      <c r="R296" s="36">
        <f t="shared" ca="1" si="211"/>
        <v>0</v>
      </c>
      <c r="S296" s="36">
        <f t="shared" ca="1" si="212"/>
        <v>0</v>
      </c>
      <c r="T296" s="36">
        <f t="shared" ca="1" si="213"/>
        <v>0</v>
      </c>
      <c r="U296" s="36">
        <f t="shared" ca="1" si="214"/>
        <v>0</v>
      </c>
      <c r="V296" s="37">
        <f t="shared" ca="1" si="215"/>
        <v>0</v>
      </c>
      <c r="X296" s="11" t="s">
        <v>1247</v>
      </c>
      <c r="Y296" s="7" t="s">
        <v>1237</v>
      </c>
      <c r="Z296" s="7" t="s">
        <v>1238</v>
      </c>
      <c r="AA296" s="7" t="s">
        <v>1239</v>
      </c>
      <c r="AB296" s="7" t="s">
        <v>1240</v>
      </c>
      <c r="AC296" s="7" t="s">
        <v>1241</v>
      </c>
      <c r="AD296" s="7" t="s">
        <v>1242</v>
      </c>
      <c r="AE296" s="7" t="s">
        <v>1243</v>
      </c>
      <c r="AF296" s="7" t="s">
        <v>1244</v>
      </c>
      <c r="AG296" s="7" t="s">
        <v>1245</v>
      </c>
      <c r="AH296" s="7">
        <v>480</v>
      </c>
      <c r="AI296" s="7">
        <v>480</v>
      </c>
      <c r="AJ296" s="7">
        <v>481</v>
      </c>
      <c r="AK296" s="12">
        <v>482</v>
      </c>
    </row>
    <row r="297" spans="1:37" x14ac:dyDescent="0.3">
      <c r="A297" s="41">
        <v>1</v>
      </c>
      <c r="B297" s="42">
        <f t="shared" ca="1" si="195"/>
        <v>55</v>
      </c>
      <c r="C297" s="42" t="str">
        <f t="shared" ca="1" si="196"/>
        <v>3118421 DESARROLLO MULTIMEDIA Y WEB (TECNÓLOGO VIRTUAL)</v>
      </c>
      <c r="D297" s="52" t="str">
        <f t="shared" ca="1" si="197"/>
        <v>8:00 - 12:00</v>
      </c>
      <c r="E297" s="41" t="str">
        <f t="shared" ca="1" si="198"/>
        <v>INTEGRAR ELEMENTOS MULTIMEDIA DE ACUERDO CON TÉCNICAS Y HERRAMIENTAS DE PRODUCCIÓN DIGITAL.	
RAP 2: 22050110202 Codificar los elementos del proyecto utilizando herramientas de desarrollo y maquetación según estándares de usabilidad y accesibilidad
AP7. INTEGRAR LOS ELEMENTOS DEL PROYECTO UTILIZANDO HERRAMIENTAS GRÁFICAS Y DE PROTOTIPADO.</v>
      </c>
      <c r="F297" s="42">
        <f t="shared" ca="1" si="199"/>
        <v>0</v>
      </c>
      <c r="G297" s="42">
        <f t="shared" ca="1" si="200"/>
        <v>0</v>
      </c>
      <c r="H297" s="42">
        <f t="shared" ca="1" si="201"/>
        <v>0</v>
      </c>
      <c r="I297" s="42">
        <f t="shared" ca="1" si="202"/>
        <v>0</v>
      </c>
      <c r="J297" s="43">
        <f t="shared" ca="1" si="203"/>
        <v>0</v>
      </c>
      <c r="K297" s="41" t="str">
        <f t="shared" ca="1" si="204"/>
        <v>ANDREA CAROLINA GUTIÉRREZ OBANDO</v>
      </c>
      <c r="L297" s="42">
        <f t="shared" ca="1" si="205"/>
        <v>0</v>
      </c>
      <c r="M297" s="42">
        <f t="shared" ca="1" si="206"/>
        <v>0</v>
      </c>
      <c r="N297" s="42">
        <f t="shared" ca="1" si="207"/>
        <v>0</v>
      </c>
      <c r="O297" s="42">
        <f t="shared" ca="1" si="208"/>
        <v>0</v>
      </c>
      <c r="P297" s="43">
        <f t="shared" ca="1" si="209"/>
        <v>0</v>
      </c>
      <c r="Q297" s="41" t="str">
        <f t="shared" ca="1" si="210"/>
        <v>Google Meet / MS Teams / Zoom</v>
      </c>
      <c r="R297" s="42">
        <f t="shared" ca="1" si="211"/>
        <v>0</v>
      </c>
      <c r="S297" s="42">
        <f t="shared" ca="1" si="212"/>
        <v>0</v>
      </c>
      <c r="T297" s="42">
        <f t="shared" ca="1" si="213"/>
        <v>0</v>
      </c>
      <c r="U297" s="42">
        <f t="shared" ca="1" si="214"/>
        <v>0</v>
      </c>
      <c r="V297" s="43">
        <f t="shared" ca="1" si="215"/>
        <v>0</v>
      </c>
      <c r="X297" s="11" t="s">
        <v>1247</v>
      </c>
      <c r="Y297" s="7" t="s">
        <v>1237</v>
      </c>
      <c r="Z297" s="7" t="s">
        <v>1238</v>
      </c>
      <c r="AA297" s="7" t="s">
        <v>1239</v>
      </c>
      <c r="AB297" s="7" t="s">
        <v>1240</v>
      </c>
      <c r="AC297" s="7" t="s">
        <v>1241</v>
      </c>
      <c r="AD297" s="7" t="s">
        <v>1242</v>
      </c>
      <c r="AE297" s="7" t="s">
        <v>1243</v>
      </c>
      <c r="AF297" s="7" t="s">
        <v>1244</v>
      </c>
      <c r="AG297" s="7" t="s">
        <v>1245</v>
      </c>
      <c r="AH297" s="7">
        <v>489</v>
      </c>
      <c r="AI297" s="7">
        <v>489</v>
      </c>
      <c r="AJ297" s="7">
        <v>490</v>
      </c>
      <c r="AK297" s="12">
        <v>491</v>
      </c>
    </row>
    <row r="298" spans="1:37" x14ac:dyDescent="0.3">
      <c r="A298" s="35">
        <v>1</v>
      </c>
      <c r="B298" s="36">
        <f t="shared" ca="1" si="195"/>
        <v>56</v>
      </c>
      <c r="C298" s="36" t="str">
        <f t="shared" ca="1" si="196"/>
        <v>3118537 DESARROLLO MULTIMEDIA Y WEB (TECNÓLOGO VIRTUAL)</v>
      </c>
      <c r="D298" s="50" t="str">
        <f t="shared" ca="1" si="197"/>
        <v>8:00 - 12:00</v>
      </c>
      <c r="E298" s="35">
        <f t="shared" ca="1" si="198"/>
        <v>0</v>
      </c>
      <c r="F298" s="36">
        <f t="shared" ca="1" si="199"/>
        <v>0</v>
      </c>
      <c r="G298" s="36">
        <f t="shared" ca="1" si="200"/>
        <v>0</v>
      </c>
      <c r="H298" s="36">
        <f t="shared" ca="1" si="201"/>
        <v>0</v>
      </c>
      <c r="I298" s="36">
        <f t="shared" ca="1" si="202"/>
        <v>0</v>
      </c>
      <c r="J298" s="37">
        <f t="shared" ca="1" si="203"/>
        <v>0</v>
      </c>
      <c r="K298" s="35">
        <f t="shared" ca="1" si="204"/>
        <v>0</v>
      </c>
      <c r="L298" s="36">
        <f t="shared" ca="1" si="205"/>
        <v>0</v>
      </c>
      <c r="M298" s="36">
        <f t="shared" ca="1" si="206"/>
        <v>0</v>
      </c>
      <c r="N298" s="36">
        <f t="shared" ca="1" si="207"/>
        <v>0</v>
      </c>
      <c r="O298" s="36">
        <f t="shared" ca="1" si="208"/>
        <v>0</v>
      </c>
      <c r="P298" s="37">
        <f t="shared" ca="1" si="209"/>
        <v>0</v>
      </c>
      <c r="Q298" s="35">
        <f t="shared" ca="1" si="210"/>
        <v>0</v>
      </c>
      <c r="R298" s="36">
        <f t="shared" ca="1" si="211"/>
        <v>0</v>
      </c>
      <c r="S298" s="36">
        <f t="shared" ca="1" si="212"/>
        <v>0</v>
      </c>
      <c r="T298" s="36">
        <f t="shared" ca="1" si="213"/>
        <v>0</v>
      </c>
      <c r="U298" s="36">
        <f t="shared" ca="1" si="214"/>
        <v>0</v>
      </c>
      <c r="V298" s="37">
        <f t="shared" ca="1" si="215"/>
        <v>0</v>
      </c>
      <c r="X298" s="11" t="s">
        <v>1247</v>
      </c>
      <c r="Y298" s="7" t="s">
        <v>1237</v>
      </c>
      <c r="Z298" s="7" t="s">
        <v>1238</v>
      </c>
      <c r="AA298" s="7" t="s">
        <v>1239</v>
      </c>
      <c r="AB298" s="7" t="s">
        <v>1240</v>
      </c>
      <c r="AC298" s="7" t="s">
        <v>1241</v>
      </c>
      <c r="AD298" s="7" t="s">
        <v>1242</v>
      </c>
      <c r="AE298" s="7" t="s">
        <v>1243</v>
      </c>
      <c r="AF298" s="7" t="s">
        <v>1244</v>
      </c>
      <c r="AG298" s="7" t="s">
        <v>1245</v>
      </c>
      <c r="AH298" s="7">
        <v>498</v>
      </c>
      <c r="AI298" s="7">
        <v>498</v>
      </c>
      <c r="AJ298" s="7">
        <v>499</v>
      </c>
      <c r="AK298" s="12">
        <v>500</v>
      </c>
    </row>
    <row r="299" spans="1:37" x14ac:dyDescent="0.3">
      <c r="A299" s="41">
        <v>1</v>
      </c>
      <c r="B299" s="42">
        <f t="shared" ca="1" si="195"/>
        <v>57</v>
      </c>
      <c r="C299" s="42" t="str">
        <f t="shared" ca="1" si="196"/>
        <v>3118553 DESARROLLO MULTIMEDIA Y WEB (TECNÓLOGO VIRTUAL)</v>
      </c>
      <c r="D299" s="52" t="str">
        <f t="shared" ca="1" si="197"/>
        <v>8:00 - 12:00</v>
      </c>
      <c r="E299" s="41">
        <f t="shared" ca="1" si="198"/>
        <v>0</v>
      </c>
      <c r="F299" s="42">
        <f t="shared" ca="1" si="199"/>
        <v>0</v>
      </c>
      <c r="G299" s="42">
        <f t="shared" ca="1" si="200"/>
        <v>0</v>
      </c>
      <c r="H299" s="42" t="str">
        <f t="shared" ca="1" si="201"/>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I299" s="42">
        <f t="shared" ca="1" si="202"/>
        <v>0</v>
      </c>
      <c r="J299" s="43">
        <f t="shared" ca="1" si="203"/>
        <v>0</v>
      </c>
      <c r="K299" s="41">
        <f t="shared" ca="1" si="204"/>
        <v>0</v>
      </c>
      <c r="L299" s="42">
        <f t="shared" ca="1" si="205"/>
        <v>0</v>
      </c>
      <c r="M299" s="42">
        <f t="shared" ca="1" si="206"/>
        <v>0</v>
      </c>
      <c r="N299" s="42" t="str">
        <f t="shared" ca="1" si="207"/>
        <v>ANDREA CAROLINA GUTIÉRREZ OBANDO</v>
      </c>
      <c r="O299" s="42">
        <f t="shared" ca="1" si="208"/>
        <v>0</v>
      </c>
      <c r="P299" s="43">
        <f t="shared" ca="1" si="209"/>
        <v>0</v>
      </c>
      <c r="Q299" s="41">
        <f t="shared" ca="1" si="210"/>
        <v>0</v>
      </c>
      <c r="R299" s="42">
        <f t="shared" ca="1" si="211"/>
        <v>0</v>
      </c>
      <c r="S299" s="42">
        <f t="shared" ca="1" si="212"/>
        <v>0</v>
      </c>
      <c r="T299" s="42" t="str">
        <f t="shared" ca="1" si="213"/>
        <v>Google Meet / MS Teams / Zoom</v>
      </c>
      <c r="U299" s="42">
        <f t="shared" ca="1" si="214"/>
        <v>0</v>
      </c>
      <c r="V299" s="43">
        <f t="shared" ca="1" si="215"/>
        <v>0</v>
      </c>
      <c r="X299" s="11" t="s">
        <v>1247</v>
      </c>
      <c r="Y299" s="7" t="s">
        <v>1237</v>
      </c>
      <c r="Z299" s="7" t="s">
        <v>1238</v>
      </c>
      <c r="AA299" s="7" t="s">
        <v>1239</v>
      </c>
      <c r="AB299" s="7" t="s">
        <v>1240</v>
      </c>
      <c r="AC299" s="7" t="s">
        <v>1241</v>
      </c>
      <c r="AD299" s="7" t="s">
        <v>1242</v>
      </c>
      <c r="AE299" s="7" t="s">
        <v>1243</v>
      </c>
      <c r="AF299" s="7" t="s">
        <v>1244</v>
      </c>
      <c r="AG299" s="7" t="s">
        <v>1245</v>
      </c>
      <c r="AH299" s="7">
        <v>507</v>
      </c>
      <c r="AI299" s="7">
        <v>507</v>
      </c>
      <c r="AJ299" s="7">
        <v>508</v>
      </c>
      <c r="AK299" s="12">
        <v>509</v>
      </c>
    </row>
    <row r="300" spans="1:37" x14ac:dyDescent="0.3">
      <c r="A300" s="35">
        <v>1</v>
      </c>
      <c r="B300" s="36">
        <f t="shared" ca="1" si="195"/>
        <v>58</v>
      </c>
      <c r="C300" s="36" t="str">
        <f t="shared" ca="1" si="196"/>
        <v>3070494 GESTION EFICIENTE DE LA ENERGIA (TECNÓLOGO VIRTUAL)</v>
      </c>
      <c r="D300" s="50" t="str">
        <f t="shared" ca="1" si="197"/>
        <v>8:00 - 12:00</v>
      </c>
      <c r="E300" s="35">
        <f t="shared" ca="1" si="198"/>
        <v>0</v>
      </c>
      <c r="F300" s="36">
        <f t="shared" ca="1" si="199"/>
        <v>0</v>
      </c>
      <c r="G300" s="36">
        <f t="shared" ca="1" si="200"/>
        <v>0</v>
      </c>
      <c r="H300" s="36" t="str">
        <f t="shared" ca="1" si="201"/>
        <v>EJERCER LOS DERECHOS FUNDAMENTALES DEL TRABAJO DE ACUERDO AL RECONOCIMIENTO DE LA DIGNIDAD.	
210201501-01 - Valorar la importancia de la ciudadanía laboral con base en el estudio de los derechos humanos y fundamentales en el trabajo. 
	210201501-02 - Practicar los derechos fundamentales en el trabajo de acuerdo con la Constitución Política y los Convenios Internacionales.
	210201501-03 - Reconocer el trabajo como factor de movilidad social y transformación vital con referencia a la fenomenología y a los derechos fundamentales en el trabajo. 
		210201501-04 - Participar en acciones solidarias teniendo en cuenta el ejercicio de los derechos humanos, de los pueblos y de la naturaleza.
AP8. Verificar la efectividad del plan de gestión eficiente de la energía a través del seguimiento, evaluación, ajuste, mejora continua, documentación y divulgación</v>
      </c>
      <c r="I300" s="36">
        <f t="shared" ca="1" si="202"/>
        <v>0</v>
      </c>
      <c r="J300" s="37">
        <f t="shared" ca="1" si="203"/>
        <v>0</v>
      </c>
      <c r="K300" s="35">
        <f t="shared" ca="1" si="204"/>
        <v>0</v>
      </c>
      <c r="L300" s="36">
        <f t="shared" ca="1" si="205"/>
        <v>0</v>
      </c>
      <c r="M300" s="36">
        <f t="shared" ca="1" si="206"/>
        <v>0</v>
      </c>
      <c r="N300" s="36" t="str">
        <f t="shared" ca="1" si="207"/>
        <v>FARDY YAMITH PÉREZ ALEGRÍA</v>
      </c>
      <c r="O300" s="36">
        <f t="shared" ca="1" si="208"/>
        <v>0</v>
      </c>
      <c r="P300" s="37">
        <f t="shared" ca="1" si="209"/>
        <v>0</v>
      </c>
      <c r="Q300" s="35">
        <f t="shared" ca="1" si="210"/>
        <v>0</v>
      </c>
      <c r="R300" s="36">
        <f t="shared" ca="1" si="211"/>
        <v>0</v>
      </c>
      <c r="S300" s="36">
        <f t="shared" ca="1" si="212"/>
        <v>0</v>
      </c>
      <c r="T300" s="36" t="str">
        <f t="shared" ca="1" si="213"/>
        <v>Google Meet / MS Teams / Zoom</v>
      </c>
      <c r="U300" s="36">
        <f t="shared" ca="1" si="214"/>
        <v>0</v>
      </c>
      <c r="V300" s="37">
        <f t="shared" ca="1" si="215"/>
        <v>0</v>
      </c>
      <c r="X300" s="11" t="s">
        <v>1247</v>
      </c>
      <c r="Y300" s="7" t="s">
        <v>1237</v>
      </c>
      <c r="Z300" s="7" t="s">
        <v>1238</v>
      </c>
      <c r="AA300" s="7" t="s">
        <v>1239</v>
      </c>
      <c r="AB300" s="7" t="s">
        <v>1240</v>
      </c>
      <c r="AC300" s="7" t="s">
        <v>1241</v>
      </c>
      <c r="AD300" s="7" t="s">
        <v>1242</v>
      </c>
      <c r="AE300" s="7" t="s">
        <v>1243</v>
      </c>
      <c r="AF300" s="7" t="s">
        <v>1244</v>
      </c>
      <c r="AG300" s="7" t="s">
        <v>1245</v>
      </c>
      <c r="AH300" s="7">
        <v>516</v>
      </c>
      <c r="AI300" s="7">
        <v>516</v>
      </c>
      <c r="AJ300" s="7">
        <v>517</v>
      </c>
      <c r="AK300" s="12">
        <v>518</v>
      </c>
    </row>
    <row r="301" spans="1:37" x14ac:dyDescent="0.3">
      <c r="A301" s="41">
        <v>1</v>
      </c>
      <c r="B301" s="42">
        <f t="shared" ca="1" si="195"/>
        <v>59</v>
      </c>
      <c r="C301" s="42" t="str">
        <f t="shared" ca="1" si="196"/>
        <v>3118478 GESTION EFICIENTE DE LA ENERGIA (TECNÓLOGO VIRTUAL)</v>
      </c>
      <c r="D301" s="52" t="str">
        <f t="shared" ca="1" si="197"/>
        <v>8:00 - 12:00</v>
      </c>
      <c r="E301" s="41">
        <f t="shared" ca="1" si="198"/>
        <v>0</v>
      </c>
      <c r="F301" s="42">
        <f t="shared" ca="1" si="199"/>
        <v>0</v>
      </c>
      <c r="G301" s="42">
        <f t="shared" ca="1" si="200"/>
        <v>0</v>
      </c>
      <c r="H301" s="42">
        <f t="shared" ca="1" si="201"/>
        <v>0</v>
      </c>
      <c r="I301" s="42">
        <f t="shared" ca="1" si="202"/>
        <v>0</v>
      </c>
      <c r="J301" s="43">
        <f t="shared" ca="1" si="203"/>
        <v>0</v>
      </c>
      <c r="K301" s="41">
        <f t="shared" ca="1" si="204"/>
        <v>0</v>
      </c>
      <c r="L301" s="42">
        <f t="shared" ca="1" si="205"/>
        <v>0</v>
      </c>
      <c r="M301" s="42">
        <f t="shared" ca="1" si="206"/>
        <v>0</v>
      </c>
      <c r="N301" s="42">
        <f t="shared" ca="1" si="207"/>
        <v>0</v>
      </c>
      <c r="O301" s="42">
        <f t="shared" ca="1" si="208"/>
        <v>0</v>
      </c>
      <c r="P301" s="43">
        <f t="shared" ca="1" si="209"/>
        <v>0</v>
      </c>
      <c r="Q301" s="41">
        <f t="shared" ca="1" si="210"/>
        <v>0</v>
      </c>
      <c r="R301" s="42">
        <f t="shared" ca="1" si="211"/>
        <v>0</v>
      </c>
      <c r="S301" s="42">
        <f t="shared" ca="1" si="212"/>
        <v>0</v>
      </c>
      <c r="T301" s="42">
        <f t="shared" ca="1" si="213"/>
        <v>0</v>
      </c>
      <c r="U301" s="42">
        <f t="shared" ca="1" si="214"/>
        <v>0</v>
      </c>
      <c r="V301" s="43">
        <f t="shared" ca="1" si="215"/>
        <v>0</v>
      </c>
      <c r="X301" s="11" t="s">
        <v>1247</v>
      </c>
      <c r="Y301" s="7" t="s">
        <v>1237</v>
      </c>
      <c r="Z301" s="7" t="s">
        <v>1238</v>
      </c>
      <c r="AA301" s="7" t="s">
        <v>1239</v>
      </c>
      <c r="AB301" s="7" t="s">
        <v>1240</v>
      </c>
      <c r="AC301" s="7" t="s">
        <v>1241</v>
      </c>
      <c r="AD301" s="7" t="s">
        <v>1242</v>
      </c>
      <c r="AE301" s="7" t="s">
        <v>1243</v>
      </c>
      <c r="AF301" s="7" t="s">
        <v>1244</v>
      </c>
      <c r="AG301" s="7" t="s">
        <v>1245</v>
      </c>
      <c r="AH301" s="7">
        <v>525</v>
      </c>
      <c r="AI301" s="7">
        <v>525</v>
      </c>
      <c r="AJ301" s="7">
        <v>526</v>
      </c>
      <c r="AK301" s="12">
        <v>527</v>
      </c>
    </row>
    <row r="302" spans="1:37" x14ac:dyDescent="0.3">
      <c r="A302" s="35">
        <v>1</v>
      </c>
      <c r="B302" s="36">
        <f t="shared" ca="1" si="195"/>
        <v>60</v>
      </c>
      <c r="C302" s="36" t="str">
        <f t="shared" ca="1" si="196"/>
        <v>3186154 GESTION EFICIENTE DE LA ENERGIA (TECNÓLOGO VIRTUAL)</v>
      </c>
      <c r="D302" s="50" t="str">
        <f t="shared" ca="1" si="197"/>
        <v>8:00 - 12:00</v>
      </c>
      <c r="E302" s="35">
        <f t="shared" ca="1" si="198"/>
        <v>0</v>
      </c>
      <c r="F302" s="36">
        <f t="shared" ca="1" si="199"/>
        <v>0</v>
      </c>
      <c r="G302" s="36" t="str">
        <f t="shared" ca="1" si="200"/>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H302" s="36">
        <f t="shared" ca="1" si="201"/>
        <v>0</v>
      </c>
      <c r="I302" s="36">
        <f t="shared" ca="1" si="202"/>
        <v>0</v>
      </c>
      <c r="J302" s="37">
        <f t="shared" ca="1" si="203"/>
        <v>0</v>
      </c>
      <c r="K302" s="35">
        <f t="shared" ca="1" si="204"/>
        <v>0</v>
      </c>
      <c r="L302" s="36">
        <f t="shared" ca="1" si="205"/>
        <v>0</v>
      </c>
      <c r="M302" s="36" t="str">
        <f t="shared" ca="1" si="206"/>
        <v>JOSÉ RICARDO FRANCO VILLAMIL</v>
      </c>
      <c r="N302" s="36">
        <f t="shared" ca="1" si="207"/>
        <v>0</v>
      </c>
      <c r="O302" s="36">
        <f t="shared" ca="1" si="208"/>
        <v>0</v>
      </c>
      <c r="P302" s="37">
        <f t="shared" ca="1" si="209"/>
        <v>0</v>
      </c>
      <c r="Q302" s="35">
        <f t="shared" ca="1" si="210"/>
        <v>0</v>
      </c>
      <c r="R302" s="36">
        <f t="shared" ca="1" si="211"/>
        <v>0</v>
      </c>
      <c r="S302" s="36" t="str">
        <f t="shared" ca="1" si="212"/>
        <v>Google Meet / MS Teams / Zoom</v>
      </c>
      <c r="T302" s="36">
        <f t="shared" ca="1" si="213"/>
        <v>0</v>
      </c>
      <c r="U302" s="36">
        <f t="shared" ca="1" si="214"/>
        <v>0</v>
      </c>
      <c r="V302" s="37">
        <f t="shared" ca="1" si="215"/>
        <v>0</v>
      </c>
      <c r="X302" s="11" t="s">
        <v>1247</v>
      </c>
      <c r="Y302" s="7" t="s">
        <v>1237</v>
      </c>
      <c r="Z302" s="7" t="s">
        <v>1238</v>
      </c>
      <c r="AA302" s="7" t="s">
        <v>1239</v>
      </c>
      <c r="AB302" s="7" t="s">
        <v>1240</v>
      </c>
      <c r="AC302" s="7" t="s">
        <v>1241</v>
      </c>
      <c r="AD302" s="7" t="s">
        <v>1242</v>
      </c>
      <c r="AE302" s="7" t="s">
        <v>1243</v>
      </c>
      <c r="AF302" s="7" t="s">
        <v>1244</v>
      </c>
      <c r="AG302" s="7" t="s">
        <v>1245</v>
      </c>
      <c r="AH302" s="7">
        <v>534</v>
      </c>
      <c r="AI302" s="7">
        <v>534</v>
      </c>
      <c r="AJ302" s="7">
        <v>535</v>
      </c>
      <c r="AK302" s="12">
        <v>536</v>
      </c>
    </row>
    <row r="303" spans="1:37" x14ac:dyDescent="0.3">
      <c r="A303" s="41">
        <v>1</v>
      </c>
      <c r="B303" s="42">
        <f t="shared" ca="1" si="195"/>
        <v>61</v>
      </c>
      <c r="C303" s="42" t="str">
        <f t="shared" ca="1" si="196"/>
        <v>3186155 GESTION EFICIENTE DE LA ENERGIA (TECNÓLOGO VIRTUAL)</v>
      </c>
      <c r="D303" s="52" t="str">
        <f t="shared" ca="1" si="197"/>
        <v>8:00 - 12:00</v>
      </c>
      <c r="E303" s="41" t="str">
        <f t="shared" ca="1" si="198"/>
        <v>INTERACCIÓN EN LENGUA INGLESA DE FORMA ORAL Y ESCRITA EN CONTEXTOS SOCIALES Y LABORALES.
240202501 01  Comprender  información  sobre  situaciones  cotidianas y laborales actuales y futuras a través de interacciones sociales de forma oral y escrita. 
240202501 03 Discutir sobre posibles soluciones a  problemas dentro de un rango variado de contextos sociales y laborales.
AP4 RECONOCER LOS ELEMENTOS DE LOS ESTADOS FINANCIEROS  DE ACUERDO CON POLÍTICAS Y NORMATIVA TRIBUTARIA
(31)</v>
      </c>
      <c r="F303" s="42">
        <f t="shared" ca="1" si="199"/>
        <v>0</v>
      </c>
      <c r="G303" s="42">
        <f t="shared" ca="1" si="200"/>
        <v>0</v>
      </c>
      <c r="H303" s="42">
        <f t="shared" ca="1" si="201"/>
        <v>0</v>
      </c>
      <c r="I303" s="42">
        <f t="shared" ca="1" si="202"/>
        <v>0</v>
      </c>
      <c r="J303" s="43">
        <f t="shared" ca="1" si="203"/>
        <v>0</v>
      </c>
      <c r="K303" s="41" t="str">
        <f t="shared" ca="1" si="204"/>
        <v>JULIÁN ANDRÉS CARMONA OSORIO</v>
      </c>
      <c r="L303" s="42">
        <f t="shared" ca="1" si="205"/>
        <v>0</v>
      </c>
      <c r="M303" s="42">
        <f t="shared" ca="1" si="206"/>
        <v>0</v>
      </c>
      <c r="N303" s="42">
        <f t="shared" ca="1" si="207"/>
        <v>0</v>
      </c>
      <c r="O303" s="42">
        <f t="shared" ca="1" si="208"/>
        <v>0</v>
      </c>
      <c r="P303" s="43">
        <f t="shared" ca="1" si="209"/>
        <v>0</v>
      </c>
      <c r="Q303" s="41" t="str">
        <f t="shared" ca="1" si="210"/>
        <v>Google Meet / MS Teams / Zoom</v>
      </c>
      <c r="R303" s="42">
        <f t="shared" ca="1" si="211"/>
        <v>0</v>
      </c>
      <c r="S303" s="42">
        <f t="shared" ca="1" si="212"/>
        <v>0</v>
      </c>
      <c r="T303" s="42">
        <f t="shared" ca="1" si="213"/>
        <v>0</v>
      </c>
      <c r="U303" s="42">
        <f t="shared" ca="1" si="214"/>
        <v>0</v>
      </c>
      <c r="V303" s="43">
        <f t="shared" ca="1" si="215"/>
        <v>0</v>
      </c>
      <c r="X303" s="11" t="s">
        <v>1247</v>
      </c>
      <c r="Y303" s="7" t="s">
        <v>1237</v>
      </c>
      <c r="Z303" s="7" t="s">
        <v>1238</v>
      </c>
      <c r="AA303" s="7" t="s">
        <v>1239</v>
      </c>
      <c r="AB303" s="7" t="s">
        <v>1240</v>
      </c>
      <c r="AC303" s="7" t="s">
        <v>1241</v>
      </c>
      <c r="AD303" s="7" t="s">
        <v>1242</v>
      </c>
      <c r="AE303" s="7" t="s">
        <v>1243</v>
      </c>
      <c r="AF303" s="7" t="s">
        <v>1244</v>
      </c>
      <c r="AG303" s="7" t="s">
        <v>1245</v>
      </c>
      <c r="AH303" s="7">
        <v>543</v>
      </c>
      <c r="AI303" s="7">
        <v>543</v>
      </c>
      <c r="AJ303" s="7">
        <v>544</v>
      </c>
      <c r="AK303" s="12">
        <v>545</v>
      </c>
    </row>
    <row r="304" spans="1:37" x14ac:dyDescent="0.3">
      <c r="A304" s="35">
        <v>1</v>
      </c>
      <c r="B304" s="36">
        <f t="shared" ca="1" si="195"/>
        <v>62</v>
      </c>
      <c r="C304" s="36" t="str">
        <f t="shared" ca="1" si="196"/>
        <v>3335812 GESTION CONTABLE Y DE INFORMACION FINANCIERA (TECNÓLOGO VIRTUAL)</v>
      </c>
      <c r="D304" s="50" t="str">
        <f t="shared" ca="1" si="197"/>
        <v>8:00 - 12:00</v>
      </c>
      <c r="E304" s="35" t="str">
        <f t="shared" ca="1" si="198"/>
        <v>RECONOCER RECURSOS FINANCIEROS DE ACUERDO CON METODOLOGÍA Y NORMATIVA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AP3 IDENTIFICAR LOS HECHOS ECONÓMICOS  PARA SU RECONOCIMIENTO Y MEDICIÓN  DE ACUERDO CON NORMATIVA Y POLÍTICAS CONTABLES</v>
      </c>
      <c r="F304" s="36">
        <f t="shared" ca="1" si="199"/>
        <v>0</v>
      </c>
      <c r="G304" s="36">
        <f t="shared" ca="1" si="200"/>
        <v>0</v>
      </c>
      <c r="H304" s="36">
        <f t="shared" ca="1" si="201"/>
        <v>0</v>
      </c>
      <c r="I304" s="36">
        <f t="shared" ca="1" si="202"/>
        <v>0</v>
      </c>
      <c r="J304" s="37">
        <f t="shared" ca="1" si="203"/>
        <v>0</v>
      </c>
      <c r="K304" s="35" t="str">
        <f t="shared" ca="1" si="204"/>
        <v>KATHERINE IMBACUAN LÓPEZ</v>
      </c>
      <c r="L304" s="36">
        <f t="shared" ca="1" si="205"/>
        <v>0</v>
      </c>
      <c r="M304" s="36">
        <f t="shared" ca="1" si="206"/>
        <v>0</v>
      </c>
      <c r="N304" s="36">
        <f t="shared" ca="1" si="207"/>
        <v>0</v>
      </c>
      <c r="O304" s="36">
        <f t="shared" ca="1" si="208"/>
        <v>0</v>
      </c>
      <c r="P304" s="37">
        <f t="shared" ca="1" si="209"/>
        <v>0</v>
      </c>
      <c r="Q304" s="35" t="str">
        <f t="shared" ca="1" si="210"/>
        <v>Google Meet / MS Teams / Zoom</v>
      </c>
      <c r="R304" s="36">
        <f t="shared" ca="1" si="211"/>
        <v>0</v>
      </c>
      <c r="S304" s="36">
        <f t="shared" ca="1" si="212"/>
        <v>0</v>
      </c>
      <c r="T304" s="36">
        <f t="shared" ca="1" si="213"/>
        <v>0</v>
      </c>
      <c r="U304" s="36">
        <f t="shared" ca="1" si="214"/>
        <v>0</v>
      </c>
      <c r="V304" s="37">
        <f t="shared" ca="1" si="215"/>
        <v>0</v>
      </c>
      <c r="X304" s="11" t="s">
        <v>1247</v>
      </c>
      <c r="Y304" s="7" t="s">
        <v>1237</v>
      </c>
      <c r="Z304" s="7" t="s">
        <v>1238</v>
      </c>
      <c r="AA304" s="7" t="s">
        <v>1239</v>
      </c>
      <c r="AB304" s="7" t="s">
        <v>1240</v>
      </c>
      <c r="AC304" s="7" t="s">
        <v>1241</v>
      </c>
      <c r="AD304" s="7" t="s">
        <v>1242</v>
      </c>
      <c r="AE304" s="7" t="s">
        <v>1243</v>
      </c>
      <c r="AF304" s="7" t="s">
        <v>1244</v>
      </c>
      <c r="AG304" s="7" t="s">
        <v>1245</v>
      </c>
      <c r="AH304" s="7">
        <v>552</v>
      </c>
      <c r="AI304" s="7">
        <v>552</v>
      </c>
      <c r="AJ304" s="7">
        <v>553</v>
      </c>
      <c r="AK304" s="12">
        <v>554</v>
      </c>
    </row>
    <row r="305" spans="1:37" x14ac:dyDescent="0.3">
      <c r="A305" s="41">
        <v>1</v>
      </c>
      <c r="B305" s="42">
        <f t="shared" ca="1" si="195"/>
        <v>63</v>
      </c>
      <c r="C305" s="42" t="str">
        <f t="shared" ca="1" si="196"/>
        <v>3335813 GESTION CONTABLE Y DE INFORMACION FINANCIERA (TECNÓLOGO VIRTUAL)</v>
      </c>
      <c r="D305" s="52" t="str">
        <f t="shared" ca="1" si="197"/>
        <v>8:00 - 12:00</v>
      </c>
      <c r="E305" s="41">
        <f t="shared" ca="1" si="198"/>
        <v>0</v>
      </c>
      <c r="F305" s="42">
        <f t="shared" ca="1" si="199"/>
        <v>0</v>
      </c>
      <c r="G305" s="42">
        <f t="shared" ca="1" si="200"/>
        <v>0</v>
      </c>
      <c r="H305" s="42">
        <f t="shared" ca="1" si="201"/>
        <v>0</v>
      </c>
      <c r="I305" s="42">
        <f t="shared" ca="1" si="202"/>
        <v>0</v>
      </c>
      <c r="J305" s="43">
        <f t="shared" ca="1" si="203"/>
        <v>0</v>
      </c>
      <c r="K305" s="41">
        <f t="shared" ca="1" si="204"/>
        <v>0</v>
      </c>
      <c r="L305" s="42">
        <f t="shared" ca="1" si="205"/>
        <v>0</v>
      </c>
      <c r="M305" s="42">
        <f t="shared" ca="1" si="206"/>
        <v>0</v>
      </c>
      <c r="N305" s="42">
        <f t="shared" ca="1" si="207"/>
        <v>0</v>
      </c>
      <c r="O305" s="42">
        <f t="shared" ca="1" si="208"/>
        <v>0</v>
      </c>
      <c r="P305" s="43">
        <f t="shared" ca="1" si="209"/>
        <v>0</v>
      </c>
      <c r="Q305" s="41">
        <f t="shared" ca="1" si="210"/>
        <v>0</v>
      </c>
      <c r="R305" s="42">
        <f t="shared" ca="1" si="211"/>
        <v>0</v>
      </c>
      <c r="S305" s="42">
        <f t="shared" ca="1" si="212"/>
        <v>0</v>
      </c>
      <c r="T305" s="42">
        <f t="shared" ca="1" si="213"/>
        <v>0</v>
      </c>
      <c r="U305" s="42">
        <f t="shared" ca="1" si="214"/>
        <v>0</v>
      </c>
      <c r="V305" s="43">
        <f t="shared" ca="1" si="215"/>
        <v>0</v>
      </c>
      <c r="X305" s="11" t="s">
        <v>1247</v>
      </c>
      <c r="Y305" s="7" t="s">
        <v>1237</v>
      </c>
      <c r="Z305" s="7" t="s">
        <v>1238</v>
      </c>
      <c r="AA305" s="7" t="s">
        <v>1239</v>
      </c>
      <c r="AB305" s="7" t="s">
        <v>1240</v>
      </c>
      <c r="AC305" s="7" t="s">
        <v>1241</v>
      </c>
      <c r="AD305" s="7" t="s">
        <v>1242</v>
      </c>
      <c r="AE305" s="7" t="s">
        <v>1243</v>
      </c>
      <c r="AF305" s="7" t="s">
        <v>1244</v>
      </c>
      <c r="AG305" s="7" t="s">
        <v>1245</v>
      </c>
      <c r="AH305" s="7">
        <v>561</v>
      </c>
      <c r="AI305" s="7">
        <v>561</v>
      </c>
      <c r="AJ305" s="7">
        <v>562</v>
      </c>
      <c r="AK305" s="12">
        <v>563</v>
      </c>
    </row>
    <row r="306" spans="1:37" x14ac:dyDescent="0.3">
      <c r="A306" s="35">
        <v>1</v>
      </c>
      <c r="B306" s="36">
        <f t="shared" ca="1" si="195"/>
        <v>64</v>
      </c>
      <c r="C306" s="36" t="str">
        <f t="shared" ca="1" si="196"/>
        <v>3388723 GESTION CONTABLE Y DE INFORMACION FINANCIERA (TECNÓLOGO VIRTUAL)</v>
      </c>
      <c r="D306" s="50" t="str">
        <f t="shared" ca="1" si="197"/>
        <v>8:00 - 12:00</v>
      </c>
      <c r="E306" s="35">
        <f t="shared" ca="1" si="198"/>
        <v>0</v>
      </c>
      <c r="F306" s="36">
        <f t="shared" ca="1" si="199"/>
        <v>0</v>
      </c>
      <c r="G306" s="36">
        <f t="shared" ca="1" si="200"/>
        <v>0</v>
      </c>
      <c r="H306" s="36" t="str">
        <f t="shared" ca="1" si="201"/>
        <v>RECONOCIMIENTO DE RECURSOS FINANCIEROS
210303022 01 Identificar legislación comercial, tributaria, contable y laboral en la constitución y desarrollo del objeto social del ente económico de acuerdo con normativa
210303022 03 Seleccionar los criterios de medición para los hechos económicos según  la política contable establecida por la empresa.
AP1
 Identificar el entorno empresarial y su estructura administrativa según normativa
AP2 IDENTIFICAR INFORMACIÓN CONTABLE, TRIBUTARIA, FINANCIERA Y ADMINISTRATIVA, SEGÚN NORMATIVA</v>
      </c>
      <c r="I306" s="36" t="str">
        <f t="shared" ca="1" si="202"/>
        <v>8:00 - 9:00
APLICACIÓN DE TECNOLOGÍAS DE LA INFORMACIÓN Y LA COMUNICACIÓN (TIC), DE ACUERDO CON LAS NECESIDADES DEL ENTORNO.
220501046 01 Alistar herramientas de tecnologías de la información y la comunicación (TIC), de acuerdo con las necesidades de procesamiento de información y comunicación.
220501046 02  Aplicar funcionalidades de herramientas y servicios TIC, de acuerdo con manuales de uso, procedimientos establecidos y buenas prácticas
220501046 03 Evaluar los resultados, de acuerdo con los requerimientos
220501046 04 Optimizar los resultados, de acuerdo con la verificación
AP1  Identificar el entorno empresarial y su estructura administrativa según normativa</v>
      </c>
      <c r="J306" s="37">
        <f t="shared" ca="1" si="203"/>
        <v>0</v>
      </c>
      <c r="K306" s="35">
        <f t="shared" ca="1" si="204"/>
        <v>0</v>
      </c>
      <c r="L306" s="36">
        <f t="shared" ca="1" si="205"/>
        <v>0</v>
      </c>
      <c r="M306" s="36">
        <f t="shared" ca="1" si="206"/>
        <v>0</v>
      </c>
      <c r="N306" s="36" t="str">
        <f t="shared" ca="1" si="207"/>
        <v>KATHERINE IMBACUAN LÓPEZ</v>
      </c>
      <c r="O306" s="36" t="str">
        <f t="shared" ca="1" si="208"/>
        <v>EDGAR JOAQUÍN DELGADO ARIAS</v>
      </c>
      <c r="P306" s="37">
        <f t="shared" ca="1" si="209"/>
        <v>0</v>
      </c>
      <c r="Q306" s="35">
        <f t="shared" ca="1" si="210"/>
        <v>0</v>
      </c>
      <c r="R306" s="36">
        <f t="shared" ca="1" si="211"/>
        <v>0</v>
      </c>
      <c r="S306" s="36">
        <f t="shared" ca="1" si="212"/>
        <v>0</v>
      </c>
      <c r="T306" s="36" t="str">
        <f t="shared" ca="1" si="213"/>
        <v>Google Meet / MS Teams / Zoom</v>
      </c>
      <c r="U306" s="36" t="str">
        <f t="shared" ca="1" si="214"/>
        <v>Google Meet / MS Teams / Zoom</v>
      </c>
      <c r="V306" s="37">
        <f t="shared" ca="1" si="215"/>
        <v>0</v>
      </c>
      <c r="X306" s="11" t="s">
        <v>1247</v>
      </c>
      <c r="Y306" s="7" t="s">
        <v>1237</v>
      </c>
      <c r="Z306" s="7" t="s">
        <v>1238</v>
      </c>
      <c r="AA306" s="7" t="s">
        <v>1239</v>
      </c>
      <c r="AB306" s="7" t="s">
        <v>1240</v>
      </c>
      <c r="AC306" s="7" t="s">
        <v>1241</v>
      </c>
      <c r="AD306" s="7" t="s">
        <v>1242</v>
      </c>
      <c r="AE306" s="7" t="s">
        <v>1243</v>
      </c>
      <c r="AF306" s="7" t="s">
        <v>1244</v>
      </c>
      <c r="AG306" s="7" t="s">
        <v>1245</v>
      </c>
      <c r="AH306" s="7">
        <v>570</v>
      </c>
      <c r="AI306" s="7">
        <v>570</v>
      </c>
      <c r="AJ306" s="7">
        <v>571</v>
      </c>
      <c r="AK306" s="12">
        <v>572</v>
      </c>
    </row>
    <row r="307" spans="1:37" x14ac:dyDescent="0.3">
      <c r="A307" s="41">
        <v>1</v>
      </c>
      <c r="B307" s="42">
        <f t="shared" ca="1" si="195"/>
        <v>65</v>
      </c>
      <c r="C307" s="42">
        <f t="shared" ca="1" si="196"/>
        <v>0</v>
      </c>
      <c r="D307" s="52" t="str">
        <f t="shared" ca="1" si="197"/>
        <v>8:00 - 12:00</v>
      </c>
      <c r="E307" s="41">
        <f t="shared" ca="1" si="198"/>
        <v>0</v>
      </c>
      <c r="F307" s="42">
        <f t="shared" ca="1" si="199"/>
        <v>0</v>
      </c>
      <c r="G307" s="42">
        <f t="shared" ca="1" si="200"/>
        <v>0</v>
      </c>
      <c r="H307" s="42">
        <f t="shared" ca="1" si="201"/>
        <v>0</v>
      </c>
      <c r="I307" s="42">
        <f t="shared" ca="1" si="202"/>
        <v>0</v>
      </c>
      <c r="J307" s="43">
        <f t="shared" ca="1" si="203"/>
        <v>0</v>
      </c>
      <c r="K307" s="41">
        <f t="shared" ca="1" si="204"/>
        <v>0</v>
      </c>
      <c r="L307" s="42">
        <f t="shared" ca="1" si="205"/>
        <v>0</v>
      </c>
      <c r="M307" s="42">
        <f t="shared" ca="1" si="206"/>
        <v>0</v>
      </c>
      <c r="N307" s="42">
        <f t="shared" ca="1" si="207"/>
        <v>0</v>
      </c>
      <c r="O307" s="42">
        <f t="shared" ca="1" si="208"/>
        <v>0</v>
      </c>
      <c r="P307" s="43">
        <f t="shared" ca="1" si="209"/>
        <v>0</v>
      </c>
      <c r="Q307" s="41">
        <f t="shared" ca="1" si="210"/>
        <v>0</v>
      </c>
      <c r="R307" s="42">
        <f t="shared" ca="1" si="211"/>
        <v>0</v>
      </c>
      <c r="S307" s="42">
        <f t="shared" ca="1" si="212"/>
        <v>0</v>
      </c>
      <c r="T307" s="42">
        <f t="shared" ca="1" si="213"/>
        <v>0</v>
      </c>
      <c r="U307" s="42">
        <f t="shared" ca="1" si="214"/>
        <v>0</v>
      </c>
      <c r="V307" s="43">
        <f t="shared" ca="1" si="215"/>
        <v>0</v>
      </c>
      <c r="X307" s="11" t="s">
        <v>1247</v>
      </c>
      <c r="Y307" s="7" t="s">
        <v>1237</v>
      </c>
      <c r="Z307" s="7" t="s">
        <v>1238</v>
      </c>
      <c r="AA307" s="7" t="s">
        <v>1239</v>
      </c>
      <c r="AB307" s="7" t="s">
        <v>1240</v>
      </c>
      <c r="AC307" s="7" t="s">
        <v>1241</v>
      </c>
      <c r="AD307" s="7" t="s">
        <v>1242</v>
      </c>
      <c r="AE307" s="7" t="s">
        <v>1243</v>
      </c>
      <c r="AF307" s="7" t="s">
        <v>1244</v>
      </c>
      <c r="AG307" s="7" t="s">
        <v>1245</v>
      </c>
      <c r="AH307" s="7">
        <v>579</v>
      </c>
      <c r="AI307" s="7">
        <v>579</v>
      </c>
      <c r="AJ307" s="7">
        <v>580</v>
      </c>
      <c r="AK307" s="12">
        <v>581</v>
      </c>
    </row>
    <row r="308" spans="1:37" x14ac:dyDescent="0.3">
      <c r="A308" s="35">
        <v>1</v>
      </c>
      <c r="B308" s="36">
        <f t="shared" ca="1" si="195"/>
        <v>66</v>
      </c>
      <c r="C308" s="36" t="str">
        <f t="shared" ca="1" si="196"/>
        <v>OTRAS HORAS</v>
      </c>
      <c r="D308" s="50" t="str">
        <f t="shared" ca="1" si="197"/>
        <v>8:00 - 12:00</v>
      </c>
      <c r="E308" s="35" t="str">
        <f t="shared" ca="1" si="198"/>
        <v>DINAMIZADOR DE AREA</v>
      </c>
      <c r="F308" s="36">
        <f t="shared" ca="1" si="199"/>
        <v>0</v>
      </c>
      <c r="G308" s="36" t="str">
        <f t="shared" ca="1" si="200"/>
        <v>CURSO COMPEMENTARIO I.A</v>
      </c>
      <c r="H308" s="36">
        <f t="shared" ca="1" si="201"/>
        <v>0</v>
      </c>
      <c r="I308" s="36">
        <f t="shared" ca="1" si="202"/>
        <v>0</v>
      </c>
      <c r="J308" s="37">
        <f t="shared" ca="1" si="203"/>
        <v>0</v>
      </c>
      <c r="K308" s="35" t="str">
        <f t="shared" ca="1" si="204"/>
        <v xml:space="preserve">STIVEN SOLANO ARBOLEDA </v>
      </c>
      <c r="L308" s="36">
        <f t="shared" ca="1" si="205"/>
        <v>0</v>
      </c>
      <c r="M308" s="36" t="str">
        <f t="shared" ca="1" si="206"/>
        <v>EDGAR JOAQUÍN DELGADO ARIAS</v>
      </c>
      <c r="N308" s="36">
        <f t="shared" ca="1" si="207"/>
        <v>0</v>
      </c>
      <c r="O308" s="36">
        <f t="shared" ca="1" si="208"/>
        <v>0</v>
      </c>
      <c r="P308" s="37">
        <f t="shared" ca="1" si="209"/>
        <v>0</v>
      </c>
      <c r="Q308" s="35" t="str">
        <f t="shared" ca="1" si="210"/>
        <v>101 - LABORATORIO SISTEMAS SOLARES FOTOVOLTAICOS - NIVEL 1 - SENA CENTRO DE LA CONSTRUCCIÓN</v>
      </c>
      <c r="R308" s="36">
        <f t="shared" ca="1" si="211"/>
        <v>0</v>
      </c>
      <c r="S308" s="36" t="str">
        <f t="shared" ca="1" si="212"/>
        <v>201 - SALA DE SISTEMAS SENA CENTRO DE LA CONSTRUCCIÓN</v>
      </c>
      <c r="T308" s="36">
        <f t="shared" ca="1" si="213"/>
        <v>0</v>
      </c>
      <c r="U308" s="36">
        <f t="shared" ca="1" si="214"/>
        <v>0</v>
      </c>
      <c r="V308" s="37">
        <f t="shared" ca="1" si="215"/>
        <v>0</v>
      </c>
      <c r="X308" s="11" t="s">
        <v>1247</v>
      </c>
      <c r="Y308" s="7" t="s">
        <v>1237</v>
      </c>
      <c r="Z308" s="7" t="s">
        <v>1238</v>
      </c>
      <c r="AA308" s="7" t="s">
        <v>1239</v>
      </c>
      <c r="AB308" s="7" t="s">
        <v>1240</v>
      </c>
      <c r="AC308" s="7" t="s">
        <v>1241</v>
      </c>
      <c r="AD308" s="7" t="s">
        <v>1242</v>
      </c>
      <c r="AE308" s="7" t="s">
        <v>1243</v>
      </c>
      <c r="AF308" s="7" t="s">
        <v>1244</v>
      </c>
      <c r="AG308" s="7" t="s">
        <v>1245</v>
      </c>
      <c r="AH308" s="7">
        <v>588</v>
      </c>
      <c r="AI308" s="7">
        <v>588</v>
      </c>
      <c r="AJ308" s="7">
        <v>589</v>
      </c>
      <c r="AK308" s="12">
        <v>590</v>
      </c>
    </row>
    <row r="309" spans="1:37" x14ac:dyDescent="0.3">
      <c r="A309" s="41">
        <v>1</v>
      </c>
      <c r="B309" s="42">
        <f t="shared" ref="B309:B362" ca="1" si="216">INDIRECT(CONCATENATE(X309,Y309,AH309),TRUE)</f>
        <v>67</v>
      </c>
      <c r="C309" s="42" t="str">
        <f t="shared" ref="C309:C362" ca="1" si="217">INDIRECT(CONCATENATE(X309,Z309,AH309),TRUE)</f>
        <v>DESARROLLO CURRICULAR</v>
      </c>
      <c r="D309" s="52" t="str">
        <f t="shared" ref="D309:D362" ca="1" si="218">INDIRECT(CONCATENATE(X309,AA309,AI309),TRUE)</f>
        <v>8:00 - 12:00</v>
      </c>
      <c r="E309" s="41" t="str">
        <f t="shared" ref="E309:E362" ca="1" si="219">INDIRECT(CONCATENATE(X309,AB309,AI309),TRUE)</f>
        <v>DESARROLLO CURRICULAR TITULADA Y COMPLEMENTARIA INTELIGENCIA ARTIFICIAL</v>
      </c>
      <c r="F309" s="42" t="str">
        <f t="shared" ref="F309:F362" ca="1" si="220">INDIRECT(CONCATENATE(X309,AC309,AI309),TRUE)</f>
        <v>DESARROLLO CURRICULAR ENERGIA ELÉCTRICA</v>
      </c>
      <c r="G309" s="42">
        <f t="shared" ref="G309:G362" ca="1" si="221">INDIRECT(CONCATENATE(X309,AD309,AI309),TRUE)</f>
        <v>0</v>
      </c>
      <c r="H309" s="42" t="str">
        <f t="shared" ref="H309:H362" ca="1" si="222">INDIRECT(CONCATENATE(X309,AE309,AI309),TRUE)</f>
        <v>DESARROLLO CURRICULAR TITULADA Y COMPLEMENTARIA INTELIGENCIA ARTIFICIAL</v>
      </c>
      <c r="I309" s="42">
        <f t="shared" ref="I309:I362" ca="1" si="223">INDIRECT(CONCATENATE(X309,AF309,AI309),TRUE)</f>
        <v>0</v>
      </c>
      <c r="J309" s="43">
        <f t="shared" ref="J309:J362" ca="1" si="224">INDIRECT(CONCATENATE(X309,AG309,AI309),TRUE)</f>
        <v>0</v>
      </c>
      <c r="K309" s="41" t="str">
        <f t="shared" ref="K309:K362" ca="1" si="225">INDIRECT(CONCATENATE(X309,AB309,AJ309),TRUE)</f>
        <v>EDGAR JOAQUÍN DELGADO ARIAS</v>
      </c>
      <c r="L309" s="42" t="str">
        <f t="shared" ref="L309:L362" ca="1" si="226">INDIRECT(CONCATENATE(X309,AC309,AJ309),TRUE)</f>
        <v xml:space="preserve">STIVEN SOLANO ARBOLEDA </v>
      </c>
      <c r="M309" s="42">
        <f t="shared" ref="M309:M362" ca="1" si="227">INDIRECT(CONCATENATE(X309,AD309,AJ309),TRUE)</f>
        <v>0</v>
      </c>
      <c r="N309" s="42" t="str">
        <f t="shared" ref="N309:N362" ca="1" si="228">INDIRECT(CONCATENATE(X309,AE309,AJ309),TRUE)</f>
        <v>EDGAR JOAQUÍN DELGADO ARIAS</v>
      </c>
      <c r="O309" s="42">
        <f t="shared" ref="O309:O362" ca="1" si="229">INDIRECT(CONCATENATE(X309,AF309,AJ309),TRUE)</f>
        <v>0</v>
      </c>
      <c r="P309" s="43">
        <f t="shared" ref="P309:P362" ca="1" si="230">INDIRECT(CONCATENATE(X309,AG309,AJ309),TRUE)</f>
        <v>0</v>
      </c>
      <c r="Q309" s="41" t="str">
        <f t="shared" ref="Q309:Q362" ca="1" si="231">INDIRECT(CONCATENATE(X309,AB309,AK309),TRUE)</f>
        <v>103 - TALLER ENERGÍA ELÉCTRICA - SENA CENTRO DE LA CONSTRUCCIÓN</v>
      </c>
      <c r="R309" s="42" t="str">
        <f t="shared" ref="R309:R362" ca="1" si="232">INDIRECT(CONCATENATE(X309,AC309,AK309),TRUE)</f>
        <v>103 - TALLER ENERGÍA ELÉCTRICA - SENA CENTRO DE LA CONSTRUCCIÓN</v>
      </c>
      <c r="S309" s="42">
        <f t="shared" ref="S309:S362" ca="1" si="233">INDIRECT(CONCATENATE(X309,AD309,AK309),TRUE)</f>
        <v>0</v>
      </c>
      <c r="T309" s="42" t="str">
        <f t="shared" ref="T309:T362" ca="1" si="234">INDIRECT(CONCATENATE(X309,AE309,AK309),TRUE)</f>
        <v>103 - TALLER ENERGÍA ELÉCTRICA - SENA CENTRO DE LA CONSTRUCCIÓN</v>
      </c>
      <c r="U309" s="42">
        <f t="shared" ref="U309:U362" ca="1" si="235">INDIRECT(CONCATENATE(X309,AF309,AK309),TRUE)</f>
        <v>0</v>
      </c>
      <c r="V309" s="43">
        <f t="shared" ref="V309:V362" ca="1" si="236">INDIRECT(CONCATENATE(X309,AG309,AK309),TRUE)</f>
        <v>0</v>
      </c>
      <c r="X309" s="11" t="s">
        <v>1247</v>
      </c>
      <c r="Y309" s="7" t="s">
        <v>1237</v>
      </c>
      <c r="Z309" s="7" t="s">
        <v>1238</v>
      </c>
      <c r="AA309" s="7" t="s">
        <v>1239</v>
      </c>
      <c r="AB309" s="7" t="s">
        <v>1240</v>
      </c>
      <c r="AC309" s="7" t="s">
        <v>1241</v>
      </c>
      <c r="AD309" s="7" t="s">
        <v>1242</v>
      </c>
      <c r="AE309" s="7" t="s">
        <v>1243</v>
      </c>
      <c r="AF309" s="7" t="s">
        <v>1244</v>
      </c>
      <c r="AG309" s="7" t="s">
        <v>1245</v>
      </c>
      <c r="AH309" s="7">
        <v>597</v>
      </c>
      <c r="AI309" s="7">
        <v>597</v>
      </c>
      <c r="AJ309" s="7">
        <v>598</v>
      </c>
      <c r="AK309" s="12">
        <v>599</v>
      </c>
    </row>
    <row r="310" spans="1:37" x14ac:dyDescent="0.3">
      <c r="A310" s="35">
        <v>1</v>
      </c>
      <c r="B310" s="36">
        <f t="shared" ca="1" si="216"/>
        <v>68</v>
      </c>
      <c r="C310" s="36">
        <f t="shared" ca="1" si="217"/>
        <v>0</v>
      </c>
      <c r="D310" s="50" t="str">
        <f t="shared" ca="1" si="218"/>
        <v>8:00 - 12:00</v>
      </c>
      <c r="E310" s="35">
        <f t="shared" ca="1" si="219"/>
        <v>0</v>
      </c>
      <c r="F310" s="36">
        <f t="shared" ca="1" si="220"/>
        <v>0</v>
      </c>
      <c r="G310" s="36">
        <f t="shared" ca="1" si="221"/>
        <v>0</v>
      </c>
      <c r="H310" s="36">
        <f t="shared" ca="1" si="222"/>
        <v>0</v>
      </c>
      <c r="I310" s="36">
        <f t="shared" ca="1" si="223"/>
        <v>0</v>
      </c>
      <c r="J310" s="37">
        <f t="shared" ca="1" si="224"/>
        <v>0</v>
      </c>
      <c r="K310" s="35">
        <f t="shared" ca="1" si="225"/>
        <v>0</v>
      </c>
      <c r="L310" s="36">
        <f t="shared" ca="1" si="226"/>
        <v>0</v>
      </c>
      <c r="M310" s="36">
        <f t="shared" ca="1" si="227"/>
        <v>0</v>
      </c>
      <c r="N310" s="36">
        <f t="shared" ca="1" si="228"/>
        <v>0</v>
      </c>
      <c r="O310" s="36">
        <f t="shared" ca="1" si="229"/>
        <v>0</v>
      </c>
      <c r="P310" s="37">
        <f t="shared" ca="1" si="230"/>
        <v>0</v>
      </c>
      <c r="Q310" s="35">
        <f t="shared" ca="1" si="231"/>
        <v>0</v>
      </c>
      <c r="R310" s="36">
        <f t="shared" ca="1" si="232"/>
        <v>0</v>
      </c>
      <c r="S310" s="36">
        <f t="shared" ca="1" si="233"/>
        <v>0</v>
      </c>
      <c r="T310" s="36">
        <f t="shared" ca="1" si="234"/>
        <v>0</v>
      </c>
      <c r="U310" s="36">
        <f t="shared" ca="1" si="235"/>
        <v>0</v>
      </c>
      <c r="V310" s="37">
        <f t="shared" ca="1" si="236"/>
        <v>0</v>
      </c>
      <c r="X310" s="11" t="s">
        <v>1247</v>
      </c>
      <c r="Y310" s="7" t="s">
        <v>1237</v>
      </c>
      <c r="Z310" s="7" t="s">
        <v>1238</v>
      </c>
      <c r="AA310" s="7" t="s">
        <v>1239</v>
      </c>
      <c r="AB310" s="7" t="s">
        <v>1240</v>
      </c>
      <c r="AC310" s="7" t="s">
        <v>1241</v>
      </c>
      <c r="AD310" s="7" t="s">
        <v>1242</v>
      </c>
      <c r="AE310" s="7" t="s">
        <v>1243</v>
      </c>
      <c r="AF310" s="7" t="s">
        <v>1244</v>
      </c>
      <c r="AG310" s="7" t="s">
        <v>1245</v>
      </c>
      <c r="AH310" s="7">
        <v>606</v>
      </c>
      <c r="AI310" s="7">
        <v>606</v>
      </c>
      <c r="AJ310" s="7">
        <v>607</v>
      </c>
      <c r="AK310" s="12">
        <v>608</v>
      </c>
    </row>
    <row r="311" spans="1:37" x14ac:dyDescent="0.3">
      <c r="A311" s="41">
        <v>1</v>
      </c>
      <c r="B311" s="42">
        <f t="shared" ca="1" si="216"/>
        <v>69</v>
      </c>
      <c r="C311" s="42">
        <f t="shared" ca="1" si="217"/>
        <v>0</v>
      </c>
      <c r="D311" s="52" t="str">
        <f t="shared" ca="1" si="218"/>
        <v>8:00 - 12:00</v>
      </c>
      <c r="E311" s="41">
        <f t="shared" ca="1" si="219"/>
        <v>0</v>
      </c>
      <c r="F311" s="42">
        <f t="shared" ca="1" si="220"/>
        <v>0</v>
      </c>
      <c r="G311" s="42">
        <f t="shared" ca="1" si="221"/>
        <v>0</v>
      </c>
      <c r="H311" s="42">
        <f t="shared" ca="1" si="222"/>
        <v>0</v>
      </c>
      <c r="I311" s="42">
        <f t="shared" ca="1" si="223"/>
        <v>0</v>
      </c>
      <c r="J311" s="43">
        <f t="shared" ca="1" si="224"/>
        <v>0</v>
      </c>
      <c r="K311" s="41">
        <f t="shared" ca="1" si="225"/>
        <v>0</v>
      </c>
      <c r="L311" s="42">
        <f t="shared" ca="1" si="226"/>
        <v>0</v>
      </c>
      <c r="M311" s="42">
        <f t="shared" ca="1" si="227"/>
        <v>0</v>
      </c>
      <c r="N311" s="42">
        <f t="shared" ca="1" si="228"/>
        <v>0</v>
      </c>
      <c r="O311" s="42">
        <f t="shared" ca="1" si="229"/>
        <v>0</v>
      </c>
      <c r="P311" s="43">
        <f t="shared" ca="1" si="230"/>
        <v>0</v>
      </c>
      <c r="Q311" s="41">
        <f t="shared" ca="1" si="231"/>
        <v>0</v>
      </c>
      <c r="R311" s="42">
        <f t="shared" ca="1" si="232"/>
        <v>0</v>
      </c>
      <c r="S311" s="42">
        <f t="shared" ca="1" si="233"/>
        <v>0</v>
      </c>
      <c r="T311" s="42">
        <f t="shared" ca="1" si="234"/>
        <v>0</v>
      </c>
      <c r="U311" s="42">
        <f t="shared" ca="1" si="235"/>
        <v>0</v>
      </c>
      <c r="V311" s="43">
        <f t="shared" ca="1" si="236"/>
        <v>0</v>
      </c>
      <c r="X311" s="11" t="s">
        <v>1247</v>
      </c>
      <c r="Y311" s="7" t="s">
        <v>1237</v>
      </c>
      <c r="Z311" s="7" t="s">
        <v>1238</v>
      </c>
      <c r="AA311" s="7" t="s">
        <v>1239</v>
      </c>
      <c r="AB311" s="7" t="s">
        <v>1240</v>
      </c>
      <c r="AC311" s="7" t="s">
        <v>1241</v>
      </c>
      <c r="AD311" s="7" t="s">
        <v>1242</v>
      </c>
      <c r="AE311" s="7" t="s">
        <v>1243</v>
      </c>
      <c r="AF311" s="7" t="s">
        <v>1244</v>
      </c>
      <c r="AG311" s="7" t="s">
        <v>1245</v>
      </c>
      <c r="AH311" s="7">
        <v>615</v>
      </c>
      <c r="AI311" s="7">
        <v>615</v>
      </c>
      <c r="AJ311" s="7">
        <v>616</v>
      </c>
      <c r="AK311" s="12">
        <v>617</v>
      </c>
    </row>
    <row r="312" spans="1:37" x14ac:dyDescent="0.3">
      <c r="A312" s="35">
        <v>1</v>
      </c>
      <c r="B312" s="36">
        <f t="shared" ca="1" si="216"/>
        <v>70</v>
      </c>
      <c r="C312" s="36">
        <f t="shared" ca="1" si="217"/>
        <v>0</v>
      </c>
      <c r="D312" s="50" t="str">
        <f t="shared" ca="1" si="218"/>
        <v>8:00 - 12:00</v>
      </c>
      <c r="E312" s="35">
        <f t="shared" ca="1" si="219"/>
        <v>0</v>
      </c>
      <c r="F312" s="36">
        <f t="shared" ca="1" si="220"/>
        <v>0</v>
      </c>
      <c r="G312" s="36">
        <f t="shared" ca="1" si="221"/>
        <v>0</v>
      </c>
      <c r="H312" s="36">
        <f t="shared" ca="1" si="222"/>
        <v>0</v>
      </c>
      <c r="I312" s="36">
        <f t="shared" ca="1" si="223"/>
        <v>0</v>
      </c>
      <c r="J312" s="37">
        <f t="shared" ca="1" si="224"/>
        <v>0</v>
      </c>
      <c r="K312" s="35">
        <f t="shared" ca="1" si="225"/>
        <v>0</v>
      </c>
      <c r="L312" s="36">
        <f t="shared" ca="1" si="226"/>
        <v>0</v>
      </c>
      <c r="M312" s="36">
        <f t="shared" ca="1" si="227"/>
        <v>0</v>
      </c>
      <c r="N312" s="36">
        <f t="shared" ca="1" si="228"/>
        <v>0</v>
      </c>
      <c r="O312" s="36">
        <f t="shared" ca="1" si="229"/>
        <v>0</v>
      </c>
      <c r="P312" s="37">
        <f t="shared" ca="1" si="230"/>
        <v>0</v>
      </c>
      <c r="Q312" s="35">
        <f t="shared" ca="1" si="231"/>
        <v>0</v>
      </c>
      <c r="R312" s="36">
        <f t="shared" ca="1" si="232"/>
        <v>0</v>
      </c>
      <c r="S312" s="36">
        <f t="shared" ca="1" si="233"/>
        <v>0</v>
      </c>
      <c r="T312" s="36">
        <f t="shared" ca="1" si="234"/>
        <v>0</v>
      </c>
      <c r="U312" s="36">
        <f t="shared" ca="1" si="235"/>
        <v>0</v>
      </c>
      <c r="V312" s="37">
        <f t="shared" ca="1" si="236"/>
        <v>0</v>
      </c>
      <c r="X312" s="11" t="s">
        <v>1247</v>
      </c>
      <c r="Y312" s="7" t="s">
        <v>1237</v>
      </c>
      <c r="Z312" s="7" t="s">
        <v>1238</v>
      </c>
      <c r="AA312" s="7" t="s">
        <v>1239</v>
      </c>
      <c r="AB312" s="7" t="s">
        <v>1240</v>
      </c>
      <c r="AC312" s="7" t="s">
        <v>1241</v>
      </c>
      <c r="AD312" s="7" t="s">
        <v>1242</v>
      </c>
      <c r="AE312" s="7" t="s">
        <v>1243</v>
      </c>
      <c r="AF312" s="7" t="s">
        <v>1244</v>
      </c>
      <c r="AG312" s="7" t="s">
        <v>1245</v>
      </c>
      <c r="AH312" s="7">
        <v>624</v>
      </c>
      <c r="AI312" s="7">
        <v>624</v>
      </c>
      <c r="AJ312" s="7">
        <v>625</v>
      </c>
      <c r="AK312" s="12">
        <v>626</v>
      </c>
    </row>
    <row r="313" spans="1:37" x14ac:dyDescent="0.3">
      <c r="A313" s="41">
        <v>1</v>
      </c>
      <c r="B313" s="42">
        <f t="shared" ca="1" si="216"/>
        <v>71</v>
      </c>
      <c r="C313" s="42">
        <f t="shared" ca="1" si="217"/>
        <v>0</v>
      </c>
      <c r="D313" s="52" t="str">
        <f t="shared" ca="1" si="218"/>
        <v>8:00 - 12:00</v>
      </c>
      <c r="E313" s="41">
        <f t="shared" ca="1" si="219"/>
        <v>0</v>
      </c>
      <c r="F313" s="42">
        <f t="shared" ca="1" si="220"/>
        <v>0</v>
      </c>
      <c r="G313" s="42">
        <f t="shared" ca="1" si="221"/>
        <v>0</v>
      </c>
      <c r="H313" s="42">
        <f t="shared" ca="1" si="222"/>
        <v>0</v>
      </c>
      <c r="I313" s="42">
        <f t="shared" ca="1" si="223"/>
        <v>0</v>
      </c>
      <c r="J313" s="43">
        <f t="shared" ca="1" si="224"/>
        <v>0</v>
      </c>
      <c r="K313" s="41">
        <f t="shared" ca="1" si="225"/>
        <v>0</v>
      </c>
      <c r="L313" s="42">
        <f t="shared" ca="1" si="226"/>
        <v>0</v>
      </c>
      <c r="M313" s="42">
        <f t="shared" ca="1" si="227"/>
        <v>0</v>
      </c>
      <c r="N313" s="42">
        <f t="shared" ca="1" si="228"/>
        <v>0</v>
      </c>
      <c r="O313" s="42">
        <f t="shared" ca="1" si="229"/>
        <v>0</v>
      </c>
      <c r="P313" s="43">
        <f t="shared" ca="1" si="230"/>
        <v>0</v>
      </c>
      <c r="Q313" s="41">
        <f t="shared" ca="1" si="231"/>
        <v>0</v>
      </c>
      <c r="R313" s="42">
        <f t="shared" ca="1" si="232"/>
        <v>0</v>
      </c>
      <c r="S313" s="42">
        <f t="shared" ca="1" si="233"/>
        <v>0</v>
      </c>
      <c r="T313" s="42">
        <f t="shared" ca="1" si="234"/>
        <v>0</v>
      </c>
      <c r="U313" s="42">
        <f t="shared" ca="1" si="235"/>
        <v>0</v>
      </c>
      <c r="V313" s="43">
        <f t="shared" ca="1" si="236"/>
        <v>0</v>
      </c>
      <c r="X313" s="11" t="s">
        <v>1247</v>
      </c>
      <c r="Y313" s="7" t="s">
        <v>1237</v>
      </c>
      <c r="Z313" s="7" t="s">
        <v>1238</v>
      </c>
      <c r="AA313" s="7" t="s">
        <v>1239</v>
      </c>
      <c r="AB313" s="7" t="s">
        <v>1240</v>
      </c>
      <c r="AC313" s="7" t="s">
        <v>1241</v>
      </c>
      <c r="AD313" s="7" t="s">
        <v>1242</v>
      </c>
      <c r="AE313" s="7" t="s">
        <v>1243</v>
      </c>
      <c r="AF313" s="7" t="s">
        <v>1244</v>
      </c>
      <c r="AG313" s="7" t="s">
        <v>1245</v>
      </c>
      <c r="AH313" s="7">
        <v>633</v>
      </c>
      <c r="AI313" s="7">
        <v>633</v>
      </c>
      <c r="AJ313" s="7">
        <v>634</v>
      </c>
      <c r="AK313" s="12">
        <v>635</v>
      </c>
    </row>
    <row r="314" spans="1:37" x14ac:dyDescent="0.3">
      <c r="A314" s="35">
        <v>1</v>
      </c>
      <c r="B314" s="36">
        <f t="shared" ca="1" si="216"/>
        <v>72</v>
      </c>
      <c r="C314" s="36">
        <f t="shared" ca="1" si="217"/>
        <v>0</v>
      </c>
      <c r="D314" s="50" t="str">
        <f t="shared" ca="1" si="218"/>
        <v>8:00 - 12:00</v>
      </c>
      <c r="E314" s="35">
        <f t="shared" ca="1" si="219"/>
        <v>0</v>
      </c>
      <c r="F314" s="36">
        <f t="shared" ca="1" si="220"/>
        <v>0</v>
      </c>
      <c r="G314" s="36">
        <f t="shared" ca="1" si="221"/>
        <v>0</v>
      </c>
      <c r="H314" s="36">
        <f t="shared" ca="1" si="222"/>
        <v>0</v>
      </c>
      <c r="I314" s="36">
        <f t="shared" ca="1" si="223"/>
        <v>0</v>
      </c>
      <c r="J314" s="37">
        <f t="shared" ca="1" si="224"/>
        <v>0</v>
      </c>
      <c r="K314" s="35">
        <f t="shared" ca="1" si="225"/>
        <v>0</v>
      </c>
      <c r="L314" s="36">
        <f t="shared" ca="1" si="226"/>
        <v>0</v>
      </c>
      <c r="M314" s="36">
        <f t="shared" ca="1" si="227"/>
        <v>0</v>
      </c>
      <c r="N314" s="36">
        <f t="shared" ca="1" si="228"/>
        <v>0</v>
      </c>
      <c r="O314" s="36">
        <f t="shared" ca="1" si="229"/>
        <v>0</v>
      </c>
      <c r="P314" s="37">
        <f t="shared" ca="1" si="230"/>
        <v>0</v>
      </c>
      <c r="Q314" s="35">
        <f t="shared" ca="1" si="231"/>
        <v>0</v>
      </c>
      <c r="R314" s="36">
        <f t="shared" ca="1" si="232"/>
        <v>0</v>
      </c>
      <c r="S314" s="36">
        <f t="shared" ca="1" si="233"/>
        <v>0</v>
      </c>
      <c r="T314" s="36">
        <f t="shared" ca="1" si="234"/>
        <v>0</v>
      </c>
      <c r="U314" s="36">
        <f t="shared" ca="1" si="235"/>
        <v>0</v>
      </c>
      <c r="V314" s="37">
        <f t="shared" ca="1" si="236"/>
        <v>0</v>
      </c>
      <c r="X314" s="11" t="s">
        <v>1247</v>
      </c>
      <c r="Y314" s="7" t="s">
        <v>1237</v>
      </c>
      <c r="Z314" s="7" t="s">
        <v>1238</v>
      </c>
      <c r="AA314" s="7" t="s">
        <v>1239</v>
      </c>
      <c r="AB314" s="7" t="s">
        <v>1240</v>
      </c>
      <c r="AC314" s="7" t="s">
        <v>1241</v>
      </c>
      <c r="AD314" s="7" t="s">
        <v>1242</v>
      </c>
      <c r="AE314" s="7" t="s">
        <v>1243</v>
      </c>
      <c r="AF314" s="7" t="s">
        <v>1244</v>
      </c>
      <c r="AG314" s="7" t="s">
        <v>1245</v>
      </c>
      <c r="AH314" s="7">
        <v>642</v>
      </c>
      <c r="AI314" s="7">
        <v>642</v>
      </c>
      <c r="AJ314" s="7">
        <v>643</v>
      </c>
      <c r="AK314" s="12">
        <v>644</v>
      </c>
    </row>
    <row r="315" spans="1:37" x14ac:dyDescent="0.3">
      <c r="A315" s="41">
        <v>1</v>
      </c>
      <c r="B315" s="42">
        <f t="shared" ca="1" si="216"/>
        <v>73</v>
      </c>
      <c r="C315" s="42">
        <f t="shared" ca="1" si="217"/>
        <v>0</v>
      </c>
      <c r="D315" s="52" t="str">
        <f t="shared" ca="1" si="218"/>
        <v>8:00 - 12:00</v>
      </c>
      <c r="E315" s="41">
        <f t="shared" ca="1" si="219"/>
        <v>0</v>
      </c>
      <c r="F315" s="42">
        <f t="shared" ca="1" si="220"/>
        <v>0</v>
      </c>
      <c r="G315" s="42">
        <f t="shared" ca="1" si="221"/>
        <v>0</v>
      </c>
      <c r="H315" s="42">
        <f t="shared" ca="1" si="222"/>
        <v>0</v>
      </c>
      <c r="I315" s="42">
        <f t="shared" ca="1" si="223"/>
        <v>0</v>
      </c>
      <c r="J315" s="43">
        <f t="shared" ca="1" si="224"/>
        <v>0</v>
      </c>
      <c r="K315" s="41">
        <f t="shared" ca="1" si="225"/>
        <v>0</v>
      </c>
      <c r="L315" s="42">
        <f t="shared" ca="1" si="226"/>
        <v>0</v>
      </c>
      <c r="M315" s="42">
        <f t="shared" ca="1" si="227"/>
        <v>0</v>
      </c>
      <c r="N315" s="42">
        <f t="shared" ca="1" si="228"/>
        <v>0</v>
      </c>
      <c r="O315" s="42">
        <f t="shared" ca="1" si="229"/>
        <v>0</v>
      </c>
      <c r="P315" s="43">
        <f t="shared" ca="1" si="230"/>
        <v>0</v>
      </c>
      <c r="Q315" s="41">
        <f t="shared" ca="1" si="231"/>
        <v>0</v>
      </c>
      <c r="R315" s="42">
        <f t="shared" ca="1" si="232"/>
        <v>0</v>
      </c>
      <c r="S315" s="42">
        <f t="shared" ca="1" si="233"/>
        <v>0</v>
      </c>
      <c r="T315" s="42">
        <f t="shared" ca="1" si="234"/>
        <v>0</v>
      </c>
      <c r="U315" s="42">
        <f t="shared" ca="1" si="235"/>
        <v>0</v>
      </c>
      <c r="V315" s="43">
        <f t="shared" ca="1" si="236"/>
        <v>0</v>
      </c>
      <c r="X315" s="11" t="s">
        <v>1247</v>
      </c>
      <c r="Y315" s="7" t="s">
        <v>1237</v>
      </c>
      <c r="Z315" s="7" t="s">
        <v>1238</v>
      </c>
      <c r="AA315" s="7" t="s">
        <v>1239</v>
      </c>
      <c r="AB315" s="7" t="s">
        <v>1240</v>
      </c>
      <c r="AC315" s="7" t="s">
        <v>1241</v>
      </c>
      <c r="AD315" s="7" t="s">
        <v>1242</v>
      </c>
      <c r="AE315" s="7" t="s">
        <v>1243</v>
      </c>
      <c r="AF315" s="7" t="s">
        <v>1244</v>
      </c>
      <c r="AG315" s="7" t="s">
        <v>1245</v>
      </c>
      <c r="AH315" s="7">
        <v>651</v>
      </c>
      <c r="AI315" s="7">
        <v>651</v>
      </c>
      <c r="AJ315" s="7">
        <v>652</v>
      </c>
      <c r="AK315" s="12">
        <v>653</v>
      </c>
    </row>
    <row r="316" spans="1:37" x14ac:dyDescent="0.3">
      <c r="A316" s="35">
        <v>1</v>
      </c>
      <c r="B316" s="36">
        <f t="shared" ca="1" si="216"/>
        <v>74</v>
      </c>
      <c r="C316" s="36">
        <f t="shared" ca="1" si="217"/>
        <v>0</v>
      </c>
      <c r="D316" s="50" t="str">
        <f t="shared" ca="1" si="218"/>
        <v>8:00 - 12:00</v>
      </c>
      <c r="E316" s="35">
        <f t="shared" ca="1" si="219"/>
        <v>0</v>
      </c>
      <c r="F316" s="36">
        <f t="shared" ca="1" si="220"/>
        <v>0</v>
      </c>
      <c r="G316" s="36">
        <f t="shared" ca="1" si="221"/>
        <v>0</v>
      </c>
      <c r="H316" s="36">
        <f t="shared" ca="1" si="222"/>
        <v>0</v>
      </c>
      <c r="I316" s="36">
        <f t="shared" ca="1" si="223"/>
        <v>0</v>
      </c>
      <c r="J316" s="37">
        <f t="shared" ca="1" si="224"/>
        <v>0</v>
      </c>
      <c r="K316" s="35">
        <f t="shared" ca="1" si="225"/>
        <v>0</v>
      </c>
      <c r="L316" s="36">
        <f t="shared" ca="1" si="226"/>
        <v>0</v>
      </c>
      <c r="M316" s="36">
        <f t="shared" ca="1" si="227"/>
        <v>0</v>
      </c>
      <c r="N316" s="36">
        <f t="shared" ca="1" si="228"/>
        <v>0</v>
      </c>
      <c r="O316" s="36">
        <f t="shared" ca="1" si="229"/>
        <v>0</v>
      </c>
      <c r="P316" s="37">
        <f t="shared" ca="1" si="230"/>
        <v>0</v>
      </c>
      <c r="Q316" s="35">
        <f t="shared" ca="1" si="231"/>
        <v>0</v>
      </c>
      <c r="R316" s="36">
        <f t="shared" ca="1" si="232"/>
        <v>0</v>
      </c>
      <c r="S316" s="36">
        <f t="shared" ca="1" si="233"/>
        <v>0</v>
      </c>
      <c r="T316" s="36">
        <f t="shared" ca="1" si="234"/>
        <v>0</v>
      </c>
      <c r="U316" s="36">
        <f t="shared" ca="1" si="235"/>
        <v>0</v>
      </c>
      <c r="V316" s="37">
        <f t="shared" ca="1" si="236"/>
        <v>0</v>
      </c>
      <c r="X316" s="11" t="s">
        <v>1247</v>
      </c>
      <c r="Y316" s="7" t="s">
        <v>1237</v>
      </c>
      <c r="Z316" s="7" t="s">
        <v>1238</v>
      </c>
      <c r="AA316" s="7" t="s">
        <v>1239</v>
      </c>
      <c r="AB316" s="7" t="s">
        <v>1240</v>
      </c>
      <c r="AC316" s="7" t="s">
        <v>1241</v>
      </c>
      <c r="AD316" s="7" t="s">
        <v>1242</v>
      </c>
      <c r="AE316" s="7" t="s">
        <v>1243</v>
      </c>
      <c r="AF316" s="7" t="s">
        <v>1244</v>
      </c>
      <c r="AG316" s="7" t="s">
        <v>1245</v>
      </c>
      <c r="AH316" s="7">
        <v>660</v>
      </c>
      <c r="AI316" s="7">
        <v>660</v>
      </c>
      <c r="AJ316" s="7">
        <v>661</v>
      </c>
      <c r="AK316" s="12">
        <v>662</v>
      </c>
    </row>
    <row r="317" spans="1:37" x14ac:dyDescent="0.3">
      <c r="A317" s="41">
        <v>1</v>
      </c>
      <c r="B317" s="42">
        <f t="shared" ca="1" si="216"/>
        <v>75</v>
      </c>
      <c r="C317" s="42">
        <f t="shared" ca="1" si="217"/>
        <v>0</v>
      </c>
      <c r="D317" s="52" t="str">
        <f t="shared" ca="1" si="218"/>
        <v>8:00 - 12:00</v>
      </c>
      <c r="E317" s="41">
        <f t="shared" ca="1" si="219"/>
        <v>0</v>
      </c>
      <c r="F317" s="42">
        <f t="shared" ca="1" si="220"/>
        <v>0</v>
      </c>
      <c r="G317" s="42">
        <f t="shared" ca="1" si="221"/>
        <v>0</v>
      </c>
      <c r="H317" s="42">
        <f t="shared" ca="1" si="222"/>
        <v>0</v>
      </c>
      <c r="I317" s="42">
        <f t="shared" ca="1" si="223"/>
        <v>0</v>
      </c>
      <c r="J317" s="43">
        <f t="shared" ca="1" si="224"/>
        <v>0</v>
      </c>
      <c r="K317" s="41">
        <f t="shared" ca="1" si="225"/>
        <v>0</v>
      </c>
      <c r="L317" s="42">
        <f t="shared" ca="1" si="226"/>
        <v>0</v>
      </c>
      <c r="M317" s="42">
        <f t="shared" ca="1" si="227"/>
        <v>0</v>
      </c>
      <c r="N317" s="42">
        <f t="shared" ca="1" si="228"/>
        <v>0</v>
      </c>
      <c r="O317" s="42">
        <f t="shared" ca="1" si="229"/>
        <v>0</v>
      </c>
      <c r="P317" s="43">
        <f t="shared" ca="1" si="230"/>
        <v>0</v>
      </c>
      <c r="Q317" s="41">
        <f t="shared" ca="1" si="231"/>
        <v>0</v>
      </c>
      <c r="R317" s="42">
        <f t="shared" ca="1" si="232"/>
        <v>0</v>
      </c>
      <c r="S317" s="42">
        <f t="shared" ca="1" si="233"/>
        <v>0</v>
      </c>
      <c r="T317" s="42">
        <f t="shared" ca="1" si="234"/>
        <v>0</v>
      </c>
      <c r="U317" s="42">
        <f t="shared" ca="1" si="235"/>
        <v>0</v>
      </c>
      <c r="V317" s="43">
        <f t="shared" ca="1" si="236"/>
        <v>0</v>
      </c>
      <c r="X317" s="11" t="s">
        <v>1247</v>
      </c>
      <c r="Y317" s="7" t="s">
        <v>1237</v>
      </c>
      <c r="Z317" s="7" t="s">
        <v>1238</v>
      </c>
      <c r="AA317" s="7" t="s">
        <v>1239</v>
      </c>
      <c r="AB317" s="7" t="s">
        <v>1240</v>
      </c>
      <c r="AC317" s="7" t="s">
        <v>1241</v>
      </c>
      <c r="AD317" s="7" t="s">
        <v>1242</v>
      </c>
      <c r="AE317" s="7" t="s">
        <v>1243</v>
      </c>
      <c r="AF317" s="7" t="s">
        <v>1244</v>
      </c>
      <c r="AG317" s="7" t="s">
        <v>1245</v>
      </c>
      <c r="AH317" s="7">
        <v>669</v>
      </c>
      <c r="AI317" s="7">
        <v>669</v>
      </c>
      <c r="AJ317" s="7">
        <v>670</v>
      </c>
      <c r="AK317" s="12">
        <v>671</v>
      </c>
    </row>
    <row r="318" spans="1:37" x14ac:dyDescent="0.3">
      <c r="A318" s="35">
        <v>1</v>
      </c>
      <c r="B318" s="36">
        <f t="shared" ca="1" si="216"/>
        <v>76</v>
      </c>
      <c r="C318" s="36">
        <f t="shared" ca="1" si="217"/>
        <v>0</v>
      </c>
      <c r="D318" s="50" t="str">
        <f t="shared" ca="1" si="218"/>
        <v>8:00 - 12:00</v>
      </c>
      <c r="E318" s="35">
        <f t="shared" ca="1" si="219"/>
        <v>0</v>
      </c>
      <c r="F318" s="36">
        <f t="shared" ca="1" si="220"/>
        <v>0</v>
      </c>
      <c r="G318" s="36">
        <f t="shared" ca="1" si="221"/>
        <v>0</v>
      </c>
      <c r="H318" s="36">
        <f t="shared" ca="1" si="222"/>
        <v>0</v>
      </c>
      <c r="I318" s="36">
        <f t="shared" ca="1" si="223"/>
        <v>0</v>
      </c>
      <c r="J318" s="37">
        <f t="shared" ca="1" si="224"/>
        <v>0</v>
      </c>
      <c r="K318" s="35">
        <f t="shared" ca="1" si="225"/>
        <v>0</v>
      </c>
      <c r="L318" s="36">
        <f t="shared" ca="1" si="226"/>
        <v>0</v>
      </c>
      <c r="M318" s="36">
        <f t="shared" ca="1" si="227"/>
        <v>0</v>
      </c>
      <c r="N318" s="36">
        <f t="shared" ca="1" si="228"/>
        <v>0</v>
      </c>
      <c r="O318" s="36">
        <f t="shared" ca="1" si="229"/>
        <v>0</v>
      </c>
      <c r="P318" s="37">
        <f t="shared" ca="1" si="230"/>
        <v>0</v>
      </c>
      <c r="Q318" s="35">
        <f t="shared" ca="1" si="231"/>
        <v>0</v>
      </c>
      <c r="R318" s="36">
        <f t="shared" ca="1" si="232"/>
        <v>0</v>
      </c>
      <c r="S318" s="36">
        <f t="shared" ca="1" si="233"/>
        <v>0</v>
      </c>
      <c r="T318" s="36">
        <f t="shared" ca="1" si="234"/>
        <v>0</v>
      </c>
      <c r="U318" s="36">
        <f t="shared" ca="1" si="235"/>
        <v>0</v>
      </c>
      <c r="V318" s="37">
        <f t="shared" ca="1" si="236"/>
        <v>0</v>
      </c>
      <c r="X318" s="11" t="s">
        <v>1247</v>
      </c>
      <c r="Y318" s="7" t="s">
        <v>1237</v>
      </c>
      <c r="Z318" s="7" t="s">
        <v>1238</v>
      </c>
      <c r="AA318" s="7" t="s">
        <v>1239</v>
      </c>
      <c r="AB318" s="7" t="s">
        <v>1240</v>
      </c>
      <c r="AC318" s="7" t="s">
        <v>1241</v>
      </c>
      <c r="AD318" s="7" t="s">
        <v>1242</v>
      </c>
      <c r="AE318" s="7" t="s">
        <v>1243</v>
      </c>
      <c r="AF318" s="7" t="s">
        <v>1244</v>
      </c>
      <c r="AG318" s="7" t="s">
        <v>1245</v>
      </c>
      <c r="AH318" s="7">
        <v>678</v>
      </c>
      <c r="AI318" s="7">
        <v>678</v>
      </c>
      <c r="AJ318" s="7">
        <v>679</v>
      </c>
      <c r="AK318" s="12">
        <v>680</v>
      </c>
    </row>
    <row r="319" spans="1:37" x14ac:dyDescent="0.3">
      <c r="A319" s="41">
        <v>1</v>
      </c>
      <c r="B319" s="42">
        <f t="shared" ca="1" si="216"/>
        <v>77</v>
      </c>
      <c r="C319" s="42">
        <f t="shared" ca="1" si="217"/>
        <v>0</v>
      </c>
      <c r="D319" s="52" t="str">
        <f t="shared" ca="1" si="218"/>
        <v>8:00 - 12:00</v>
      </c>
      <c r="E319" s="41">
        <f t="shared" ca="1" si="219"/>
        <v>0</v>
      </c>
      <c r="F319" s="42">
        <f t="shared" ca="1" si="220"/>
        <v>0</v>
      </c>
      <c r="G319" s="42">
        <f t="shared" ca="1" si="221"/>
        <v>0</v>
      </c>
      <c r="H319" s="42">
        <f t="shared" ca="1" si="222"/>
        <v>0</v>
      </c>
      <c r="I319" s="42">
        <f t="shared" ca="1" si="223"/>
        <v>0</v>
      </c>
      <c r="J319" s="43">
        <f t="shared" ca="1" si="224"/>
        <v>0</v>
      </c>
      <c r="K319" s="41">
        <f t="shared" ca="1" si="225"/>
        <v>0</v>
      </c>
      <c r="L319" s="42">
        <f t="shared" ca="1" si="226"/>
        <v>0</v>
      </c>
      <c r="M319" s="42">
        <f t="shared" ca="1" si="227"/>
        <v>0</v>
      </c>
      <c r="N319" s="42">
        <f t="shared" ca="1" si="228"/>
        <v>0</v>
      </c>
      <c r="O319" s="42">
        <f t="shared" ca="1" si="229"/>
        <v>0</v>
      </c>
      <c r="P319" s="43">
        <f t="shared" ca="1" si="230"/>
        <v>0</v>
      </c>
      <c r="Q319" s="41">
        <f t="shared" ca="1" si="231"/>
        <v>0</v>
      </c>
      <c r="R319" s="42">
        <f t="shared" ca="1" si="232"/>
        <v>0</v>
      </c>
      <c r="S319" s="42">
        <f t="shared" ca="1" si="233"/>
        <v>0</v>
      </c>
      <c r="T319" s="42">
        <f t="shared" ca="1" si="234"/>
        <v>0</v>
      </c>
      <c r="U319" s="42">
        <f t="shared" ca="1" si="235"/>
        <v>0</v>
      </c>
      <c r="V319" s="43">
        <f t="shared" ca="1" si="236"/>
        <v>0</v>
      </c>
      <c r="X319" s="11" t="s">
        <v>1247</v>
      </c>
      <c r="Y319" s="7" t="s">
        <v>1237</v>
      </c>
      <c r="Z319" s="7" t="s">
        <v>1238</v>
      </c>
      <c r="AA319" s="7" t="s">
        <v>1239</v>
      </c>
      <c r="AB319" s="7" t="s">
        <v>1240</v>
      </c>
      <c r="AC319" s="7" t="s">
        <v>1241</v>
      </c>
      <c r="AD319" s="7" t="s">
        <v>1242</v>
      </c>
      <c r="AE319" s="7" t="s">
        <v>1243</v>
      </c>
      <c r="AF319" s="7" t="s">
        <v>1244</v>
      </c>
      <c r="AG319" s="7" t="s">
        <v>1245</v>
      </c>
      <c r="AH319" s="7">
        <v>687</v>
      </c>
      <c r="AI319" s="7">
        <v>687</v>
      </c>
      <c r="AJ319" s="7">
        <v>688</v>
      </c>
      <c r="AK319" s="12">
        <v>689</v>
      </c>
    </row>
    <row r="320" spans="1:37" x14ac:dyDescent="0.3">
      <c r="A320" s="35">
        <v>1</v>
      </c>
      <c r="B320" s="36">
        <f t="shared" ca="1" si="216"/>
        <v>78</v>
      </c>
      <c r="C320" s="36">
        <f t="shared" ca="1" si="217"/>
        <v>0</v>
      </c>
      <c r="D320" s="50" t="str">
        <f t="shared" ca="1" si="218"/>
        <v>8:00 - 12:00</v>
      </c>
      <c r="E320" s="35">
        <f t="shared" ca="1" si="219"/>
        <v>0</v>
      </c>
      <c r="F320" s="36">
        <f t="shared" ca="1" si="220"/>
        <v>0</v>
      </c>
      <c r="G320" s="36">
        <f t="shared" ca="1" si="221"/>
        <v>0</v>
      </c>
      <c r="H320" s="36">
        <f t="shared" ca="1" si="222"/>
        <v>0</v>
      </c>
      <c r="I320" s="36">
        <f t="shared" ca="1" si="223"/>
        <v>0</v>
      </c>
      <c r="J320" s="37">
        <f t="shared" ca="1" si="224"/>
        <v>0</v>
      </c>
      <c r="K320" s="35">
        <f t="shared" ca="1" si="225"/>
        <v>0</v>
      </c>
      <c r="L320" s="36">
        <f t="shared" ca="1" si="226"/>
        <v>0</v>
      </c>
      <c r="M320" s="36">
        <f t="shared" ca="1" si="227"/>
        <v>0</v>
      </c>
      <c r="N320" s="36">
        <f t="shared" ca="1" si="228"/>
        <v>0</v>
      </c>
      <c r="O320" s="36">
        <f t="shared" ca="1" si="229"/>
        <v>0</v>
      </c>
      <c r="P320" s="37">
        <f t="shared" ca="1" si="230"/>
        <v>0</v>
      </c>
      <c r="Q320" s="35">
        <f t="shared" ca="1" si="231"/>
        <v>0</v>
      </c>
      <c r="R320" s="36">
        <f t="shared" ca="1" si="232"/>
        <v>0</v>
      </c>
      <c r="S320" s="36">
        <f t="shared" ca="1" si="233"/>
        <v>0</v>
      </c>
      <c r="T320" s="36">
        <f t="shared" ca="1" si="234"/>
        <v>0</v>
      </c>
      <c r="U320" s="36">
        <f t="shared" ca="1" si="235"/>
        <v>0</v>
      </c>
      <c r="V320" s="37">
        <f t="shared" ca="1" si="236"/>
        <v>0</v>
      </c>
      <c r="X320" s="11" t="s">
        <v>1247</v>
      </c>
      <c r="Y320" s="7" t="s">
        <v>1237</v>
      </c>
      <c r="Z320" s="7" t="s">
        <v>1238</v>
      </c>
      <c r="AA320" s="7" t="s">
        <v>1239</v>
      </c>
      <c r="AB320" s="7" t="s">
        <v>1240</v>
      </c>
      <c r="AC320" s="7" t="s">
        <v>1241</v>
      </c>
      <c r="AD320" s="7" t="s">
        <v>1242</v>
      </c>
      <c r="AE320" s="7" t="s">
        <v>1243</v>
      </c>
      <c r="AF320" s="7" t="s">
        <v>1244</v>
      </c>
      <c r="AG320" s="7" t="s">
        <v>1245</v>
      </c>
      <c r="AH320" s="7">
        <v>696</v>
      </c>
      <c r="AI320" s="7">
        <v>696</v>
      </c>
      <c r="AJ320" s="7">
        <v>697</v>
      </c>
      <c r="AK320" s="12">
        <v>698</v>
      </c>
    </row>
    <row r="321" spans="1:37" x14ac:dyDescent="0.3">
      <c r="A321" s="41">
        <v>1</v>
      </c>
      <c r="B321" s="42">
        <f t="shared" ca="1" si="216"/>
        <v>79</v>
      </c>
      <c r="C321" s="42">
        <f t="shared" ca="1" si="217"/>
        <v>0</v>
      </c>
      <c r="D321" s="52" t="str">
        <f t="shared" ca="1" si="218"/>
        <v>8:00 - 12:00</v>
      </c>
      <c r="E321" s="41">
        <f t="shared" ca="1" si="219"/>
        <v>0</v>
      </c>
      <c r="F321" s="42">
        <f t="shared" ca="1" si="220"/>
        <v>0</v>
      </c>
      <c r="G321" s="42">
        <f t="shared" ca="1" si="221"/>
        <v>0</v>
      </c>
      <c r="H321" s="42">
        <f t="shared" ca="1" si="222"/>
        <v>0</v>
      </c>
      <c r="I321" s="42">
        <f t="shared" ca="1" si="223"/>
        <v>0</v>
      </c>
      <c r="J321" s="43">
        <f t="shared" ca="1" si="224"/>
        <v>0</v>
      </c>
      <c r="K321" s="41">
        <f t="shared" ca="1" si="225"/>
        <v>0</v>
      </c>
      <c r="L321" s="42">
        <f t="shared" ca="1" si="226"/>
        <v>0</v>
      </c>
      <c r="M321" s="42">
        <f t="shared" ca="1" si="227"/>
        <v>0</v>
      </c>
      <c r="N321" s="42">
        <f t="shared" ca="1" si="228"/>
        <v>0</v>
      </c>
      <c r="O321" s="42">
        <f t="shared" ca="1" si="229"/>
        <v>0</v>
      </c>
      <c r="P321" s="43">
        <f t="shared" ca="1" si="230"/>
        <v>0</v>
      </c>
      <c r="Q321" s="41">
        <f t="shared" ca="1" si="231"/>
        <v>0</v>
      </c>
      <c r="R321" s="42">
        <f t="shared" ca="1" si="232"/>
        <v>0</v>
      </c>
      <c r="S321" s="42">
        <f t="shared" ca="1" si="233"/>
        <v>0</v>
      </c>
      <c r="T321" s="42">
        <f t="shared" ca="1" si="234"/>
        <v>0</v>
      </c>
      <c r="U321" s="42">
        <f t="shared" ca="1" si="235"/>
        <v>0</v>
      </c>
      <c r="V321" s="43">
        <f t="shared" ca="1" si="236"/>
        <v>0</v>
      </c>
      <c r="X321" s="11" t="s">
        <v>1247</v>
      </c>
      <c r="Y321" s="7" t="s">
        <v>1237</v>
      </c>
      <c r="Z321" s="7" t="s">
        <v>1238</v>
      </c>
      <c r="AA321" s="7" t="s">
        <v>1239</v>
      </c>
      <c r="AB321" s="7" t="s">
        <v>1240</v>
      </c>
      <c r="AC321" s="7" t="s">
        <v>1241</v>
      </c>
      <c r="AD321" s="7" t="s">
        <v>1242</v>
      </c>
      <c r="AE321" s="7" t="s">
        <v>1243</v>
      </c>
      <c r="AF321" s="7" t="s">
        <v>1244</v>
      </c>
      <c r="AG321" s="7" t="s">
        <v>1245</v>
      </c>
      <c r="AH321" s="7">
        <v>705</v>
      </c>
      <c r="AI321" s="7">
        <v>705</v>
      </c>
      <c r="AJ321" s="7">
        <v>706</v>
      </c>
      <c r="AK321" s="12">
        <v>707</v>
      </c>
    </row>
    <row r="322" spans="1:37" x14ac:dyDescent="0.3">
      <c r="A322" s="35">
        <v>1</v>
      </c>
      <c r="B322" s="36">
        <f t="shared" ca="1" si="216"/>
        <v>80</v>
      </c>
      <c r="C322" s="36">
        <f t="shared" ca="1" si="217"/>
        <v>0</v>
      </c>
      <c r="D322" s="50" t="str">
        <f t="shared" ca="1" si="218"/>
        <v>8:00 - 12:00</v>
      </c>
      <c r="E322" s="35">
        <f t="shared" ca="1" si="219"/>
        <v>0</v>
      </c>
      <c r="F322" s="36">
        <f t="shared" ca="1" si="220"/>
        <v>0</v>
      </c>
      <c r="G322" s="36">
        <f t="shared" ca="1" si="221"/>
        <v>0</v>
      </c>
      <c r="H322" s="36">
        <f t="shared" ca="1" si="222"/>
        <v>0</v>
      </c>
      <c r="I322" s="36">
        <f t="shared" ca="1" si="223"/>
        <v>0</v>
      </c>
      <c r="J322" s="37">
        <f t="shared" ca="1" si="224"/>
        <v>0</v>
      </c>
      <c r="K322" s="35">
        <f t="shared" ca="1" si="225"/>
        <v>0</v>
      </c>
      <c r="L322" s="36">
        <f t="shared" ca="1" si="226"/>
        <v>0</v>
      </c>
      <c r="M322" s="36">
        <f t="shared" ca="1" si="227"/>
        <v>0</v>
      </c>
      <c r="N322" s="36">
        <f t="shared" ca="1" si="228"/>
        <v>0</v>
      </c>
      <c r="O322" s="36">
        <f t="shared" ca="1" si="229"/>
        <v>0</v>
      </c>
      <c r="P322" s="37">
        <f t="shared" ca="1" si="230"/>
        <v>0</v>
      </c>
      <c r="Q322" s="35">
        <f t="shared" ca="1" si="231"/>
        <v>0</v>
      </c>
      <c r="R322" s="36">
        <f t="shared" ca="1" si="232"/>
        <v>0</v>
      </c>
      <c r="S322" s="36">
        <f t="shared" ca="1" si="233"/>
        <v>0</v>
      </c>
      <c r="T322" s="36">
        <f t="shared" ca="1" si="234"/>
        <v>0</v>
      </c>
      <c r="U322" s="36">
        <f t="shared" ca="1" si="235"/>
        <v>0</v>
      </c>
      <c r="V322" s="37">
        <f t="shared" ca="1" si="236"/>
        <v>0</v>
      </c>
      <c r="X322" s="11" t="s">
        <v>1247</v>
      </c>
      <c r="Y322" s="7" t="s">
        <v>1237</v>
      </c>
      <c r="Z322" s="7" t="s">
        <v>1238</v>
      </c>
      <c r="AA322" s="7" t="s">
        <v>1239</v>
      </c>
      <c r="AB322" s="7" t="s">
        <v>1240</v>
      </c>
      <c r="AC322" s="7" t="s">
        <v>1241</v>
      </c>
      <c r="AD322" s="7" t="s">
        <v>1242</v>
      </c>
      <c r="AE322" s="7" t="s">
        <v>1243</v>
      </c>
      <c r="AF322" s="7" t="s">
        <v>1244</v>
      </c>
      <c r="AG322" s="7" t="s">
        <v>1245</v>
      </c>
      <c r="AH322" s="7">
        <v>714</v>
      </c>
      <c r="AI322" s="7">
        <v>714</v>
      </c>
      <c r="AJ322" s="7">
        <v>715</v>
      </c>
      <c r="AK322" s="12">
        <v>716</v>
      </c>
    </row>
    <row r="323" spans="1:37" x14ac:dyDescent="0.3">
      <c r="A323" s="41">
        <v>1</v>
      </c>
      <c r="B323" s="42">
        <f t="shared" ca="1" si="216"/>
        <v>81</v>
      </c>
      <c r="C323" s="42">
        <f t="shared" ca="1" si="217"/>
        <v>0</v>
      </c>
      <c r="D323" s="52" t="str">
        <f t="shared" ca="1" si="218"/>
        <v>8:00 - 12:00</v>
      </c>
      <c r="E323" s="41">
        <f t="shared" ca="1" si="219"/>
        <v>0</v>
      </c>
      <c r="F323" s="42">
        <f t="shared" ca="1" si="220"/>
        <v>0</v>
      </c>
      <c r="G323" s="42">
        <f t="shared" ca="1" si="221"/>
        <v>0</v>
      </c>
      <c r="H323" s="42">
        <f t="shared" ca="1" si="222"/>
        <v>0</v>
      </c>
      <c r="I323" s="42">
        <f t="shared" ca="1" si="223"/>
        <v>0</v>
      </c>
      <c r="J323" s="43">
        <f t="shared" ca="1" si="224"/>
        <v>0</v>
      </c>
      <c r="K323" s="41">
        <f t="shared" ca="1" si="225"/>
        <v>0</v>
      </c>
      <c r="L323" s="42">
        <f t="shared" ca="1" si="226"/>
        <v>0</v>
      </c>
      <c r="M323" s="42">
        <f t="shared" ca="1" si="227"/>
        <v>0</v>
      </c>
      <c r="N323" s="42">
        <f t="shared" ca="1" si="228"/>
        <v>0</v>
      </c>
      <c r="O323" s="42">
        <f t="shared" ca="1" si="229"/>
        <v>0</v>
      </c>
      <c r="P323" s="43">
        <f t="shared" ca="1" si="230"/>
        <v>0</v>
      </c>
      <c r="Q323" s="41">
        <f t="shared" ca="1" si="231"/>
        <v>0</v>
      </c>
      <c r="R323" s="42">
        <f t="shared" ca="1" si="232"/>
        <v>0</v>
      </c>
      <c r="S323" s="42">
        <f t="shared" ca="1" si="233"/>
        <v>0</v>
      </c>
      <c r="T323" s="42">
        <f t="shared" ca="1" si="234"/>
        <v>0</v>
      </c>
      <c r="U323" s="42">
        <f t="shared" ca="1" si="235"/>
        <v>0</v>
      </c>
      <c r="V323" s="43">
        <f t="shared" ca="1" si="236"/>
        <v>0</v>
      </c>
      <c r="X323" s="11" t="s">
        <v>1247</v>
      </c>
      <c r="Y323" s="7" t="s">
        <v>1237</v>
      </c>
      <c r="Z323" s="7" t="s">
        <v>1238</v>
      </c>
      <c r="AA323" s="7" t="s">
        <v>1239</v>
      </c>
      <c r="AB323" s="7" t="s">
        <v>1240</v>
      </c>
      <c r="AC323" s="7" t="s">
        <v>1241</v>
      </c>
      <c r="AD323" s="7" t="s">
        <v>1242</v>
      </c>
      <c r="AE323" s="7" t="s">
        <v>1243</v>
      </c>
      <c r="AF323" s="7" t="s">
        <v>1244</v>
      </c>
      <c r="AG323" s="7" t="s">
        <v>1245</v>
      </c>
      <c r="AH323" s="7">
        <v>723</v>
      </c>
      <c r="AI323" s="7">
        <v>723</v>
      </c>
      <c r="AJ323" s="7">
        <v>724</v>
      </c>
      <c r="AK323" s="12">
        <v>725</v>
      </c>
    </row>
    <row r="324" spans="1:37" x14ac:dyDescent="0.3">
      <c r="A324" s="35">
        <v>1</v>
      </c>
      <c r="B324" s="36">
        <f t="shared" ca="1" si="216"/>
        <v>82</v>
      </c>
      <c r="C324" s="36">
        <f t="shared" ca="1" si="217"/>
        <v>0</v>
      </c>
      <c r="D324" s="50" t="str">
        <f t="shared" ca="1" si="218"/>
        <v>8:00 - 12:00</v>
      </c>
      <c r="E324" s="35">
        <f t="shared" ca="1" si="219"/>
        <v>0</v>
      </c>
      <c r="F324" s="36">
        <f t="shared" ca="1" si="220"/>
        <v>0</v>
      </c>
      <c r="G324" s="36">
        <f t="shared" ca="1" si="221"/>
        <v>0</v>
      </c>
      <c r="H324" s="36">
        <f t="shared" ca="1" si="222"/>
        <v>0</v>
      </c>
      <c r="I324" s="36">
        <f t="shared" ca="1" si="223"/>
        <v>0</v>
      </c>
      <c r="J324" s="37">
        <f t="shared" ca="1" si="224"/>
        <v>0</v>
      </c>
      <c r="K324" s="35">
        <f t="shared" ca="1" si="225"/>
        <v>0</v>
      </c>
      <c r="L324" s="36">
        <f t="shared" ca="1" si="226"/>
        <v>0</v>
      </c>
      <c r="M324" s="36">
        <f t="shared" ca="1" si="227"/>
        <v>0</v>
      </c>
      <c r="N324" s="36">
        <f t="shared" ca="1" si="228"/>
        <v>0</v>
      </c>
      <c r="O324" s="36">
        <f t="shared" ca="1" si="229"/>
        <v>0</v>
      </c>
      <c r="P324" s="37">
        <f t="shared" ca="1" si="230"/>
        <v>0</v>
      </c>
      <c r="Q324" s="35">
        <f t="shared" ca="1" si="231"/>
        <v>0</v>
      </c>
      <c r="R324" s="36">
        <f t="shared" ca="1" si="232"/>
        <v>0</v>
      </c>
      <c r="S324" s="36">
        <f t="shared" ca="1" si="233"/>
        <v>0</v>
      </c>
      <c r="T324" s="36">
        <f t="shared" ca="1" si="234"/>
        <v>0</v>
      </c>
      <c r="U324" s="36">
        <f t="shared" ca="1" si="235"/>
        <v>0</v>
      </c>
      <c r="V324" s="37">
        <f t="shared" ca="1" si="236"/>
        <v>0</v>
      </c>
      <c r="X324" s="11" t="s">
        <v>1247</v>
      </c>
      <c r="Y324" s="7" t="s">
        <v>1237</v>
      </c>
      <c r="Z324" s="7" t="s">
        <v>1238</v>
      </c>
      <c r="AA324" s="7" t="s">
        <v>1239</v>
      </c>
      <c r="AB324" s="7" t="s">
        <v>1240</v>
      </c>
      <c r="AC324" s="7" t="s">
        <v>1241</v>
      </c>
      <c r="AD324" s="7" t="s">
        <v>1242</v>
      </c>
      <c r="AE324" s="7" t="s">
        <v>1243</v>
      </c>
      <c r="AF324" s="7" t="s">
        <v>1244</v>
      </c>
      <c r="AG324" s="7" t="s">
        <v>1245</v>
      </c>
      <c r="AH324" s="7">
        <v>732</v>
      </c>
      <c r="AI324" s="7">
        <v>732</v>
      </c>
      <c r="AJ324" s="7">
        <v>733</v>
      </c>
      <c r="AK324" s="12">
        <v>734</v>
      </c>
    </row>
    <row r="325" spans="1:37" x14ac:dyDescent="0.3">
      <c r="A325" s="41">
        <v>1</v>
      </c>
      <c r="B325" s="42">
        <f t="shared" ca="1" si="216"/>
        <v>83</v>
      </c>
      <c r="C325" s="42">
        <f t="shared" ca="1" si="217"/>
        <v>0</v>
      </c>
      <c r="D325" s="52" t="str">
        <f t="shared" ca="1" si="218"/>
        <v>8:00 - 12:00</v>
      </c>
      <c r="E325" s="41">
        <f t="shared" ca="1" si="219"/>
        <v>0</v>
      </c>
      <c r="F325" s="42">
        <f t="shared" ca="1" si="220"/>
        <v>0</v>
      </c>
      <c r="G325" s="42">
        <f t="shared" ca="1" si="221"/>
        <v>0</v>
      </c>
      <c r="H325" s="42">
        <f t="shared" ca="1" si="222"/>
        <v>0</v>
      </c>
      <c r="I325" s="42">
        <f t="shared" ca="1" si="223"/>
        <v>0</v>
      </c>
      <c r="J325" s="43">
        <f t="shared" ca="1" si="224"/>
        <v>0</v>
      </c>
      <c r="K325" s="41">
        <f t="shared" ca="1" si="225"/>
        <v>0</v>
      </c>
      <c r="L325" s="42">
        <f t="shared" ca="1" si="226"/>
        <v>0</v>
      </c>
      <c r="M325" s="42">
        <f t="shared" ca="1" si="227"/>
        <v>0</v>
      </c>
      <c r="N325" s="42">
        <f t="shared" ca="1" si="228"/>
        <v>0</v>
      </c>
      <c r="O325" s="42">
        <f t="shared" ca="1" si="229"/>
        <v>0</v>
      </c>
      <c r="P325" s="43">
        <f t="shared" ca="1" si="230"/>
        <v>0</v>
      </c>
      <c r="Q325" s="41">
        <f t="shared" ca="1" si="231"/>
        <v>0</v>
      </c>
      <c r="R325" s="42">
        <f t="shared" ca="1" si="232"/>
        <v>0</v>
      </c>
      <c r="S325" s="42">
        <f t="shared" ca="1" si="233"/>
        <v>0</v>
      </c>
      <c r="T325" s="42">
        <f t="shared" ca="1" si="234"/>
        <v>0</v>
      </c>
      <c r="U325" s="42">
        <f t="shared" ca="1" si="235"/>
        <v>0</v>
      </c>
      <c r="V325" s="43">
        <f t="shared" ca="1" si="236"/>
        <v>0</v>
      </c>
      <c r="X325" s="11" t="s">
        <v>1247</v>
      </c>
      <c r="Y325" s="7" t="s">
        <v>1237</v>
      </c>
      <c r="Z325" s="7" t="s">
        <v>1238</v>
      </c>
      <c r="AA325" s="7" t="s">
        <v>1239</v>
      </c>
      <c r="AB325" s="7" t="s">
        <v>1240</v>
      </c>
      <c r="AC325" s="7" t="s">
        <v>1241</v>
      </c>
      <c r="AD325" s="7" t="s">
        <v>1242</v>
      </c>
      <c r="AE325" s="7" t="s">
        <v>1243</v>
      </c>
      <c r="AF325" s="7" t="s">
        <v>1244</v>
      </c>
      <c r="AG325" s="7" t="s">
        <v>1245</v>
      </c>
      <c r="AH325" s="7">
        <v>741</v>
      </c>
      <c r="AI325" s="7">
        <v>741</v>
      </c>
      <c r="AJ325" s="7">
        <v>742</v>
      </c>
      <c r="AK325" s="12">
        <v>743</v>
      </c>
    </row>
    <row r="326" spans="1:37" x14ac:dyDescent="0.3">
      <c r="A326" s="35">
        <v>1</v>
      </c>
      <c r="B326" s="36">
        <f t="shared" ca="1" si="216"/>
        <v>84</v>
      </c>
      <c r="C326" s="36">
        <f t="shared" ca="1" si="217"/>
        <v>0</v>
      </c>
      <c r="D326" s="50" t="str">
        <f t="shared" ca="1" si="218"/>
        <v>8:00 - 12:00</v>
      </c>
      <c r="E326" s="35">
        <f t="shared" ca="1" si="219"/>
        <v>0</v>
      </c>
      <c r="F326" s="36">
        <f t="shared" ca="1" si="220"/>
        <v>0</v>
      </c>
      <c r="G326" s="36">
        <f t="shared" ca="1" si="221"/>
        <v>0</v>
      </c>
      <c r="H326" s="36">
        <f t="shared" ca="1" si="222"/>
        <v>0</v>
      </c>
      <c r="I326" s="36">
        <f t="shared" ca="1" si="223"/>
        <v>0</v>
      </c>
      <c r="J326" s="37">
        <f t="shared" ca="1" si="224"/>
        <v>0</v>
      </c>
      <c r="K326" s="35">
        <f t="shared" ca="1" si="225"/>
        <v>0</v>
      </c>
      <c r="L326" s="36">
        <f t="shared" ca="1" si="226"/>
        <v>0</v>
      </c>
      <c r="M326" s="36">
        <f t="shared" ca="1" si="227"/>
        <v>0</v>
      </c>
      <c r="N326" s="36">
        <f t="shared" ca="1" si="228"/>
        <v>0</v>
      </c>
      <c r="O326" s="36">
        <f t="shared" ca="1" si="229"/>
        <v>0</v>
      </c>
      <c r="P326" s="37">
        <f t="shared" ca="1" si="230"/>
        <v>0</v>
      </c>
      <c r="Q326" s="35">
        <f t="shared" ca="1" si="231"/>
        <v>0</v>
      </c>
      <c r="R326" s="36">
        <f t="shared" ca="1" si="232"/>
        <v>0</v>
      </c>
      <c r="S326" s="36">
        <f t="shared" ca="1" si="233"/>
        <v>0</v>
      </c>
      <c r="T326" s="36">
        <f t="shared" ca="1" si="234"/>
        <v>0</v>
      </c>
      <c r="U326" s="36">
        <f t="shared" ca="1" si="235"/>
        <v>0</v>
      </c>
      <c r="V326" s="37">
        <f t="shared" ca="1" si="236"/>
        <v>0</v>
      </c>
      <c r="X326" s="11" t="s">
        <v>1247</v>
      </c>
      <c r="Y326" s="7" t="s">
        <v>1237</v>
      </c>
      <c r="Z326" s="7" t="s">
        <v>1238</v>
      </c>
      <c r="AA326" s="7" t="s">
        <v>1239</v>
      </c>
      <c r="AB326" s="7" t="s">
        <v>1240</v>
      </c>
      <c r="AC326" s="7" t="s">
        <v>1241</v>
      </c>
      <c r="AD326" s="7" t="s">
        <v>1242</v>
      </c>
      <c r="AE326" s="7" t="s">
        <v>1243</v>
      </c>
      <c r="AF326" s="7" t="s">
        <v>1244</v>
      </c>
      <c r="AG326" s="7" t="s">
        <v>1245</v>
      </c>
      <c r="AH326" s="7">
        <v>750</v>
      </c>
      <c r="AI326" s="7">
        <v>750</v>
      </c>
      <c r="AJ326" s="7">
        <v>751</v>
      </c>
      <c r="AK326" s="12">
        <v>752</v>
      </c>
    </row>
    <row r="327" spans="1:37" x14ac:dyDescent="0.3">
      <c r="A327" s="41">
        <v>1</v>
      </c>
      <c r="B327" s="42">
        <f t="shared" ca="1" si="216"/>
        <v>85</v>
      </c>
      <c r="C327" s="42">
        <f t="shared" ca="1" si="217"/>
        <v>0</v>
      </c>
      <c r="D327" s="52" t="str">
        <f t="shared" ca="1" si="218"/>
        <v>8:00 - 12:00</v>
      </c>
      <c r="E327" s="41">
        <f t="shared" ca="1" si="219"/>
        <v>0</v>
      </c>
      <c r="F327" s="42">
        <f t="shared" ca="1" si="220"/>
        <v>0</v>
      </c>
      <c r="G327" s="42">
        <f t="shared" ca="1" si="221"/>
        <v>0</v>
      </c>
      <c r="H327" s="42">
        <f t="shared" ca="1" si="222"/>
        <v>0</v>
      </c>
      <c r="I327" s="42">
        <f t="shared" ca="1" si="223"/>
        <v>0</v>
      </c>
      <c r="J327" s="43">
        <f t="shared" ca="1" si="224"/>
        <v>0</v>
      </c>
      <c r="K327" s="41">
        <f t="shared" ca="1" si="225"/>
        <v>0</v>
      </c>
      <c r="L327" s="42">
        <f t="shared" ca="1" si="226"/>
        <v>0</v>
      </c>
      <c r="M327" s="42">
        <f t="shared" ca="1" si="227"/>
        <v>0</v>
      </c>
      <c r="N327" s="42">
        <f t="shared" ca="1" si="228"/>
        <v>0</v>
      </c>
      <c r="O327" s="42">
        <f t="shared" ca="1" si="229"/>
        <v>0</v>
      </c>
      <c r="P327" s="43">
        <f t="shared" ca="1" si="230"/>
        <v>0</v>
      </c>
      <c r="Q327" s="41">
        <f t="shared" ca="1" si="231"/>
        <v>0</v>
      </c>
      <c r="R327" s="42">
        <f t="shared" ca="1" si="232"/>
        <v>0</v>
      </c>
      <c r="S327" s="42">
        <f t="shared" ca="1" si="233"/>
        <v>0</v>
      </c>
      <c r="T327" s="42">
        <f t="shared" ca="1" si="234"/>
        <v>0</v>
      </c>
      <c r="U327" s="42">
        <f t="shared" ca="1" si="235"/>
        <v>0</v>
      </c>
      <c r="V327" s="43">
        <f t="shared" ca="1" si="236"/>
        <v>0</v>
      </c>
      <c r="X327" s="11" t="s">
        <v>1247</v>
      </c>
      <c r="Y327" s="7" t="s">
        <v>1237</v>
      </c>
      <c r="Z327" s="7" t="s">
        <v>1238</v>
      </c>
      <c r="AA327" s="7" t="s">
        <v>1239</v>
      </c>
      <c r="AB327" s="7" t="s">
        <v>1240</v>
      </c>
      <c r="AC327" s="7" t="s">
        <v>1241</v>
      </c>
      <c r="AD327" s="7" t="s">
        <v>1242</v>
      </c>
      <c r="AE327" s="7" t="s">
        <v>1243</v>
      </c>
      <c r="AF327" s="7" t="s">
        <v>1244</v>
      </c>
      <c r="AG327" s="7" t="s">
        <v>1245</v>
      </c>
      <c r="AH327" s="7">
        <v>759</v>
      </c>
      <c r="AI327" s="7">
        <v>759</v>
      </c>
      <c r="AJ327" s="7">
        <v>760</v>
      </c>
      <c r="AK327" s="12">
        <v>761</v>
      </c>
    </row>
    <row r="328" spans="1:37" x14ac:dyDescent="0.3">
      <c r="A328" s="35">
        <v>1</v>
      </c>
      <c r="B328" s="36">
        <f t="shared" ca="1" si="216"/>
        <v>86</v>
      </c>
      <c r="C328" s="36">
        <f t="shared" ca="1" si="217"/>
        <v>0</v>
      </c>
      <c r="D328" s="50" t="str">
        <f t="shared" ca="1" si="218"/>
        <v>8:00 - 12:00</v>
      </c>
      <c r="E328" s="35">
        <f t="shared" ca="1" si="219"/>
        <v>0</v>
      </c>
      <c r="F328" s="36">
        <f t="shared" ca="1" si="220"/>
        <v>0</v>
      </c>
      <c r="G328" s="36">
        <f t="shared" ca="1" si="221"/>
        <v>0</v>
      </c>
      <c r="H328" s="36">
        <f t="shared" ca="1" si="222"/>
        <v>0</v>
      </c>
      <c r="I328" s="36">
        <f t="shared" ca="1" si="223"/>
        <v>0</v>
      </c>
      <c r="J328" s="37">
        <f t="shared" ca="1" si="224"/>
        <v>0</v>
      </c>
      <c r="K328" s="35">
        <f t="shared" ca="1" si="225"/>
        <v>0</v>
      </c>
      <c r="L328" s="36">
        <f t="shared" ca="1" si="226"/>
        <v>0</v>
      </c>
      <c r="M328" s="36">
        <f t="shared" ca="1" si="227"/>
        <v>0</v>
      </c>
      <c r="N328" s="36">
        <f t="shared" ca="1" si="228"/>
        <v>0</v>
      </c>
      <c r="O328" s="36">
        <f t="shared" ca="1" si="229"/>
        <v>0</v>
      </c>
      <c r="P328" s="37">
        <f t="shared" ca="1" si="230"/>
        <v>0</v>
      </c>
      <c r="Q328" s="35">
        <f t="shared" ca="1" si="231"/>
        <v>0</v>
      </c>
      <c r="R328" s="36">
        <f t="shared" ca="1" si="232"/>
        <v>0</v>
      </c>
      <c r="S328" s="36">
        <f t="shared" ca="1" si="233"/>
        <v>0</v>
      </c>
      <c r="T328" s="36">
        <f t="shared" ca="1" si="234"/>
        <v>0</v>
      </c>
      <c r="U328" s="36">
        <f t="shared" ca="1" si="235"/>
        <v>0</v>
      </c>
      <c r="V328" s="37">
        <f t="shared" ca="1" si="236"/>
        <v>0</v>
      </c>
      <c r="X328" s="11" t="s">
        <v>1247</v>
      </c>
      <c r="Y328" s="7" t="s">
        <v>1237</v>
      </c>
      <c r="Z328" s="7" t="s">
        <v>1238</v>
      </c>
      <c r="AA328" s="7" t="s">
        <v>1239</v>
      </c>
      <c r="AB328" s="7" t="s">
        <v>1240</v>
      </c>
      <c r="AC328" s="7" t="s">
        <v>1241</v>
      </c>
      <c r="AD328" s="7" t="s">
        <v>1242</v>
      </c>
      <c r="AE328" s="7" t="s">
        <v>1243</v>
      </c>
      <c r="AF328" s="7" t="s">
        <v>1244</v>
      </c>
      <c r="AG328" s="7" t="s">
        <v>1245</v>
      </c>
      <c r="AH328" s="7">
        <v>768</v>
      </c>
      <c r="AI328" s="7">
        <v>768</v>
      </c>
      <c r="AJ328" s="7">
        <v>769</v>
      </c>
      <c r="AK328" s="12">
        <v>770</v>
      </c>
    </row>
    <row r="329" spans="1:37" x14ac:dyDescent="0.3">
      <c r="A329" s="41">
        <v>1</v>
      </c>
      <c r="B329" s="42">
        <f t="shared" ca="1" si="216"/>
        <v>87</v>
      </c>
      <c r="C329" s="42">
        <f t="shared" ca="1" si="217"/>
        <v>0</v>
      </c>
      <c r="D329" s="52" t="str">
        <f t="shared" ca="1" si="218"/>
        <v>8:00 - 12:00</v>
      </c>
      <c r="E329" s="41">
        <f t="shared" ca="1" si="219"/>
        <v>0</v>
      </c>
      <c r="F329" s="42">
        <f t="shared" ca="1" si="220"/>
        <v>0</v>
      </c>
      <c r="G329" s="42">
        <f t="shared" ca="1" si="221"/>
        <v>0</v>
      </c>
      <c r="H329" s="42">
        <f t="shared" ca="1" si="222"/>
        <v>0</v>
      </c>
      <c r="I329" s="42">
        <f t="shared" ca="1" si="223"/>
        <v>0</v>
      </c>
      <c r="J329" s="43">
        <f t="shared" ca="1" si="224"/>
        <v>0</v>
      </c>
      <c r="K329" s="41">
        <f t="shared" ca="1" si="225"/>
        <v>0</v>
      </c>
      <c r="L329" s="42">
        <f t="shared" ca="1" si="226"/>
        <v>0</v>
      </c>
      <c r="M329" s="42">
        <f t="shared" ca="1" si="227"/>
        <v>0</v>
      </c>
      <c r="N329" s="42">
        <f t="shared" ca="1" si="228"/>
        <v>0</v>
      </c>
      <c r="O329" s="42">
        <f t="shared" ca="1" si="229"/>
        <v>0</v>
      </c>
      <c r="P329" s="43">
        <f t="shared" ca="1" si="230"/>
        <v>0</v>
      </c>
      <c r="Q329" s="41">
        <f t="shared" ca="1" si="231"/>
        <v>0</v>
      </c>
      <c r="R329" s="42">
        <f t="shared" ca="1" si="232"/>
        <v>0</v>
      </c>
      <c r="S329" s="42">
        <f t="shared" ca="1" si="233"/>
        <v>0</v>
      </c>
      <c r="T329" s="42">
        <f t="shared" ca="1" si="234"/>
        <v>0</v>
      </c>
      <c r="U329" s="42">
        <f t="shared" ca="1" si="235"/>
        <v>0</v>
      </c>
      <c r="V329" s="43">
        <f t="shared" ca="1" si="236"/>
        <v>0</v>
      </c>
      <c r="X329" s="11" t="s">
        <v>1247</v>
      </c>
      <c r="Y329" s="7" t="s">
        <v>1237</v>
      </c>
      <c r="Z329" s="7" t="s">
        <v>1238</v>
      </c>
      <c r="AA329" s="7" t="s">
        <v>1239</v>
      </c>
      <c r="AB329" s="7" t="s">
        <v>1240</v>
      </c>
      <c r="AC329" s="7" t="s">
        <v>1241</v>
      </c>
      <c r="AD329" s="7" t="s">
        <v>1242</v>
      </c>
      <c r="AE329" s="7" t="s">
        <v>1243</v>
      </c>
      <c r="AF329" s="7" t="s">
        <v>1244</v>
      </c>
      <c r="AG329" s="7" t="s">
        <v>1245</v>
      </c>
      <c r="AH329" s="7">
        <v>777</v>
      </c>
      <c r="AI329" s="7">
        <v>777</v>
      </c>
      <c r="AJ329" s="7">
        <v>778</v>
      </c>
      <c r="AK329" s="12">
        <v>779</v>
      </c>
    </row>
    <row r="330" spans="1:37" x14ac:dyDescent="0.3">
      <c r="A330" s="35">
        <v>1</v>
      </c>
      <c r="B330" s="36">
        <f t="shared" ca="1" si="216"/>
        <v>88</v>
      </c>
      <c r="C330" s="36">
        <f t="shared" ca="1" si="217"/>
        <v>0</v>
      </c>
      <c r="D330" s="50" t="str">
        <f t="shared" ca="1" si="218"/>
        <v>8:00 - 12:00</v>
      </c>
      <c r="E330" s="35">
        <f t="shared" ca="1" si="219"/>
        <v>0</v>
      </c>
      <c r="F330" s="36">
        <f t="shared" ca="1" si="220"/>
        <v>0</v>
      </c>
      <c r="G330" s="36">
        <f t="shared" ca="1" si="221"/>
        <v>0</v>
      </c>
      <c r="H330" s="36">
        <f t="shared" ca="1" si="222"/>
        <v>0</v>
      </c>
      <c r="I330" s="36">
        <f t="shared" ca="1" si="223"/>
        <v>0</v>
      </c>
      <c r="J330" s="37">
        <f t="shared" ca="1" si="224"/>
        <v>0</v>
      </c>
      <c r="K330" s="35">
        <f t="shared" ca="1" si="225"/>
        <v>0</v>
      </c>
      <c r="L330" s="36">
        <f t="shared" ca="1" si="226"/>
        <v>0</v>
      </c>
      <c r="M330" s="36">
        <f t="shared" ca="1" si="227"/>
        <v>0</v>
      </c>
      <c r="N330" s="36">
        <f t="shared" ca="1" si="228"/>
        <v>0</v>
      </c>
      <c r="O330" s="36">
        <f t="shared" ca="1" si="229"/>
        <v>0</v>
      </c>
      <c r="P330" s="37">
        <f t="shared" ca="1" si="230"/>
        <v>0</v>
      </c>
      <c r="Q330" s="35">
        <f t="shared" ca="1" si="231"/>
        <v>0</v>
      </c>
      <c r="R330" s="36">
        <f t="shared" ca="1" si="232"/>
        <v>0</v>
      </c>
      <c r="S330" s="36">
        <f t="shared" ca="1" si="233"/>
        <v>0</v>
      </c>
      <c r="T330" s="36">
        <f t="shared" ca="1" si="234"/>
        <v>0</v>
      </c>
      <c r="U330" s="36">
        <f t="shared" ca="1" si="235"/>
        <v>0</v>
      </c>
      <c r="V330" s="37">
        <f t="shared" ca="1" si="236"/>
        <v>0</v>
      </c>
      <c r="X330" s="11" t="s">
        <v>1247</v>
      </c>
      <c r="Y330" s="7" t="s">
        <v>1237</v>
      </c>
      <c r="Z330" s="7" t="s">
        <v>1238</v>
      </c>
      <c r="AA330" s="7" t="s">
        <v>1239</v>
      </c>
      <c r="AB330" s="7" t="s">
        <v>1240</v>
      </c>
      <c r="AC330" s="7" t="s">
        <v>1241</v>
      </c>
      <c r="AD330" s="7" t="s">
        <v>1242</v>
      </c>
      <c r="AE330" s="7" t="s">
        <v>1243</v>
      </c>
      <c r="AF330" s="7" t="s">
        <v>1244</v>
      </c>
      <c r="AG330" s="7" t="s">
        <v>1245</v>
      </c>
      <c r="AH330" s="7">
        <v>786</v>
      </c>
      <c r="AI330" s="7">
        <v>786</v>
      </c>
      <c r="AJ330" s="7">
        <v>787</v>
      </c>
      <c r="AK330" s="12">
        <v>788</v>
      </c>
    </row>
    <row r="331" spans="1:37" x14ac:dyDescent="0.3">
      <c r="A331" s="41">
        <v>1</v>
      </c>
      <c r="B331" s="42">
        <f t="shared" ca="1" si="216"/>
        <v>89</v>
      </c>
      <c r="C331" s="42">
        <f t="shared" ca="1" si="217"/>
        <v>0</v>
      </c>
      <c r="D331" s="52" t="str">
        <f t="shared" ca="1" si="218"/>
        <v>8:00 - 12:00</v>
      </c>
      <c r="E331" s="41">
        <f t="shared" ca="1" si="219"/>
        <v>0</v>
      </c>
      <c r="F331" s="42">
        <f t="shared" ca="1" si="220"/>
        <v>0</v>
      </c>
      <c r="G331" s="42">
        <f t="shared" ca="1" si="221"/>
        <v>0</v>
      </c>
      <c r="H331" s="42">
        <f t="shared" ca="1" si="222"/>
        <v>0</v>
      </c>
      <c r="I331" s="42">
        <f t="shared" ca="1" si="223"/>
        <v>0</v>
      </c>
      <c r="J331" s="43">
        <f t="shared" ca="1" si="224"/>
        <v>0</v>
      </c>
      <c r="K331" s="41">
        <f t="shared" ca="1" si="225"/>
        <v>0</v>
      </c>
      <c r="L331" s="42">
        <f t="shared" ca="1" si="226"/>
        <v>0</v>
      </c>
      <c r="M331" s="42">
        <f t="shared" ca="1" si="227"/>
        <v>0</v>
      </c>
      <c r="N331" s="42">
        <f t="shared" ca="1" si="228"/>
        <v>0</v>
      </c>
      <c r="O331" s="42">
        <f t="shared" ca="1" si="229"/>
        <v>0</v>
      </c>
      <c r="P331" s="43">
        <f t="shared" ca="1" si="230"/>
        <v>0</v>
      </c>
      <c r="Q331" s="41">
        <f t="shared" ca="1" si="231"/>
        <v>0</v>
      </c>
      <c r="R331" s="42">
        <f t="shared" ca="1" si="232"/>
        <v>0</v>
      </c>
      <c r="S331" s="42">
        <f t="shared" ca="1" si="233"/>
        <v>0</v>
      </c>
      <c r="T331" s="42">
        <f t="shared" ca="1" si="234"/>
        <v>0</v>
      </c>
      <c r="U331" s="42">
        <f t="shared" ca="1" si="235"/>
        <v>0</v>
      </c>
      <c r="V331" s="43">
        <f t="shared" ca="1" si="236"/>
        <v>0</v>
      </c>
      <c r="X331" s="11" t="s">
        <v>1247</v>
      </c>
      <c r="Y331" s="7" t="s">
        <v>1237</v>
      </c>
      <c r="Z331" s="7" t="s">
        <v>1238</v>
      </c>
      <c r="AA331" s="7" t="s">
        <v>1239</v>
      </c>
      <c r="AB331" s="7" t="s">
        <v>1240</v>
      </c>
      <c r="AC331" s="7" t="s">
        <v>1241</v>
      </c>
      <c r="AD331" s="7" t="s">
        <v>1242</v>
      </c>
      <c r="AE331" s="7" t="s">
        <v>1243</v>
      </c>
      <c r="AF331" s="7" t="s">
        <v>1244</v>
      </c>
      <c r="AG331" s="7" t="s">
        <v>1245</v>
      </c>
      <c r="AH331" s="7">
        <v>795</v>
      </c>
      <c r="AI331" s="7">
        <v>795</v>
      </c>
      <c r="AJ331" s="7">
        <v>796</v>
      </c>
      <c r="AK331" s="12">
        <v>797</v>
      </c>
    </row>
    <row r="332" spans="1:37" x14ac:dyDescent="0.3">
      <c r="A332" s="35">
        <v>1</v>
      </c>
      <c r="B332" s="36">
        <f t="shared" ca="1" si="216"/>
        <v>90</v>
      </c>
      <c r="C332" s="36">
        <f t="shared" ca="1" si="217"/>
        <v>0</v>
      </c>
      <c r="D332" s="50" t="str">
        <f t="shared" ca="1" si="218"/>
        <v>8:00 - 12:00</v>
      </c>
      <c r="E332" s="35">
        <f t="shared" ca="1" si="219"/>
        <v>0</v>
      </c>
      <c r="F332" s="36">
        <f t="shared" ca="1" si="220"/>
        <v>0</v>
      </c>
      <c r="G332" s="36">
        <f t="shared" ca="1" si="221"/>
        <v>0</v>
      </c>
      <c r="H332" s="36">
        <f t="shared" ca="1" si="222"/>
        <v>0</v>
      </c>
      <c r="I332" s="36">
        <f t="shared" ca="1" si="223"/>
        <v>0</v>
      </c>
      <c r="J332" s="37">
        <f t="shared" ca="1" si="224"/>
        <v>0</v>
      </c>
      <c r="K332" s="35">
        <f t="shared" ca="1" si="225"/>
        <v>0</v>
      </c>
      <c r="L332" s="36">
        <f t="shared" ca="1" si="226"/>
        <v>0</v>
      </c>
      <c r="M332" s="36">
        <f t="shared" ca="1" si="227"/>
        <v>0</v>
      </c>
      <c r="N332" s="36">
        <f t="shared" ca="1" si="228"/>
        <v>0</v>
      </c>
      <c r="O332" s="36">
        <f t="shared" ca="1" si="229"/>
        <v>0</v>
      </c>
      <c r="P332" s="37">
        <f t="shared" ca="1" si="230"/>
        <v>0</v>
      </c>
      <c r="Q332" s="35">
        <f t="shared" ca="1" si="231"/>
        <v>0</v>
      </c>
      <c r="R332" s="36">
        <f t="shared" ca="1" si="232"/>
        <v>0</v>
      </c>
      <c r="S332" s="36">
        <f t="shared" ca="1" si="233"/>
        <v>0</v>
      </c>
      <c r="T332" s="36">
        <f t="shared" ca="1" si="234"/>
        <v>0</v>
      </c>
      <c r="U332" s="36">
        <f t="shared" ca="1" si="235"/>
        <v>0</v>
      </c>
      <c r="V332" s="37">
        <f t="shared" ca="1" si="236"/>
        <v>0</v>
      </c>
      <c r="X332" s="11" t="s">
        <v>1247</v>
      </c>
      <c r="Y332" s="7" t="s">
        <v>1237</v>
      </c>
      <c r="Z332" s="7" t="s">
        <v>1238</v>
      </c>
      <c r="AA332" s="7" t="s">
        <v>1239</v>
      </c>
      <c r="AB332" s="7" t="s">
        <v>1240</v>
      </c>
      <c r="AC332" s="7" t="s">
        <v>1241</v>
      </c>
      <c r="AD332" s="7" t="s">
        <v>1242</v>
      </c>
      <c r="AE332" s="7" t="s">
        <v>1243</v>
      </c>
      <c r="AF332" s="7" t="s">
        <v>1244</v>
      </c>
      <c r="AG332" s="7" t="s">
        <v>1245</v>
      </c>
      <c r="AH332" s="7">
        <v>804</v>
      </c>
      <c r="AI332" s="7">
        <v>804</v>
      </c>
      <c r="AJ332" s="7">
        <v>805</v>
      </c>
      <c r="AK332" s="12">
        <v>806</v>
      </c>
    </row>
    <row r="333" spans="1:37" x14ac:dyDescent="0.3">
      <c r="A333" s="41">
        <v>1</v>
      </c>
      <c r="B333" s="42">
        <f t="shared" ca="1" si="216"/>
        <v>91</v>
      </c>
      <c r="C333" s="42">
        <f t="shared" ca="1" si="217"/>
        <v>0</v>
      </c>
      <c r="D333" s="52" t="str">
        <f t="shared" ca="1" si="218"/>
        <v>8:00 - 12:00</v>
      </c>
      <c r="E333" s="41">
        <f t="shared" ca="1" si="219"/>
        <v>0</v>
      </c>
      <c r="F333" s="42">
        <f t="shared" ca="1" si="220"/>
        <v>0</v>
      </c>
      <c r="G333" s="42">
        <f t="shared" ca="1" si="221"/>
        <v>0</v>
      </c>
      <c r="H333" s="42">
        <f t="shared" ca="1" si="222"/>
        <v>0</v>
      </c>
      <c r="I333" s="42">
        <f t="shared" ca="1" si="223"/>
        <v>0</v>
      </c>
      <c r="J333" s="43">
        <f t="shared" ca="1" si="224"/>
        <v>0</v>
      </c>
      <c r="K333" s="41">
        <f t="shared" ca="1" si="225"/>
        <v>0</v>
      </c>
      <c r="L333" s="42">
        <f t="shared" ca="1" si="226"/>
        <v>0</v>
      </c>
      <c r="M333" s="42">
        <f t="shared" ca="1" si="227"/>
        <v>0</v>
      </c>
      <c r="N333" s="42">
        <f t="shared" ca="1" si="228"/>
        <v>0</v>
      </c>
      <c r="O333" s="42">
        <f t="shared" ca="1" si="229"/>
        <v>0</v>
      </c>
      <c r="P333" s="43">
        <f t="shared" ca="1" si="230"/>
        <v>0</v>
      </c>
      <c r="Q333" s="41">
        <f t="shared" ca="1" si="231"/>
        <v>0</v>
      </c>
      <c r="R333" s="42">
        <f t="shared" ca="1" si="232"/>
        <v>0</v>
      </c>
      <c r="S333" s="42">
        <f t="shared" ca="1" si="233"/>
        <v>0</v>
      </c>
      <c r="T333" s="42">
        <f t="shared" ca="1" si="234"/>
        <v>0</v>
      </c>
      <c r="U333" s="42">
        <f t="shared" ca="1" si="235"/>
        <v>0</v>
      </c>
      <c r="V333" s="43">
        <f t="shared" ca="1" si="236"/>
        <v>0</v>
      </c>
      <c r="X333" s="11" t="s">
        <v>1247</v>
      </c>
      <c r="Y333" s="7" t="s">
        <v>1237</v>
      </c>
      <c r="Z333" s="7" t="s">
        <v>1238</v>
      </c>
      <c r="AA333" s="7" t="s">
        <v>1239</v>
      </c>
      <c r="AB333" s="7" t="s">
        <v>1240</v>
      </c>
      <c r="AC333" s="7" t="s">
        <v>1241</v>
      </c>
      <c r="AD333" s="7" t="s">
        <v>1242</v>
      </c>
      <c r="AE333" s="7" t="s">
        <v>1243</v>
      </c>
      <c r="AF333" s="7" t="s">
        <v>1244</v>
      </c>
      <c r="AG333" s="7" t="s">
        <v>1245</v>
      </c>
      <c r="AH333" s="7">
        <v>813</v>
      </c>
      <c r="AI333" s="7">
        <v>813</v>
      </c>
      <c r="AJ333" s="7">
        <v>814</v>
      </c>
      <c r="AK333" s="12">
        <v>815</v>
      </c>
    </row>
    <row r="334" spans="1:37" x14ac:dyDescent="0.3">
      <c r="A334" s="35">
        <v>1</v>
      </c>
      <c r="B334" s="36">
        <f t="shared" ca="1" si="216"/>
        <v>92</v>
      </c>
      <c r="C334" s="36">
        <f t="shared" ca="1" si="217"/>
        <v>0</v>
      </c>
      <c r="D334" s="50" t="str">
        <f t="shared" ca="1" si="218"/>
        <v>8:00 - 12:00</v>
      </c>
      <c r="E334" s="35">
        <f t="shared" ca="1" si="219"/>
        <v>0</v>
      </c>
      <c r="F334" s="36">
        <f t="shared" ca="1" si="220"/>
        <v>0</v>
      </c>
      <c r="G334" s="36">
        <f t="shared" ca="1" si="221"/>
        <v>0</v>
      </c>
      <c r="H334" s="36">
        <f t="shared" ca="1" si="222"/>
        <v>0</v>
      </c>
      <c r="I334" s="36">
        <f t="shared" ca="1" si="223"/>
        <v>0</v>
      </c>
      <c r="J334" s="37">
        <f t="shared" ca="1" si="224"/>
        <v>0</v>
      </c>
      <c r="K334" s="35">
        <f t="shared" ca="1" si="225"/>
        <v>0</v>
      </c>
      <c r="L334" s="36">
        <f t="shared" ca="1" si="226"/>
        <v>0</v>
      </c>
      <c r="M334" s="36">
        <f t="shared" ca="1" si="227"/>
        <v>0</v>
      </c>
      <c r="N334" s="36">
        <f t="shared" ca="1" si="228"/>
        <v>0</v>
      </c>
      <c r="O334" s="36">
        <f t="shared" ca="1" si="229"/>
        <v>0</v>
      </c>
      <c r="P334" s="37">
        <f t="shared" ca="1" si="230"/>
        <v>0</v>
      </c>
      <c r="Q334" s="35">
        <f t="shared" ca="1" si="231"/>
        <v>0</v>
      </c>
      <c r="R334" s="36">
        <f t="shared" ca="1" si="232"/>
        <v>0</v>
      </c>
      <c r="S334" s="36">
        <f t="shared" ca="1" si="233"/>
        <v>0</v>
      </c>
      <c r="T334" s="36">
        <f t="shared" ca="1" si="234"/>
        <v>0</v>
      </c>
      <c r="U334" s="36">
        <f t="shared" ca="1" si="235"/>
        <v>0</v>
      </c>
      <c r="V334" s="37">
        <f t="shared" ca="1" si="236"/>
        <v>0</v>
      </c>
      <c r="X334" s="11" t="s">
        <v>1247</v>
      </c>
      <c r="Y334" s="7" t="s">
        <v>1237</v>
      </c>
      <c r="Z334" s="7" t="s">
        <v>1238</v>
      </c>
      <c r="AA334" s="7" t="s">
        <v>1239</v>
      </c>
      <c r="AB334" s="7" t="s">
        <v>1240</v>
      </c>
      <c r="AC334" s="7" t="s">
        <v>1241</v>
      </c>
      <c r="AD334" s="7" t="s">
        <v>1242</v>
      </c>
      <c r="AE334" s="7" t="s">
        <v>1243</v>
      </c>
      <c r="AF334" s="7" t="s">
        <v>1244</v>
      </c>
      <c r="AG334" s="7" t="s">
        <v>1245</v>
      </c>
      <c r="AH334" s="7">
        <v>822</v>
      </c>
      <c r="AI334" s="7">
        <v>822</v>
      </c>
      <c r="AJ334" s="7">
        <v>823</v>
      </c>
      <c r="AK334" s="12">
        <v>824</v>
      </c>
    </row>
    <row r="335" spans="1:37" x14ac:dyDescent="0.3">
      <c r="A335" s="41">
        <v>1</v>
      </c>
      <c r="B335" s="42">
        <f t="shared" ca="1" si="216"/>
        <v>93</v>
      </c>
      <c r="C335" s="42">
        <f t="shared" ca="1" si="217"/>
        <v>0</v>
      </c>
      <c r="D335" s="52" t="str">
        <f t="shared" ca="1" si="218"/>
        <v>8:00 - 12:00</v>
      </c>
      <c r="E335" s="41">
        <f t="shared" ca="1" si="219"/>
        <v>0</v>
      </c>
      <c r="F335" s="42">
        <f t="shared" ca="1" si="220"/>
        <v>0</v>
      </c>
      <c r="G335" s="42">
        <f t="shared" ca="1" si="221"/>
        <v>0</v>
      </c>
      <c r="H335" s="42">
        <f t="shared" ca="1" si="222"/>
        <v>0</v>
      </c>
      <c r="I335" s="42">
        <f t="shared" ca="1" si="223"/>
        <v>0</v>
      </c>
      <c r="J335" s="43">
        <f t="shared" ca="1" si="224"/>
        <v>0</v>
      </c>
      <c r="K335" s="41">
        <f t="shared" ca="1" si="225"/>
        <v>0</v>
      </c>
      <c r="L335" s="42">
        <f t="shared" ca="1" si="226"/>
        <v>0</v>
      </c>
      <c r="M335" s="42">
        <f t="shared" ca="1" si="227"/>
        <v>0</v>
      </c>
      <c r="N335" s="42">
        <f t="shared" ca="1" si="228"/>
        <v>0</v>
      </c>
      <c r="O335" s="42">
        <f t="shared" ca="1" si="229"/>
        <v>0</v>
      </c>
      <c r="P335" s="43">
        <f t="shared" ca="1" si="230"/>
        <v>0</v>
      </c>
      <c r="Q335" s="41">
        <f t="shared" ca="1" si="231"/>
        <v>0</v>
      </c>
      <c r="R335" s="42">
        <f t="shared" ca="1" si="232"/>
        <v>0</v>
      </c>
      <c r="S335" s="42">
        <f t="shared" ca="1" si="233"/>
        <v>0</v>
      </c>
      <c r="T335" s="42">
        <f t="shared" ca="1" si="234"/>
        <v>0</v>
      </c>
      <c r="U335" s="42">
        <f t="shared" ca="1" si="235"/>
        <v>0</v>
      </c>
      <c r="V335" s="43">
        <f t="shared" ca="1" si="236"/>
        <v>0</v>
      </c>
      <c r="X335" s="11" t="s">
        <v>1247</v>
      </c>
      <c r="Y335" s="7" t="s">
        <v>1237</v>
      </c>
      <c r="Z335" s="7" t="s">
        <v>1238</v>
      </c>
      <c r="AA335" s="7" t="s">
        <v>1239</v>
      </c>
      <c r="AB335" s="7" t="s">
        <v>1240</v>
      </c>
      <c r="AC335" s="7" t="s">
        <v>1241</v>
      </c>
      <c r="AD335" s="7" t="s">
        <v>1242</v>
      </c>
      <c r="AE335" s="7" t="s">
        <v>1243</v>
      </c>
      <c r="AF335" s="7" t="s">
        <v>1244</v>
      </c>
      <c r="AG335" s="7" t="s">
        <v>1245</v>
      </c>
      <c r="AH335" s="7">
        <v>831</v>
      </c>
      <c r="AI335" s="7">
        <v>831</v>
      </c>
      <c r="AJ335" s="7">
        <v>832</v>
      </c>
      <c r="AK335" s="12">
        <v>833</v>
      </c>
    </row>
    <row r="336" spans="1:37" x14ac:dyDescent="0.3">
      <c r="A336" s="35">
        <v>1</v>
      </c>
      <c r="B336" s="36">
        <f t="shared" ca="1" si="216"/>
        <v>94</v>
      </c>
      <c r="C336" s="36">
        <f t="shared" ca="1" si="217"/>
        <v>0</v>
      </c>
      <c r="D336" s="50" t="str">
        <f t="shared" ca="1" si="218"/>
        <v>8:00 - 12:00</v>
      </c>
      <c r="E336" s="35">
        <f t="shared" ca="1" si="219"/>
        <v>0</v>
      </c>
      <c r="F336" s="36">
        <f t="shared" ca="1" si="220"/>
        <v>0</v>
      </c>
      <c r="G336" s="36">
        <f t="shared" ca="1" si="221"/>
        <v>0</v>
      </c>
      <c r="H336" s="36">
        <f t="shared" ca="1" si="222"/>
        <v>0</v>
      </c>
      <c r="I336" s="36">
        <f t="shared" ca="1" si="223"/>
        <v>0</v>
      </c>
      <c r="J336" s="37">
        <f t="shared" ca="1" si="224"/>
        <v>0</v>
      </c>
      <c r="K336" s="35">
        <f t="shared" ca="1" si="225"/>
        <v>0</v>
      </c>
      <c r="L336" s="36">
        <f t="shared" ca="1" si="226"/>
        <v>0</v>
      </c>
      <c r="M336" s="36">
        <f t="shared" ca="1" si="227"/>
        <v>0</v>
      </c>
      <c r="N336" s="36">
        <f t="shared" ca="1" si="228"/>
        <v>0</v>
      </c>
      <c r="O336" s="36">
        <f t="shared" ca="1" si="229"/>
        <v>0</v>
      </c>
      <c r="P336" s="37">
        <f t="shared" ca="1" si="230"/>
        <v>0</v>
      </c>
      <c r="Q336" s="35">
        <f t="shared" ca="1" si="231"/>
        <v>0</v>
      </c>
      <c r="R336" s="36">
        <f t="shared" ca="1" si="232"/>
        <v>0</v>
      </c>
      <c r="S336" s="36">
        <f t="shared" ca="1" si="233"/>
        <v>0</v>
      </c>
      <c r="T336" s="36">
        <f t="shared" ca="1" si="234"/>
        <v>0</v>
      </c>
      <c r="U336" s="36">
        <f t="shared" ca="1" si="235"/>
        <v>0</v>
      </c>
      <c r="V336" s="37">
        <f t="shared" ca="1" si="236"/>
        <v>0</v>
      </c>
      <c r="X336" s="11" t="s">
        <v>1247</v>
      </c>
      <c r="Y336" s="7" t="s">
        <v>1237</v>
      </c>
      <c r="Z336" s="7" t="s">
        <v>1238</v>
      </c>
      <c r="AA336" s="7" t="s">
        <v>1239</v>
      </c>
      <c r="AB336" s="7" t="s">
        <v>1240</v>
      </c>
      <c r="AC336" s="7" t="s">
        <v>1241</v>
      </c>
      <c r="AD336" s="7" t="s">
        <v>1242</v>
      </c>
      <c r="AE336" s="7" t="s">
        <v>1243</v>
      </c>
      <c r="AF336" s="7" t="s">
        <v>1244</v>
      </c>
      <c r="AG336" s="7" t="s">
        <v>1245</v>
      </c>
      <c r="AH336" s="7">
        <v>840</v>
      </c>
      <c r="AI336" s="7">
        <v>840</v>
      </c>
      <c r="AJ336" s="7">
        <v>841</v>
      </c>
      <c r="AK336" s="12">
        <v>842</v>
      </c>
    </row>
    <row r="337" spans="1:37" x14ac:dyDescent="0.3">
      <c r="A337" s="41">
        <v>1</v>
      </c>
      <c r="B337" s="42">
        <f t="shared" ca="1" si="216"/>
        <v>95</v>
      </c>
      <c r="C337" s="42">
        <f t="shared" ca="1" si="217"/>
        <v>0</v>
      </c>
      <c r="D337" s="52" t="str">
        <f t="shared" ca="1" si="218"/>
        <v>8:00 - 12:00</v>
      </c>
      <c r="E337" s="41">
        <f t="shared" ca="1" si="219"/>
        <v>0</v>
      </c>
      <c r="F337" s="42">
        <f t="shared" ca="1" si="220"/>
        <v>0</v>
      </c>
      <c r="G337" s="42">
        <f t="shared" ca="1" si="221"/>
        <v>0</v>
      </c>
      <c r="H337" s="42">
        <f t="shared" ca="1" si="222"/>
        <v>0</v>
      </c>
      <c r="I337" s="42">
        <f t="shared" ca="1" si="223"/>
        <v>0</v>
      </c>
      <c r="J337" s="43">
        <f t="shared" ca="1" si="224"/>
        <v>0</v>
      </c>
      <c r="K337" s="41">
        <f t="shared" ca="1" si="225"/>
        <v>0</v>
      </c>
      <c r="L337" s="42">
        <f t="shared" ca="1" si="226"/>
        <v>0</v>
      </c>
      <c r="M337" s="42">
        <f t="shared" ca="1" si="227"/>
        <v>0</v>
      </c>
      <c r="N337" s="42">
        <f t="shared" ca="1" si="228"/>
        <v>0</v>
      </c>
      <c r="O337" s="42">
        <f t="shared" ca="1" si="229"/>
        <v>0</v>
      </c>
      <c r="P337" s="43">
        <f t="shared" ca="1" si="230"/>
        <v>0</v>
      </c>
      <c r="Q337" s="41">
        <f t="shared" ca="1" si="231"/>
        <v>0</v>
      </c>
      <c r="R337" s="42">
        <f t="shared" ca="1" si="232"/>
        <v>0</v>
      </c>
      <c r="S337" s="42">
        <f t="shared" ca="1" si="233"/>
        <v>0</v>
      </c>
      <c r="T337" s="42">
        <f t="shared" ca="1" si="234"/>
        <v>0</v>
      </c>
      <c r="U337" s="42">
        <f t="shared" ca="1" si="235"/>
        <v>0</v>
      </c>
      <c r="V337" s="43">
        <f t="shared" ca="1" si="236"/>
        <v>0</v>
      </c>
      <c r="X337" s="11" t="s">
        <v>1247</v>
      </c>
      <c r="Y337" s="7" t="s">
        <v>1237</v>
      </c>
      <c r="Z337" s="7" t="s">
        <v>1238</v>
      </c>
      <c r="AA337" s="7" t="s">
        <v>1239</v>
      </c>
      <c r="AB337" s="7" t="s">
        <v>1240</v>
      </c>
      <c r="AC337" s="7" t="s">
        <v>1241</v>
      </c>
      <c r="AD337" s="7" t="s">
        <v>1242</v>
      </c>
      <c r="AE337" s="7" t="s">
        <v>1243</v>
      </c>
      <c r="AF337" s="7" t="s">
        <v>1244</v>
      </c>
      <c r="AG337" s="7" t="s">
        <v>1245</v>
      </c>
      <c r="AH337" s="7">
        <v>849</v>
      </c>
      <c r="AI337" s="7">
        <v>849</v>
      </c>
      <c r="AJ337" s="7">
        <v>850</v>
      </c>
      <c r="AK337" s="12">
        <v>851</v>
      </c>
    </row>
    <row r="338" spans="1:37" x14ac:dyDescent="0.3">
      <c r="A338" s="35">
        <v>1</v>
      </c>
      <c r="B338" s="36">
        <f t="shared" ca="1" si="216"/>
        <v>96</v>
      </c>
      <c r="C338" s="36">
        <f t="shared" ca="1" si="217"/>
        <v>0</v>
      </c>
      <c r="D338" s="50" t="str">
        <f t="shared" ca="1" si="218"/>
        <v>8:00 - 12:00</v>
      </c>
      <c r="E338" s="35">
        <f t="shared" ca="1" si="219"/>
        <v>0</v>
      </c>
      <c r="F338" s="36">
        <f t="shared" ca="1" si="220"/>
        <v>0</v>
      </c>
      <c r="G338" s="36">
        <f t="shared" ca="1" si="221"/>
        <v>0</v>
      </c>
      <c r="H338" s="36">
        <f t="shared" ca="1" si="222"/>
        <v>0</v>
      </c>
      <c r="I338" s="36">
        <f t="shared" ca="1" si="223"/>
        <v>0</v>
      </c>
      <c r="J338" s="37">
        <f t="shared" ca="1" si="224"/>
        <v>0</v>
      </c>
      <c r="K338" s="35">
        <f t="shared" ca="1" si="225"/>
        <v>0</v>
      </c>
      <c r="L338" s="36">
        <f t="shared" ca="1" si="226"/>
        <v>0</v>
      </c>
      <c r="M338" s="36">
        <f t="shared" ca="1" si="227"/>
        <v>0</v>
      </c>
      <c r="N338" s="36">
        <f t="shared" ca="1" si="228"/>
        <v>0</v>
      </c>
      <c r="O338" s="36">
        <f t="shared" ca="1" si="229"/>
        <v>0</v>
      </c>
      <c r="P338" s="37">
        <f t="shared" ca="1" si="230"/>
        <v>0</v>
      </c>
      <c r="Q338" s="35">
        <f t="shared" ca="1" si="231"/>
        <v>0</v>
      </c>
      <c r="R338" s="36">
        <f t="shared" ca="1" si="232"/>
        <v>0</v>
      </c>
      <c r="S338" s="36">
        <f t="shared" ca="1" si="233"/>
        <v>0</v>
      </c>
      <c r="T338" s="36">
        <f t="shared" ca="1" si="234"/>
        <v>0</v>
      </c>
      <c r="U338" s="36">
        <f t="shared" ca="1" si="235"/>
        <v>0</v>
      </c>
      <c r="V338" s="37">
        <f t="shared" ca="1" si="236"/>
        <v>0</v>
      </c>
      <c r="X338" s="11" t="s">
        <v>1247</v>
      </c>
      <c r="Y338" s="7" t="s">
        <v>1237</v>
      </c>
      <c r="Z338" s="7" t="s">
        <v>1238</v>
      </c>
      <c r="AA338" s="7" t="s">
        <v>1239</v>
      </c>
      <c r="AB338" s="7" t="s">
        <v>1240</v>
      </c>
      <c r="AC338" s="7" t="s">
        <v>1241</v>
      </c>
      <c r="AD338" s="7" t="s">
        <v>1242</v>
      </c>
      <c r="AE338" s="7" t="s">
        <v>1243</v>
      </c>
      <c r="AF338" s="7" t="s">
        <v>1244</v>
      </c>
      <c r="AG338" s="7" t="s">
        <v>1245</v>
      </c>
      <c r="AH338" s="7">
        <v>858</v>
      </c>
      <c r="AI338" s="7">
        <v>858</v>
      </c>
      <c r="AJ338" s="7">
        <v>859</v>
      </c>
      <c r="AK338" s="12">
        <v>860</v>
      </c>
    </row>
    <row r="339" spans="1:37" x14ac:dyDescent="0.3">
      <c r="A339" s="41">
        <v>1</v>
      </c>
      <c r="B339" s="42">
        <f t="shared" ca="1" si="216"/>
        <v>97</v>
      </c>
      <c r="C339" s="42">
        <f t="shared" ca="1" si="217"/>
        <v>0</v>
      </c>
      <c r="D339" s="52" t="str">
        <f t="shared" ca="1" si="218"/>
        <v>8:00 - 12:00</v>
      </c>
      <c r="E339" s="41">
        <f t="shared" ca="1" si="219"/>
        <v>0</v>
      </c>
      <c r="F339" s="42">
        <f t="shared" ca="1" si="220"/>
        <v>0</v>
      </c>
      <c r="G339" s="42">
        <f t="shared" ca="1" si="221"/>
        <v>0</v>
      </c>
      <c r="H339" s="42">
        <f t="shared" ca="1" si="222"/>
        <v>0</v>
      </c>
      <c r="I339" s="42">
        <f t="shared" ca="1" si="223"/>
        <v>0</v>
      </c>
      <c r="J339" s="43">
        <f t="shared" ca="1" si="224"/>
        <v>0</v>
      </c>
      <c r="K339" s="41">
        <f t="shared" ca="1" si="225"/>
        <v>0</v>
      </c>
      <c r="L339" s="42">
        <f t="shared" ca="1" si="226"/>
        <v>0</v>
      </c>
      <c r="M339" s="42">
        <f t="shared" ca="1" si="227"/>
        <v>0</v>
      </c>
      <c r="N339" s="42">
        <f t="shared" ca="1" si="228"/>
        <v>0</v>
      </c>
      <c r="O339" s="42">
        <f t="shared" ca="1" si="229"/>
        <v>0</v>
      </c>
      <c r="P339" s="43">
        <f t="shared" ca="1" si="230"/>
        <v>0</v>
      </c>
      <c r="Q339" s="41">
        <f t="shared" ca="1" si="231"/>
        <v>0</v>
      </c>
      <c r="R339" s="42">
        <f t="shared" ca="1" si="232"/>
        <v>0</v>
      </c>
      <c r="S339" s="42">
        <f t="shared" ca="1" si="233"/>
        <v>0</v>
      </c>
      <c r="T339" s="42">
        <f t="shared" ca="1" si="234"/>
        <v>0</v>
      </c>
      <c r="U339" s="42">
        <f t="shared" ca="1" si="235"/>
        <v>0</v>
      </c>
      <c r="V339" s="43">
        <f t="shared" ca="1" si="236"/>
        <v>0</v>
      </c>
      <c r="X339" s="11" t="s">
        <v>1247</v>
      </c>
      <c r="Y339" s="7" t="s">
        <v>1237</v>
      </c>
      <c r="Z339" s="7" t="s">
        <v>1238</v>
      </c>
      <c r="AA339" s="7" t="s">
        <v>1239</v>
      </c>
      <c r="AB339" s="7" t="s">
        <v>1240</v>
      </c>
      <c r="AC339" s="7" t="s">
        <v>1241</v>
      </c>
      <c r="AD339" s="7" t="s">
        <v>1242</v>
      </c>
      <c r="AE339" s="7" t="s">
        <v>1243</v>
      </c>
      <c r="AF339" s="7" t="s">
        <v>1244</v>
      </c>
      <c r="AG339" s="7" t="s">
        <v>1245</v>
      </c>
      <c r="AH339" s="7">
        <v>867</v>
      </c>
      <c r="AI339" s="7">
        <v>867</v>
      </c>
      <c r="AJ339" s="7">
        <v>868</v>
      </c>
      <c r="AK339" s="12">
        <v>869</v>
      </c>
    </row>
    <row r="340" spans="1:37" x14ac:dyDescent="0.3">
      <c r="A340" s="35">
        <v>1</v>
      </c>
      <c r="B340" s="36">
        <f t="shared" ca="1" si="216"/>
        <v>98</v>
      </c>
      <c r="C340" s="36">
        <f t="shared" ca="1" si="217"/>
        <v>0</v>
      </c>
      <c r="D340" s="50" t="str">
        <f t="shared" ca="1" si="218"/>
        <v>8:00 - 12:00</v>
      </c>
      <c r="E340" s="35">
        <f t="shared" ca="1" si="219"/>
        <v>0</v>
      </c>
      <c r="F340" s="36">
        <f t="shared" ca="1" si="220"/>
        <v>0</v>
      </c>
      <c r="G340" s="36">
        <f t="shared" ca="1" si="221"/>
        <v>0</v>
      </c>
      <c r="H340" s="36">
        <f t="shared" ca="1" si="222"/>
        <v>0</v>
      </c>
      <c r="I340" s="36">
        <f t="shared" ca="1" si="223"/>
        <v>0</v>
      </c>
      <c r="J340" s="37">
        <f t="shared" ca="1" si="224"/>
        <v>0</v>
      </c>
      <c r="K340" s="35">
        <f t="shared" ca="1" si="225"/>
        <v>0</v>
      </c>
      <c r="L340" s="36">
        <f t="shared" ca="1" si="226"/>
        <v>0</v>
      </c>
      <c r="M340" s="36">
        <f t="shared" ca="1" si="227"/>
        <v>0</v>
      </c>
      <c r="N340" s="36">
        <f t="shared" ca="1" si="228"/>
        <v>0</v>
      </c>
      <c r="O340" s="36">
        <f t="shared" ca="1" si="229"/>
        <v>0</v>
      </c>
      <c r="P340" s="37">
        <f t="shared" ca="1" si="230"/>
        <v>0</v>
      </c>
      <c r="Q340" s="35">
        <f t="shared" ca="1" si="231"/>
        <v>0</v>
      </c>
      <c r="R340" s="36">
        <f t="shared" ca="1" si="232"/>
        <v>0</v>
      </c>
      <c r="S340" s="36">
        <f t="shared" ca="1" si="233"/>
        <v>0</v>
      </c>
      <c r="T340" s="36">
        <f t="shared" ca="1" si="234"/>
        <v>0</v>
      </c>
      <c r="U340" s="36">
        <f t="shared" ca="1" si="235"/>
        <v>0</v>
      </c>
      <c r="V340" s="37">
        <f t="shared" ca="1" si="236"/>
        <v>0</v>
      </c>
      <c r="X340" s="11" t="s">
        <v>1247</v>
      </c>
      <c r="Y340" s="7" t="s">
        <v>1237</v>
      </c>
      <c r="Z340" s="7" t="s">
        <v>1238</v>
      </c>
      <c r="AA340" s="7" t="s">
        <v>1239</v>
      </c>
      <c r="AB340" s="7" t="s">
        <v>1240</v>
      </c>
      <c r="AC340" s="7" t="s">
        <v>1241</v>
      </c>
      <c r="AD340" s="7" t="s">
        <v>1242</v>
      </c>
      <c r="AE340" s="7" t="s">
        <v>1243</v>
      </c>
      <c r="AF340" s="7" t="s">
        <v>1244</v>
      </c>
      <c r="AG340" s="7" t="s">
        <v>1245</v>
      </c>
      <c r="AH340" s="7">
        <v>876</v>
      </c>
      <c r="AI340" s="7">
        <v>876</v>
      </c>
      <c r="AJ340" s="7">
        <v>877</v>
      </c>
      <c r="AK340" s="12">
        <v>878</v>
      </c>
    </row>
    <row r="341" spans="1:37" x14ac:dyDescent="0.3">
      <c r="A341" s="41">
        <v>1</v>
      </c>
      <c r="B341" s="42">
        <f t="shared" ca="1" si="216"/>
        <v>99</v>
      </c>
      <c r="C341" s="42">
        <f t="shared" ca="1" si="217"/>
        <v>0</v>
      </c>
      <c r="D341" s="52" t="str">
        <f t="shared" ca="1" si="218"/>
        <v>8:00 - 12:00</v>
      </c>
      <c r="E341" s="41">
        <f t="shared" ca="1" si="219"/>
        <v>0</v>
      </c>
      <c r="F341" s="42">
        <f t="shared" ca="1" si="220"/>
        <v>0</v>
      </c>
      <c r="G341" s="42">
        <f t="shared" ca="1" si="221"/>
        <v>0</v>
      </c>
      <c r="H341" s="42">
        <f t="shared" ca="1" si="222"/>
        <v>0</v>
      </c>
      <c r="I341" s="42">
        <f t="shared" ca="1" si="223"/>
        <v>0</v>
      </c>
      <c r="J341" s="43">
        <f t="shared" ca="1" si="224"/>
        <v>0</v>
      </c>
      <c r="K341" s="41">
        <f t="shared" ca="1" si="225"/>
        <v>0</v>
      </c>
      <c r="L341" s="42">
        <f t="shared" ca="1" si="226"/>
        <v>0</v>
      </c>
      <c r="M341" s="42">
        <f t="shared" ca="1" si="227"/>
        <v>0</v>
      </c>
      <c r="N341" s="42">
        <f t="shared" ca="1" si="228"/>
        <v>0</v>
      </c>
      <c r="O341" s="42">
        <f t="shared" ca="1" si="229"/>
        <v>0</v>
      </c>
      <c r="P341" s="43">
        <f t="shared" ca="1" si="230"/>
        <v>0</v>
      </c>
      <c r="Q341" s="41">
        <f t="shared" ca="1" si="231"/>
        <v>0</v>
      </c>
      <c r="R341" s="42">
        <f t="shared" ca="1" si="232"/>
        <v>0</v>
      </c>
      <c r="S341" s="42">
        <f t="shared" ca="1" si="233"/>
        <v>0</v>
      </c>
      <c r="T341" s="42">
        <f t="shared" ca="1" si="234"/>
        <v>0</v>
      </c>
      <c r="U341" s="42">
        <f t="shared" ca="1" si="235"/>
        <v>0</v>
      </c>
      <c r="V341" s="43">
        <f t="shared" ca="1" si="236"/>
        <v>0</v>
      </c>
      <c r="X341" s="11" t="s">
        <v>1247</v>
      </c>
      <c r="Y341" s="7" t="s">
        <v>1237</v>
      </c>
      <c r="Z341" s="7" t="s">
        <v>1238</v>
      </c>
      <c r="AA341" s="7" t="s">
        <v>1239</v>
      </c>
      <c r="AB341" s="7" t="s">
        <v>1240</v>
      </c>
      <c r="AC341" s="7" t="s">
        <v>1241</v>
      </c>
      <c r="AD341" s="7" t="s">
        <v>1242</v>
      </c>
      <c r="AE341" s="7" t="s">
        <v>1243</v>
      </c>
      <c r="AF341" s="7" t="s">
        <v>1244</v>
      </c>
      <c r="AG341" s="7" t="s">
        <v>1245</v>
      </c>
      <c r="AH341" s="7">
        <v>885</v>
      </c>
      <c r="AI341" s="7">
        <v>885</v>
      </c>
      <c r="AJ341" s="7">
        <v>886</v>
      </c>
      <c r="AK341" s="12">
        <v>887</v>
      </c>
    </row>
    <row r="342" spans="1:37" x14ac:dyDescent="0.3">
      <c r="A342" s="35">
        <v>1</v>
      </c>
      <c r="B342" s="36">
        <f t="shared" ca="1" si="216"/>
        <v>100</v>
      </c>
      <c r="C342" s="36">
        <f t="shared" ca="1" si="217"/>
        <v>0</v>
      </c>
      <c r="D342" s="50" t="str">
        <f t="shared" ca="1" si="218"/>
        <v>8:00 - 12:00</v>
      </c>
      <c r="E342" s="35">
        <f t="shared" ca="1" si="219"/>
        <v>0</v>
      </c>
      <c r="F342" s="36">
        <f t="shared" ca="1" si="220"/>
        <v>0</v>
      </c>
      <c r="G342" s="36">
        <f t="shared" ca="1" si="221"/>
        <v>0</v>
      </c>
      <c r="H342" s="36">
        <f t="shared" ca="1" si="222"/>
        <v>0</v>
      </c>
      <c r="I342" s="36">
        <f t="shared" ca="1" si="223"/>
        <v>0</v>
      </c>
      <c r="J342" s="37">
        <f t="shared" ca="1" si="224"/>
        <v>0</v>
      </c>
      <c r="K342" s="35">
        <f t="shared" ca="1" si="225"/>
        <v>0</v>
      </c>
      <c r="L342" s="36">
        <f t="shared" ca="1" si="226"/>
        <v>0</v>
      </c>
      <c r="M342" s="36">
        <f t="shared" ca="1" si="227"/>
        <v>0</v>
      </c>
      <c r="N342" s="36">
        <f t="shared" ca="1" si="228"/>
        <v>0</v>
      </c>
      <c r="O342" s="36">
        <f t="shared" ca="1" si="229"/>
        <v>0</v>
      </c>
      <c r="P342" s="37">
        <f t="shared" ca="1" si="230"/>
        <v>0</v>
      </c>
      <c r="Q342" s="35">
        <f t="shared" ca="1" si="231"/>
        <v>0</v>
      </c>
      <c r="R342" s="36">
        <f t="shared" ca="1" si="232"/>
        <v>0</v>
      </c>
      <c r="S342" s="36">
        <f t="shared" ca="1" si="233"/>
        <v>0</v>
      </c>
      <c r="T342" s="36">
        <f t="shared" ca="1" si="234"/>
        <v>0</v>
      </c>
      <c r="U342" s="36">
        <f t="shared" ca="1" si="235"/>
        <v>0</v>
      </c>
      <c r="V342" s="37">
        <f t="shared" ca="1" si="236"/>
        <v>0</v>
      </c>
      <c r="X342" s="11" t="s">
        <v>1247</v>
      </c>
      <c r="Y342" s="7" t="s">
        <v>1237</v>
      </c>
      <c r="Z342" s="7" t="s">
        <v>1238</v>
      </c>
      <c r="AA342" s="7" t="s">
        <v>1239</v>
      </c>
      <c r="AB342" s="7" t="s">
        <v>1240</v>
      </c>
      <c r="AC342" s="7" t="s">
        <v>1241</v>
      </c>
      <c r="AD342" s="7" t="s">
        <v>1242</v>
      </c>
      <c r="AE342" s="7" t="s">
        <v>1243</v>
      </c>
      <c r="AF342" s="7" t="s">
        <v>1244</v>
      </c>
      <c r="AG342" s="7" t="s">
        <v>1245</v>
      </c>
      <c r="AH342" s="7">
        <v>894</v>
      </c>
      <c r="AI342" s="7">
        <v>894</v>
      </c>
      <c r="AJ342" s="7">
        <v>895</v>
      </c>
      <c r="AK342" s="12">
        <v>896</v>
      </c>
    </row>
    <row r="343" spans="1:37" x14ac:dyDescent="0.3">
      <c r="A343" s="41">
        <v>1</v>
      </c>
      <c r="B343" s="42">
        <f t="shared" ca="1" si="216"/>
        <v>101</v>
      </c>
      <c r="C343" s="42">
        <f t="shared" ca="1" si="217"/>
        <v>0</v>
      </c>
      <c r="D343" s="52" t="str">
        <f t="shared" ca="1" si="218"/>
        <v>8:00 - 12:00</v>
      </c>
      <c r="E343" s="41">
        <f t="shared" ca="1" si="219"/>
        <v>0</v>
      </c>
      <c r="F343" s="42">
        <f t="shared" ca="1" si="220"/>
        <v>0</v>
      </c>
      <c r="G343" s="42">
        <f t="shared" ca="1" si="221"/>
        <v>0</v>
      </c>
      <c r="H343" s="42">
        <f t="shared" ca="1" si="222"/>
        <v>0</v>
      </c>
      <c r="I343" s="42">
        <f t="shared" ca="1" si="223"/>
        <v>0</v>
      </c>
      <c r="J343" s="43">
        <f t="shared" ca="1" si="224"/>
        <v>0</v>
      </c>
      <c r="K343" s="41">
        <f t="shared" ca="1" si="225"/>
        <v>0</v>
      </c>
      <c r="L343" s="42">
        <f t="shared" ca="1" si="226"/>
        <v>0</v>
      </c>
      <c r="M343" s="42">
        <f t="shared" ca="1" si="227"/>
        <v>0</v>
      </c>
      <c r="N343" s="42">
        <f t="shared" ca="1" si="228"/>
        <v>0</v>
      </c>
      <c r="O343" s="42">
        <f t="shared" ca="1" si="229"/>
        <v>0</v>
      </c>
      <c r="P343" s="43">
        <f t="shared" ca="1" si="230"/>
        <v>0</v>
      </c>
      <c r="Q343" s="41">
        <f t="shared" ca="1" si="231"/>
        <v>0</v>
      </c>
      <c r="R343" s="42">
        <f t="shared" ca="1" si="232"/>
        <v>0</v>
      </c>
      <c r="S343" s="42">
        <f t="shared" ca="1" si="233"/>
        <v>0</v>
      </c>
      <c r="T343" s="42">
        <f t="shared" ca="1" si="234"/>
        <v>0</v>
      </c>
      <c r="U343" s="42">
        <f t="shared" ca="1" si="235"/>
        <v>0</v>
      </c>
      <c r="V343" s="43">
        <f t="shared" ca="1" si="236"/>
        <v>0</v>
      </c>
      <c r="X343" s="11" t="s">
        <v>1247</v>
      </c>
      <c r="Y343" s="7" t="s">
        <v>1237</v>
      </c>
      <c r="Z343" s="7" t="s">
        <v>1238</v>
      </c>
      <c r="AA343" s="7" t="s">
        <v>1239</v>
      </c>
      <c r="AB343" s="7" t="s">
        <v>1240</v>
      </c>
      <c r="AC343" s="7" t="s">
        <v>1241</v>
      </c>
      <c r="AD343" s="7" t="s">
        <v>1242</v>
      </c>
      <c r="AE343" s="7" t="s">
        <v>1243</v>
      </c>
      <c r="AF343" s="7" t="s">
        <v>1244</v>
      </c>
      <c r="AG343" s="7" t="s">
        <v>1245</v>
      </c>
      <c r="AH343" s="7">
        <v>903</v>
      </c>
      <c r="AI343" s="7">
        <v>903</v>
      </c>
      <c r="AJ343" s="7">
        <v>904</v>
      </c>
      <c r="AK343" s="12">
        <v>905</v>
      </c>
    </row>
    <row r="344" spans="1:37" x14ac:dyDescent="0.3">
      <c r="A344" s="35">
        <v>1</v>
      </c>
      <c r="B344" s="36">
        <f t="shared" ca="1" si="216"/>
        <v>102</v>
      </c>
      <c r="C344" s="36">
        <f t="shared" ca="1" si="217"/>
        <v>0</v>
      </c>
      <c r="D344" s="50" t="str">
        <f t="shared" ca="1" si="218"/>
        <v>8:00 - 12:00</v>
      </c>
      <c r="E344" s="35">
        <f t="shared" ca="1" si="219"/>
        <v>0</v>
      </c>
      <c r="F344" s="36">
        <f t="shared" ca="1" si="220"/>
        <v>0</v>
      </c>
      <c r="G344" s="36">
        <f t="shared" ca="1" si="221"/>
        <v>0</v>
      </c>
      <c r="H344" s="36">
        <f t="shared" ca="1" si="222"/>
        <v>0</v>
      </c>
      <c r="I344" s="36">
        <f t="shared" ca="1" si="223"/>
        <v>0</v>
      </c>
      <c r="J344" s="37">
        <f t="shared" ca="1" si="224"/>
        <v>0</v>
      </c>
      <c r="K344" s="35">
        <f t="shared" ca="1" si="225"/>
        <v>0</v>
      </c>
      <c r="L344" s="36">
        <f t="shared" ca="1" si="226"/>
        <v>0</v>
      </c>
      <c r="M344" s="36">
        <f t="shared" ca="1" si="227"/>
        <v>0</v>
      </c>
      <c r="N344" s="36">
        <f t="shared" ca="1" si="228"/>
        <v>0</v>
      </c>
      <c r="O344" s="36">
        <f t="shared" ca="1" si="229"/>
        <v>0</v>
      </c>
      <c r="P344" s="37">
        <f t="shared" ca="1" si="230"/>
        <v>0</v>
      </c>
      <c r="Q344" s="35">
        <f t="shared" ca="1" si="231"/>
        <v>0</v>
      </c>
      <c r="R344" s="36">
        <f t="shared" ca="1" si="232"/>
        <v>0</v>
      </c>
      <c r="S344" s="36">
        <f t="shared" ca="1" si="233"/>
        <v>0</v>
      </c>
      <c r="T344" s="36">
        <f t="shared" ca="1" si="234"/>
        <v>0</v>
      </c>
      <c r="U344" s="36">
        <f t="shared" ca="1" si="235"/>
        <v>0</v>
      </c>
      <c r="V344" s="37">
        <f t="shared" ca="1" si="236"/>
        <v>0</v>
      </c>
      <c r="X344" s="11" t="s">
        <v>1247</v>
      </c>
      <c r="Y344" s="7" t="s">
        <v>1237</v>
      </c>
      <c r="Z344" s="7" t="s">
        <v>1238</v>
      </c>
      <c r="AA344" s="7" t="s">
        <v>1239</v>
      </c>
      <c r="AB344" s="7" t="s">
        <v>1240</v>
      </c>
      <c r="AC344" s="7" t="s">
        <v>1241</v>
      </c>
      <c r="AD344" s="7" t="s">
        <v>1242</v>
      </c>
      <c r="AE344" s="7" t="s">
        <v>1243</v>
      </c>
      <c r="AF344" s="7" t="s">
        <v>1244</v>
      </c>
      <c r="AG344" s="7" t="s">
        <v>1245</v>
      </c>
      <c r="AH344" s="7">
        <v>912</v>
      </c>
      <c r="AI344" s="7">
        <v>912</v>
      </c>
      <c r="AJ344" s="7">
        <v>913</v>
      </c>
      <c r="AK344" s="12">
        <v>914</v>
      </c>
    </row>
    <row r="345" spans="1:37" x14ac:dyDescent="0.3">
      <c r="A345" s="41">
        <v>1</v>
      </c>
      <c r="B345" s="42">
        <f t="shared" ca="1" si="216"/>
        <v>103</v>
      </c>
      <c r="C345" s="42">
        <f t="shared" ca="1" si="217"/>
        <v>0</v>
      </c>
      <c r="D345" s="52" t="str">
        <f t="shared" ca="1" si="218"/>
        <v>8:00 - 12:00</v>
      </c>
      <c r="E345" s="41">
        <f t="shared" ca="1" si="219"/>
        <v>0</v>
      </c>
      <c r="F345" s="42">
        <f t="shared" ca="1" si="220"/>
        <v>0</v>
      </c>
      <c r="G345" s="42">
        <f t="shared" ca="1" si="221"/>
        <v>0</v>
      </c>
      <c r="H345" s="42">
        <f t="shared" ca="1" si="222"/>
        <v>0</v>
      </c>
      <c r="I345" s="42">
        <f t="shared" ca="1" si="223"/>
        <v>0</v>
      </c>
      <c r="J345" s="43">
        <f t="shared" ca="1" si="224"/>
        <v>0</v>
      </c>
      <c r="K345" s="41">
        <f t="shared" ca="1" si="225"/>
        <v>0</v>
      </c>
      <c r="L345" s="42">
        <f t="shared" ca="1" si="226"/>
        <v>0</v>
      </c>
      <c r="M345" s="42">
        <f t="shared" ca="1" si="227"/>
        <v>0</v>
      </c>
      <c r="N345" s="42">
        <f t="shared" ca="1" si="228"/>
        <v>0</v>
      </c>
      <c r="O345" s="42">
        <f t="shared" ca="1" si="229"/>
        <v>0</v>
      </c>
      <c r="P345" s="43">
        <f t="shared" ca="1" si="230"/>
        <v>0</v>
      </c>
      <c r="Q345" s="41">
        <f t="shared" ca="1" si="231"/>
        <v>0</v>
      </c>
      <c r="R345" s="42">
        <f t="shared" ca="1" si="232"/>
        <v>0</v>
      </c>
      <c r="S345" s="42">
        <f t="shared" ca="1" si="233"/>
        <v>0</v>
      </c>
      <c r="T345" s="42">
        <f t="shared" ca="1" si="234"/>
        <v>0</v>
      </c>
      <c r="U345" s="42">
        <f t="shared" ca="1" si="235"/>
        <v>0</v>
      </c>
      <c r="V345" s="43">
        <f t="shared" ca="1" si="236"/>
        <v>0</v>
      </c>
      <c r="X345" s="11" t="s">
        <v>1247</v>
      </c>
      <c r="Y345" s="7" t="s">
        <v>1237</v>
      </c>
      <c r="Z345" s="7" t="s">
        <v>1238</v>
      </c>
      <c r="AA345" s="7" t="s">
        <v>1239</v>
      </c>
      <c r="AB345" s="7" t="s">
        <v>1240</v>
      </c>
      <c r="AC345" s="7" t="s">
        <v>1241</v>
      </c>
      <c r="AD345" s="7" t="s">
        <v>1242</v>
      </c>
      <c r="AE345" s="7" t="s">
        <v>1243</v>
      </c>
      <c r="AF345" s="7" t="s">
        <v>1244</v>
      </c>
      <c r="AG345" s="7" t="s">
        <v>1245</v>
      </c>
      <c r="AH345" s="7">
        <v>921</v>
      </c>
      <c r="AI345" s="7">
        <v>921</v>
      </c>
      <c r="AJ345" s="7">
        <v>922</v>
      </c>
      <c r="AK345" s="12">
        <v>923</v>
      </c>
    </row>
    <row r="346" spans="1:37" x14ac:dyDescent="0.3">
      <c r="A346" s="35">
        <v>1</v>
      </c>
      <c r="B346" s="36">
        <f t="shared" ca="1" si="216"/>
        <v>104</v>
      </c>
      <c r="C346" s="36">
        <f t="shared" ca="1" si="217"/>
        <v>0</v>
      </c>
      <c r="D346" s="50" t="str">
        <f t="shared" ca="1" si="218"/>
        <v>8:00 - 12:00</v>
      </c>
      <c r="E346" s="35">
        <f t="shared" ca="1" si="219"/>
        <v>0</v>
      </c>
      <c r="F346" s="36">
        <f t="shared" ca="1" si="220"/>
        <v>0</v>
      </c>
      <c r="G346" s="36">
        <f t="shared" ca="1" si="221"/>
        <v>0</v>
      </c>
      <c r="H346" s="36">
        <f t="shared" ca="1" si="222"/>
        <v>0</v>
      </c>
      <c r="I346" s="36">
        <f t="shared" ca="1" si="223"/>
        <v>0</v>
      </c>
      <c r="J346" s="37">
        <f t="shared" ca="1" si="224"/>
        <v>0</v>
      </c>
      <c r="K346" s="35">
        <f t="shared" ca="1" si="225"/>
        <v>0</v>
      </c>
      <c r="L346" s="36">
        <f t="shared" ca="1" si="226"/>
        <v>0</v>
      </c>
      <c r="M346" s="36">
        <f t="shared" ca="1" si="227"/>
        <v>0</v>
      </c>
      <c r="N346" s="36">
        <f t="shared" ca="1" si="228"/>
        <v>0</v>
      </c>
      <c r="O346" s="36">
        <f t="shared" ca="1" si="229"/>
        <v>0</v>
      </c>
      <c r="P346" s="37">
        <f t="shared" ca="1" si="230"/>
        <v>0</v>
      </c>
      <c r="Q346" s="35">
        <f t="shared" ca="1" si="231"/>
        <v>0</v>
      </c>
      <c r="R346" s="36">
        <f t="shared" ca="1" si="232"/>
        <v>0</v>
      </c>
      <c r="S346" s="36">
        <f t="shared" ca="1" si="233"/>
        <v>0</v>
      </c>
      <c r="T346" s="36">
        <f t="shared" ca="1" si="234"/>
        <v>0</v>
      </c>
      <c r="U346" s="36">
        <f t="shared" ca="1" si="235"/>
        <v>0</v>
      </c>
      <c r="V346" s="37">
        <f t="shared" ca="1" si="236"/>
        <v>0</v>
      </c>
      <c r="X346" s="11" t="s">
        <v>1247</v>
      </c>
      <c r="Y346" s="7" t="s">
        <v>1237</v>
      </c>
      <c r="Z346" s="7" t="s">
        <v>1238</v>
      </c>
      <c r="AA346" s="7" t="s">
        <v>1239</v>
      </c>
      <c r="AB346" s="7" t="s">
        <v>1240</v>
      </c>
      <c r="AC346" s="7" t="s">
        <v>1241</v>
      </c>
      <c r="AD346" s="7" t="s">
        <v>1242</v>
      </c>
      <c r="AE346" s="7" t="s">
        <v>1243</v>
      </c>
      <c r="AF346" s="7" t="s">
        <v>1244</v>
      </c>
      <c r="AG346" s="7" t="s">
        <v>1245</v>
      </c>
      <c r="AH346" s="7">
        <v>930</v>
      </c>
      <c r="AI346" s="7">
        <v>930</v>
      </c>
      <c r="AJ346" s="7">
        <v>931</v>
      </c>
      <c r="AK346" s="12">
        <v>932</v>
      </c>
    </row>
    <row r="347" spans="1:37" x14ac:dyDescent="0.3">
      <c r="A347" s="41">
        <v>1</v>
      </c>
      <c r="B347" s="42">
        <f t="shared" ca="1" si="216"/>
        <v>105</v>
      </c>
      <c r="C347" s="42">
        <f t="shared" ca="1" si="217"/>
        <v>0</v>
      </c>
      <c r="D347" s="52" t="str">
        <f t="shared" ca="1" si="218"/>
        <v>8:00 - 12:00</v>
      </c>
      <c r="E347" s="41">
        <f t="shared" ca="1" si="219"/>
        <v>0</v>
      </c>
      <c r="F347" s="42">
        <f t="shared" ca="1" si="220"/>
        <v>0</v>
      </c>
      <c r="G347" s="42">
        <f t="shared" ca="1" si="221"/>
        <v>0</v>
      </c>
      <c r="H347" s="42">
        <f t="shared" ca="1" si="222"/>
        <v>0</v>
      </c>
      <c r="I347" s="42">
        <f t="shared" ca="1" si="223"/>
        <v>0</v>
      </c>
      <c r="J347" s="43">
        <f t="shared" ca="1" si="224"/>
        <v>0</v>
      </c>
      <c r="K347" s="41">
        <f t="shared" ca="1" si="225"/>
        <v>0</v>
      </c>
      <c r="L347" s="42">
        <f t="shared" ca="1" si="226"/>
        <v>0</v>
      </c>
      <c r="M347" s="42">
        <f t="shared" ca="1" si="227"/>
        <v>0</v>
      </c>
      <c r="N347" s="42">
        <f t="shared" ca="1" si="228"/>
        <v>0</v>
      </c>
      <c r="O347" s="42">
        <f t="shared" ca="1" si="229"/>
        <v>0</v>
      </c>
      <c r="P347" s="43">
        <f t="shared" ca="1" si="230"/>
        <v>0</v>
      </c>
      <c r="Q347" s="41">
        <f t="shared" ca="1" si="231"/>
        <v>0</v>
      </c>
      <c r="R347" s="42">
        <f t="shared" ca="1" si="232"/>
        <v>0</v>
      </c>
      <c r="S347" s="42">
        <f t="shared" ca="1" si="233"/>
        <v>0</v>
      </c>
      <c r="T347" s="42">
        <f t="shared" ca="1" si="234"/>
        <v>0</v>
      </c>
      <c r="U347" s="42">
        <f t="shared" ca="1" si="235"/>
        <v>0</v>
      </c>
      <c r="V347" s="43">
        <f t="shared" ca="1" si="236"/>
        <v>0</v>
      </c>
      <c r="X347" s="11" t="s">
        <v>1247</v>
      </c>
      <c r="Y347" s="7" t="s">
        <v>1237</v>
      </c>
      <c r="Z347" s="7" t="s">
        <v>1238</v>
      </c>
      <c r="AA347" s="7" t="s">
        <v>1239</v>
      </c>
      <c r="AB347" s="7" t="s">
        <v>1240</v>
      </c>
      <c r="AC347" s="7" t="s">
        <v>1241</v>
      </c>
      <c r="AD347" s="7" t="s">
        <v>1242</v>
      </c>
      <c r="AE347" s="7" t="s">
        <v>1243</v>
      </c>
      <c r="AF347" s="7" t="s">
        <v>1244</v>
      </c>
      <c r="AG347" s="7" t="s">
        <v>1245</v>
      </c>
      <c r="AH347" s="7">
        <v>939</v>
      </c>
      <c r="AI347" s="7">
        <v>939</v>
      </c>
      <c r="AJ347" s="7">
        <v>940</v>
      </c>
      <c r="AK347" s="12">
        <v>941</v>
      </c>
    </row>
    <row r="348" spans="1:37" x14ac:dyDescent="0.3">
      <c r="A348" s="35">
        <v>1</v>
      </c>
      <c r="B348" s="36">
        <f t="shared" ca="1" si="216"/>
        <v>106</v>
      </c>
      <c r="C348" s="36">
        <f t="shared" ca="1" si="217"/>
        <v>0</v>
      </c>
      <c r="D348" s="50" t="str">
        <f t="shared" ca="1" si="218"/>
        <v>8:00 - 12:00</v>
      </c>
      <c r="E348" s="35">
        <f t="shared" ca="1" si="219"/>
        <v>0</v>
      </c>
      <c r="F348" s="36">
        <f t="shared" ca="1" si="220"/>
        <v>0</v>
      </c>
      <c r="G348" s="36">
        <f t="shared" ca="1" si="221"/>
        <v>0</v>
      </c>
      <c r="H348" s="36">
        <f t="shared" ca="1" si="222"/>
        <v>0</v>
      </c>
      <c r="I348" s="36">
        <f t="shared" ca="1" si="223"/>
        <v>0</v>
      </c>
      <c r="J348" s="37">
        <f t="shared" ca="1" si="224"/>
        <v>0</v>
      </c>
      <c r="K348" s="35">
        <f t="shared" ca="1" si="225"/>
        <v>0</v>
      </c>
      <c r="L348" s="36">
        <f t="shared" ca="1" si="226"/>
        <v>0</v>
      </c>
      <c r="M348" s="36">
        <f t="shared" ca="1" si="227"/>
        <v>0</v>
      </c>
      <c r="N348" s="36">
        <f t="shared" ca="1" si="228"/>
        <v>0</v>
      </c>
      <c r="O348" s="36">
        <f t="shared" ca="1" si="229"/>
        <v>0</v>
      </c>
      <c r="P348" s="37">
        <f t="shared" ca="1" si="230"/>
        <v>0</v>
      </c>
      <c r="Q348" s="35">
        <f t="shared" ca="1" si="231"/>
        <v>0</v>
      </c>
      <c r="R348" s="36">
        <f t="shared" ca="1" si="232"/>
        <v>0</v>
      </c>
      <c r="S348" s="36">
        <f t="shared" ca="1" si="233"/>
        <v>0</v>
      </c>
      <c r="T348" s="36">
        <f t="shared" ca="1" si="234"/>
        <v>0</v>
      </c>
      <c r="U348" s="36">
        <f t="shared" ca="1" si="235"/>
        <v>0</v>
      </c>
      <c r="V348" s="37">
        <f t="shared" ca="1" si="236"/>
        <v>0</v>
      </c>
      <c r="X348" s="11" t="s">
        <v>1247</v>
      </c>
      <c r="Y348" s="7" t="s">
        <v>1237</v>
      </c>
      <c r="Z348" s="7" t="s">
        <v>1238</v>
      </c>
      <c r="AA348" s="7" t="s">
        <v>1239</v>
      </c>
      <c r="AB348" s="7" t="s">
        <v>1240</v>
      </c>
      <c r="AC348" s="7" t="s">
        <v>1241</v>
      </c>
      <c r="AD348" s="7" t="s">
        <v>1242</v>
      </c>
      <c r="AE348" s="7" t="s">
        <v>1243</v>
      </c>
      <c r="AF348" s="7" t="s">
        <v>1244</v>
      </c>
      <c r="AG348" s="7" t="s">
        <v>1245</v>
      </c>
      <c r="AH348" s="7">
        <v>948</v>
      </c>
      <c r="AI348" s="7">
        <v>948</v>
      </c>
      <c r="AJ348" s="7">
        <v>949</v>
      </c>
      <c r="AK348" s="12">
        <v>950</v>
      </c>
    </row>
    <row r="349" spans="1:37" x14ac:dyDescent="0.3">
      <c r="A349" s="41">
        <v>1</v>
      </c>
      <c r="B349" s="42">
        <f t="shared" ca="1" si="216"/>
        <v>107</v>
      </c>
      <c r="C349" s="42">
        <f t="shared" ca="1" si="217"/>
        <v>0</v>
      </c>
      <c r="D349" s="52" t="str">
        <f t="shared" ca="1" si="218"/>
        <v>8:00 - 12:00</v>
      </c>
      <c r="E349" s="41">
        <f t="shared" ca="1" si="219"/>
        <v>0</v>
      </c>
      <c r="F349" s="42">
        <f t="shared" ca="1" si="220"/>
        <v>0</v>
      </c>
      <c r="G349" s="42">
        <f t="shared" ca="1" si="221"/>
        <v>0</v>
      </c>
      <c r="H349" s="42">
        <f t="shared" ca="1" si="222"/>
        <v>0</v>
      </c>
      <c r="I349" s="42">
        <f t="shared" ca="1" si="223"/>
        <v>0</v>
      </c>
      <c r="J349" s="43">
        <f t="shared" ca="1" si="224"/>
        <v>0</v>
      </c>
      <c r="K349" s="41">
        <f t="shared" ca="1" si="225"/>
        <v>0</v>
      </c>
      <c r="L349" s="42">
        <f t="shared" ca="1" si="226"/>
        <v>0</v>
      </c>
      <c r="M349" s="42">
        <f t="shared" ca="1" si="227"/>
        <v>0</v>
      </c>
      <c r="N349" s="42">
        <f t="shared" ca="1" si="228"/>
        <v>0</v>
      </c>
      <c r="O349" s="42">
        <f t="shared" ca="1" si="229"/>
        <v>0</v>
      </c>
      <c r="P349" s="43">
        <f t="shared" ca="1" si="230"/>
        <v>0</v>
      </c>
      <c r="Q349" s="41">
        <f t="shared" ca="1" si="231"/>
        <v>0</v>
      </c>
      <c r="R349" s="42">
        <f t="shared" ca="1" si="232"/>
        <v>0</v>
      </c>
      <c r="S349" s="42">
        <f t="shared" ca="1" si="233"/>
        <v>0</v>
      </c>
      <c r="T349" s="42">
        <f t="shared" ca="1" si="234"/>
        <v>0</v>
      </c>
      <c r="U349" s="42">
        <f t="shared" ca="1" si="235"/>
        <v>0</v>
      </c>
      <c r="V349" s="43">
        <f t="shared" ca="1" si="236"/>
        <v>0</v>
      </c>
      <c r="X349" s="11" t="s">
        <v>1247</v>
      </c>
      <c r="Y349" s="7" t="s">
        <v>1237</v>
      </c>
      <c r="Z349" s="7" t="s">
        <v>1238</v>
      </c>
      <c r="AA349" s="7" t="s">
        <v>1239</v>
      </c>
      <c r="AB349" s="7" t="s">
        <v>1240</v>
      </c>
      <c r="AC349" s="7" t="s">
        <v>1241</v>
      </c>
      <c r="AD349" s="7" t="s">
        <v>1242</v>
      </c>
      <c r="AE349" s="7" t="s">
        <v>1243</v>
      </c>
      <c r="AF349" s="7" t="s">
        <v>1244</v>
      </c>
      <c r="AG349" s="7" t="s">
        <v>1245</v>
      </c>
      <c r="AH349" s="7">
        <v>957</v>
      </c>
      <c r="AI349" s="7">
        <v>957</v>
      </c>
      <c r="AJ349" s="7">
        <v>958</v>
      </c>
      <c r="AK349" s="12">
        <v>959</v>
      </c>
    </row>
    <row r="350" spans="1:37" x14ac:dyDescent="0.3">
      <c r="A350" s="35">
        <v>1</v>
      </c>
      <c r="B350" s="36">
        <f t="shared" ca="1" si="216"/>
        <v>108</v>
      </c>
      <c r="C350" s="36">
        <f t="shared" ca="1" si="217"/>
        <v>0</v>
      </c>
      <c r="D350" s="50" t="str">
        <f t="shared" ca="1" si="218"/>
        <v>8:00 - 12:00</v>
      </c>
      <c r="E350" s="35">
        <f t="shared" ca="1" si="219"/>
        <v>0</v>
      </c>
      <c r="F350" s="36">
        <f t="shared" ca="1" si="220"/>
        <v>0</v>
      </c>
      <c r="G350" s="36">
        <f t="shared" ca="1" si="221"/>
        <v>0</v>
      </c>
      <c r="H350" s="36">
        <f t="shared" ca="1" si="222"/>
        <v>0</v>
      </c>
      <c r="I350" s="36">
        <f t="shared" ca="1" si="223"/>
        <v>0</v>
      </c>
      <c r="J350" s="37">
        <f t="shared" ca="1" si="224"/>
        <v>0</v>
      </c>
      <c r="K350" s="35">
        <f t="shared" ca="1" si="225"/>
        <v>0</v>
      </c>
      <c r="L350" s="36">
        <f t="shared" ca="1" si="226"/>
        <v>0</v>
      </c>
      <c r="M350" s="36">
        <f t="shared" ca="1" si="227"/>
        <v>0</v>
      </c>
      <c r="N350" s="36">
        <f t="shared" ca="1" si="228"/>
        <v>0</v>
      </c>
      <c r="O350" s="36">
        <f t="shared" ca="1" si="229"/>
        <v>0</v>
      </c>
      <c r="P350" s="37">
        <f t="shared" ca="1" si="230"/>
        <v>0</v>
      </c>
      <c r="Q350" s="35">
        <f t="shared" ca="1" si="231"/>
        <v>0</v>
      </c>
      <c r="R350" s="36">
        <f t="shared" ca="1" si="232"/>
        <v>0</v>
      </c>
      <c r="S350" s="36">
        <f t="shared" ca="1" si="233"/>
        <v>0</v>
      </c>
      <c r="T350" s="36">
        <f t="shared" ca="1" si="234"/>
        <v>0</v>
      </c>
      <c r="U350" s="36">
        <f t="shared" ca="1" si="235"/>
        <v>0</v>
      </c>
      <c r="V350" s="37">
        <f t="shared" ca="1" si="236"/>
        <v>0</v>
      </c>
      <c r="X350" s="11" t="s">
        <v>1247</v>
      </c>
      <c r="Y350" s="7" t="s">
        <v>1237</v>
      </c>
      <c r="Z350" s="7" t="s">
        <v>1238</v>
      </c>
      <c r="AA350" s="7" t="s">
        <v>1239</v>
      </c>
      <c r="AB350" s="7" t="s">
        <v>1240</v>
      </c>
      <c r="AC350" s="7" t="s">
        <v>1241</v>
      </c>
      <c r="AD350" s="7" t="s">
        <v>1242</v>
      </c>
      <c r="AE350" s="7" t="s">
        <v>1243</v>
      </c>
      <c r="AF350" s="7" t="s">
        <v>1244</v>
      </c>
      <c r="AG350" s="7" t="s">
        <v>1245</v>
      </c>
      <c r="AH350" s="7">
        <v>966</v>
      </c>
      <c r="AI350" s="7">
        <v>966</v>
      </c>
      <c r="AJ350" s="7">
        <v>967</v>
      </c>
      <c r="AK350" s="12">
        <v>968</v>
      </c>
    </row>
    <row r="351" spans="1:37" x14ac:dyDescent="0.3">
      <c r="A351" s="41">
        <v>1</v>
      </c>
      <c r="B351" s="42">
        <f t="shared" ca="1" si="216"/>
        <v>109</v>
      </c>
      <c r="C351" s="42">
        <f t="shared" ca="1" si="217"/>
        <v>0</v>
      </c>
      <c r="D351" s="52" t="str">
        <f t="shared" ca="1" si="218"/>
        <v>8:00 - 12:00</v>
      </c>
      <c r="E351" s="41">
        <f t="shared" ca="1" si="219"/>
        <v>0</v>
      </c>
      <c r="F351" s="42">
        <f t="shared" ca="1" si="220"/>
        <v>0</v>
      </c>
      <c r="G351" s="42">
        <f t="shared" ca="1" si="221"/>
        <v>0</v>
      </c>
      <c r="H351" s="42">
        <f t="shared" ca="1" si="222"/>
        <v>0</v>
      </c>
      <c r="I351" s="42">
        <f t="shared" ca="1" si="223"/>
        <v>0</v>
      </c>
      <c r="J351" s="43">
        <f t="shared" ca="1" si="224"/>
        <v>0</v>
      </c>
      <c r="K351" s="41">
        <f t="shared" ca="1" si="225"/>
        <v>0</v>
      </c>
      <c r="L351" s="42">
        <f t="shared" ca="1" si="226"/>
        <v>0</v>
      </c>
      <c r="M351" s="42">
        <f t="shared" ca="1" si="227"/>
        <v>0</v>
      </c>
      <c r="N351" s="42">
        <f t="shared" ca="1" si="228"/>
        <v>0</v>
      </c>
      <c r="O351" s="42">
        <f t="shared" ca="1" si="229"/>
        <v>0</v>
      </c>
      <c r="P351" s="43">
        <f t="shared" ca="1" si="230"/>
        <v>0</v>
      </c>
      <c r="Q351" s="41">
        <f t="shared" ca="1" si="231"/>
        <v>0</v>
      </c>
      <c r="R351" s="42">
        <f t="shared" ca="1" si="232"/>
        <v>0</v>
      </c>
      <c r="S351" s="42">
        <f t="shared" ca="1" si="233"/>
        <v>0</v>
      </c>
      <c r="T351" s="42">
        <f t="shared" ca="1" si="234"/>
        <v>0</v>
      </c>
      <c r="U351" s="42">
        <f t="shared" ca="1" si="235"/>
        <v>0</v>
      </c>
      <c r="V351" s="43">
        <f t="shared" ca="1" si="236"/>
        <v>0</v>
      </c>
      <c r="X351" s="11" t="s">
        <v>1247</v>
      </c>
      <c r="Y351" s="7" t="s">
        <v>1237</v>
      </c>
      <c r="Z351" s="7" t="s">
        <v>1238</v>
      </c>
      <c r="AA351" s="7" t="s">
        <v>1239</v>
      </c>
      <c r="AB351" s="7" t="s">
        <v>1240</v>
      </c>
      <c r="AC351" s="7" t="s">
        <v>1241</v>
      </c>
      <c r="AD351" s="7" t="s">
        <v>1242</v>
      </c>
      <c r="AE351" s="7" t="s">
        <v>1243</v>
      </c>
      <c r="AF351" s="7" t="s">
        <v>1244</v>
      </c>
      <c r="AG351" s="7" t="s">
        <v>1245</v>
      </c>
      <c r="AH351" s="7">
        <v>975</v>
      </c>
      <c r="AI351" s="7">
        <v>975</v>
      </c>
      <c r="AJ351" s="7">
        <v>976</v>
      </c>
      <c r="AK351" s="12">
        <v>977</v>
      </c>
    </row>
    <row r="352" spans="1:37" x14ac:dyDescent="0.3">
      <c r="A352" s="35">
        <v>1</v>
      </c>
      <c r="B352" s="36">
        <f t="shared" ca="1" si="216"/>
        <v>110</v>
      </c>
      <c r="C352" s="36">
        <f t="shared" ca="1" si="217"/>
        <v>0</v>
      </c>
      <c r="D352" s="50" t="str">
        <f t="shared" ca="1" si="218"/>
        <v>8:00 - 12:00</v>
      </c>
      <c r="E352" s="35">
        <f t="shared" ca="1" si="219"/>
        <v>0</v>
      </c>
      <c r="F352" s="36">
        <f t="shared" ca="1" si="220"/>
        <v>0</v>
      </c>
      <c r="G352" s="36">
        <f t="shared" ca="1" si="221"/>
        <v>0</v>
      </c>
      <c r="H352" s="36">
        <f t="shared" ca="1" si="222"/>
        <v>0</v>
      </c>
      <c r="I352" s="36">
        <f t="shared" ca="1" si="223"/>
        <v>0</v>
      </c>
      <c r="J352" s="37">
        <f t="shared" ca="1" si="224"/>
        <v>0</v>
      </c>
      <c r="K352" s="35">
        <f t="shared" ca="1" si="225"/>
        <v>0</v>
      </c>
      <c r="L352" s="36">
        <f t="shared" ca="1" si="226"/>
        <v>0</v>
      </c>
      <c r="M352" s="36">
        <f t="shared" ca="1" si="227"/>
        <v>0</v>
      </c>
      <c r="N352" s="36">
        <f t="shared" ca="1" si="228"/>
        <v>0</v>
      </c>
      <c r="O352" s="36">
        <f t="shared" ca="1" si="229"/>
        <v>0</v>
      </c>
      <c r="P352" s="37">
        <f t="shared" ca="1" si="230"/>
        <v>0</v>
      </c>
      <c r="Q352" s="35">
        <f t="shared" ca="1" si="231"/>
        <v>0</v>
      </c>
      <c r="R352" s="36">
        <f t="shared" ca="1" si="232"/>
        <v>0</v>
      </c>
      <c r="S352" s="36">
        <f t="shared" ca="1" si="233"/>
        <v>0</v>
      </c>
      <c r="T352" s="36">
        <f t="shared" ca="1" si="234"/>
        <v>0</v>
      </c>
      <c r="U352" s="36">
        <f t="shared" ca="1" si="235"/>
        <v>0</v>
      </c>
      <c r="V352" s="37">
        <f t="shared" ca="1" si="236"/>
        <v>0</v>
      </c>
      <c r="X352" s="11" t="s">
        <v>1247</v>
      </c>
      <c r="Y352" s="7" t="s">
        <v>1237</v>
      </c>
      <c r="Z352" s="7" t="s">
        <v>1238</v>
      </c>
      <c r="AA352" s="7" t="s">
        <v>1239</v>
      </c>
      <c r="AB352" s="7" t="s">
        <v>1240</v>
      </c>
      <c r="AC352" s="7" t="s">
        <v>1241</v>
      </c>
      <c r="AD352" s="7" t="s">
        <v>1242</v>
      </c>
      <c r="AE352" s="7" t="s">
        <v>1243</v>
      </c>
      <c r="AF352" s="7" t="s">
        <v>1244</v>
      </c>
      <c r="AG352" s="7" t="s">
        <v>1245</v>
      </c>
      <c r="AH352" s="7">
        <v>984</v>
      </c>
      <c r="AI352" s="7">
        <v>984</v>
      </c>
      <c r="AJ352" s="7">
        <v>985</v>
      </c>
      <c r="AK352" s="12">
        <v>986</v>
      </c>
    </row>
    <row r="353" spans="1:37" x14ac:dyDescent="0.3">
      <c r="A353" s="41">
        <v>1</v>
      </c>
      <c r="B353" s="42">
        <f t="shared" ca="1" si="216"/>
        <v>111</v>
      </c>
      <c r="C353" s="42">
        <f t="shared" ca="1" si="217"/>
        <v>0</v>
      </c>
      <c r="D353" s="52" t="str">
        <f t="shared" ca="1" si="218"/>
        <v>8:00 - 12:00</v>
      </c>
      <c r="E353" s="41">
        <f t="shared" ca="1" si="219"/>
        <v>0</v>
      </c>
      <c r="F353" s="42">
        <f t="shared" ca="1" si="220"/>
        <v>0</v>
      </c>
      <c r="G353" s="42">
        <f t="shared" ca="1" si="221"/>
        <v>0</v>
      </c>
      <c r="H353" s="42">
        <f t="shared" ca="1" si="222"/>
        <v>0</v>
      </c>
      <c r="I353" s="42">
        <f t="shared" ca="1" si="223"/>
        <v>0</v>
      </c>
      <c r="J353" s="43">
        <f t="shared" ca="1" si="224"/>
        <v>0</v>
      </c>
      <c r="K353" s="41">
        <f t="shared" ca="1" si="225"/>
        <v>0</v>
      </c>
      <c r="L353" s="42">
        <f t="shared" ca="1" si="226"/>
        <v>0</v>
      </c>
      <c r="M353" s="42">
        <f t="shared" ca="1" si="227"/>
        <v>0</v>
      </c>
      <c r="N353" s="42">
        <f t="shared" ca="1" si="228"/>
        <v>0</v>
      </c>
      <c r="O353" s="42">
        <f t="shared" ca="1" si="229"/>
        <v>0</v>
      </c>
      <c r="P353" s="43">
        <f t="shared" ca="1" si="230"/>
        <v>0</v>
      </c>
      <c r="Q353" s="41">
        <f t="shared" ca="1" si="231"/>
        <v>0</v>
      </c>
      <c r="R353" s="42">
        <f t="shared" ca="1" si="232"/>
        <v>0</v>
      </c>
      <c r="S353" s="42">
        <f t="shared" ca="1" si="233"/>
        <v>0</v>
      </c>
      <c r="T353" s="42">
        <f t="shared" ca="1" si="234"/>
        <v>0</v>
      </c>
      <c r="U353" s="42">
        <f t="shared" ca="1" si="235"/>
        <v>0</v>
      </c>
      <c r="V353" s="43">
        <f t="shared" ca="1" si="236"/>
        <v>0</v>
      </c>
      <c r="X353" s="11" t="s">
        <v>1247</v>
      </c>
      <c r="Y353" s="7" t="s">
        <v>1237</v>
      </c>
      <c r="Z353" s="7" t="s">
        <v>1238</v>
      </c>
      <c r="AA353" s="7" t="s">
        <v>1239</v>
      </c>
      <c r="AB353" s="7" t="s">
        <v>1240</v>
      </c>
      <c r="AC353" s="7" t="s">
        <v>1241</v>
      </c>
      <c r="AD353" s="7" t="s">
        <v>1242</v>
      </c>
      <c r="AE353" s="7" t="s">
        <v>1243</v>
      </c>
      <c r="AF353" s="7" t="s">
        <v>1244</v>
      </c>
      <c r="AG353" s="7" t="s">
        <v>1245</v>
      </c>
      <c r="AH353" s="7">
        <v>993</v>
      </c>
      <c r="AI353" s="7">
        <v>993</v>
      </c>
      <c r="AJ353" s="7">
        <v>994</v>
      </c>
      <c r="AK353" s="12">
        <v>995</v>
      </c>
    </row>
    <row r="354" spans="1:37" x14ac:dyDescent="0.3">
      <c r="A354" s="35">
        <v>1</v>
      </c>
      <c r="B354" s="36">
        <f t="shared" ca="1" si="216"/>
        <v>112</v>
      </c>
      <c r="C354" s="36">
        <f t="shared" ca="1" si="217"/>
        <v>0</v>
      </c>
      <c r="D354" s="50" t="str">
        <f t="shared" ca="1" si="218"/>
        <v>8:00 - 12:00</v>
      </c>
      <c r="E354" s="35">
        <f t="shared" ca="1" si="219"/>
        <v>0</v>
      </c>
      <c r="F354" s="36">
        <f t="shared" ca="1" si="220"/>
        <v>0</v>
      </c>
      <c r="G354" s="36">
        <f t="shared" ca="1" si="221"/>
        <v>0</v>
      </c>
      <c r="H354" s="36">
        <f t="shared" ca="1" si="222"/>
        <v>0</v>
      </c>
      <c r="I354" s="36">
        <f t="shared" ca="1" si="223"/>
        <v>0</v>
      </c>
      <c r="J354" s="37">
        <f t="shared" ca="1" si="224"/>
        <v>0</v>
      </c>
      <c r="K354" s="35">
        <f t="shared" ca="1" si="225"/>
        <v>0</v>
      </c>
      <c r="L354" s="36">
        <f t="shared" ca="1" si="226"/>
        <v>0</v>
      </c>
      <c r="M354" s="36">
        <f t="shared" ca="1" si="227"/>
        <v>0</v>
      </c>
      <c r="N354" s="36">
        <f t="shared" ca="1" si="228"/>
        <v>0</v>
      </c>
      <c r="O354" s="36">
        <f t="shared" ca="1" si="229"/>
        <v>0</v>
      </c>
      <c r="P354" s="37">
        <f t="shared" ca="1" si="230"/>
        <v>0</v>
      </c>
      <c r="Q354" s="35">
        <f t="shared" ca="1" si="231"/>
        <v>0</v>
      </c>
      <c r="R354" s="36">
        <f t="shared" ca="1" si="232"/>
        <v>0</v>
      </c>
      <c r="S354" s="36">
        <f t="shared" ca="1" si="233"/>
        <v>0</v>
      </c>
      <c r="T354" s="36">
        <f t="shared" ca="1" si="234"/>
        <v>0</v>
      </c>
      <c r="U354" s="36">
        <f t="shared" ca="1" si="235"/>
        <v>0</v>
      </c>
      <c r="V354" s="37">
        <f t="shared" ca="1" si="236"/>
        <v>0</v>
      </c>
      <c r="X354" s="11" t="s">
        <v>1247</v>
      </c>
      <c r="Y354" s="7" t="s">
        <v>1237</v>
      </c>
      <c r="Z354" s="7" t="s">
        <v>1238</v>
      </c>
      <c r="AA354" s="7" t="s">
        <v>1239</v>
      </c>
      <c r="AB354" s="7" t="s">
        <v>1240</v>
      </c>
      <c r="AC354" s="7" t="s">
        <v>1241</v>
      </c>
      <c r="AD354" s="7" t="s">
        <v>1242</v>
      </c>
      <c r="AE354" s="7" t="s">
        <v>1243</v>
      </c>
      <c r="AF354" s="7" t="s">
        <v>1244</v>
      </c>
      <c r="AG354" s="7" t="s">
        <v>1245</v>
      </c>
      <c r="AH354" s="7">
        <v>1002</v>
      </c>
      <c r="AI354" s="7">
        <v>1002</v>
      </c>
      <c r="AJ354" s="7">
        <v>1003</v>
      </c>
      <c r="AK354" s="12">
        <v>1004</v>
      </c>
    </row>
    <row r="355" spans="1:37" x14ac:dyDescent="0.3">
      <c r="A355" s="41">
        <v>1</v>
      </c>
      <c r="B355" s="42">
        <f t="shared" ca="1" si="216"/>
        <v>113</v>
      </c>
      <c r="C355" s="42">
        <f t="shared" ca="1" si="217"/>
        <v>0</v>
      </c>
      <c r="D355" s="52" t="str">
        <f t="shared" ca="1" si="218"/>
        <v>8:00 - 12:00</v>
      </c>
      <c r="E355" s="41">
        <f t="shared" ca="1" si="219"/>
        <v>0</v>
      </c>
      <c r="F355" s="42">
        <f t="shared" ca="1" si="220"/>
        <v>0</v>
      </c>
      <c r="G355" s="42">
        <f t="shared" ca="1" si="221"/>
        <v>0</v>
      </c>
      <c r="H355" s="42">
        <f t="shared" ca="1" si="222"/>
        <v>0</v>
      </c>
      <c r="I355" s="42">
        <f t="shared" ca="1" si="223"/>
        <v>0</v>
      </c>
      <c r="J355" s="43">
        <f t="shared" ca="1" si="224"/>
        <v>0</v>
      </c>
      <c r="K355" s="41">
        <f t="shared" ca="1" si="225"/>
        <v>0</v>
      </c>
      <c r="L355" s="42">
        <f t="shared" ca="1" si="226"/>
        <v>0</v>
      </c>
      <c r="M355" s="42">
        <f t="shared" ca="1" si="227"/>
        <v>0</v>
      </c>
      <c r="N355" s="42">
        <f t="shared" ca="1" si="228"/>
        <v>0</v>
      </c>
      <c r="O355" s="42">
        <f t="shared" ca="1" si="229"/>
        <v>0</v>
      </c>
      <c r="P355" s="43">
        <f t="shared" ca="1" si="230"/>
        <v>0</v>
      </c>
      <c r="Q355" s="41">
        <f t="shared" ca="1" si="231"/>
        <v>0</v>
      </c>
      <c r="R355" s="42">
        <f t="shared" ca="1" si="232"/>
        <v>0</v>
      </c>
      <c r="S355" s="42">
        <f t="shared" ca="1" si="233"/>
        <v>0</v>
      </c>
      <c r="T355" s="42">
        <f t="shared" ca="1" si="234"/>
        <v>0</v>
      </c>
      <c r="U355" s="42">
        <f t="shared" ca="1" si="235"/>
        <v>0</v>
      </c>
      <c r="V355" s="43">
        <f t="shared" ca="1" si="236"/>
        <v>0</v>
      </c>
      <c r="X355" s="11" t="s">
        <v>1247</v>
      </c>
      <c r="Y355" s="7" t="s">
        <v>1237</v>
      </c>
      <c r="Z355" s="7" t="s">
        <v>1238</v>
      </c>
      <c r="AA355" s="7" t="s">
        <v>1239</v>
      </c>
      <c r="AB355" s="7" t="s">
        <v>1240</v>
      </c>
      <c r="AC355" s="7" t="s">
        <v>1241</v>
      </c>
      <c r="AD355" s="7" t="s">
        <v>1242</v>
      </c>
      <c r="AE355" s="7" t="s">
        <v>1243</v>
      </c>
      <c r="AF355" s="7" t="s">
        <v>1244</v>
      </c>
      <c r="AG355" s="7" t="s">
        <v>1245</v>
      </c>
      <c r="AH355" s="7">
        <v>1011</v>
      </c>
      <c r="AI355" s="7">
        <v>1011</v>
      </c>
      <c r="AJ355" s="7">
        <v>1012</v>
      </c>
      <c r="AK355" s="12">
        <v>1013</v>
      </c>
    </row>
    <row r="356" spans="1:37" x14ac:dyDescent="0.3">
      <c r="A356" s="35">
        <v>1</v>
      </c>
      <c r="B356" s="36">
        <f t="shared" ca="1" si="216"/>
        <v>114</v>
      </c>
      <c r="C356" s="36">
        <f t="shared" ca="1" si="217"/>
        <v>0</v>
      </c>
      <c r="D356" s="50" t="str">
        <f t="shared" ca="1" si="218"/>
        <v>8:00 - 12:00</v>
      </c>
      <c r="E356" s="35">
        <f t="shared" ca="1" si="219"/>
        <v>0</v>
      </c>
      <c r="F356" s="36">
        <f t="shared" ca="1" si="220"/>
        <v>0</v>
      </c>
      <c r="G356" s="36">
        <f t="shared" ca="1" si="221"/>
        <v>0</v>
      </c>
      <c r="H356" s="36">
        <f t="shared" ca="1" si="222"/>
        <v>0</v>
      </c>
      <c r="I356" s="36">
        <f t="shared" ca="1" si="223"/>
        <v>0</v>
      </c>
      <c r="J356" s="37">
        <f t="shared" ca="1" si="224"/>
        <v>0</v>
      </c>
      <c r="K356" s="35">
        <f t="shared" ca="1" si="225"/>
        <v>0</v>
      </c>
      <c r="L356" s="36">
        <f t="shared" ca="1" si="226"/>
        <v>0</v>
      </c>
      <c r="M356" s="36">
        <f t="shared" ca="1" si="227"/>
        <v>0</v>
      </c>
      <c r="N356" s="36">
        <f t="shared" ca="1" si="228"/>
        <v>0</v>
      </c>
      <c r="O356" s="36">
        <f t="shared" ca="1" si="229"/>
        <v>0</v>
      </c>
      <c r="P356" s="37">
        <f t="shared" ca="1" si="230"/>
        <v>0</v>
      </c>
      <c r="Q356" s="35">
        <f t="shared" ca="1" si="231"/>
        <v>0</v>
      </c>
      <c r="R356" s="36">
        <f t="shared" ca="1" si="232"/>
        <v>0</v>
      </c>
      <c r="S356" s="36">
        <f t="shared" ca="1" si="233"/>
        <v>0</v>
      </c>
      <c r="T356" s="36">
        <f t="shared" ca="1" si="234"/>
        <v>0</v>
      </c>
      <c r="U356" s="36">
        <f t="shared" ca="1" si="235"/>
        <v>0</v>
      </c>
      <c r="V356" s="37">
        <f t="shared" ca="1" si="236"/>
        <v>0</v>
      </c>
      <c r="X356" s="11" t="s">
        <v>1247</v>
      </c>
      <c r="Y356" s="7" t="s">
        <v>1237</v>
      </c>
      <c r="Z356" s="7" t="s">
        <v>1238</v>
      </c>
      <c r="AA356" s="7" t="s">
        <v>1239</v>
      </c>
      <c r="AB356" s="7" t="s">
        <v>1240</v>
      </c>
      <c r="AC356" s="7" t="s">
        <v>1241</v>
      </c>
      <c r="AD356" s="7" t="s">
        <v>1242</v>
      </c>
      <c r="AE356" s="7" t="s">
        <v>1243</v>
      </c>
      <c r="AF356" s="7" t="s">
        <v>1244</v>
      </c>
      <c r="AG356" s="7" t="s">
        <v>1245</v>
      </c>
      <c r="AH356" s="7">
        <v>1020</v>
      </c>
      <c r="AI356" s="7">
        <v>1020</v>
      </c>
      <c r="AJ356" s="7">
        <v>1021</v>
      </c>
      <c r="AK356" s="12">
        <v>1022</v>
      </c>
    </row>
    <row r="357" spans="1:37" x14ac:dyDescent="0.3">
      <c r="A357" s="41">
        <v>1</v>
      </c>
      <c r="B357" s="42">
        <f t="shared" ca="1" si="216"/>
        <v>115</v>
      </c>
      <c r="C357" s="42">
        <f t="shared" ca="1" si="217"/>
        <v>0</v>
      </c>
      <c r="D357" s="52" t="str">
        <f t="shared" ca="1" si="218"/>
        <v>8:00 - 12:00</v>
      </c>
      <c r="E357" s="41">
        <f t="shared" ca="1" si="219"/>
        <v>0</v>
      </c>
      <c r="F357" s="42">
        <f t="shared" ca="1" si="220"/>
        <v>0</v>
      </c>
      <c r="G357" s="42">
        <f t="shared" ca="1" si="221"/>
        <v>0</v>
      </c>
      <c r="H357" s="42">
        <f t="shared" ca="1" si="222"/>
        <v>0</v>
      </c>
      <c r="I357" s="42">
        <f t="shared" ca="1" si="223"/>
        <v>0</v>
      </c>
      <c r="J357" s="43">
        <f t="shared" ca="1" si="224"/>
        <v>0</v>
      </c>
      <c r="K357" s="41">
        <f t="shared" ca="1" si="225"/>
        <v>0</v>
      </c>
      <c r="L357" s="42">
        <f t="shared" ca="1" si="226"/>
        <v>0</v>
      </c>
      <c r="M357" s="42">
        <f t="shared" ca="1" si="227"/>
        <v>0</v>
      </c>
      <c r="N357" s="42">
        <f t="shared" ca="1" si="228"/>
        <v>0</v>
      </c>
      <c r="O357" s="42">
        <f t="shared" ca="1" si="229"/>
        <v>0</v>
      </c>
      <c r="P357" s="43">
        <f t="shared" ca="1" si="230"/>
        <v>0</v>
      </c>
      <c r="Q357" s="41">
        <f t="shared" ca="1" si="231"/>
        <v>0</v>
      </c>
      <c r="R357" s="42">
        <f t="shared" ca="1" si="232"/>
        <v>0</v>
      </c>
      <c r="S357" s="42">
        <f t="shared" ca="1" si="233"/>
        <v>0</v>
      </c>
      <c r="T357" s="42">
        <f t="shared" ca="1" si="234"/>
        <v>0</v>
      </c>
      <c r="U357" s="42">
        <f t="shared" ca="1" si="235"/>
        <v>0</v>
      </c>
      <c r="V357" s="43">
        <f t="shared" ca="1" si="236"/>
        <v>0</v>
      </c>
      <c r="X357" s="11" t="s">
        <v>1247</v>
      </c>
      <c r="Y357" s="7" t="s">
        <v>1237</v>
      </c>
      <c r="Z357" s="7" t="s">
        <v>1238</v>
      </c>
      <c r="AA357" s="7" t="s">
        <v>1239</v>
      </c>
      <c r="AB357" s="7" t="s">
        <v>1240</v>
      </c>
      <c r="AC357" s="7" t="s">
        <v>1241</v>
      </c>
      <c r="AD357" s="7" t="s">
        <v>1242</v>
      </c>
      <c r="AE357" s="7" t="s">
        <v>1243</v>
      </c>
      <c r="AF357" s="7" t="s">
        <v>1244</v>
      </c>
      <c r="AG357" s="7" t="s">
        <v>1245</v>
      </c>
      <c r="AH357" s="7">
        <v>1029</v>
      </c>
      <c r="AI357" s="7">
        <v>1029</v>
      </c>
      <c r="AJ357" s="7">
        <v>1030</v>
      </c>
      <c r="AK357" s="12">
        <v>1031</v>
      </c>
    </row>
    <row r="358" spans="1:37" x14ac:dyDescent="0.3">
      <c r="A358" s="35">
        <v>1</v>
      </c>
      <c r="B358" s="36">
        <f t="shared" ca="1" si="216"/>
        <v>116</v>
      </c>
      <c r="C358" s="36">
        <f t="shared" ca="1" si="217"/>
        <v>0</v>
      </c>
      <c r="D358" s="50" t="str">
        <f t="shared" ca="1" si="218"/>
        <v>8:00 - 12:00</v>
      </c>
      <c r="E358" s="35">
        <f t="shared" ca="1" si="219"/>
        <v>0</v>
      </c>
      <c r="F358" s="36">
        <f t="shared" ca="1" si="220"/>
        <v>0</v>
      </c>
      <c r="G358" s="36">
        <f t="shared" ca="1" si="221"/>
        <v>0</v>
      </c>
      <c r="H358" s="36">
        <f t="shared" ca="1" si="222"/>
        <v>0</v>
      </c>
      <c r="I358" s="36">
        <f t="shared" ca="1" si="223"/>
        <v>0</v>
      </c>
      <c r="J358" s="37">
        <f t="shared" ca="1" si="224"/>
        <v>0</v>
      </c>
      <c r="K358" s="35">
        <f t="shared" ca="1" si="225"/>
        <v>0</v>
      </c>
      <c r="L358" s="36">
        <f t="shared" ca="1" si="226"/>
        <v>0</v>
      </c>
      <c r="M358" s="36">
        <f t="shared" ca="1" si="227"/>
        <v>0</v>
      </c>
      <c r="N358" s="36">
        <f t="shared" ca="1" si="228"/>
        <v>0</v>
      </c>
      <c r="O358" s="36">
        <f t="shared" ca="1" si="229"/>
        <v>0</v>
      </c>
      <c r="P358" s="37">
        <f t="shared" ca="1" si="230"/>
        <v>0</v>
      </c>
      <c r="Q358" s="35">
        <f t="shared" ca="1" si="231"/>
        <v>0</v>
      </c>
      <c r="R358" s="36">
        <f t="shared" ca="1" si="232"/>
        <v>0</v>
      </c>
      <c r="S358" s="36">
        <f t="shared" ca="1" si="233"/>
        <v>0</v>
      </c>
      <c r="T358" s="36">
        <f t="shared" ca="1" si="234"/>
        <v>0</v>
      </c>
      <c r="U358" s="36">
        <f t="shared" ca="1" si="235"/>
        <v>0</v>
      </c>
      <c r="V358" s="37">
        <f t="shared" ca="1" si="236"/>
        <v>0</v>
      </c>
      <c r="X358" s="11" t="s">
        <v>1247</v>
      </c>
      <c r="Y358" s="7" t="s">
        <v>1237</v>
      </c>
      <c r="Z358" s="7" t="s">
        <v>1238</v>
      </c>
      <c r="AA358" s="7" t="s">
        <v>1239</v>
      </c>
      <c r="AB358" s="7" t="s">
        <v>1240</v>
      </c>
      <c r="AC358" s="7" t="s">
        <v>1241</v>
      </c>
      <c r="AD358" s="7" t="s">
        <v>1242</v>
      </c>
      <c r="AE358" s="7" t="s">
        <v>1243</v>
      </c>
      <c r="AF358" s="7" t="s">
        <v>1244</v>
      </c>
      <c r="AG358" s="7" t="s">
        <v>1245</v>
      </c>
      <c r="AH358" s="7">
        <v>1038</v>
      </c>
      <c r="AI358" s="7">
        <v>1038</v>
      </c>
      <c r="AJ358" s="7">
        <v>1039</v>
      </c>
      <c r="AK358" s="12">
        <v>1040</v>
      </c>
    </row>
    <row r="359" spans="1:37" x14ac:dyDescent="0.3">
      <c r="A359" s="41">
        <v>1</v>
      </c>
      <c r="B359" s="42">
        <f t="shared" ca="1" si="216"/>
        <v>117</v>
      </c>
      <c r="C359" s="42">
        <f t="shared" ca="1" si="217"/>
        <v>0</v>
      </c>
      <c r="D359" s="52" t="str">
        <f t="shared" ca="1" si="218"/>
        <v>8:00 - 12:00</v>
      </c>
      <c r="E359" s="41">
        <f t="shared" ca="1" si="219"/>
        <v>0</v>
      </c>
      <c r="F359" s="42">
        <f t="shared" ca="1" si="220"/>
        <v>0</v>
      </c>
      <c r="G359" s="42">
        <f t="shared" ca="1" si="221"/>
        <v>0</v>
      </c>
      <c r="H359" s="42">
        <f t="shared" ca="1" si="222"/>
        <v>0</v>
      </c>
      <c r="I359" s="42">
        <f t="shared" ca="1" si="223"/>
        <v>0</v>
      </c>
      <c r="J359" s="43">
        <f t="shared" ca="1" si="224"/>
        <v>0</v>
      </c>
      <c r="K359" s="41">
        <f t="shared" ca="1" si="225"/>
        <v>0</v>
      </c>
      <c r="L359" s="42">
        <f t="shared" ca="1" si="226"/>
        <v>0</v>
      </c>
      <c r="M359" s="42">
        <f t="shared" ca="1" si="227"/>
        <v>0</v>
      </c>
      <c r="N359" s="42">
        <f t="shared" ca="1" si="228"/>
        <v>0</v>
      </c>
      <c r="O359" s="42">
        <f t="shared" ca="1" si="229"/>
        <v>0</v>
      </c>
      <c r="P359" s="43">
        <f t="shared" ca="1" si="230"/>
        <v>0</v>
      </c>
      <c r="Q359" s="41">
        <f t="shared" ca="1" si="231"/>
        <v>0</v>
      </c>
      <c r="R359" s="42">
        <f t="shared" ca="1" si="232"/>
        <v>0</v>
      </c>
      <c r="S359" s="42">
        <f t="shared" ca="1" si="233"/>
        <v>0</v>
      </c>
      <c r="T359" s="42">
        <f t="shared" ca="1" si="234"/>
        <v>0</v>
      </c>
      <c r="U359" s="42">
        <f t="shared" ca="1" si="235"/>
        <v>0</v>
      </c>
      <c r="V359" s="43">
        <f t="shared" ca="1" si="236"/>
        <v>0</v>
      </c>
      <c r="X359" s="11" t="s">
        <v>1247</v>
      </c>
      <c r="Y359" s="7" t="s">
        <v>1237</v>
      </c>
      <c r="Z359" s="7" t="s">
        <v>1238</v>
      </c>
      <c r="AA359" s="7" t="s">
        <v>1239</v>
      </c>
      <c r="AB359" s="7" t="s">
        <v>1240</v>
      </c>
      <c r="AC359" s="7" t="s">
        <v>1241</v>
      </c>
      <c r="AD359" s="7" t="s">
        <v>1242</v>
      </c>
      <c r="AE359" s="7" t="s">
        <v>1243</v>
      </c>
      <c r="AF359" s="7" t="s">
        <v>1244</v>
      </c>
      <c r="AG359" s="7" t="s">
        <v>1245</v>
      </c>
      <c r="AH359" s="7">
        <v>1047</v>
      </c>
      <c r="AI359" s="7">
        <v>1047</v>
      </c>
      <c r="AJ359" s="7">
        <v>1048</v>
      </c>
      <c r="AK359" s="12">
        <v>1049</v>
      </c>
    </row>
    <row r="360" spans="1:37" x14ac:dyDescent="0.3">
      <c r="A360" s="35">
        <v>1</v>
      </c>
      <c r="B360" s="36">
        <f t="shared" ca="1" si="216"/>
        <v>118</v>
      </c>
      <c r="C360" s="36">
        <f t="shared" ca="1" si="217"/>
        <v>0</v>
      </c>
      <c r="D360" s="50" t="str">
        <f t="shared" ca="1" si="218"/>
        <v>8:00 - 12:00</v>
      </c>
      <c r="E360" s="35">
        <f t="shared" ca="1" si="219"/>
        <v>0</v>
      </c>
      <c r="F360" s="36">
        <f t="shared" ca="1" si="220"/>
        <v>0</v>
      </c>
      <c r="G360" s="36">
        <f t="shared" ca="1" si="221"/>
        <v>0</v>
      </c>
      <c r="H360" s="36">
        <f t="shared" ca="1" si="222"/>
        <v>0</v>
      </c>
      <c r="I360" s="36">
        <f t="shared" ca="1" si="223"/>
        <v>0</v>
      </c>
      <c r="J360" s="37">
        <f t="shared" ca="1" si="224"/>
        <v>0</v>
      </c>
      <c r="K360" s="35">
        <f t="shared" ca="1" si="225"/>
        <v>0</v>
      </c>
      <c r="L360" s="36">
        <f t="shared" ca="1" si="226"/>
        <v>0</v>
      </c>
      <c r="M360" s="36">
        <f t="shared" ca="1" si="227"/>
        <v>0</v>
      </c>
      <c r="N360" s="36">
        <f t="shared" ca="1" si="228"/>
        <v>0</v>
      </c>
      <c r="O360" s="36">
        <f t="shared" ca="1" si="229"/>
        <v>0</v>
      </c>
      <c r="P360" s="37">
        <f t="shared" ca="1" si="230"/>
        <v>0</v>
      </c>
      <c r="Q360" s="35">
        <f t="shared" ca="1" si="231"/>
        <v>0</v>
      </c>
      <c r="R360" s="36">
        <f t="shared" ca="1" si="232"/>
        <v>0</v>
      </c>
      <c r="S360" s="36">
        <f t="shared" ca="1" si="233"/>
        <v>0</v>
      </c>
      <c r="T360" s="36">
        <f t="shared" ca="1" si="234"/>
        <v>0</v>
      </c>
      <c r="U360" s="36">
        <f t="shared" ca="1" si="235"/>
        <v>0</v>
      </c>
      <c r="V360" s="37">
        <f t="shared" ca="1" si="236"/>
        <v>0</v>
      </c>
      <c r="X360" s="11" t="s">
        <v>1247</v>
      </c>
      <c r="Y360" s="7" t="s">
        <v>1237</v>
      </c>
      <c r="Z360" s="7" t="s">
        <v>1238</v>
      </c>
      <c r="AA360" s="7" t="s">
        <v>1239</v>
      </c>
      <c r="AB360" s="7" t="s">
        <v>1240</v>
      </c>
      <c r="AC360" s="7" t="s">
        <v>1241</v>
      </c>
      <c r="AD360" s="7" t="s">
        <v>1242</v>
      </c>
      <c r="AE360" s="7" t="s">
        <v>1243</v>
      </c>
      <c r="AF360" s="7" t="s">
        <v>1244</v>
      </c>
      <c r="AG360" s="7" t="s">
        <v>1245</v>
      </c>
      <c r="AH360" s="7">
        <v>1056</v>
      </c>
      <c r="AI360" s="7">
        <v>1056</v>
      </c>
      <c r="AJ360" s="7">
        <v>1057</v>
      </c>
      <c r="AK360" s="12">
        <v>1058</v>
      </c>
    </row>
    <row r="361" spans="1:37" x14ac:dyDescent="0.3">
      <c r="A361" s="41">
        <v>1</v>
      </c>
      <c r="B361" s="42">
        <f t="shared" ca="1" si="216"/>
        <v>119</v>
      </c>
      <c r="C361" s="42">
        <f t="shared" ca="1" si="217"/>
        <v>0</v>
      </c>
      <c r="D361" s="52" t="str">
        <f t="shared" ca="1" si="218"/>
        <v>8:00 - 12:00</v>
      </c>
      <c r="E361" s="41">
        <f t="shared" ca="1" si="219"/>
        <v>0</v>
      </c>
      <c r="F361" s="42">
        <f t="shared" ca="1" si="220"/>
        <v>0</v>
      </c>
      <c r="G361" s="42">
        <f t="shared" ca="1" si="221"/>
        <v>0</v>
      </c>
      <c r="H361" s="42">
        <f t="shared" ca="1" si="222"/>
        <v>0</v>
      </c>
      <c r="I361" s="42">
        <f t="shared" ca="1" si="223"/>
        <v>0</v>
      </c>
      <c r="J361" s="43">
        <f t="shared" ca="1" si="224"/>
        <v>0</v>
      </c>
      <c r="K361" s="41">
        <f t="shared" ca="1" si="225"/>
        <v>0</v>
      </c>
      <c r="L361" s="42">
        <f t="shared" ca="1" si="226"/>
        <v>0</v>
      </c>
      <c r="M361" s="42">
        <f t="shared" ca="1" si="227"/>
        <v>0</v>
      </c>
      <c r="N361" s="42">
        <f t="shared" ca="1" si="228"/>
        <v>0</v>
      </c>
      <c r="O361" s="42">
        <f t="shared" ca="1" si="229"/>
        <v>0</v>
      </c>
      <c r="P361" s="43">
        <f t="shared" ca="1" si="230"/>
        <v>0</v>
      </c>
      <c r="Q361" s="41">
        <f t="shared" ca="1" si="231"/>
        <v>0</v>
      </c>
      <c r="R361" s="42">
        <f t="shared" ca="1" si="232"/>
        <v>0</v>
      </c>
      <c r="S361" s="42">
        <f t="shared" ca="1" si="233"/>
        <v>0</v>
      </c>
      <c r="T361" s="42">
        <f t="shared" ca="1" si="234"/>
        <v>0</v>
      </c>
      <c r="U361" s="42">
        <f t="shared" ca="1" si="235"/>
        <v>0</v>
      </c>
      <c r="V361" s="43">
        <f t="shared" ca="1" si="236"/>
        <v>0</v>
      </c>
      <c r="X361" s="11" t="s">
        <v>1247</v>
      </c>
      <c r="Y361" s="7" t="s">
        <v>1237</v>
      </c>
      <c r="Z361" s="7" t="s">
        <v>1238</v>
      </c>
      <c r="AA361" s="7" t="s">
        <v>1239</v>
      </c>
      <c r="AB361" s="7" t="s">
        <v>1240</v>
      </c>
      <c r="AC361" s="7" t="s">
        <v>1241</v>
      </c>
      <c r="AD361" s="7" t="s">
        <v>1242</v>
      </c>
      <c r="AE361" s="7" t="s">
        <v>1243</v>
      </c>
      <c r="AF361" s="7" t="s">
        <v>1244</v>
      </c>
      <c r="AG361" s="7" t="s">
        <v>1245</v>
      </c>
      <c r="AH361" s="7">
        <v>1065</v>
      </c>
      <c r="AI361" s="7">
        <v>1065</v>
      </c>
      <c r="AJ361" s="7">
        <v>1066</v>
      </c>
      <c r="AK361" s="12">
        <v>1067</v>
      </c>
    </row>
    <row r="362" spans="1:37" x14ac:dyDescent="0.3">
      <c r="A362" s="38">
        <v>1</v>
      </c>
      <c r="B362" s="39">
        <f t="shared" ca="1" si="216"/>
        <v>120</v>
      </c>
      <c r="C362" s="39">
        <f t="shared" ca="1" si="217"/>
        <v>0</v>
      </c>
      <c r="D362" s="51" t="str">
        <f t="shared" ca="1" si="218"/>
        <v>8:00 - 12:00</v>
      </c>
      <c r="E362" s="38">
        <f t="shared" ca="1" si="219"/>
        <v>0</v>
      </c>
      <c r="F362" s="39">
        <f t="shared" ca="1" si="220"/>
        <v>0</v>
      </c>
      <c r="G362" s="39">
        <f t="shared" ca="1" si="221"/>
        <v>0</v>
      </c>
      <c r="H362" s="39">
        <f t="shared" ca="1" si="222"/>
        <v>0</v>
      </c>
      <c r="I362" s="39">
        <f t="shared" ca="1" si="223"/>
        <v>0</v>
      </c>
      <c r="J362" s="40">
        <f t="shared" ca="1" si="224"/>
        <v>0</v>
      </c>
      <c r="K362" s="38">
        <f t="shared" ca="1" si="225"/>
        <v>0</v>
      </c>
      <c r="L362" s="39">
        <f t="shared" ca="1" si="226"/>
        <v>0</v>
      </c>
      <c r="M362" s="39">
        <f t="shared" ca="1" si="227"/>
        <v>0</v>
      </c>
      <c r="N362" s="39">
        <f t="shared" ca="1" si="228"/>
        <v>0</v>
      </c>
      <c r="O362" s="39">
        <f t="shared" ca="1" si="229"/>
        <v>0</v>
      </c>
      <c r="P362" s="40">
        <f t="shared" ca="1" si="230"/>
        <v>0</v>
      </c>
      <c r="Q362" s="38">
        <f t="shared" ca="1" si="231"/>
        <v>0</v>
      </c>
      <c r="R362" s="39">
        <f t="shared" ca="1" si="232"/>
        <v>0</v>
      </c>
      <c r="S362" s="39">
        <f t="shared" ca="1" si="233"/>
        <v>0</v>
      </c>
      <c r="T362" s="39">
        <f t="shared" ca="1" si="234"/>
        <v>0</v>
      </c>
      <c r="U362" s="39">
        <f t="shared" ca="1" si="235"/>
        <v>0</v>
      </c>
      <c r="V362" s="40">
        <f t="shared" ca="1" si="236"/>
        <v>0</v>
      </c>
      <c r="W362" s="14"/>
      <c r="X362" s="13" t="s">
        <v>1247</v>
      </c>
      <c r="Y362" s="14" t="s">
        <v>1237</v>
      </c>
      <c r="Z362" s="14" t="s">
        <v>1238</v>
      </c>
      <c r="AA362" s="14" t="s">
        <v>1239</v>
      </c>
      <c r="AB362" s="14" t="s">
        <v>1240</v>
      </c>
      <c r="AC362" s="14" t="s">
        <v>1241</v>
      </c>
      <c r="AD362" s="14" t="s">
        <v>1242</v>
      </c>
      <c r="AE362" s="14" t="s">
        <v>1243</v>
      </c>
      <c r="AF362" s="14" t="s">
        <v>1244</v>
      </c>
      <c r="AG362" s="14" t="s">
        <v>1245</v>
      </c>
      <c r="AH362" s="14">
        <v>1074</v>
      </c>
      <c r="AI362" s="14">
        <v>1074</v>
      </c>
      <c r="AJ362" s="14">
        <v>1075</v>
      </c>
      <c r="AK362" s="15">
        <v>1076</v>
      </c>
    </row>
    <row r="363" spans="1:37" x14ac:dyDescent="0.3">
      <c r="A363" s="42">
        <v>1</v>
      </c>
      <c r="B363" s="42">
        <f t="shared" ref="B363:B372" ca="1" si="237">INDIRECT(CONCATENATE(X363,Y363,AH363),TRUE)</f>
        <v>1</v>
      </c>
      <c r="C363" s="42" t="str">
        <f t="shared" ref="C363:C372" ca="1" si="238">INDIRECT(CONCATENATE(X363,Z363,AH363),TRUE)</f>
        <v>2898488 DIBUJO Y MODELADO ARQUITECTONICO Y DE INGENIERIA (TECNÓLOGO)</v>
      </c>
      <c r="D363" s="52" t="str">
        <f t="shared" ref="D363:D372" ca="1" si="239">INDIRECT(CONCATENATE(X363,AA363,AI363),TRUE)</f>
        <v>8:00 - 12:00</v>
      </c>
      <c r="E363" s="41" t="str">
        <f t="shared" ref="E363:E372" ca="1" si="240">INDIRECT(CONCATENATE(X363,AB363,AI363),TRUE)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63" s="42" t="str">
        <f t="shared" ref="F363:F372" ca="1" si="241">INDIRECT(CONCATENATE(X363,AC363,AI363),TRUE)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63" s="42" t="str">
        <f t="shared" ref="G363:G372" ca="1" si="242">INDIRECT(CONCATENATE(X363,AD363,AI363),TRUE)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63" s="42" t="str">
        <f t="shared" ref="H363:H372" ca="1" si="243">INDIRECT(CONCATENATE(X363,AE363,AI363),TRUE)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63" s="42" t="str">
        <f t="shared" ref="I363:I372" ca="1" si="244">INDIRECT(CONCATENATE(X363,AF363,AI363),TRUE)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63" s="43">
        <f t="shared" ref="J363:J372" ca="1" si="245">INDIRECT(CONCATENATE(X363,AG363,AI363),TRUE)</f>
        <v>0</v>
      </c>
      <c r="K363" s="44">
        <f t="shared" ref="K363:K372" ca="1" si="246">INDIRECT(CONCATENATE(X363,AB363,AJ363),TRUE)</f>
        <v>0</v>
      </c>
      <c r="L363" s="42">
        <f t="shared" ref="L363:L372" ca="1" si="247">INDIRECT(CONCATENATE(X363,AC363,AJ363),TRUE)</f>
        <v>0</v>
      </c>
      <c r="M363" s="42">
        <f t="shared" ref="M363:M372" ca="1" si="248">INDIRECT(CONCATENATE(X363,AD363,AJ363),TRUE)</f>
        <v>0</v>
      </c>
      <c r="N363" s="42" t="str">
        <f t="shared" ref="N363:N372" ca="1" si="249">INDIRECT(CONCATENATE(X363,AE363,AJ363),TRUE)</f>
        <v>MÓNICA ANDREA MOSQUERA LOZANO</v>
      </c>
      <c r="O363" s="42">
        <f t="shared" ref="O363:O372" ca="1" si="250">INDIRECT(CONCATENATE(X363,AF363,AJ363),TRUE)</f>
        <v>0</v>
      </c>
      <c r="P363" s="45">
        <f t="shared" ref="P363:P372" ca="1" si="251">INDIRECT(CONCATENATE(X363,AG363,AJ363),TRUE)</f>
        <v>0</v>
      </c>
      <c r="Q363" s="41" t="str">
        <f t="shared" ref="Q363:Q372" ca="1" si="252">INDIRECT(CONCATENATE(X363,AB363,AK363),TRUE)</f>
        <v>EMPRESA</v>
      </c>
      <c r="R363" s="42" t="str">
        <f t="shared" ref="R363:R372" ca="1" si="253">INDIRECT(CONCATENATE(X363,AC363,AK363),TRUE)</f>
        <v>EMPRESA</v>
      </c>
      <c r="S363" s="42" t="str">
        <f t="shared" ref="S363:S372" ca="1" si="254">INDIRECT(CONCATENATE(X363,AD363,AK363),TRUE)</f>
        <v>EMPRESA</v>
      </c>
      <c r="T363" s="42" t="str">
        <f t="shared" ref="T363:T372" ca="1" si="255">INDIRECT(CONCATENATE(X363,AE363,AK363),TRUE)</f>
        <v>EMPRESA</v>
      </c>
      <c r="U363" s="42" t="str">
        <f t="shared" ref="U363:U372" ca="1" si="256">INDIRECT(CONCATENATE(X363,AF363,AK363),TRUE)</f>
        <v>EMPRESA</v>
      </c>
      <c r="V363" s="43">
        <f t="shared" ref="V363:V372" ca="1" si="257">INDIRECT(CONCATENATE(X363,AG363,AK363),TRUE)</f>
        <v>0</v>
      </c>
      <c r="X363" s="11" t="s">
        <v>1248</v>
      </c>
      <c r="Y363" s="7" t="s">
        <v>1237</v>
      </c>
      <c r="Z363" s="7" t="s">
        <v>1238</v>
      </c>
      <c r="AA363" s="7" t="s">
        <v>1239</v>
      </c>
      <c r="AB363" s="7" t="s">
        <v>1240</v>
      </c>
      <c r="AC363" s="7" t="s">
        <v>1241</v>
      </c>
      <c r="AD363" s="7" t="s">
        <v>1242</v>
      </c>
      <c r="AE363" s="7" t="s">
        <v>1243</v>
      </c>
      <c r="AF363" s="7" t="s">
        <v>1244</v>
      </c>
      <c r="AG363" s="7" t="s">
        <v>1245</v>
      </c>
      <c r="AH363" s="7">
        <v>3</v>
      </c>
      <c r="AI363" s="7">
        <v>3</v>
      </c>
      <c r="AJ363" s="7">
        <v>4</v>
      </c>
      <c r="AK363" s="12">
        <v>5</v>
      </c>
    </row>
    <row r="364" spans="1:37" x14ac:dyDescent="0.3">
      <c r="A364" s="42">
        <v>1</v>
      </c>
      <c r="B364" s="36">
        <f t="shared" ca="1" si="237"/>
        <v>2</v>
      </c>
      <c r="C364" s="36" t="str">
        <f t="shared" ca="1" si="238"/>
        <v xml:space="preserve">2899951 DIBUJO Y MODELADO ARQUITECTONICO Y DE INGENIERIA (TECNÓLOGO) </v>
      </c>
      <c r="D364" s="50" t="str">
        <f t="shared" ca="1" si="239"/>
        <v>8:00 - 12:00</v>
      </c>
      <c r="E364" s="35" t="str">
        <f t="shared" ca="1" si="24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64" s="36" t="str">
        <f t="shared" ca="1" si="24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64" s="36" t="str">
        <f t="shared" ca="1" si="24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64" s="36" t="str">
        <f t="shared" ca="1" si="24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64" s="36" t="str">
        <f t="shared" ca="1" si="24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64" s="37">
        <f t="shared" ca="1" si="245"/>
        <v>0</v>
      </c>
      <c r="K364" s="46" t="str">
        <f t="shared" ca="1" si="246"/>
        <v>MÓNICA ANDREA MOSQUERA LOZANO</v>
      </c>
      <c r="L364" s="36">
        <f t="shared" ca="1" si="247"/>
        <v>0</v>
      </c>
      <c r="M364" s="36">
        <f t="shared" ca="1" si="248"/>
        <v>0</v>
      </c>
      <c r="N364" s="36">
        <f t="shared" ca="1" si="249"/>
        <v>0</v>
      </c>
      <c r="O364" s="36">
        <f t="shared" ca="1" si="250"/>
        <v>0</v>
      </c>
      <c r="P364" s="47">
        <f t="shared" ca="1" si="251"/>
        <v>0</v>
      </c>
      <c r="Q364" s="35" t="str">
        <f t="shared" ca="1" si="252"/>
        <v>EMPRESA</v>
      </c>
      <c r="R364" s="36" t="str">
        <f t="shared" ca="1" si="253"/>
        <v>EMPRESA</v>
      </c>
      <c r="S364" s="36" t="str">
        <f t="shared" ca="1" si="254"/>
        <v>EMPRESA</v>
      </c>
      <c r="T364" s="36" t="str">
        <f t="shared" ca="1" si="255"/>
        <v>EMPRESA</v>
      </c>
      <c r="U364" s="36" t="str">
        <f t="shared" ca="1" si="256"/>
        <v>EMPRESA</v>
      </c>
      <c r="V364" s="37">
        <f t="shared" ca="1" si="257"/>
        <v>0</v>
      </c>
      <c r="X364" s="11" t="s">
        <v>1248</v>
      </c>
      <c r="Y364" s="7" t="s">
        <v>1237</v>
      </c>
      <c r="Z364" s="7" t="s">
        <v>1238</v>
      </c>
      <c r="AA364" s="7" t="s">
        <v>1239</v>
      </c>
      <c r="AB364" s="7" t="s">
        <v>1240</v>
      </c>
      <c r="AC364" s="7" t="s">
        <v>1241</v>
      </c>
      <c r="AD364" s="7" t="s">
        <v>1242</v>
      </c>
      <c r="AE364" s="7" t="s">
        <v>1243</v>
      </c>
      <c r="AF364" s="7" t="s">
        <v>1244</v>
      </c>
      <c r="AG364" s="7" t="s">
        <v>1245</v>
      </c>
      <c r="AH364" s="7">
        <v>12</v>
      </c>
      <c r="AI364" s="7">
        <v>12</v>
      </c>
      <c r="AJ364" s="7">
        <v>13</v>
      </c>
      <c r="AK364" s="12">
        <v>14</v>
      </c>
    </row>
    <row r="365" spans="1:37" x14ac:dyDescent="0.3">
      <c r="A365" s="42">
        <v>1</v>
      </c>
      <c r="B365" s="42">
        <f t="shared" ca="1" si="237"/>
        <v>3</v>
      </c>
      <c r="C365" s="42" t="str">
        <f t="shared" ca="1" si="238"/>
        <v>2902367 DIBUJO Y MODELADO ARQUITECTONICO Y DE INGENIERIA (TECNÓLOGO)</v>
      </c>
      <c r="D365" s="52" t="str">
        <f t="shared" ca="1" si="239"/>
        <v>8:00 - 12:00</v>
      </c>
      <c r="E365" s="41" t="str">
        <f t="shared" ca="1" si="24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65" s="42" t="str">
        <f t="shared" ca="1" si="24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65" s="42" t="str">
        <f t="shared" ca="1" si="24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65" s="42" t="str">
        <f t="shared" ca="1" si="24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65" s="42" t="str">
        <f t="shared" ca="1" si="24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65" s="43">
        <f t="shared" ca="1" si="245"/>
        <v>0</v>
      </c>
      <c r="K365" s="44">
        <f t="shared" ca="1" si="246"/>
        <v>0</v>
      </c>
      <c r="L365" s="42" t="str">
        <f t="shared" ca="1" si="247"/>
        <v>MÓNICA ANDREA MOSQUERA LOZANO</v>
      </c>
      <c r="M365" s="42">
        <f t="shared" ca="1" si="248"/>
        <v>0</v>
      </c>
      <c r="N365" s="42">
        <f t="shared" ca="1" si="249"/>
        <v>0</v>
      </c>
      <c r="O365" s="42">
        <f t="shared" ca="1" si="250"/>
        <v>0</v>
      </c>
      <c r="P365" s="45">
        <f t="shared" ca="1" si="251"/>
        <v>0</v>
      </c>
      <c r="Q365" s="41" t="str">
        <f t="shared" ca="1" si="252"/>
        <v>EMPRESA</v>
      </c>
      <c r="R365" s="42" t="str">
        <f t="shared" ca="1" si="253"/>
        <v>EMPRESA</v>
      </c>
      <c r="S365" s="42" t="str">
        <f t="shared" ca="1" si="254"/>
        <v>EMPRESA</v>
      </c>
      <c r="T365" s="42" t="str">
        <f t="shared" ca="1" si="255"/>
        <v>EMPRESA</v>
      </c>
      <c r="U365" s="42" t="str">
        <f t="shared" ca="1" si="256"/>
        <v>EMPRESA</v>
      </c>
      <c r="V365" s="43">
        <f t="shared" ca="1" si="257"/>
        <v>0</v>
      </c>
      <c r="X365" s="11" t="s">
        <v>1248</v>
      </c>
      <c r="Y365" s="7" t="s">
        <v>1237</v>
      </c>
      <c r="Z365" s="7" t="s">
        <v>1238</v>
      </c>
      <c r="AA365" s="7" t="s">
        <v>1239</v>
      </c>
      <c r="AB365" s="7" t="s">
        <v>1240</v>
      </c>
      <c r="AC365" s="7" t="s">
        <v>1241</v>
      </c>
      <c r="AD365" s="7" t="s">
        <v>1242</v>
      </c>
      <c r="AE365" s="7" t="s">
        <v>1243</v>
      </c>
      <c r="AF365" s="7" t="s">
        <v>1244</v>
      </c>
      <c r="AG365" s="7" t="s">
        <v>1245</v>
      </c>
      <c r="AH365" s="7">
        <v>21</v>
      </c>
      <c r="AI365" s="7">
        <v>21</v>
      </c>
      <c r="AJ365" s="7">
        <v>22</v>
      </c>
      <c r="AK365" s="12">
        <v>23</v>
      </c>
    </row>
    <row r="366" spans="1:37" x14ac:dyDescent="0.3">
      <c r="A366" s="42">
        <v>1</v>
      </c>
      <c r="B366" s="36">
        <f t="shared" ca="1" si="237"/>
        <v>4</v>
      </c>
      <c r="C366" s="36" t="str">
        <f t="shared" ca="1" si="238"/>
        <v>2902410 DIBUJO Y MODELADO ARQUITECTONICO Y DE INGENIERIA (TECNÓLOGO)</v>
      </c>
      <c r="D366" s="50" t="str">
        <f t="shared" ca="1" si="239"/>
        <v>8:00 - 12:00</v>
      </c>
      <c r="E366" s="35" t="str">
        <f t="shared" ca="1" si="24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66" s="36" t="str">
        <f t="shared" ca="1" si="24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66" s="36" t="str">
        <f t="shared" ca="1" si="24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66" s="36" t="str">
        <f t="shared" ca="1" si="24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66" s="36" t="str">
        <f t="shared" ca="1" si="24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66" s="37">
        <f t="shared" ca="1" si="245"/>
        <v>0</v>
      </c>
      <c r="K366" s="46">
        <f t="shared" ca="1" si="246"/>
        <v>0</v>
      </c>
      <c r="L366" s="36">
        <f t="shared" ca="1" si="247"/>
        <v>0</v>
      </c>
      <c r="M366" s="36">
        <f t="shared" ca="1" si="248"/>
        <v>0</v>
      </c>
      <c r="N366" s="36">
        <f t="shared" ca="1" si="249"/>
        <v>0</v>
      </c>
      <c r="O366" s="36" t="str">
        <f t="shared" ca="1" si="250"/>
        <v>CARLOS ARTURO LONDOÑO SEPÚLVEDA</v>
      </c>
      <c r="P366" s="47">
        <f t="shared" ca="1" si="251"/>
        <v>0</v>
      </c>
      <c r="Q366" s="35" t="str">
        <f t="shared" ca="1" si="252"/>
        <v>EMPRESA</v>
      </c>
      <c r="R366" s="36" t="str">
        <f t="shared" ca="1" si="253"/>
        <v>EMPRESA</v>
      </c>
      <c r="S366" s="36" t="str">
        <f t="shared" ca="1" si="254"/>
        <v>EMPRESA</v>
      </c>
      <c r="T366" s="36" t="str">
        <f t="shared" ca="1" si="255"/>
        <v>EMPRESA</v>
      </c>
      <c r="U366" s="36" t="str">
        <f t="shared" ca="1" si="256"/>
        <v>EMPRESA</v>
      </c>
      <c r="V366" s="37">
        <f t="shared" ca="1" si="257"/>
        <v>0</v>
      </c>
      <c r="X366" s="11" t="s">
        <v>1248</v>
      </c>
      <c r="Y366" s="7" t="s">
        <v>1237</v>
      </c>
      <c r="Z366" s="7" t="s">
        <v>1238</v>
      </c>
      <c r="AA366" s="7" t="s">
        <v>1239</v>
      </c>
      <c r="AB366" s="7" t="s">
        <v>1240</v>
      </c>
      <c r="AC366" s="7" t="s">
        <v>1241</v>
      </c>
      <c r="AD366" s="7" t="s">
        <v>1242</v>
      </c>
      <c r="AE366" s="7" t="s">
        <v>1243</v>
      </c>
      <c r="AF366" s="7" t="s">
        <v>1244</v>
      </c>
      <c r="AG366" s="7" t="s">
        <v>1245</v>
      </c>
      <c r="AH366" s="7">
        <v>30</v>
      </c>
      <c r="AI366" s="7">
        <v>30</v>
      </c>
      <c r="AJ366" s="7">
        <v>31</v>
      </c>
      <c r="AK366" s="12">
        <v>32</v>
      </c>
    </row>
    <row r="367" spans="1:37" x14ac:dyDescent="0.3">
      <c r="A367" s="42">
        <v>1</v>
      </c>
      <c r="B367" s="42">
        <f t="shared" ca="1" si="237"/>
        <v>5</v>
      </c>
      <c r="C367" s="42" t="str">
        <f t="shared" ca="1" si="238"/>
        <v>2927339 DIBUJO Y MODELADO ARQUITECTONICO Y DE INGENIERIA (TECNÓLOGO)</v>
      </c>
      <c r="D367" s="52" t="str">
        <f t="shared" ca="1" si="239"/>
        <v>8:00 - 12:00</v>
      </c>
      <c r="E367" s="41" t="str">
        <f t="shared" ca="1" si="24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67" s="42" t="str">
        <f t="shared" ca="1" si="24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67" s="42" t="str">
        <f t="shared" ca="1" si="24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67" s="42" t="str">
        <f t="shared" ca="1" si="24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67" s="42" t="str">
        <f t="shared" ca="1" si="24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67" s="43">
        <f t="shared" ca="1" si="245"/>
        <v>0</v>
      </c>
      <c r="K367" s="44">
        <f t="shared" ca="1" si="246"/>
        <v>0</v>
      </c>
      <c r="L367" s="42">
        <f t="shared" ca="1" si="247"/>
        <v>0</v>
      </c>
      <c r="M367" s="42">
        <f t="shared" ca="1" si="248"/>
        <v>0</v>
      </c>
      <c r="N367" s="42">
        <f t="shared" ca="1" si="249"/>
        <v>0</v>
      </c>
      <c r="O367" s="42">
        <f t="shared" ca="1" si="250"/>
        <v>0</v>
      </c>
      <c r="P367" s="45">
        <f t="shared" ca="1" si="251"/>
        <v>0</v>
      </c>
      <c r="Q367" s="41" t="str">
        <f t="shared" ca="1" si="252"/>
        <v>EMPRESA</v>
      </c>
      <c r="R367" s="42" t="str">
        <f t="shared" ca="1" si="253"/>
        <v>EMPRESA</v>
      </c>
      <c r="S367" s="42" t="str">
        <f t="shared" ca="1" si="254"/>
        <v>EMPRESA</v>
      </c>
      <c r="T367" s="42" t="str">
        <f t="shared" ca="1" si="255"/>
        <v>EMPRESA</v>
      </c>
      <c r="U367" s="42" t="str">
        <f t="shared" ca="1" si="256"/>
        <v>EMPRESA</v>
      </c>
      <c r="V367" s="43">
        <f t="shared" ca="1" si="257"/>
        <v>0</v>
      </c>
      <c r="X367" s="11" t="s">
        <v>1248</v>
      </c>
      <c r="Y367" s="7" t="s">
        <v>1237</v>
      </c>
      <c r="Z367" s="7" t="s">
        <v>1238</v>
      </c>
      <c r="AA367" s="7" t="s">
        <v>1239</v>
      </c>
      <c r="AB367" s="7" t="s">
        <v>1240</v>
      </c>
      <c r="AC367" s="7" t="s">
        <v>1241</v>
      </c>
      <c r="AD367" s="7" t="s">
        <v>1242</v>
      </c>
      <c r="AE367" s="7" t="s">
        <v>1243</v>
      </c>
      <c r="AF367" s="7" t="s">
        <v>1244</v>
      </c>
      <c r="AG367" s="7" t="s">
        <v>1245</v>
      </c>
      <c r="AH367" s="7">
        <v>39</v>
      </c>
      <c r="AI367" s="7">
        <v>39</v>
      </c>
      <c r="AJ367" s="7">
        <v>40</v>
      </c>
      <c r="AK367" s="12">
        <v>41</v>
      </c>
    </row>
    <row r="368" spans="1:37" x14ac:dyDescent="0.3">
      <c r="A368" s="42">
        <v>1</v>
      </c>
      <c r="B368" s="36">
        <f t="shared" ca="1" si="237"/>
        <v>6</v>
      </c>
      <c r="C368" s="36" t="str">
        <f t="shared" ca="1" si="238"/>
        <v>2927349 DIBUJO Y MODELADO ARQUITECTONICO Y DE INGENIERIA (TECNÓLOGO)</v>
      </c>
      <c r="D368" s="50" t="str">
        <f t="shared" ca="1" si="239"/>
        <v>8:00 - 12:00</v>
      </c>
      <c r="E368" s="35" t="str">
        <f t="shared" ca="1" si="24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68" s="36" t="str">
        <f t="shared" ca="1" si="24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68" s="36" t="str">
        <f t="shared" ca="1" si="24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68" s="36" t="str">
        <f t="shared" ca="1" si="24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68" s="36" t="str">
        <f t="shared" ca="1" si="24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68" s="37">
        <f t="shared" ca="1" si="245"/>
        <v>0</v>
      </c>
      <c r="K368" s="46">
        <f t="shared" ca="1" si="246"/>
        <v>0</v>
      </c>
      <c r="L368" s="36" t="str">
        <f t="shared" ca="1" si="247"/>
        <v>NICOLÁS VALENCIA PALACIOS</v>
      </c>
      <c r="M368" s="36">
        <f t="shared" ca="1" si="248"/>
        <v>0</v>
      </c>
      <c r="N368" s="36" t="str">
        <f t="shared" ca="1" si="249"/>
        <v>NICOLÁS VALENCIA PALACIOS</v>
      </c>
      <c r="O368" s="36">
        <f t="shared" ca="1" si="250"/>
        <v>0</v>
      </c>
      <c r="P368" s="47">
        <f t="shared" ca="1" si="251"/>
        <v>0</v>
      </c>
      <c r="Q368" s="35" t="str">
        <f t="shared" ca="1" si="252"/>
        <v>EMPRESA</v>
      </c>
      <c r="R368" s="36" t="str">
        <f t="shared" ca="1" si="253"/>
        <v>EMPRESA</v>
      </c>
      <c r="S368" s="36" t="str">
        <f t="shared" ca="1" si="254"/>
        <v>EMPRESA</v>
      </c>
      <c r="T368" s="36" t="str">
        <f t="shared" ca="1" si="255"/>
        <v>EMPRESA</v>
      </c>
      <c r="U368" s="36" t="str">
        <f t="shared" ca="1" si="256"/>
        <v>EMPRESA</v>
      </c>
      <c r="V368" s="37">
        <f t="shared" ca="1" si="257"/>
        <v>0</v>
      </c>
      <c r="X368" s="11" t="s">
        <v>1248</v>
      </c>
      <c r="Y368" s="7" t="s">
        <v>1237</v>
      </c>
      <c r="Z368" s="7" t="s">
        <v>1238</v>
      </c>
      <c r="AA368" s="7" t="s">
        <v>1239</v>
      </c>
      <c r="AB368" s="7" t="s">
        <v>1240</v>
      </c>
      <c r="AC368" s="7" t="s">
        <v>1241</v>
      </c>
      <c r="AD368" s="7" t="s">
        <v>1242</v>
      </c>
      <c r="AE368" s="7" t="s">
        <v>1243</v>
      </c>
      <c r="AF368" s="7" t="s">
        <v>1244</v>
      </c>
      <c r="AG368" s="7" t="s">
        <v>1245</v>
      </c>
      <c r="AH368" s="7">
        <v>48</v>
      </c>
      <c r="AI368" s="7">
        <v>48</v>
      </c>
      <c r="AJ368" s="7">
        <v>49</v>
      </c>
      <c r="AK368" s="12">
        <v>50</v>
      </c>
    </row>
    <row r="369" spans="1:37" x14ac:dyDescent="0.3">
      <c r="A369" s="42">
        <v>1</v>
      </c>
      <c r="B369" s="42">
        <f t="shared" ca="1" si="237"/>
        <v>7</v>
      </c>
      <c r="C369" s="42" t="str">
        <f t="shared" ca="1" si="238"/>
        <v>3218913 - A DIBUJO Y MODELADO ARQUITECTONICO Y DE INGENIERIA (TECNÓLOGO) AEM</v>
      </c>
      <c r="D369" s="52" t="str">
        <f t="shared" ca="1" si="239"/>
        <v>7:00 - 11:00</v>
      </c>
      <c r="E369" s="41" t="str">
        <f t="shared" ca="1" si="240"/>
        <v>MODELADO DE INFORMACIÓN DE PROYECTOS DE CONSTRUCCIÓN SEGÚN
ESPECIFICACIONES Y TÉCNICAS DIGITALES
ELABORAR MODELOS ARQUITECTÓNICOS Y URBANOS DE ACUERDO CON TÉCNICAS DE REPRESENTACIÓN
DIGITAL, ESTÁNDARES GRÁFICOS Y METODOLOGÍAS CAD Y BIM.
BIM</v>
      </c>
      <c r="F369" s="42" t="str">
        <f t="shared" ca="1" si="241"/>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369" s="42" t="str">
        <f t="shared" ca="1" si="242"/>
        <v>MODELADO DE INFORMACIÓN DE PROYECTOS DE CONSTRUCCIÓN SEGÚN
ESPECIFICACIONES Y TÉCNICAS DIGITALES
REPRESENTAR MODELOS TOPOGRÁFICOS DE ACUERDO CON TÉCNICAS DE EXPRESIÓN DIGITAL,
ESTÁNDARES GRÁFICOS Y METODOLOGÍAS CAD Y BIM.</v>
      </c>
      <c r="H369" s="42" t="str">
        <f t="shared" ca="1" si="243"/>
        <v>MODELAR PLANOS DE CONSTRUCCIÓN SEGÚN ESPECIFICACIONES Y TÉCNICAS DIGITALES
ELABORAR MODELOS DE ESTRUCTURAS CON BASE EN TÉCNICAS DE REPRESENTACIÓN DIGITAL,
ESTÁNDARES GRÁFICOS Y METODOLOGÍAS CAD Y BIM.
ESTRUCTURALES EN CAD</v>
      </c>
      <c r="I369" s="42" t="str">
        <f t="shared" ca="1" si="244"/>
        <v>MODELADO DE INFORMACIÓN DE PROYECTOS DE CONSTRUCCIÓN SEGÚN
ESPECIFICACIONES Y TÉCNICAS DIGITALES
ELABORAR MODELOS ARQUITECTÓNICOS Y URBANOS DE ACUERDO CON TÉCNICAS DE REPRESENTACIÓN
DIGITAL, ESTÁNDARES GRÁFICOS Y METODOLOGÍAS CAD Y BIM.
BIM</v>
      </c>
      <c r="J369" s="43">
        <f t="shared" ca="1" si="245"/>
        <v>0</v>
      </c>
      <c r="K369" s="44" t="str">
        <f t="shared" ca="1" si="246"/>
        <v xml:space="preserve">HOOVER DIUZA MANCILLA </v>
      </c>
      <c r="L369" s="42" t="str">
        <f t="shared" ca="1" si="247"/>
        <v>GUSTAVO ADOLFO DIEZ GARCÍA</v>
      </c>
      <c r="M369" s="42" t="str">
        <f t="shared" ca="1" si="248"/>
        <v xml:space="preserve">ALEXANDER GARCÍA RENDÓN </v>
      </c>
      <c r="N369" s="42" t="str">
        <f t="shared" ca="1" si="249"/>
        <v>CARLOS ARTURO LONDOÑO SEPÚLVEDA</v>
      </c>
      <c r="O369" s="42" t="str">
        <f t="shared" ca="1" si="250"/>
        <v xml:space="preserve">HOOVER DIUZA MANCILLA </v>
      </c>
      <c r="P369" s="45">
        <f t="shared" ca="1" si="251"/>
        <v>0</v>
      </c>
      <c r="Q369" s="41" t="str">
        <f t="shared" ca="1" si="252"/>
        <v>SEDE ANDRÉS SANÍN - AULA 105 - SALA DE SISTEMAS (CALLE 75 No. 19-52)</v>
      </c>
      <c r="R369" s="42" t="str">
        <f t="shared" ca="1" si="253"/>
        <v>SEDE ANDRÉS SANÍN - AULA 105 - SALA DE SISTEMAS (CALLE 75 No. 19-52)</v>
      </c>
      <c r="S369" s="42" t="str">
        <f t="shared" ca="1" si="254"/>
        <v>SEDE ANDRÉS SANÍN - AULA 105 - SALA DE SISTEMAS (CALLE 75 No. 19-52)</v>
      </c>
      <c r="T369" s="42" t="str">
        <f t="shared" ca="1" si="255"/>
        <v>SEDE ANDRÉS SANÍN - AULA 105 - SALA DE SISTEMAS (CALLE 75 No. 19-52)</v>
      </c>
      <c r="U369" s="42" t="str">
        <f t="shared" ca="1" si="256"/>
        <v>SEDE ANDRÉS SANÍN - AULA 105 - SALA DE SISTEMAS (CALLE 75 No. 19-52)</v>
      </c>
      <c r="V369" s="43">
        <f t="shared" ca="1" si="257"/>
        <v>0</v>
      </c>
      <c r="X369" s="11" t="s">
        <v>1248</v>
      </c>
      <c r="Y369" s="7" t="s">
        <v>1237</v>
      </c>
      <c r="Z369" s="7" t="s">
        <v>1238</v>
      </c>
      <c r="AA369" s="7" t="s">
        <v>1239</v>
      </c>
      <c r="AB369" s="7" t="s">
        <v>1240</v>
      </c>
      <c r="AC369" s="7" t="s">
        <v>1241</v>
      </c>
      <c r="AD369" s="7" t="s">
        <v>1242</v>
      </c>
      <c r="AE369" s="7" t="s">
        <v>1243</v>
      </c>
      <c r="AF369" s="7" t="s">
        <v>1244</v>
      </c>
      <c r="AG369" s="7" t="s">
        <v>1245</v>
      </c>
      <c r="AH369" s="7">
        <v>57</v>
      </c>
      <c r="AI369" s="7">
        <v>57</v>
      </c>
      <c r="AJ369" s="7">
        <v>58</v>
      </c>
      <c r="AK369" s="12">
        <v>59</v>
      </c>
    </row>
    <row r="370" spans="1:37" x14ac:dyDescent="0.3">
      <c r="A370" s="42">
        <v>1</v>
      </c>
      <c r="B370" s="36">
        <f t="shared" ca="1" si="237"/>
        <v>8</v>
      </c>
      <c r="C370" s="36" t="str">
        <f t="shared" ca="1" si="238"/>
        <v>3218913 - B DIBUJO Y MODELADO ARQUITECTONICO Y DE INGENIERIA (TECNÓLOGO) AEM</v>
      </c>
      <c r="D370" s="50" t="str">
        <f t="shared" ca="1" si="239"/>
        <v>7:00 - 11:00</v>
      </c>
      <c r="E370" s="35" t="str">
        <f t="shared" ca="1" si="240"/>
        <v>MODELADO DE INFORMACIÓN DE PROYECTOS DE CONSTRUCCIÓN SEGÚN
ESPECIFICACIONES Y TÉCNICAS DIGITALES
ELABORAR MODELOS ARQUITECTÓNICOS Y URBANOS DE ACUERDO CON TÉCNICAS DE REPRESENTACIÓN
DIGITAL, ESTÁNDARES GRÁFICOS Y METODOLOGÍAS CAD Y BIM.
BIM</v>
      </c>
      <c r="F370" s="36" t="str">
        <f t="shared" ca="1" si="241"/>
        <v>MODELADO DE INFORMACIÓN DE PROYECTOS DE CONSTRUCCIÓN SEGÚN
ESPECIFICACIONES Y TÉCNICAS DIGITALES
REPRESENTAR MODELOS TOPOGRÁFICOS DE ACUERDO CON TÉCNICAS DE EXPRESIÓN DIGITAL,
ESTÁNDARES GRÁFICOS Y METODOLOGÍAS CAD Y BIM.</v>
      </c>
      <c r="G370" s="36" t="str">
        <f t="shared" ca="1" si="242"/>
        <v>INTERACTUAR EN LENGUA INGLESA DE FORMA ORAL Y ESCRITA DENTRO DE CONTEXTOS
SOCIALES Y LABORALES SEGÚN LOS CRITERIOS ESTABLECIDOS POR EL MARCO COMÚN
EUROPEO DE REFERENCIA PARA LAS LENGUAS</v>
      </c>
      <c r="H370" s="36" t="str">
        <f t="shared" ca="1" si="243"/>
        <v>MODELAR PLANOS DE CONSTRUCCIÓN SEGÚN ESPECIFICACIONES Y TÉCNICAS DIGITALES
INTEGRAR LA INFORMACIÓN GRÁFICA Y TÉCNICA DE UN PROYECTO DE ARQUITECTURA E INGENIERÍA
MEDIANTE LA APLICACIÓN DE ESTRATEGIAS Y METODOLOGÍAS BIM.
COORDINACION BIM</v>
      </c>
      <c r="I370" s="36" t="str">
        <f t="shared" ca="1" si="244"/>
        <v>MODELADO DE INFORMACIÓN DE PROYECTOS DE CONSTRUCCIÓN SEGÚN
ESPECIFICACIONES Y TÉCNICAS DIGITALES
ELABORAR MODELOS ARQUITECTÓNICOS Y URBANOS DE ACUERDO CON TÉCNICAS DE REPRESENTACIÓN
DIGITAL, ESTÁNDARES GRÁFICOS Y METODOLOGÍAS CAD Y BIM.
BIM</v>
      </c>
      <c r="J370" s="37">
        <f t="shared" ca="1" si="245"/>
        <v>0</v>
      </c>
      <c r="K370" s="46" t="str">
        <f t="shared" ca="1" si="246"/>
        <v>JESSIKA FERNANDA RICO BUSTAMANTE</v>
      </c>
      <c r="L370" s="36" t="str">
        <f t="shared" ca="1" si="247"/>
        <v xml:space="preserve">ALEXANDER GARCÍA RENDÓN </v>
      </c>
      <c r="M370" s="36" t="str">
        <f t="shared" ca="1" si="248"/>
        <v>ALEXANDER GONZÁLEZ GUZMÁN</v>
      </c>
      <c r="N370" s="36" t="str">
        <f t="shared" ca="1" si="249"/>
        <v>DANIEL DELGADO GUTIÉRREZ</v>
      </c>
      <c r="O370" s="36" t="str">
        <f t="shared" ca="1" si="250"/>
        <v>GUSTAVO ADOLFO DIEZ GARCÍA</v>
      </c>
      <c r="P370" s="47">
        <f t="shared" ca="1" si="251"/>
        <v>0</v>
      </c>
      <c r="Q370" s="35" t="str">
        <f t="shared" ca="1" si="252"/>
        <v>SEDE ANDRÉS SANÍN - AULA 106  - SALA DE SISTEMAS (CALLE 75 No. 19-52)</v>
      </c>
      <c r="R370" s="36" t="str">
        <f t="shared" ca="1" si="253"/>
        <v>SEDE ANDRÉS SANÍN - AULA 106  - SALA DE SISTEMAS (CALLE 75 No. 19-52)</v>
      </c>
      <c r="S370" s="36" t="str">
        <f t="shared" ca="1" si="254"/>
        <v>SEDE ANDRÉS SANÍN - AULA 106  - SALA DE SISTEMAS (CALLE 75 No. 19-52)</v>
      </c>
      <c r="T370" s="36" t="str">
        <f t="shared" ca="1" si="255"/>
        <v>105 - LABORATORIO BIM ROOM - SENA CENTRO DE LA CONSTRUCCIÓN</v>
      </c>
      <c r="U370" s="36" t="str">
        <f t="shared" ca="1" si="256"/>
        <v>SEDE ANDRÉS SANÍN - AULA 106  - SALA DE SISTEMAS (CALLE 75 No. 19-52)</v>
      </c>
      <c r="V370" s="37">
        <f t="shared" ca="1" si="257"/>
        <v>0</v>
      </c>
      <c r="X370" s="11" t="s">
        <v>1248</v>
      </c>
      <c r="Y370" s="7" t="s">
        <v>1237</v>
      </c>
      <c r="Z370" s="7" t="s">
        <v>1238</v>
      </c>
      <c r="AA370" s="7" t="s">
        <v>1239</v>
      </c>
      <c r="AB370" s="7" t="s">
        <v>1240</v>
      </c>
      <c r="AC370" s="7" t="s">
        <v>1241</v>
      </c>
      <c r="AD370" s="7" t="s">
        <v>1242</v>
      </c>
      <c r="AE370" s="7" t="s">
        <v>1243</v>
      </c>
      <c r="AF370" s="7" t="s">
        <v>1244</v>
      </c>
      <c r="AG370" s="7" t="s">
        <v>1245</v>
      </c>
      <c r="AH370" s="7">
        <v>66</v>
      </c>
      <c r="AI370" s="7">
        <v>66</v>
      </c>
      <c r="AJ370" s="7">
        <v>67</v>
      </c>
      <c r="AK370" s="12">
        <v>68</v>
      </c>
    </row>
    <row r="371" spans="1:37" x14ac:dyDescent="0.3">
      <c r="A371" s="42">
        <v>1</v>
      </c>
      <c r="B371" s="42">
        <f t="shared" ca="1" si="237"/>
        <v>9</v>
      </c>
      <c r="C371" s="42" t="str">
        <f t="shared" ca="1" si="238"/>
        <v xml:space="preserve">3232867 - DIBUJO Y MODELADO ARQUITECTONICO Y DE INGENIERIA (TECNÓLOGO) </v>
      </c>
      <c r="D371" s="52" t="str">
        <f t="shared" ca="1" si="239"/>
        <v>7:00 - 11:00</v>
      </c>
      <c r="E371" s="41" t="str">
        <f t="shared" ca="1" si="240"/>
        <v>MODELADO DE INFORMACIÓN DE PROYECTOS DE CONSTRUCCIÓN SEGÚN
ESPECIFICACIONES Y TÉCNICAS DIGITALES
ELABORAR MODELOS ARQUITECTÓNICOS Y URBANOS DE ACUERDO CON TÉCNICAS DE REPRESENTACIÓN
DIGITAL, ESTÁNDARES GRÁFICOS Y METODOLOGÍAS CAD Y BIM.
BIM</v>
      </c>
      <c r="F371" s="42" t="str">
        <f t="shared" ca="1" si="241"/>
        <v>Enrique Low Murtra-Interactuar en el contexto productivo y social de acuerdo con principios éticos
para la construcción de una cultura de paz.
- ESTABLECER RELACIONES DE CRECIMIENTO PERSONAL Y COMUNITARIO A PARTIR DEL BIEN COMÚN COMO
APORTE PARA EL DESARROLLO SOCIAL.
- CONTRIBUIR CON EL FORTALECIMIENTO DE LA CULTURA DE PAZ A PARTIR DE LA DIGNIDAD HUMANA Y LAS
ESTRATEGIAS PARA LA TRANSFORMACIÓN DE CONFLICTOS
- PROMOVER EL USO RACIONAL DE LOS RECURSOS NATURALES A PARTIR DE CRITERIOS DE SOSTENIBILIDAD
Y SUSTENTABILIDAD ÉTICA Y NORMATIVA VIGENTE
- PROMOVER MI DIGNIDAD Y LA DEL OTRO A PARTIR DE LOS PRINCIPIOS Y VALORES ÉTICOS COMO APORTE
EN LA INSTAURACIÓN DE UNA CULTURA DE PAZ</v>
      </c>
      <c r="G371" s="42" t="str">
        <f t="shared" ca="1" si="242"/>
        <v>Ejercer derechos fundamentales del trabajo en el marco de la constitución política y los convenios
internacionales.</v>
      </c>
      <c r="H371" s="42" t="str">
        <f t="shared" ca="1" si="243"/>
        <v>MODELADO DE INFORMACIÓN DE PROYECTOS DE CONSTRUCCIÓN SEGÚN
ESPECIFICACIONES Y TÉCNICAS DIGITALES
ELABORAR MODELOS ARQUITECTÓNICOS Y URBANOS DE ACUERDO CON TÉCNICAS DE REPRESENTACIÓN
DIGITAL, ESTÁNDARES GRÁFICOS Y METODOLOGÍAS CAD Y BIM.
URBANOS</v>
      </c>
      <c r="I371" s="42" t="str">
        <f t="shared" ca="1" si="244"/>
        <v>GENERAR HÁBITOS SALUDABLES DE VIDA MEDIANTE LA APLICACIÓN DE
PROGRAMAS DE ACTIVIDAD FÍSICA EN LOS CONTEXTOS PRODUCTIVOS Y
SOCIALES.
- IMPLEMENTAR UN PLAN DE ERGONOMÍA Y PAUSAS ACTIVAS SEGÚN LAS CARACTERÍSTICAS DE LA FUNCIÓN
PRODUCTIVA.
- PRACTICAR HÁBITOS SALUDABLES MEDIANTE LA APLICACIÓN DE FUNDAMENTOS DE NUTRICIÓN E HIGIENE.
- EJECUTAR ACTIVIDADES DE ACONDICIONAMIENTO FÍSICO ORIENTADAS HACIA EL MEJORAMIENTO DE LA
CONDICIÓN FÍSICA EN LOS CONTEXTOS PRODUCTIVO Y SOCIAL.
- DESARROLLAR HABILIDADES PSICOMOTRICES EN EL CONTEXTO PRODUCTIVO Y SOCIAL.</v>
      </c>
      <c r="J371" s="43">
        <f t="shared" ca="1" si="245"/>
        <v>0</v>
      </c>
      <c r="K371" s="44" t="str">
        <f t="shared" ca="1" si="246"/>
        <v>ALEJANDRA MENDOZA QUINTERO</v>
      </c>
      <c r="L371" s="42" t="str">
        <f t="shared" ca="1" si="247"/>
        <v>KAREN GISSEL PACHECO BOHÓRQUEZ</v>
      </c>
      <c r="M371" s="42" t="str">
        <f t="shared" ca="1" si="248"/>
        <v>EMERSON FABIÁN GONZÁLEZ GUTIÉRREZ</v>
      </c>
      <c r="N371" s="42" t="str">
        <f t="shared" ca="1" si="249"/>
        <v>MARIO FERNANDO GÓMEZ YEPEZ</v>
      </c>
      <c r="O371" s="42" t="str">
        <f t="shared" ca="1" si="250"/>
        <v>JULIANA MUÑOZ ÁLVAREZ</v>
      </c>
      <c r="P371" s="45">
        <f t="shared" ca="1" si="251"/>
        <v>0</v>
      </c>
      <c r="Q371" s="41" t="str">
        <f t="shared" ca="1" si="252"/>
        <v>105 - LABORATORIO BIM ROOM - SENA CENTRO DE LA CONSTRUCCIÓN</v>
      </c>
      <c r="R371" s="42" t="str">
        <f t="shared" ca="1" si="253"/>
        <v>SEDE ANDRÉS SANÍN - AULA 104 - SALA DE SISTEMAS (CALLE 75 No. 19-52)</v>
      </c>
      <c r="S371" s="42" t="str">
        <f t="shared" ca="1" si="254"/>
        <v>SEDE ANDRÉS SANÍN - AULA 104 - SALA DE SISTEMAS (CALLE 75 No. 19-52)</v>
      </c>
      <c r="T371" s="42" t="str">
        <f t="shared" ca="1" si="255"/>
        <v>SEDE ANDRÉS SANÍN - AULA 104 - SALA DE SISTEMAS (CALLE 75 No. 19-52)</v>
      </c>
      <c r="U371" s="42" t="str">
        <f t="shared" ca="1" si="256"/>
        <v>CANCHAS DEPORTIVAS - SENA COMPLEJO SALOMIA</v>
      </c>
      <c r="V371" s="43">
        <f t="shared" ca="1" si="257"/>
        <v>0</v>
      </c>
      <c r="X371" s="11" t="s">
        <v>1248</v>
      </c>
      <c r="Y371" s="7" t="s">
        <v>1237</v>
      </c>
      <c r="Z371" s="7" t="s">
        <v>1238</v>
      </c>
      <c r="AA371" s="7" t="s">
        <v>1239</v>
      </c>
      <c r="AB371" s="7" t="s">
        <v>1240</v>
      </c>
      <c r="AC371" s="7" t="s">
        <v>1241</v>
      </c>
      <c r="AD371" s="7" t="s">
        <v>1242</v>
      </c>
      <c r="AE371" s="7" t="s">
        <v>1243</v>
      </c>
      <c r="AF371" s="7" t="s">
        <v>1244</v>
      </c>
      <c r="AG371" s="7" t="s">
        <v>1245</v>
      </c>
      <c r="AH371" s="7">
        <v>75</v>
      </c>
      <c r="AI371" s="7">
        <v>75</v>
      </c>
      <c r="AJ371" s="7">
        <v>76</v>
      </c>
      <c r="AK371" s="12">
        <v>77</v>
      </c>
    </row>
    <row r="372" spans="1:37" x14ac:dyDescent="0.3">
      <c r="A372" s="42">
        <v>1</v>
      </c>
      <c r="B372" s="36">
        <f t="shared" ca="1" si="237"/>
        <v>10</v>
      </c>
      <c r="C372" s="36" t="str">
        <f t="shared" ca="1" si="238"/>
        <v xml:space="preserve">3290720 - DIBUJO Y MODELADO ARQUITECTONICO Y DE INGENIERIA (TECNÓLOGO) </v>
      </c>
      <c r="D372" s="50">
        <f t="shared" ca="1" si="239"/>
        <v>0</v>
      </c>
      <c r="E372" s="35">
        <f t="shared" ca="1" si="240"/>
        <v>0</v>
      </c>
      <c r="F372" s="36">
        <f t="shared" ca="1" si="241"/>
        <v>0</v>
      </c>
      <c r="G372" s="36">
        <f t="shared" ca="1" si="242"/>
        <v>0</v>
      </c>
      <c r="H372" s="36">
        <f t="shared" ca="1" si="243"/>
        <v>0</v>
      </c>
      <c r="I372" s="36">
        <f t="shared" ca="1" si="244"/>
        <v>0</v>
      </c>
      <c r="J372" s="37">
        <f t="shared" ca="1" si="245"/>
        <v>0</v>
      </c>
      <c r="K372" s="46">
        <f t="shared" ca="1" si="246"/>
        <v>0</v>
      </c>
      <c r="L372" s="36">
        <f t="shared" ca="1" si="247"/>
        <v>0</v>
      </c>
      <c r="M372" s="36">
        <f t="shared" ca="1" si="248"/>
        <v>0</v>
      </c>
      <c r="N372" s="36">
        <f t="shared" ca="1" si="249"/>
        <v>0</v>
      </c>
      <c r="O372" s="36">
        <f t="shared" ca="1" si="250"/>
        <v>0</v>
      </c>
      <c r="P372" s="47">
        <f t="shared" ca="1" si="251"/>
        <v>0</v>
      </c>
      <c r="Q372" s="35">
        <f t="shared" ca="1" si="252"/>
        <v>0</v>
      </c>
      <c r="R372" s="36">
        <f t="shared" ca="1" si="253"/>
        <v>0</v>
      </c>
      <c r="S372" s="36">
        <f t="shared" ca="1" si="254"/>
        <v>0</v>
      </c>
      <c r="T372" s="36">
        <f t="shared" ca="1" si="255"/>
        <v>0</v>
      </c>
      <c r="U372" s="36">
        <f t="shared" ca="1" si="256"/>
        <v>0</v>
      </c>
      <c r="V372" s="37">
        <f t="shared" ca="1" si="257"/>
        <v>0</v>
      </c>
      <c r="X372" s="11" t="s">
        <v>1248</v>
      </c>
      <c r="Y372" s="7" t="s">
        <v>1237</v>
      </c>
      <c r="Z372" s="7" t="s">
        <v>1238</v>
      </c>
      <c r="AA372" s="7" t="s">
        <v>1239</v>
      </c>
      <c r="AB372" s="7" t="s">
        <v>1240</v>
      </c>
      <c r="AC372" s="7" t="s">
        <v>1241</v>
      </c>
      <c r="AD372" s="7" t="s">
        <v>1242</v>
      </c>
      <c r="AE372" s="7" t="s">
        <v>1243</v>
      </c>
      <c r="AF372" s="7" t="s">
        <v>1244</v>
      </c>
      <c r="AG372" s="7" t="s">
        <v>1245</v>
      </c>
      <c r="AH372" s="7">
        <v>84</v>
      </c>
      <c r="AI372" s="7">
        <v>84</v>
      </c>
      <c r="AJ372" s="7">
        <v>85</v>
      </c>
      <c r="AK372" s="12">
        <v>86</v>
      </c>
    </row>
    <row r="373" spans="1:37" x14ac:dyDescent="0.3">
      <c r="A373" s="42">
        <v>1</v>
      </c>
      <c r="B373" s="42">
        <f t="shared" ref="B373:B436" ca="1" si="258">INDIRECT(CONCATENATE(X373,Y373,AH373),TRUE)</f>
        <v>11</v>
      </c>
      <c r="C373" s="42" t="str">
        <f t="shared" ref="C373:C436" ca="1" si="259">INDIRECT(CONCATENATE(X373,Z373,AH373),TRUE)</f>
        <v xml:space="preserve">3390267 - DIBUJO Y MODELADO ARQUITECTONICO Y DE INGENIERIA (TECNÓLOGO) </v>
      </c>
      <c r="D373" s="52" t="str">
        <f t="shared" ref="D373:D436" ca="1" si="260">INDIRECT(CONCATENATE(X373,AA373,AI373),TRUE)</f>
        <v>7:00 - 11:00</v>
      </c>
      <c r="E373" s="41" t="str">
        <f t="shared" ref="E373:E436" ca="1" si="261">INDIRECT(CONCATENATE(X373,AB373,AI373),TRUE)</f>
        <v>REPRESENTAR PROYECTOS DE CONSTRUCCIÓN SEGÚN NORMATIVA Y TÉCNICAS DE
DIBUJO
DIBUJAR OBJETOS EN DOS Y TRES DIMENSIONES DE ACUERDO CON PRINCIPIOS DE SISTEMAS DE PROYECCION
GEOMETRIA DESCRIPTIVA</v>
      </c>
      <c r="F373" s="42" t="str">
        <f t="shared" ref="F373:F436" ca="1" si="262">INDIRECT(CONCATENATE(X373,AC373,AI373),TRUE)</f>
        <v>INTERACTUAR EN LENGUA INGLESA DE FORMA ORAL Y ESCRITA DENTRO DE CONTEXTOS
SOCIALES Y LABORALES SEGÚN LOS CRITERIOS ESTABLECIDOS POR EL MARCO COMÚN
EUROPEO DE REFERENCIA PARA LAS LENGUAS</v>
      </c>
      <c r="G373" s="42" t="str">
        <f t="shared" ref="G373:G436" ca="1" si="263">INDIRECT(CONCATENATE(X373,AD373,AI373),TRUE)</f>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H373" s="42" t="str">
        <f t="shared" ref="H373:H436" ca="1" si="264">INDIRECT(CONCATENATE(X373,AE373,AI373),TRUE)</f>
        <v>REPRESENTAR PROYECTOS DE CONSTRUCCIÓN SEGÚN NORMATIVA Y TÉCNICAS DE
DIBUJO
IDENTIFICAR LOS SISTEMAS QUE CONSTITUYEN UNA EDIFICACIÓN DE ACUERDO CON LA FUNCIÓN DE LOS
ELEMENTOS QUE LA INTEGRAN Y SUS PROCESOS CONSTRUCTIVOS.</v>
      </c>
      <c r="I373" s="42" t="str">
        <f t="shared" ref="I373:I436" ca="1" si="265">INDIRECT(CONCATENATE(X373,AF373,AI373),TRUE)</f>
        <v>DESARROLLAR PROCESOS DE COMUNICACIÓN EFICACES Y EFECTIVOS, TENIENDO EN
CUENTA SITUACIONES DE ORDEN SOCIAL, PERSONAL Y PRODUCTIVO.</v>
      </c>
      <c r="J373" s="43">
        <f t="shared" ref="J373:J436" ca="1" si="266">INDIRECT(CONCATENATE(X373,AG373,AI373),TRUE)</f>
        <v>0</v>
      </c>
      <c r="K373" s="44" t="str">
        <f t="shared" ref="K373:K436" ca="1" si="267">INDIRECT(CONCATENATE(X373,AB373,AJ373),TRUE)</f>
        <v>RICHAR GÓMEZ TAMARA</v>
      </c>
      <c r="L373" s="42" t="str">
        <f t="shared" ref="L373:L436" ca="1" si="268">INDIRECT(CONCATENATE(X373,AC373,AJ373),TRUE)</f>
        <v>ALEXANDER GONZÁLEZ GUZMÁN</v>
      </c>
      <c r="M373" s="42" t="str">
        <f t="shared" ref="M373:M436" ca="1" si="269">INDIRECT(CONCATENATE(X373,AD373,AJ373),TRUE)</f>
        <v>ALEJANDRO MONTOYA LEÓN</v>
      </c>
      <c r="N373" s="42" t="str">
        <f t="shared" ref="N373:N436" ca="1" si="270">INDIRECT(CONCATENATE(X373,AE373,AJ373),TRUE)</f>
        <v>RICHAR GÓMEZ TAMARA</v>
      </c>
      <c r="O373" s="42" t="str">
        <f t="shared" ref="O373:O436" ca="1" si="271">INDIRECT(CONCATENATE(X373,AF373,AJ373),TRUE)</f>
        <v>YOLIMA GOMEZ CARACAS</v>
      </c>
      <c r="P373" s="45">
        <f t="shared" ref="P373:P436" ca="1" si="272">INDIRECT(CONCATENATE(X373,AG373,AJ373),TRUE)</f>
        <v>0</v>
      </c>
      <c r="Q373" s="41" t="str">
        <f t="shared" ref="Q373:Q436" ca="1" si="273">INDIRECT(CONCATENATE(X373,AB373,AK373),TRUE)</f>
        <v>106 - TALLER DE PROTOTIPADO - SENA CENTRO DE LA CONSTRUCCIÓN</v>
      </c>
      <c r="R373" s="42" t="str">
        <f t="shared" ref="R373:R436" ca="1" si="274">INDIRECT(CONCATENATE(X373,AC373,AK373),TRUE)</f>
        <v>106 - TALLER DE PROTOTIPADO - SENA CENTRO DE LA CONSTRUCCIÓN</v>
      </c>
      <c r="S373" s="42" t="str">
        <f t="shared" ref="S373:S436" ca="1" si="275">INDIRECT(CONCATENATE(X373,AD373,AK373),TRUE)</f>
        <v>202 - SALA DE SISTEMAS SENA CENTRO DE LA CONSTRUCCIÓN</v>
      </c>
      <c r="T373" s="42" t="str">
        <f t="shared" ref="T373:T436" ca="1" si="276">INDIRECT(CONCATENATE(X373,AE373,AK373),TRUE)</f>
        <v>106 - TALLER DE PROTOTIPADO - SENA CENTRO DE LA CONSTRUCCIÓN</v>
      </c>
      <c r="U373" s="42" t="str">
        <f t="shared" ref="U373:U436" ca="1" si="277">INDIRECT(CONCATENATE(X373,AF373,AK373),TRUE)</f>
        <v>106 - TALLER DE PROTOTIPADO - SENA CENTRO DE LA CONSTRUCCIÓN</v>
      </c>
      <c r="V373" s="43">
        <f t="shared" ref="V373:V436" ca="1" si="278">INDIRECT(CONCATENATE(X373,AG373,AK373),TRUE)</f>
        <v>0</v>
      </c>
      <c r="X373" s="11" t="s">
        <v>1248</v>
      </c>
      <c r="Y373" s="7" t="s">
        <v>1237</v>
      </c>
      <c r="Z373" s="7" t="s">
        <v>1238</v>
      </c>
      <c r="AA373" s="7" t="s">
        <v>1239</v>
      </c>
      <c r="AB373" s="7" t="s">
        <v>1240</v>
      </c>
      <c r="AC373" s="7" t="s">
        <v>1241</v>
      </c>
      <c r="AD373" s="7" t="s">
        <v>1242</v>
      </c>
      <c r="AE373" s="7" t="s">
        <v>1243</v>
      </c>
      <c r="AF373" s="7" t="s">
        <v>1244</v>
      </c>
      <c r="AG373" s="7" t="s">
        <v>1245</v>
      </c>
      <c r="AH373" s="7">
        <v>93</v>
      </c>
      <c r="AI373" s="7">
        <v>93</v>
      </c>
      <c r="AJ373" s="7">
        <v>94</v>
      </c>
      <c r="AK373" s="12">
        <v>95</v>
      </c>
    </row>
    <row r="374" spans="1:37" x14ac:dyDescent="0.3">
      <c r="A374" s="42">
        <v>1</v>
      </c>
      <c r="B374" s="36">
        <f t="shared" ca="1" si="258"/>
        <v>12</v>
      </c>
      <c r="C374" s="36" t="str">
        <f t="shared" ca="1" si="259"/>
        <v xml:space="preserve">3406421 - DIBUJO Y MODELADO ARQUITECTONICO Y DE INGENIERIA (TECNÓLOGO) </v>
      </c>
      <c r="D374" s="50">
        <f t="shared" ca="1" si="260"/>
        <v>0</v>
      </c>
      <c r="E374" s="35">
        <f t="shared" ca="1" si="261"/>
        <v>0</v>
      </c>
      <c r="F374" s="36">
        <f t="shared" ca="1" si="262"/>
        <v>0</v>
      </c>
      <c r="G374" s="36">
        <f t="shared" ca="1" si="263"/>
        <v>0</v>
      </c>
      <c r="H374" s="36">
        <f t="shared" ca="1" si="264"/>
        <v>0</v>
      </c>
      <c r="I374" s="36">
        <f t="shared" ca="1" si="265"/>
        <v>0</v>
      </c>
      <c r="J374" s="37">
        <f t="shared" ca="1" si="266"/>
        <v>0</v>
      </c>
      <c r="K374" s="46">
        <f t="shared" ca="1" si="267"/>
        <v>0</v>
      </c>
      <c r="L374" s="36">
        <f t="shared" ca="1" si="268"/>
        <v>0</v>
      </c>
      <c r="M374" s="36">
        <f t="shared" ca="1" si="269"/>
        <v>0</v>
      </c>
      <c r="N374" s="36">
        <f t="shared" ca="1" si="270"/>
        <v>0</v>
      </c>
      <c r="O374" s="36">
        <f t="shared" ca="1" si="271"/>
        <v>0</v>
      </c>
      <c r="P374" s="47">
        <f t="shared" ca="1" si="272"/>
        <v>0</v>
      </c>
      <c r="Q374" s="35">
        <f t="shared" ca="1" si="273"/>
        <v>0</v>
      </c>
      <c r="R374" s="36">
        <f t="shared" ca="1" si="274"/>
        <v>0</v>
      </c>
      <c r="S374" s="36">
        <f t="shared" ca="1" si="275"/>
        <v>0</v>
      </c>
      <c r="T374" s="36">
        <f t="shared" ca="1" si="276"/>
        <v>0</v>
      </c>
      <c r="U374" s="36">
        <f t="shared" ca="1" si="277"/>
        <v>0</v>
      </c>
      <c r="V374" s="37">
        <f t="shared" ca="1" si="278"/>
        <v>0</v>
      </c>
      <c r="X374" s="11" t="s">
        <v>1248</v>
      </c>
      <c r="Y374" s="7" t="s">
        <v>1237</v>
      </c>
      <c r="Z374" s="7" t="s">
        <v>1238</v>
      </c>
      <c r="AA374" s="7" t="s">
        <v>1239</v>
      </c>
      <c r="AB374" s="7" t="s">
        <v>1240</v>
      </c>
      <c r="AC374" s="7" t="s">
        <v>1241</v>
      </c>
      <c r="AD374" s="7" t="s">
        <v>1242</v>
      </c>
      <c r="AE374" s="7" t="s">
        <v>1243</v>
      </c>
      <c r="AF374" s="7" t="s">
        <v>1244</v>
      </c>
      <c r="AG374" s="7" t="s">
        <v>1245</v>
      </c>
      <c r="AH374" s="7">
        <v>102</v>
      </c>
      <c r="AI374" s="7">
        <v>102</v>
      </c>
      <c r="AJ374" s="7">
        <v>103</v>
      </c>
      <c r="AK374" s="12">
        <v>104</v>
      </c>
    </row>
    <row r="375" spans="1:37" x14ac:dyDescent="0.3">
      <c r="A375" s="42">
        <v>1</v>
      </c>
      <c r="B375" s="42">
        <f t="shared" ca="1" si="258"/>
        <v>13</v>
      </c>
      <c r="C375" s="42" t="str">
        <f t="shared" ca="1" si="259"/>
        <v xml:space="preserve">NUEVA 1 TDMAI - DIBUJO Y MODELADO ARQUITECTONICO Y DE INGENIERIA (TECNÓLOGO) </v>
      </c>
      <c r="D375" s="52" t="str">
        <f t="shared" ca="1" si="260"/>
        <v>7:00 - 11:00</v>
      </c>
      <c r="E375" s="41" t="str">
        <f t="shared" ca="1" si="261"/>
        <v>REPRESENTAR PROYECTOS DE CONSTRUCCIÓN SEGÚN NORMATIVA Y TÉCNICAS DE
DIBUJO
DIBUJAR OBJETOS EN DOS Y TRES DIMENSIONES DE ACUERDO CON PRINCIPIOS DE SISTEMAS DE PROYECCION
GEOMETRIA DESCRIPTIVA</v>
      </c>
      <c r="F375" s="42" t="str">
        <f t="shared" ca="1" si="262"/>
        <v>REPRESENTAR PROYECTOS DE CONSTRUCCIÓN SEGÚN NORMATIVA Y TÉCNICAS DE
DIBUJO
IDENTIFICAR LOS SISTEMAS QUE CONSTITUYEN UNA EDIFICACIÓN DE ACUERDO CON LA FUNCIÓN DE LOS
ELEMENTOS QUE LA INTEGRAN Y SUS PROCESOS CONSTRUCTIVOS.</v>
      </c>
      <c r="G375" s="42" t="str">
        <f t="shared" ca="1" si="263"/>
        <v>DESARROLLAR PROCESOS DE COMUNICACIÓN EFICACES Y EFECTIVOS, TENIENDO EN
CUENTA SITUACIONES DE ORDEN SOCIAL, PERSONAL Y PRODUCTIVO.</v>
      </c>
      <c r="H375" s="42" t="str">
        <f t="shared" ca="1" si="264"/>
        <v>INTERACTUAR EN LENGUA INGLESA DE FORMA ORAL Y ESCRITA DENTRO DE CONTEXTOS
SOCIALES Y LABORALES SEGÚN LOS CRITERIOS ESTABLECIDOS POR EL MARCO COMÚN
EUROPEO DE REFERENCIA PARA LAS LENGUAS</v>
      </c>
      <c r="I375" s="42" t="str">
        <f t="shared" ca="1" si="265"/>
        <v>REPRESENTAR PROYECTOS DE CONSTRUCCIÓN SEGÚN NORMATIVA Y TÉCNICAS DE
DIBUJO
EXPRESAR GRÁFICAMENTE PROYECTOS DE ARQUITECTURA A PARTIR DE TÉCNICAS DE DIBUJO MANUAL,
NORMAS Y ESPECIFICACIONES.
FUNDAMENTOS CAD</v>
      </c>
      <c r="J375" s="43">
        <f t="shared" ca="1" si="266"/>
        <v>0</v>
      </c>
      <c r="K375" s="44" t="str">
        <f t="shared" ca="1" si="267"/>
        <v xml:space="preserve">SANDRA LUCÍA VIDAL REVELO </v>
      </c>
      <c r="L375" s="42" t="str">
        <f t="shared" ca="1" si="268"/>
        <v>CARLOS ARTURO LONDOÑO SEPÚLVEDA</v>
      </c>
      <c r="M375" s="42" t="str">
        <f t="shared" ca="1" si="269"/>
        <v>YOLIMA GOMEZ CARACAS</v>
      </c>
      <c r="N375" s="42" t="str">
        <f t="shared" ca="1" si="270"/>
        <v>ALEXANDER GONZÁLEZ GUZMÁN</v>
      </c>
      <c r="O375" s="42" t="str">
        <f t="shared" ca="1" si="271"/>
        <v>NICOLÁS VALENCIA PALACIOS</v>
      </c>
      <c r="P375" s="45">
        <f t="shared" ca="1" si="272"/>
        <v>0</v>
      </c>
      <c r="Q375" s="41" t="str">
        <f t="shared" ca="1" si="273"/>
        <v>SEDE ANDRÉS SANÍN - AULA 107 - (CALLE 75 No. 19-52)</v>
      </c>
      <c r="R375" s="42" t="str">
        <f t="shared" ca="1" si="274"/>
        <v>SEDE ANDRÉS SANÍN - AULA 108 - SALA DE SISTEMAS (CALLE 75 No. 19-52)</v>
      </c>
      <c r="S375" s="42" t="str">
        <f t="shared" ca="1" si="275"/>
        <v>106 - TALLER DE PROTOTIPADO - SENA CENTRO DE LA CONSTRUCCIÓN</v>
      </c>
      <c r="T375" s="42" t="str">
        <f t="shared" ca="1" si="276"/>
        <v>SEDE ANDRÉS SANÍN - AULA 108 - SALA DE SISTEMAS (CALLE 75 No. 19-52)</v>
      </c>
      <c r="U375" s="42" t="str">
        <f t="shared" ca="1" si="277"/>
        <v>SEDE ANDRÉS SANÍN - AULA 108 - SALA DE SISTEMAS (CALLE 75 No. 19-52)</v>
      </c>
      <c r="V375" s="43">
        <f t="shared" ca="1" si="278"/>
        <v>0</v>
      </c>
      <c r="X375" s="11" t="s">
        <v>1248</v>
      </c>
      <c r="Y375" s="7" t="s">
        <v>1237</v>
      </c>
      <c r="Z375" s="7" t="s">
        <v>1238</v>
      </c>
      <c r="AA375" s="7" t="s">
        <v>1239</v>
      </c>
      <c r="AB375" s="7" t="s">
        <v>1240</v>
      </c>
      <c r="AC375" s="7" t="s">
        <v>1241</v>
      </c>
      <c r="AD375" s="7" t="s">
        <v>1242</v>
      </c>
      <c r="AE375" s="7" t="s">
        <v>1243</v>
      </c>
      <c r="AF375" s="7" t="s">
        <v>1244</v>
      </c>
      <c r="AG375" s="7" t="s">
        <v>1245</v>
      </c>
      <c r="AH375" s="7">
        <v>111</v>
      </c>
      <c r="AI375" s="7">
        <v>111</v>
      </c>
      <c r="AJ375" s="7">
        <v>112</v>
      </c>
      <c r="AK375" s="12">
        <v>113</v>
      </c>
    </row>
    <row r="376" spans="1:37" x14ac:dyDescent="0.3">
      <c r="A376" s="42">
        <v>1</v>
      </c>
      <c r="B376" s="36">
        <f t="shared" ca="1" si="258"/>
        <v>14</v>
      </c>
      <c r="C376" s="36" t="str">
        <f t="shared" ca="1" si="259"/>
        <v xml:space="preserve">NUEVA 2 TDMAI - DIBUJO Y MODELADO ARQUITECTONICO Y DE INGENIERIA (TECNÓLOGO) </v>
      </c>
      <c r="D376" s="50">
        <f t="shared" ca="1" si="260"/>
        <v>0</v>
      </c>
      <c r="E376" s="35">
        <f t="shared" ca="1" si="261"/>
        <v>0</v>
      </c>
      <c r="F376" s="36">
        <f t="shared" ca="1" si="262"/>
        <v>0</v>
      </c>
      <c r="G376" s="36">
        <f t="shared" ca="1" si="263"/>
        <v>0</v>
      </c>
      <c r="H376" s="36">
        <f t="shared" ca="1" si="264"/>
        <v>0</v>
      </c>
      <c r="I376" s="36">
        <f t="shared" ca="1" si="265"/>
        <v>0</v>
      </c>
      <c r="J376" s="37">
        <f t="shared" ca="1" si="266"/>
        <v>0</v>
      </c>
      <c r="K376" s="46">
        <f t="shared" ca="1" si="267"/>
        <v>0</v>
      </c>
      <c r="L376" s="36">
        <f t="shared" ca="1" si="268"/>
        <v>0</v>
      </c>
      <c r="M376" s="36">
        <f t="shared" ca="1" si="269"/>
        <v>0</v>
      </c>
      <c r="N376" s="36">
        <f t="shared" ca="1" si="270"/>
        <v>0</v>
      </c>
      <c r="O376" s="36">
        <f t="shared" ca="1" si="271"/>
        <v>0</v>
      </c>
      <c r="P376" s="47">
        <f t="shared" ca="1" si="272"/>
        <v>0</v>
      </c>
      <c r="Q376" s="35">
        <f t="shared" ca="1" si="273"/>
        <v>0</v>
      </c>
      <c r="R376" s="36">
        <f t="shared" ca="1" si="274"/>
        <v>0</v>
      </c>
      <c r="S376" s="36">
        <f t="shared" ca="1" si="275"/>
        <v>0</v>
      </c>
      <c r="T376" s="36">
        <f t="shared" ca="1" si="276"/>
        <v>0</v>
      </c>
      <c r="U376" s="36">
        <f t="shared" ca="1" si="277"/>
        <v>0</v>
      </c>
      <c r="V376" s="37">
        <f t="shared" ca="1" si="278"/>
        <v>0</v>
      </c>
      <c r="X376" s="11" t="s">
        <v>1248</v>
      </c>
      <c r="Y376" s="7" t="s">
        <v>1237</v>
      </c>
      <c r="Z376" s="7" t="s">
        <v>1238</v>
      </c>
      <c r="AA376" s="7" t="s">
        <v>1239</v>
      </c>
      <c r="AB376" s="7" t="s">
        <v>1240</v>
      </c>
      <c r="AC376" s="7" t="s">
        <v>1241</v>
      </c>
      <c r="AD376" s="7" t="s">
        <v>1242</v>
      </c>
      <c r="AE376" s="7" t="s">
        <v>1243</v>
      </c>
      <c r="AF376" s="7" t="s">
        <v>1244</v>
      </c>
      <c r="AG376" s="7" t="s">
        <v>1245</v>
      </c>
      <c r="AH376" s="7">
        <v>120</v>
      </c>
      <c r="AI376" s="7">
        <v>120</v>
      </c>
      <c r="AJ376" s="7">
        <v>121</v>
      </c>
      <c r="AK376" s="12">
        <v>122</v>
      </c>
    </row>
    <row r="377" spans="1:37" x14ac:dyDescent="0.3">
      <c r="A377" s="42">
        <v>1</v>
      </c>
      <c r="B377" s="42">
        <f t="shared" ca="1" si="258"/>
        <v>15</v>
      </c>
      <c r="C377" s="42" t="str">
        <f t="shared" ca="1" si="259"/>
        <v>3108933 - DIBUJO DIGITAL DE ARQUITECTURA E INGENIERIA (TÉCNICO) MUJERES PALMIRA</v>
      </c>
      <c r="D377" s="52" t="str">
        <f t="shared" ca="1" si="260"/>
        <v>8:00 - 12:00</v>
      </c>
      <c r="E377" s="41" t="str">
        <f t="shared" ca="1" si="2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77" s="42" t="str">
        <f t="shared" ca="1" si="2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77" s="42" t="str">
        <f t="shared" ca="1" si="2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77" s="42" t="str">
        <f t="shared" ca="1" si="2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77" s="42" t="str">
        <f t="shared" ca="1" si="26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77" s="43">
        <f t="shared" ca="1" si="266"/>
        <v>0</v>
      </c>
      <c r="K377" s="44">
        <f t="shared" ca="1" si="267"/>
        <v>0</v>
      </c>
      <c r="L377" s="42">
        <f t="shared" ca="1" si="268"/>
        <v>0</v>
      </c>
      <c r="M377" s="42">
        <f t="shared" ca="1" si="269"/>
        <v>0</v>
      </c>
      <c r="N377" s="42" t="str">
        <f t="shared" ca="1" si="270"/>
        <v>ALEJANDRA MENDOZA QUINTERO</v>
      </c>
      <c r="O377" s="42">
        <f t="shared" ca="1" si="271"/>
        <v>0</v>
      </c>
      <c r="P377" s="45">
        <f t="shared" ca="1" si="272"/>
        <v>0</v>
      </c>
      <c r="Q377" s="41" t="str">
        <f t="shared" ca="1" si="273"/>
        <v>EMPRESA</v>
      </c>
      <c r="R377" s="42" t="str">
        <f t="shared" ca="1" si="274"/>
        <v>EMPRESA</v>
      </c>
      <c r="S377" s="42" t="str">
        <f t="shared" ca="1" si="275"/>
        <v>EMPRESA</v>
      </c>
      <c r="T377" s="42" t="str">
        <f t="shared" ca="1" si="276"/>
        <v>EMPRESA</v>
      </c>
      <c r="U377" s="42" t="str">
        <f t="shared" ca="1" si="277"/>
        <v>EMPRESA</v>
      </c>
      <c r="V377" s="43">
        <f t="shared" ca="1" si="278"/>
        <v>0</v>
      </c>
      <c r="X377" s="11" t="s">
        <v>1248</v>
      </c>
      <c r="Y377" s="7" t="s">
        <v>1237</v>
      </c>
      <c r="Z377" s="7" t="s">
        <v>1238</v>
      </c>
      <c r="AA377" s="7" t="s">
        <v>1239</v>
      </c>
      <c r="AB377" s="7" t="s">
        <v>1240</v>
      </c>
      <c r="AC377" s="7" t="s">
        <v>1241</v>
      </c>
      <c r="AD377" s="7" t="s">
        <v>1242</v>
      </c>
      <c r="AE377" s="7" t="s">
        <v>1243</v>
      </c>
      <c r="AF377" s="7" t="s">
        <v>1244</v>
      </c>
      <c r="AG377" s="7" t="s">
        <v>1245</v>
      </c>
      <c r="AH377" s="7">
        <v>129</v>
      </c>
      <c r="AI377" s="7">
        <v>129</v>
      </c>
      <c r="AJ377" s="7">
        <v>130</v>
      </c>
      <c r="AK377" s="12">
        <v>131</v>
      </c>
    </row>
    <row r="378" spans="1:37" x14ac:dyDescent="0.3">
      <c r="A378" s="42">
        <v>1</v>
      </c>
      <c r="B378" s="36">
        <f t="shared" ca="1" si="258"/>
        <v>16</v>
      </c>
      <c r="C378" s="36" t="str">
        <f t="shared" ca="1" si="259"/>
        <v>3108994 - DIBUJO DIGITAL DE ARQUITECTURA E INGENIERIA (TÉCNICO) MUJERES PALMIRA</v>
      </c>
      <c r="D378" s="50" t="str">
        <f t="shared" ca="1" si="260"/>
        <v>8:00 - 12:00</v>
      </c>
      <c r="E378" s="35" t="str">
        <f t="shared" ca="1" si="2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78" s="36" t="str">
        <f t="shared" ca="1" si="2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78" s="36" t="str">
        <f t="shared" ca="1" si="2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78" s="36" t="str">
        <f t="shared" ca="1" si="2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78" s="36" t="str">
        <f t="shared" ca="1" si="26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78" s="37">
        <f t="shared" ca="1" si="266"/>
        <v>0</v>
      </c>
      <c r="K378" s="46" t="str">
        <f t="shared" ca="1" si="267"/>
        <v>MARIO FERNANDO GÓMEZ YEPEZ</v>
      </c>
      <c r="L378" s="36" t="str">
        <f t="shared" ca="1" si="268"/>
        <v>MARIO FERNANDO GÓMEZ YEPEZ</v>
      </c>
      <c r="M378" s="36">
        <f t="shared" ca="1" si="269"/>
        <v>0</v>
      </c>
      <c r="N378" s="36">
        <f t="shared" ca="1" si="270"/>
        <v>0</v>
      </c>
      <c r="O378" s="36" t="str">
        <f t="shared" ca="1" si="271"/>
        <v>MARIO FERNANDO GÓMEZ YEPEZ</v>
      </c>
      <c r="P378" s="47">
        <f t="shared" ca="1" si="272"/>
        <v>0</v>
      </c>
      <c r="Q378" s="35" t="str">
        <f t="shared" ca="1" si="273"/>
        <v>EMPRESA</v>
      </c>
      <c r="R378" s="36" t="str">
        <f t="shared" ca="1" si="274"/>
        <v>EMPRESA</v>
      </c>
      <c r="S378" s="36" t="str">
        <f t="shared" ca="1" si="275"/>
        <v>EMPRESA</v>
      </c>
      <c r="T378" s="36" t="str">
        <f t="shared" ca="1" si="276"/>
        <v>EMPRESA</v>
      </c>
      <c r="U378" s="36" t="str">
        <f t="shared" ca="1" si="277"/>
        <v>EMPRESA</v>
      </c>
      <c r="V378" s="37">
        <f t="shared" ca="1" si="278"/>
        <v>0</v>
      </c>
      <c r="X378" s="11" t="s">
        <v>1248</v>
      </c>
      <c r="Y378" s="7" t="s">
        <v>1237</v>
      </c>
      <c r="Z378" s="7" t="s">
        <v>1238</v>
      </c>
      <c r="AA378" s="7" t="s">
        <v>1239</v>
      </c>
      <c r="AB378" s="7" t="s">
        <v>1240</v>
      </c>
      <c r="AC378" s="7" t="s">
        <v>1241</v>
      </c>
      <c r="AD378" s="7" t="s">
        <v>1242</v>
      </c>
      <c r="AE378" s="7" t="s">
        <v>1243</v>
      </c>
      <c r="AF378" s="7" t="s">
        <v>1244</v>
      </c>
      <c r="AG378" s="7" t="s">
        <v>1245</v>
      </c>
      <c r="AH378" s="7">
        <v>138</v>
      </c>
      <c r="AI378" s="7">
        <v>138</v>
      </c>
      <c r="AJ378" s="7">
        <v>139</v>
      </c>
      <c r="AK378" s="12">
        <v>140</v>
      </c>
    </row>
    <row r="379" spans="1:37" x14ac:dyDescent="0.3">
      <c r="A379" s="42">
        <v>1</v>
      </c>
      <c r="B379" s="42">
        <f t="shared" ca="1" si="258"/>
        <v>17</v>
      </c>
      <c r="C379" s="42" t="str">
        <f t="shared" ca="1" si="259"/>
        <v xml:space="preserve">3140980 - DIBUJO DIGITAL DE ARQUITECTURA E INGENIERIA (TÉCNICO) </v>
      </c>
      <c r="D379" s="52" t="str">
        <f t="shared" ca="1" si="260"/>
        <v>8:00 - 12:00</v>
      </c>
      <c r="E379" s="41" t="str">
        <f t="shared" ca="1" si="2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79" s="42" t="str">
        <f t="shared" ca="1" si="2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79" s="42" t="str">
        <f t="shared" ca="1" si="2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79" s="42" t="str">
        <f t="shared" ca="1" si="2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79" s="42" t="str">
        <f t="shared" ca="1" si="26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79" s="43">
        <f t="shared" ca="1" si="266"/>
        <v>0</v>
      </c>
      <c r="K379" s="44">
        <f t="shared" ca="1" si="267"/>
        <v>0</v>
      </c>
      <c r="L379" s="42">
        <f t="shared" ca="1" si="268"/>
        <v>0</v>
      </c>
      <c r="M379" s="42">
        <f t="shared" ca="1" si="269"/>
        <v>0</v>
      </c>
      <c r="N379" s="42">
        <f t="shared" ca="1" si="270"/>
        <v>0</v>
      </c>
      <c r="O379" s="42" t="str">
        <f t="shared" ca="1" si="271"/>
        <v xml:space="preserve">SANDRA LUCÍA VIDAL REVELO </v>
      </c>
      <c r="P379" s="45">
        <f t="shared" ca="1" si="272"/>
        <v>0</v>
      </c>
      <c r="Q379" s="41" t="str">
        <f t="shared" ca="1" si="273"/>
        <v>EMPRESA</v>
      </c>
      <c r="R379" s="42" t="str">
        <f t="shared" ca="1" si="274"/>
        <v>EMPRESA</v>
      </c>
      <c r="S379" s="42" t="str">
        <f t="shared" ca="1" si="275"/>
        <v>EMPRESA</v>
      </c>
      <c r="T379" s="42" t="str">
        <f t="shared" ca="1" si="276"/>
        <v>EMPRESA</v>
      </c>
      <c r="U379" s="42" t="str">
        <f t="shared" ca="1" si="277"/>
        <v>EMPRESA</v>
      </c>
      <c r="V379" s="43">
        <f t="shared" ca="1" si="278"/>
        <v>0</v>
      </c>
      <c r="X379" s="11" t="s">
        <v>1248</v>
      </c>
      <c r="Y379" s="7" t="s">
        <v>1237</v>
      </c>
      <c r="Z379" s="7" t="s">
        <v>1238</v>
      </c>
      <c r="AA379" s="7" t="s">
        <v>1239</v>
      </c>
      <c r="AB379" s="7" t="s">
        <v>1240</v>
      </c>
      <c r="AC379" s="7" t="s">
        <v>1241</v>
      </c>
      <c r="AD379" s="7" t="s">
        <v>1242</v>
      </c>
      <c r="AE379" s="7" t="s">
        <v>1243</v>
      </c>
      <c r="AF379" s="7" t="s">
        <v>1244</v>
      </c>
      <c r="AG379" s="7" t="s">
        <v>1245</v>
      </c>
      <c r="AH379" s="7">
        <v>147</v>
      </c>
      <c r="AI379" s="7">
        <v>147</v>
      </c>
      <c r="AJ379" s="7">
        <v>148</v>
      </c>
      <c r="AK379" s="12">
        <v>149</v>
      </c>
    </row>
    <row r="380" spans="1:37" x14ac:dyDescent="0.3">
      <c r="A380" s="42">
        <v>1</v>
      </c>
      <c r="B380" s="36">
        <f t="shared" ca="1" si="258"/>
        <v>18</v>
      </c>
      <c r="C380" s="36" t="str">
        <f t="shared" ca="1" si="259"/>
        <v xml:space="preserve">3147644 - DIBUJO DIGITAL DE ARQUITECTURA E INGENIERIA (TÉCNICO) </v>
      </c>
      <c r="D380" s="50" t="str">
        <f t="shared" ca="1" si="260"/>
        <v>8:00 - 12:00</v>
      </c>
      <c r="E380" s="35" t="str">
        <f t="shared" ca="1" si="2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80" s="36" t="str">
        <f t="shared" ca="1" si="2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80" s="36" t="str">
        <f t="shared" ca="1" si="2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80" s="36" t="str">
        <f t="shared" ca="1" si="2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80" s="36" t="str">
        <f t="shared" ca="1" si="26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80" s="37">
        <f t="shared" ca="1" si="266"/>
        <v>0</v>
      </c>
      <c r="K380" s="46">
        <f t="shared" ca="1" si="267"/>
        <v>0</v>
      </c>
      <c r="L380" s="36">
        <f t="shared" ca="1" si="268"/>
        <v>0</v>
      </c>
      <c r="M380" s="36">
        <f t="shared" ca="1" si="269"/>
        <v>0</v>
      </c>
      <c r="N380" s="36">
        <f t="shared" ca="1" si="270"/>
        <v>0</v>
      </c>
      <c r="O380" s="36" t="str">
        <f t="shared" ca="1" si="271"/>
        <v>JESSIKA FERNANDA RICO BUSTAMANTE</v>
      </c>
      <c r="P380" s="47">
        <f t="shared" ca="1" si="272"/>
        <v>0</v>
      </c>
      <c r="Q380" s="35" t="str">
        <f t="shared" ca="1" si="273"/>
        <v>EMPRESA</v>
      </c>
      <c r="R380" s="36" t="str">
        <f t="shared" ca="1" si="274"/>
        <v>EMPRESA</v>
      </c>
      <c r="S380" s="36" t="str">
        <f t="shared" ca="1" si="275"/>
        <v>EMPRESA</v>
      </c>
      <c r="T380" s="36" t="str">
        <f t="shared" ca="1" si="276"/>
        <v>EMPRESA</v>
      </c>
      <c r="U380" s="36" t="str">
        <f t="shared" ca="1" si="277"/>
        <v>EMPRESA</v>
      </c>
      <c r="V380" s="37">
        <f t="shared" ca="1" si="278"/>
        <v>0</v>
      </c>
      <c r="X380" s="11" t="s">
        <v>1248</v>
      </c>
      <c r="Y380" s="7" t="s">
        <v>1237</v>
      </c>
      <c r="Z380" s="7" t="s">
        <v>1238</v>
      </c>
      <c r="AA380" s="7" t="s">
        <v>1239</v>
      </c>
      <c r="AB380" s="7" t="s">
        <v>1240</v>
      </c>
      <c r="AC380" s="7" t="s">
        <v>1241</v>
      </c>
      <c r="AD380" s="7" t="s">
        <v>1242</v>
      </c>
      <c r="AE380" s="7" t="s">
        <v>1243</v>
      </c>
      <c r="AF380" s="7" t="s">
        <v>1244</v>
      </c>
      <c r="AG380" s="7" t="s">
        <v>1245</v>
      </c>
      <c r="AH380" s="7">
        <v>156</v>
      </c>
      <c r="AI380" s="7">
        <v>156</v>
      </c>
      <c r="AJ380" s="7">
        <v>157</v>
      </c>
      <c r="AK380" s="12">
        <v>158</v>
      </c>
    </row>
    <row r="381" spans="1:37" x14ac:dyDescent="0.3">
      <c r="A381" s="42">
        <v>1</v>
      </c>
      <c r="B381" s="42">
        <f t="shared" ca="1" si="258"/>
        <v>19</v>
      </c>
      <c r="C381" s="42" t="str">
        <f t="shared" ca="1" si="259"/>
        <v>3151929 - DIBUJO DIGITAL DE ARQUITECTURA E INGENIERIA (TÉCNICO) POBLACION ESPECIAL</v>
      </c>
      <c r="D381" s="52" t="str">
        <f t="shared" ca="1" si="260"/>
        <v>8:00 - 12:00</v>
      </c>
      <c r="E381" s="41" t="str">
        <f t="shared" ca="1" si="261"/>
        <v>MEDIR CONSTRUCCIONES SEGÚN TÉCNICAS Y PROCEDIMIENTOS TÉCNICOS
RA1. OBTENER DIMENSIONES SEGÚN REQUERIMIENTOS TÉCNICOS.
RA2. DEFINIR CROQUIS SEGÚN PLANOS Y ESPECIFICACIONES.
4.6 CONOCIMIENTOS</v>
      </c>
      <c r="F381" s="42" t="str">
        <f t="shared" ca="1" si="262"/>
        <v>Validar planos de acuerdo con normativa y requerimientos técnicos
RA1. USAR SOFTWARE TÉCNICO SEGÚN REQUERIMIENTOS DEL PROYECTO.
RA2. DISPONER INFORMACIÓN TÉCNICA DE ACUERDO CON METODOLOGÍA DE TRABAJO COLABORATIVO.</v>
      </c>
      <c r="G381" s="42" t="str">
        <f t="shared" ca="1" si="263"/>
        <v>APRENDIZAJE AUTONOMO</v>
      </c>
      <c r="H381" s="42" t="str">
        <f t="shared" ca="1" si="264"/>
        <v>Validar planos de acuerdo con normativa y requerimientos técnicos
RA1. USAR SOFTWARE TÉCNICO SEGÚN REQUERIMIENTOS DEL PROYECTO.
RA2. DISPONER INFORMACIÓN TÉCNICA DE ACUERDO CON METODOLOGÍA DE TRABAJO COLABORATIVO.</v>
      </c>
      <c r="I381" s="42" t="str">
        <f t="shared" ca="1" si="265"/>
        <v>Validar planos de acuerdo con normativa y requerimientos técnicos
RA1. USAR SOFTWARE TÉCNICO SEGÚN REQUERIMIENTOS DEL PROYECTO.
RA2. DISPONER INFORMACIÓN TÉCNICA DE ACUERDO CON METODOLOGÍA DE TRABAJO COLABORATIVO.</v>
      </c>
      <c r="J381" s="43">
        <f t="shared" ca="1" si="266"/>
        <v>0</v>
      </c>
      <c r="K381" s="44" t="str">
        <f t="shared" ca="1" si="267"/>
        <v>JORGE ANDRÉS URRIAGO QUEVEDO</v>
      </c>
      <c r="L381" s="42" t="str">
        <f t="shared" ca="1" si="268"/>
        <v>JORGE ANDRÉS URRIAGO QUEVEDO</v>
      </c>
      <c r="M381" s="42">
        <f t="shared" ca="1" si="269"/>
        <v>0</v>
      </c>
      <c r="N381" s="42" t="str">
        <f t="shared" ca="1" si="270"/>
        <v>JORGE ANDRÉS URRIAGO QUEVEDO</v>
      </c>
      <c r="O381" s="42" t="str">
        <f t="shared" ca="1" si="271"/>
        <v>JORGE ANDRÉS URRIAGO QUEVEDO</v>
      </c>
      <c r="P381" s="45">
        <f t="shared" ca="1" si="272"/>
        <v>0</v>
      </c>
      <c r="Q381" s="41" t="str">
        <f t="shared" ca="1" si="273"/>
        <v>202 - SALA DE SISTEMAS SENA CENTRO DE LA CONSTRUCCIÓN</v>
      </c>
      <c r="R381" s="42" t="str">
        <f t="shared" ca="1" si="274"/>
        <v>202 - SALA DE SISTEMAS SENA CENTRO DE LA CONSTRUCCIÓN</v>
      </c>
      <c r="S381" s="42">
        <f t="shared" ca="1" si="275"/>
        <v>0</v>
      </c>
      <c r="T381" s="42" t="str">
        <f t="shared" ca="1" si="276"/>
        <v>SEDE ANDRÉS SANÍN - AULA 106  - SALA DE SISTEMAS (CALLE 75 No. 19-52)</v>
      </c>
      <c r="U381" s="42" t="str">
        <f t="shared" ca="1" si="277"/>
        <v>105 - LABORATORIO BIM ROOM - SENA CENTRO DE LA CONSTRUCCIÓN</v>
      </c>
      <c r="V381" s="43">
        <f t="shared" ca="1" si="278"/>
        <v>0</v>
      </c>
      <c r="X381" s="11" t="s">
        <v>1248</v>
      </c>
      <c r="Y381" s="7" t="s">
        <v>1237</v>
      </c>
      <c r="Z381" s="7" t="s">
        <v>1238</v>
      </c>
      <c r="AA381" s="7" t="s">
        <v>1239</v>
      </c>
      <c r="AB381" s="7" t="s">
        <v>1240</v>
      </c>
      <c r="AC381" s="7" t="s">
        <v>1241</v>
      </c>
      <c r="AD381" s="7" t="s">
        <v>1242</v>
      </c>
      <c r="AE381" s="7" t="s">
        <v>1243</v>
      </c>
      <c r="AF381" s="7" t="s">
        <v>1244</v>
      </c>
      <c r="AG381" s="7" t="s">
        <v>1245</v>
      </c>
      <c r="AH381" s="7">
        <v>165</v>
      </c>
      <c r="AI381" s="7">
        <v>165</v>
      </c>
      <c r="AJ381" s="7">
        <v>166</v>
      </c>
      <c r="AK381" s="12">
        <v>167</v>
      </c>
    </row>
    <row r="382" spans="1:37" x14ac:dyDescent="0.3">
      <c r="A382" s="42">
        <v>1</v>
      </c>
      <c r="B382" s="36">
        <f t="shared" ca="1" si="258"/>
        <v>20</v>
      </c>
      <c r="C382" s="36" t="str">
        <f t="shared" ca="1" si="259"/>
        <v xml:space="preserve">3232770 - DIBUJO DIGITAL DE ARQUITECTURA E INGENIERIA (TÉCNICO) </v>
      </c>
      <c r="D382" s="50">
        <f t="shared" ca="1" si="260"/>
        <v>0</v>
      </c>
      <c r="E382" s="35">
        <f t="shared" ca="1" si="261"/>
        <v>0</v>
      </c>
      <c r="F382" s="36">
        <f t="shared" ca="1" si="262"/>
        <v>0</v>
      </c>
      <c r="G382" s="36">
        <f t="shared" ca="1" si="263"/>
        <v>0</v>
      </c>
      <c r="H382" s="36">
        <f t="shared" ca="1" si="264"/>
        <v>0</v>
      </c>
      <c r="I382" s="36">
        <f t="shared" ca="1" si="265"/>
        <v>0</v>
      </c>
      <c r="J382" s="37">
        <f t="shared" ca="1" si="266"/>
        <v>0</v>
      </c>
      <c r="K382" s="46">
        <f t="shared" ca="1" si="267"/>
        <v>0</v>
      </c>
      <c r="L382" s="36">
        <f t="shared" ca="1" si="268"/>
        <v>0</v>
      </c>
      <c r="M382" s="36">
        <f t="shared" ca="1" si="269"/>
        <v>0</v>
      </c>
      <c r="N382" s="36">
        <f t="shared" ca="1" si="270"/>
        <v>0</v>
      </c>
      <c r="O382" s="36">
        <f t="shared" ca="1" si="271"/>
        <v>0</v>
      </c>
      <c r="P382" s="47">
        <f t="shared" ca="1" si="272"/>
        <v>0</v>
      </c>
      <c r="Q382" s="35">
        <f t="shared" ca="1" si="273"/>
        <v>0</v>
      </c>
      <c r="R382" s="36">
        <f t="shared" ca="1" si="274"/>
        <v>0</v>
      </c>
      <c r="S382" s="36">
        <f t="shared" ca="1" si="275"/>
        <v>0</v>
      </c>
      <c r="T382" s="36">
        <f t="shared" ca="1" si="276"/>
        <v>0</v>
      </c>
      <c r="U382" s="36">
        <f t="shared" ca="1" si="277"/>
        <v>0</v>
      </c>
      <c r="V382" s="37">
        <f t="shared" ca="1" si="278"/>
        <v>0</v>
      </c>
      <c r="X382" s="11" t="s">
        <v>1248</v>
      </c>
      <c r="Y382" s="7" t="s">
        <v>1237</v>
      </c>
      <c r="Z382" s="7" t="s">
        <v>1238</v>
      </c>
      <c r="AA382" s="7" t="s">
        <v>1239</v>
      </c>
      <c r="AB382" s="7" t="s">
        <v>1240</v>
      </c>
      <c r="AC382" s="7" t="s">
        <v>1241</v>
      </c>
      <c r="AD382" s="7" t="s">
        <v>1242</v>
      </c>
      <c r="AE382" s="7" t="s">
        <v>1243</v>
      </c>
      <c r="AF382" s="7" t="s">
        <v>1244</v>
      </c>
      <c r="AG382" s="7" t="s">
        <v>1245</v>
      </c>
      <c r="AH382" s="7">
        <v>174</v>
      </c>
      <c r="AI382" s="7">
        <v>174</v>
      </c>
      <c r="AJ382" s="7">
        <v>175</v>
      </c>
      <c r="AK382" s="12">
        <v>176</v>
      </c>
    </row>
    <row r="383" spans="1:37" x14ac:dyDescent="0.3">
      <c r="A383" s="42">
        <v>1</v>
      </c>
      <c r="B383" s="42">
        <f t="shared" ca="1" si="258"/>
        <v>21</v>
      </c>
      <c r="C383" s="42" t="str">
        <f t="shared" ca="1" si="259"/>
        <v>3174053 - CATASTRO (TÉCNICO)</v>
      </c>
      <c r="D383" s="52" t="str">
        <f t="shared" ca="1" si="260"/>
        <v>8:00 - 12:00</v>
      </c>
      <c r="E383" s="41" t="str">
        <f t="shared" ca="1" si="2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83" s="42" t="str">
        <f t="shared" ca="1" si="2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83" s="42" t="str">
        <f t="shared" ca="1" si="2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83" s="42" t="str">
        <f t="shared" ca="1" si="2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83" s="42" t="str">
        <f t="shared" ca="1" si="26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83" s="43">
        <f t="shared" ca="1" si="266"/>
        <v>0</v>
      </c>
      <c r="K383" s="44">
        <f t="shared" ca="1" si="267"/>
        <v>0</v>
      </c>
      <c r="L383" s="42" t="str">
        <f t="shared" ca="1" si="268"/>
        <v>VÍCTOR LEONARDO GAITÁN GONZÁLEZ</v>
      </c>
      <c r="M383" s="42">
        <f t="shared" ca="1" si="269"/>
        <v>0</v>
      </c>
      <c r="N383" s="42" t="str">
        <f t="shared" ca="1" si="270"/>
        <v>VÍCTOR LEONARDO GAITÁN GONZÁLEZ</v>
      </c>
      <c r="O383" s="42">
        <f t="shared" ca="1" si="271"/>
        <v>0</v>
      </c>
      <c r="P383" s="45">
        <f t="shared" ca="1" si="272"/>
        <v>0</v>
      </c>
      <c r="Q383" s="41" t="str">
        <f t="shared" ca="1" si="273"/>
        <v>EMPRESA</v>
      </c>
      <c r="R383" s="42" t="str">
        <f t="shared" ca="1" si="274"/>
        <v>EMPRESA</v>
      </c>
      <c r="S383" s="42" t="str">
        <f t="shared" ca="1" si="275"/>
        <v>EMPRESA</v>
      </c>
      <c r="T383" s="42" t="str">
        <f t="shared" ca="1" si="276"/>
        <v>EMPRESA</v>
      </c>
      <c r="U383" s="42" t="str">
        <f t="shared" ca="1" si="277"/>
        <v>EMPRESA</v>
      </c>
      <c r="V383" s="43">
        <f t="shared" ca="1" si="278"/>
        <v>0</v>
      </c>
      <c r="X383" s="11" t="s">
        <v>1248</v>
      </c>
      <c r="Y383" s="7" t="s">
        <v>1237</v>
      </c>
      <c r="Z383" s="7" t="s">
        <v>1238</v>
      </c>
      <c r="AA383" s="7" t="s">
        <v>1239</v>
      </c>
      <c r="AB383" s="7" t="s">
        <v>1240</v>
      </c>
      <c r="AC383" s="7" t="s">
        <v>1241</v>
      </c>
      <c r="AD383" s="7" t="s">
        <v>1242</v>
      </c>
      <c r="AE383" s="7" t="s">
        <v>1243</v>
      </c>
      <c r="AF383" s="7" t="s">
        <v>1244</v>
      </c>
      <c r="AG383" s="7" t="s">
        <v>1245</v>
      </c>
      <c r="AH383" s="7">
        <v>183</v>
      </c>
      <c r="AI383" s="7">
        <v>183</v>
      </c>
      <c r="AJ383" s="7">
        <v>184</v>
      </c>
      <c r="AK383" s="12">
        <v>185</v>
      </c>
    </row>
    <row r="384" spans="1:37" x14ac:dyDescent="0.3">
      <c r="A384" s="42">
        <v>1</v>
      </c>
      <c r="B384" s="36">
        <f t="shared" ca="1" si="258"/>
        <v>22</v>
      </c>
      <c r="C384" s="36" t="str">
        <f t="shared" ca="1" si="259"/>
        <v>NUEVA 1 CT - CATASTRO (TÉCNICO)</v>
      </c>
      <c r="D384" s="50" t="str">
        <f t="shared" ca="1" si="260"/>
        <v>7:00 - 11:00</v>
      </c>
      <c r="E384" s="35" t="str">
        <f t="shared" ca="1" si="261"/>
        <v>ORGANIZACIÓN DE DOCUMENTOS TÉCNICOS CATASTRALES
RA1:  RECONOCER INFORMACIÓN JURÍDICA DE ACUERDO CON NORMATIVA DE CATASTRO MULTIPROPÓSITO
RA2: .CLASIFICAR INFORMACIÓN JURÍDICA DE ACUERDO CON SISTEMA DE INFORMACIÓN REGISTRAL</v>
      </c>
      <c r="F384" s="36" t="str">
        <f t="shared" ca="1" si="262"/>
        <v>DESARROLLAR PROCESOS DE COMUNICACIÓN EFICACES Y EFECTIVOS, TENIENDO EN CUENTAS SITUACIONES DE ORDEN SOCIAL, PERSONAL Y PRODUCTIVO
04. APLICAR ACCIONES DE MEJORAMIENTO EN EL DESARROLLO DE PROCESOS COMUNICATIVOS SEGÚN REQUERIMIENTOS DEL CONTEXTO 03. VALIDAR LA IMPORTANCIA DE LOS PROCESOS COMUNICATIVOS TENIENDO EN CUENTA CRITERIOS DE LÓGICA Y RACIONALIDAD 01. INTERPRETAR EL SENTIDO DE LA COMUNICACIÓN COMO MEDIO DE EXPRESIÓN SOCIAL, CULTURAL, LABORAL Y ARTÍSTICA. 02. DECODIFICAR MENSAJES COMUNICATIVOS EN SITUACIONES DE LA VIDA SOCIAL Y LABORAL, TENIENDO EN CUENTA EL CONTEXTO DE LA COMUNICACIÓN.</v>
      </c>
      <c r="G384" s="36" t="str">
        <f t="shared" ca="1" si="263"/>
        <v>UTILIZAR HERRAMIENTAS INFORMÁTICAS DE ACUERDO CON NECESIDADES DE MANEJO DE INFORMACIÓN.
02. USAR HERRAMIENTAS TIC, DE ACUERDO CON LOS REQUERIMIENTOS, MANUALES DE FUNCIONAMIENTO, PROCEDIMIENTOS Y ESTÁNDARES. 01. SELECCIONAR HERRAMIENTAS DE TECNOLOGÍAS DE LA INFORMACIÓN Y LA COMUNICACIÓN (TIC), DE ACUERDO CON LAS NECESIDADES IDENTIFICADAS 04. IMPLEMENTAR BUENAS PRÁCTICAS DE USO, DE ACUERDO CON LA TECNOLOGÍA EMPLEADA. 03. VERIFICAR LOS RESULTADOS OBTENIDOS, DE ACUERDO CON LOS REQUERIMIENTOS.</v>
      </c>
      <c r="H384" s="36" t="str">
        <f t="shared" ca="1" si="264"/>
        <v>MEDICIÓN DE CONSTRUCCIONES Y PREDIOS CON FINES CATASTRALES
RA1:  ALISTAR INFORMACIÓN CATASTRAL DEL PREDIO SEGÚN ESPECIFICACIONES TÉCNICAS
RA2: IDENTIFICAR LAS DIMENSIONES DE LAS CONSTRUCCIONES Y PREDIOS SEGÚN ESPECIFICACIONES</v>
      </c>
      <c r="I384" s="36" t="str">
        <f t="shared" ca="1" si="265"/>
        <v>INTERACTUAR EN LENGUA INGLESA DE FORMA ORAL Y ESCRITA DENTRO DE CONTEXTOS SOCIALES Y LABORALES SEGÚN LOS CRITERIOS ESTABLECIDOS POR EL MARCO COMÚN EUROPEO DE REFERENCIA PARA LAS LENGUAS
RA1:  COMPRENDER INFORMACIÓN BÁSICA ORAL Y ESCRITA EN INGLÉS ACERCA DE SÍ MISMO, DE LAS PERSONAS Y DE SU CONTEXTO INMEDIATO EN REALIDADES PRESENTES E HISTORIAS DE VIDA.
RA2: DESCRIBIR A NIVEL BÁSICO, DE FORMA ORAL Y ESCRITA EN INGLÉS PERSONAS, SITUACIONES Y LUGARES DE ACUERDO CON SUS COSTUMBRES Y EXPERIENCIAS DE VIDA.</v>
      </c>
      <c r="J384" s="37">
        <f t="shared" ca="1" si="266"/>
        <v>0</v>
      </c>
      <c r="K384" s="46" t="str">
        <f t="shared" ca="1" si="267"/>
        <v>CLAUDIA XIMENA ARZAYÚS MÉNDEZ</v>
      </c>
      <c r="L384" s="36" t="str">
        <f t="shared" ca="1" si="268"/>
        <v>YOLIMA GOMEZ CARACAS</v>
      </c>
      <c r="M384" s="36" t="str">
        <f t="shared" ca="1" si="269"/>
        <v>EDGAR JOAQUÍN DELGADO ARIAS</v>
      </c>
      <c r="N384" s="36" t="str">
        <f t="shared" ca="1" si="270"/>
        <v xml:space="preserve">ALEXANDER GARCÍA RENDÓN </v>
      </c>
      <c r="O384" s="36" t="str">
        <f t="shared" ca="1" si="271"/>
        <v>ALEXANDER GONZÁLEZ GUZMÁN</v>
      </c>
      <c r="P384" s="47">
        <f t="shared" ca="1" si="272"/>
        <v>0</v>
      </c>
      <c r="Q384" s="35" t="str">
        <f t="shared" ca="1" si="273"/>
        <v>208 - SALA DE SISTEMAS - SIG -SENA CENTRO DE LA CONSTRUCCIÓN</v>
      </c>
      <c r="R384" s="36" t="str">
        <f t="shared" ca="1" si="274"/>
        <v>208 - SALA DE SISTEMAS - SIG -SENA CENTRO DE LA CONSTRUCCIÓN</v>
      </c>
      <c r="S384" s="36" t="str">
        <f t="shared" ca="1" si="275"/>
        <v>208 - SALA DE SISTEMAS - SIG -SENA CENTRO DE LA CONSTRUCCIÓN</v>
      </c>
      <c r="T384" s="36" t="str">
        <f t="shared" ca="1" si="276"/>
        <v>208 - SALA DE SISTEMAS - SIG -SENA CENTRO DE LA CONSTRUCCIÓN</v>
      </c>
      <c r="U384" s="36" t="str">
        <f t="shared" ca="1" si="277"/>
        <v>208 - SALA DE SISTEMAS - SIG -SENA CENTRO DE LA CONSTRUCCIÓN</v>
      </c>
      <c r="V384" s="37">
        <f t="shared" ca="1" si="278"/>
        <v>0</v>
      </c>
      <c r="X384" s="11" t="s">
        <v>1248</v>
      </c>
      <c r="Y384" s="7" t="s">
        <v>1237</v>
      </c>
      <c r="Z384" s="7" t="s">
        <v>1238</v>
      </c>
      <c r="AA384" s="7" t="s">
        <v>1239</v>
      </c>
      <c r="AB384" s="7" t="s">
        <v>1240</v>
      </c>
      <c r="AC384" s="7" t="s">
        <v>1241</v>
      </c>
      <c r="AD384" s="7" t="s">
        <v>1242</v>
      </c>
      <c r="AE384" s="7" t="s">
        <v>1243</v>
      </c>
      <c r="AF384" s="7" t="s">
        <v>1244</v>
      </c>
      <c r="AG384" s="7" t="s">
        <v>1245</v>
      </c>
      <c r="AH384" s="7">
        <v>192</v>
      </c>
      <c r="AI384" s="7">
        <v>192</v>
      </c>
      <c r="AJ384" s="7">
        <v>193</v>
      </c>
      <c r="AK384" s="12">
        <v>194</v>
      </c>
    </row>
    <row r="385" spans="1:37" x14ac:dyDescent="0.3">
      <c r="A385" s="42">
        <v>1</v>
      </c>
      <c r="B385" s="42">
        <f t="shared" ca="1" si="258"/>
        <v>23</v>
      </c>
      <c r="C385" s="42" t="str">
        <f t="shared" ca="1" si="259"/>
        <v>2994207 - SOPORTE DE TOPOGRAFIA Y GEORREFERENCIACION (TÉCNICO) YUMBO</v>
      </c>
      <c r="D385" s="52" t="str">
        <f t="shared" ca="1" si="260"/>
        <v>8:00 - 12:00</v>
      </c>
      <c r="E385" s="41" t="str">
        <f t="shared" ca="1" si="2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85" s="42" t="str">
        <f t="shared" ca="1" si="262"/>
        <v>7:00 - 12:00 RESULTADOS DE APRENDIZAJE ETAPA PRACTICA
557436 - APLICAR EN LA RESOLUCIÓN DE PROBLEMAS REALES DEL SECTOR PRODUCTIVO, LOS CONOCIMIENTOS, HABILIDADES Y DESTREZAS PERTINENTES A LAS COMPETENCIAS DEL PROGRAMA DE FORMACIÓN ASUMIENDO ESTRATEGIAS Y METODOLOGÍAS DE AUTOGESTIÓN.</v>
      </c>
      <c r="G385" s="42" t="str">
        <f t="shared" ca="1" si="2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85" s="42" t="str">
        <f t="shared" ca="1" si="2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85" s="42" t="str">
        <f t="shared" ca="1" si="26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85" s="43">
        <f t="shared" ca="1" si="266"/>
        <v>0</v>
      </c>
      <c r="K385" s="44">
        <f t="shared" ca="1" si="267"/>
        <v>0</v>
      </c>
      <c r="L385" s="42" t="str">
        <f t="shared" ca="1" si="268"/>
        <v>JORGE IVÁN CASTRO PRADO</v>
      </c>
      <c r="M385" s="42">
        <f t="shared" ca="1" si="269"/>
        <v>0</v>
      </c>
      <c r="N385" s="42">
        <f t="shared" ca="1" si="270"/>
        <v>0</v>
      </c>
      <c r="O385" s="42" t="str">
        <f t="shared" ca="1" si="271"/>
        <v>JORGE IVÁN CASTRO PRADO</v>
      </c>
      <c r="P385" s="45">
        <f t="shared" ca="1" si="272"/>
        <v>0</v>
      </c>
      <c r="Q385" s="41" t="str">
        <f t="shared" ca="1" si="273"/>
        <v>EMPRESA</v>
      </c>
      <c r="R385" s="42" t="str">
        <f t="shared" ca="1" si="274"/>
        <v>EMPRESA</v>
      </c>
      <c r="S385" s="42" t="str">
        <f t="shared" ca="1" si="275"/>
        <v>EMPRESA</v>
      </c>
      <c r="T385" s="42" t="str">
        <f t="shared" ca="1" si="276"/>
        <v>EMPRESA</v>
      </c>
      <c r="U385" s="42" t="str">
        <f t="shared" ca="1" si="277"/>
        <v>EMPRESA</v>
      </c>
      <c r="V385" s="43">
        <f t="shared" ca="1" si="278"/>
        <v>0</v>
      </c>
      <c r="X385" s="11" t="s">
        <v>1248</v>
      </c>
      <c r="Y385" s="7" t="s">
        <v>1237</v>
      </c>
      <c r="Z385" s="7" t="s">
        <v>1238</v>
      </c>
      <c r="AA385" s="7" t="s">
        <v>1239</v>
      </c>
      <c r="AB385" s="7" t="s">
        <v>1240</v>
      </c>
      <c r="AC385" s="7" t="s">
        <v>1241</v>
      </c>
      <c r="AD385" s="7" t="s">
        <v>1242</v>
      </c>
      <c r="AE385" s="7" t="s">
        <v>1243</v>
      </c>
      <c r="AF385" s="7" t="s">
        <v>1244</v>
      </c>
      <c r="AG385" s="7" t="s">
        <v>1245</v>
      </c>
      <c r="AH385" s="7">
        <v>201</v>
      </c>
      <c r="AI385" s="7">
        <v>201</v>
      </c>
      <c r="AJ385" s="7">
        <v>202</v>
      </c>
      <c r="AK385" s="12">
        <v>203</v>
      </c>
    </row>
    <row r="386" spans="1:37" x14ac:dyDescent="0.3">
      <c r="A386" s="42">
        <v>1</v>
      </c>
      <c r="B386" s="36">
        <f t="shared" ca="1" si="258"/>
        <v>24</v>
      </c>
      <c r="C386" s="36" t="str">
        <f t="shared" ca="1" si="259"/>
        <v xml:space="preserve">3287887 - SOPORTE DE TOPOGRAFIA Y GEORREFERENCIACION (TÉCNICO) </v>
      </c>
      <c r="D386" s="50">
        <f t="shared" ca="1" si="260"/>
        <v>0</v>
      </c>
      <c r="E386" s="35">
        <f t="shared" ca="1" si="261"/>
        <v>0</v>
      </c>
      <c r="F386" s="36">
        <f t="shared" ca="1" si="262"/>
        <v>0</v>
      </c>
      <c r="G386" s="36">
        <f t="shared" ca="1" si="263"/>
        <v>0</v>
      </c>
      <c r="H386" s="36">
        <f t="shared" ca="1" si="264"/>
        <v>0</v>
      </c>
      <c r="I386" s="36">
        <f t="shared" ca="1" si="265"/>
        <v>0</v>
      </c>
      <c r="J386" s="37">
        <f t="shared" ca="1" si="266"/>
        <v>0</v>
      </c>
      <c r="K386" s="46">
        <f t="shared" ca="1" si="267"/>
        <v>0</v>
      </c>
      <c r="L386" s="36">
        <f t="shared" ca="1" si="268"/>
        <v>0</v>
      </c>
      <c r="M386" s="36">
        <f t="shared" ca="1" si="269"/>
        <v>0</v>
      </c>
      <c r="N386" s="36">
        <f t="shared" ca="1" si="270"/>
        <v>0</v>
      </c>
      <c r="O386" s="36">
        <f t="shared" ca="1" si="271"/>
        <v>0</v>
      </c>
      <c r="P386" s="47">
        <f t="shared" ca="1" si="272"/>
        <v>0</v>
      </c>
      <c r="Q386" s="35">
        <f t="shared" ca="1" si="273"/>
        <v>0</v>
      </c>
      <c r="R386" s="36">
        <f t="shared" ca="1" si="274"/>
        <v>0</v>
      </c>
      <c r="S386" s="36">
        <f t="shared" ca="1" si="275"/>
        <v>0</v>
      </c>
      <c r="T386" s="36">
        <f t="shared" ca="1" si="276"/>
        <v>0</v>
      </c>
      <c r="U386" s="36">
        <f t="shared" ca="1" si="277"/>
        <v>0</v>
      </c>
      <c r="V386" s="37">
        <f t="shared" ca="1" si="278"/>
        <v>0</v>
      </c>
      <c r="X386" s="11" t="s">
        <v>1248</v>
      </c>
      <c r="Y386" s="7" t="s">
        <v>1237</v>
      </c>
      <c r="Z386" s="7" t="s">
        <v>1238</v>
      </c>
      <c r="AA386" s="7" t="s">
        <v>1239</v>
      </c>
      <c r="AB386" s="7" t="s">
        <v>1240</v>
      </c>
      <c r="AC386" s="7" t="s">
        <v>1241</v>
      </c>
      <c r="AD386" s="7" t="s">
        <v>1242</v>
      </c>
      <c r="AE386" s="7" t="s">
        <v>1243</v>
      </c>
      <c r="AF386" s="7" t="s">
        <v>1244</v>
      </c>
      <c r="AG386" s="7" t="s">
        <v>1245</v>
      </c>
      <c r="AH386" s="7">
        <v>210</v>
      </c>
      <c r="AI386" s="7">
        <v>210</v>
      </c>
      <c r="AJ386" s="7">
        <v>211</v>
      </c>
      <c r="AK386" s="12">
        <v>212</v>
      </c>
    </row>
    <row r="387" spans="1:37" x14ac:dyDescent="0.3">
      <c r="A387" s="42">
        <v>1</v>
      </c>
      <c r="B387" s="42">
        <f t="shared" ca="1" si="258"/>
        <v>25</v>
      </c>
      <c r="C387" s="42" t="str">
        <f t="shared" ca="1" si="259"/>
        <v xml:space="preserve">NUEVA 1 STG - SOPORTE DE TOPOGRAFIA Y GEORREFERENCIACION (TÉCNICO) </v>
      </c>
      <c r="D387" s="52" t="str">
        <f t="shared" ca="1" si="260"/>
        <v>7:00 - 11:00</v>
      </c>
      <c r="E387" s="41" t="str">
        <f t="shared" ca="1" si="261"/>
        <v xml:space="preserve">UTILIZACIÓN DE HERRAMIENTAS INFORMÁTICAS
RA1: SELECCIONAR HERRAMIENTAS DE TECNOLOGÍAS DE LA INFORMACIÓN Y LA COMUNICACIÓN (TIC), DE
ACUERDO CON LAS NECESIDADES IDENTIFICADAS.
RA2: USAR HERRAMIENTAS TIC, DE ACUERDO CON LOS REQUERIMIENTOS, MANUALES DE FUNCIONAMIENTO,
PROCEDIMIENTOS Y ESTÁNDARES.
RA3: IMPLEMENTAR BUENAS PRÁCTICAS DE USO, DE ACUERDO CON LA TECNOLOGÍA EMPLEADA.
RA4: VERIFICAR LOS RESULTADOS OBTENIDOS, DE ACUERDO CON LOS REQUERIMIENTOS.
</v>
      </c>
      <c r="F387" s="42" t="str">
        <f t="shared" ca="1" si="262"/>
        <v>INTERACCIÓN EN LENGUA INGLESA DE FORMA ORAL Y ESCRITA DENTRO DE CONTEXTOS
SOCIALES Y LABORALES SEGÚN LOS CRITERIOS ESTABLECIDOS POR EL MARCO COMÚN
EUROPEO DE REFERENCIA PARA LAS LENGUAS.
RA1: DESCRIBIR A NIVEL BÁSICO, DE FORMA ORAL Y ESCRITA EN INGLÉS PERSONAS, SITUACIONES Y LUGARES DE
ACUERDO CON SUS COSTUMBRES Y EXPERIENCIAS DE VIDA
RA2: COMUNICARSE DE MANERA SENCILLA EN INGLÉS EN FORMA ORAL Y ESCRITA CON UN VISITANTE O COLEGA
EN UN CONTEXTO LABORAL COTIDIANO</v>
      </c>
      <c r="G387" s="42" t="str">
        <f t="shared" ca="1" si="263"/>
        <v>7:00 - 12:00 -MEDICIÓN DE ELEMENTOS DEL RELIEVE Y DE LA CONSTRUCCIÓN
RA1: ALISTAR EQUIPOS, HERRAMIENTAS Y MATERIALES DE ACUERDO CON ESPECIFICACIONES TÉCNICAS
RA2: UTILIZAR EQUIPOS Y HERRAMIENTAS DE ACUERDO CON MANUALES
RA3: REVISAR DIMENSIONES DE ACUERDO CON ESPECIFICACIONES TÉCNICAS</v>
      </c>
      <c r="H387" s="42" t="str">
        <f t="shared" ca="1" si="264"/>
        <v>RAZONAMIENTO CUANTITATIVO FRENTE A SITUACIONES SUSCEPTIBLES
RA1: PLANTEAR PROBLEMAS ARITMÉTICOS, GEOMÉTRICOS Y MÉTRICOS DE ACUERDO CON LOS CONTEXTOS
PRODUCTIVO Y SOCIAL.
RA2: IDENTIFICAR SITUACIONES PROBLEMÁTICAS ASOCIADAS A SUS NECESIDADES DE CONTEXTO APLICANDO
PROCEDIMIENTOS MATEMÁTICOS.
RA3: VERIFICAR LOS RESULTADOS DE LOS PROCEDIMIENTOS MATEMÁTICOS CONFORME CON LOS
REQUERIMIENTOS DE LOS DIFERENTES CONTEXTOS.
RA4: SOLUCIONAR PROBLEMAS DEL ENTORNO PRODUCTIVO Y SOCIAL APLICANDO PRINCIPIOS MATEMÁTICOS</v>
      </c>
      <c r="I387" s="42" t="str">
        <f t="shared" ca="1" si="265"/>
        <v>APRENDIZAJE AUTONOMO</v>
      </c>
      <c r="J387" s="43">
        <f t="shared" ca="1" si="266"/>
        <v>0</v>
      </c>
      <c r="K387" s="44" t="str">
        <f t="shared" ca="1" si="267"/>
        <v>ALEJANDRO MONTOYA LEÓN</v>
      </c>
      <c r="L387" s="42" t="str">
        <f t="shared" ca="1" si="268"/>
        <v>NN INGLES PRESENCIAL</v>
      </c>
      <c r="M387" s="42" t="str">
        <f t="shared" ca="1" si="269"/>
        <v>JORGE IVÁN CASTRO PRADO</v>
      </c>
      <c r="N387" s="42" t="str">
        <f t="shared" ca="1" si="270"/>
        <v>VIVIANA ANDREA CAMPOS CARRILLO</v>
      </c>
      <c r="O387" s="42">
        <f t="shared" ca="1" si="271"/>
        <v>0</v>
      </c>
      <c r="P387" s="45">
        <f t="shared" ca="1" si="272"/>
        <v>0</v>
      </c>
      <c r="Q387" s="41" t="str">
        <f t="shared" ca="1" si="273"/>
        <v>204A- SALA DE SISTEMAS SENA CENTRO DE LA CONSTRUCCIÓN</v>
      </c>
      <c r="R387" s="42" t="str">
        <f t="shared" ca="1" si="274"/>
        <v>204A- SALA DE SISTEMAS SENA CENTRO DE LA CONSTRUCCIÓN</v>
      </c>
      <c r="S387" s="42" t="str">
        <f t="shared" ca="1" si="275"/>
        <v>204A- SALA DE SISTEMAS SENA CENTRO DE LA CONSTRUCCIÓN</v>
      </c>
      <c r="T387" s="42" t="str">
        <f t="shared" ca="1" si="276"/>
        <v>204A- SALA DE SISTEMAS SENA CENTRO DE LA CONSTRUCCIÓN</v>
      </c>
      <c r="U387" s="42">
        <f t="shared" ca="1" si="277"/>
        <v>0</v>
      </c>
      <c r="V387" s="43">
        <f t="shared" ca="1" si="278"/>
        <v>0</v>
      </c>
      <c r="X387" s="11" t="s">
        <v>1248</v>
      </c>
      <c r="Y387" s="7" t="s">
        <v>1237</v>
      </c>
      <c r="Z387" s="7" t="s">
        <v>1238</v>
      </c>
      <c r="AA387" s="7" t="s">
        <v>1239</v>
      </c>
      <c r="AB387" s="7" t="s">
        <v>1240</v>
      </c>
      <c r="AC387" s="7" t="s">
        <v>1241</v>
      </c>
      <c r="AD387" s="7" t="s">
        <v>1242</v>
      </c>
      <c r="AE387" s="7" t="s">
        <v>1243</v>
      </c>
      <c r="AF387" s="7" t="s">
        <v>1244</v>
      </c>
      <c r="AG387" s="7" t="s">
        <v>1245</v>
      </c>
      <c r="AH387" s="7">
        <v>219</v>
      </c>
      <c r="AI387" s="7">
        <v>219</v>
      </c>
      <c r="AJ387" s="7">
        <v>220</v>
      </c>
      <c r="AK387" s="12">
        <v>221</v>
      </c>
    </row>
    <row r="388" spans="1:37" x14ac:dyDescent="0.3">
      <c r="A388" s="42">
        <v>1</v>
      </c>
      <c r="B388" s="36">
        <f t="shared" ca="1" si="258"/>
        <v>26</v>
      </c>
      <c r="C388" s="36" t="str">
        <f t="shared" ca="1" si="259"/>
        <v>3151928- OPERACION DE MAQUINARIA PESADA PARA EXCAVACION (TÉCNICO)</v>
      </c>
      <c r="D388" s="50" t="str">
        <f t="shared" ca="1" si="260"/>
        <v>8:00 - 12:00</v>
      </c>
      <c r="E388" s="35" t="str">
        <f t="shared" ca="1" si="2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88" s="36" t="str">
        <f t="shared" ca="1" si="2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88" s="36" t="str">
        <f t="shared" ca="1" si="2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88" s="36" t="str">
        <f t="shared" ca="1" si="2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88" s="36" t="str">
        <f t="shared" ca="1" si="26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88" s="37" t="str">
        <f t="shared" ca="1" si="26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K388" s="46">
        <f t="shared" ca="1" si="267"/>
        <v>0</v>
      </c>
      <c r="L388" s="36" t="str">
        <f t="shared" ca="1" si="268"/>
        <v>BRYAN STEVEN LÓPEZ ACOSTA</v>
      </c>
      <c r="M388" s="36" t="str">
        <f t="shared" ca="1" si="269"/>
        <v>BRYAN STEVEN LÓPEZ ACOSTA</v>
      </c>
      <c r="N388" s="36" t="str">
        <f t="shared" ca="1" si="270"/>
        <v xml:space="preserve">JUAN CAMILO CANDELO ARIAS </v>
      </c>
      <c r="O388" s="36">
        <f t="shared" ca="1" si="271"/>
        <v>0</v>
      </c>
      <c r="P388" s="47" t="str">
        <f t="shared" ca="1" si="272"/>
        <v xml:space="preserve">LUÍS EDUARDO SARRIA PALACIOS </v>
      </c>
      <c r="Q388" s="35" t="str">
        <f t="shared" ca="1" si="273"/>
        <v>EMPRESA</v>
      </c>
      <c r="R388" s="36" t="str">
        <f t="shared" ca="1" si="274"/>
        <v>EMPRESA</v>
      </c>
      <c r="S388" s="36" t="str">
        <f t="shared" ca="1" si="275"/>
        <v>EMPRESA</v>
      </c>
      <c r="T388" s="36" t="str">
        <f t="shared" ca="1" si="276"/>
        <v>EMPRESA</v>
      </c>
      <c r="U388" s="36" t="str">
        <f t="shared" ca="1" si="277"/>
        <v>EMPRESA</v>
      </c>
      <c r="V388" s="37" t="str">
        <f t="shared" ca="1" si="278"/>
        <v>EMPRESA</v>
      </c>
      <c r="X388" s="11" t="s">
        <v>1248</v>
      </c>
      <c r="Y388" s="7" t="s">
        <v>1237</v>
      </c>
      <c r="Z388" s="7" t="s">
        <v>1238</v>
      </c>
      <c r="AA388" s="7" t="s">
        <v>1239</v>
      </c>
      <c r="AB388" s="7" t="s">
        <v>1240</v>
      </c>
      <c r="AC388" s="7" t="s">
        <v>1241</v>
      </c>
      <c r="AD388" s="7" t="s">
        <v>1242</v>
      </c>
      <c r="AE388" s="7" t="s">
        <v>1243</v>
      </c>
      <c r="AF388" s="7" t="s">
        <v>1244</v>
      </c>
      <c r="AG388" s="7" t="s">
        <v>1245</v>
      </c>
      <c r="AH388" s="7">
        <v>228</v>
      </c>
      <c r="AI388" s="7">
        <v>228</v>
      </c>
      <c r="AJ388" s="7">
        <v>229</v>
      </c>
      <c r="AK388" s="12">
        <v>230</v>
      </c>
    </row>
    <row r="389" spans="1:37" x14ac:dyDescent="0.3">
      <c r="A389" s="42">
        <v>1</v>
      </c>
      <c r="B389" s="42">
        <f t="shared" ca="1" si="258"/>
        <v>27</v>
      </c>
      <c r="C389" s="42" t="str">
        <f t="shared" ca="1" si="259"/>
        <v>3237761- OPERACION DE MAQUINARIA PESADA PARA EXCAVACION (TÉCNICO)</v>
      </c>
      <c r="D389" s="52" t="str">
        <f t="shared" ca="1" si="260"/>
        <v>7:00 - 11:00</v>
      </c>
      <c r="E389" s="41" t="str">
        <f t="shared" ca="1" si="261"/>
        <v>APLICAR PRÁCTICAS PROTECCIÓN AMBIENTAL, SEGURIDAD Y SALUD EN EL TRABAJO DE
ACUERDO CON LAS POLÍTICAS ORGANIZACIONALES Y LA NORMATIVIDAD VIGENTE.</v>
      </c>
      <c r="F389" s="42" t="str">
        <f t="shared" ca="1" si="262"/>
        <v>912 - OPERACIÓN DE EQUIPO PESADO PARA EXCAVACION</v>
      </c>
      <c r="G389" s="42" t="str">
        <f t="shared" ca="1" si="263"/>
        <v>912 - OPERACIÓN DE EQUIPO PESADO PARA EXCAVACION</v>
      </c>
      <c r="H389" s="42" t="str">
        <f t="shared" ca="1" si="264"/>
        <v>912 - OPERACIÓN DE EQUIPO PESADO PARA EXCAVACION</v>
      </c>
      <c r="I389" s="42" t="str">
        <f t="shared" ca="1" si="265"/>
        <v>912 - OPERACIÓN DE EQUIPO PESADO PARA EXCAVACION</v>
      </c>
      <c r="J389" s="43">
        <f t="shared" ca="1" si="266"/>
        <v>0</v>
      </c>
      <c r="K389" s="44" t="str">
        <f t="shared" ca="1" si="267"/>
        <v>MARÍA CAROLINA ZUÑIGA VELASCO</v>
      </c>
      <c r="L389" s="42" t="str">
        <f t="shared" ca="1" si="268"/>
        <v xml:space="preserve">LUÍS EDUARDO SARRIA PALACIOS </v>
      </c>
      <c r="M389" s="42" t="str">
        <f t="shared" ca="1" si="269"/>
        <v xml:space="preserve">LUÍS EDUARDO SARRIA PALACIOS </v>
      </c>
      <c r="N389" s="42" t="str">
        <f t="shared" ca="1" si="270"/>
        <v xml:space="preserve">LUÍS EDUARDO SARRIA PALACIOS </v>
      </c>
      <c r="O389" s="42" t="str">
        <f t="shared" ca="1" si="271"/>
        <v xml:space="preserve">LUÍS EDUARDO SARRIA PALACIOS </v>
      </c>
      <c r="P389" s="45">
        <f t="shared" ca="1" si="272"/>
        <v>0</v>
      </c>
      <c r="Q389" s="41" t="str">
        <f t="shared" ca="1" si="273"/>
        <v>YUMBO - SENA AULA 1 - CALLE 16N 2N-20 - VÍA PANORAMA</v>
      </c>
      <c r="R389" s="42" t="str">
        <f t="shared" ca="1" si="274"/>
        <v>YUMBO - SENA ÁREA DE PRÁCTICAS OPERACIÓN DE MAQUINARIA PESADA 1 - CALLE 16N 2N-20 - VÍA PANORAMA</v>
      </c>
      <c r="S389" s="42" t="str">
        <f t="shared" ca="1" si="275"/>
        <v>YUMBO - SENA ÁREA DE PRÁCTICAS OPERACIÓN DE MAQUINARIA PESADA 1 - CALLE 16N 2N-20 - VÍA PANORAMA</v>
      </c>
      <c r="T389" s="42" t="str">
        <f t="shared" ca="1" si="276"/>
        <v>YUMBO - SENA ÁREA DE PRÁCTICAS OPERACIÓN DE MAQUINARIA PESADA 1 - CALLE 16N 2N-20 - VÍA PANORAMA</v>
      </c>
      <c r="U389" s="42" t="str">
        <f t="shared" ca="1" si="277"/>
        <v>YUMBO - SENA ÁREA DE PRÁCTICAS OPERACIÓN DE MAQUINARIA PESADA 1 - CALLE 16N 2N-20 - VÍA PANORAMA</v>
      </c>
      <c r="V389" s="43">
        <f t="shared" ca="1" si="278"/>
        <v>0</v>
      </c>
      <c r="X389" s="11" t="s">
        <v>1248</v>
      </c>
      <c r="Y389" s="7" t="s">
        <v>1237</v>
      </c>
      <c r="Z389" s="7" t="s">
        <v>1238</v>
      </c>
      <c r="AA389" s="7" t="s">
        <v>1239</v>
      </c>
      <c r="AB389" s="7" t="s">
        <v>1240</v>
      </c>
      <c r="AC389" s="7" t="s">
        <v>1241</v>
      </c>
      <c r="AD389" s="7" t="s">
        <v>1242</v>
      </c>
      <c r="AE389" s="7" t="s">
        <v>1243</v>
      </c>
      <c r="AF389" s="7" t="s">
        <v>1244</v>
      </c>
      <c r="AG389" s="7" t="s">
        <v>1245</v>
      </c>
      <c r="AH389" s="7">
        <v>237</v>
      </c>
      <c r="AI389" s="7">
        <v>237</v>
      </c>
      <c r="AJ389" s="7">
        <v>238</v>
      </c>
      <c r="AK389" s="12">
        <v>239</v>
      </c>
    </row>
    <row r="390" spans="1:37" x14ac:dyDescent="0.3">
      <c r="A390" s="42">
        <v>1</v>
      </c>
      <c r="B390" s="36">
        <f t="shared" ca="1" si="258"/>
        <v>28</v>
      </c>
      <c r="C390" s="36" t="str">
        <f t="shared" ca="1" si="259"/>
        <v>3237775- OPERACION DE MAQUINARIA PESADA PARA EXCAVACION (TÉCNICO)</v>
      </c>
      <c r="D390" s="50">
        <f t="shared" ca="1" si="260"/>
        <v>0</v>
      </c>
      <c r="E390" s="35">
        <f t="shared" ca="1" si="261"/>
        <v>0</v>
      </c>
      <c r="F390" s="36">
        <f t="shared" ca="1" si="262"/>
        <v>0</v>
      </c>
      <c r="G390" s="36">
        <f t="shared" ca="1" si="263"/>
        <v>0</v>
      </c>
      <c r="H390" s="36">
        <f t="shared" ca="1" si="264"/>
        <v>0</v>
      </c>
      <c r="I390" s="36">
        <f t="shared" ca="1" si="265"/>
        <v>0</v>
      </c>
      <c r="J390" s="37">
        <f t="shared" ca="1" si="266"/>
        <v>0</v>
      </c>
      <c r="K390" s="46">
        <f t="shared" ca="1" si="267"/>
        <v>0</v>
      </c>
      <c r="L390" s="36">
        <f t="shared" ca="1" si="268"/>
        <v>0</v>
      </c>
      <c r="M390" s="36">
        <f t="shared" ca="1" si="269"/>
        <v>0</v>
      </c>
      <c r="N390" s="36">
        <f t="shared" ca="1" si="270"/>
        <v>0</v>
      </c>
      <c r="O390" s="36">
        <f t="shared" ca="1" si="271"/>
        <v>0</v>
      </c>
      <c r="P390" s="47">
        <f t="shared" ca="1" si="272"/>
        <v>0</v>
      </c>
      <c r="Q390" s="35">
        <f t="shared" ca="1" si="273"/>
        <v>0</v>
      </c>
      <c r="R390" s="36">
        <f t="shared" ca="1" si="274"/>
        <v>0</v>
      </c>
      <c r="S390" s="36">
        <f t="shared" ca="1" si="275"/>
        <v>0</v>
      </c>
      <c r="T390" s="36">
        <f t="shared" ca="1" si="276"/>
        <v>0</v>
      </c>
      <c r="U390" s="36">
        <f t="shared" ca="1" si="277"/>
        <v>0</v>
      </c>
      <c r="V390" s="37">
        <f t="shared" ca="1" si="278"/>
        <v>0</v>
      </c>
      <c r="X390" s="11" t="s">
        <v>1248</v>
      </c>
      <c r="Y390" s="7" t="s">
        <v>1237</v>
      </c>
      <c r="Z390" s="7" t="s">
        <v>1238</v>
      </c>
      <c r="AA390" s="7" t="s">
        <v>1239</v>
      </c>
      <c r="AB390" s="7" t="s">
        <v>1240</v>
      </c>
      <c r="AC390" s="7" t="s">
        <v>1241</v>
      </c>
      <c r="AD390" s="7" t="s">
        <v>1242</v>
      </c>
      <c r="AE390" s="7" t="s">
        <v>1243</v>
      </c>
      <c r="AF390" s="7" t="s">
        <v>1244</v>
      </c>
      <c r="AG390" s="7" t="s">
        <v>1245</v>
      </c>
      <c r="AH390" s="7">
        <v>246</v>
      </c>
      <c r="AI390" s="7">
        <v>246</v>
      </c>
      <c r="AJ390" s="7">
        <v>247</v>
      </c>
      <c r="AK390" s="12">
        <v>248</v>
      </c>
    </row>
    <row r="391" spans="1:37" x14ac:dyDescent="0.3">
      <c r="A391" s="42">
        <v>1</v>
      </c>
      <c r="B391" s="42">
        <f t="shared" ca="1" si="258"/>
        <v>29</v>
      </c>
      <c r="C391" s="42" t="str">
        <f t="shared" ca="1" si="259"/>
        <v>NUEVA 1 TOMPE - OPERACION DE MAQUINARIA PESADA PARA EXCAVACION (TÉCNICO)</v>
      </c>
      <c r="D391" s="52" t="str">
        <f t="shared" ca="1" si="260"/>
        <v>7:00 - 11:00</v>
      </c>
      <c r="E391" s="41" t="str">
        <f t="shared" ca="1" si="261"/>
        <v>EJERCER DERECHOS FUNDAMENTALES DEL TRABAJO EN EL MARCO DE LA CONSTITUCIÓN
POLÍTICA Y LOS CONVENIOS INTERNACIONALES</v>
      </c>
      <c r="F391" s="42" t="str">
        <f t="shared" ca="1" si="262"/>
        <v>912 - OPERACIÓN DE EQUIPO PESADO PARA EXCAVACION</v>
      </c>
      <c r="G391" s="42" t="str">
        <f t="shared" ca="1" si="263"/>
        <v>912 - OPERACIÓN DE EQUIPO PESADO PARA EXCAVACION</v>
      </c>
      <c r="H391" s="42" t="str">
        <f t="shared" ca="1" si="264"/>
        <v>912 - OPERACIÓN DE EQUIPO PESADO PARA EXCAVACION</v>
      </c>
      <c r="I391" s="42" t="str">
        <f t="shared" ca="1" si="265"/>
        <v>912 - OPERACIÓN DE EQUIPO PESADO PARA EXCAVACION</v>
      </c>
      <c r="J391" s="43">
        <f t="shared" ca="1" si="266"/>
        <v>0</v>
      </c>
      <c r="K391" s="44" t="str">
        <f t="shared" ca="1" si="267"/>
        <v>EMERSON FABIÁN GONZÁLEZ GUTIÉRREZ</v>
      </c>
      <c r="L391" s="42" t="str">
        <f t="shared" ca="1" si="268"/>
        <v>FRANKLIN SMITH SÁNCHEZ PAZ</v>
      </c>
      <c r="M391" s="42" t="str">
        <f t="shared" ca="1" si="269"/>
        <v>FRANKLIN SMITH SÁNCHEZ PAZ</v>
      </c>
      <c r="N391" s="42" t="str">
        <f t="shared" ca="1" si="270"/>
        <v>FRANKLIN SMITH SÁNCHEZ PAZ</v>
      </c>
      <c r="O391" s="42" t="str">
        <f t="shared" ca="1" si="271"/>
        <v>FRANKLIN SMITH SÁNCHEZ PAZ</v>
      </c>
      <c r="P391" s="45">
        <f t="shared" ca="1" si="272"/>
        <v>0</v>
      </c>
      <c r="Q391" s="41" t="str">
        <f t="shared" ca="1" si="273"/>
        <v>SEDE ANDRÉS SANÍN - AULA 102 - SALA DE SISTEMAS (CALLE 75 No. 19-52)</v>
      </c>
      <c r="R391" s="42" t="str">
        <f t="shared" ca="1" si="274"/>
        <v>YUMBO - SENA ÁREA DE PRÁCTICAS OPERACIÓN DE MAQUINARIA PESADA 4 - CALLE 16N 2N-20 - VÍA PANORAMA</v>
      </c>
      <c r="S391" s="42" t="str">
        <f t="shared" ca="1" si="275"/>
        <v>YUMBO - SENA ÁREA DE PRÁCTICAS OPERACIÓN DE MAQUINARIA PESADA 4 - CALLE 16N 2N-20 - VÍA PANORAMA</v>
      </c>
      <c r="T391" s="42" t="str">
        <f t="shared" ca="1" si="276"/>
        <v>YUMBO - SENA ÁREA DE PRÁCTICAS OPERACIÓN DE MAQUINARIA PESADA 4 - CALLE 16N 2N-20 - VÍA PANORAMA</v>
      </c>
      <c r="U391" s="42" t="str">
        <f t="shared" ca="1" si="277"/>
        <v>YUMBO - SENA ÁREA DE PRÁCTICAS OPERACIÓN DE MAQUINARIA PESADA 4 - CALLE 16N 2N-20 - VÍA PANORAMA</v>
      </c>
      <c r="V391" s="43">
        <f t="shared" ca="1" si="278"/>
        <v>0</v>
      </c>
      <c r="X391" s="11" t="s">
        <v>1248</v>
      </c>
      <c r="Y391" s="7" t="s">
        <v>1237</v>
      </c>
      <c r="Z391" s="7" t="s">
        <v>1238</v>
      </c>
      <c r="AA391" s="7" t="s">
        <v>1239</v>
      </c>
      <c r="AB391" s="7" t="s">
        <v>1240</v>
      </c>
      <c r="AC391" s="7" t="s">
        <v>1241</v>
      </c>
      <c r="AD391" s="7" t="s">
        <v>1242</v>
      </c>
      <c r="AE391" s="7" t="s">
        <v>1243</v>
      </c>
      <c r="AF391" s="7" t="s">
        <v>1244</v>
      </c>
      <c r="AG391" s="7" t="s">
        <v>1245</v>
      </c>
      <c r="AH391" s="7">
        <v>255</v>
      </c>
      <c r="AI391" s="7">
        <v>255</v>
      </c>
      <c r="AJ391" s="7">
        <v>256</v>
      </c>
      <c r="AK391" s="12">
        <v>257</v>
      </c>
    </row>
    <row r="392" spans="1:37" x14ac:dyDescent="0.3">
      <c r="A392" s="42">
        <v>1</v>
      </c>
      <c r="B392" s="36">
        <f t="shared" ca="1" si="258"/>
        <v>30</v>
      </c>
      <c r="C392" s="36" t="str">
        <f t="shared" ca="1" si="259"/>
        <v>NUEVA 1 ER - EXCAVADORA Y RETROCARGADORA (OPERARIO)</v>
      </c>
      <c r="D392" s="50">
        <f t="shared" ca="1" si="260"/>
        <v>0</v>
      </c>
      <c r="E392" s="35">
        <f t="shared" ca="1" si="261"/>
        <v>0</v>
      </c>
      <c r="F392" s="36">
        <f t="shared" ca="1" si="262"/>
        <v>0</v>
      </c>
      <c r="G392" s="36">
        <f t="shared" ca="1" si="263"/>
        <v>0</v>
      </c>
      <c r="H392" s="36">
        <f t="shared" ca="1" si="264"/>
        <v>0</v>
      </c>
      <c r="I392" s="36">
        <f t="shared" ca="1" si="265"/>
        <v>0</v>
      </c>
      <c r="J392" s="37">
        <f t="shared" ca="1" si="266"/>
        <v>0</v>
      </c>
      <c r="K392" s="46">
        <f t="shared" ca="1" si="267"/>
        <v>0</v>
      </c>
      <c r="L392" s="36">
        <f t="shared" ca="1" si="268"/>
        <v>0</v>
      </c>
      <c r="M392" s="36">
        <f t="shared" ca="1" si="269"/>
        <v>0</v>
      </c>
      <c r="N392" s="36">
        <f t="shared" ca="1" si="270"/>
        <v>0</v>
      </c>
      <c r="O392" s="36">
        <f t="shared" ca="1" si="271"/>
        <v>0</v>
      </c>
      <c r="P392" s="47">
        <f t="shared" ca="1" si="272"/>
        <v>0</v>
      </c>
      <c r="Q392" s="35">
        <f t="shared" ca="1" si="273"/>
        <v>0</v>
      </c>
      <c r="R392" s="36">
        <f t="shared" ca="1" si="274"/>
        <v>0</v>
      </c>
      <c r="S392" s="36">
        <f t="shared" ca="1" si="275"/>
        <v>0</v>
      </c>
      <c r="T392" s="36">
        <f t="shared" ca="1" si="276"/>
        <v>0</v>
      </c>
      <c r="U392" s="36">
        <f t="shared" ca="1" si="277"/>
        <v>0</v>
      </c>
      <c r="V392" s="37">
        <f t="shared" ca="1" si="278"/>
        <v>0</v>
      </c>
      <c r="X392" s="11" t="s">
        <v>1248</v>
      </c>
      <c r="Y392" s="7" t="s">
        <v>1237</v>
      </c>
      <c r="Z392" s="7" t="s">
        <v>1238</v>
      </c>
      <c r="AA392" s="7" t="s">
        <v>1239</v>
      </c>
      <c r="AB392" s="7" t="s">
        <v>1240</v>
      </c>
      <c r="AC392" s="7" t="s">
        <v>1241</v>
      </c>
      <c r="AD392" s="7" t="s">
        <v>1242</v>
      </c>
      <c r="AE392" s="7" t="s">
        <v>1243</v>
      </c>
      <c r="AF392" s="7" t="s">
        <v>1244</v>
      </c>
      <c r="AG392" s="7" t="s">
        <v>1245</v>
      </c>
      <c r="AH392" s="7">
        <v>264</v>
      </c>
      <c r="AI392" s="7">
        <v>264</v>
      </c>
      <c r="AJ392" s="7">
        <v>265</v>
      </c>
      <c r="AK392" s="12">
        <v>266</v>
      </c>
    </row>
    <row r="393" spans="1:37" x14ac:dyDescent="0.3">
      <c r="A393" s="42">
        <v>1</v>
      </c>
      <c r="B393" s="42">
        <f t="shared" ca="1" si="258"/>
        <v>31</v>
      </c>
      <c r="C393" s="42" t="str">
        <f t="shared" ca="1" si="259"/>
        <v>3083253 - CONSTRUCCION DE VIAS. (TÉCNICO) - PRADERA</v>
      </c>
      <c r="D393" s="52" t="str">
        <f t="shared" ca="1" si="260"/>
        <v>8:00 - 12:00</v>
      </c>
      <c r="E393" s="41" t="str">
        <f t="shared" ca="1" si="2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93" s="42" t="str">
        <f t="shared" ca="1" si="2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93" s="42" t="str">
        <f t="shared" ca="1" si="2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93" s="42" t="str">
        <f t="shared" ca="1" si="2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93" s="42" t="str">
        <f t="shared" ca="1" si="26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93" s="43">
        <f t="shared" ca="1" si="266"/>
        <v>0</v>
      </c>
      <c r="K393" s="44" t="str">
        <f t="shared" ca="1" si="267"/>
        <v>ELKIN BERNEL PÉREZ DAZA</v>
      </c>
      <c r="L393" s="42">
        <f t="shared" ca="1" si="268"/>
        <v>0</v>
      </c>
      <c r="M393" s="42" t="str">
        <f t="shared" ca="1" si="269"/>
        <v>ELKIN BERNEL PÉREZ DAZA</v>
      </c>
      <c r="N393" s="42">
        <f t="shared" ca="1" si="270"/>
        <v>0</v>
      </c>
      <c r="O393" s="42">
        <f t="shared" ca="1" si="271"/>
        <v>0</v>
      </c>
      <c r="P393" s="45">
        <f t="shared" ca="1" si="272"/>
        <v>0</v>
      </c>
      <c r="Q393" s="41" t="str">
        <f t="shared" ca="1" si="273"/>
        <v>EMPRESA</v>
      </c>
      <c r="R393" s="42" t="str">
        <f t="shared" ca="1" si="274"/>
        <v>EMPRESA</v>
      </c>
      <c r="S393" s="42" t="str">
        <f t="shared" ca="1" si="275"/>
        <v>EMPRESA</v>
      </c>
      <c r="T393" s="42" t="str">
        <f t="shared" ca="1" si="276"/>
        <v>EMPRESA</v>
      </c>
      <c r="U393" s="42" t="str">
        <f t="shared" ca="1" si="277"/>
        <v>EMPRESA</v>
      </c>
      <c r="V393" s="43">
        <f t="shared" ca="1" si="278"/>
        <v>0</v>
      </c>
      <c r="X393" s="11" t="s">
        <v>1248</v>
      </c>
      <c r="Y393" s="7" t="s">
        <v>1237</v>
      </c>
      <c r="Z393" s="7" t="s">
        <v>1238</v>
      </c>
      <c r="AA393" s="7" t="s">
        <v>1239</v>
      </c>
      <c r="AB393" s="7" t="s">
        <v>1240</v>
      </c>
      <c r="AC393" s="7" t="s">
        <v>1241</v>
      </c>
      <c r="AD393" s="7" t="s">
        <v>1242</v>
      </c>
      <c r="AE393" s="7" t="s">
        <v>1243</v>
      </c>
      <c r="AF393" s="7" t="s">
        <v>1244</v>
      </c>
      <c r="AG393" s="7" t="s">
        <v>1245</v>
      </c>
      <c r="AH393" s="7">
        <v>273</v>
      </c>
      <c r="AI393" s="7">
        <v>273</v>
      </c>
      <c r="AJ393" s="7">
        <v>274</v>
      </c>
      <c r="AK393" s="12">
        <v>275</v>
      </c>
    </row>
    <row r="394" spans="1:37" x14ac:dyDescent="0.3">
      <c r="A394" s="42">
        <v>1</v>
      </c>
      <c r="B394" s="36">
        <f t="shared" ca="1" si="258"/>
        <v>32</v>
      </c>
      <c r="C394" s="36" t="str">
        <f t="shared" ca="1" si="259"/>
        <v>3108903 - CONSTRUCCION DE VIAS. (TÉCNICO) - PALMIRA</v>
      </c>
      <c r="D394" s="50" t="str">
        <f t="shared" ca="1" si="260"/>
        <v>8:00 - 12:00</v>
      </c>
      <c r="E394" s="35" t="str">
        <f t="shared" ca="1" si="2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94" s="36" t="str">
        <f t="shared" ca="1" si="2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94" s="36" t="str">
        <f t="shared" ca="1" si="2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94" s="36" t="str">
        <f t="shared" ca="1" si="2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94" s="36" t="str">
        <f t="shared" ca="1" si="26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94" s="37">
        <f t="shared" ca="1" si="266"/>
        <v>0</v>
      </c>
      <c r="K394" s="46" t="str">
        <f t="shared" ca="1" si="267"/>
        <v>JORGE ENRIQUE ROMERO FREITES</v>
      </c>
      <c r="L394" s="36">
        <f t="shared" ca="1" si="268"/>
        <v>0</v>
      </c>
      <c r="M394" s="36" t="str">
        <f t="shared" ca="1" si="269"/>
        <v>JORGE ENRIQUE ROMERO FREITES</v>
      </c>
      <c r="N394" s="36">
        <f t="shared" ca="1" si="270"/>
        <v>0</v>
      </c>
      <c r="O394" s="36">
        <f t="shared" ca="1" si="271"/>
        <v>0</v>
      </c>
      <c r="P394" s="47">
        <f t="shared" ca="1" si="272"/>
        <v>0</v>
      </c>
      <c r="Q394" s="35" t="str">
        <f t="shared" ca="1" si="273"/>
        <v>EMPRESA</v>
      </c>
      <c r="R394" s="36" t="str">
        <f t="shared" ca="1" si="274"/>
        <v>EMPRESA</v>
      </c>
      <c r="S394" s="36" t="str">
        <f t="shared" ca="1" si="275"/>
        <v>EMPRESA</v>
      </c>
      <c r="T394" s="36" t="str">
        <f t="shared" ca="1" si="276"/>
        <v>EMPRESA</v>
      </c>
      <c r="U394" s="36" t="str">
        <f t="shared" ca="1" si="277"/>
        <v>EMPRESA</v>
      </c>
      <c r="V394" s="37">
        <f t="shared" ca="1" si="278"/>
        <v>0</v>
      </c>
      <c r="X394" s="11" t="s">
        <v>1248</v>
      </c>
      <c r="Y394" s="7" t="s">
        <v>1237</v>
      </c>
      <c r="Z394" s="7" t="s">
        <v>1238</v>
      </c>
      <c r="AA394" s="7" t="s">
        <v>1239</v>
      </c>
      <c r="AB394" s="7" t="s">
        <v>1240</v>
      </c>
      <c r="AC394" s="7" t="s">
        <v>1241</v>
      </c>
      <c r="AD394" s="7" t="s">
        <v>1242</v>
      </c>
      <c r="AE394" s="7" t="s">
        <v>1243</v>
      </c>
      <c r="AF394" s="7" t="s">
        <v>1244</v>
      </c>
      <c r="AG394" s="7" t="s">
        <v>1245</v>
      </c>
      <c r="AH394" s="7">
        <v>282</v>
      </c>
      <c r="AI394" s="7">
        <v>282</v>
      </c>
      <c r="AJ394" s="7">
        <v>283</v>
      </c>
      <c r="AK394" s="12">
        <v>284</v>
      </c>
    </row>
    <row r="395" spans="1:37" x14ac:dyDescent="0.3">
      <c r="A395" s="42">
        <v>1</v>
      </c>
      <c r="B395" s="42">
        <f t="shared" ca="1" si="258"/>
        <v>33</v>
      </c>
      <c r="C395" s="42" t="str">
        <f t="shared" ca="1" si="259"/>
        <v>3355873 - CONSTRUCCION DE VIAS. (TÉCNICO) - GUACARI</v>
      </c>
      <c r="D395" s="52">
        <f t="shared" ca="1" si="260"/>
        <v>0</v>
      </c>
      <c r="E395" s="41">
        <f t="shared" ca="1" si="261"/>
        <v>0</v>
      </c>
      <c r="F395" s="42">
        <f t="shared" ca="1" si="262"/>
        <v>0</v>
      </c>
      <c r="G395" s="42">
        <f t="shared" ca="1" si="263"/>
        <v>0</v>
      </c>
      <c r="H395" s="42">
        <f t="shared" ca="1" si="264"/>
        <v>0</v>
      </c>
      <c r="I395" s="42">
        <f t="shared" ca="1" si="265"/>
        <v>0</v>
      </c>
      <c r="J395" s="43">
        <f t="shared" ca="1" si="266"/>
        <v>0</v>
      </c>
      <c r="K395" s="44">
        <f t="shared" ca="1" si="267"/>
        <v>0</v>
      </c>
      <c r="L395" s="42">
        <f t="shared" ca="1" si="268"/>
        <v>0</v>
      </c>
      <c r="M395" s="42">
        <f t="shared" ca="1" si="269"/>
        <v>0</v>
      </c>
      <c r="N395" s="42">
        <f t="shared" ca="1" si="270"/>
        <v>0</v>
      </c>
      <c r="O395" s="42">
        <f t="shared" ca="1" si="271"/>
        <v>0</v>
      </c>
      <c r="P395" s="45">
        <f t="shared" ca="1" si="272"/>
        <v>0</v>
      </c>
      <c r="Q395" s="41">
        <f t="shared" ca="1" si="273"/>
        <v>0</v>
      </c>
      <c r="R395" s="42">
        <f t="shared" ca="1" si="274"/>
        <v>0</v>
      </c>
      <c r="S395" s="42">
        <f t="shared" ca="1" si="275"/>
        <v>0</v>
      </c>
      <c r="T395" s="42">
        <f t="shared" ca="1" si="276"/>
        <v>0</v>
      </c>
      <c r="U395" s="42">
        <f t="shared" ca="1" si="277"/>
        <v>0</v>
      </c>
      <c r="V395" s="43">
        <f t="shared" ca="1" si="278"/>
        <v>0</v>
      </c>
      <c r="X395" s="11" t="s">
        <v>1248</v>
      </c>
      <c r="Y395" s="7" t="s">
        <v>1237</v>
      </c>
      <c r="Z395" s="7" t="s">
        <v>1238</v>
      </c>
      <c r="AA395" s="7" t="s">
        <v>1239</v>
      </c>
      <c r="AB395" s="7" t="s">
        <v>1240</v>
      </c>
      <c r="AC395" s="7" t="s">
        <v>1241</v>
      </c>
      <c r="AD395" s="7" t="s">
        <v>1242</v>
      </c>
      <c r="AE395" s="7" t="s">
        <v>1243</v>
      </c>
      <c r="AF395" s="7" t="s">
        <v>1244</v>
      </c>
      <c r="AG395" s="7" t="s">
        <v>1245</v>
      </c>
      <c r="AH395" s="7">
        <v>291</v>
      </c>
      <c r="AI395" s="7">
        <v>291</v>
      </c>
      <c r="AJ395" s="7">
        <v>292</v>
      </c>
      <c r="AK395" s="12">
        <v>293</v>
      </c>
    </row>
    <row r="396" spans="1:37" x14ac:dyDescent="0.3">
      <c r="A396" s="42">
        <v>1</v>
      </c>
      <c r="B396" s="36">
        <f t="shared" ca="1" si="258"/>
        <v>34</v>
      </c>
      <c r="C396" s="36" t="str">
        <f t="shared" ca="1" si="259"/>
        <v>3157410 - MANTENIMIENTO DE PAVIMENOS Y OBRAS COMPLEMENTARIAS - (OPERARIO)</v>
      </c>
      <c r="D396" s="50" t="str">
        <f t="shared" ca="1" si="260"/>
        <v>8:00 - 12:00</v>
      </c>
      <c r="E396" s="35" t="str">
        <f t="shared" ca="1" si="2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96" s="36" t="str">
        <f t="shared" ca="1" si="2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396" s="36" t="str">
        <f t="shared" ca="1" si="2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396" s="36" t="str">
        <f t="shared" ca="1" si="2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396" s="36" t="str">
        <f t="shared" ca="1" si="26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396" s="37">
        <f t="shared" ca="1" si="266"/>
        <v>0</v>
      </c>
      <c r="K396" s="46" t="str">
        <f t="shared" ca="1" si="267"/>
        <v xml:space="preserve">LUISA FERNANDA ZUÑIGA GONZÁLEZ </v>
      </c>
      <c r="L396" s="36" t="str">
        <f t="shared" ca="1" si="268"/>
        <v xml:space="preserve">LUISA FERNANDA ZUÑIGA GONZÁLEZ </v>
      </c>
      <c r="M396" s="36" t="str">
        <f t="shared" ca="1" si="269"/>
        <v xml:space="preserve">LUISA FERNANDA ZUÑIGA GONZÁLEZ </v>
      </c>
      <c r="N396" s="36" t="str">
        <f t="shared" ca="1" si="270"/>
        <v>MÓNICA MARÍA SUÁREZ CHÁVEZ</v>
      </c>
      <c r="O396" s="36">
        <f t="shared" ca="1" si="271"/>
        <v>0</v>
      </c>
      <c r="P396" s="47">
        <f t="shared" ca="1" si="272"/>
        <v>0</v>
      </c>
      <c r="Q396" s="35" t="str">
        <f t="shared" ca="1" si="273"/>
        <v>EMPRESA</v>
      </c>
      <c r="R396" s="36" t="str">
        <f t="shared" ca="1" si="274"/>
        <v>EMPRESA</v>
      </c>
      <c r="S396" s="36" t="str">
        <f t="shared" ca="1" si="275"/>
        <v>EMPRESA</v>
      </c>
      <c r="T396" s="36" t="str">
        <f t="shared" ca="1" si="276"/>
        <v>EMPRESA</v>
      </c>
      <c r="U396" s="36" t="str">
        <f t="shared" ca="1" si="277"/>
        <v>EMPRESA</v>
      </c>
      <c r="V396" s="37">
        <f t="shared" ca="1" si="278"/>
        <v>0</v>
      </c>
      <c r="X396" s="11" t="s">
        <v>1248</v>
      </c>
      <c r="Y396" s="7" t="s">
        <v>1237</v>
      </c>
      <c r="Z396" s="7" t="s">
        <v>1238</v>
      </c>
      <c r="AA396" s="7" t="s">
        <v>1239</v>
      </c>
      <c r="AB396" s="7" t="s">
        <v>1240</v>
      </c>
      <c r="AC396" s="7" t="s">
        <v>1241</v>
      </c>
      <c r="AD396" s="7" t="s">
        <v>1242</v>
      </c>
      <c r="AE396" s="7" t="s">
        <v>1243</v>
      </c>
      <c r="AF396" s="7" t="s">
        <v>1244</v>
      </c>
      <c r="AG396" s="7" t="s">
        <v>1245</v>
      </c>
      <c r="AH396" s="7">
        <v>300</v>
      </c>
      <c r="AI396" s="7">
        <v>300</v>
      </c>
      <c r="AJ396" s="7">
        <v>301</v>
      </c>
      <c r="AK396" s="12">
        <v>302</v>
      </c>
    </row>
    <row r="397" spans="1:37" x14ac:dyDescent="0.3">
      <c r="A397" s="42">
        <v>1</v>
      </c>
      <c r="B397" s="42">
        <f t="shared" ca="1" si="258"/>
        <v>35</v>
      </c>
      <c r="C397" s="42" t="str">
        <f t="shared" ca="1" si="259"/>
        <v>3157410 - MANTENIMIENTO DE PAVIMENOS Y OBRAS COMPLEMENTARIAS - (OPERARIO) DARIEN</v>
      </c>
      <c r="D397" s="52" t="str">
        <f t="shared" ca="1" si="260"/>
        <v>8:00 - 12:00</v>
      </c>
      <c r="E397" s="41">
        <f t="shared" ca="1" si="261"/>
        <v>0</v>
      </c>
      <c r="F397" s="42">
        <f t="shared" ca="1" si="262"/>
        <v>0</v>
      </c>
      <c r="G397" s="42">
        <f t="shared" ca="1" si="263"/>
        <v>0</v>
      </c>
      <c r="H397" s="42">
        <f t="shared" ca="1" si="264"/>
        <v>0</v>
      </c>
      <c r="I397" s="42">
        <f t="shared" ca="1" si="265"/>
        <v>0</v>
      </c>
      <c r="J397" s="43">
        <f t="shared" ca="1" si="266"/>
        <v>0</v>
      </c>
      <c r="K397" s="44">
        <f t="shared" ca="1" si="267"/>
        <v>0</v>
      </c>
      <c r="L397" s="42">
        <f t="shared" ca="1" si="268"/>
        <v>0</v>
      </c>
      <c r="M397" s="42">
        <f t="shared" ca="1" si="269"/>
        <v>0</v>
      </c>
      <c r="N397" s="42">
        <f t="shared" ca="1" si="270"/>
        <v>0</v>
      </c>
      <c r="O397" s="42">
        <f t="shared" ca="1" si="271"/>
        <v>0</v>
      </c>
      <c r="P397" s="45">
        <f t="shared" ca="1" si="272"/>
        <v>0</v>
      </c>
      <c r="Q397" s="41">
        <f t="shared" ca="1" si="273"/>
        <v>0</v>
      </c>
      <c r="R397" s="42">
        <f t="shared" ca="1" si="274"/>
        <v>0</v>
      </c>
      <c r="S397" s="42">
        <f t="shared" ca="1" si="275"/>
        <v>0</v>
      </c>
      <c r="T397" s="42">
        <f t="shared" ca="1" si="276"/>
        <v>0</v>
      </c>
      <c r="U397" s="42">
        <f t="shared" ca="1" si="277"/>
        <v>0</v>
      </c>
      <c r="V397" s="43">
        <f t="shared" ca="1" si="278"/>
        <v>0</v>
      </c>
      <c r="X397" s="11" t="s">
        <v>1248</v>
      </c>
      <c r="Y397" s="7" t="s">
        <v>1237</v>
      </c>
      <c r="Z397" s="7" t="s">
        <v>1238</v>
      </c>
      <c r="AA397" s="7" t="s">
        <v>1239</v>
      </c>
      <c r="AB397" s="7" t="s">
        <v>1240</v>
      </c>
      <c r="AC397" s="7" t="s">
        <v>1241</v>
      </c>
      <c r="AD397" s="7" t="s">
        <v>1242</v>
      </c>
      <c r="AE397" s="7" t="s">
        <v>1243</v>
      </c>
      <c r="AF397" s="7" t="s">
        <v>1244</v>
      </c>
      <c r="AG397" s="7" t="s">
        <v>1245</v>
      </c>
      <c r="AH397" s="7">
        <v>309</v>
      </c>
      <c r="AI397" s="7">
        <v>309</v>
      </c>
      <c r="AJ397" s="7">
        <v>310</v>
      </c>
      <c r="AK397" s="12">
        <v>311</v>
      </c>
    </row>
    <row r="398" spans="1:37" x14ac:dyDescent="0.3">
      <c r="A398" s="42">
        <v>1</v>
      </c>
      <c r="B398" s="36">
        <f t="shared" ca="1" si="258"/>
        <v>36</v>
      </c>
      <c r="C398" s="36" t="str">
        <f t="shared" ca="1" si="259"/>
        <v>NUEVA TSOI 1 -SUPERVISION DE OBRAS DE INFRAESTRUCTURA VIAL. (TÉCNOLOGO) - CALI</v>
      </c>
      <c r="D398" s="50" t="str">
        <f t="shared" ca="1" si="260"/>
        <v>7:00 - 11:00</v>
      </c>
      <c r="E398" s="35" t="str">
        <f t="shared" ca="1" si="261"/>
        <v>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v>
      </c>
      <c r="F398" s="36" t="str">
        <f t="shared" ca="1" si="262"/>
        <v>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v>
      </c>
      <c r="G398" s="36" t="str">
        <f t="shared" ca="1" si="263"/>
        <v>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v>
      </c>
      <c r="H398" s="36" t="str">
        <f t="shared" ca="1" si="264"/>
        <v>280301226- Coordinación de la construcción de pavimentos
RAP-1 Identificar los tipos de pavimento vial de acuerdo con el material de la estructura que lo conforma.</v>
      </c>
      <c r="I398" s="36" t="str">
        <f t="shared" ca="1" si="265"/>
        <v>240202501- Interacción en lengua inglesa de forma oral y escrita dentro de contextos sociales y laborales según los criterios establecidos por el marco común europeo de referencia para las lenguas.
RAP- Comprender información sobre situaciones cotidianas y laborales actuales y futuras a través de interacciones sociales de forma oral y escrita</v>
      </c>
      <c r="J398" s="37">
        <f t="shared" ca="1" si="266"/>
        <v>0</v>
      </c>
      <c r="K398" s="46" t="str">
        <f t="shared" ca="1" si="267"/>
        <v>JULIANA PAOLA ANDRADE MUÑOZ</v>
      </c>
      <c r="L398" s="36" t="str">
        <f t="shared" ca="1" si="268"/>
        <v>ALEJANDRO MONTOYA LEÓN</v>
      </c>
      <c r="M398" s="36" t="str">
        <f t="shared" ca="1" si="269"/>
        <v>JULIANA MUÑOZ ÁLVAREZ</v>
      </c>
      <c r="N398" s="36" t="str">
        <f t="shared" ca="1" si="270"/>
        <v xml:space="preserve">LUISA FERNANDA ZUÑIGA GONZÁLEZ </v>
      </c>
      <c r="O398" s="36">
        <f t="shared" ca="1" si="271"/>
        <v>0</v>
      </c>
      <c r="P398" s="47">
        <f t="shared" ca="1" si="272"/>
        <v>0</v>
      </c>
      <c r="Q398" s="35" t="str">
        <f t="shared" ca="1" si="273"/>
        <v>SEDE ANDRÉS SANÍN - AULA 109 - SALA DE SISTEMAS (CALLE 75 No. 19-52)</v>
      </c>
      <c r="R398" s="36" t="str">
        <f t="shared" ca="1" si="274"/>
        <v>SEDE ANDRÉS SANÍN - AULA 109 - SALA DE SISTEMAS (CALLE 75 No. 19-52)</v>
      </c>
      <c r="S398" s="36" t="str">
        <f t="shared" ca="1" si="275"/>
        <v>CANCHAS DEPORTIVAS - SENA COMPLEJO SALOMIA</v>
      </c>
      <c r="T398" s="36" t="str">
        <f t="shared" ca="1" si="276"/>
        <v>SEDE ANDRÉS SANÍN - AULA 109 - SALA DE SISTEMAS (CALLE 75 No. 19-52)</v>
      </c>
      <c r="U398" s="36" t="str">
        <f t="shared" ca="1" si="277"/>
        <v>SEDE ANDRÉS SANÍN - AULA 109 - SALA DE SISTEMAS (CALLE 75 No. 19-52)</v>
      </c>
      <c r="V398" s="37">
        <f t="shared" ca="1" si="278"/>
        <v>0</v>
      </c>
      <c r="X398" s="11" t="s">
        <v>1248</v>
      </c>
      <c r="Y398" s="7" t="s">
        <v>1237</v>
      </c>
      <c r="Z398" s="7" t="s">
        <v>1238</v>
      </c>
      <c r="AA398" s="7" t="s">
        <v>1239</v>
      </c>
      <c r="AB398" s="7" t="s">
        <v>1240</v>
      </c>
      <c r="AC398" s="7" t="s">
        <v>1241</v>
      </c>
      <c r="AD398" s="7" t="s">
        <v>1242</v>
      </c>
      <c r="AE398" s="7" t="s">
        <v>1243</v>
      </c>
      <c r="AF398" s="7" t="s">
        <v>1244</v>
      </c>
      <c r="AG398" s="7" t="s">
        <v>1245</v>
      </c>
      <c r="AH398" s="7">
        <v>318</v>
      </c>
      <c r="AI398" s="7">
        <v>318</v>
      </c>
      <c r="AJ398" s="7">
        <v>319</v>
      </c>
      <c r="AK398" s="12">
        <v>320</v>
      </c>
    </row>
    <row r="399" spans="1:37" x14ac:dyDescent="0.3">
      <c r="A399" s="42">
        <v>1</v>
      </c>
      <c r="B399" s="42">
        <f t="shared" ca="1" si="258"/>
        <v>37</v>
      </c>
      <c r="C399" s="42" t="str">
        <f t="shared" ca="1" si="259"/>
        <v>NUEVA TSOI 2-SUPERVISION DE OBRAS DE INFRAESTRUCTURA VIAL. (TÉCNOLOGO) - CALI</v>
      </c>
      <c r="D399" s="52">
        <f t="shared" ca="1" si="260"/>
        <v>0</v>
      </c>
      <c r="E399" s="41">
        <f t="shared" ca="1" si="261"/>
        <v>0</v>
      </c>
      <c r="F399" s="42">
        <f t="shared" ca="1" si="262"/>
        <v>0</v>
      </c>
      <c r="G399" s="42">
        <f t="shared" ca="1" si="263"/>
        <v>0</v>
      </c>
      <c r="H399" s="42">
        <f t="shared" ca="1" si="264"/>
        <v>0</v>
      </c>
      <c r="I399" s="42">
        <f t="shared" ca="1" si="265"/>
        <v>0</v>
      </c>
      <c r="J399" s="43">
        <f t="shared" ca="1" si="266"/>
        <v>0</v>
      </c>
      <c r="K399" s="44">
        <f t="shared" ca="1" si="267"/>
        <v>0</v>
      </c>
      <c r="L399" s="42">
        <f t="shared" ca="1" si="268"/>
        <v>0</v>
      </c>
      <c r="M399" s="42">
        <f t="shared" ca="1" si="269"/>
        <v>0</v>
      </c>
      <c r="N399" s="42">
        <f t="shared" ca="1" si="270"/>
        <v>0</v>
      </c>
      <c r="O399" s="42">
        <f t="shared" ca="1" si="271"/>
        <v>0</v>
      </c>
      <c r="P399" s="45">
        <f t="shared" ca="1" si="272"/>
        <v>0</v>
      </c>
      <c r="Q399" s="41">
        <f t="shared" ca="1" si="273"/>
        <v>0</v>
      </c>
      <c r="R399" s="42">
        <f t="shared" ca="1" si="274"/>
        <v>0</v>
      </c>
      <c r="S399" s="42">
        <f t="shared" ca="1" si="275"/>
        <v>0</v>
      </c>
      <c r="T399" s="42">
        <f t="shared" ca="1" si="276"/>
        <v>0</v>
      </c>
      <c r="U399" s="42">
        <f t="shared" ca="1" si="277"/>
        <v>0</v>
      </c>
      <c r="V399" s="43">
        <f t="shared" ca="1" si="278"/>
        <v>0</v>
      </c>
      <c r="X399" s="11" t="s">
        <v>1248</v>
      </c>
      <c r="Y399" s="7" t="s">
        <v>1237</v>
      </c>
      <c r="Z399" s="7" t="s">
        <v>1238</v>
      </c>
      <c r="AA399" s="7" t="s">
        <v>1239</v>
      </c>
      <c r="AB399" s="7" t="s">
        <v>1240</v>
      </c>
      <c r="AC399" s="7" t="s">
        <v>1241</v>
      </c>
      <c r="AD399" s="7" t="s">
        <v>1242</v>
      </c>
      <c r="AE399" s="7" t="s">
        <v>1243</v>
      </c>
      <c r="AF399" s="7" t="s">
        <v>1244</v>
      </c>
      <c r="AG399" s="7" t="s">
        <v>1245</v>
      </c>
      <c r="AH399" s="7">
        <v>327</v>
      </c>
      <c r="AI399" s="7">
        <v>327</v>
      </c>
      <c r="AJ399" s="7">
        <v>328</v>
      </c>
      <c r="AK399" s="12">
        <v>329</v>
      </c>
    </row>
    <row r="400" spans="1:37" x14ac:dyDescent="0.3">
      <c r="A400" s="42">
        <v>1</v>
      </c>
      <c r="B400" s="36">
        <f t="shared" ca="1" si="258"/>
        <v>38</v>
      </c>
      <c r="C400" s="36" t="str">
        <f t="shared" ca="1" si="259"/>
        <v>AUTOEVALUACION DEL PROGRAMA DE FORMACIOn TECNOLOGO EN DIBUJO Y MODELADO ARQUITECTONICO Y DE INGENIERIA</v>
      </c>
      <c r="D400" s="50" t="str">
        <f t="shared" ca="1" si="260"/>
        <v>8:00 - 12:00</v>
      </c>
      <c r="E400" s="35">
        <f t="shared" ca="1" si="261"/>
        <v>0</v>
      </c>
      <c r="F400" s="36">
        <f t="shared" ca="1" si="262"/>
        <v>0</v>
      </c>
      <c r="G400" s="36">
        <f t="shared" ca="1" si="263"/>
        <v>0</v>
      </c>
      <c r="H400" s="36" t="str">
        <f t="shared" ca="1" si="264"/>
        <v>AUTOEVALUACION DEL PROGRAMA DE FORMACIOn TECNOLOGO EN DIBUJO Y MODELADO ARQUITECTONICO Y DE INGENIERIA</v>
      </c>
      <c r="I400" s="36">
        <f t="shared" ca="1" si="265"/>
        <v>0</v>
      </c>
      <c r="J400" s="37">
        <f t="shared" ca="1" si="266"/>
        <v>0</v>
      </c>
      <c r="K400" s="46">
        <f t="shared" ca="1" si="267"/>
        <v>0</v>
      </c>
      <c r="L400" s="36">
        <f t="shared" ca="1" si="268"/>
        <v>0</v>
      </c>
      <c r="M400" s="36">
        <f t="shared" ca="1" si="269"/>
        <v>0</v>
      </c>
      <c r="N400" s="36" t="str">
        <f t="shared" ca="1" si="270"/>
        <v xml:space="preserve">SANDRA LUCÍA VIDAL REVELO </v>
      </c>
      <c r="O400" s="36">
        <f t="shared" ca="1" si="271"/>
        <v>0</v>
      </c>
      <c r="P400" s="47">
        <f t="shared" ca="1" si="272"/>
        <v>0</v>
      </c>
      <c r="Q400" s="35">
        <f t="shared" ca="1" si="273"/>
        <v>0</v>
      </c>
      <c r="R400" s="36">
        <f t="shared" ca="1" si="274"/>
        <v>0</v>
      </c>
      <c r="S400" s="36">
        <f t="shared" ca="1" si="275"/>
        <v>0</v>
      </c>
      <c r="T400" s="36" t="str">
        <f t="shared" ca="1" si="276"/>
        <v>SALA DE JUNTAS SUBDIRECCIÓN</v>
      </c>
      <c r="U400" s="36">
        <f t="shared" ca="1" si="277"/>
        <v>0</v>
      </c>
      <c r="V400" s="37">
        <f t="shared" ca="1" si="278"/>
        <v>0</v>
      </c>
      <c r="X400" s="11" t="s">
        <v>1248</v>
      </c>
      <c r="Y400" s="7" t="s">
        <v>1237</v>
      </c>
      <c r="Z400" s="7" t="s">
        <v>1238</v>
      </c>
      <c r="AA400" s="7" t="s">
        <v>1239</v>
      </c>
      <c r="AB400" s="7" t="s">
        <v>1240</v>
      </c>
      <c r="AC400" s="7" t="s">
        <v>1241</v>
      </c>
      <c r="AD400" s="7" t="s">
        <v>1242</v>
      </c>
      <c r="AE400" s="7" t="s">
        <v>1243</v>
      </c>
      <c r="AF400" s="7" t="s">
        <v>1244</v>
      </c>
      <c r="AG400" s="7" t="s">
        <v>1245</v>
      </c>
      <c r="AH400" s="7">
        <v>336</v>
      </c>
      <c r="AI400" s="7">
        <v>336</v>
      </c>
      <c r="AJ400" s="7">
        <v>337</v>
      </c>
      <c r="AK400" s="12">
        <v>338</v>
      </c>
    </row>
    <row r="401" spans="1:37" x14ac:dyDescent="0.3">
      <c r="A401" s="42">
        <v>1</v>
      </c>
      <c r="B401" s="42">
        <f t="shared" ca="1" si="258"/>
        <v>39</v>
      </c>
      <c r="C401" s="42" t="str">
        <f t="shared" ca="1" si="259"/>
        <v>ENTRENAMIENTO PARA LA PARTICIPACION EN COMPETENCIAS WOLRDSKILLS</v>
      </c>
      <c r="D401" s="52" t="str">
        <f t="shared" ca="1" si="260"/>
        <v>8:00 - 12:00</v>
      </c>
      <c r="E401" s="41">
        <f t="shared" ca="1" si="261"/>
        <v>0</v>
      </c>
      <c r="F401" s="42" t="str">
        <f t="shared" ca="1" si="262"/>
        <v>ENTRENAMIENTO PARA LA PARTICIPACION EN COMPETENCIAS WOLRDSKILLS</v>
      </c>
      <c r="G401" s="42">
        <f t="shared" ca="1" si="263"/>
        <v>0</v>
      </c>
      <c r="H401" s="42">
        <f t="shared" ca="1" si="264"/>
        <v>0</v>
      </c>
      <c r="I401" s="42">
        <f t="shared" ca="1" si="265"/>
        <v>0</v>
      </c>
      <c r="J401" s="43">
        <f t="shared" ca="1" si="266"/>
        <v>0</v>
      </c>
      <c r="K401" s="44">
        <f t="shared" ca="1" si="267"/>
        <v>0</v>
      </c>
      <c r="L401" s="42" t="str">
        <f t="shared" ca="1" si="268"/>
        <v>DANIEL DELGADO GUTIÉRREZ</v>
      </c>
      <c r="M401" s="42">
        <f t="shared" ca="1" si="269"/>
        <v>0</v>
      </c>
      <c r="N401" s="42">
        <f t="shared" ca="1" si="270"/>
        <v>0</v>
      </c>
      <c r="O401" s="42">
        <f t="shared" ca="1" si="271"/>
        <v>0</v>
      </c>
      <c r="P401" s="45">
        <f t="shared" ca="1" si="272"/>
        <v>0</v>
      </c>
      <c r="Q401" s="41">
        <f t="shared" ca="1" si="273"/>
        <v>0</v>
      </c>
      <c r="R401" s="42">
        <f t="shared" ca="1" si="274"/>
        <v>0</v>
      </c>
      <c r="S401" s="42">
        <f t="shared" ca="1" si="275"/>
        <v>0</v>
      </c>
      <c r="T401" s="42">
        <f t="shared" ca="1" si="276"/>
        <v>0</v>
      </c>
      <c r="U401" s="42">
        <f t="shared" ca="1" si="277"/>
        <v>0</v>
      </c>
      <c r="V401" s="43">
        <f t="shared" ca="1" si="278"/>
        <v>0</v>
      </c>
      <c r="X401" s="11" t="s">
        <v>1248</v>
      </c>
      <c r="Y401" s="7" t="s">
        <v>1237</v>
      </c>
      <c r="Z401" s="7" t="s">
        <v>1238</v>
      </c>
      <c r="AA401" s="7" t="s">
        <v>1239</v>
      </c>
      <c r="AB401" s="7" t="s">
        <v>1240</v>
      </c>
      <c r="AC401" s="7" t="s">
        <v>1241</v>
      </c>
      <c r="AD401" s="7" t="s">
        <v>1242</v>
      </c>
      <c r="AE401" s="7" t="s">
        <v>1243</v>
      </c>
      <c r="AF401" s="7" t="s">
        <v>1244</v>
      </c>
      <c r="AG401" s="7" t="s">
        <v>1245</v>
      </c>
      <c r="AH401" s="7">
        <v>345</v>
      </c>
      <c r="AI401" s="7">
        <v>345</v>
      </c>
      <c r="AJ401" s="7">
        <v>346</v>
      </c>
      <c r="AK401" s="12">
        <v>347</v>
      </c>
    </row>
    <row r="402" spans="1:37" x14ac:dyDescent="0.3">
      <c r="A402" s="42">
        <v>1</v>
      </c>
      <c r="B402" s="36">
        <f t="shared" ca="1" si="258"/>
        <v>40</v>
      </c>
      <c r="C402" s="36" t="str">
        <f t="shared" ca="1" si="259"/>
        <v>DINAMIZADOR DE AREA</v>
      </c>
      <c r="D402" s="50" t="str">
        <f t="shared" ca="1" si="260"/>
        <v>8:00 - 12:00</v>
      </c>
      <c r="E402" s="35">
        <f t="shared" ca="1" si="261"/>
        <v>0</v>
      </c>
      <c r="F402" s="36">
        <f t="shared" ca="1" si="262"/>
        <v>0</v>
      </c>
      <c r="G402" s="36">
        <f t="shared" ca="1" si="263"/>
        <v>0</v>
      </c>
      <c r="H402" s="36">
        <f t="shared" ca="1" si="264"/>
        <v>0</v>
      </c>
      <c r="I402" s="36" t="str">
        <f t="shared" ca="1" si="265"/>
        <v>DINAMIZACION DE AREA OBRAS CIVILES</v>
      </c>
      <c r="J402" s="37">
        <f t="shared" ca="1" si="266"/>
        <v>0</v>
      </c>
      <c r="K402" s="46">
        <f t="shared" ca="1" si="267"/>
        <v>0</v>
      </c>
      <c r="L402" s="36">
        <f t="shared" ca="1" si="268"/>
        <v>0</v>
      </c>
      <c r="M402" s="36">
        <f t="shared" ca="1" si="269"/>
        <v>0</v>
      </c>
      <c r="N402" s="36">
        <f t="shared" ca="1" si="270"/>
        <v>0</v>
      </c>
      <c r="O402" s="36" t="str">
        <f t="shared" ca="1" si="271"/>
        <v>MÓNICA ANDREA MOSQUERA LOZANO</v>
      </c>
      <c r="P402" s="47">
        <f t="shared" ca="1" si="272"/>
        <v>0</v>
      </c>
      <c r="Q402" s="35">
        <f t="shared" ca="1" si="273"/>
        <v>0</v>
      </c>
      <c r="R402" s="36">
        <f t="shared" ca="1" si="274"/>
        <v>0</v>
      </c>
      <c r="S402" s="36">
        <f t="shared" ca="1" si="275"/>
        <v>0</v>
      </c>
      <c r="T402" s="36">
        <f t="shared" ca="1" si="276"/>
        <v>0</v>
      </c>
      <c r="U402" s="36" t="str">
        <f t="shared" ca="1" si="277"/>
        <v>SALA DE INSTRUCTORES - SENA CENTRO DE LA CONSTRUCCIÓN</v>
      </c>
      <c r="V402" s="37">
        <f t="shared" ca="1" si="278"/>
        <v>0</v>
      </c>
      <c r="X402" s="11" t="s">
        <v>1248</v>
      </c>
      <c r="Y402" s="7" t="s">
        <v>1237</v>
      </c>
      <c r="Z402" s="7" t="s">
        <v>1238</v>
      </c>
      <c r="AA402" s="7" t="s">
        <v>1239</v>
      </c>
      <c r="AB402" s="7" t="s">
        <v>1240</v>
      </c>
      <c r="AC402" s="7" t="s">
        <v>1241</v>
      </c>
      <c r="AD402" s="7" t="s">
        <v>1242</v>
      </c>
      <c r="AE402" s="7" t="s">
        <v>1243</v>
      </c>
      <c r="AF402" s="7" t="s">
        <v>1244</v>
      </c>
      <c r="AG402" s="7" t="s">
        <v>1245</v>
      </c>
      <c r="AH402" s="7">
        <v>354</v>
      </c>
      <c r="AI402" s="7">
        <v>354</v>
      </c>
      <c r="AJ402" s="7">
        <v>355</v>
      </c>
      <c r="AK402" s="12">
        <v>356</v>
      </c>
    </row>
    <row r="403" spans="1:37" x14ac:dyDescent="0.3">
      <c r="A403" s="42">
        <v>1</v>
      </c>
      <c r="B403" s="42">
        <f t="shared" ca="1" si="258"/>
        <v>41</v>
      </c>
      <c r="C403" s="42" t="str">
        <f t="shared" ca="1" si="259"/>
        <v>PERMISO SINDICAL</v>
      </c>
      <c r="D403" s="52" t="str">
        <f t="shared" ca="1" si="260"/>
        <v>8:00 - 12:00</v>
      </c>
      <c r="E403" s="41">
        <f t="shared" ca="1" si="261"/>
        <v>0</v>
      </c>
      <c r="F403" s="42">
        <f t="shared" ca="1" si="262"/>
        <v>0</v>
      </c>
      <c r="G403" s="42">
        <f t="shared" ca="1" si="263"/>
        <v>0</v>
      </c>
      <c r="H403" s="42" t="str">
        <f t="shared" ca="1" si="264"/>
        <v>PERMISO SINDICAL</v>
      </c>
      <c r="I403" s="42" t="str">
        <f t="shared" ca="1" si="265"/>
        <v>PERMISO SINDICAL</v>
      </c>
      <c r="J403" s="43">
        <f t="shared" ca="1" si="266"/>
        <v>0</v>
      </c>
      <c r="K403" s="44">
        <f t="shared" ca="1" si="267"/>
        <v>0</v>
      </c>
      <c r="L403" s="42">
        <f t="shared" ca="1" si="268"/>
        <v>0</v>
      </c>
      <c r="M403" s="42">
        <f t="shared" ca="1" si="269"/>
        <v>0</v>
      </c>
      <c r="N403" s="42" t="str">
        <f t="shared" ca="1" si="270"/>
        <v>EMERSON FABIÁN GONZÁLEZ GUTIÉRREZ</v>
      </c>
      <c r="O403" s="42" t="str">
        <f t="shared" ca="1" si="271"/>
        <v>EMERSON FABIÁN GONZÁLEZ GUTIÉRREZ</v>
      </c>
      <c r="P403" s="45">
        <f t="shared" ca="1" si="272"/>
        <v>0</v>
      </c>
      <c r="Q403" s="41">
        <f t="shared" ca="1" si="273"/>
        <v>0</v>
      </c>
      <c r="R403" s="42">
        <f t="shared" ca="1" si="274"/>
        <v>0</v>
      </c>
      <c r="S403" s="42">
        <f t="shared" ca="1" si="275"/>
        <v>0</v>
      </c>
      <c r="T403" s="42">
        <f t="shared" ca="1" si="276"/>
        <v>0</v>
      </c>
      <c r="U403" s="42">
        <f t="shared" ca="1" si="277"/>
        <v>0</v>
      </c>
      <c r="V403" s="43">
        <f t="shared" ca="1" si="278"/>
        <v>0</v>
      </c>
      <c r="X403" s="11" t="s">
        <v>1248</v>
      </c>
      <c r="Y403" s="7" t="s">
        <v>1237</v>
      </c>
      <c r="Z403" s="7" t="s">
        <v>1238</v>
      </c>
      <c r="AA403" s="7" t="s">
        <v>1239</v>
      </c>
      <c r="AB403" s="7" t="s">
        <v>1240</v>
      </c>
      <c r="AC403" s="7" t="s">
        <v>1241</v>
      </c>
      <c r="AD403" s="7" t="s">
        <v>1242</v>
      </c>
      <c r="AE403" s="7" t="s">
        <v>1243</v>
      </c>
      <c r="AF403" s="7" t="s">
        <v>1244</v>
      </c>
      <c r="AG403" s="7" t="s">
        <v>1245</v>
      </c>
      <c r="AH403" s="7">
        <v>363</v>
      </c>
      <c r="AI403" s="7">
        <v>363</v>
      </c>
      <c r="AJ403" s="7">
        <v>364</v>
      </c>
      <c r="AK403" s="12">
        <v>365</v>
      </c>
    </row>
    <row r="404" spans="1:37" x14ac:dyDescent="0.3">
      <c r="A404" s="42">
        <v>1</v>
      </c>
      <c r="B404" s="36">
        <f t="shared" ca="1" si="258"/>
        <v>42</v>
      </c>
      <c r="C404" s="36" t="str">
        <f t="shared" ca="1" si="259"/>
        <v>PROYECTO DE INVESTIGACION - Modelo de hábitat rural sostenible y productivo para la región pacífico</v>
      </c>
      <c r="D404" s="50" t="str">
        <f t="shared" ca="1" si="260"/>
        <v>8:00 - 12:00</v>
      </c>
      <c r="E404" s="35" t="str">
        <f t="shared" ca="1" si="261"/>
        <v>PROYECTO DE INVESTIGACION - Modelo de hábitat rural sostenible y productivo para la región pacífico</v>
      </c>
      <c r="F404" s="36" t="str">
        <f t="shared" ca="1" si="262"/>
        <v>PROYECTO DE INVESTIGACION - Modelo de hábitat rural sostenible y productivo para la región pacífico</v>
      </c>
      <c r="G404" s="36" t="str">
        <f t="shared" ca="1" si="263"/>
        <v>PROYECTO DE INVESTIGACION - Modelo de hábitat rural sostenible y productivo para la región pacífico</v>
      </c>
      <c r="H404" s="36" t="str">
        <f t="shared" ca="1" si="264"/>
        <v>PROYECTO DE INVESTIGACION - Modelo de hábitat rural sostenible y productivo para la región pacífico</v>
      </c>
      <c r="I404" s="36">
        <f t="shared" ca="1" si="265"/>
        <v>0</v>
      </c>
      <c r="J404" s="37">
        <f t="shared" ca="1" si="266"/>
        <v>0</v>
      </c>
      <c r="K404" s="46" t="str">
        <f t="shared" ca="1" si="267"/>
        <v>LUÍS FERNANDO RODRÍGUEZ LOZANO</v>
      </c>
      <c r="L404" s="36" t="str">
        <f t="shared" ca="1" si="268"/>
        <v>LUÍS FERNANDO RODRÍGUEZ LOZANO</v>
      </c>
      <c r="M404" s="36" t="str">
        <f t="shared" ca="1" si="269"/>
        <v>LUÍS FERNANDO RODRÍGUEZ LOZANO</v>
      </c>
      <c r="N404" s="36" t="str">
        <f t="shared" ca="1" si="270"/>
        <v>LUÍS FERNANDO RODRÍGUEZ LOZANO</v>
      </c>
      <c r="O404" s="36">
        <f t="shared" ca="1" si="271"/>
        <v>0</v>
      </c>
      <c r="P404" s="47">
        <f t="shared" ca="1" si="272"/>
        <v>0</v>
      </c>
      <c r="Q404" s="35" t="str">
        <f t="shared" ca="1" si="273"/>
        <v>SENNOVA - CENTRO DE LA CONSTRUCCIÓN</v>
      </c>
      <c r="R404" s="36" t="str">
        <f t="shared" ca="1" si="274"/>
        <v>SENNOVA - CENTRO DE LA CONSTRUCCIÓN</v>
      </c>
      <c r="S404" s="36" t="str">
        <f t="shared" ca="1" si="275"/>
        <v>SENNOVA - CENTRO DE LA CONSTRUCCIÓN</v>
      </c>
      <c r="T404" s="36" t="str">
        <f t="shared" ca="1" si="276"/>
        <v>SENNOVA - CENTRO DE LA CONSTRUCCIÓN</v>
      </c>
      <c r="U404" s="36">
        <f t="shared" ca="1" si="277"/>
        <v>0</v>
      </c>
      <c r="V404" s="37">
        <f t="shared" ca="1" si="278"/>
        <v>0</v>
      </c>
      <c r="X404" s="11" t="s">
        <v>1248</v>
      </c>
      <c r="Y404" s="7" t="s">
        <v>1237</v>
      </c>
      <c r="Z404" s="7" t="s">
        <v>1238</v>
      </c>
      <c r="AA404" s="7" t="s">
        <v>1239</v>
      </c>
      <c r="AB404" s="7" t="s">
        <v>1240</v>
      </c>
      <c r="AC404" s="7" t="s">
        <v>1241</v>
      </c>
      <c r="AD404" s="7" t="s">
        <v>1242</v>
      </c>
      <c r="AE404" s="7" t="s">
        <v>1243</v>
      </c>
      <c r="AF404" s="7" t="s">
        <v>1244</v>
      </c>
      <c r="AG404" s="7" t="s">
        <v>1245</v>
      </c>
      <c r="AH404" s="7">
        <v>372</v>
      </c>
      <c r="AI404" s="7">
        <v>372</v>
      </c>
      <c r="AJ404" s="7">
        <v>373</v>
      </c>
      <c r="AK404" s="12">
        <v>374</v>
      </c>
    </row>
    <row r="405" spans="1:37" x14ac:dyDescent="0.3">
      <c r="A405" s="42">
        <v>1</v>
      </c>
      <c r="B405" s="42">
        <f t="shared" ca="1" si="258"/>
        <v>43</v>
      </c>
      <c r="C405" s="42" t="str">
        <f t="shared" ca="1" si="259"/>
        <v>PROYECTO DE INVESTIGACION - Modelo de hábitat rural sostenible y productivo para la región pacífico</v>
      </c>
      <c r="D405" s="52" t="str">
        <f t="shared" ca="1" si="260"/>
        <v>8:00 - 12:00</v>
      </c>
      <c r="E405" s="41">
        <f t="shared" ca="1" si="261"/>
        <v>0</v>
      </c>
      <c r="F405" s="42">
        <f t="shared" ca="1" si="262"/>
        <v>0</v>
      </c>
      <c r="G405" s="42">
        <f t="shared" ca="1" si="263"/>
        <v>0</v>
      </c>
      <c r="H405" s="42" t="str">
        <f t="shared" ca="1" si="264"/>
        <v>PROYECTO DE INVESTIGACION - Modelo de hábitat rural sostenible y productivo para la región pacífico</v>
      </c>
      <c r="I405" s="42">
        <f t="shared" ca="1" si="265"/>
        <v>0</v>
      </c>
      <c r="J405" s="43">
        <f t="shared" ca="1" si="266"/>
        <v>0</v>
      </c>
      <c r="K405" s="44">
        <f t="shared" ca="1" si="267"/>
        <v>0</v>
      </c>
      <c r="L405" s="42">
        <f t="shared" ca="1" si="268"/>
        <v>0</v>
      </c>
      <c r="M405" s="42">
        <f t="shared" ca="1" si="269"/>
        <v>0</v>
      </c>
      <c r="N405" s="42" t="str">
        <f t="shared" ca="1" si="270"/>
        <v>GUSTAVO ADOLFO DIEZ GARCÍA</v>
      </c>
      <c r="O405" s="42">
        <f t="shared" ca="1" si="271"/>
        <v>0</v>
      </c>
      <c r="P405" s="45">
        <f t="shared" ca="1" si="272"/>
        <v>0</v>
      </c>
      <c r="Q405" s="41">
        <f t="shared" ca="1" si="273"/>
        <v>0</v>
      </c>
      <c r="R405" s="42">
        <f t="shared" ca="1" si="274"/>
        <v>0</v>
      </c>
      <c r="S405" s="42">
        <f t="shared" ca="1" si="275"/>
        <v>0</v>
      </c>
      <c r="T405" s="42" t="str">
        <f t="shared" ca="1" si="276"/>
        <v>SALA DE INSTRUCTORES - SENA CENTRO DE LA CONSTRUCCIÓN</v>
      </c>
      <c r="U405" s="42">
        <f t="shared" ca="1" si="277"/>
        <v>0</v>
      </c>
      <c r="V405" s="43">
        <f t="shared" ca="1" si="278"/>
        <v>0</v>
      </c>
      <c r="X405" s="11" t="s">
        <v>1248</v>
      </c>
      <c r="Y405" s="7" t="s">
        <v>1237</v>
      </c>
      <c r="Z405" s="7" t="s">
        <v>1238</v>
      </c>
      <c r="AA405" s="7" t="s">
        <v>1239</v>
      </c>
      <c r="AB405" s="7" t="s">
        <v>1240</v>
      </c>
      <c r="AC405" s="7" t="s">
        <v>1241</v>
      </c>
      <c r="AD405" s="7" t="s">
        <v>1242</v>
      </c>
      <c r="AE405" s="7" t="s">
        <v>1243</v>
      </c>
      <c r="AF405" s="7" t="s">
        <v>1244</v>
      </c>
      <c r="AG405" s="7" t="s">
        <v>1245</v>
      </c>
      <c r="AH405" s="7">
        <v>381</v>
      </c>
      <c r="AI405" s="7">
        <v>381</v>
      </c>
      <c r="AJ405" s="7">
        <v>382</v>
      </c>
      <c r="AK405" s="12">
        <v>383</v>
      </c>
    </row>
    <row r="406" spans="1:37" x14ac:dyDescent="0.3">
      <c r="A406" s="42">
        <v>1</v>
      </c>
      <c r="B406" s="36">
        <f t="shared" ca="1" si="258"/>
        <v>44</v>
      </c>
      <c r="C406" s="36" t="str">
        <f t="shared" ca="1" si="259"/>
        <v>PROYECTO DE INVESTIGACION - Modelo de hábitat rural sostenible y productivo para la región pacífico</v>
      </c>
      <c r="D406" s="50" t="str">
        <f t="shared" ca="1" si="260"/>
        <v>8:00 - 12:00</v>
      </c>
      <c r="E406" s="35">
        <f t="shared" ca="1" si="261"/>
        <v>0</v>
      </c>
      <c r="F406" s="36">
        <f t="shared" ca="1" si="262"/>
        <v>0</v>
      </c>
      <c r="G406" s="36">
        <f t="shared" ca="1" si="263"/>
        <v>0</v>
      </c>
      <c r="H406" s="36" t="str">
        <f t="shared" ca="1" si="264"/>
        <v>PROYECTO DE INVESTIGACION - Modelo de hábitat rural sostenible y productivo para la región pacífico</v>
      </c>
      <c r="I406" s="36">
        <f t="shared" ca="1" si="265"/>
        <v>0</v>
      </c>
      <c r="J406" s="37">
        <f t="shared" ca="1" si="266"/>
        <v>0</v>
      </c>
      <c r="K406" s="46">
        <f t="shared" ca="1" si="267"/>
        <v>0</v>
      </c>
      <c r="L406" s="36">
        <f t="shared" ca="1" si="268"/>
        <v>0</v>
      </c>
      <c r="M406" s="36">
        <f t="shared" ca="1" si="269"/>
        <v>0</v>
      </c>
      <c r="N406" s="36" t="str">
        <f t="shared" ca="1" si="270"/>
        <v xml:space="preserve">HOOVER DIUZA MANCILLA </v>
      </c>
      <c r="O406" s="36">
        <f t="shared" ca="1" si="271"/>
        <v>0</v>
      </c>
      <c r="P406" s="47">
        <f t="shared" ca="1" si="272"/>
        <v>0</v>
      </c>
      <c r="Q406" s="35">
        <f t="shared" ca="1" si="273"/>
        <v>0</v>
      </c>
      <c r="R406" s="36">
        <f t="shared" ca="1" si="274"/>
        <v>0</v>
      </c>
      <c r="S406" s="36">
        <f t="shared" ca="1" si="275"/>
        <v>0</v>
      </c>
      <c r="T406" s="36" t="str">
        <f t="shared" ca="1" si="276"/>
        <v>SALA DE INSTRUCTORES - SENA CENTRO DE LA CONSTRUCCIÓN</v>
      </c>
      <c r="U406" s="36">
        <f t="shared" ca="1" si="277"/>
        <v>0</v>
      </c>
      <c r="V406" s="37">
        <f t="shared" ca="1" si="278"/>
        <v>0</v>
      </c>
      <c r="X406" s="11" t="s">
        <v>1248</v>
      </c>
      <c r="Y406" s="7" t="s">
        <v>1237</v>
      </c>
      <c r="Z406" s="7" t="s">
        <v>1238</v>
      </c>
      <c r="AA406" s="7" t="s">
        <v>1239</v>
      </c>
      <c r="AB406" s="7" t="s">
        <v>1240</v>
      </c>
      <c r="AC406" s="7" t="s">
        <v>1241</v>
      </c>
      <c r="AD406" s="7" t="s">
        <v>1242</v>
      </c>
      <c r="AE406" s="7" t="s">
        <v>1243</v>
      </c>
      <c r="AF406" s="7" t="s">
        <v>1244</v>
      </c>
      <c r="AG406" s="7" t="s">
        <v>1245</v>
      </c>
      <c r="AH406" s="7">
        <v>390</v>
      </c>
      <c r="AI406" s="7">
        <v>390</v>
      </c>
      <c r="AJ406" s="7">
        <v>391</v>
      </c>
      <c r="AK406" s="12">
        <v>392</v>
      </c>
    </row>
    <row r="407" spans="1:37" x14ac:dyDescent="0.3">
      <c r="A407" s="42">
        <v>1</v>
      </c>
      <c r="B407" s="42">
        <f t="shared" ca="1" si="258"/>
        <v>45</v>
      </c>
      <c r="C407" s="42" t="str">
        <f t="shared" ca="1" si="259"/>
        <v>DESARROLLO DE PLACA HUELLA PREFABRICADA</v>
      </c>
      <c r="D407" s="52" t="str">
        <f t="shared" ca="1" si="260"/>
        <v>8:00 - 12:00</v>
      </c>
      <c r="E407" s="41">
        <f t="shared" ca="1" si="261"/>
        <v>0</v>
      </c>
      <c r="F407" s="42" t="str">
        <f t="shared" ca="1" si="262"/>
        <v>DESARROLLO DE PLACA HUELLA PREFABRICADA</v>
      </c>
      <c r="G407" s="42">
        <f t="shared" ca="1" si="263"/>
        <v>0</v>
      </c>
      <c r="H407" s="42" t="str">
        <f t="shared" ca="1" si="264"/>
        <v>DESARROLLO DE PLACA HUELLA PREFABRICADA</v>
      </c>
      <c r="I407" s="42">
        <f t="shared" ca="1" si="265"/>
        <v>0</v>
      </c>
      <c r="J407" s="43">
        <f t="shared" ca="1" si="266"/>
        <v>0</v>
      </c>
      <c r="K407" s="44">
        <f t="shared" ca="1" si="267"/>
        <v>0</v>
      </c>
      <c r="L407" s="42" t="str">
        <f t="shared" ca="1" si="268"/>
        <v>ELKIN BERNEL PÉREZ DAZA</v>
      </c>
      <c r="M407" s="42">
        <f t="shared" ca="1" si="269"/>
        <v>0</v>
      </c>
      <c r="N407" s="42" t="str">
        <f t="shared" ca="1" si="270"/>
        <v>ELKIN BERNEL PÉREZ DAZA</v>
      </c>
      <c r="O407" s="42">
        <f t="shared" ca="1" si="271"/>
        <v>0</v>
      </c>
      <c r="P407" s="45">
        <f t="shared" ca="1" si="272"/>
        <v>0</v>
      </c>
      <c r="Q407" s="41">
        <f t="shared" ca="1" si="273"/>
        <v>0</v>
      </c>
      <c r="R407" s="42" t="str">
        <f t="shared" ca="1" si="274"/>
        <v>LABORATORIO DE MATERIALES 2 - SERVICIOS TECNOLÓGICOS - SENA CENTRO DE LA CONSTRUCCIÓN</v>
      </c>
      <c r="S407" s="42">
        <f t="shared" ca="1" si="275"/>
        <v>0</v>
      </c>
      <c r="T407" s="42" t="str">
        <f t="shared" ca="1" si="276"/>
        <v>LABORATORIO DE MATERIALES 2 - SERVICIOS TECNOLÓGICOS - SENA CENTRO DE LA CONSTRUCCIÓN</v>
      </c>
      <c r="U407" s="42">
        <f t="shared" ca="1" si="277"/>
        <v>0</v>
      </c>
      <c r="V407" s="43">
        <f t="shared" ca="1" si="278"/>
        <v>0</v>
      </c>
      <c r="X407" s="11" t="s">
        <v>1248</v>
      </c>
      <c r="Y407" s="7" t="s">
        <v>1237</v>
      </c>
      <c r="Z407" s="7" t="s">
        <v>1238</v>
      </c>
      <c r="AA407" s="7" t="s">
        <v>1239</v>
      </c>
      <c r="AB407" s="7" t="s">
        <v>1240</v>
      </c>
      <c r="AC407" s="7" t="s">
        <v>1241</v>
      </c>
      <c r="AD407" s="7" t="s">
        <v>1242</v>
      </c>
      <c r="AE407" s="7" t="s">
        <v>1243</v>
      </c>
      <c r="AF407" s="7" t="s">
        <v>1244</v>
      </c>
      <c r="AG407" s="7" t="s">
        <v>1245</v>
      </c>
      <c r="AH407" s="7">
        <v>399</v>
      </c>
      <c r="AI407" s="7">
        <v>399</v>
      </c>
      <c r="AJ407" s="7">
        <v>400</v>
      </c>
      <c r="AK407" s="12">
        <v>401</v>
      </c>
    </row>
    <row r="408" spans="1:37" x14ac:dyDescent="0.3">
      <c r="A408" s="42">
        <v>1</v>
      </c>
      <c r="B408" s="36">
        <f t="shared" ca="1" si="258"/>
        <v>46</v>
      </c>
      <c r="C408" s="36" t="str">
        <f t="shared" ca="1" si="259"/>
        <v>DESARROLLO DE PLACA HUELLA PREFABRICADA</v>
      </c>
      <c r="D408" s="50" t="str">
        <f t="shared" ca="1" si="260"/>
        <v>8:00 - 12:00</v>
      </c>
      <c r="E408" s="35">
        <f t="shared" ca="1" si="261"/>
        <v>0</v>
      </c>
      <c r="F408" s="36" t="str">
        <f t="shared" ca="1" si="262"/>
        <v>DESARROLLO DE PLACA HUELLA PREFABRICADA</v>
      </c>
      <c r="G408" s="36">
        <f t="shared" ca="1" si="263"/>
        <v>0</v>
      </c>
      <c r="H408" s="36" t="str">
        <f t="shared" ca="1" si="264"/>
        <v>DESARROLLO DE PLACA HUELLA PREFABRICADA</v>
      </c>
      <c r="I408" s="36">
        <f t="shared" ca="1" si="265"/>
        <v>0</v>
      </c>
      <c r="J408" s="37">
        <f t="shared" ca="1" si="266"/>
        <v>0</v>
      </c>
      <c r="K408" s="46">
        <f t="shared" ca="1" si="267"/>
        <v>0</v>
      </c>
      <c r="L408" s="36" t="str">
        <f t="shared" ca="1" si="268"/>
        <v>JORGE ENRIQUE ROMERO FREITES</v>
      </c>
      <c r="M408" s="36">
        <f t="shared" ca="1" si="269"/>
        <v>0</v>
      </c>
      <c r="N408" s="36" t="str">
        <f t="shared" ca="1" si="270"/>
        <v>JORGE ENRIQUE ROMERO FREITES</v>
      </c>
      <c r="O408" s="36">
        <f t="shared" ca="1" si="271"/>
        <v>0</v>
      </c>
      <c r="P408" s="47">
        <f t="shared" ca="1" si="272"/>
        <v>0</v>
      </c>
      <c r="Q408" s="35">
        <f t="shared" ca="1" si="273"/>
        <v>0</v>
      </c>
      <c r="R408" s="36" t="str">
        <f t="shared" ca="1" si="274"/>
        <v>LABORATORIO DE MATERIALES 2 - SERVICIOS TECNOLÓGICOS - SENA CENTRO DE LA CONSTRUCCIÓN</v>
      </c>
      <c r="S408" s="36">
        <f t="shared" ca="1" si="275"/>
        <v>0</v>
      </c>
      <c r="T408" s="36" t="str">
        <f t="shared" ca="1" si="276"/>
        <v>LABORATORIO DE MATERIALES 2 - SERVICIOS TECNOLÓGICOS - SENA CENTRO DE LA CONSTRUCCIÓN</v>
      </c>
      <c r="U408" s="36">
        <f t="shared" ca="1" si="277"/>
        <v>0</v>
      </c>
      <c r="V408" s="37">
        <f t="shared" ca="1" si="278"/>
        <v>0</v>
      </c>
      <c r="X408" s="11" t="s">
        <v>1248</v>
      </c>
      <c r="Y408" s="7" t="s">
        <v>1237</v>
      </c>
      <c r="Z408" s="7" t="s">
        <v>1238</v>
      </c>
      <c r="AA408" s="7" t="s">
        <v>1239</v>
      </c>
      <c r="AB408" s="7" t="s">
        <v>1240</v>
      </c>
      <c r="AC408" s="7" t="s">
        <v>1241</v>
      </c>
      <c r="AD408" s="7" t="s">
        <v>1242</v>
      </c>
      <c r="AE408" s="7" t="s">
        <v>1243</v>
      </c>
      <c r="AF408" s="7" t="s">
        <v>1244</v>
      </c>
      <c r="AG408" s="7" t="s">
        <v>1245</v>
      </c>
      <c r="AH408" s="7">
        <v>408</v>
      </c>
      <c r="AI408" s="7">
        <v>408</v>
      </c>
      <c r="AJ408" s="7">
        <v>409</v>
      </c>
      <c r="AK408" s="12">
        <v>410</v>
      </c>
    </row>
    <row r="409" spans="1:37" x14ac:dyDescent="0.3">
      <c r="A409" s="42">
        <v>1</v>
      </c>
      <c r="B409" s="42">
        <f t="shared" ca="1" si="258"/>
        <v>47</v>
      </c>
      <c r="C409" s="42" t="str">
        <f t="shared" ca="1" si="259"/>
        <v xml:space="preserve">COMPLEMENTARIO BIM </v>
      </c>
      <c r="D409" s="52" t="str">
        <f t="shared" ca="1" si="260"/>
        <v>8:00 - 12:00</v>
      </c>
      <c r="E409" s="41">
        <f t="shared" ca="1" si="261"/>
        <v>0</v>
      </c>
      <c r="F409" s="42">
        <f t="shared" ca="1" si="262"/>
        <v>0</v>
      </c>
      <c r="G409" s="42">
        <f t="shared" ca="1" si="263"/>
        <v>0</v>
      </c>
      <c r="H409" s="42">
        <f t="shared" ca="1" si="264"/>
        <v>0</v>
      </c>
      <c r="I409" s="42">
        <f t="shared" ca="1" si="265"/>
        <v>0</v>
      </c>
      <c r="J409" s="43">
        <f t="shared" ca="1" si="266"/>
        <v>0</v>
      </c>
      <c r="K409" s="44">
        <f t="shared" ca="1" si="267"/>
        <v>0</v>
      </c>
      <c r="L409" s="42">
        <f t="shared" ca="1" si="268"/>
        <v>0</v>
      </c>
      <c r="M409" s="42">
        <f t="shared" ca="1" si="269"/>
        <v>0</v>
      </c>
      <c r="N409" s="42">
        <f t="shared" ca="1" si="270"/>
        <v>0</v>
      </c>
      <c r="O409" s="42">
        <f t="shared" ca="1" si="271"/>
        <v>0</v>
      </c>
      <c r="P409" s="45">
        <f t="shared" ca="1" si="272"/>
        <v>0</v>
      </c>
      <c r="Q409" s="41">
        <f t="shared" ca="1" si="273"/>
        <v>0</v>
      </c>
      <c r="R409" s="42">
        <f t="shared" ca="1" si="274"/>
        <v>0</v>
      </c>
      <c r="S409" s="42">
        <f t="shared" ca="1" si="275"/>
        <v>0</v>
      </c>
      <c r="T409" s="42">
        <f t="shared" ca="1" si="276"/>
        <v>0</v>
      </c>
      <c r="U409" s="42">
        <f t="shared" ca="1" si="277"/>
        <v>0</v>
      </c>
      <c r="V409" s="43">
        <f t="shared" ca="1" si="278"/>
        <v>0</v>
      </c>
      <c r="X409" s="11" t="s">
        <v>1248</v>
      </c>
      <c r="Y409" s="7" t="s">
        <v>1237</v>
      </c>
      <c r="Z409" s="7" t="s">
        <v>1238</v>
      </c>
      <c r="AA409" s="7" t="s">
        <v>1239</v>
      </c>
      <c r="AB409" s="7" t="s">
        <v>1240</v>
      </c>
      <c r="AC409" s="7" t="s">
        <v>1241</v>
      </c>
      <c r="AD409" s="7" t="s">
        <v>1242</v>
      </c>
      <c r="AE409" s="7" t="s">
        <v>1243</v>
      </c>
      <c r="AF409" s="7" t="s">
        <v>1244</v>
      </c>
      <c r="AG409" s="7" t="s">
        <v>1245</v>
      </c>
      <c r="AH409" s="7">
        <v>417</v>
      </c>
      <c r="AI409" s="7">
        <v>417</v>
      </c>
      <c r="AJ409" s="7">
        <v>418</v>
      </c>
      <c r="AK409" s="12">
        <v>419</v>
      </c>
    </row>
    <row r="410" spans="1:37" x14ac:dyDescent="0.3">
      <c r="A410" s="42">
        <v>1</v>
      </c>
      <c r="B410" s="36">
        <f t="shared" ca="1" si="258"/>
        <v>48</v>
      </c>
      <c r="C410" s="36" t="str">
        <f t="shared" ca="1" si="259"/>
        <v>COMPLEMENTARIO TOMPE 1</v>
      </c>
      <c r="D410" s="50" t="str">
        <f t="shared" ca="1" si="260"/>
        <v>8:00 - 12:00</v>
      </c>
      <c r="E410" s="35">
        <f t="shared" ca="1" si="261"/>
        <v>0</v>
      </c>
      <c r="F410" s="36">
        <f t="shared" ca="1" si="262"/>
        <v>0</v>
      </c>
      <c r="G410" s="36">
        <f t="shared" ca="1" si="263"/>
        <v>0</v>
      </c>
      <c r="H410" s="36">
        <f t="shared" ca="1" si="264"/>
        <v>0</v>
      </c>
      <c r="I410" s="36">
        <f t="shared" ca="1" si="265"/>
        <v>0</v>
      </c>
      <c r="J410" s="37">
        <f t="shared" ca="1" si="266"/>
        <v>0</v>
      </c>
      <c r="K410" s="46">
        <f t="shared" ca="1" si="267"/>
        <v>0</v>
      </c>
      <c r="L410" s="36">
        <f t="shared" ca="1" si="268"/>
        <v>0</v>
      </c>
      <c r="M410" s="36">
        <f t="shared" ca="1" si="269"/>
        <v>0</v>
      </c>
      <c r="N410" s="36">
        <f t="shared" ca="1" si="270"/>
        <v>0</v>
      </c>
      <c r="O410" s="36">
        <f t="shared" ca="1" si="271"/>
        <v>0</v>
      </c>
      <c r="P410" s="47">
        <f t="shared" ca="1" si="272"/>
        <v>0</v>
      </c>
      <c r="Q410" s="35">
        <f t="shared" ca="1" si="273"/>
        <v>0</v>
      </c>
      <c r="R410" s="36">
        <f t="shared" ca="1" si="274"/>
        <v>0</v>
      </c>
      <c r="S410" s="36">
        <f t="shared" ca="1" si="275"/>
        <v>0</v>
      </c>
      <c r="T410" s="36">
        <f t="shared" ca="1" si="276"/>
        <v>0</v>
      </c>
      <c r="U410" s="36">
        <f t="shared" ca="1" si="277"/>
        <v>0</v>
      </c>
      <c r="V410" s="37">
        <f t="shared" ca="1" si="278"/>
        <v>0</v>
      </c>
      <c r="X410" s="11" t="s">
        <v>1248</v>
      </c>
      <c r="Y410" s="7" t="s">
        <v>1237</v>
      </c>
      <c r="Z410" s="7" t="s">
        <v>1238</v>
      </c>
      <c r="AA410" s="7" t="s">
        <v>1239</v>
      </c>
      <c r="AB410" s="7" t="s">
        <v>1240</v>
      </c>
      <c r="AC410" s="7" t="s">
        <v>1241</v>
      </c>
      <c r="AD410" s="7" t="s">
        <v>1242</v>
      </c>
      <c r="AE410" s="7" t="s">
        <v>1243</v>
      </c>
      <c r="AF410" s="7" t="s">
        <v>1244</v>
      </c>
      <c r="AG410" s="7" t="s">
        <v>1245</v>
      </c>
      <c r="AH410" s="7">
        <v>426</v>
      </c>
      <c r="AI410" s="7">
        <v>426</v>
      </c>
      <c r="AJ410" s="7">
        <v>427</v>
      </c>
      <c r="AK410" s="12">
        <v>428</v>
      </c>
    </row>
    <row r="411" spans="1:37" x14ac:dyDescent="0.3">
      <c r="A411" s="42">
        <v>1</v>
      </c>
      <c r="B411" s="42">
        <f t="shared" ca="1" si="258"/>
        <v>49</v>
      </c>
      <c r="C411" s="42" t="str">
        <f t="shared" ca="1" si="259"/>
        <v>COMPLEMENTARIO TOMPE 2</v>
      </c>
      <c r="D411" s="52" t="str">
        <f t="shared" ca="1" si="260"/>
        <v>8:00 - 12:00</v>
      </c>
      <c r="E411" s="41">
        <f t="shared" ca="1" si="261"/>
        <v>0</v>
      </c>
      <c r="F411" s="42">
        <f t="shared" ca="1" si="262"/>
        <v>0</v>
      </c>
      <c r="G411" s="42">
        <f t="shared" ca="1" si="263"/>
        <v>0</v>
      </c>
      <c r="H411" s="42">
        <f t="shared" ca="1" si="264"/>
        <v>0</v>
      </c>
      <c r="I411" s="42">
        <f t="shared" ca="1" si="265"/>
        <v>0</v>
      </c>
      <c r="J411" s="43">
        <f t="shared" ca="1" si="266"/>
        <v>0</v>
      </c>
      <c r="K411" s="44">
        <f t="shared" ca="1" si="267"/>
        <v>0</v>
      </c>
      <c r="L411" s="42">
        <f t="shared" ca="1" si="268"/>
        <v>0</v>
      </c>
      <c r="M411" s="42">
        <f t="shared" ca="1" si="269"/>
        <v>0</v>
      </c>
      <c r="N411" s="42">
        <f t="shared" ca="1" si="270"/>
        <v>0</v>
      </c>
      <c r="O411" s="42">
        <f t="shared" ca="1" si="271"/>
        <v>0</v>
      </c>
      <c r="P411" s="45">
        <f t="shared" ca="1" si="272"/>
        <v>0</v>
      </c>
      <c r="Q411" s="41">
        <f t="shared" ca="1" si="273"/>
        <v>0</v>
      </c>
      <c r="R411" s="42">
        <f t="shared" ca="1" si="274"/>
        <v>0</v>
      </c>
      <c r="S411" s="42">
        <f t="shared" ca="1" si="275"/>
        <v>0</v>
      </c>
      <c r="T411" s="42">
        <f t="shared" ca="1" si="276"/>
        <v>0</v>
      </c>
      <c r="U411" s="42">
        <f t="shared" ca="1" si="277"/>
        <v>0</v>
      </c>
      <c r="V411" s="43">
        <f t="shared" ca="1" si="278"/>
        <v>0</v>
      </c>
      <c r="X411" s="11" t="s">
        <v>1248</v>
      </c>
      <c r="Y411" s="7" t="s">
        <v>1237</v>
      </c>
      <c r="Z411" s="7" t="s">
        <v>1238</v>
      </c>
      <c r="AA411" s="7" t="s">
        <v>1239</v>
      </c>
      <c r="AB411" s="7" t="s">
        <v>1240</v>
      </c>
      <c r="AC411" s="7" t="s">
        <v>1241</v>
      </c>
      <c r="AD411" s="7" t="s">
        <v>1242</v>
      </c>
      <c r="AE411" s="7" t="s">
        <v>1243</v>
      </c>
      <c r="AF411" s="7" t="s">
        <v>1244</v>
      </c>
      <c r="AG411" s="7" t="s">
        <v>1245</v>
      </c>
      <c r="AH411" s="7">
        <v>435</v>
      </c>
      <c r="AI411" s="7">
        <v>435</v>
      </c>
      <c r="AJ411" s="7">
        <v>436</v>
      </c>
      <c r="AK411" s="12">
        <v>437</v>
      </c>
    </row>
    <row r="412" spans="1:37" x14ac:dyDescent="0.3">
      <c r="A412" s="42">
        <v>1</v>
      </c>
      <c r="B412" s="36">
        <f t="shared" ca="1" si="258"/>
        <v>50</v>
      </c>
      <c r="C412" s="36" t="str">
        <f t="shared" ca="1" si="259"/>
        <v>ATENCION A GIMNASIO</v>
      </c>
      <c r="D412" s="50" t="str">
        <f t="shared" ca="1" si="260"/>
        <v>8:00 - 12:00</v>
      </c>
      <c r="E412" s="35" t="str">
        <f t="shared" ca="1" si="261"/>
        <v>ATENCION GIMNASIO CC</v>
      </c>
      <c r="F412" s="36" t="str">
        <f t="shared" ca="1" si="262"/>
        <v>ATENCION GIMNASIO ANDRES SANIN</v>
      </c>
      <c r="G412" s="36">
        <f t="shared" ca="1" si="263"/>
        <v>0</v>
      </c>
      <c r="H412" s="36" t="str">
        <f t="shared" ca="1" si="264"/>
        <v>ATENCION GIMNASIO ANDRES SANIN</v>
      </c>
      <c r="I412" s="36">
        <f t="shared" ca="1" si="265"/>
        <v>0</v>
      </c>
      <c r="J412" s="37">
        <f t="shared" ca="1" si="266"/>
        <v>0</v>
      </c>
      <c r="K412" s="46" t="str">
        <f t="shared" ca="1" si="267"/>
        <v>JULIANA MUÑOZ ÁLVAREZ</v>
      </c>
      <c r="L412" s="36" t="str">
        <f t="shared" ca="1" si="268"/>
        <v>JULIANA MUÑOZ ÁLVAREZ</v>
      </c>
      <c r="M412" s="36">
        <f t="shared" ca="1" si="269"/>
        <v>0</v>
      </c>
      <c r="N412" s="36" t="str">
        <f t="shared" ca="1" si="270"/>
        <v>JULIANA MUÑOZ ÁLVAREZ</v>
      </c>
      <c r="O412" s="36">
        <f t="shared" ca="1" si="271"/>
        <v>0</v>
      </c>
      <c r="P412" s="47">
        <f t="shared" ca="1" si="272"/>
        <v>0</v>
      </c>
      <c r="Q412" s="35">
        <f t="shared" ca="1" si="273"/>
        <v>0</v>
      </c>
      <c r="R412" s="36">
        <f t="shared" ca="1" si="274"/>
        <v>0</v>
      </c>
      <c r="S412" s="36">
        <f t="shared" ca="1" si="275"/>
        <v>0</v>
      </c>
      <c r="T412" s="36">
        <f t="shared" ca="1" si="276"/>
        <v>0</v>
      </c>
      <c r="U412" s="36">
        <f t="shared" ca="1" si="277"/>
        <v>0</v>
      </c>
      <c r="V412" s="37">
        <f t="shared" ca="1" si="278"/>
        <v>0</v>
      </c>
      <c r="X412" s="11" t="s">
        <v>1248</v>
      </c>
      <c r="Y412" s="7" t="s">
        <v>1237</v>
      </c>
      <c r="Z412" s="7" t="s">
        <v>1238</v>
      </c>
      <c r="AA412" s="7" t="s">
        <v>1239</v>
      </c>
      <c r="AB412" s="7" t="s">
        <v>1240</v>
      </c>
      <c r="AC412" s="7" t="s">
        <v>1241</v>
      </c>
      <c r="AD412" s="7" t="s">
        <v>1242</v>
      </c>
      <c r="AE412" s="7" t="s">
        <v>1243</v>
      </c>
      <c r="AF412" s="7" t="s">
        <v>1244</v>
      </c>
      <c r="AG412" s="7" t="s">
        <v>1245</v>
      </c>
      <c r="AH412" s="7">
        <v>444</v>
      </c>
      <c r="AI412" s="7">
        <v>444</v>
      </c>
      <c r="AJ412" s="7">
        <v>445</v>
      </c>
      <c r="AK412" s="12">
        <v>446</v>
      </c>
    </row>
    <row r="413" spans="1:37" x14ac:dyDescent="0.3">
      <c r="A413" s="42">
        <v>1</v>
      </c>
      <c r="B413" s="42">
        <f t="shared" ca="1" si="258"/>
        <v>51</v>
      </c>
      <c r="C413" s="42" t="str">
        <f t="shared" ca="1" si="259"/>
        <v>ATENCION A GIMNASIO</v>
      </c>
      <c r="D413" s="52" t="str">
        <f t="shared" ca="1" si="260"/>
        <v>7:00 - 12:00</v>
      </c>
      <c r="E413" s="41">
        <f t="shared" ca="1" si="261"/>
        <v>0</v>
      </c>
      <c r="F413" s="42">
        <f t="shared" ca="1" si="262"/>
        <v>0</v>
      </c>
      <c r="G413" s="42">
        <f t="shared" ca="1" si="263"/>
        <v>0</v>
      </c>
      <c r="H413" s="42">
        <f t="shared" ca="1" si="264"/>
        <v>0</v>
      </c>
      <c r="I413" s="42" t="str">
        <f t="shared" ca="1" si="265"/>
        <v>ATENCIÓN GIMNASIO CC</v>
      </c>
      <c r="J413" s="43">
        <f t="shared" ca="1" si="266"/>
        <v>0</v>
      </c>
      <c r="K413" s="44">
        <f t="shared" ca="1" si="267"/>
        <v>0</v>
      </c>
      <c r="L413" s="42">
        <f t="shared" ca="1" si="268"/>
        <v>0</v>
      </c>
      <c r="M413" s="42">
        <f t="shared" ca="1" si="269"/>
        <v>0</v>
      </c>
      <c r="N413" s="42">
        <f t="shared" ca="1" si="270"/>
        <v>0</v>
      </c>
      <c r="O413" s="42" t="str">
        <f t="shared" ca="1" si="271"/>
        <v>MATEO RINCÓN ENRIQUEZ</v>
      </c>
      <c r="P413" s="45">
        <f t="shared" ca="1" si="272"/>
        <v>0</v>
      </c>
      <c r="Q413" s="41">
        <f t="shared" ca="1" si="273"/>
        <v>0</v>
      </c>
      <c r="R413" s="42">
        <f t="shared" ca="1" si="274"/>
        <v>0</v>
      </c>
      <c r="S413" s="42">
        <f t="shared" ca="1" si="275"/>
        <v>0</v>
      </c>
      <c r="T413" s="42">
        <f t="shared" ca="1" si="276"/>
        <v>0</v>
      </c>
      <c r="U413" s="42" t="str">
        <f t="shared" ca="1" si="277"/>
        <v>AMBIENTE DE ACONDICIONAMIENTO FÍSICO GIMNASIO - SENA CENTRO DE LA CONSTRUCCION</v>
      </c>
      <c r="V413" s="43">
        <f t="shared" ca="1" si="278"/>
        <v>0</v>
      </c>
      <c r="X413" s="11" t="s">
        <v>1248</v>
      </c>
      <c r="Y413" s="7" t="s">
        <v>1237</v>
      </c>
      <c r="Z413" s="7" t="s">
        <v>1238</v>
      </c>
      <c r="AA413" s="7" t="s">
        <v>1239</v>
      </c>
      <c r="AB413" s="7" t="s">
        <v>1240</v>
      </c>
      <c r="AC413" s="7" t="s">
        <v>1241</v>
      </c>
      <c r="AD413" s="7" t="s">
        <v>1242</v>
      </c>
      <c r="AE413" s="7" t="s">
        <v>1243</v>
      </c>
      <c r="AF413" s="7" t="s">
        <v>1244</v>
      </c>
      <c r="AG413" s="7" t="s">
        <v>1245</v>
      </c>
      <c r="AH413" s="7">
        <v>453</v>
      </c>
      <c r="AI413" s="7">
        <v>453</v>
      </c>
      <c r="AJ413" s="7">
        <v>454</v>
      </c>
      <c r="AK413" s="12">
        <v>455</v>
      </c>
    </row>
    <row r="414" spans="1:37" x14ac:dyDescent="0.3">
      <c r="A414" s="42">
        <v>1</v>
      </c>
      <c r="B414" s="36">
        <f t="shared" ca="1" si="258"/>
        <v>52</v>
      </c>
      <c r="C414" s="36" t="str">
        <f t="shared" ca="1" si="259"/>
        <v>DESARROLLO CURRICULAR - BILIGUISMO</v>
      </c>
      <c r="D414" s="50" t="str">
        <f t="shared" ca="1" si="260"/>
        <v>8:00 - 12:00</v>
      </c>
      <c r="E414" s="35">
        <f t="shared" ca="1" si="261"/>
        <v>0</v>
      </c>
      <c r="F414" s="36">
        <f t="shared" ca="1" si="262"/>
        <v>0</v>
      </c>
      <c r="G414" s="36">
        <f t="shared" ca="1" si="263"/>
        <v>0</v>
      </c>
      <c r="H414" s="36">
        <f t="shared" ca="1" si="264"/>
        <v>0</v>
      </c>
      <c r="I414" s="36">
        <f t="shared" ca="1" si="265"/>
        <v>0</v>
      </c>
      <c r="J414" s="37">
        <f t="shared" ca="1" si="266"/>
        <v>0</v>
      </c>
      <c r="K414" s="46">
        <f t="shared" ca="1" si="267"/>
        <v>0</v>
      </c>
      <c r="L414" s="36">
        <f t="shared" ca="1" si="268"/>
        <v>0</v>
      </c>
      <c r="M414" s="36">
        <f t="shared" ca="1" si="269"/>
        <v>0</v>
      </c>
      <c r="N414" s="36">
        <f t="shared" ca="1" si="270"/>
        <v>0</v>
      </c>
      <c r="O414" s="36">
        <f t="shared" ca="1" si="271"/>
        <v>0</v>
      </c>
      <c r="P414" s="47">
        <f t="shared" ca="1" si="272"/>
        <v>0</v>
      </c>
      <c r="Q414" s="35">
        <f t="shared" ca="1" si="273"/>
        <v>0</v>
      </c>
      <c r="R414" s="36">
        <f t="shared" ca="1" si="274"/>
        <v>0</v>
      </c>
      <c r="S414" s="36">
        <f t="shared" ca="1" si="275"/>
        <v>0</v>
      </c>
      <c r="T414" s="36">
        <f t="shared" ca="1" si="276"/>
        <v>0</v>
      </c>
      <c r="U414" s="36">
        <f t="shared" ca="1" si="277"/>
        <v>0</v>
      </c>
      <c r="V414" s="37">
        <f t="shared" ca="1" si="278"/>
        <v>0</v>
      </c>
      <c r="X414" s="11" t="s">
        <v>1248</v>
      </c>
      <c r="Y414" s="7" t="s">
        <v>1237</v>
      </c>
      <c r="Z414" s="7" t="s">
        <v>1238</v>
      </c>
      <c r="AA414" s="7" t="s">
        <v>1239</v>
      </c>
      <c r="AB414" s="7" t="s">
        <v>1240</v>
      </c>
      <c r="AC414" s="7" t="s">
        <v>1241</v>
      </c>
      <c r="AD414" s="7" t="s">
        <v>1242</v>
      </c>
      <c r="AE414" s="7" t="s">
        <v>1243</v>
      </c>
      <c r="AF414" s="7" t="s">
        <v>1244</v>
      </c>
      <c r="AG414" s="7" t="s">
        <v>1245</v>
      </c>
      <c r="AH414" s="7">
        <v>462</v>
      </c>
      <c r="AI414" s="7">
        <v>462</v>
      </c>
      <c r="AJ414" s="7">
        <v>463</v>
      </c>
      <c r="AK414" s="12">
        <v>464</v>
      </c>
    </row>
    <row r="415" spans="1:37" x14ac:dyDescent="0.3">
      <c r="A415" s="42">
        <v>1</v>
      </c>
      <c r="B415" s="42">
        <f t="shared" ca="1" si="258"/>
        <v>53</v>
      </c>
      <c r="C415" s="42">
        <f t="shared" ca="1" si="259"/>
        <v>0</v>
      </c>
      <c r="D415" s="52" t="str">
        <f t="shared" ca="1" si="260"/>
        <v>8:00 - 12:00</v>
      </c>
      <c r="E415" s="41">
        <f t="shared" ca="1" si="261"/>
        <v>0</v>
      </c>
      <c r="F415" s="42">
        <f t="shared" ca="1" si="262"/>
        <v>0</v>
      </c>
      <c r="G415" s="42">
        <f t="shared" ca="1" si="263"/>
        <v>0</v>
      </c>
      <c r="H415" s="42">
        <f t="shared" ca="1" si="264"/>
        <v>0</v>
      </c>
      <c r="I415" s="42">
        <f t="shared" ca="1" si="265"/>
        <v>0</v>
      </c>
      <c r="J415" s="43">
        <f t="shared" ca="1" si="266"/>
        <v>0</v>
      </c>
      <c r="K415" s="44">
        <f t="shared" ca="1" si="267"/>
        <v>0</v>
      </c>
      <c r="L415" s="42">
        <f t="shared" ca="1" si="268"/>
        <v>0</v>
      </c>
      <c r="M415" s="42">
        <f t="shared" ca="1" si="269"/>
        <v>0</v>
      </c>
      <c r="N415" s="42">
        <f t="shared" ca="1" si="270"/>
        <v>0</v>
      </c>
      <c r="O415" s="42">
        <f t="shared" ca="1" si="271"/>
        <v>0</v>
      </c>
      <c r="P415" s="45">
        <f t="shared" ca="1" si="272"/>
        <v>0</v>
      </c>
      <c r="Q415" s="41">
        <f t="shared" ca="1" si="273"/>
        <v>0</v>
      </c>
      <c r="R415" s="42">
        <f t="shared" ca="1" si="274"/>
        <v>0</v>
      </c>
      <c r="S415" s="42">
        <f t="shared" ca="1" si="275"/>
        <v>0</v>
      </c>
      <c r="T415" s="42">
        <f t="shared" ca="1" si="276"/>
        <v>0</v>
      </c>
      <c r="U415" s="42">
        <f t="shared" ca="1" si="277"/>
        <v>0</v>
      </c>
      <c r="V415" s="43">
        <f t="shared" ca="1" si="278"/>
        <v>0</v>
      </c>
      <c r="X415" s="11" t="s">
        <v>1248</v>
      </c>
      <c r="Y415" s="7" t="s">
        <v>1237</v>
      </c>
      <c r="Z415" s="7" t="s">
        <v>1238</v>
      </c>
      <c r="AA415" s="7" t="s">
        <v>1239</v>
      </c>
      <c r="AB415" s="7" t="s">
        <v>1240</v>
      </c>
      <c r="AC415" s="7" t="s">
        <v>1241</v>
      </c>
      <c r="AD415" s="7" t="s">
        <v>1242</v>
      </c>
      <c r="AE415" s="7" t="s">
        <v>1243</v>
      </c>
      <c r="AF415" s="7" t="s">
        <v>1244</v>
      </c>
      <c r="AG415" s="7" t="s">
        <v>1245</v>
      </c>
      <c r="AH415" s="7">
        <v>471</v>
      </c>
      <c r="AI415" s="7">
        <v>471</v>
      </c>
      <c r="AJ415" s="7">
        <v>472</v>
      </c>
      <c r="AK415" s="12">
        <v>473</v>
      </c>
    </row>
    <row r="416" spans="1:37" x14ac:dyDescent="0.3">
      <c r="A416" s="42">
        <v>1</v>
      </c>
      <c r="B416" s="36">
        <f t="shared" ca="1" si="258"/>
        <v>54</v>
      </c>
      <c r="C416" s="36">
        <f t="shared" ca="1" si="259"/>
        <v>0</v>
      </c>
      <c r="D416" s="50" t="str">
        <f t="shared" ca="1" si="260"/>
        <v>8:00 - 12:00</v>
      </c>
      <c r="E416" s="35">
        <f t="shared" ca="1" si="261"/>
        <v>0</v>
      </c>
      <c r="F416" s="36">
        <f t="shared" ca="1" si="262"/>
        <v>0</v>
      </c>
      <c r="G416" s="36">
        <f t="shared" ca="1" si="263"/>
        <v>0</v>
      </c>
      <c r="H416" s="36">
        <f t="shared" ca="1" si="264"/>
        <v>0</v>
      </c>
      <c r="I416" s="36">
        <f t="shared" ca="1" si="265"/>
        <v>0</v>
      </c>
      <c r="J416" s="37">
        <f t="shared" ca="1" si="266"/>
        <v>0</v>
      </c>
      <c r="K416" s="46">
        <f t="shared" ca="1" si="267"/>
        <v>0</v>
      </c>
      <c r="L416" s="36">
        <f t="shared" ca="1" si="268"/>
        <v>0</v>
      </c>
      <c r="M416" s="36">
        <f t="shared" ca="1" si="269"/>
        <v>0</v>
      </c>
      <c r="N416" s="36">
        <f t="shared" ca="1" si="270"/>
        <v>0</v>
      </c>
      <c r="O416" s="36">
        <f t="shared" ca="1" si="271"/>
        <v>0</v>
      </c>
      <c r="P416" s="47">
        <f t="shared" ca="1" si="272"/>
        <v>0</v>
      </c>
      <c r="Q416" s="35">
        <f t="shared" ca="1" si="273"/>
        <v>0</v>
      </c>
      <c r="R416" s="36">
        <f t="shared" ca="1" si="274"/>
        <v>0</v>
      </c>
      <c r="S416" s="36">
        <f t="shared" ca="1" si="275"/>
        <v>0</v>
      </c>
      <c r="T416" s="36">
        <f t="shared" ca="1" si="276"/>
        <v>0</v>
      </c>
      <c r="U416" s="36">
        <f t="shared" ca="1" si="277"/>
        <v>0</v>
      </c>
      <c r="V416" s="37">
        <f t="shared" ca="1" si="278"/>
        <v>0</v>
      </c>
      <c r="X416" s="11" t="s">
        <v>1248</v>
      </c>
      <c r="Y416" s="7" t="s">
        <v>1237</v>
      </c>
      <c r="Z416" s="7" t="s">
        <v>1238</v>
      </c>
      <c r="AA416" s="7" t="s">
        <v>1239</v>
      </c>
      <c r="AB416" s="7" t="s">
        <v>1240</v>
      </c>
      <c r="AC416" s="7" t="s">
        <v>1241</v>
      </c>
      <c r="AD416" s="7" t="s">
        <v>1242</v>
      </c>
      <c r="AE416" s="7" t="s">
        <v>1243</v>
      </c>
      <c r="AF416" s="7" t="s">
        <v>1244</v>
      </c>
      <c r="AG416" s="7" t="s">
        <v>1245</v>
      </c>
      <c r="AH416" s="7">
        <v>480</v>
      </c>
      <c r="AI416" s="7">
        <v>480</v>
      </c>
      <c r="AJ416" s="7">
        <v>481</v>
      </c>
      <c r="AK416" s="12">
        <v>482</v>
      </c>
    </row>
    <row r="417" spans="1:37" x14ac:dyDescent="0.3">
      <c r="A417" s="42">
        <v>1</v>
      </c>
      <c r="B417" s="42">
        <f t="shared" ca="1" si="258"/>
        <v>55</v>
      </c>
      <c r="C417" s="42">
        <f t="shared" ca="1" si="259"/>
        <v>0</v>
      </c>
      <c r="D417" s="52" t="str">
        <f t="shared" ca="1" si="260"/>
        <v>8:00 - 12:00</v>
      </c>
      <c r="E417" s="41">
        <f t="shared" ca="1" si="261"/>
        <v>0</v>
      </c>
      <c r="F417" s="42">
        <f t="shared" ca="1" si="262"/>
        <v>0</v>
      </c>
      <c r="G417" s="42">
        <f t="shared" ca="1" si="263"/>
        <v>0</v>
      </c>
      <c r="H417" s="42">
        <f t="shared" ca="1" si="264"/>
        <v>0</v>
      </c>
      <c r="I417" s="42">
        <f t="shared" ca="1" si="265"/>
        <v>0</v>
      </c>
      <c r="J417" s="43">
        <f t="shared" ca="1" si="266"/>
        <v>0</v>
      </c>
      <c r="K417" s="44">
        <f t="shared" ca="1" si="267"/>
        <v>0</v>
      </c>
      <c r="L417" s="42">
        <f t="shared" ca="1" si="268"/>
        <v>0</v>
      </c>
      <c r="M417" s="42">
        <f t="shared" ca="1" si="269"/>
        <v>0</v>
      </c>
      <c r="N417" s="42">
        <f t="shared" ca="1" si="270"/>
        <v>0</v>
      </c>
      <c r="O417" s="42">
        <f t="shared" ca="1" si="271"/>
        <v>0</v>
      </c>
      <c r="P417" s="45">
        <f t="shared" ca="1" si="272"/>
        <v>0</v>
      </c>
      <c r="Q417" s="41">
        <f t="shared" ca="1" si="273"/>
        <v>0</v>
      </c>
      <c r="R417" s="42">
        <f t="shared" ca="1" si="274"/>
        <v>0</v>
      </c>
      <c r="S417" s="42">
        <f t="shared" ca="1" si="275"/>
        <v>0</v>
      </c>
      <c r="T417" s="42">
        <f t="shared" ca="1" si="276"/>
        <v>0</v>
      </c>
      <c r="U417" s="42">
        <f t="shared" ca="1" si="277"/>
        <v>0</v>
      </c>
      <c r="V417" s="43">
        <f t="shared" ca="1" si="278"/>
        <v>0</v>
      </c>
      <c r="X417" s="11" t="s">
        <v>1248</v>
      </c>
      <c r="Y417" s="7" t="s">
        <v>1237</v>
      </c>
      <c r="Z417" s="7" t="s">
        <v>1238</v>
      </c>
      <c r="AA417" s="7" t="s">
        <v>1239</v>
      </c>
      <c r="AB417" s="7" t="s">
        <v>1240</v>
      </c>
      <c r="AC417" s="7" t="s">
        <v>1241</v>
      </c>
      <c r="AD417" s="7" t="s">
        <v>1242</v>
      </c>
      <c r="AE417" s="7" t="s">
        <v>1243</v>
      </c>
      <c r="AF417" s="7" t="s">
        <v>1244</v>
      </c>
      <c r="AG417" s="7" t="s">
        <v>1245</v>
      </c>
      <c r="AH417" s="7">
        <v>489</v>
      </c>
      <c r="AI417" s="7">
        <v>489</v>
      </c>
      <c r="AJ417" s="7">
        <v>490</v>
      </c>
      <c r="AK417" s="12">
        <v>491</v>
      </c>
    </row>
    <row r="418" spans="1:37" x14ac:dyDescent="0.3">
      <c r="A418" s="42">
        <v>1</v>
      </c>
      <c r="B418" s="36">
        <f t="shared" ca="1" si="258"/>
        <v>56</v>
      </c>
      <c r="C418" s="36">
        <f t="shared" ca="1" si="259"/>
        <v>0</v>
      </c>
      <c r="D418" s="50" t="str">
        <f t="shared" ca="1" si="260"/>
        <v>8:00 - 12:00</v>
      </c>
      <c r="E418" s="35">
        <f t="shared" ca="1" si="261"/>
        <v>0</v>
      </c>
      <c r="F418" s="36">
        <f t="shared" ca="1" si="262"/>
        <v>0</v>
      </c>
      <c r="G418" s="36">
        <f t="shared" ca="1" si="263"/>
        <v>0</v>
      </c>
      <c r="H418" s="36">
        <f t="shared" ca="1" si="264"/>
        <v>0</v>
      </c>
      <c r="I418" s="36">
        <f t="shared" ca="1" si="265"/>
        <v>0</v>
      </c>
      <c r="J418" s="37">
        <f t="shared" ca="1" si="266"/>
        <v>0</v>
      </c>
      <c r="K418" s="46">
        <f t="shared" ca="1" si="267"/>
        <v>0</v>
      </c>
      <c r="L418" s="36">
        <f t="shared" ca="1" si="268"/>
        <v>0</v>
      </c>
      <c r="M418" s="36">
        <f t="shared" ca="1" si="269"/>
        <v>0</v>
      </c>
      <c r="N418" s="36">
        <f t="shared" ca="1" si="270"/>
        <v>0</v>
      </c>
      <c r="O418" s="36">
        <f t="shared" ca="1" si="271"/>
        <v>0</v>
      </c>
      <c r="P418" s="47">
        <f t="shared" ca="1" si="272"/>
        <v>0</v>
      </c>
      <c r="Q418" s="35">
        <f t="shared" ca="1" si="273"/>
        <v>0</v>
      </c>
      <c r="R418" s="36">
        <f t="shared" ca="1" si="274"/>
        <v>0</v>
      </c>
      <c r="S418" s="36">
        <f t="shared" ca="1" si="275"/>
        <v>0</v>
      </c>
      <c r="T418" s="36">
        <f t="shared" ca="1" si="276"/>
        <v>0</v>
      </c>
      <c r="U418" s="36">
        <f t="shared" ca="1" si="277"/>
        <v>0</v>
      </c>
      <c r="V418" s="37">
        <f t="shared" ca="1" si="278"/>
        <v>0</v>
      </c>
      <c r="X418" s="11" t="s">
        <v>1248</v>
      </c>
      <c r="Y418" s="7" t="s">
        <v>1237</v>
      </c>
      <c r="Z418" s="7" t="s">
        <v>1238</v>
      </c>
      <c r="AA418" s="7" t="s">
        <v>1239</v>
      </c>
      <c r="AB418" s="7" t="s">
        <v>1240</v>
      </c>
      <c r="AC418" s="7" t="s">
        <v>1241</v>
      </c>
      <c r="AD418" s="7" t="s">
        <v>1242</v>
      </c>
      <c r="AE418" s="7" t="s">
        <v>1243</v>
      </c>
      <c r="AF418" s="7" t="s">
        <v>1244</v>
      </c>
      <c r="AG418" s="7" t="s">
        <v>1245</v>
      </c>
      <c r="AH418" s="7">
        <v>498</v>
      </c>
      <c r="AI418" s="7">
        <v>498</v>
      </c>
      <c r="AJ418" s="7">
        <v>499</v>
      </c>
      <c r="AK418" s="12">
        <v>500</v>
      </c>
    </row>
    <row r="419" spans="1:37" x14ac:dyDescent="0.3">
      <c r="A419" s="42">
        <v>1</v>
      </c>
      <c r="B419" s="42">
        <f t="shared" ca="1" si="258"/>
        <v>57</v>
      </c>
      <c r="C419" s="42">
        <f t="shared" ca="1" si="259"/>
        <v>0</v>
      </c>
      <c r="D419" s="52" t="str">
        <f t="shared" ca="1" si="260"/>
        <v>8:00 - 12:00</v>
      </c>
      <c r="E419" s="41">
        <f t="shared" ca="1" si="261"/>
        <v>0</v>
      </c>
      <c r="F419" s="42">
        <f t="shared" ca="1" si="262"/>
        <v>0</v>
      </c>
      <c r="G419" s="42">
        <f t="shared" ca="1" si="263"/>
        <v>0</v>
      </c>
      <c r="H419" s="42">
        <f t="shared" ca="1" si="264"/>
        <v>0</v>
      </c>
      <c r="I419" s="42">
        <f t="shared" ca="1" si="265"/>
        <v>0</v>
      </c>
      <c r="J419" s="43">
        <f t="shared" ca="1" si="266"/>
        <v>0</v>
      </c>
      <c r="K419" s="44">
        <f t="shared" ca="1" si="267"/>
        <v>0</v>
      </c>
      <c r="L419" s="42">
        <f t="shared" ca="1" si="268"/>
        <v>0</v>
      </c>
      <c r="M419" s="42">
        <f t="shared" ca="1" si="269"/>
        <v>0</v>
      </c>
      <c r="N419" s="42">
        <f t="shared" ca="1" si="270"/>
        <v>0</v>
      </c>
      <c r="O419" s="42">
        <f t="shared" ca="1" si="271"/>
        <v>0</v>
      </c>
      <c r="P419" s="45">
        <f t="shared" ca="1" si="272"/>
        <v>0</v>
      </c>
      <c r="Q419" s="41">
        <f t="shared" ca="1" si="273"/>
        <v>0</v>
      </c>
      <c r="R419" s="42">
        <f t="shared" ca="1" si="274"/>
        <v>0</v>
      </c>
      <c r="S419" s="42">
        <f t="shared" ca="1" si="275"/>
        <v>0</v>
      </c>
      <c r="T419" s="42">
        <f t="shared" ca="1" si="276"/>
        <v>0</v>
      </c>
      <c r="U419" s="42">
        <f t="shared" ca="1" si="277"/>
        <v>0</v>
      </c>
      <c r="V419" s="43">
        <f t="shared" ca="1" si="278"/>
        <v>0</v>
      </c>
      <c r="X419" s="11" t="s">
        <v>1248</v>
      </c>
      <c r="Y419" s="7" t="s">
        <v>1237</v>
      </c>
      <c r="Z419" s="7" t="s">
        <v>1238</v>
      </c>
      <c r="AA419" s="7" t="s">
        <v>1239</v>
      </c>
      <c r="AB419" s="7" t="s">
        <v>1240</v>
      </c>
      <c r="AC419" s="7" t="s">
        <v>1241</v>
      </c>
      <c r="AD419" s="7" t="s">
        <v>1242</v>
      </c>
      <c r="AE419" s="7" t="s">
        <v>1243</v>
      </c>
      <c r="AF419" s="7" t="s">
        <v>1244</v>
      </c>
      <c r="AG419" s="7" t="s">
        <v>1245</v>
      </c>
      <c r="AH419" s="7">
        <v>507</v>
      </c>
      <c r="AI419" s="7">
        <v>507</v>
      </c>
      <c r="AJ419" s="7">
        <v>508</v>
      </c>
      <c r="AK419" s="12">
        <v>509</v>
      </c>
    </row>
    <row r="420" spans="1:37" x14ac:dyDescent="0.3">
      <c r="A420" s="42">
        <v>1</v>
      </c>
      <c r="B420" s="36">
        <f t="shared" ca="1" si="258"/>
        <v>58</v>
      </c>
      <c r="C420" s="36">
        <f t="shared" ca="1" si="259"/>
        <v>0</v>
      </c>
      <c r="D420" s="50" t="str">
        <f t="shared" ca="1" si="260"/>
        <v>8:00 - 12:00</v>
      </c>
      <c r="E420" s="35">
        <f t="shared" ca="1" si="261"/>
        <v>0</v>
      </c>
      <c r="F420" s="36">
        <f t="shared" ca="1" si="262"/>
        <v>0</v>
      </c>
      <c r="G420" s="36">
        <f t="shared" ca="1" si="263"/>
        <v>0</v>
      </c>
      <c r="H420" s="36">
        <f t="shared" ca="1" si="264"/>
        <v>0</v>
      </c>
      <c r="I420" s="36">
        <f t="shared" ca="1" si="265"/>
        <v>0</v>
      </c>
      <c r="J420" s="37">
        <f t="shared" ca="1" si="266"/>
        <v>0</v>
      </c>
      <c r="K420" s="46">
        <f t="shared" ca="1" si="267"/>
        <v>0</v>
      </c>
      <c r="L420" s="36">
        <f t="shared" ca="1" si="268"/>
        <v>0</v>
      </c>
      <c r="M420" s="36">
        <f t="shared" ca="1" si="269"/>
        <v>0</v>
      </c>
      <c r="N420" s="36">
        <f t="shared" ca="1" si="270"/>
        <v>0</v>
      </c>
      <c r="O420" s="36">
        <f t="shared" ca="1" si="271"/>
        <v>0</v>
      </c>
      <c r="P420" s="47">
        <f t="shared" ca="1" si="272"/>
        <v>0</v>
      </c>
      <c r="Q420" s="35">
        <f t="shared" ca="1" si="273"/>
        <v>0</v>
      </c>
      <c r="R420" s="36">
        <f t="shared" ca="1" si="274"/>
        <v>0</v>
      </c>
      <c r="S420" s="36">
        <f t="shared" ca="1" si="275"/>
        <v>0</v>
      </c>
      <c r="T420" s="36">
        <f t="shared" ca="1" si="276"/>
        <v>0</v>
      </c>
      <c r="U420" s="36">
        <f t="shared" ca="1" si="277"/>
        <v>0</v>
      </c>
      <c r="V420" s="37">
        <f t="shared" ca="1" si="278"/>
        <v>0</v>
      </c>
      <c r="X420" s="11" t="s">
        <v>1248</v>
      </c>
      <c r="Y420" s="7" t="s">
        <v>1237</v>
      </c>
      <c r="Z420" s="7" t="s">
        <v>1238</v>
      </c>
      <c r="AA420" s="7" t="s">
        <v>1239</v>
      </c>
      <c r="AB420" s="7" t="s">
        <v>1240</v>
      </c>
      <c r="AC420" s="7" t="s">
        <v>1241</v>
      </c>
      <c r="AD420" s="7" t="s">
        <v>1242</v>
      </c>
      <c r="AE420" s="7" t="s">
        <v>1243</v>
      </c>
      <c r="AF420" s="7" t="s">
        <v>1244</v>
      </c>
      <c r="AG420" s="7" t="s">
        <v>1245</v>
      </c>
      <c r="AH420" s="7">
        <v>516</v>
      </c>
      <c r="AI420" s="7">
        <v>516</v>
      </c>
      <c r="AJ420" s="7">
        <v>517</v>
      </c>
      <c r="AK420" s="12">
        <v>518</v>
      </c>
    </row>
    <row r="421" spans="1:37" x14ac:dyDescent="0.3">
      <c r="A421" s="42">
        <v>1</v>
      </c>
      <c r="B421" s="42">
        <f t="shared" ca="1" si="258"/>
        <v>59</v>
      </c>
      <c r="C421" s="42">
        <f t="shared" ca="1" si="259"/>
        <v>0</v>
      </c>
      <c r="D421" s="52" t="str">
        <f t="shared" ca="1" si="260"/>
        <v>8:00 - 12:00</v>
      </c>
      <c r="E421" s="41">
        <f t="shared" ca="1" si="261"/>
        <v>0</v>
      </c>
      <c r="F421" s="42">
        <f t="shared" ca="1" si="262"/>
        <v>0</v>
      </c>
      <c r="G421" s="42">
        <f t="shared" ca="1" si="263"/>
        <v>0</v>
      </c>
      <c r="H421" s="42">
        <f t="shared" ca="1" si="264"/>
        <v>0</v>
      </c>
      <c r="I421" s="42">
        <f t="shared" ca="1" si="265"/>
        <v>0</v>
      </c>
      <c r="J421" s="43">
        <f t="shared" ca="1" si="266"/>
        <v>0</v>
      </c>
      <c r="K421" s="44">
        <f t="shared" ca="1" si="267"/>
        <v>0</v>
      </c>
      <c r="L421" s="42">
        <f t="shared" ca="1" si="268"/>
        <v>0</v>
      </c>
      <c r="M421" s="42">
        <f t="shared" ca="1" si="269"/>
        <v>0</v>
      </c>
      <c r="N421" s="42">
        <f t="shared" ca="1" si="270"/>
        <v>0</v>
      </c>
      <c r="O421" s="42">
        <f t="shared" ca="1" si="271"/>
        <v>0</v>
      </c>
      <c r="P421" s="45">
        <f t="shared" ca="1" si="272"/>
        <v>0</v>
      </c>
      <c r="Q421" s="41">
        <f t="shared" ca="1" si="273"/>
        <v>0</v>
      </c>
      <c r="R421" s="42">
        <f t="shared" ca="1" si="274"/>
        <v>0</v>
      </c>
      <c r="S421" s="42">
        <f t="shared" ca="1" si="275"/>
        <v>0</v>
      </c>
      <c r="T421" s="42">
        <f t="shared" ca="1" si="276"/>
        <v>0</v>
      </c>
      <c r="U421" s="42">
        <f t="shared" ca="1" si="277"/>
        <v>0</v>
      </c>
      <c r="V421" s="43">
        <f t="shared" ca="1" si="278"/>
        <v>0</v>
      </c>
      <c r="X421" s="11" t="s">
        <v>1248</v>
      </c>
      <c r="Y421" s="7" t="s">
        <v>1237</v>
      </c>
      <c r="Z421" s="7" t="s">
        <v>1238</v>
      </c>
      <c r="AA421" s="7" t="s">
        <v>1239</v>
      </c>
      <c r="AB421" s="7" t="s">
        <v>1240</v>
      </c>
      <c r="AC421" s="7" t="s">
        <v>1241</v>
      </c>
      <c r="AD421" s="7" t="s">
        <v>1242</v>
      </c>
      <c r="AE421" s="7" t="s">
        <v>1243</v>
      </c>
      <c r="AF421" s="7" t="s">
        <v>1244</v>
      </c>
      <c r="AG421" s="7" t="s">
        <v>1245</v>
      </c>
      <c r="AH421" s="7">
        <v>525</v>
      </c>
      <c r="AI421" s="7">
        <v>525</v>
      </c>
      <c r="AJ421" s="7">
        <v>526</v>
      </c>
      <c r="AK421" s="12">
        <v>527</v>
      </c>
    </row>
    <row r="422" spans="1:37" x14ac:dyDescent="0.3">
      <c r="A422" s="42">
        <v>1</v>
      </c>
      <c r="B422" s="36">
        <f t="shared" ca="1" si="258"/>
        <v>60</v>
      </c>
      <c r="C422" s="36">
        <f t="shared" ca="1" si="259"/>
        <v>0</v>
      </c>
      <c r="D422" s="50" t="str">
        <f t="shared" ca="1" si="260"/>
        <v>8:00 - 12:00</v>
      </c>
      <c r="E422" s="35">
        <f t="shared" ca="1" si="261"/>
        <v>0</v>
      </c>
      <c r="F422" s="36">
        <f t="shared" ca="1" si="262"/>
        <v>0</v>
      </c>
      <c r="G422" s="36">
        <f t="shared" ca="1" si="263"/>
        <v>0</v>
      </c>
      <c r="H422" s="36">
        <f t="shared" ca="1" si="264"/>
        <v>0</v>
      </c>
      <c r="I422" s="36">
        <f t="shared" ca="1" si="265"/>
        <v>0</v>
      </c>
      <c r="J422" s="37">
        <f t="shared" ca="1" si="266"/>
        <v>0</v>
      </c>
      <c r="K422" s="46">
        <f t="shared" ca="1" si="267"/>
        <v>0</v>
      </c>
      <c r="L422" s="36">
        <f t="shared" ca="1" si="268"/>
        <v>0</v>
      </c>
      <c r="M422" s="36">
        <f t="shared" ca="1" si="269"/>
        <v>0</v>
      </c>
      <c r="N422" s="36">
        <f t="shared" ca="1" si="270"/>
        <v>0</v>
      </c>
      <c r="O422" s="36">
        <f t="shared" ca="1" si="271"/>
        <v>0</v>
      </c>
      <c r="P422" s="47">
        <f t="shared" ca="1" si="272"/>
        <v>0</v>
      </c>
      <c r="Q422" s="35">
        <f t="shared" ca="1" si="273"/>
        <v>0</v>
      </c>
      <c r="R422" s="36">
        <f t="shared" ca="1" si="274"/>
        <v>0</v>
      </c>
      <c r="S422" s="36">
        <f t="shared" ca="1" si="275"/>
        <v>0</v>
      </c>
      <c r="T422" s="36">
        <f t="shared" ca="1" si="276"/>
        <v>0</v>
      </c>
      <c r="U422" s="36">
        <f t="shared" ca="1" si="277"/>
        <v>0</v>
      </c>
      <c r="V422" s="37">
        <f t="shared" ca="1" si="278"/>
        <v>0</v>
      </c>
      <c r="X422" s="11" t="s">
        <v>1248</v>
      </c>
      <c r="Y422" s="7" t="s">
        <v>1237</v>
      </c>
      <c r="Z422" s="7" t="s">
        <v>1238</v>
      </c>
      <c r="AA422" s="7" t="s">
        <v>1239</v>
      </c>
      <c r="AB422" s="7" t="s">
        <v>1240</v>
      </c>
      <c r="AC422" s="7" t="s">
        <v>1241</v>
      </c>
      <c r="AD422" s="7" t="s">
        <v>1242</v>
      </c>
      <c r="AE422" s="7" t="s">
        <v>1243</v>
      </c>
      <c r="AF422" s="7" t="s">
        <v>1244</v>
      </c>
      <c r="AG422" s="7" t="s">
        <v>1245</v>
      </c>
      <c r="AH422" s="7">
        <v>534</v>
      </c>
      <c r="AI422" s="7">
        <v>534</v>
      </c>
      <c r="AJ422" s="7">
        <v>535</v>
      </c>
      <c r="AK422" s="12">
        <v>536</v>
      </c>
    </row>
    <row r="423" spans="1:37" x14ac:dyDescent="0.3">
      <c r="A423" s="42">
        <v>1</v>
      </c>
      <c r="B423" s="42">
        <f t="shared" ca="1" si="258"/>
        <v>61</v>
      </c>
      <c r="C423" s="42" t="str">
        <f t="shared" ca="1" si="259"/>
        <v>3147654 - CARPINTERÍA DE ALUMINIO (TÉCNICO)</v>
      </c>
      <c r="D423" s="52" t="str">
        <f t="shared" ca="1" si="260"/>
        <v>8:00 - 12:00</v>
      </c>
      <c r="E423" s="41" t="str">
        <f t="shared" ca="1" si="261"/>
        <v>RESULTADOS DE APRENDIZAJE ETAPA PRACTICA
APLICAR EN LA RESOLUCIÓN DE PROBLEMAS REALES DEL SECTOR PRODUCTIVO, LOS CONOCIMIENTOS,
HABILIDADES Y DESTREZAS PERTINENTES A LAS COMPETENCIAS DEL PROGRAMA DE FORMACIÓN
ASUMIENDO ESTRATEGIAS Y METODOLOGÍAS DE AUTOGESTIÓN</v>
      </c>
      <c r="F423" s="42" t="str">
        <f t="shared" ca="1" si="262"/>
        <v>RESULTADOS DE APRENDIZAJE ETAPA PRACTICA
APLICAR EN LA RESOLUCIÓN DE PROBLEMAS REALES DEL SECTOR PRODUCTIVO, LOS CONOCIMIENTOS,
HABILIDADES Y DESTREZAS PERTINENTES A LAS COMPETENCIAS DEL PROGRAMA DE FORMACIÓN
ASUMIENDO ESTRATEGIAS Y METODOLOGÍAS DE AUTOGESTIÓN</v>
      </c>
      <c r="G423" s="42" t="str">
        <f t="shared" ca="1" si="263"/>
        <v>RESULTADOS DE APRENDIZAJE ETAPA PRACTICA
APLICAR EN LA RESOLUCIÓN DE PROBLEMAS REALES DEL SECTOR PRODUCTIVO, LOS CONOCIMIENTOS,
HABILIDADES Y DESTREZAS PERTINENTES A LAS COMPETENCIAS DEL PROGRAMA DE FORMACIÓN
ASUMIENDO ESTRATEGIAS Y METODOLOGÍAS DE AUTOGESTIÓN</v>
      </c>
      <c r="H423" s="42" t="str">
        <f t="shared" ca="1" si="264"/>
        <v>RESULTADOS DE APRENDIZAJE ETAPA PRACTICA
APLICAR EN LA RESOLUCIÓN DE PROBLEMAS REALES DEL SECTOR PRODUCTIVO, LOS CONOCIMIENTOS,
HABILIDADES Y DESTREZAS PERTINENTES A LAS COMPETENCIAS DEL PROGRAMA DE FORMACIÓN
ASUMIENDO ESTRATEGIAS Y METODOLOGÍAS DE AUTOGESTIÓN</v>
      </c>
      <c r="I423" s="42" t="str">
        <f t="shared" ca="1" si="265"/>
        <v>RESULTADOS DE APRENDIZAJE ETAPA PRACTICA
APLICAR EN LA RESOLUCIÓN DE PROBLEMAS REALES DEL SECTOR PRODUCTIVO, LOS CONOCIMIENTOS,
HABILIDADES Y DESTREZAS PERTINENTES A LAS COMPETENCIAS DEL PROGRAMA DE FORMACIÓN
ASUMIENDO ESTRATEGIAS Y METODOLOGÍAS DE AUTOGESTIÓN</v>
      </c>
      <c r="J423" s="43">
        <f t="shared" ca="1" si="266"/>
        <v>0</v>
      </c>
      <c r="K423" s="44" t="str">
        <f t="shared" ca="1" si="267"/>
        <v>DIANA PAOLA SANTANA PULGARÍN</v>
      </c>
      <c r="L423" s="42" t="str">
        <f t="shared" ca="1" si="268"/>
        <v>DIANA PAOLA SANTANA PULGARÍN</v>
      </c>
      <c r="M423" s="42">
        <f t="shared" ca="1" si="269"/>
        <v>0</v>
      </c>
      <c r="N423" s="42" t="str">
        <f t="shared" ca="1" si="270"/>
        <v>DIANA PAOLA SANTANA PULGARÍN</v>
      </c>
      <c r="O423" s="42">
        <f t="shared" ca="1" si="271"/>
        <v>0</v>
      </c>
      <c r="P423" s="45">
        <f t="shared" ca="1" si="272"/>
        <v>0</v>
      </c>
      <c r="Q423" s="41" t="str">
        <f t="shared" ca="1" si="273"/>
        <v>EMPRESA</v>
      </c>
      <c r="R423" s="42" t="str">
        <f t="shared" ca="1" si="274"/>
        <v>EMPRESA</v>
      </c>
      <c r="S423" s="42" t="str">
        <f t="shared" ca="1" si="275"/>
        <v>EMPRESA</v>
      </c>
      <c r="T423" s="42" t="str">
        <f t="shared" ca="1" si="276"/>
        <v>EMPRESA</v>
      </c>
      <c r="U423" s="42" t="str">
        <f t="shared" ca="1" si="277"/>
        <v>EMPRESA</v>
      </c>
      <c r="V423" s="43">
        <f t="shared" ca="1" si="278"/>
        <v>0</v>
      </c>
      <c r="X423" s="11" t="s">
        <v>1248</v>
      </c>
      <c r="Y423" s="7" t="s">
        <v>1237</v>
      </c>
      <c r="Z423" s="7" t="s">
        <v>1238</v>
      </c>
      <c r="AA423" s="7" t="s">
        <v>1239</v>
      </c>
      <c r="AB423" s="7" t="s">
        <v>1240</v>
      </c>
      <c r="AC423" s="7" t="s">
        <v>1241</v>
      </c>
      <c r="AD423" s="7" t="s">
        <v>1242</v>
      </c>
      <c r="AE423" s="7" t="s">
        <v>1243</v>
      </c>
      <c r="AF423" s="7" t="s">
        <v>1244</v>
      </c>
      <c r="AG423" s="7" t="s">
        <v>1245</v>
      </c>
      <c r="AH423" s="7">
        <v>543</v>
      </c>
      <c r="AI423" s="7">
        <v>543</v>
      </c>
      <c r="AJ423" s="7">
        <v>544</v>
      </c>
      <c r="AK423" s="12">
        <v>545</v>
      </c>
    </row>
    <row r="424" spans="1:37" x14ac:dyDescent="0.3">
      <c r="A424" s="42">
        <v>1</v>
      </c>
      <c r="B424" s="36">
        <f t="shared" ca="1" si="258"/>
        <v>62</v>
      </c>
      <c r="C424" s="36" t="str">
        <f t="shared" ca="1" si="259"/>
        <v>3292885 - CARPINTERÍA DE ALUMINIO (TÉCNICO)</v>
      </c>
      <c r="D424" s="50" t="str">
        <f t="shared" ca="1" si="260"/>
        <v>8:00 - 12:00</v>
      </c>
      <c r="E424" s="35">
        <f t="shared" ca="1" si="261"/>
        <v>0</v>
      </c>
      <c r="F424" s="36">
        <f t="shared" ca="1" si="262"/>
        <v>0</v>
      </c>
      <c r="G424" s="36">
        <f t="shared" ca="1" si="263"/>
        <v>0</v>
      </c>
      <c r="H424" s="36">
        <f t="shared" ca="1" si="264"/>
        <v>0</v>
      </c>
      <c r="I424" s="36">
        <f t="shared" ca="1" si="265"/>
        <v>0</v>
      </c>
      <c r="J424" s="37">
        <f t="shared" ca="1" si="266"/>
        <v>0</v>
      </c>
      <c r="K424" s="46">
        <f t="shared" ca="1" si="267"/>
        <v>0</v>
      </c>
      <c r="L424" s="36">
        <f t="shared" ca="1" si="268"/>
        <v>0</v>
      </c>
      <c r="M424" s="36">
        <f t="shared" ca="1" si="269"/>
        <v>0</v>
      </c>
      <c r="N424" s="36">
        <f t="shared" ca="1" si="270"/>
        <v>0</v>
      </c>
      <c r="O424" s="36">
        <f t="shared" ca="1" si="271"/>
        <v>0</v>
      </c>
      <c r="P424" s="47">
        <f t="shared" ca="1" si="272"/>
        <v>0</v>
      </c>
      <c r="Q424" s="35">
        <f t="shared" ca="1" si="273"/>
        <v>0</v>
      </c>
      <c r="R424" s="36">
        <f t="shared" ca="1" si="274"/>
        <v>0</v>
      </c>
      <c r="S424" s="36">
        <f t="shared" ca="1" si="275"/>
        <v>0</v>
      </c>
      <c r="T424" s="36">
        <f t="shared" ca="1" si="276"/>
        <v>0</v>
      </c>
      <c r="U424" s="36">
        <f t="shared" ca="1" si="277"/>
        <v>0</v>
      </c>
      <c r="V424" s="37">
        <f t="shared" ca="1" si="278"/>
        <v>0</v>
      </c>
      <c r="X424" s="11" t="s">
        <v>1248</v>
      </c>
      <c r="Y424" s="7" t="s">
        <v>1237</v>
      </c>
      <c r="Z424" s="7" t="s">
        <v>1238</v>
      </c>
      <c r="AA424" s="7" t="s">
        <v>1239</v>
      </c>
      <c r="AB424" s="7" t="s">
        <v>1240</v>
      </c>
      <c r="AC424" s="7" t="s">
        <v>1241</v>
      </c>
      <c r="AD424" s="7" t="s">
        <v>1242</v>
      </c>
      <c r="AE424" s="7" t="s">
        <v>1243</v>
      </c>
      <c r="AF424" s="7" t="s">
        <v>1244</v>
      </c>
      <c r="AG424" s="7" t="s">
        <v>1245</v>
      </c>
      <c r="AH424" s="7">
        <v>552</v>
      </c>
      <c r="AI424" s="7">
        <v>552</v>
      </c>
      <c r="AJ424" s="7">
        <v>553</v>
      </c>
      <c r="AK424" s="12">
        <v>554</v>
      </c>
    </row>
    <row r="425" spans="1:37" x14ac:dyDescent="0.3">
      <c r="A425" s="42">
        <v>1</v>
      </c>
      <c r="B425" s="42">
        <f t="shared" ca="1" si="258"/>
        <v>63</v>
      </c>
      <c r="C425" s="42" t="str">
        <f t="shared" ca="1" si="259"/>
        <v>3117078 - CONSTRUCCION DE ESTRUCTURAS EN CONCRETO (OPERARIO) - BUENAVENTURA</v>
      </c>
      <c r="D425" s="52" t="str">
        <f t="shared" ca="1" si="260"/>
        <v>8:00 - 12:00</v>
      </c>
      <c r="E425" s="41" t="str">
        <f t="shared" ca="1" si="261"/>
        <v>2 -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F425" s="42" t="str">
        <f t="shared" ca="1" si="262"/>
        <v>3 -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G425" s="42" t="str">
        <f t="shared" ca="1" si="263"/>
        <v>4 -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H425" s="42" t="str">
        <f t="shared" ca="1" si="264"/>
        <v>5 -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I425" s="42" t="str">
        <f t="shared" ca="1" si="265"/>
        <v>6 -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J425" s="43">
        <f t="shared" ca="1" si="266"/>
        <v>0</v>
      </c>
      <c r="K425" s="44" t="str">
        <f t="shared" ca="1" si="267"/>
        <v>EDUIN MINOTA GARCÍA</v>
      </c>
      <c r="L425" s="42">
        <f t="shared" ca="1" si="268"/>
        <v>0</v>
      </c>
      <c r="M425" s="42">
        <f t="shared" ca="1" si="269"/>
        <v>0</v>
      </c>
      <c r="N425" s="42">
        <f t="shared" ca="1" si="270"/>
        <v>0</v>
      </c>
      <c r="O425" s="42">
        <f t="shared" ca="1" si="271"/>
        <v>0</v>
      </c>
      <c r="P425" s="45">
        <f t="shared" ca="1" si="272"/>
        <v>0</v>
      </c>
      <c r="Q425" s="41" t="str">
        <f t="shared" ca="1" si="273"/>
        <v>EMPRESA</v>
      </c>
      <c r="R425" s="42" t="str">
        <f t="shared" ca="1" si="274"/>
        <v>EMPRESA</v>
      </c>
      <c r="S425" s="42" t="str">
        <f t="shared" ca="1" si="275"/>
        <v>EMPRESA</v>
      </c>
      <c r="T425" s="42" t="str">
        <f t="shared" ca="1" si="276"/>
        <v>EMPRESA</v>
      </c>
      <c r="U425" s="42" t="str">
        <f t="shared" ca="1" si="277"/>
        <v>EMPRESA</v>
      </c>
      <c r="V425" s="43">
        <f t="shared" ca="1" si="278"/>
        <v>0</v>
      </c>
      <c r="X425" s="11" t="s">
        <v>1248</v>
      </c>
      <c r="Y425" s="7" t="s">
        <v>1237</v>
      </c>
      <c r="Z425" s="7" t="s">
        <v>1238</v>
      </c>
      <c r="AA425" s="7" t="s">
        <v>1239</v>
      </c>
      <c r="AB425" s="7" t="s">
        <v>1240</v>
      </c>
      <c r="AC425" s="7" t="s">
        <v>1241</v>
      </c>
      <c r="AD425" s="7" t="s">
        <v>1242</v>
      </c>
      <c r="AE425" s="7" t="s">
        <v>1243</v>
      </c>
      <c r="AF425" s="7" t="s">
        <v>1244</v>
      </c>
      <c r="AG425" s="7" t="s">
        <v>1245</v>
      </c>
      <c r="AH425" s="7">
        <v>561</v>
      </c>
      <c r="AI425" s="7">
        <v>561</v>
      </c>
      <c r="AJ425" s="7">
        <v>562</v>
      </c>
      <c r="AK425" s="12">
        <v>563</v>
      </c>
    </row>
    <row r="426" spans="1:37" x14ac:dyDescent="0.3">
      <c r="A426" s="42">
        <v>1</v>
      </c>
      <c r="B426" s="36">
        <f t="shared" ca="1" si="258"/>
        <v>64</v>
      </c>
      <c r="C426" s="36" t="str">
        <f t="shared" ca="1" si="259"/>
        <v>3366365 - CONSTRUCCIÓN DE ESTRUCTURAS EN CONCRETO (OPERARIO) - CALI (SIDOC)</v>
      </c>
      <c r="D426" s="50" t="str">
        <f t="shared" ca="1" si="260"/>
        <v>7:00 - 12:00</v>
      </c>
      <c r="E426" s="35" t="str">
        <f t="shared" ca="1" si="261"/>
        <v>39149 - ARMAR REFUERZOS ESTRUCTURALES DE ACUERDO CON PLANOS Y REGLAMENTO TÉCNICO DE CONSTRUCCIÓN.
705290 - RA1. IDENTIFICAR ACEROS DE ACUERDO A PLANOS DEL PROYECTO.
AP-01. Reconocer sistema y procedimientos constructivos del proyecto.</v>
      </c>
      <c r="F426" s="36" t="str">
        <f t="shared" ca="1" si="262"/>
        <v>39975 - ENCOFRAR ESTRUCTURAS DE ACUERDO CON TIPO DE SISTEMA Y PLANOS DE CONSTRUCCIÓN.
705252 - RA1. PREPARAR MATERIALES, HERRAMIENTAS Y EQUIPOS DEL ENCOFRADO DE ACUERDO CON PLANOS DE DISEÑO, ESPECIFICACIONES TÉCNICAS Y CONSTRUCTIVAS.
705251 - RA 2 CLASIFICAR LAS PIEZAS DEL ENCOFRADO DE ACUERDO A PLANOS DE DISEÑO.
705250 - RA 3 DESMONTAR EL ENCOFRADO DE LOS ELEMENTOS DE CONCRETO DE ACUERDO CON LA NORMATIVA Y ESPECIFICACIONES CONSTRUCTIVAS.
AP-03. Preparar el área de trabajo.
AP-04. Construir el encofrado y la obra falsa.</v>
      </c>
      <c r="G426" s="36" t="str">
        <f t="shared" ca="1" si="263"/>
        <v>38560 - RAZONAR CUANTITATIVAMENTE FRENTE A SITUACIONES SUSCEPTIBLES DE SER ABORDADAS DE MANERA MATEMÁTICA EN CONTEXTOS LABORALES, SOCIALES Y PERSONALES.
RA1. IDENTIFICAR LOS CONCEPTOS MATEMÁTICOS ASOCIADOS A SITUACIONES CUANTITATIVAS SEGÚN EL CONTEXTO PRODUCTIVO.
RA2. REALIZAR OPERACIONES ARITMÉTICAS, GEOMÉTRICAS Y DE MEDIDA SEGÚN SITUACIÓN PROBLEMÁTICA.
RA3. REPRESENTAR SITUACIONES NUMÉRICAS O GEOMÉTRICAS DE ACUERDO CON EL ENTORNO PRODUCTIVA.
RA4. VERIFICAR EL DOMINIO DE LOS PROCEDIMIENTOS MATEMÁTICOS, DE ACUERDO CON LOS REQUERIMIENTOS DE LA SITUACIÓN PROBLEMÁTICA.
AP-02. Alistar materiales, equipos y herramientas.</v>
      </c>
      <c r="H426" s="36" t="str">
        <f t="shared" ca="1" si="264"/>
        <v>PREPARAR CONCRETOS Y MORTEROS SEGÚN NORMATIVA Y ESPECIFICACIONES TÉCNICAS DE CONSTRUCCIÓN.
RA 2 DOSIFICAR MATERIALES DE ACUERDO A FICHAS TÉCNICAS.
AP-06. Dosificar materiales para mezcla de concretos.</v>
      </c>
      <c r="I426" s="36" t="str">
        <f t="shared" ca="1" si="265"/>
        <v>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AP-04. Construir el encofrado y la obra falsa.</v>
      </c>
      <c r="J426" s="37">
        <f t="shared" ca="1" si="266"/>
        <v>0</v>
      </c>
      <c r="K426" s="46" t="str">
        <f t="shared" ca="1" si="267"/>
        <v xml:space="preserve">CARLOS MAURICIO PINO MOSQUERA </v>
      </c>
      <c r="L426" s="36" t="str">
        <f t="shared" ca="1" si="268"/>
        <v>JUAN SEBASTIÁN TORRES GUERRERO</v>
      </c>
      <c r="M426" s="36" t="str">
        <f t="shared" ca="1" si="269"/>
        <v xml:space="preserve">CARLOS HERNANDO SOLARTE ASTAIZA </v>
      </c>
      <c r="N426" s="36" t="str">
        <f t="shared" ca="1" si="270"/>
        <v>LEYDI MERCEDES JIMÉNEZ BOLAÑOS</v>
      </c>
      <c r="O426" s="36" t="str">
        <f t="shared" ca="1" si="271"/>
        <v>LAURA MARCELA COSME RODRÍGUEZ</v>
      </c>
      <c r="P426" s="47">
        <f t="shared" ca="1" si="272"/>
        <v>0</v>
      </c>
      <c r="Q426" s="35" t="str">
        <f t="shared" ca="1" si="273"/>
        <v>ÁREA DE PRÁCTICAS / EDIFICACIONES 2 - SENA CENTRO DE LA CONSTRUCCIÓN</v>
      </c>
      <c r="R426" s="36" t="str">
        <f t="shared" ca="1" si="274"/>
        <v>SEDE ANDRÉS SANÍN - AULA 113 - SALA DE SISTEMAS (CALLE 75 No. 19-52)</v>
      </c>
      <c r="S426" s="36" t="str">
        <f t="shared" ca="1" si="275"/>
        <v>SEDE ANDRÉS SANÍN - AULA 113 - SALA DE SISTEMAS (CALLE 75 No. 19-52)</v>
      </c>
      <c r="T426" s="36" t="str">
        <f t="shared" ca="1" si="276"/>
        <v>SEDE ANDRÉS SANÍN - AULA 102 - SALA DE SISTEMAS (CALLE 75 No. 19-52)</v>
      </c>
      <c r="U426" s="36" t="str">
        <f t="shared" ca="1" si="277"/>
        <v>CANCHAS DEPORTIVAS - SENA COMPLEJO SALOMIA</v>
      </c>
      <c r="V426" s="37">
        <f t="shared" ca="1" si="278"/>
        <v>0</v>
      </c>
      <c r="X426" s="11" t="s">
        <v>1248</v>
      </c>
      <c r="Y426" s="7" t="s">
        <v>1237</v>
      </c>
      <c r="Z426" s="7" t="s">
        <v>1238</v>
      </c>
      <c r="AA426" s="7" t="s">
        <v>1239</v>
      </c>
      <c r="AB426" s="7" t="s">
        <v>1240</v>
      </c>
      <c r="AC426" s="7" t="s">
        <v>1241</v>
      </c>
      <c r="AD426" s="7" t="s">
        <v>1242</v>
      </c>
      <c r="AE426" s="7" t="s">
        <v>1243</v>
      </c>
      <c r="AF426" s="7" t="s">
        <v>1244</v>
      </c>
      <c r="AG426" s="7" t="s">
        <v>1245</v>
      </c>
      <c r="AH426" s="7">
        <v>570</v>
      </c>
      <c r="AI426" s="7">
        <v>570</v>
      </c>
      <c r="AJ426" s="7">
        <v>571</v>
      </c>
      <c r="AK426" s="12">
        <v>572</v>
      </c>
    </row>
    <row r="427" spans="1:37" x14ac:dyDescent="0.3">
      <c r="A427" s="42">
        <v>1</v>
      </c>
      <c r="B427" s="42">
        <f t="shared" ca="1" si="258"/>
        <v>65</v>
      </c>
      <c r="C427" s="42" t="str">
        <f t="shared" ca="1" si="259"/>
        <v>3122458 - MAMPOSTERIA. (OPERARIO) - JAMUNDÍ</v>
      </c>
      <c r="D427" s="52" t="str">
        <f t="shared" ca="1" si="260"/>
        <v>8:00 - 12:00</v>
      </c>
      <c r="E427" s="41" t="str">
        <f t="shared" ca="1" si="2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427" s="42" t="str">
        <f t="shared" ca="1" si="2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427" s="42" t="str">
        <f t="shared" ca="1" si="2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427" s="42" t="str">
        <f t="shared" ca="1" si="2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427" s="42" t="str">
        <f t="shared" ca="1" si="265"/>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427" s="43">
        <f t="shared" ca="1" si="266"/>
        <v>0</v>
      </c>
      <c r="K427" s="44" t="str">
        <f t="shared" ca="1" si="267"/>
        <v>MÓNICA MARÍA SUÁREZ CHÁVEZ</v>
      </c>
      <c r="L427" s="42" t="str">
        <f t="shared" ca="1" si="268"/>
        <v>MÓNICA MARÍA SUÁREZ CHÁVEZ</v>
      </c>
      <c r="M427" s="42">
        <f t="shared" ca="1" si="269"/>
        <v>0</v>
      </c>
      <c r="N427" s="42">
        <f t="shared" ca="1" si="270"/>
        <v>0</v>
      </c>
      <c r="O427" s="42">
        <f t="shared" ca="1" si="271"/>
        <v>0</v>
      </c>
      <c r="P427" s="45">
        <f t="shared" ca="1" si="272"/>
        <v>0</v>
      </c>
      <c r="Q427" s="41" t="str">
        <f t="shared" ca="1" si="273"/>
        <v>EMPRESA</v>
      </c>
      <c r="R427" s="42" t="str">
        <f t="shared" ca="1" si="274"/>
        <v>EMPRESA</v>
      </c>
      <c r="S427" s="42" t="str">
        <f t="shared" ca="1" si="275"/>
        <v>EMPRESA</v>
      </c>
      <c r="T427" s="42" t="str">
        <f t="shared" ca="1" si="276"/>
        <v>EMPRESA</v>
      </c>
      <c r="U427" s="42" t="str">
        <f t="shared" ca="1" si="277"/>
        <v>EMPRESA</v>
      </c>
      <c r="V427" s="43">
        <f t="shared" ca="1" si="278"/>
        <v>0</v>
      </c>
      <c r="X427" s="11" t="s">
        <v>1248</v>
      </c>
      <c r="Y427" s="7" t="s">
        <v>1237</v>
      </c>
      <c r="Z427" s="7" t="s">
        <v>1238</v>
      </c>
      <c r="AA427" s="7" t="s">
        <v>1239</v>
      </c>
      <c r="AB427" s="7" t="s">
        <v>1240</v>
      </c>
      <c r="AC427" s="7" t="s">
        <v>1241</v>
      </c>
      <c r="AD427" s="7" t="s">
        <v>1242</v>
      </c>
      <c r="AE427" s="7" t="s">
        <v>1243</v>
      </c>
      <c r="AF427" s="7" t="s">
        <v>1244</v>
      </c>
      <c r="AG427" s="7" t="s">
        <v>1245</v>
      </c>
      <c r="AH427" s="7">
        <v>579</v>
      </c>
      <c r="AI427" s="7">
        <v>579</v>
      </c>
      <c r="AJ427" s="7">
        <v>580</v>
      </c>
      <c r="AK427" s="12">
        <v>581</v>
      </c>
    </row>
    <row r="428" spans="1:37" x14ac:dyDescent="0.3">
      <c r="A428" s="42">
        <v>1</v>
      </c>
      <c r="B428" s="36">
        <f t="shared" ca="1" si="258"/>
        <v>66</v>
      </c>
      <c r="C428" s="36" t="str">
        <f t="shared" ca="1" si="259"/>
        <v>3121306 - MAMPOSTERIA. (OPERARIO) - PALMIRA</v>
      </c>
      <c r="D428" s="50" t="str">
        <f t="shared" ca="1" si="260"/>
        <v>8:00 - 12:00</v>
      </c>
      <c r="E428" s="35" t="str">
        <f t="shared" ca="1" si="2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428" s="36" t="str">
        <f t="shared" ca="1" si="2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428" s="36" t="str">
        <f t="shared" ca="1" si="2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428" s="36" t="str">
        <f t="shared" ca="1" si="2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428" s="36" t="str">
        <f t="shared" ca="1" si="265"/>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428" s="37">
        <f t="shared" ca="1" si="266"/>
        <v>0</v>
      </c>
      <c r="K428" s="46">
        <f t="shared" ca="1" si="267"/>
        <v>0</v>
      </c>
      <c r="L428" s="36">
        <f t="shared" ca="1" si="268"/>
        <v>0</v>
      </c>
      <c r="M428" s="36" t="str">
        <f t="shared" ca="1" si="269"/>
        <v>BRENDA LUCÍA ORDOÑEZ ASTAIZA</v>
      </c>
      <c r="N428" s="36">
        <f t="shared" ca="1" si="270"/>
        <v>0</v>
      </c>
      <c r="O428" s="36">
        <f t="shared" ca="1" si="271"/>
        <v>0</v>
      </c>
      <c r="P428" s="47">
        <f t="shared" ca="1" si="272"/>
        <v>0</v>
      </c>
      <c r="Q428" s="35" t="str">
        <f t="shared" ca="1" si="273"/>
        <v>EMPRESA</v>
      </c>
      <c r="R428" s="36" t="str">
        <f t="shared" ca="1" si="274"/>
        <v>EMPRESA</v>
      </c>
      <c r="S428" s="36" t="str">
        <f t="shared" ca="1" si="275"/>
        <v>EMPRESA</v>
      </c>
      <c r="T428" s="36" t="str">
        <f t="shared" ca="1" si="276"/>
        <v>EMPRESA</v>
      </c>
      <c r="U428" s="36" t="str">
        <f t="shared" ca="1" si="277"/>
        <v>EMPRESA</v>
      </c>
      <c r="V428" s="37">
        <f t="shared" ca="1" si="278"/>
        <v>0</v>
      </c>
      <c r="X428" s="11" t="s">
        <v>1248</v>
      </c>
      <c r="Y428" s="7" t="s">
        <v>1237</v>
      </c>
      <c r="Z428" s="7" t="s">
        <v>1238</v>
      </c>
      <c r="AA428" s="7" t="s">
        <v>1239</v>
      </c>
      <c r="AB428" s="7" t="s">
        <v>1240</v>
      </c>
      <c r="AC428" s="7" t="s">
        <v>1241</v>
      </c>
      <c r="AD428" s="7" t="s">
        <v>1242</v>
      </c>
      <c r="AE428" s="7" t="s">
        <v>1243</v>
      </c>
      <c r="AF428" s="7" t="s">
        <v>1244</v>
      </c>
      <c r="AG428" s="7" t="s">
        <v>1245</v>
      </c>
      <c r="AH428" s="7">
        <v>588</v>
      </c>
      <c r="AI428" s="7">
        <v>588</v>
      </c>
      <c r="AJ428" s="7">
        <v>589</v>
      </c>
      <c r="AK428" s="12">
        <v>590</v>
      </c>
    </row>
    <row r="429" spans="1:37" x14ac:dyDescent="0.3">
      <c r="A429" s="42">
        <v>1</v>
      </c>
      <c r="B429" s="42">
        <f t="shared" ca="1" si="258"/>
        <v>67</v>
      </c>
      <c r="C429" s="42" t="str">
        <f t="shared" ca="1" si="259"/>
        <v>3317258 - MAMPOSTERÍA (OPERARIO) - CALI</v>
      </c>
      <c r="D429" s="52" t="str">
        <f t="shared" ca="1" si="260"/>
        <v>8:00 - 12:00</v>
      </c>
      <c r="E429" s="41">
        <f t="shared" ca="1" si="261"/>
        <v>0</v>
      </c>
      <c r="F429" s="42">
        <f t="shared" ca="1" si="262"/>
        <v>0</v>
      </c>
      <c r="G429" s="42">
        <f t="shared" ca="1" si="263"/>
        <v>0</v>
      </c>
      <c r="H429" s="42">
        <f t="shared" ca="1" si="264"/>
        <v>0</v>
      </c>
      <c r="I429" s="42">
        <f t="shared" ca="1" si="265"/>
        <v>0</v>
      </c>
      <c r="J429" s="43">
        <f t="shared" ca="1" si="266"/>
        <v>0</v>
      </c>
      <c r="K429" s="44">
        <f t="shared" ca="1" si="267"/>
        <v>0</v>
      </c>
      <c r="L429" s="42">
        <f t="shared" ca="1" si="268"/>
        <v>0</v>
      </c>
      <c r="M429" s="42">
        <f t="shared" ca="1" si="269"/>
        <v>0</v>
      </c>
      <c r="N429" s="42">
        <f t="shared" ca="1" si="270"/>
        <v>0</v>
      </c>
      <c r="O429" s="42">
        <f t="shared" ca="1" si="271"/>
        <v>0</v>
      </c>
      <c r="P429" s="45">
        <f t="shared" ca="1" si="272"/>
        <v>0</v>
      </c>
      <c r="Q429" s="41">
        <f t="shared" ca="1" si="273"/>
        <v>0</v>
      </c>
      <c r="R429" s="42">
        <f t="shared" ca="1" si="274"/>
        <v>0</v>
      </c>
      <c r="S429" s="42">
        <f t="shared" ca="1" si="275"/>
        <v>0</v>
      </c>
      <c r="T429" s="42">
        <f t="shared" ca="1" si="276"/>
        <v>0</v>
      </c>
      <c r="U429" s="42">
        <f t="shared" ca="1" si="277"/>
        <v>0</v>
      </c>
      <c r="V429" s="43">
        <f t="shared" ca="1" si="278"/>
        <v>0</v>
      </c>
      <c r="X429" s="11" t="s">
        <v>1248</v>
      </c>
      <c r="Y429" s="7" t="s">
        <v>1237</v>
      </c>
      <c r="Z429" s="7" t="s">
        <v>1238</v>
      </c>
      <c r="AA429" s="7" t="s">
        <v>1239</v>
      </c>
      <c r="AB429" s="7" t="s">
        <v>1240</v>
      </c>
      <c r="AC429" s="7" t="s">
        <v>1241</v>
      </c>
      <c r="AD429" s="7" t="s">
        <v>1242</v>
      </c>
      <c r="AE429" s="7" t="s">
        <v>1243</v>
      </c>
      <c r="AF429" s="7" t="s">
        <v>1244</v>
      </c>
      <c r="AG429" s="7" t="s">
        <v>1245</v>
      </c>
      <c r="AH429" s="7">
        <v>597</v>
      </c>
      <c r="AI429" s="7">
        <v>597</v>
      </c>
      <c r="AJ429" s="7">
        <v>598</v>
      </c>
      <c r="AK429" s="12">
        <v>599</v>
      </c>
    </row>
    <row r="430" spans="1:37" x14ac:dyDescent="0.3">
      <c r="A430" s="42">
        <v>1</v>
      </c>
      <c r="B430" s="36">
        <f t="shared" ca="1" si="258"/>
        <v>68</v>
      </c>
      <c r="C430" s="36" t="str">
        <f t="shared" ca="1" si="259"/>
        <v>3068026 - CONSTRUCCION DE EDIFICACIONES (TÉCNICO) - CALI</v>
      </c>
      <c r="D430" s="50" t="str">
        <f t="shared" ca="1" si="260"/>
        <v>8:00 - 12:00</v>
      </c>
      <c r="E430" s="35" t="str">
        <f t="shared" ca="1" si="261"/>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F430" s="36" t="str">
        <f t="shared" ca="1" si="262"/>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G430" s="36" t="str">
        <f t="shared" ca="1" si="263"/>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H430" s="36" t="str">
        <f t="shared" ca="1" si="264"/>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I430" s="36" t="str">
        <f t="shared" ca="1" si="265"/>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J430" s="37">
        <f t="shared" ca="1" si="266"/>
        <v>0</v>
      </c>
      <c r="K430" s="46" t="str">
        <f t="shared" ca="1" si="267"/>
        <v>LINA PAOLA COLLAZOS GARCÍA</v>
      </c>
      <c r="L430" s="36">
        <f t="shared" ca="1" si="268"/>
        <v>0</v>
      </c>
      <c r="M430" s="36">
        <f t="shared" ca="1" si="269"/>
        <v>0</v>
      </c>
      <c r="N430" s="36">
        <f t="shared" ca="1" si="270"/>
        <v>0</v>
      </c>
      <c r="O430" s="36">
        <f t="shared" ca="1" si="271"/>
        <v>0</v>
      </c>
      <c r="P430" s="47">
        <f t="shared" ca="1" si="272"/>
        <v>0</v>
      </c>
      <c r="Q430" s="35" t="str">
        <f t="shared" ca="1" si="273"/>
        <v>EMPRESA</v>
      </c>
      <c r="R430" s="36" t="str">
        <f t="shared" ca="1" si="274"/>
        <v>EMPRESA</v>
      </c>
      <c r="S430" s="36" t="str">
        <f t="shared" ca="1" si="275"/>
        <v>EMPRESA</v>
      </c>
      <c r="T430" s="36" t="str">
        <f t="shared" ca="1" si="276"/>
        <v>EMPRESA</v>
      </c>
      <c r="U430" s="36" t="str">
        <f t="shared" ca="1" si="277"/>
        <v>EMPRESA</v>
      </c>
      <c r="V430" s="37">
        <f t="shared" ca="1" si="278"/>
        <v>0</v>
      </c>
      <c r="X430" s="11" t="s">
        <v>1248</v>
      </c>
      <c r="Y430" s="7" t="s">
        <v>1237</v>
      </c>
      <c r="Z430" s="7" t="s">
        <v>1238</v>
      </c>
      <c r="AA430" s="7" t="s">
        <v>1239</v>
      </c>
      <c r="AB430" s="7" t="s">
        <v>1240</v>
      </c>
      <c r="AC430" s="7" t="s">
        <v>1241</v>
      </c>
      <c r="AD430" s="7" t="s">
        <v>1242</v>
      </c>
      <c r="AE430" s="7" t="s">
        <v>1243</v>
      </c>
      <c r="AF430" s="7" t="s">
        <v>1244</v>
      </c>
      <c r="AG430" s="7" t="s">
        <v>1245</v>
      </c>
      <c r="AH430" s="7">
        <v>606</v>
      </c>
      <c r="AI430" s="7">
        <v>606</v>
      </c>
      <c r="AJ430" s="7">
        <v>607</v>
      </c>
      <c r="AK430" s="12">
        <v>608</v>
      </c>
    </row>
    <row r="431" spans="1:37" x14ac:dyDescent="0.3">
      <c r="A431" s="42">
        <v>1</v>
      </c>
      <c r="B431" s="42">
        <f t="shared" ca="1" si="258"/>
        <v>69</v>
      </c>
      <c r="C431" s="42" t="str">
        <f t="shared" ca="1" si="259"/>
        <v>3234909 - CONSTRUCCIÓN DE EDIFICACIONES (TÉCNICO) - CALI</v>
      </c>
      <c r="D431" s="52" t="str">
        <f t="shared" ca="1" si="260"/>
        <v>8:00 - 12:00</v>
      </c>
      <c r="E431" s="41">
        <f t="shared" ca="1" si="261"/>
        <v>0</v>
      </c>
      <c r="F431" s="42">
        <f t="shared" ca="1" si="262"/>
        <v>0</v>
      </c>
      <c r="G431" s="42">
        <f t="shared" ca="1" si="263"/>
        <v>0</v>
      </c>
      <c r="H431" s="42">
        <f t="shared" ca="1" si="264"/>
        <v>0</v>
      </c>
      <c r="I431" s="42">
        <f t="shared" ca="1" si="265"/>
        <v>0</v>
      </c>
      <c r="J431" s="43">
        <f t="shared" ca="1" si="266"/>
        <v>0</v>
      </c>
      <c r="K431" s="44">
        <f t="shared" ca="1" si="267"/>
        <v>0</v>
      </c>
      <c r="L431" s="42">
        <f t="shared" ca="1" si="268"/>
        <v>0</v>
      </c>
      <c r="M431" s="42">
        <f t="shared" ca="1" si="269"/>
        <v>0</v>
      </c>
      <c r="N431" s="42">
        <f t="shared" ca="1" si="270"/>
        <v>0</v>
      </c>
      <c r="O431" s="42">
        <f t="shared" ca="1" si="271"/>
        <v>0</v>
      </c>
      <c r="P431" s="45">
        <f t="shared" ca="1" si="272"/>
        <v>0</v>
      </c>
      <c r="Q431" s="41">
        <f t="shared" ca="1" si="273"/>
        <v>0</v>
      </c>
      <c r="R431" s="42">
        <f t="shared" ca="1" si="274"/>
        <v>0</v>
      </c>
      <c r="S431" s="42">
        <f t="shared" ca="1" si="275"/>
        <v>0</v>
      </c>
      <c r="T431" s="42">
        <f t="shared" ca="1" si="276"/>
        <v>0</v>
      </c>
      <c r="U431" s="42">
        <f t="shared" ca="1" si="277"/>
        <v>0</v>
      </c>
      <c r="V431" s="43">
        <f t="shared" ca="1" si="278"/>
        <v>0</v>
      </c>
      <c r="X431" s="11" t="s">
        <v>1248</v>
      </c>
      <c r="Y431" s="7" t="s">
        <v>1237</v>
      </c>
      <c r="Z431" s="7" t="s">
        <v>1238</v>
      </c>
      <c r="AA431" s="7" t="s">
        <v>1239</v>
      </c>
      <c r="AB431" s="7" t="s">
        <v>1240</v>
      </c>
      <c r="AC431" s="7" t="s">
        <v>1241</v>
      </c>
      <c r="AD431" s="7" t="s">
        <v>1242</v>
      </c>
      <c r="AE431" s="7" t="s">
        <v>1243</v>
      </c>
      <c r="AF431" s="7" t="s">
        <v>1244</v>
      </c>
      <c r="AG431" s="7" t="s">
        <v>1245</v>
      </c>
      <c r="AH431" s="7">
        <v>615</v>
      </c>
      <c r="AI431" s="7">
        <v>615</v>
      </c>
      <c r="AJ431" s="7">
        <v>616</v>
      </c>
      <c r="AK431" s="12">
        <v>617</v>
      </c>
    </row>
    <row r="432" spans="1:37" x14ac:dyDescent="0.3">
      <c r="A432" s="42">
        <v>1</v>
      </c>
      <c r="B432" s="36">
        <f t="shared" ca="1" si="258"/>
        <v>70</v>
      </c>
      <c r="C432" s="36" t="str">
        <f t="shared" ca="1" si="259"/>
        <v>3242355 - CONSTRUCCION DE EDIFICACIONES (TÉCNICO) - PALMIRA</v>
      </c>
      <c r="D432" s="50" t="str">
        <f t="shared" ca="1" si="260"/>
        <v>8:00 - 12:00</v>
      </c>
      <c r="E432" s="35">
        <f t="shared" ca="1" si="261"/>
        <v>0</v>
      </c>
      <c r="F432" s="36">
        <f t="shared" ca="1" si="262"/>
        <v>0</v>
      </c>
      <c r="G432" s="36">
        <f t="shared" ca="1" si="263"/>
        <v>0</v>
      </c>
      <c r="H432" s="36">
        <f t="shared" ca="1" si="264"/>
        <v>0</v>
      </c>
      <c r="I432" s="36">
        <f t="shared" ca="1" si="265"/>
        <v>0</v>
      </c>
      <c r="J432" s="37">
        <f t="shared" ca="1" si="266"/>
        <v>0</v>
      </c>
      <c r="K432" s="46">
        <f t="shared" ca="1" si="267"/>
        <v>0</v>
      </c>
      <c r="L432" s="36">
        <f t="shared" ca="1" si="268"/>
        <v>0</v>
      </c>
      <c r="M432" s="36">
        <f t="shared" ca="1" si="269"/>
        <v>0</v>
      </c>
      <c r="N432" s="36">
        <f t="shared" ca="1" si="270"/>
        <v>0</v>
      </c>
      <c r="O432" s="36">
        <f t="shared" ca="1" si="271"/>
        <v>0</v>
      </c>
      <c r="P432" s="47">
        <f t="shared" ca="1" si="272"/>
        <v>0</v>
      </c>
      <c r="Q432" s="35">
        <f t="shared" ca="1" si="273"/>
        <v>0</v>
      </c>
      <c r="R432" s="36">
        <f t="shared" ca="1" si="274"/>
        <v>0</v>
      </c>
      <c r="S432" s="36">
        <f t="shared" ca="1" si="275"/>
        <v>0</v>
      </c>
      <c r="T432" s="36">
        <f t="shared" ca="1" si="276"/>
        <v>0</v>
      </c>
      <c r="U432" s="36">
        <f t="shared" ca="1" si="277"/>
        <v>0</v>
      </c>
      <c r="V432" s="37">
        <f t="shared" ca="1" si="278"/>
        <v>0</v>
      </c>
      <c r="X432" s="11" t="s">
        <v>1248</v>
      </c>
      <c r="Y432" s="7" t="s">
        <v>1237</v>
      </c>
      <c r="Z432" s="7" t="s">
        <v>1238</v>
      </c>
      <c r="AA432" s="7" t="s">
        <v>1239</v>
      </c>
      <c r="AB432" s="7" t="s">
        <v>1240</v>
      </c>
      <c r="AC432" s="7" t="s">
        <v>1241</v>
      </c>
      <c r="AD432" s="7" t="s">
        <v>1242</v>
      </c>
      <c r="AE432" s="7" t="s">
        <v>1243</v>
      </c>
      <c r="AF432" s="7" t="s">
        <v>1244</v>
      </c>
      <c r="AG432" s="7" t="s">
        <v>1245</v>
      </c>
      <c r="AH432" s="7">
        <v>624</v>
      </c>
      <c r="AI432" s="7">
        <v>624</v>
      </c>
      <c r="AJ432" s="7">
        <v>625</v>
      </c>
      <c r="AK432" s="12">
        <v>626</v>
      </c>
    </row>
    <row r="433" spans="1:37" x14ac:dyDescent="0.3">
      <c r="A433" s="42">
        <v>1</v>
      </c>
      <c r="B433" s="42">
        <f t="shared" ca="1" si="258"/>
        <v>71</v>
      </c>
      <c r="C433" s="42" t="str">
        <f t="shared" ca="1" si="259"/>
        <v>3336708 - CONSTRUCCIÓN DE EDIFICACIONES (TÉCNICO) - JAMUNDÍ</v>
      </c>
      <c r="D433" s="52" t="str">
        <f t="shared" ca="1" si="260"/>
        <v>8:00 - 12:00</v>
      </c>
      <c r="E433" s="41">
        <f t="shared" ca="1" si="261"/>
        <v>0</v>
      </c>
      <c r="F433" s="42">
        <f t="shared" ca="1" si="262"/>
        <v>0</v>
      </c>
      <c r="G433" s="42">
        <f t="shared" ca="1" si="263"/>
        <v>0</v>
      </c>
      <c r="H433" s="42">
        <f t="shared" ca="1" si="264"/>
        <v>0</v>
      </c>
      <c r="I433" s="42">
        <f t="shared" ca="1" si="265"/>
        <v>0</v>
      </c>
      <c r="J433" s="43" t="str">
        <f t="shared" ca="1" si="266"/>
        <v>GENERAR HÁBITOS SALUDABLES DE VIDA MEDIANTE LA APLICACIÓN DE PROGRAMAS DE ACTIVIDAD FÍSICA EN LOS CONTEXTOS PRODUCTIVOS Y SOCIALES.
678005 - PRACTICAR HÁBITOS SALUDABLES MEDIANTE LA APLICACIÓN DE FUNDAMENTOS DE NUTRICIÓN E HIGIENE.
678006 - DESARROLLAR HABILIDADES PSICOMOTRICES EN EL CONTEXTO PRODUCTIVO Y SOCIAL.
678007 - EJECUTAR ACTIVIDADES DE ACONDICIONAMIENTO FÍSICO ORIENTADAS HACIA EL MEJORAMIENTO DE LA CONDICIÓN FÍSICA EN LOS CONTEXTOS PRODUCTIVO Y SOCIAL.
678008 - IMPLEMENTAR UN PLAN DE ERGONOMÍA Y PAUSAS ACTIVAS SEGÚN LAS CARACTERÍSTICAS DE LA FUNCIÓN PRODUCTIVA.
AP-03. Preparar el área de trabajo.</v>
      </c>
      <c r="K433" s="44">
        <f t="shared" ca="1" si="267"/>
        <v>0</v>
      </c>
      <c r="L433" s="42">
        <f t="shared" ca="1" si="268"/>
        <v>0</v>
      </c>
      <c r="M433" s="42">
        <f t="shared" ca="1" si="269"/>
        <v>0</v>
      </c>
      <c r="N433" s="42">
        <f t="shared" ca="1" si="270"/>
        <v>0</v>
      </c>
      <c r="O433" s="42">
        <f t="shared" ca="1" si="271"/>
        <v>0</v>
      </c>
      <c r="P433" s="45" t="str">
        <f t="shared" ca="1" si="272"/>
        <v>CÉSAR AUGUSTO ARCE VALENCIA</v>
      </c>
      <c r="Q433" s="41">
        <f t="shared" ca="1" si="273"/>
        <v>0</v>
      </c>
      <c r="R433" s="42">
        <f t="shared" ca="1" si="274"/>
        <v>0</v>
      </c>
      <c r="S433" s="42">
        <f t="shared" ca="1" si="275"/>
        <v>0</v>
      </c>
      <c r="T433" s="42">
        <f t="shared" ca="1" si="276"/>
        <v>0</v>
      </c>
      <c r="U433" s="42">
        <f t="shared" ca="1" si="277"/>
        <v>0</v>
      </c>
      <c r="V433" s="43" t="str">
        <f t="shared" ca="1" si="278"/>
        <v>JAMUNDÍ - AULA 3 - I.E. EL RODEO (CARRERA 37 SUR 20E-40)</v>
      </c>
      <c r="X433" s="11" t="s">
        <v>1248</v>
      </c>
      <c r="Y433" s="7" t="s">
        <v>1237</v>
      </c>
      <c r="Z433" s="7" t="s">
        <v>1238</v>
      </c>
      <c r="AA433" s="7" t="s">
        <v>1239</v>
      </c>
      <c r="AB433" s="7" t="s">
        <v>1240</v>
      </c>
      <c r="AC433" s="7" t="s">
        <v>1241</v>
      </c>
      <c r="AD433" s="7" t="s">
        <v>1242</v>
      </c>
      <c r="AE433" s="7" t="s">
        <v>1243</v>
      </c>
      <c r="AF433" s="7" t="s">
        <v>1244</v>
      </c>
      <c r="AG433" s="7" t="s">
        <v>1245</v>
      </c>
      <c r="AH433" s="7">
        <v>633</v>
      </c>
      <c r="AI433" s="7">
        <v>633</v>
      </c>
      <c r="AJ433" s="7">
        <v>634</v>
      </c>
      <c r="AK433" s="12">
        <v>635</v>
      </c>
    </row>
    <row r="434" spans="1:37" x14ac:dyDescent="0.3">
      <c r="A434" s="42">
        <v>1</v>
      </c>
      <c r="B434" s="36">
        <f t="shared" ca="1" si="258"/>
        <v>72</v>
      </c>
      <c r="C434" s="36" t="str">
        <f t="shared" ca="1" si="259"/>
        <v>3255966 - CONSTRUCCIÓN DE ESTRUCTURAS EN GUADUA - VIJES</v>
      </c>
      <c r="D434" s="50" t="str">
        <f t="shared" ca="1" si="260"/>
        <v>8:00 - 12:00</v>
      </c>
      <c r="E434" s="35">
        <f t="shared" ca="1" si="261"/>
        <v>0</v>
      </c>
      <c r="F434" s="36">
        <f t="shared" ca="1" si="262"/>
        <v>0</v>
      </c>
      <c r="G434" s="36">
        <f t="shared" ca="1" si="263"/>
        <v>0</v>
      </c>
      <c r="H434" s="36">
        <f t="shared" ca="1" si="264"/>
        <v>0</v>
      </c>
      <c r="I434" s="36">
        <f t="shared" ca="1" si="265"/>
        <v>0</v>
      </c>
      <c r="J434" s="37" t="str">
        <f t="shared" ca="1" si="266"/>
        <v xml:space="preserve">REPLANTEAR LOS DISEÑOS DE ACUERDO CON PLANOS Y ESPECIFICACIONES TÉCNICAS DE CONSTRUCCIÓN
RA2. LEVANTAR LÍNEAS DE REFERENCIA DE ACUERDO CON PLANOS.
AP 02 EJECUTAR LAS ACTIVIDADES
PRELIMINARES
</v>
      </c>
      <c r="K434" s="46">
        <f t="shared" ca="1" si="267"/>
        <v>0</v>
      </c>
      <c r="L434" s="36">
        <f t="shared" ca="1" si="268"/>
        <v>0</v>
      </c>
      <c r="M434" s="36">
        <f t="shared" ca="1" si="269"/>
        <v>0</v>
      </c>
      <c r="N434" s="36">
        <f t="shared" ca="1" si="270"/>
        <v>0</v>
      </c>
      <c r="O434" s="36">
        <f t="shared" ca="1" si="271"/>
        <v>0</v>
      </c>
      <c r="P434" s="47" t="str">
        <f t="shared" ca="1" si="272"/>
        <v>JOSÉ ALFREDO ORTIZ ARCOS</v>
      </c>
      <c r="Q434" s="35">
        <f t="shared" ca="1" si="273"/>
        <v>0</v>
      </c>
      <c r="R434" s="36">
        <f t="shared" ca="1" si="274"/>
        <v>0</v>
      </c>
      <c r="S434" s="36">
        <f t="shared" ca="1" si="275"/>
        <v>0</v>
      </c>
      <c r="T434" s="36">
        <f t="shared" ca="1" si="276"/>
        <v>0</v>
      </c>
      <c r="U434" s="36">
        <f t="shared" ca="1" si="277"/>
        <v>0</v>
      </c>
      <c r="V434" s="37" t="str">
        <f t="shared" ca="1" si="278"/>
        <v>VIJES - CENTRO DE FORMACIÓN TÉCNICO Y TECNOLÓGICO (CARRERA 2 CALLE 5) - AULA 3</v>
      </c>
      <c r="X434" s="11" t="s">
        <v>1248</v>
      </c>
      <c r="Y434" s="7" t="s">
        <v>1237</v>
      </c>
      <c r="Z434" s="7" t="s">
        <v>1238</v>
      </c>
      <c r="AA434" s="7" t="s">
        <v>1239</v>
      </c>
      <c r="AB434" s="7" t="s">
        <v>1240</v>
      </c>
      <c r="AC434" s="7" t="s">
        <v>1241</v>
      </c>
      <c r="AD434" s="7" t="s">
        <v>1242</v>
      </c>
      <c r="AE434" s="7" t="s">
        <v>1243</v>
      </c>
      <c r="AF434" s="7" t="s">
        <v>1244</v>
      </c>
      <c r="AG434" s="7" t="s">
        <v>1245</v>
      </c>
      <c r="AH434" s="7">
        <v>642</v>
      </c>
      <c r="AI434" s="7">
        <v>642</v>
      </c>
      <c r="AJ434" s="7">
        <v>643</v>
      </c>
      <c r="AK434" s="12">
        <v>644</v>
      </c>
    </row>
    <row r="435" spans="1:37" x14ac:dyDescent="0.3">
      <c r="A435" s="42">
        <v>1</v>
      </c>
      <c r="B435" s="42">
        <f t="shared" ca="1" si="258"/>
        <v>73</v>
      </c>
      <c r="C435" s="42" t="str">
        <f t="shared" ca="1" si="259"/>
        <v>3361547 - CONSTRUCCIÓN DE ESTRUCTURAS EN GUADUA - KM30</v>
      </c>
      <c r="D435" s="52" t="str">
        <f t="shared" ca="1" si="260"/>
        <v>8:00 - 12:00</v>
      </c>
      <c r="E435" s="41" t="str">
        <f t="shared" ca="1" si="261"/>
        <v>REPLANTEAR LOS DISEÑOS DE ACUERDO CON PLANOS Y ESPECIFICACIONES TÉCNICAS DE CONSTRUCCIÓN
RA1. INTERPRETAR PLANOS TENIENDO EN CUENTA PARÁMETROS Y NORMAS TÉCNICAS
AP 01. RECONOCIMIENTO DE LAS
CARACTERÍSTICAS TÉCNICAS DEL
PROYECTO</v>
      </c>
      <c r="F435" s="42" t="str">
        <f t="shared" ca="1" si="262"/>
        <v>RAZONAR CUANTITATIVAMENTE FRENTE A SITUACIONES SUSCEPTIBLES DE SER ABORDADAS DE MANERA MATEMÁTICA EN CONTEXTOS LABORALES, SOCIALES Y PERSONALES.
RA1. IDENTIFICAR SITUACIONES PROBLEMÁTICAS ASOCIADAS A SUS NECESIDADES DE CONTEXTO APLICANDO PROCEDIMIENTOS MATEMÁTICOS.
RA2. PLANTEAR PROBLEMAS ARITMÉTICOS, GEOMÉTRICOS Y MÉTRICOS DE ACUERDO CON LOS CONTEXTOS PRODUCTIVO Y SOCIAL.
RA3. VERIFICAR LOS RESULTADOS DE LOS PROCEDIMIENTOS MATEMÁTICOS CONFORME CON LOS REQUERIMIENTOS DE LOS DIFERENTES CONTEXTOS.
RA4. SOLUCIONAR PROBLEMAS DEL ENTORNO PRODUCTIVO Y SOCIAL APLICANDO PRINCIPIOS MATEMÁTICOS.
AP 01. RECONOCIMIENTO DE LAS
CARACTERÍSTICAS TÉCNICAS DEL
PROYECTO</v>
      </c>
      <c r="G435" s="42">
        <f t="shared" ca="1" si="263"/>
        <v>0</v>
      </c>
      <c r="H435" s="42">
        <f t="shared" ca="1" si="264"/>
        <v>0</v>
      </c>
      <c r="I435" s="42">
        <f t="shared" ca="1" si="265"/>
        <v>0</v>
      </c>
      <c r="J435" s="43" t="str">
        <f t="shared" ca="1" si="266"/>
        <v>ARMAR ESTRUCTURAS DE GUADUA SEGÚN PLANOS Y ESPECIFICACIONES TÉCNICAS
RA2. ACOPLAR COMPONENTES DE ACUERDO CON PLANOS Y NORMATIVA TÉCNICA.
AP 04. CONSTRUIR ESTRUCTURAS EN
GUADUA</v>
      </c>
      <c r="K435" s="44" t="str">
        <f t="shared" ca="1" si="267"/>
        <v>ORLANDO MAHECHA QUINTERO</v>
      </c>
      <c r="L435" s="42" t="str">
        <f t="shared" ca="1" si="268"/>
        <v>NILSON FERLEY TROCHEZ SÁNCHEZ</v>
      </c>
      <c r="M435" s="42">
        <f t="shared" ca="1" si="269"/>
        <v>0</v>
      </c>
      <c r="N435" s="42">
        <f t="shared" ca="1" si="270"/>
        <v>0</v>
      </c>
      <c r="O435" s="42">
        <f t="shared" ca="1" si="271"/>
        <v>0</v>
      </c>
      <c r="P435" s="45" t="str">
        <f t="shared" ca="1" si="272"/>
        <v>ORLANDO MAHECHA QUINTERO</v>
      </c>
      <c r="Q435" s="41" t="str">
        <f t="shared" ca="1" si="273"/>
        <v>DAGUA - CORREGIMIENTO BORRERO AYERBE (KM 30 VÍA AL MAR) QUIOSCO TALLER AGROECOLÓGICA LA BRUMANA</v>
      </c>
      <c r="R435" s="42" t="str">
        <f t="shared" ca="1" si="274"/>
        <v>DAGUA - CORREGIMIENTO BORRERO AYERBE (KM 30 VÍA AL MAR) QUIOSCO TALLER AGROECOLÓGICA LA BRUMANA</v>
      </c>
      <c r="S435" s="42">
        <f t="shared" ca="1" si="275"/>
        <v>0</v>
      </c>
      <c r="T435" s="42">
        <f t="shared" ca="1" si="276"/>
        <v>0</v>
      </c>
      <c r="U435" s="42">
        <f t="shared" ca="1" si="277"/>
        <v>0</v>
      </c>
      <c r="V435" s="43" t="str">
        <f t="shared" ca="1" si="278"/>
        <v>DAGUA - CORREGIMIENTO BORRERO AYERBE (KM 30 VÍA AL MAR) QUIOSCO TALLER AGROECOLÓGICA LA BRUMANA</v>
      </c>
      <c r="X435" s="11" t="s">
        <v>1248</v>
      </c>
      <c r="Y435" s="7" t="s">
        <v>1237</v>
      </c>
      <c r="Z435" s="7" t="s">
        <v>1238</v>
      </c>
      <c r="AA435" s="7" t="s">
        <v>1239</v>
      </c>
      <c r="AB435" s="7" t="s">
        <v>1240</v>
      </c>
      <c r="AC435" s="7" t="s">
        <v>1241</v>
      </c>
      <c r="AD435" s="7" t="s">
        <v>1242</v>
      </c>
      <c r="AE435" s="7" t="s">
        <v>1243</v>
      </c>
      <c r="AF435" s="7" t="s">
        <v>1244</v>
      </c>
      <c r="AG435" s="7" t="s">
        <v>1245</v>
      </c>
      <c r="AH435" s="7">
        <v>651</v>
      </c>
      <c r="AI435" s="7">
        <v>651</v>
      </c>
      <c r="AJ435" s="7">
        <v>652</v>
      </c>
      <c r="AK435" s="12">
        <v>653</v>
      </c>
    </row>
    <row r="436" spans="1:37" x14ac:dyDescent="0.3">
      <c r="A436" s="42">
        <v>1</v>
      </c>
      <c r="B436" s="36">
        <f t="shared" ca="1" si="258"/>
        <v>74</v>
      </c>
      <c r="C436" s="36" t="str">
        <f t="shared" ca="1" si="259"/>
        <v>3367324 - CONSTRUCCIÓN DE ESTRUCTURAS EN GUADUA - RESTREPO</v>
      </c>
      <c r="D436" s="50" t="str">
        <f t="shared" ca="1" si="260"/>
        <v>8:00 - 12:00</v>
      </c>
      <c r="E436" s="35">
        <f t="shared" ca="1" si="261"/>
        <v>0</v>
      </c>
      <c r="F436" s="36">
        <f t="shared" ca="1" si="262"/>
        <v>0</v>
      </c>
      <c r="G436" s="36">
        <f t="shared" ca="1" si="263"/>
        <v>0</v>
      </c>
      <c r="H436" s="36">
        <f t="shared" ca="1" si="264"/>
        <v>0</v>
      </c>
      <c r="I436" s="36">
        <f t="shared" ca="1" si="265"/>
        <v>0</v>
      </c>
      <c r="J436" s="37">
        <f t="shared" ca="1" si="266"/>
        <v>0</v>
      </c>
      <c r="K436" s="46">
        <f t="shared" ca="1" si="267"/>
        <v>0</v>
      </c>
      <c r="L436" s="36">
        <f t="shared" ca="1" si="268"/>
        <v>0</v>
      </c>
      <c r="M436" s="36">
        <f t="shared" ca="1" si="269"/>
        <v>0</v>
      </c>
      <c r="N436" s="36">
        <f t="shared" ca="1" si="270"/>
        <v>0</v>
      </c>
      <c r="O436" s="36">
        <f t="shared" ca="1" si="271"/>
        <v>0</v>
      </c>
      <c r="P436" s="47">
        <f t="shared" ca="1" si="272"/>
        <v>0</v>
      </c>
      <c r="Q436" s="35">
        <f t="shared" ca="1" si="273"/>
        <v>0</v>
      </c>
      <c r="R436" s="36">
        <f t="shared" ca="1" si="274"/>
        <v>0</v>
      </c>
      <c r="S436" s="36">
        <f t="shared" ca="1" si="275"/>
        <v>0</v>
      </c>
      <c r="T436" s="36">
        <f t="shared" ca="1" si="276"/>
        <v>0</v>
      </c>
      <c r="U436" s="36">
        <f t="shared" ca="1" si="277"/>
        <v>0</v>
      </c>
      <c r="V436" s="37">
        <f t="shared" ca="1" si="278"/>
        <v>0</v>
      </c>
      <c r="X436" s="11" t="s">
        <v>1248</v>
      </c>
      <c r="Y436" s="7" t="s">
        <v>1237</v>
      </c>
      <c r="Z436" s="7" t="s">
        <v>1238</v>
      </c>
      <c r="AA436" s="7" t="s">
        <v>1239</v>
      </c>
      <c r="AB436" s="7" t="s">
        <v>1240</v>
      </c>
      <c r="AC436" s="7" t="s">
        <v>1241</v>
      </c>
      <c r="AD436" s="7" t="s">
        <v>1242</v>
      </c>
      <c r="AE436" s="7" t="s">
        <v>1243</v>
      </c>
      <c r="AF436" s="7" t="s">
        <v>1244</v>
      </c>
      <c r="AG436" s="7" t="s">
        <v>1245</v>
      </c>
      <c r="AH436" s="7">
        <v>660</v>
      </c>
      <c r="AI436" s="7">
        <v>660</v>
      </c>
      <c r="AJ436" s="7">
        <v>661</v>
      </c>
      <c r="AK436" s="12">
        <v>662</v>
      </c>
    </row>
    <row r="437" spans="1:37" x14ac:dyDescent="0.3">
      <c r="A437" s="42">
        <v>1</v>
      </c>
      <c r="B437" s="42">
        <f t="shared" ref="B437:B482" ca="1" si="279">INDIRECT(CONCATENATE(X437,Y437,AH437),TRUE)</f>
        <v>75</v>
      </c>
      <c r="C437" s="42" t="str">
        <f t="shared" ref="C437:C482" ca="1" si="280">INDIRECT(CONCATENATE(X437,Z437,AH437),TRUE)</f>
        <v>NUEVA -CEG - CONSTRUCCIÓN DE ESTRUCTURAS EN GUADUA - PANCE</v>
      </c>
      <c r="D437" s="52" t="str">
        <f t="shared" ref="D437:D482" ca="1" si="281">INDIRECT(CONCATENATE(X437,AA437,AI437),TRUE)</f>
        <v>8:00 - 12:00</v>
      </c>
      <c r="E437" s="41">
        <f t="shared" ref="E437:E482" ca="1" si="282">INDIRECT(CONCATENATE(X437,AB437,AI437),TRUE)</f>
        <v>0</v>
      </c>
      <c r="F437" s="42">
        <f t="shared" ref="F437:F482" ca="1" si="283">INDIRECT(CONCATENATE(X437,AC437,AI437),TRUE)</f>
        <v>0</v>
      </c>
      <c r="G437" s="42">
        <f t="shared" ref="G437:G482" ca="1" si="284">INDIRECT(CONCATENATE(X437,AD437,AI437),TRUE)</f>
        <v>0</v>
      </c>
      <c r="H437" s="42">
        <f t="shared" ref="H437:H482" ca="1" si="285">INDIRECT(CONCATENATE(X437,AE437,AI437),TRUE)</f>
        <v>0</v>
      </c>
      <c r="I437" s="42">
        <f t="shared" ref="I437:I482" ca="1" si="286">INDIRECT(CONCATENATE(X437,AF437,AI437),TRUE)</f>
        <v>0</v>
      </c>
      <c r="J437" s="43">
        <f t="shared" ref="J437:J482" ca="1" si="287">INDIRECT(CONCATENATE(X437,AG437,AI437),TRUE)</f>
        <v>0</v>
      </c>
      <c r="K437" s="44">
        <f t="shared" ref="K437:K482" ca="1" si="288">INDIRECT(CONCATENATE(X437,AB437,AJ437),TRUE)</f>
        <v>0</v>
      </c>
      <c r="L437" s="42">
        <f t="shared" ref="L437:L482" ca="1" si="289">INDIRECT(CONCATENATE(X437,AC437,AJ437),TRUE)</f>
        <v>0</v>
      </c>
      <c r="M437" s="42">
        <f t="shared" ref="M437:M482" ca="1" si="290">INDIRECT(CONCATENATE(X437,AD437,AJ437),TRUE)</f>
        <v>0</v>
      </c>
      <c r="N437" s="42">
        <f t="shared" ref="N437:N482" ca="1" si="291">INDIRECT(CONCATENATE(X437,AE437,AJ437),TRUE)</f>
        <v>0</v>
      </c>
      <c r="O437" s="42">
        <f t="shared" ref="O437:O482" ca="1" si="292">INDIRECT(CONCATENATE(X437,AF437,AJ437),TRUE)</f>
        <v>0</v>
      </c>
      <c r="P437" s="45">
        <f t="shared" ref="P437:P482" ca="1" si="293">INDIRECT(CONCATENATE(X437,AG437,AJ437),TRUE)</f>
        <v>0</v>
      </c>
      <c r="Q437" s="41">
        <f t="shared" ref="Q437:Q482" ca="1" si="294">INDIRECT(CONCATENATE(X437,AB437,AK437),TRUE)</f>
        <v>0</v>
      </c>
      <c r="R437" s="42">
        <f t="shared" ref="R437:R482" ca="1" si="295">INDIRECT(CONCATENATE(X437,AC437,AK437),TRUE)</f>
        <v>0</v>
      </c>
      <c r="S437" s="42">
        <f t="shared" ref="S437:S482" ca="1" si="296">INDIRECT(CONCATENATE(X437,AD437,AK437),TRUE)</f>
        <v>0</v>
      </c>
      <c r="T437" s="42">
        <f t="shared" ref="T437:T482" ca="1" si="297">INDIRECT(CONCATENATE(X437,AE437,AK437),TRUE)</f>
        <v>0</v>
      </c>
      <c r="U437" s="42">
        <f t="shared" ref="U437:U482" ca="1" si="298">INDIRECT(CONCATENATE(X437,AF437,AK437),TRUE)</f>
        <v>0</v>
      </c>
      <c r="V437" s="43">
        <f t="shared" ref="V437:V482" ca="1" si="299">INDIRECT(CONCATENATE(X437,AG437,AK437),TRUE)</f>
        <v>0</v>
      </c>
      <c r="X437" s="11" t="s">
        <v>1248</v>
      </c>
      <c r="Y437" s="7" t="s">
        <v>1237</v>
      </c>
      <c r="Z437" s="7" t="s">
        <v>1238</v>
      </c>
      <c r="AA437" s="7" t="s">
        <v>1239</v>
      </c>
      <c r="AB437" s="7" t="s">
        <v>1240</v>
      </c>
      <c r="AC437" s="7" t="s">
        <v>1241</v>
      </c>
      <c r="AD437" s="7" t="s">
        <v>1242</v>
      </c>
      <c r="AE437" s="7" t="s">
        <v>1243</v>
      </c>
      <c r="AF437" s="7" t="s">
        <v>1244</v>
      </c>
      <c r="AG437" s="7" t="s">
        <v>1245</v>
      </c>
      <c r="AH437" s="7">
        <v>669</v>
      </c>
      <c r="AI437" s="7">
        <v>669</v>
      </c>
      <c r="AJ437" s="7">
        <v>670</v>
      </c>
      <c r="AK437" s="12">
        <v>671</v>
      </c>
    </row>
    <row r="438" spans="1:37" x14ac:dyDescent="0.3">
      <c r="A438" s="42">
        <v>1</v>
      </c>
      <c r="B438" s="36">
        <f t="shared" ca="1" si="279"/>
        <v>76</v>
      </c>
      <c r="C438" s="36" t="str">
        <f t="shared" ca="1" si="280"/>
        <v>3215504 - CONSTRUCCIÓN DE PROYECTOS DE JARDINERÍA CON AMOBLAMIENTO URBANO (TÉCNICO) - JAMUNDÍ</v>
      </c>
      <c r="D438" s="50" t="str">
        <f t="shared" ca="1" si="281"/>
        <v>8:00 - 12:00</v>
      </c>
      <c r="E438" s="35">
        <f t="shared" ca="1" si="282"/>
        <v>0</v>
      </c>
      <c r="F438" s="36">
        <f t="shared" ca="1" si="283"/>
        <v>0</v>
      </c>
      <c r="G438" s="36">
        <f t="shared" ca="1" si="284"/>
        <v>0</v>
      </c>
      <c r="H438" s="36">
        <f t="shared" ca="1" si="285"/>
        <v>0</v>
      </c>
      <c r="I438" s="36">
        <f t="shared" ca="1" si="286"/>
        <v>0</v>
      </c>
      <c r="J438" s="37">
        <f t="shared" ca="1" si="287"/>
        <v>0</v>
      </c>
      <c r="K438" s="46">
        <f t="shared" ca="1" si="288"/>
        <v>0</v>
      </c>
      <c r="L438" s="36">
        <f t="shared" ca="1" si="289"/>
        <v>0</v>
      </c>
      <c r="M438" s="36">
        <f t="shared" ca="1" si="290"/>
        <v>0</v>
      </c>
      <c r="N438" s="36">
        <f t="shared" ca="1" si="291"/>
        <v>0</v>
      </c>
      <c r="O438" s="36">
        <f t="shared" ca="1" si="292"/>
        <v>0</v>
      </c>
      <c r="P438" s="47">
        <f t="shared" ca="1" si="293"/>
        <v>0</v>
      </c>
      <c r="Q438" s="35">
        <f t="shared" ca="1" si="294"/>
        <v>0</v>
      </c>
      <c r="R438" s="36">
        <f t="shared" ca="1" si="295"/>
        <v>0</v>
      </c>
      <c r="S438" s="36">
        <f t="shared" ca="1" si="296"/>
        <v>0</v>
      </c>
      <c r="T438" s="36">
        <f t="shared" ca="1" si="297"/>
        <v>0</v>
      </c>
      <c r="U438" s="36">
        <f t="shared" ca="1" si="298"/>
        <v>0</v>
      </c>
      <c r="V438" s="37">
        <f t="shared" ca="1" si="299"/>
        <v>0</v>
      </c>
      <c r="X438" s="11" t="s">
        <v>1248</v>
      </c>
      <c r="Y438" s="7" t="s">
        <v>1237</v>
      </c>
      <c r="Z438" s="7" t="s">
        <v>1238</v>
      </c>
      <c r="AA438" s="7" t="s">
        <v>1239</v>
      </c>
      <c r="AB438" s="7" t="s">
        <v>1240</v>
      </c>
      <c r="AC438" s="7" t="s">
        <v>1241</v>
      </c>
      <c r="AD438" s="7" t="s">
        <v>1242</v>
      </c>
      <c r="AE438" s="7" t="s">
        <v>1243</v>
      </c>
      <c r="AF438" s="7" t="s">
        <v>1244</v>
      </c>
      <c r="AG438" s="7" t="s">
        <v>1245</v>
      </c>
      <c r="AH438" s="7">
        <v>678</v>
      </c>
      <c r="AI438" s="7">
        <v>678</v>
      </c>
      <c r="AJ438" s="7">
        <v>679</v>
      </c>
      <c r="AK438" s="12">
        <v>680</v>
      </c>
    </row>
    <row r="439" spans="1:37" x14ac:dyDescent="0.3">
      <c r="A439" s="42">
        <v>1</v>
      </c>
      <c r="B439" s="42">
        <f t="shared" ca="1" si="279"/>
        <v>77</v>
      </c>
      <c r="C439" s="42" t="str">
        <f t="shared" ca="1" si="280"/>
        <v>3244158 - CONSTRUCCIÓN DE PROYECTOS DE JARDINERÍA CON AMOBLAMIENTO URBANO (TÉCNICO) - VIJES</v>
      </c>
      <c r="D439" s="52" t="str">
        <f t="shared" ca="1" si="281"/>
        <v>8:00 - 12:00</v>
      </c>
      <c r="E439" s="41">
        <f t="shared" ca="1" si="282"/>
        <v>0</v>
      </c>
      <c r="F439" s="42">
        <f t="shared" ca="1" si="283"/>
        <v>0</v>
      </c>
      <c r="G439" s="42">
        <f t="shared" ca="1" si="284"/>
        <v>0</v>
      </c>
      <c r="H439" s="42">
        <f t="shared" ca="1" si="285"/>
        <v>0</v>
      </c>
      <c r="I439" s="42">
        <f t="shared" ca="1" si="286"/>
        <v>0</v>
      </c>
      <c r="J439" s="43" t="str">
        <f t="shared" ca="1" si="287"/>
        <v>39611 - ESTABLECER JARDINES CON BASE EN CRITERIOS TÉCNICOS.
665675 - RA03. PLANTAR ESPECIES VEGETALES DE ACUERDO CON DISEÑO Y LA NORMA TÉCNICA.
665676 - RA04. MANTENER JARDINES DE ACUERDO CON EL DISEÑO.
AP-07. Realizar siembra y plantación de vegetación.</v>
      </c>
      <c r="K439" s="44">
        <f t="shared" ca="1" si="288"/>
        <v>0</v>
      </c>
      <c r="L439" s="42">
        <f t="shared" ca="1" si="289"/>
        <v>0</v>
      </c>
      <c r="M439" s="42">
        <f t="shared" ca="1" si="290"/>
        <v>0</v>
      </c>
      <c r="N439" s="42">
        <f t="shared" ca="1" si="291"/>
        <v>0</v>
      </c>
      <c r="O439" s="42">
        <f t="shared" ca="1" si="292"/>
        <v>0</v>
      </c>
      <c r="P439" s="45" t="str">
        <f t="shared" ca="1" si="293"/>
        <v>FERNANDO LORENZO ORTIZ</v>
      </c>
      <c r="Q439" s="41">
        <f t="shared" ca="1" si="294"/>
        <v>0</v>
      </c>
      <c r="R439" s="42">
        <f t="shared" ca="1" si="295"/>
        <v>0</v>
      </c>
      <c r="S439" s="42">
        <f t="shared" ca="1" si="296"/>
        <v>0</v>
      </c>
      <c r="T439" s="42">
        <f t="shared" ca="1" si="297"/>
        <v>0</v>
      </c>
      <c r="U439" s="42">
        <f t="shared" ca="1" si="298"/>
        <v>0</v>
      </c>
      <c r="V439" s="43" t="str">
        <f t="shared" ca="1" si="299"/>
        <v>VIJES - CENTRO DE FORMACIÓN TÉCNICO Y TECNOLÓGICO (CARRERA 2 CALLE 5) - AULA 2</v>
      </c>
      <c r="X439" s="11" t="s">
        <v>1248</v>
      </c>
      <c r="Y439" s="7" t="s">
        <v>1237</v>
      </c>
      <c r="Z439" s="7" t="s">
        <v>1238</v>
      </c>
      <c r="AA439" s="7" t="s">
        <v>1239</v>
      </c>
      <c r="AB439" s="7" t="s">
        <v>1240</v>
      </c>
      <c r="AC439" s="7" t="s">
        <v>1241</v>
      </c>
      <c r="AD439" s="7" t="s">
        <v>1242</v>
      </c>
      <c r="AE439" s="7" t="s">
        <v>1243</v>
      </c>
      <c r="AF439" s="7" t="s">
        <v>1244</v>
      </c>
      <c r="AG439" s="7" t="s">
        <v>1245</v>
      </c>
      <c r="AH439" s="7">
        <v>687</v>
      </c>
      <c r="AI439" s="7">
        <v>687</v>
      </c>
      <c r="AJ439" s="7">
        <v>688</v>
      </c>
      <c r="AK439" s="12">
        <v>689</v>
      </c>
    </row>
    <row r="440" spans="1:37" x14ac:dyDescent="0.3">
      <c r="A440" s="42">
        <v>1</v>
      </c>
      <c r="B440" s="36">
        <f t="shared" ca="1" si="279"/>
        <v>78</v>
      </c>
      <c r="C440" s="36" t="str">
        <f t="shared" ca="1" si="280"/>
        <v>3319973 - CONSTRUCCIÓN DE PROYECTOS DE JARDINERÍA CON AMOBLAMIENTO URBANO (TÉCNICO) - JAMUNDÍ (QUINAMAYÓ)</v>
      </c>
      <c r="D440" s="50" t="str">
        <f t="shared" ca="1" si="281"/>
        <v>8:00 - 12:00</v>
      </c>
      <c r="E440" s="35">
        <f t="shared" ca="1" si="282"/>
        <v>0</v>
      </c>
      <c r="F440" s="36">
        <f t="shared" ca="1" si="283"/>
        <v>0</v>
      </c>
      <c r="G440" s="36">
        <f t="shared" ca="1" si="284"/>
        <v>0</v>
      </c>
      <c r="H440" s="36">
        <f t="shared" ca="1" si="285"/>
        <v>0</v>
      </c>
      <c r="I440" s="36">
        <f t="shared" ca="1" si="286"/>
        <v>0</v>
      </c>
      <c r="J440" s="37">
        <f t="shared" ca="1" si="287"/>
        <v>0</v>
      </c>
      <c r="K440" s="46">
        <f t="shared" ca="1" si="288"/>
        <v>0</v>
      </c>
      <c r="L440" s="36">
        <f t="shared" ca="1" si="289"/>
        <v>0</v>
      </c>
      <c r="M440" s="36">
        <f t="shared" ca="1" si="290"/>
        <v>0</v>
      </c>
      <c r="N440" s="36">
        <f t="shared" ca="1" si="291"/>
        <v>0</v>
      </c>
      <c r="O440" s="36">
        <f t="shared" ca="1" si="292"/>
        <v>0</v>
      </c>
      <c r="P440" s="47">
        <f t="shared" ca="1" si="293"/>
        <v>0</v>
      </c>
      <c r="Q440" s="35">
        <f t="shared" ca="1" si="294"/>
        <v>0</v>
      </c>
      <c r="R440" s="36">
        <f t="shared" ca="1" si="295"/>
        <v>0</v>
      </c>
      <c r="S440" s="36">
        <f t="shared" ca="1" si="296"/>
        <v>0</v>
      </c>
      <c r="T440" s="36">
        <f t="shared" ca="1" si="297"/>
        <v>0</v>
      </c>
      <c r="U440" s="36">
        <f t="shared" ca="1" si="298"/>
        <v>0</v>
      </c>
      <c r="V440" s="37">
        <f t="shared" ca="1" si="299"/>
        <v>0</v>
      </c>
      <c r="X440" s="11" t="s">
        <v>1248</v>
      </c>
      <c r="Y440" s="7" t="s">
        <v>1237</v>
      </c>
      <c r="Z440" s="7" t="s">
        <v>1238</v>
      </c>
      <c r="AA440" s="7" t="s">
        <v>1239</v>
      </c>
      <c r="AB440" s="7" t="s">
        <v>1240</v>
      </c>
      <c r="AC440" s="7" t="s">
        <v>1241</v>
      </c>
      <c r="AD440" s="7" t="s">
        <v>1242</v>
      </c>
      <c r="AE440" s="7" t="s">
        <v>1243</v>
      </c>
      <c r="AF440" s="7" t="s">
        <v>1244</v>
      </c>
      <c r="AG440" s="7" t="s">
        <v>1245</v>
      </c>
      <c r="AH440" s="7">
        <v>696</v>
      </c>
      <c r="AI440" s="7">
        <v>696</v>
      </c>
      <c r="AJ440" s="7">
        <v>697</v>
      </c>
      <c r="AK440" s="12">
        <v>698</v>
      </c>
    </row>
    <row r="441" spans="1:37" x14ac:dyDescent="0.3">
      <c r="A441" s="42">
        <v>1</v>
      </c>
      <c r="B441" s="42">
        <f t="shared" ca="1" si="279"/>
        <v>79</v>
      </c>
      <c r="C441" s="42" t="str">
        <f t="shared" ca="1" si="280"/>
        <v>3389974 - CONSTRUCCIÓN DE PROYECTOS DE JARDINERÍA CON AMOBLAMIENTO URBANO (TÉCNICO) - JAMUNDÍ</v>
      </c>
      <c r="D441" s="52" t="str">
        <f t="shared" ca="1" si="281"/>
        <v>8:00 - 12:00</v>
      </c>
      <c r="E441" s="41">
        <f t="shared" ca="1" si="282"/>
        <v>0</v>
      </c>
      <c r="F441" s="42">
        <f t="shared" ca="1" si="283"/>
        <v>0</v>
      </c>
      <c r="G441" s="42">
        <f t="shared" ca="1" si="284"/>
        <v>0</v>
      </c>
      <c r="H441" s="42">
        <f t="shared" ca="1" si="285"/>
        <v>0</v>
      </c>
      <c r="I441" s="42">
        <f t="shared" ca="1" si="286"/>
        <v>0</v>
      </c>
      <c r="J441" s="43">
        <f t="shared" ca="1" si="287"/>
        <v>0</v>
      </c>
      <c r="K441" s="44">
        <f t="shared" ca="1" si="288"/>
        <v>0</v>
      </c>
      <c r="L441" s="42">
        <f t="shared" ca="1" si="289"/>
        <v>0</v>
      </c>
      <c r="M441" s="42">
        <f t="shared" ca="1" si="290"/>
        <v>0</v>
      </c>
      <c r="N441" s="42">
        <f t="shared" ca="1" si="291"/>
        <v>0</v>
      </c>
      <c r="O441" s="42">
        <f t="shared" ca="1" si="292"/>
        <v>0</v>
      </c>
      <c r="P441" s="45">
        <f t="shared" ca="1" si="293"/>
        <v>0</v>
      </c>
      <c r="Q441" s="41">
        <f t="shared" ca="1" si="294"/>
        <v>0</v>
      </c>
      <c r="R441" s="42">
        <f t="shared" ca="1" si="295"/>
        <v>0</v>
      </c>
      <c r="S441" s="42">
        <f t="shared" ca="1" si="296"/>
        <v>0</v>
      </c>
      <c r="T441" s="42">
        <f t="shared" ca="1" si="297"/>
        <v>0</v>
      </c>
      <c r="U441" s="42">
        <f t="shared" ca="1" si="298"/>
        <v>0</v>
      </c>
      <c r="V441" s="43">
        <f t="shared" ca="1" si="299"/>
        <v>0</v>
      </c>
      <c r="X441" s="11" t="s">
        <v>1248</v>
      </c>
      <c r="Y441" s="7" t="s">
        <v>1237</v>
      </c>
      <c r="Z441" s="7" t="s">
        <v>1238</v>
      </c>
      <c r="AA441" s="7" t="s">
        <v>1239</v>
      </c>
      <c r="AB441" s="7" t="s">
        <v>1240</v>
      </c>
      <c r="AC441" s="7" t="s">
        <v>1241</v>
      </c>
      <c r="AD441" s="7" t="s">
        <v>1242</v>
      </c>
      <c r="AE441" s="7" t="s">
        <v>1243</v>
      </c>
      <c r="AF441" s="7" t="s">
        <v>1244</v>
      </c>
      <c r="AG441" s="7" t="s">
        <v>1245</v>
      </c>
      <c r="AH441" s="7">
        <v>705</v>
      </c>
      <c r="AI441" s="7">
        <v>705</v>
      </c>
      <c r="AJ441" s="7">
        <v>706</v>
      </c>
      <c r="AK441" s="12">
        <v>707</v>
      </c>
    </row>
    <row r="442" spans="1:37" x14ac:dyDescent="0.3">
      <c r="A442" s="42">
        <v>1</v>
      </c>
      <c r="B442" s="36">
        <f t="shared" ca="1" si="279"/>
        <v>80</v>
      </c>
      <c r="C442" s="36" t="str">
        <f t="shared" ca="1" si="280"/>
        <v>NUEVA-CPJ - CONSTRUCCIÓN DE PROYECTOS DE JARDINERÍA CON AMOBLAMIENTO URBANO (TÉCNICO) - CALI</v>
      </c>
      <c r="D442" s="50" t="str">
        <f t="shared" ca="1" si="281"/>
        <v>8:00 - 12:00</v>
      </c>
      <c r="E442" s="35" t="str">
        <f t="shared" ca="1" si="282"/>
        <v>39611 - ESTABLECER JARDINES CON BASE EN CRITERIOS TÉCNICOS.
665674 - RA01. ALISTAR MATERIAL VEGETAL DE ACUERDO CON CRITERIOS TÉCNICOS.
665677 - RA02. PREPARAR SUSTRATO DE ACUERDO A LA ESPECIE VEGETAL Y REQUERIMIENTO TÉCNICO.
AP-03. Preparar el área de trabajo.</v>
      </c>
      <c r="F442" s="36" t="str">
        <f t="shared" ca="1" si="283"/>
        <v>39611 - ESTABLECER JARDINES CON BASE EN CRITERIOS TÉCNICOS.
665674 - RA01. ALISTAR MATERIAL VEGETAL DE ACUERDO CON CRITERIOS TÉCNICOS.
665677 - RA02. PREPARAR SUSTRATO DE ACUERDO A LA ESPECIE VEGETAL Y REQUERIMIENTO TÉCNICO.
AP-03. Preparar el área de trabajo.</v>
      </c>
      <c r="G442" s="36" t="str">
        <f t="shared" ca="1" si="284"/>
        <v>39948 - REPLANTEAR LOS DISEÑOS DE ACUERDO CON PLANOS Y ESPECIFICACIONES TÉCNICAS DE CONSTRUCCIÓN.
665667 - RA02. ALISTAR MATERIALES, HERRAMIENTAS Y EQUIPOS PARA REALIZAR EL REPLANTEO SEGÚN PROYECTO A EJECUTAR.
AP-02. Alistar materiales, equipos y herramientas.</v>
      </c>
      <c r="H442" s="36" t="str">
        <f t="shared" ca="1" si="285"/>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I442" s="36" t="str">
        <f t="shared" ca="1" si="286"/>
        <v>36180 - ENRIQUE LOW MURTRA-INTERACTUAR EN EL CONTEXTO PRODUCTIVO Y SOCIAL DE ACUERDO CON PRINCIPIOS ÉTICOS PARA LA CONSTRUCCIÓN DE UNA CULTURA DE PAZ.
665612 - RA 1. PROMOVER MI DIGNIDAD Y LA DEL OTRO A PARTIR DE LOS PRINCIPIOS Y VALORES ÉTICOS COMO APORTE EN LA INSTAURACIÓN DE UNA CULTURA DE PAZ.
665611 - RA 2. ESTABLECER RELACIONES DE CRECIMIENTO PERSONAL Y COMUNITARIO A PARTIR DEL BIEN COMÚN COMO APORTE PARA EL DESARROLLO SOCIAL.
665610 - RA 3. PROMOVER EL USO RACIONAL DE LOS RECURSOS NATURALES A PARTIR DE CRITERIOS DE SOSTENIBILIDAD Y SUSTENTABILIDAD ÉTICA Y NORMATIVA VIGENTE.
665609 - RA 4. CONTRIBUIR CON EL FORTALECIMIENTO DE LA CULTURA DE PAZ A PARTIR DE LA DIGNIDAD HUMANA Y LAS ESTRATEGIAS PARA LA TRANSFORMACIÓN DE CONFLICTOS.
AP-03. Preparar el área de trabajo.</v>
      </c>
      <c r="J442" s="37">
        <f t="shared" ca="1" si="287"/>
        <v>0</v>
      </c>
      <c r="K442" s="46" t="str">
        <f t="shared" ca="1" si="288"/>
        <v>LINA MARIA SANTOS ÁRIAS</v>
      </c>
      <c r="L442" s="36" t="str">
        <f t="shared" ca="1" si="289"/>
        <v>LINA MARIA SANTOS ÁRIAS</v>
      </c>
      <c r="M442" s="36" t="str">
        <f t="shared" ca="1" si="290"/>
        <v>EDUIN MINOTA GARCÍA</v>
      </c>
      <c r="N442" s="36" t="str">
        <f t="shared" ca="1" si="291"/>
        <v>LAURA MARCELA COSME RODRÍGUEZ</v>
      </c>
      <c r="O442" s="36" t="str">
        <f t="shared" ca="1" si="292"/>
        <v>LEIDY DIANA RAMÍREZ VARGAS</v>
      </c>
      <c r="P442" s="47">
        <f t="shared" ca="1" si="293"/>
        <v>0</v>
      </c>
      <c r="Q442" s="35" t="str">
        <f t="shared" ca="1" si="294"/>
        <v>CALI - CENTRO CULTURAL ABRIENDO PUERTAS DE FE Y ALEGRÍA CRA 39E #54-02</v>
      </c>
      <c r="R442" s="36" t="str">
        <f t="shared" ca="1" si="295"/>
        <v>CALI - CENTRO CULTURAL ABRIENDO PUERTAS DE FE Y ALEGRÍA CRA 39E #54-02</v>
      </c>
      <c r="S442" s="36" t="str">
        <f t="shared" ca="1" si="296"/>
        <v>CALI - CENTRO CULTURAL ABRIENDO PUERTAS DE FE Y ALEGRÍA CRA 39E #54-02</v>
      </c>
      <c r="T442" s="36" t="str">
        <f t="shared" ca="1" si="297"/>
        <v>CALI - CENTRO CULTURAL ABRIENDO PUERTAS DE FE Y ALEGRÍA CRA 39E #54-02</v>
      </c>
      <c r="U442" s="36" t="str">
        <f t="shared" ca="1" si="298"/>
        <v>CALI - CENTRO CULTURAL ABRIENDO PUERTAS DE FE Y ALEGRÍA CRA 39E #54-02</v>
      </c>
      <c r="V442" s="37">
        <f t="shared" ca="1" si="299"/>
        <v>0</v>
      </c>
      <c r="X442" s="11" t="s">
        <v>1248</v>
      </c>
      <c r="Y442" s="7" t="s">
        <v>1237</v>
      </c>
      <c r="Z442" s="7" t="s">
        <v>1238</v>
      </c>
      <c r="AA442" s="7" t="s">
        <v>1239</v>
      </c>
      <c r="AB442" s="7" t="s">
        <v>1240</v>
      </c>
      <c r="AC442" s="7" t="s">
        <v>1241</v>
      </c>
      <c r="AD442" s="7" t="s">
        <v>1242</v>
      </c>
      <c r="AE442" s="7" t="s">
        <v>1243</v>
      </c>
      <c r="AF442" s="7" t="s">
        <v>1244</v>
      </c>
      <c r="AG442" s="7" t="s">
        <v>1245</v>
      </c>
      <c r="AH442" s="7">
        <v>714</v>
      </c>
      <c r="AI442" s="7">
        <v>714</v>
      </c>
      <c r="AJ442" s="7">
        <v>715</v>
      </c>
      <c r="AK442" s="12">
        <v>716</v>
      </c>
    </row>
    <row r="443" spans="1:37" x14ac:dyDescent="0.3">
      <c r="A443" s="42">
        <v>1</v>
      </c>
      <c r="B443" s="42">
        <f t="shared" ca="1" si="279"/>
        <v>81</v>
      </c>
      <c r="C443" s="42" t="str">
        <f t="shared" ca="1" si="280"/>
        <v>3256681 - CONSTRUCCIONES LIVIANAS INDUSTRIALIZADAS EN SECO (TÉCNICO) - GUACARÍ</v>
      </c>
      <c r="D443" s="52" t="str">
        <f t="shared" ca="1" si="281"/>
        <v>8:00 - 12:00</v>
      </c>
      <c r="E443" s="41">
        <f t="shared" ca="1" si="282"/>
        <v>0</v>
      </c>
      <c r="F443" s="42">
        <f t="shared" ca="1" si="283"/>
        <v>0</v>
      </c>
      <c r="G443" s="42">
        <f t="shared" ca="1" si="284"/>
        <v>0</v>
      </c>
      <c r="H443" s="42" t="str">
        <f t="shared" ca="1" si="285"/>
        <v>RAZONAR CUANTITATIVAMENTE FRENTE A SITUACIONES SUSCEPTIBLES DE SER ABORDADAS DE MANERA MATEMÁTICA EN CONTEXTOS LABORALES, SOCIALES Y PERSONALES.
592382 - 01. IDENTIFICAR SITUACIONES PROBLEMÁTICAS ASOCIADAS A SUS NECESIDADES DE CONTEXTO APLICANDO PROCEDIMIENTOS MATEMÁTICOS.
592384 - 02. PLANTEAR PROBLEMAS ARITMÉTICOS, GEOMÉTRICOS Y MÉTRICOS DE ACUERDO CON LOS CONTEXTOS PRODUCTIVO Y SOCIAL.
592381 - 03. SOLUCIONAR PROBLEMAS DEL ENTORNO PRODUCTIVO Y SOCIAL APLICANDO PRINCIPIOS MATEMÁTICOS.
592383 - 04. VERIFICAR LOS RESULTADOS DE LOS PROCEDIMIENTOS MATEMÁTICOS CONFORME CON LOS REQUERIMIENTOS DE LOS DIFERENTES CONTEXTOS.
F-I. AP. Determinar la información del proyecto de acuerdo a planos y especificaciones técnicas.</v>
      </c>
      <c r="I443" s="42" t="str">
        <f t="shared" ca="1" si="286"/>
        <v>REPLANTEAR LOS DISEÑOS DE ACUERDO CON PLANOS Y ESPECIFICACIONES TÉCNICAS DE CONSTRUCCIÓN.
592260 - 02. PREPARAR SUPERFICIES A INTERVENIR DE ACUERDO A NORMAS, PLANOS Y ESPECIFICACIONES TÉCNICAS.
F-III. AP. Aplicar acabados de acuerdo al sistema constructivo.</v>
      </c>
      <c r="J443" s="43" t="str">
        <f t="shared" ca="1" si="287"/>
        <v>REPLANTEAR LOS DISEÑOS DE ACUERDO CON PLANOS Y ESPECIFICACIONES TÉCNICAS DE CONSTRUCCIÓN.
592261 - 03. TRASLADAR MEDIDAS REALES AL TERRENO DE ACUERDO A NORMAS, PLANOS Y ESPECIFICACIONES TÉCNICAS.
F-III. AP. Instalar los componentes del sistema de acuerdo a normas, planos y especificaciones técnicas.</v>
      </c>
      <c r="K443" s="44">
        <f t="shared" ca="1" si="288"/>
        <v>0</v>
      </c>
      <c r="L443" s="42">
        <f t="shared" ca="1" si="289"/>
        <v>0</v>
      </c>
      <c r="M443" s="42">
        <f t="shared" ca="1" si="290"/>
        <v>0</v>
      </c>
      <c r="N443" s="42" t="str">
        <f t="shared" ca="1" si="291"/>
        <v>BRENDA LUCÍA ORDOÑEZ ASTAIZA</v>
      </c>
      <c r="O443" s="42" t="str">
        <f t="shared" ca="1" si="292"/>
        <v>EDWIN FERNANDO VARGAS SANDOVAL</v>
      </c>
      <c r="P443" s="45" t="str">
        <f t="shared" ca="1" si="293"/>
        <v>EDWIN FERNANDO VARGAS SANDOVAL</v>
      </c>
      <c r="Q443" s="41">
        <f t="shared" ca="1" si="294"/>
        <v>0</v>
      </c>
      <c r="R443" s="42">
        <f t="shared" ca="1" si="295"/>
        <v>0</v>
      </c>
      <c r="S443" s="42">
        <f t="shared" ca="1" si="296"/>
        <v>0</v>
      </c>
      <c r="T443" s="42" t="str">
        <f t="shared" ca="1" si="297"/>
        <v>GUACARÍ - CORREGIMIENTO POMENARES - CASETA J.A.C. ASOPOMENARES</v>
      </c>
      <c r="U443" s="42" t="str">
        <f t="shared" ca="1" si="298"/>
        <v>GUACARÍ - CORREGIMIENTO POMENARES - CASETA J.A.C. ASOPOMENARES</v>
      </c>
      <c r="V443" s="43" t="str">
        <f t="shared" ca="1" si="299"/>
        <v>GUACARÍ - CORREGIMIENTO POMENARES - CASETA J.A.C. ASOPOMENARES</v>
      </c>
      <c r="X443" s="11" t="s">
        <v>1248</v>
      </c>
      <c r="Y443" s="7" t="s">
        <v>1237</v>
      </c>
      <c r="Z443" s="7" t="s">
        <v>1238</v>
      </c>
      <c r="AA443" s="7" t="s">
        <v>1239</v>
      </c>
      <c r="AB443" s="7" t="s">
        <v>1240</v>
      </c>
      <c r="AC443" s="7" t="s">
        <v>1241</v>
      </c>
      <c r="AD443" s="7" t="s">
        <v>1242</v>
      </c>
      <c r="AE443" s="7" t="s">
        <v>1243</v>
      </c>
      <c r="AF443" s="7" t="s">
        <v>1244</v>
      </c>
      <c r="AG443" s="7" t="s">
        <v>1245</v>
      </c>
      <c r="AH443" s="7">
        <v>723</v>
      </c>
      <c r="AI443" s="7">
        <v>723</v>
      </c>
      <c r="AJ443" s="7">
        <v>724</v>
      </c>
      <c r="AK443" s="12">
        <v>725</v>
      </c>
    </row>
    <row r="444" spans="1:37" x14ac:dyDescent="0.3">
      <c r="A444" s="42">
        <v>1</v>
      </c>
      <c r="B444" s="36">
        <f t="shared" ca="1" si="279"/>
        <v>82</v>
      </c>
      <c r="C444" s="36" t="str">
        <f t="shared" ca="1" si="280"/>
        <v>3157404 - MANTENIMIENTO Y REPARACION DE EDIFICACIONES. (TÉCNICO) - CANDELARIA</v>
      </c>
      <c r="D444" s="50" t="str">
        <f t="shared" ca="1" si="281"/>
        <v>8:00 - 12:00</v>
      </c>
      <c r="E444" s="35">
        <f t="shared" ca="1" si="282"/>
        <v>0</v>
      </c>
      <c r="F444" s="36">
        <f t="shared" ca="1" si="283"/>
        <v>0</v>
      </c>
      <c r="G444" s="36">
        <f t="shared" ca="1" si="284"/>
        <v>0</v>
      </c>
      <c r="H444" s="36">
        <f t="shared" ca="1" si="285"/>
        <v>0</v>
      </c>
      <c r="I444" s="36">
        <f t="shared" ca="1" si="286"/>
        <v>0</v>
      </c>
      <c r="J444" s="37">
        <f t="shared" ca="1" si="287"/>
        <v>0</v>
      </c>
      <c r="K444" s="46">
        <f t="shared" ca="1" si="288"/>
        <v>0</v>
      </c>
      <c r="L444" s="36">
        <f t="shared" ca="1" si="289"/>
        <v>0</v>
      </c>
      <c r="M444" s="36">
        <f t="shared" ca="1" si="290"/>
        <v>0</v>
      </c>
      <c r="N444" s="36">
        <f t="shared" ca="1" si="291"/>
        <v>0</v>
      </c>
      <c r="O444" s="36">
        <f t="shared" ca="1" si="292"/>
        <v>0</v>
      </c>
      <c r="P444" s="47">
        <f t="shared" ca="1" si="293"/>
        <v>0</v>
      </c>
      <c r="Q444" s="35">
        <f t="shared" ca="1" si="294"/>
        <v>0</v>
      </c>
      <c r="R444" s="36">
        <f t="shared" ca="1" si="295"/>
        <v>0</v>
      </c>
      <c r="S444" s="36">
        <f t="shared" ca="1" si="296"/>
        <v>0</v>
      </c>
      <c r="T444" s="36">
        <f t="shared" ca="1" si="297"/>
        <v>0</v>
      </c>
      <c r="U444" s="36">
        <f t="shared" ca="1" si="298"/>
        <v>0</v>
      </c>
      <c r="V444" s="37">
        <f t="shared" ca="1" si="299"/>
        <v>0</v>
      </c>
      <c r="X444" s="11" t="s">
        <v>1248</v>
      </c>
      <c r="Y444" s="7" t="s">
        <v>1237</v>
      </c>
      <c r="Z444" s="7" t="s">
        <v>1238</v>
      </c>
      <c r="AA444" s="7" t="s">
        <v>1239</v>
      </c>
      <c r="AB444" s="7" t="s">
        <v>1240</v>
      </c>
      <c r="AC444" s="7" t="s">
        <v>1241</v>
      </c>
      <c r="AD444" s="7" t="s">
        <v>1242</v>
      </c>
      <c r="AE444" s="7" t="s">
        <v>1243</v>
      </c>
      <c r="AF444" s="7" t="s">
        <v>1244</v>
      </c>
      <c r="AG444" s="7" t="s">
        <v>1245</v>
      </c>
      <c r="AH444" s="7">
        <v>732</v>
      </c>
      <c r="AI444" s="7">
        <v>732</v>
      </c>
      <c r="AJ444" s="7">
        <v>733</v>
      </c>
      <c r="AK444" s="12">
        <v>734</v>
      </c>
    </row>
    <row r="445" spans="1:37" x14ac:dyDescent="0.3">
      <c r="A445" s="42">
        <v>1</v>
      </c>
      <c r="B445" s="42">
        <f t="shared" ca="1" si="279"/>
        <v>83</v>
      </c>
      <c r="C445" s="42" t="str">
        <f t="shared" ca="1" si="280"/>
        <v>3293032 - MANTENIMIENTO Y REPARACIÓN DE EDIFICACIONES (TÉCNICO) - POTRERITO</v>
      </c>
      <c r="D445" s="52" t="str">
        <f t="shared" ca="1" si="281"/>
        <v>8:00 - 12:00</v>
      </c>
      <c r="E445" s="41">
        <f t="shared" ca="1" si="282"/>
        <v>0</v>
      </c>
      <c r="F445" s="42">
        <f t="shared" ca="1" si="283"/>
        <v>0</v>
      </c>
      <c r="G445" s="42">
        <f t="shared" ca="1" si="284"/>
        <v>0</v>
      </c>
      <c r="H445" s="42">
        <f t="shared" ca="1" si="285"/>
        <v>0</v>
      </c>
      <c r="I445" s="42">
        <f t="shared" ca="1" si="286"/>
        <v>0</v>
      </c>
      <c r="J445" s="43">
        <f t="shared" ca="1" si="287"/>
        <v>0</v>
      </c>
      <c r="K445" s="44">
        <f t="shared" ca="1" si="288"/>
        <v>0</v>
      </c>
      <c r="L445" s="42">
        <f t="shared" ca="1" si="289"/>
        <v>0</v>
      </c>
      <c r="M445" s="42">
        <f t="shared" ca="1" si="290"/>
        <v>0</v>
      </c>
      <c r="N445" s="42">
        <f t="shared" ca="1" si="291"/>
        <v>0</v>
      </c>
      <c r="O445" s="42">
        <f t="shared" ca="1" si="292"/>
        <v>0</v>
      </c>
      <c r="P445" s="45">
        <f t="shared" ca="1" si="293"/>
        <v>0</v>
      </c>
      <c r="Q445" s="41">
        <f t="shared" ca="1" si="294"/>
        <v>0</v>
      </c>
      <c r="R445" s="42">
        <f t="shared" ca="1" si="295"/>
        <v>0</v>
      </c>
      <c r="S445" s="42">
        <f t="shared" ca="1" si="296"/>
        <v>0</v>
      </c>
      <c r="T445" s="42">
        <f t="shared" ca="1" si="297"/>
        <v>0</v>
      </c>
      <c r="U445" s="42">
        <f t="shared" ca="1" si="298"/>
        <v>0</v>
      </c>
      <c r="V445" s="43">
        <f t="shared" ca="1" si="299"/>
        <v>0</v>
      </c>
      <c r="X445" s="11" t="s">
        <v>1248</v>
      </c>
      <c r="Y445" s="7" t="s">
        <v>1237</v>
      </c>
      <c r="Z445" s="7" t="s">
        <v>1238</v>
      </c>
      <c r="AA445" s="7" t="s">
        <v>1239</v>
      </c>
      <c r="AB445" s="7" t="s">
        <v>1240</v>
      </c>
      <c r="AC445" s="7" t="s">
        <v>1241</v>
      </c>
      <c r="AD445" s="7" t="s">
        <v>1242</v>
      </c>
      <c r="AE445" s="7" t="s">
        <v>1243</v>
      </c>
      <c r="AF445" s="7" t="s">
        <v>1244</v>
      </c>
      <c r="AG445" s="7" t="s">
        <v>1245</v>
      </c>
      <c r="AH445" s="7">
        <v>741</v>
      </c>
      <c r="AI445" s="7">
        <v>741</v>
      </c>
      <c r="AJ445" s="7">
        <v>742</v>
      </c>
      <c r="AK445" s="12">
        <v>743</v>
      </c>
    </row>
    <row r="446" spans="1:37" x14ac:dyDescent="0.3">
      <c r="A446" s="42">
        <v>1</v>
      </c>
      <c r="B446" s="36">
        <f t="shared" ca="1" si="279"/>
        <v>84</v>
      </c>
      <c r="C446" s="36" t="str">
        <f t="shared" ca="1" si="280"/>
        <v>3317160 - MANTENIMIENTO Y REPARACIÓN DE EDIFICACIONES (TÉCNICO) - CALI</v>
      </c>
      <c r="D446" s="50" t="str">
        <f t="shared" ca="1" si="281"/>
        <v>8:00 - 12:00</v>
      </c>
      <c r="E446" s="35" t="str">
        <f t="shared" ca="1" si="282"/>
        <v>LEVANTAR MUROS NO ESTRUCTURALES DE ACUERDO CON PLANOS Y NORMATIVA DE CONSTRUCCIÓN
707366 - RA3. INSPECCIONAR MUROS DE
ACUERDO CON PROCEDIMIENTO ESTABLECIDO.
AP-02. ESTIMAR LOS RECURSOS DEL
PROYECTO</v>
      </c>
      <c r="F446" s="36" t="str">
        <f t="shared" ca="1" si="283"/>
        <v>APLICAR PRÁCTICAS  DE PROTECCIÓN AMBIENTAL, SEGURIDAD Y SALUD EN EL TRABAJO DE ACUERDO CON LAS POLÍTICAS ORGANIZACIONALES  Y LA NORMATIVIDAD VIGENTE.
700835 - EFECTUAR LAS ACCIONES PARA LA PREVENCIÓN Y CONTROL DE LA PROBLEMÁTICA AMBIENTAL Y DE SST, TENIENDO EN CUENTA LOS PROCEDIMIENTOS ESTABLECIDOS POR LA ORGANIZACIÓN.
700834 - REPORTAR LAS CONDICIONES Y ACTOS QUE AFECTEN LA PROTECCIÓN DEL MEDIO AMBIENTE Y LA SST, DE ACUERDO CON LOS LINEAMIENTOS ESTABLECIDOS EN EL CONTEXTO ORGANIZACIONAL Y SOCIAL.
700836 - VERIFICAR LAS CONDICIONES AMBIENTALES Y DE SST ACORDE CON LOS LINEAMIENTOS ESTABLECIDOS PARA EL ÁREA DE DESEMPEÑO LABORAL.
700837 - INTERPRETAR LOS PROBLEMAS AMBIENTALES Y DE SST TENIENDO EN CUENTA LOS PLANES Y PROGRAMAS ESTABLECIDOS POR LA ORGANIZACIÓN Y EL ENTORNO SOCIAL.
AP 3. Restaurar las instalaciones técnicas del proyecto.</v>
      </c>
      <c r="G446" s="36" t="str">
        <f t="shared" ca="1" si="284"/>
        <v>INSTALAR SISTEMAS CONSTRUCTIVOS EN SECO DE ACUERDO CON PLANOS Y ESPECIFICACIONES TÉCNICAS
707370 - RA1. DIAGNOSTICAR DAÑO DE
ELEMENTOS QUE COMPONEN EL SISTEMA DE CONSTRUCCIONES LIVIANAS EN SECO SEGÚN ESPECIFICACIONES DEL PROYECTO Y PROCEDIMIENTO TÉCNICO.
AP-01. RECONOCER EL PROYECTO
COMO UNA OBRA DE CONSTRUCCIÓN</v>
      </c>
      <c r="H446" s="36" t="str">
        <f t="shared" ca="1" si="285"/>
        <v>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AP 2. RESTAURAR LAS INSTALACIONES TÉCNICAS DEL PROYECTO</v>
      </c>
      <c r="I446" s="36" t="str">
        <f t="shared" ca="1" si="286"/>
        <v>UTILIZAR HERRAMIENTAS INFORMÁTICAS DE ACUERDO CON LAS NECESIDADES DE MANEJO DE INFORMACIÓN.
700816 - RA1: SELECCIONAR HERRAMIENTAS DE TECNOLOGÍAS DE LA INFORMACIÓN Y LA COMUNICACIÓN (TIC), DE ACUERDO CON LAS NECESIDADES IDENTIFICADAS.
700814 - RA3: VERIFICAR LOS RESULTADOS OBTENIDOS, DE ACUERDO CON LOS REQUERIMIENTOS.
700813 - RA2: USAR HERRAMIENTAS TIC, DE ACUERDO CON LOS REQUERIMIENTOS, MANUALES DE FUNCIONAMIENTO, PROCEDIMIENTOS Y ESTÁNDARES.
707365 - RA4: IMPLEMENTAR BUENAS PRÁCTICAS DE USO, DE ACUERDO CON LA TECNOLOGÍA EMPLEADA.
AP-02. ESTIMAR LOS RECURSOS DEL
PROYECTO</v>
      </c>
      <c r="J446" s="37">
        <f t="shared" ca="1" si="287"/>
        <v>0</v>
      </c>
      <c r="K446" s="46" t="str">
        <f t="shared" ca="1" si="288"/>
        <v>CARLOS MARIO BEDOYA MOLINA</v>
      </c>
      <c r="L446" s="36" t="str">
        <f t="shared" ca="1" si="289"/>
        <v>MARÍA CAROLINA ZUÑIGA VELASCO</v>
      </c>
      <c r="M446" s="36" t="str">
        <f t="shared" ca="1" si="290"/>
        <v>EDWIN FERNANDO VARGAS SANDOVAL</v>
      </c>
      <c r="N446" s="36" t="str">
        <f t="shared" ca="1" si="291"/>
        <v>JOSÉ LUÍS OSPITIA CIFUENTES</v>
      </c>
      <c r="O446" s="36" t="str">
        <f t="shared" ca="1" si="292"/>
        <v>DIDIER HERNANDO ANGULO DÍAZ</v>
      </c>
      <c r="P446" s="47">
        <f t="shared" ca="1" si="293"/>
        <v>0</v>
      </c>
      <c r="Q446" s="35" t="str">
        <f t="shared" ca="1" si="294"/>
        <v>CALI - SOL DE ORIENTE - POLIDEPORTIVO CALLE 123 No.28D-10</v>
      </c>
      <c r="R446" s="36" t="str">
        <f t="shared" ca="1" si="295"/>
        <v>CALI - SOL DE ORIENTE - POLIDEPORTIVO CALLE 123 No.28D-10</v>
      </c>
      <c r="S446" s="36" t="str">
        <f t="shared" ca="1" si="296"/>
        <v>CALI - SOL DE ORIENTE - POLIDEPORTIVO CALLE 123 No.28D-10</v>
      </c>
      <c r="T446" s="36" t="str">
        <f t="shared" ca="1" si="297"/>
        <v>CALI - SOL DE ORIENTE - POLIDEPORTIVO CALLE 123 No.28D-10</v>
      </c>
      <c r="U446" s="36" t="str">
        <f t="shared" ca="1" si="298"/>
        <v>SEDE ANDRÉS SANÍN - AULA 107 - (CALLE 75 No. 19-52)</v>
      </c>
      <c r="V446" s="37">
        <f t="shared" ca="1" si="299"/>
        <v>0</v>
      </c>
      <c r="X446" s="11" t="s">
        <v>1248</v>
      </c>
      <c r="Y446" s="7" t="s">
        <v>1237</v>
      </c>
      <c r="Z446" s="7" t="s">
        <v>1238</v>
      </c>
      <c r="AA446" s="7" t="s">
        <v>1239</v>
      </c>
      <c r="AB446" s="7" t="s">
        <v>1240</v>
      </c>
      <c r="AC446" s="7" t="s">
        <v>1241</v>
      </c>
      <c r="AD446" s="7" t="s">
        <v>1242</v>
      </c>
      <c r="AE446" s="7" t="s">
        <v>1243</v>
      </c>
      <c r="AF446" s="7" t="s">
        <v>1244</v>
      </c>
      <c r="AG446" s="7" t="s">
        <v>1245</v>
      </c>
      <c r="AH446" s="7">
        <v>750</v>
      </c>
      <c r="AI446" s="7">
        <v>750</v>
      </c>
      <c r="AJ446" s="7">
        <v>751</v>
      </c>
      <c r="AK446" s="12">
        <v>752</v>
      </c>
    </row>
    <row r="447" spans="1:37" x14ac:dyDescent="0.3">
      <c r="A447" s="42">
        <v>1</v>
      </c>
      <c r="B447" s="42">
        <f t="shared" ca="1" si="279"/>
        <v>85</v>
      </c>
      <c r="C447" s="42" t="str">
        <f t="shared" ca="1" si="280"/>
        <v>3359034 - MANTENIMIENTO Y REPARACIÓN DE EDIFICACIONES (TÉCNICO) - JAMUNDÍ</v>
      </c>
      <c r="D447" s="52" t="str">
        <f t="shared" ca="1" si="281"/>
        <v>8:00 - 12:00</v>
      </c>
      <c r="E447" s="41">
        <f t="shared" ca="1" si="282"/>
        <v>0</v>
      </c>
      <c r="F447" s="42">
        <f t="shared" ca="1" si="283"/>
        <v>0</v>
      </c>
      <c r="G447" s="42">
        <f t="shared" ca="1" si="284"/>
        <v>0</v>
      </c>
      <c r="H447" s="42">
        <f t="shared" ca="1" si="285"/>
        <v>0</v>
      </c>
      <c r="I447" s="42">
        <f t="shared" ca="1" si="286"/>
        <v>0</v>
      </c>
      <c r="J447" s="43" t="str">
        <f t="shared" ca="1" si="287"/>
        <v>INSTALAR CUBIERTAS DE ACUERDO CON TIPO DE DISEÑO Y NORMATIVA TÉCNICA.
707374 - RA3. VERIFICAR SUPERFICIE SEGÚN REQUERIMIENTOS DEL PROYECTO Y PROCEDIMIENTO TÉCNICO.
707375 - RA2. IMPLEMENTAR TÉCNICAS DE INTERVENCIÓN EN CUBIERTAS SEGÚN REQUERIMIENTOS DEL PROYECTO Y NORMAS DE SEGURIDAD Y SALUD EN EL TRABAJO.
AP 4</v>
      </c>
      <c r="K447" s="44">
        <f t="shared" ca="1" si="288"/>
        <v>0</v>
      </c>
      <c r="L447" s="42">
        <f t="shared" ca="1" si="289"/>
        <v>0</v>
      </c>
      <c r="M447" s="42">
        <f t="shared" ca="1" si="290"/>
        <v>0</v>
      </c>
      <c r="N447" s="42">
        <f t="shared" ca="1" si="291"/>
        <v>0</v>
      </c>
      <c r="O447" s="42">
        <f t="shared" ca="1" si="292"/>
        <v>0</v>
      </c>
      <c r="P447" s="45" t="str">
        <f t="shared" ca="1" si="293"/>
        <v xml:space="preserve">JUAN DAVID GUTIÉRREZ BEJARANO </v>
      </c>
      <c r="Q447" s="41">
        <f t="shared" ca="1" si="294"/>
        <v>0</v>
      </c>
      <c r="R447" s="42">
        <f t="shared" ca="1" si="295"/>
        <v>0</v>
      </c>
      <c r="S447" s="42">
        <f t="shared" ca="1" si="296"/>
        <v>0</v>
      </c>
      <c r="T447" s="42">
        <f t="shared" ca="1" si="297"/>
        <v>0</v>
      </c>
      <c r="U447" s="42">
        <f t="shared" ca="1" si="298"/>
        <v>0</v>
      </c>
      <c r="V447" s="43" t="str">
        <f t="shared" ca="1" si="299"/>
        <v>JAMUNDÍ - AULA 4 - I.E. EL RODEO (CARRERA 37 SUR 20E-40)</v>
      </c>
      <c r="X447" s="11" t="s">
        <v>1248</v>
      </c>
      <c r="Y447" s="7" t="s">
        <v>1237</v>
      </c>
      <c r="Z447" s="7" t="s">
        <v>1238</v>
      </c>
      <c r="AA447" s="7" t="s">
        <v>1239</v>
      </c>
      <c r="AB447" s="7" t="s">
        <v>1240</v>
      </c>
      <c r="AC447" s="7" t="s">
        <v>1241</v>
      </c>
      <c r="AD447" s="7" t="s">
        <v>1242</v>
      </c>
      <c r="AE447" s="7" t="s">
        <v>1243</v>
      </c>
      <c r="AF447" s="7" t="s">
        <v>1244</v>
      </c>
      <c r="AG447" s="7" t="s">
        <v>1245</v>
      </c>
      <c r="AH447" s="7">
        <v>759</v>
      </c>
      <c r="AI447" s="7">
        <v>759</v>
      </c>
      <c r="AJ447" s="7">
        <v>760</v>
      </c>
      <c r="AK447" s="12">
        <v>761</v>
      </c>
    </row>
    <row r="448" spans="1:37" x14ac:dyDescent="0.3">
      <c r="A448" s="42">
        <v>1</v>
      </c>
      <c r="B448" s="36">
        <f t="shared" ca="1" si="279"/>
        <v>86</v>
      </c>
      <c r="C448" s="36" t="str">
        <f t="shared" ca="1" si="280"/>
        <v>NUEVA-MRE - MANTENIMIENTO Y REPARACIÓN DE EDIFICACIONES (TÉCNICO) - PALMIRA</v>
      </c>
      <c r="D448" s="50" t="str">
        <f t="shared" ca="1" si="281"/>
        <v>8:00 - 12:00</v>
      </c>
      <c r="E448" s="35">
        <f t="shared" ca="1" si="282"/>
        <v>0</v>
      </c>
      <c r="F448" s="36">
        <f t="shared" ca="1" si="283"/>
        <v>0</v>
      </c>
      <c r="G448" s="36">
        <f t="shared" ca="1" si="284"/>
        <v>0</v>
      </c>
      <c r="H448" s="36">
        <f t="shared" ca="1" si="285"/>
        <v>0</v>
      </c>
      <c r="I448" s="36">
        <f t="shared" ca="1" si="286"/>
        <v>0</v>
      </c>
      <c r="J448" s="37">
        <f t="shared" ca="1" si="287"/>
        <v>0</v>
      </c>
      <c r="K448" s="46">
        <f t="shared" ca="1" si="288"/>
        <v>0</v>
      </c>
      <c r="L448" s="36">
        <f t="shared" ca="1" si="289"/>
        <v>0</v>
      </c>
      <c r="M448" s="36">
        <f t="shared" ca="1" si="290"/>
        <v>0</v>
      </c>
      <c r="N448" s="36">
        <f t="shared" ca="1" si="291"/>
        <v>0</v>
      </c>
      <c r="O448" s="36">
        <f t="shared" ca="1" si="292"/>
        <v>0</v>
      </c>
      <c r="P448" s="47">
        <f t="shared" ca="1" si="293"/>
        <v>0</v>
      </c>
      <c r="Q448" s="35">
        <f t="shared" ca="1" si="294"/>
        <v>0</v>
      </c>
      <c r="R448" s="36">
        <f t="shared" ca="1" si="295"/>
        <v>0</v>
      </c>
      <c r="S448" s="36">
        <f t="shared" ca="1" si="296"/>
        <v>0</v>
      </c>
      <c r="T448" s="36">
        <f t="shared" ca="1" si="297"/>
        <v>0</v>
      </c>
      <c r="U448" s="36">
        <f t="shared" ca="1" si="298"/>
        <v>0</v>
      </c>
      <c r="V448" s="37">
        <f t="shared" ca="1" si="299"/>
        <v>0</v>
      </c>
      <c r="X448" s="11" t="s">
        <v>1248</v>
      </c>
      <c r="Y448" s="7" t="s">
        <v>1237</v>
      </c>
      <c r="Z448" s="7" t="s">
        <v>1238</v>
      </c>
      <c r="AA448" s="7" t="s">
        <v>1239</v>
      </c>
      <c r="AB448" s="7" t="s">
        <v>1240</v>
      </c>
      <c r="AC448" s="7" t="s">
        <v>1241</v>
      </c>
      <c r="AD448" s="7" t="s">
        <v>1242</v>
      </c>
      <c r="AE448" s="7" t="s">
        <v>1243</v>
      </c>
      <c r="AF448" s="7" t="s">
        <v>1244</v>
      </c>
      <c r="AG448" s="7" t="s">
        <v>1245</v>
      </c>
      <c r="AH448" s="7">
        <v>768</v>
      </c>
      <c r="AI448" s="7">
        <v>768</v>
      </c>
      <c r="AJ448" s="7">
        <v>769</v>
      </c>
      <c r="AK448" s="12">
        <v>770</v>
      </c>
    </row>
    <row r="449" spans="1:37" x14ac:dyDescent="0.3">
      <c r="A449" s="42">
        <v>1</v>
      </c>
      <c r="B449" s="42">
        <f t="shared" ca="1" si="279"/>
        <v>87</v>
      </c>
      <c r="C449" s="42" t="str">
        <f t="shared" ca="1" si="280"/>
        <v>3108827 - PINTURA ARQUITECTONICA Y ACABADOS ESPECIALES (TÉCNICO) - PALMIRA</v>
      </c>
      <c r="D449" s="52" t="str">
        <f t="shared" ca="1" si="281"/>
        <v>8:00 - 12:00</v>
      </c>
      <c r="E449" s="41">
        <f t="shared" ca="1" si="282"/>
        <v>0</v>
      </c>
      <c r="F449" s="42">
        <f t="shared" ca="1" si="283"/>
        <v>0</v>
      </c>
      <c r="G449" s="42">
        <f t="shared" ca="1" si="284"/>
        <v>0</v>
      </c>
      <c r="H449" s="42">
        <f t="shared" ca="1" si="285"/>
        <v>0</v>
      </c>
      <c r="I449" s="42">
        <f t="shared" ca="1" si="286"/>
        <v>0</v>
      </c>
      <c r="J449" s="43">
        <f t="shared" ca="1" si="287"/>
        <v>0</v>
      </c>
      <c r="K449" s="44">
        <f t="shared" ca="1" si="288"/>
        <v>0</v>
      </c>
      <c r="L449" s="42">
        <f t="shared" ca="1" si="289"/>
        <v>0</v>
      </c>
      <c r="M449" s="42">
        <f t="shared" ca="1" si="290"/>
        <v>0</v>
      </c>
      <c r="N449" s="42">
        <f t="shared" ca="1" si="291"/>
        <v>0</v>
      </c>
      <c r="O449" s="42">
        <f t="shared" ca="1" si="292"/>
        <v>0</v>
      </c>
      <c r="P449" s="45">
        <f t="shared" ca="1" si="293"/>
        <v>0</v>
      </c>
      <c r="Q449" s="41">
        <f t="shared" ca="1" si="294"/>
        <v>0</v>
      </c>
      <c r="R449" s="42">
        <f t="shared" ca="1" si="295"/>
        <v>0</v>
      </c>
      <c r="S449" s="42">
        <f t="shared" ca="1" si="296"/>
        <v>0</v>
      </c>
      <c r="T449" s="42">
        <f t="shared" ca="1" si="297"/>
        <v>0</v>
      </c>
      <c r="U449" s="42">
        <f t="shared" ca="1" si="298"/>
        <v>0</v>
      </c>
      <c r="V449" s="43">
        <f t="shared" ca="1" si="299"/>
        <v>0</v>
      </c>
      <c r="X449" s="11" t="s">
        <v>1248</v>
      </c>
      <c r="Y449" s="7" t="s">
        <v>1237</v>
      </c>
      <c r="Z449" s="7" t="s">
        <v>1238</v>
      </c>
      <c r="AA449" s="7" t="s">
        <v>1239</v>
      </c>
      <c r="AB449" s="7" t="s">
        <v>1240</v>
      </c>
      <c r="AC449" s="7" t="s">
        <v>1241</v>
      </c>
      <c r="AD449" s="7" t="s">
        <v>1242</v>
      </c>
      <c r="AE449" s="7" t="s">
        <v>1243</v>
      </c>
      <c r="AF449" s="7" t="s">
        <v>1244</v>
      </c>
      <c r="AG449" s="7" t="s">
        <v>1245</v>
      </c>
      <c r="AH449" s="7">
        <v>777</v>
      </c>
      <c r="AI449" s="7">
        <v>777</v>
      </c>
      <c r="AJ449" s="7">
        <v>778</v>
      </c>
      <c r="AK449" s="12">
        <v>779</v>
      </c>
    </row>
    <row r="450" spans="1:37" x14ac:dyDescent="0.3">
      <c r="A450" s="42">
        <v>1</v>
      </c>
      <c r="B450" s="36">
        <f t="shared" ca="1" si="279"/>
        <v>88</v>
      </c>
      <c r="C450" s="36" t="str">
        <f t="shared" ca="1" si="280"/>
        <v>3108854 - PINTURA ARQUITECTONICA Y ACABADOS ESPECIALES (TÉCNICO) - PALMIRA</v>
      </c>
      <c r="D450" s="50" t="str">
        <f t="shared" ca="1" si="281"/>
        <v>8:00 - 12:00</v>
      </c>
      <c r="E450" s="35" t="str">
        <f t="shared" ca="1" si="282"/>
        <v>PINTAR SUPERFICIE DE ACUERDO CON PROCEDIMIENTO Y FICHA TÉCNICA
(7:00 - 12:00)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A1. Establecer los recursos requeridos en el proyecto.
/ A3. Acondicionar la superficie de acuerdo con el tipo de sustrato.
/ A4. Realizar procesos de acabado de acuerdo con requerimientos del proyecto.
/ A5. Entregar actividad terminada.</v>
      </c>
      <c r="F450" s="36" t="str">
        <f t="shared" ca="1" si="283"/>
        <v>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G450" s="36" t="str">
        <f t="shared" ca="1" si="284"/>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H450" s="36" t="str">
        <f t="shared" ca="1" si="285"/>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I450" s="36" t="str">
        <f t="shared" ca="1" si="286"/>
        <v>INTERACTUAR EN LENGUA INGLESA DE FORMA ORAL Y ESCRITA DENTRO DE CONTEXTOS SOCIALES Y LABORALES SEGÚN LOS CRITERIOS ESTABLECIDOS POR EL MARCO COMÚN EUROPEO DE REFERENCIA PARA LAS LENGUAS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J450" s="37" t="str">
        <f t="shared" ca="1" si="287"/>
        <v>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v>
      </c>
      <c r="K450" s="46" t="str">
        <f t="shared" ca="1" si="288"/>
        <v>CLAUDIA PATRICIA LÓPEZ BLANCO</v>
      </c>
      <c r="L450" s="36" t="str">
        <f t="shared" ca="1" si="289"/>
        <v>ANANÍAS LARRAHONDO CARABALÍ</v>
      </c>
      <c r="M450" s="36" t="str">
        <f t="shared" ca="1" si="290"/>
        <v>NILSON FERLEY TROCHEZ SÁNCHEZ</v>
      </c>
      <c r="N450" s="36" t="str">
        <f t="shared" ca="1" si="291"/>
        <v>DIDIER HERNANDO ANGULO DÍAZ</v>
      </c>
      <c r="O450" s="36" t="str">
        <f t="shared" ca="1" si="292"/>
        <v>VIVIANA GIRALDO MARTÍNEZ</v>
      </c>
      <c r="P450" s="47" t="str">
        <f t="shared" ca="1" si="293"/>
        <v>MARÍA CAROLINA ZUÑIGA VELASCO</v>
      </c>
      <c r="Q450" s="35" t="str">
        <f t="shared" ca="1" si="294"/>
        <v>PALMIRA - SEDE COMUNAL PRIMERO DE MAYO, CALLE 41 No. 13-74</v>
      </c>
      <c r="R450" s="36" t="str">
        <f t="shared" ca="1" si="295"/>
        <v>PALMIRA - SEDE COMUNAL PRIMERO DE MAYO, CALLE 41 No. 13-74</v>
      </c>
      <c r="S450" s="36" t="str">
        <f t="shared" ca="1" si="296"/>
        <v>PALMIRA - SEDE COMUNAL PRIMERO DE MAYO, CALLE 41 No. 13-74</v>
      </c>
      <c r="T450" s="36" t="str">
        <f t="shared" ca="1" si="297"/>
        <v>PALMIRA - SEDE COMUNAL PRIMERO DE MAYO, CALLE 41 No. 13-74</v>
      </c>
      <c r="U450" s="36" t="str">
        <f t="shared" ca="1" si="298"/>
        <v>PALMIRA - SEDE COMUNAL PRIMERO DE MAYO, CALLE 41 No. 13-74</v>
      </c>
      <c r="V450" s="37" t="str">
        <f t="shared" ca="1" si="299"/>
        <v>PALMIRA - SEDE COMUNAL PRIMERO DE MAYO, CALLE 41 No. 13-74</v>
      </c>
      <c r="X450" s="11" t="s">
        <v>1248</v>
      </c>
      <c r="Y450" s="7" t="s">
        <v>1237</v>
      </c>
      <c r="Z450" s="7" t="s">
        <v>1238</v>
      </c>
      <c r="AA450" s="7" t="s">
        <v>1239</v>
      </c>
      <c r="AB450" s="7" t="s">
        <v>1240</v>
      </c>
      <c r="AC450" s="7" t="s">
        <v>1241</v>
      </c>
      <c r="AD450" s="7" t="s">
        <v>1242</v>
      </c>
      <c r="AE450" s="7" t="s">
        <v>1243</v>
      </c>
      <c r="AF450" s="7" t="s">
        <v>1244</v>
      </c>
      <c r="AG450" s="7" t="s">
        <v>1245</v>
      </c>
      <c r="AH450" s="7">
        <v>786</v>
      </c>
      <c r="AI450" s="7">
        <v>786</v>
      </c>
      <c r="AJ450" s="7">
        <v>787</v>
      </c>
      <c r="AK450" s="12">
        <v>788</v>
      </c>
    </row>
    <row r="451" spans="1:37" x14ac:dyDescent="0.3">
      <c r="A451" s="42">
        <v>1</v>
      </c>
      <c r="B451" s="42">
        <f t="shared" ca="1" si="279"/>
        <v>89</v>
      </c>
      <c r="C451" s="42" t="str">
        <f t="shared" ca="1" si="280"/>
        <v>3108872 - PINTURA ARQUITECTONICA Y ACABADOS ESPECIALES (TÉCNICO) - PALMIRA</v>
      </c>
      <c r="D451" s="52" t="str">
        <f t="shared" ca="1" si="281"/>
        <v>8:00 - 12:00</v>
      </c>
      <c r="E451" s="41">
        <f t="shared" ca="1" si="282"/>
        <v>0</v>
      </c>
      <c r="F451" s="42">
        <f t="shared" ca="1" si="283"/>
        <v>0</v>
      </c>
      <c r="G451" s="42">
        <f t="shared" ca="1" si="284"/>
        <v>0</v>
      </c>
      <c r="H451" s="42">
        <f t="shared" ca="1" si="285"/>
        <v>0</v>
      </c>
      <c r="I451" s="42">
        <f t="shared" ca="1" si="286"/>
        <v>0</v>
      </c>
      <c r="J451" s="43">
        <f t="shared" ca="1" si="287"/>
        <v>0</v>
      </c>
      <c r="K451" s="44">
        <f t="shared" ca="1" si="288"/>
        <v>0</v>
      </c>
      <c r="L451" s="42">
        <f t="shared" ca="1" si="289"/>
        <v>0</v>
      </c>
      <c r="M451" s="42">
        <f t="shared" ca="1" si="290"/>
        <v>0</v>
      </c>
      <c r="N451" s="42">
        <f t="shared" ca="1" si="291"/>
        <v>0</v>
      </c>
      <c r="O451" s="42">
        <f t="shared" ca="1" si="292"/>
        <v>0</v>
      </c>
      <c r="P451" s="45">
        <f t="shared" ca="1" si="293"/>
        <v>0</v>
      </c>
      <c r="Q451" s="41">
        <f t="shared" ca="1" si="294"/>
        <v>0</v>
      </c>
      <c r="R451" s="42">
        <f t="shared" ca="1" si="295"/>
        <v>0</v>
      </c>
      <c r="S451" s="42">
        <f t="shared" ca="1" si="296"/>
        <v>0</v>
      </c>
      <c r="T451" s="42">
        <f t="shared" ca="1" si="297"/>
        <v>0</v>
      </c>
      <c r="U451" s="42">
        <f t="shared" ca="1" si="298"/>
        <v>0</v>
      </c>
      <c r="V451" s="43">
        <f t="shared" ca="1" si="299"/>
        <v>0</v>
      </c>
      <c r="X451" s="11" t="s">
        <v>1248</v>
      </c>
      <c r="Y451" s="7" t="s">
        <v>1237</v>
      </c>
      <c r="Z451" s="7" t="s">
        <v>1238</v>
      </c>
      <c r="AA451" s="7" t="s">
        <v>1239</v>
      </c>
      <c r="AB451" s="7" t="s">
        <v>1240</v>
      </c>
      <c r="AC451" s="7" t="s">
        <v>1241</v>
      </c>
      <c r="AD451" s="7" t="s">
        <v>1242</v>
      </c>
      <c r="AE451" s="7" t="s">
        <v>1243</v>
      </c>
      <c r="AF451" s="7" t="s">
        <v>1244</v>
      </c>
      <c r="AG451" s="7" t="s">
        <v>1245</v>
      </c>
      <c r="AH451" s="7">
        <v>795</v>
      </c>
      <c r="AI451" s="7">
        <v>795</v>
      </c>
      <c r="AJ451" s="7">
        <v>796</v>
      </c>
      <c r="AK451" s="12">
        <v>797</v>
      </c>
    </row>
    <row r="452" spans="1:37" x14ac:dyDescent="0.3">
      <c r="A452" s="42">
        <v>1</v>
      </c>
      <c r="B452" s="36">
        <f t="shared" ca="1" si="279"/>
        <v>90</v>
      </c>
      <c r="C452" s="36" t="str">
        <f t="shared" ca="1" si="280"/>
        <v>3116446 - PINTURA ARQUITECTONICA Y ACABADOS ESPECIALES (TÉCNICO) - PALMIRA</v>
      </c>
      <c r="D452" s="50" t="str">
        <f t="shared" ca="1" si="281"/>
        <v>8:00 - 12:00</v>
      </c>
      <c r="E452" s="35">
        <f t="shared" ca="1" si="282"/>
        <v>0</v>
      </c>
      <c r="F452" s="36">
        <f t="shared" ca="1" si="283"/>
        <v>0</v>
      </c>
      <c r="G452" s="36">
        <f t="shared" ca="1" si="284"/>
        <v>0</v>
      </c>
      <c r="H452" s="36">
        <f t="shared" ca="1" si="285"/>
        <v>0</v>
      </c>
      <c r="I452" s="36">
        <f t="shared" ca="1" si="286"/>
        <v>0</v>
      </c>
      <c r="J452" s="37">
        <f t="shared" ca="1" si="287"/>
        <v>0</v>
      </c>
      <c r="K452" s="46">
        <f t="shared" ca="1" si="288"/>
        <v>0</v>
      </c>
      <c r="L452" s="36">
        <f t="shared" ca="1" si="289"/>
        <v>0</v>
      </c>
      <c r="M452" s="36">
        <f t="shared" ca="1" si="290"/>
        <v>0</v>
      </c>
      <c r="N452" s="36">
        <f t="shared" ca="1" si="291"/>
        <v>0</v>
      </c>
      <c r="O452" s="36">
        <f t="shared" ca="1" si="292"/>
        <v>0</v>
      </c>
      <c r="P452" s="47">
        <f t="shared" ca="1" si="293"/>
        <v>0</v>
      </c>
      <c r="Q452" s="35">
        <f t="shared" ca="1" si="294"/>
        <v>0</v>
      </c>
      <c r="R452" s="36">
        <f t="shared" ca="1" si="295"/>
        <v>0</v>
      </c>
      <c r="S452" s="36">
        <f t="shared" ca="1" si="296"/>
        <v>0</v>
      </c>
      <c r="T452" s="36">
        <f t="shared" ca="1" si="297"/>
        <v>0</v>
      </c>
      <c r="U452" s="36">
        <f t="shared" ca="1" si="298"/>
        <v>0</v>
      </c>
      <c r="V452" s="37">
        <f t="shared" ca="1" si="299"/>
        <v>0</v>
      </c>
      <c r="X452" s="11" t="s">
        <v>1248</v>
      </c>
      <c r="Y452" s="7" t="s">
        <v>1237</v>
      </c>
      <c r="Z452" s="7" t="s">
        <v>1238</v>
      </c>
      <c r="AA452" s="7" t="s">
        <v>1239</v>
      </c>
      <c r="AB452" s="7" t="s">
        <v>1240</v>
      </c>
      <c r="AC452" s="7" t="s">
        <v>1241</v>
      </c>
      <c r="AD452" s="7" t="s">
        <v>1242</v>
      </c>
      <c r="AE452" s="7" t="s">
        <v>1243</v>
      </c>
      <c r="AF452" s="7" t="s">
        <v>1244</v>
      </c>
      <c r="AG452" s="7" t="s">
        <v>1245</v>
      </c>
      <c r="AH452" s="7">
        <v>804</v>
      </c>
      <c r="AI452" s="7">
        <v>804</v>
      </c>
      <c r="AJ452" s="7">
        <v>805</v>
      </c>
      <c r="AK452" s="12">
        <v>806</v>
      </c>
    </row>
    <row r="453" spans="1:37" x14ac:dyDescent="0.3">
      <c r="A453" s="42">
        <v>1</v>
      </c>
      <c r="B453" s="42">
        <f t="shared" ca="1" si="279"/>
        <v>91</v>
      </c>
      <c r="C453" s="42" t="str">
        <f t="shared" ca="1" si="280"/>
        <v>3122852 - PINTURA ARQUITECTONICA Y ACABADOS ESPECIALES (TÉCNICO) - YUMBO</v>
      </c>
      <c r="D453" s="52" t="str">
        <f t="shared" ca="1" si="281"/>
        <v>8:00 - 12:00</v>
      </c>
      <c r="E453" s="41">
        <f t="shared" ca="1" si="282"/>
        <v>0</v>
      </c>
      <c r="F453" s="42">
        <f t="shared" ca="1" si="283"/>
        <v>0</v>
      </c>
      <c r="G453" s="42">
        <f t="shared" ca="1" si="284"/>
        <v>0</v>
      </c>
      <c r="H453" s="42">
        <f t="shared" ca="1" si="285"/>
        <v>0</v>
      </c>
      <c r="I453" s="42">
        <f t="shared" ca="1" si="286"/>
        <v>0</v>
      </c>
      <c r="J453" s="43">
        <f t="shared" ca="1" si="287"/>
        <v>0</v>
      </c>
      <c r="K453" s="44">
        <f t="shared" ca="1" si="288"/>
        <v>0</v>
      </c>
      <c r="L453" s="42">
        <f t="shared" ca="1" si="289"/>
        <v>0</v>
      </c>
      <c r="M453" s="42">
        <f t="shared" ca="1" si="290"/>
        <v>0</v>
      </c>
      <c r="N453" s="42">
        <f t="shared" ca="1" si="291"/>
        <v>0</v>
      </c>
      <c r="O453" s="42">
        <f t="shared" ca="1" si="292"/>
        <v>0</v>
      </c>
      <c r="P453" s="45">
        <f t="shared" ca="1" si="293"/>
        <v>0</v>
      </c>
      <c r="Q453" s="41">
        <f t="shared" ca="1" si="294"/>
        <v>0</v>
      </c>
      <c r="R453" s="42">
        <f t="shared" ca="1" si="295"/>
        <v>0</v>
      </c>
      <c r="S453" s="42">
        <f t="shared" ca="1" si="296"/>
        <v>0</v>
      </c>
      <c r="T453" s="42">
        <f t="shared" ca="1" si="297"/>
        <v>0</v>
      </c>
      <c r="U453" s="42">
        <f t="shared" ca="1" si="298"/>
        <v>0</v>
      </c>
      <c r="V453" s="43">
        <f t="shared" ca="1" si="299"/>
        <v>0</v>
      </c>
      <c r="X453" s="11" t="s">
        <v>1248</v>
      </c>
      <c r="Y453" s="7" t="s">
        <v>1237</v>
      </c>
      <c r="Z453" s="7" t="s">
        <v>1238</v>
      </c>
      <c r="AA453" s="7" t="s">
        <v>1239</v>
      </c>
      <c r="AB453" s="7" t="s">
        <v>1240</v>
      </c>
      <c r="AC453" s="7" t="s">
        <v>1241</v>
      </c>
      <c r="AD453" s="7" t="s">
        <v>1242</v>
      </c>
      <c r="AE453" s="7" t="s">
        <v>1243</v>
      </c>
      <c r="AF453" s="7" t="s">
        <v>1244</v>
      </c>
      <c r="AG453" s="7" t="s">
        <v>1245</v>
      </c>
      <c r="AH453" s="7">
        <v>813</v>
      </c>
      <c r="AI453" s="7">
        <v>813</v>
      </c>
      <c r="AJ453" s="7">
        <v>814</v>
      </c>
      <c r="AK453" s="12">
        <v>815</v>
      </c>
    </row>
    <row r="454" spans="1:37" x14ac:dyDescent="0.3">
      <c r="A454" s="42">
        <v>1</v>
      </c>
      <c r="B454" s="36">
        <f t="shared" ca="1" si="279"/>
        <v>92</v>
      </c>
      <c r="C454" s="36" t="str">
        <f t="shared" ca="1" si="280"/>
        <v>3364062 - PINTURA ARQUITECTÓNICA Y ACABADOS ESPECIALES (TÉCNICO) - DARIÉN</v>
      </c>
      <c r="D454" s="50" t="str">
        <f t="shared" ca="1" si="281"/>
        <v>8:00 - 12:00</v>
      </c>
      <c r="E454" s="35">
        <f t="shared" ca="1" si="282"/>
        <v>0</v>
      </c>
      <c r="F454" s="36">
        <f t="shared" ca="1" si="283"/>
        <v>0</v>
      </c>
      <c r="G454" s="36">
        <f t="shared" ca="1" si="284"/>
        <v>0</v>
      </c>
      <c r="H454" s="36">
        <f t="shared" ca="1" si="285"/>
        <v>0</v>
      </c>
      <c r="I454" s="36">
        <f t="shared" ca="1" si="286"/>
        <v>0</v>
      </c>
      <c r="J454" s="37">
        <f t="shared" ca="1" si="287"/>
        <v>0</v>
      </c>
      <c r="K454" s="46">
        <f t="shared" ca="1" si="288"/>
        <v>0</v>
      </c>
      <c r="L454" s="36">
        <f t="shared" ca="1" si="289"/>
        <v>0</v>
      </c>
      <c r="M454" s="36">
        <f t="shared" ca="1" si="290"/>
        <v>0</v>
      </c>
      <c r="N454" s="36">
        <f t="shared" ca="1" si="291"/>
        <v>0</v>
      </c>
      <c r="O454" s="36">
        <f t="shared" ca="1" si="292"/>
        <v>0</v>
      </c>
      <c r="P454" s="47">
        <f t="shared" ca="1" si="293"/>
        <v>0</v>
      </c>
      <c r="Q454" s="35">
        <f t="shared" ca="1" si="294"/>
        <v>0</v>
      </c>
      <c r="R454" s="36">
        <f t="shared" ca="1" si="295"/>
        <v>0</v>
      </c>
      <c r="S454" s="36">
        <f t="shared" ca="1" si="296"/>
        <v>0</v>
      </c>
      <c r="T454" s="36">
        <f t="shared" ca="1" si="297"/>
        <v>0</v>
      </c>
      <c r="U454" s="36">
        <f t="shared" ca="1" si="298"/>
        <v>0</v>
      </c>
      <c r="V454" s="37">
        <f t="shared" ca="1" si="299"/>
        <v>0</v>
      </c>
      <c r="X454" s="11" t="s">
        <v>1248</v>
      </c>
      <c r="Y454" s="7" t="s">
        <v>1237</v>
      </c>
      <c r="Z454" s="7" t="s">
        <v>1238</v>
      </c>
      <c r="AA454" s="7" t="s">
        <v>1239</v>
      </c>
      <c r="AB454" s="7" t="s">
        <v>1240</v>
      </c>
      <c r="AC454" s="7" t="s">
        <v>1241</v>
      </c>
      <c r="AD454" s="7" t="s">
        <v>1242</v>
      </c>
      <c r="AE454" s="7" t="s">
        <v>1243</v>
      </c>
      <c r="AF454" s="7" t="s">
        <v>1244</v>
      </c>
      <c r="AG454" s="7" t="s">
        <v>1245</v>
      </c>
      <c r="AH454" s="7">
        <v>822</v>
      </c>
      <c r="AI454" s="7">
        <v>822</v>
      </c>
      <c r="AJ454" s="7">
        <v>823</v>
      </c>
      <c r="AK454" s="12">
        <v>824</v>
      </c>
    </row>
    <row r="455" spans="1:37" x14ac:dyDescent="0.3">
      <c r="A455" s="42">
        <v>1</v>
      </c>
      <c r="B455" s="42">
        <f t="shared" ca="1" si="279"/>
        <v>93</v>
      </c>
      <c r="C455" s="42" t="str">
        <f t="shared" ca="1" si="280"/>
        <v>NUEVA-PAAE - PINTURA ARQUITECTÓNICA Y ACABADOS ESPECIALES (TÉCNICO) - CALI</v>
      </c>
      <c r="D455" s="52" t="str">
        <f t="shared" ca="1" si="281"/>
        <v>8:00 - 12:00</v>
      </c>
      <c r="E455" s="41">
        <f t="shared" ca="1" si="282"/>
        <v>0</v>
      </c>
      <c r="F455" s="42">
        <f t="shared" ca="1" si="283"/>
        <v>0</v>
      </c>
      <c r="G455" s="42">
        <f t="shared" ca="1" si="284"/>
        <v>0</v>
      </c>
      <c r="H455" s="42">
        <f t="shared" ca="1" si="285"/>
        <v>0</v>
      </c>
      <c r="I455" s="42">
        <f t="shared" ca="1" si="286"/>
        <v>0</v>
      </c>
      <c r="J455" s="43">
        <f t="shared" ca="1" si="287"/>
        <v>0</v>
      </c>
      <c r="K455" s="44">
        <f t="shared" ca="1" si="288"/>
        <v>0</v>
      </c>
      <c r="L455" s="42">
        <f t="shared" ca="1" si="289"/>
        <v>0</v>
      </c>
      <c r="M455" s="42">
        <f t="shared" ca="1" si="290"/>
        <v>0</v>
      </c>
      <c r="N455" s="42">
        <f t="shared" ca="1" si="291"/>
        <v>0</v>
      </c>
      <c r="O455" s="42">
        <f t="shared" ca="1" si="292"/>
        <v>0</v>
      </c>
      <c r="P455" s="45" t="str">
        <f t="shared" ca="1" si="293"/>
        <v>PREPARAR MATERIALES SEGÚN ESPECIFICACIONES DE CONSTRUCCIÓN
606085 - 4. DISPONER MATERIAL SEGÚN ACTIVIDAD FICHAS TÉCNICAS DEL FABRICANTE.
A2. Preparación del área de trabajo de acuerdo a normas de salud y seguridad en el trabajo.</v>
      </c>
      <c r="Q455" s="41">
        <f t="shared" ca="1" si="294"/>
        <v>0</v>
      </c>
      <c r="R455" s="42">
        <f t="shared" ca="1" si="295"/>
        <v>0</v>
      </c>
      <c r="S455" s="42">
        <f t="shared" ca="1" si="296"/>
        <v>0</v>
      </c>
      <c r="T455" s="42">
        <f t="shared" ca="1" si="297"/>
        <v>0</v>
      </c>
      <c r="U455" s="42">
        <f t="shared" ca="1" si="298"/>
        <v>0</v>
      </c>
      <c r="V455" s="43">
        <f t="shared" ca="1" si="299"/>
        <v>0</v>
      </c>
      <c r="X455" s="11" t="s">
        <v>1248</v>
      </c>
      <c r="Y455" s="7" t="s">
        <v>1237</v>
      </c>
      <c r="Z455" s="7" t="s">
        <v>1238</v>
      </c>
      <c r="AA455" s="7" t="s">
        <v>1239</v>
      </c>
      <c r="AB455" s="7" t="s">
        <v>1240</v>
      </c>
      <c r="AC455" s="7" t="s">
        <v>1241</v>
      </c>
      <c r="AD455" s="7" t="s">
        <v>1242</v>
      </c>
      <c r="AE455" s="7" t="s">
        <v>1243</v>
      </c>
      <c r="AF455" s="7" t="s">
        <v>1244</v>
      </c>
      <c r="AG455" s="7" t="s">
        <v>1245</v>
      </c>
      <c r="AH455" s="7">
        <v>831</v>
      </c>
      <c r="AI455" s="7">
        <v>831</v>
      </c>
      <c r="AJ455" s="7">
        <v>832</v>
      </c>
      <c r="AK455" s="12">
        <v>833</v>
      </c>
    </row>
    <row r="456" spans="1:37" x14ac:dyDescent="0.3">
      <c r="A456" s="42">
        <v>1</v>
      </c>
      <c r="B456" s="36">
        <f t="shared" ca="1" si="279"/>
        <v>94</v>
      </c>
      <c r="C456" s="36" t="str">
        <f t="shared" ca="1" si="280"/>
        <v>2900069 - CONSTRUCCION EN EDIFICACIONES. (TECNÓLOGO) - CALI</v>
      </c>
      <c r="D456" s="50" t="str">
        <f t="shared" ca="1" si="281"/>
        <v>8:00 - 12:00</v>
      </c>
      <c r="E456" s="35" t="str">
        <f t="shared" ca="1" si="282"/>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456" s="36" t="str">
        <f t="shared" ca="1" si="283"/>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456" s="36" t="str">
        <f t="shared" ca="1" si="284"/>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456" s="36" t="str">
        <f t="shared" ca="1" si="285"/>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456" s="36" t="str">
        <f t="shared" ca="1" si="286"/>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J456" s="37">
        <f t="shared" ca="1" si="287"/>
        <v>0</v>
      </c>
      <c r="K456" s="46">
        <f t="shared" ca="1" si="288"/>
        <v>0</v>
      </c>
      <c r="L456" s="36" t="str">
        <f t="shared" ca="1" si="289"/>
        <v>LINA PAOLA COLLAZOS GARCÍA</v>
      </c>
      <c r="M456" s="36" t="str">
        <f t="shared" ca="1" si="290"/>
        <v>LINA PAOLA COLLAZOS GARCÍA</v>
      </c>
      <c r="N456" s="36">
        <f t="shared" ca="1" si="291"/>
        <v>0</v>
      </c>
      <c r="O456" s="36">
        <f t="shared" ca="1" si="292"/>
        <v>0</v>
      </c>
      <c r="P456" s="47">
        <f t="shared" ca="1" si="293"/>
        <v>0</v>
      </c>
      <c r="Q456" s="35" t="str">
        <f t="shared" ca="1" si="294"/>
        <v>EMPRESA</v>
      </c>
      <c r="R456" s="36" t="str">
        <f t="shared" ca="1" si="295"/>
        <v>EMPRESA</v>
      </c>
      <c r="S456" s="36" t="str">
        <f t="shared" ca="1" si="296"/>
        <v>EMPRESA</v>
      </c>
      <c r="T456" s="36" t="str">
        <f t="shared" ca="1" si="297"/>
        <v>EMPRESA</v>
      </c>
      <c r="U456" s="36" t="str">
        <f t="shared" ca="1" si="298"/>
        <v>EMPRESA</v>
      </c>
      <c r="V456" s="37">
        <f t="shared" ca="1" si="299"/>
        <v>0</v>
      </c>
      <c r="X456" s="11" t="s">
        <v>1248</v>
      </c>
      <c r="Y456" s="7" t="s">
        <v>1237</v>
      </c>
      <c r="Z456" s="7" t="s">
        <v>1238</v>
      </c>
      <c r="AA456" s="7" t="s">
        <v>1239</v>
      </c>
      <c r="AB456" s="7" t="s">
        <v>1240</v>
      </c>
      <c r="AC456" s="7" t="s">
        <v>1241</v>
      </c>
      <c r="AD456" s="7" t="s">
        <v>1242</v>
      </c>
      <c r="AE456" s="7" t="s">
        <v>1243</v>
      </c>
      <c r="AF456" s="7" t="s">
        <v>1244</v>
      </c>
      <c r="AG456" s="7" t="s">
        <v>1245</v>
      </c>
      <c r="AH456" s="7">
        <v>840</v>
      </c>
      <c r="AI456" s="7">
        <v>840</v>
      </c>
      <c r="AJ456" s="7">
        <v>841</v>
      </c>
      <c r="AK456" s="12">
        <v>842</v>
      </c>
    </row>
    <row r="457" spans="1:37" x14ac:dyDescent="0.3">
      <c r="A457" s="42">
        <v>1</v>
      </c>
      <c r="B457" s="42">
        <f t="shared" ca="1" si="279"/>
        <v>95</v>
      </c>
      <c r="C457" s="42" t="str">
        <f t="shared" ca="1" si="280"/>
        <v>2927312 - CONSTRUCCION EN EDIFICACIONES. (TECNÓLOGO) - CALI</v>
      </c>
      <c r="D457" s="52" t="str">
        <f t="shared" ca="1" si="281"/>
        <v>8:00 - 12:00</v>
      </c>
      <c r="E457" s="41" t="str">
        <f t="shared" ca="1" si="282"/>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F457" s="42" t="str">
        <f t="shared" ca="1" si="283"/>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G457" s="42" t="str">
        <f t="shared" ca="1" si="284"/>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H457" s="42" t="str">
        <f t="shared" ca="1" si="285"/>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I457" s="42" t="str">
        <f t="shared" ca="1" si="286"/>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J457" s="43">
        <f t="shared" ca="1" si="287"/>
        <v>0</v>
      </c>
      <c r="K457" s="44" t="str">
        <f t="shared" ca="1" si="288"/>
        <v>ORLANDO NARANJO ARROYO</v>
      </c>
      <c r="L457" s="42" t="str">
        <f t="shared" ca="1" si="289"/>
        <v>ORLANDO NARANJO ARROYO</v>
      </c>
      <c r="M457" s="42">
        <f t="shared" ca="1" si="290"/>
        <v>0</v>
      </c>
      <c r="N457" s="42">
        <f t="shared" ca="1" si="291"/>
        <v>0</v>
      </c>
      <c r="O457" s="42">
        <f t="shared" ca="1" si="292"/>
        <v>0</v>
      </c>
      <c r="P457" s="45">
        <f t="shared" ca="1" si="293"/>
        <v>0</v>
      </c>
      <c r="Q457" s="41" t="str">
        <f t="shared" ca="1" si="294"/>
        <v>EMPRESA</v>
      </c>
      <c r="R457" s="42" t="str">
        <f t="shared" ca="1" si="295"/>
        <v>EMPRESA</v>
      </c>
      <c r="S457" s="42" t="str">
        <f t="shared" ca="1" si="296"/>
        <v>EMPRESA</v>
      </c>
      <c r="T457" s="42" t="str">
        <f t="shared" ca="1" si="297"/>
        <v>EMPRESA</v>
      </c>
      <c r="U457" s="42" t="str">
        <f t="shared" ca="1" si="298"/>
        <v>EMPRESA</v>
      </c>
      <c r="V457" s="43">
        <f t="shared" ca="1" si="299"/>
        <v>0</v>
      </c>
      <c r="X457" s="11" t="s">
        <v>1248</v>
      </c>
      <c r="Y457" s="7" t="s">
        <v>1237</v>
      </c>
      <c r="Z457" s="7" t="s">
        <v>1238</v>
      </c>
      <c r="AA457" s="7" t="s">
        <v>1239</v>
      </c>
      <c r="AB457" s="7" t="s">
        <v>1240</v>
      </c>
      <c r="AC457" s="7" t="s">
        <v>1241</v>
      </c>
      <c r="AD457" s="7" t="s">
        <v>1242</v>
      </c>
      <c r="AE457" s="7" t="s">
        <v>1243</v>
      </c>
      <c r="AF457" s="7" t="s">
        <v>1244</v>
      </c>
      <c r="AG457" s="7" t="s">
        <v>1245</v>
      </c>
      <c r="AH457" s="7">
        <v>849</v>
      </c>
      <c r="AI457" s="7">
        <v>849</v>
      </c>
      <c r="AJ457" s="7">
        <v>850</v>
      </c>
      <c r="AK457" s="12">
        <v>851</v>
      </c>
    </row>
    <row r="458" spans="1:37" x14ac:dyDescent="0.3">
      <c r="A458" s="42">
        <v>1</v>
      </c>
      <c r="B458" s="36">
        <f t="shared" ca="1" si="279"/>
        <v>96</v>
      </c>
      <c r="C458" s="36" t="str">
        <f t="shared" ca="1" si="280"/>
        <v>2927322 - CONSTRUCCION EN EDIFICACIONES. (TECNÓLOGO) - CALI</v>
      </c>
      <c r="D458" s="50" t="str">
        <f t="shared" ca="1" si="281"/>
        <v>8:00 - 12:00</v>
      </c>
      <c r="E458" s="35" t="str">
        <f t="shared" ca="1" si="282"/>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F458" s="36" t="str">
        <f t="shared" ca="1" si="283"/>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G458" s="36" t="str">
        <f t="shared" ca="1" si="284"/>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H458" s="36" t="str">
        <f t="shared" ca="1" si="285"/>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I458" s="36" t="str">
        <f t="shared" ca="1" si="286"/>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J458" s="37">
        <f t="shared" ca="1" si="287"/>
        <v>0</v>
      </c>
      <c r="K458" s="46">
        <f t="shared" ca="1" si="288"/>
        <v>0</v>
      </c>
      <c r="L458" s="36">
        <f t="shared" ca="1" si="289"/>
        <v>0</v>
      </c>
      <c r="M458" s="36">
        <f t="shared" ca="1" si="290"/>
        <v>0</v>
      </c>
      <c r="N458" s="36" t="str">
        <f t="shared" ca="1" si="291"/>
        <v>LINA PAOLA COLLAZOS GARCÍA</v>
      </c>
      <c r="O458" s="36">
        <f t="shared" ca="1" si="292"/>
        <v>0</v>
      </c>
      <c r="P458" s="47">
        <f t="shared" ca="1" si="293"/>
        <v>0</v>
      </c>
      <c r="Q458" s="35" t="str">
        <f t="shared" ca="1" si="294"/>
        <v>EMPRESA</v>
      </c>
      <c r="R458" s="36" t="str">
        <f t="shared" ca="1" si="295"/>
        <v>EMPRESA</v>
      </c>
      <c r="S458" s="36" t="str">
        <f t="shared" ca="1" si="296"/>
        <v>EMPRESA</v>
      </c>
      <c r="T458" s="36" t="str">
        <f t="shared" ca="1" si="297"/>
        <v>EMPRESA</v>
      </c>
      <c r="U458" s="36" t="str">
        <f t="shared" ca="1" si="298"/>
        <v>EMPRESA</v>
      </c>
      <c r="V458" s="37">
        <f t="shared" ca="1" si="299"/>
        <v>0</v>
      </c>
      <c r="X458" s="11" t="s">
        <v>1248</v>
      </c>
      <c r="Y458" s="7" t="s">
        <v>1237</v>
      </c>
      <c r="Z458" s="7" t="s">
        <v>1238</v>
      </c>
      <c r="AA458" s="7" t="s">
        <v>1239</v>
      </c>
      <c r="AB458" s="7" t="s">
        <v>1240</v>
      </c>
      <c r="AC458" s="7" t="s">
        <v>1241</v>
      </c>
      <c r="AD458" s="7" t="s">
        <v>1242</v>
      </c>
      <c r="AE458" s="7" t="s">
        <v>1243</v>
      </c>
      <c r="AF458" s="7" t="s">
        <v>1244</v>
      </c>
      <c r="AG458" s="7" t="s">
        <v>1245</v>
      </c>
      <c r="AH458" s="7">
        <v>858</v>
      </c>
      <c r="AI458" s="7">
        <v>858</v>
      </c>
      <c r="AJ458" s="7">
        <v>859</v>
      </c>
      <c r="AK458" s="12">
        <v>860</v>
      </c>
    </row>
    <row r="459" spans="1:37" x14ac:dyDescent="0.3">
      <c r="A459" s="42">
        <v>1</v>
      </c>
      <c r="B459" s="42">
        <f t="shared" ca="1" si="279"/>
        <v>97</v>
      </c>
      <c r="C459" s="42" t="str">
        <f t="shared" ca="1" si="280"/>
        <v>2994020 - CONSTRUCCION EN EDIFICACIONES. (TECNÓLOGO) - CALI</v>
      </c>
      <c r="D459" s="52" t="str">
        <f t="shared" ca="1" si="281"/>
        <v>8:00 - 12:00</v>
      </c>
      <c r="E459" s="41" t="str">
        <f t="shared" ca="1" si="282"/>
        <v>INSPECCIONAR INSTALACIÓN DE ACABADOS DE ACUERDO CON PLANOS Y ESPECIFICACIONES TÉCNICAS
561491 - CONTROLAR PROCESOS CONSTRUCTIVOS DE REVESTIMIENTOS Y RECUBRIMIENTOS SEGÚN ESPECIFICACIONES TÉCNICAS Y RECOMENDACIONES DEL FABRICANTE.
12. Realizar seguimiento y control al revestimiento de las superficies e instalación de elementos de carpintería.</v>
      </c>
      <c r="F459" s="42" t="str">
        <f t="shared" ca="1" si="283"/>
        <v>INSPECCIONAR INSTALACIÓN DE ACABADOS DE ACUERDO CON PLANOS Y ESPECIFICACIONES TÉCNICAS
561489 - COMPROBAR EL MONTAJE Y ACABADOS DE CARPINTERÍA ACORDE A PLANOS Y ESPECIFICACIONES.
12. Realizar seguimiento y control al revestimiento de las superficies e instalación de elementos de carpintería.</v>
      </c>
      <c r="G459" s="42" t="str">
        <f t="shared" ca="1" si="284"/>
        <v>APLICAR PRÁCTICAS  DE PROTECCIÓN AMBIENTAL, SEGURIDAD Y SALUD EN EL TRABAJO DE ACUERDO CON LAS POLÍTICAS ORGANIZACIONALES  Y LA NORMATIVIDAD VIGENTE.
561533 - PROPONER ACCIONES DE MEJORA PARA EL MANEJO AMBIENTAL Y EL CONTROL DE LA SST, DE ACUERDO CON ESTRATEGIAS DE TRABAJO, COLABORATIVO, COOPERATIVO Y COORDINADO EN EL CONTEXTO PRODUCTIVO Y SOCIAL.
561534 - REALIZAR SEGUIMIENTO Y ACOMPAÑAMIENTO AL DESARROLLO DE LOS PLANES Y PROGRAMAS AMBIENTALES Y SST, SEGÚN EL ÁREA DE DESEMPEÑO.
561535 - ANALIZAR LAS ESTRATEGIAS PARA LA PREVENCIÓN Y CONTROL DE LOS IMPACTOS AMBIENTALES Y DE LOS ACCIDENTES Y ENFERMEDADES LABORALES (ATEL) DE ACUERDO CON LAS POLÍTICAS ORGANIZACIONALES Y EL ENTORNO SOCIAL.
561536 - IMPLEMENTAR ESTRATEGIAS PARA EL CONTROL DE LOS IMPACTOS AMBIENTALES Y DE LOS ACCIDENTES Y ENFERMEDADES DE ACUERDO CON LOS PLANES Y PROGRAMAS ESTABLECIDOS POR LA ORGANIZACIÓN.
8. Establecer un programa de inspección de la obra.</v>
      </c>
      <c r="H459" s="42" t="str">
        <f t="shared" ca="1" si="285"/>
        <v>PROBAR INSTALACIONES TÉCNICAS DE ACUERDO CON PLANOS Y ESPECIFICACIONES DE CONSTRUCCIÓN
561524 - VERIFICAR EL MONTAJE Y FUNCIONAMIENTO DE ACUERDO A PLANOS Y MANUALES DEL FABRICANTE.
11. Realizar seguimiento y control a la construcción del sistema de servicios (de abastecimiento y de evacuación) del proyecto.</v>
      </c>
      <c r="I459" s="42" t="str">
        <f t="shared" ca="1" si="286"/>
        <v>PROBAR INSTALACIONES TÉCNICAS DE ACUERDO CON PLANOS Y ESPECIFICACIONES DE CONSTRUCCIÓN
561528 - CHEQUEAR LAS INSTALACIONES ELÉCTRICAS SEGÚN NORMAS Y PLANOS.
11. Realizar seguimiento y control a la construcción del sistema de servicios (de abastecimiento y de evacuación) del proyecto.</v>
      </c>
      <c r="J459" s="43">
        <f t="shared" ca="1" si="287"/>
        <v>0</v>
      </c>
      <c r="K459" s="44" t="str">
        <f t="shared" ca="1" si="288"/>
        <v>SUSAN STACEY VALENCIA CASTRO</v>
      </c>
      <c r="L459" s="42" t="str">
        <f t="shared" ca="1" si="289"/>
        <v>JESÚS LAUREANO AGUIRRE MUÑOZ</v>
      </c>
      <c r="M459" s="42" t="str">
        <f t="shared" ca="1" si="290"/>
        <v>MARÍA CAROLINA ZUÑIGA VELASCO</v>
      </c>
      <c r="N459" s="42" t="str">
        <f t="shared" ca="1" si="291"/>
        <v>ORLANDO NARANJO ARROYO</v>
      </c>
      <c r="O459" s="42" t="str">
        <f t="shared" ca="1" si="292"/>
        <v>YENI ELISABETH ROMERO GONZÁLEZ</v>
      </c>
      <c r="P459" s="45">
        <f t="shared" ca="1" si="293"/>
        <v>0</v>
      </c>
      <c r="Q459" s="41" t="str">
        <f t="shared" ca="1" si="294"/>
        <v>SEDE CENTRO - ÁREA DE PRÁCTICAS 1 - SENA AVENIDA 4N CON CALLE 10N</v>
      </c>
      <c r="R459" s="42" t="str">
        <f t="shared" ca="1" si="295"/>
        <v>205 - TALLER DE INSTALACIONES HIDRÁULICAS Y SANITARIAS - SENA CENTRO DE LA CONSTRUCCIÓN</v>
      </c>
      <c r="S459" s="42" t="str">
        <f t="shared" ca="1" si="296"/>
        <v>302 - TALLER DE INSTALACIONES PARA SUMINISTRO DE GAS - SENA CENTRO DE LA CONSTRUCCIÓN</v>
      </c>
      <c r="T459" s="42" t="str">
        <f t="shared" ca="1" si="297"/>
        <v>205 - TALLER DE INSTALACIONES HIDRÁULICAS Y SANITARIAS - SENA CENTRO DE LA CONSTRUCCIÓN</v>
      </c>
      <c r="U459" s="42" t="str">
        <f t="shared" ca="1" si="298"/>
        <v>302 - TALLER DE INSTALACIONES PARA SUMINISTRO DE GAS - SENA CENTRO DE LA CONSTRUCCIÓN</v>
      </c>
      <c r="V459" s="43">
        <f t="shared" ca="1" si="299"/>
        <v>0</v>
      </c>
      <c r="X459" s="11" t="s">
        <v>1248</v>
      </c>
      <c r="Y459" s="7" t="s">
        <v>1237</v>
      </c>
      <c r="Z459" s="7" t="s">
        <v>1238</v>
      </c>
      <c r="AA459" s="7" t="s">
        <v>1239</v>
      </c>
      <c r="AB459" s="7" t="s">
        <v>1240</v>
      </c>
      <c r="AC459" s="7" t="s">
        <v>1241</v>
      </c>
      <c r="AD459" s="7" t="s">
        <v>1242</v>
      </c>
      <c r="AE459" s="7" t="s">
        <v>1243</v>
      </c>
      <c r="AF459" s="7" t="s">
        <v>1244</v>
      </c>
      <c r="AG459" s="7" t="s">
        <v>1245</v>
      </c>
      <c r="AH459" s="7">
        <v>867</v>
      </c>
      <c r="AI459" s="7">
        <v>867</v>
      </c>
      <c r="AJ459" s="7">
        <v>868</v>
      </c>
      <c r="AK459" s="12">
        <v>869</v>
      </c>
    </row>
    <row r="460" spans="1:37" x14ac:dyDescent="0.3">
      <c r="A460" s="42">
        <v>1</v>
      </c>
      <c r="B460" s="36">
        <f t="shared" ca="1" si="279"/>
        <v>98</v>
      </c>
      <c r="C460" s="36" t="str">
        <f t="shared" ca="1" si="280"/>
        <v>2994043 - CONSTRUCCION EN EDIFICACIONES. (TECNÓLOGO) - CALI</v>
      </c>
      <c r="D460" s="50" t="str">
        <f t="shared" ca="1" si="281"/>
        <v>8:00 - 12:00</v>
      </c>
      <c r="E460" s="35">
        <f t="shared" ca="1" si="282"/>
        <v>0</v>
      </c>
      <c r="F460" s="36">
        <f t="shared" ca="1" si="283"/>
        <v>0</v>
      </c>
      <c r="G460" s="36">
        <f t="shared" ca="1" si="284"/>
        <v>0</v>
      </c>
      <c r="H460" s="36">
        <f t="shared" ca="1" si="285"/>
        <v>0</v>
      </c>
      <c r="I460" s="36">
        <f t="shared" ca="1" si="286"/>
        <v>0</v>
      </c>
      <c r="J460" s="37">
        <f t="shared" ca="1" si="287"/>
        <v>0</v>
      </c>
      <c r="K460" s="46">
        <f t="shared" ca="1" si="288"/>
        <v>0</v>
      </c>
      <c r="L460" s="36">
        <f t="shared" ca="1" si="289"/>
        <v>0</v>
      </c>
      <c r="M460" s="36">
        <f t="shared" ca="1" si="290"/>
        <v>0</v>
      </c>
      <c r="N460" s="36">
        <f t="shared" ca="1" si="291"/>
        <v>0</v>
      </c>
      <c r="O460" s="36">
        <f t="shared" ca="1" si="292"/>
        <v>0</v>
      </c>
      <c r="P460" s="47">
        <f t="shared" ca="1" si="293"/>
        <v>0</v>
      </c>
      <c r="Q460" s="35">
        <f t="shared" ca="1" si="294"/>
        <v>0</v>
      </c>
      <c r="R460" s="36">
        <f t="shared" ca="1" si="295"/>
        <v>0</v>
      </c>
      <c r="S460" s="36">
        <f t="shared" ca="1" si="296"/>
        <v>0</v>
      </c>
      <c r="T460" s="36">
        <f t="shared" ca="1" si="297"/>
        <v>0</v>
      </c>
      <c r="U460" s="36">
        <f t="shared" ca="1" si="298"/>
        <v>0</v>
      </c>
      <c r="V460" s="37">
        <f t="shared" ca="1" si="299"/>
        <v>0</v>
      </c>
      <c r="X460" s="11" t="s">
        <v>1248</v>
      </c>
      <c r="Y460" s="7" t="s">
        <v>1237</v>
      </c>
      <c r="Z460" s="7" t="s">
        <v>1238</v>
      </c>
      <c r="AA460" s="7" t="s">
        <v>1239</v>
      </c>
      <c r="AB460" s="7" t="s">
        <v>1240</v>
      </c>
      <c r="AC460" s="7" t="s">
        <v>1241</v>
      </c>
      <c r="AD460" s="7" t="s">
        <v>1242</v>
      </c>
      <c r="AE460" s="7" t="s">
        <v>1243</v>
      </c>
      <c r="AF460" s="7" t="s">
        <v>1244</v>
      </c>
      <c r="AG460" s="7" t="s">
        <v>1245</v>
      </c>
      <c r="AH460" s="7">
        <v>876</v>
      </c>
      <c r="AI460" s="7">
        <v>876</v>
      </c>
      <c r="AJ460" s="7">
        <v>877</v>
      </c>
      <c r="AK460" s="12">
        <v>878</v>
      </c>
    </row>
    <row r="461" spans="1:37" x14ac:dyDescent="0.3">
      <c r="A461" s="42">
        <v>1</v>
      </c>
      <c r="B461" s="42">
        <f t="shared" ca="1" si="279"/>
        <v>99</v>
      </c>
      <c r="C461" s="42" t="str">
        <f t="shared" ca="1" si="280"/>
        <v>3031561 - CONSTRUCCION EN EDIFICACIONES. (TECNÓLOGO) - CALI</v>
      </c>
      <c r="D461" s="52" t="str">
        <f t="shared" ca="1" si="281"/>
        <v>8:00 - 12:00</v>
      </c>
      <c r="E461" s="41">
        <f t="shared" ca="1" si="282"/>
        <v>0</v>
      </c>
      <c r="F461" s="42">
        <f t="shared" ca="1" si="283"/>
        <v>0</v>
      </c>
      <c r="G461" s="42">
        <f t="shared" ca="1" si="284"/>
        <v>0</v>
      </c>
      <c r="H461" s="42">
        <f t="shared" ca="1" si="285"/>
        <v>0</v>
      </c>
      <c r="I461" s="42">
        <f t="shared" ca="1" si="286"/>
        <v>0</v>
      </c>
      <c r="J461" s="43">
        <f t="shared" ca="1" si="287"/>
        <v>0</v>
      </c>
      <c r="K461" s="44">
        <f t="shared" ca="1" si="288"/>
        <v>0</v>
      </c>
      <c r="L461" s="42">
        <f t="shared" ca="1" si="289"/>
        <v>0</v>
      </c>
      <c r="M461" s="42">
        <f t="shared" ca="1" si="290"/>
        <v>0</v>
      </c>
      <c r="N461" s="42">
        <f t="shared" ca="1" si="291"/>
        <v>0</v>
      </c>
      <c r="O461" s="42">
        <f t="shared" ca="1" si="292"/>
        <v>0</v>
      </c>
      <c r="P461" s="45">
        <f t="shared" ca="1" si="293"/>
        <v>0</v>
      </c>
      <c r="Q461" s="41">
        <f t="shared" ca="1" si="294"/>
        <v>0</v>
      </c>
      <c r="R461" s="42">
        <f t="shared" ca="1" si="295"/>
        <v>0</v>
      </c>
      <c r="S461" s="42">
        <f t="shared" ca="1" si="296"/>
        <v>0</v>
      </c>
      <c r="T461" s="42">
        <f t="shared" ca="1" si="297"/>
        <v>0</v>
      </c>
      <c r="U461" s="42">
        <f t="shared" ca="1" si="298"/>
        <v>0</v>
      </c>
      <c r="V461" s="43">
        <f t="shared" ca="1" si="299"/>
        <v>0</v>
      </c>
      <c r="X461" s="11" t="s">
        <v>1248</v>
      </c>
      <c r="Y461" s="7" t="s">
        <v>1237</v>
      </c>
      <c r="Z461" s="7" t="s">
        <v>1238</v>
      </c>
      <c r="AA461" s="7" t="s">
        <v>1239</v>
      </c>
      <c r="AB461" s="7" t="s">
        <v>1240</v>
      </c>
      <c r="AC461" s="7" t="s">
        <v>1241</v>
      </c>
      <c r="AD461" s="7" t="s">
        <v>1242</v>
      </c>
      <c r="AE461" s="7" t="s">
        <v>1243</v>
      </c>
      <c r="AF461" s="7" t="s">
        <v>1244</v>
      </c>
      <c r="AG461" s="7" t="s">
        <v>1245</v>
      </c>
      <c r="AH461" s="7">
        <v>885</v>
      </c>
      <c r="AI461" s="7">
        <v>885</v>
      </c>
      <c r="AJ461" s="7">
        <v>886</v>
      </c>
      <c r="AK461" s="12">
        <v>887</v>
      </c>
    </row>
    <row r="462" spans="1:37" x14ac:dyDescent="0.3">
      <c r="A462" s="42">
        <v>1</v>
      </c>
      <c r="B462" s="36">
        <f t="shared" ca="1" si="279"/>
        <v>100</v>
      </c>
      <c r="C462" s="36" t="str">
        <f t="shared" ca="1" si="280"/>
        <v>3093689 - CONSTRUCCION EN EDIFICACIONES. (TECNÓLOGO) - CALI</v>
      </c>
      <c r="D462" s="50" t="str">
        <f t="shared" ca="1" si="281"/>
        <v>8:00 - 12:00</v>
      </c>
      <c r="E462" s="35">
        <f t="shared" ca="1" si="282"/>
        <v>0</v>
      </c>
      <c r="F462" s="36">
        <f t="shared" ca="1" si="283"/>
        <v>0</v>
      </c>
      <c r="G462" s="36">
        <f t="shared" ca="1" si="284"/>
        <v>0</v>
      </c>
      <c r="H462" s="36">
        <f t="shared" ca="1" si="285"/>
        <v>0</v>
      </c>
      <c r="I462" s="36">
        <f t="shared" ca="1" si="286"/>
        <v>0</v>
      </c>
      <c r="J462" s="37">
        <f t="shared" ca="1" si="287"/>
        <v>0</v>
      </c>
      <c r="K462" s="46">
        <f t="shared" ca="1" si="288"/>
        <v>0</v>
      </c>
      <c r="L462" s="36">
        <f t="shared" ca="1" si="289"/>
        <v>0</v>
      </c>
      <c r="M462" s="36">
        <f t="shared" ca="1" si="290"/>
        <v>0</v>
      </c>
      <c r="N462" s="36">
        <f t="shared" ca="1" si="291"/>
        <v>0</v>
      </c>
      <c r="O462" s="36">
        <f t="shared" ca="1" si="292"/>
        <v>0</v>
      </c>
      <c r="P462" s="47">
        <f t="shared" ca="1" si="293"/>
        <v>0</v>
      </c>
      <c r="Q462" s="35">
        <f t="shared" ca="1" si="294"/>
        <v>0</v>
      </c>
      <c r="R462" s="36">
        <f t="shared" ca="1" si="295"/>
        <v>0</v>
      </c>
      <c r="S462" s="36">
        <f t="shared" ca="1" si="296"/>
        <v>0</v>
      </c>
      <c r="T462" s="36">
        <f t="shared" ca="1" si="297"/>
        <v>0</v>
      </c>
      <c r="U462" s="36">
        <f t="shared" ca="1" si="298"/>
        <v>0</v>
      </c>
      <c r="V462" s="37">
        <f t="shared" ca="1" si="299"/>
        <v>0</v>
      </c>
      <c r="X462" s="11" t="s">
        <v>1248</v>
      </c>
      <c r="Y462" s="7" t="s">
        <v>1237</v>
      </c>
      <c r="Z462" s="7" t="s">
        <v>1238</v>
      </c>
      <c r="AA462" s="7" t="s">
        <v>1239</v>
      </c>
      <c r="AB462" s="7" t="s">
        <v>1240</v>
      </c>
      <c r="AC462" s="7" t="s">
        <v>1241</v>
      </c>
      <c r="AD462" s="7" t="s">
        <v>1242</v>
      </c>
      <c r="AE462" s="7" t="s">
        <v>1243</v>
      </c>
      <c r="AF462" s="7" t="s">
        <v>1244</v>
      </c>
      <c r="AG462" s="7" t="s">
        <v>1245</v>
      </c>
      <c r="AH462" s="7">
        <v>894</v>
      </c>
      <c r="AI462" s="7">
        <v>894</v>
      </c>
      <c r="AJ462" s="7">
        <v>895</v>
      </c>
      <c r="AK462" s="12">
        <v>896</v>
      </c>
    </row>
    <row r="463" spans="1:37" x14ac:dyDescent="0.3">
      <c r="A463" s="42">
        <v>1</v>
      </c>
      <c r="B463" s="42">
        <f t="shared" ca="1" si="279"/>
        <v>101</v>
      </c>
      <c r="C463" s="42" t="str">
        <f t="shared" ca="1" si="280"/>
        <v>3234904 - CONSTRUCCIÓN EN EDIFICACIONES (TECNÓLOGO)</v>
      </c>
      <c r="D463" s="52" t="str">
        <f t="shared" ca="1" si="281"/>
        <v>8:00 - 12:00</v>
      </c>
      <c r="E463" s="41">
        <f t="shared" ca="1" si="282"/>
        <v>0</v>
      </c>
      <c r="F463" s="42">
        <f t="shared" ca="1" si="283"/>
        <v>0</v>
      </c>
      <c r="G463" s="42">
        <f t="shared" ca="1" si="284"/>
        <v>0</v>
      </c>
      <c r="H463" s="42">
        <f t="shared" ca="1" si="285"/>
        <v>0</v>
      </c>
      <c r="I463" s="42">
        <f t="shared" ca="1" si="286"/>
        <v>0</v>
      </c>
      <c r="J463" s="43">
        <f t="shared" ca="1" si="287"/>
        <v>0</v>
      </c>
      <c r="K463" s="44">
        <f t="shared" ca="1" si="288"/>
        <v>0</v>
      </c>
      <c r="L463" s="42">
        <f t="shared" ca="1" si="289"/>
        <v>0</v>
      </c>
      <c r="M463" s="42">
        <f t="shared" ca="1" si="290"/>
        <v>0</v>
      </c>
      <c r="N463" s="42">
        <f t="shared" ca="1" si="291"/>
        <v>0</v>
      </c>
      <c r="O463" s="42">
        <f t="shared" ca="1" si="292"/>
        <v>0</v>
      </c>
      <c r="P463" s="45">
        <f t="shared" ca="1" si="293"/>
        <v>0</v>
      </c>
      <c r="Q463" s="41">
        <f t="shared" ca="1" si="294"/>
        <v>0</v>
      </c>
      <c r="R463" s="42">
        <f t="shared" ca="1" si="295"/>
        <v>0</v>
      </c>
      <c r="S463" s="42">
        <f t="shared" ca="1" si="296"/>
        <v>0</v>
      </c>
      <c r="T463" s="42">
        <f t="shared" ca="1" si="297"/>
        <v>0</v>
      </c>
      <c r="U463" s="42">
        <f t="shared" ca="1" si="298"/>
        <v>0</v>
      </c>
      <c r="V463" s="43">
        <f t="shared" ca="1" si="299"/>
        <v>0</v>
      </c>
      <c r="X463" s="11" t="s">
        <v>1248</v>
      </c>
      <c r="Y463" s="7" t="s">
        <v>1237</v>
      </c>
      <c r="Z463" s="7" t="s">
        <v>1238</v>
      </c>
      <c r="AA463" s="7" t="s">
        <v>1239</v>
      </c>
      <c r="AB463" s="7" t="s">
        <v>1240</v>
      </c>
      <c r="AC463" s="7" t="s">
        <v>1241</v>
      </c>
      <c r="AD463" s="7" t="s">
        <v>1242</v>
      </c>
      <c r="AE463" s="7" t="s">
        <v>1243</v>
      </c>
      <c r="AF463" s="7" t="s">
        <v>1244</v>
      </c>
      <c r="AG463" s="7" t="s">
        <v>1245</v>
      </c>
      <c r="AH463" s="7">
        <v>903</v>
      </c>
      <c r="AI463" s="7">
        <v>903</v>
      </c>
      <c r="AJ463" s="7">
        <v>904</v>
      </c>
      <c r="AK463" s="12">
        <v>905</v>
      </c>
    </row>
    <row r="464" spans="1:37" x14ac:dyDescent="0.3">
      <c r="A464" s="42">
        <v>1</v>
      </c>
      <c r="B464" s="36">
        <f t="shared" ca="1" si="279"/>
        <v>102</v>
      </c>
      <c r="C464" s="36" t="str">
        <f t="shared" ca="1" si="280"/>
        <v>3339671 - CONSTRUCCIÓN EN EDIFICACIONES (TECNÓLOGO) - CALI</v>
      </c>
      <c r="D464" s="50" t="str">
        <f t="shared" ca="1" si="281"/>
        <v>8:00 - 12:00</v>
      </c>
      <c r="E464" s="35">
        <f t="shared" ca="1" si="282"/>
        <v>0</v>
      </c>
      <c r="F464" s="36">
        <f t="shared" ca="1" si="283"/>
        <v>0</v>
      </c>
      <c r="G464" s="36">
        <f t="shared" ca="1" si="284"/>
        <v>0</v>
      </c>
      <c r="H464" s="36">
        <f t="shared" ca="1" si="285"/>
        <v>0</v>
      </c>
      <c r="I464" s="36">
        <f t="shared" ca="1" si="286"/>
        <v>0</v>
      </c>
      <c r="J464" s="37">
        <f t="shared" ca="1" si="287"/>
        <v>0</v>
      </c>
      <c r="K464" s="46">
        <f t="shared" ca="1" si="288"/>
        <v>0</v>
      </c>
      <c r="L464" s="36">
        <f t="shared" ca="1" si="289"/>
        <v>0</v>
      </c>
      <c r="M464" s="36">
        <f t="shared" ca="1" si="290"/>
        <v>0</v>
      </c>
      <c r="N464" s="36">
        <f t="shared" ca="1" si="291"/>
        <v>0</v>
      </c>
      <c r="O464" s="36">
        <f t="shared" ca="1" si="292"/>
        <v>0</v>
      </c>
      <c r="P464" s="47">
        <f t="shared" ca="1" si="293"/>
        <v>0</v>
      </c>
      <c r="Q464" s="35">
        <f t="shared" ca="1" si="294"/>
        <v>0</v>
      </c>
      <c r="R464" s="36">
        <f t="shared" ca="1" si="295"/>
        <v>0</v>
      </c>
      <c r="S464" s="36">
        <f t="shared" ca="1" si="296"/>
        <v>0</v>
      </c>
      <c r="T464" s="36">
        <f t="shared" ca="1" si="297"/>
        <v>0</v>
      </c>
      <c r="U464" s="36">
        <f t="shared" ca="1" si="298"/>
        <v>0</v>
      </c>
      <c r="V464" s="37">
        <f t="shared" ca="1" si="299"/>
        <v>0</v>
      </c>
      <c r="X464" s="11" t="s">
        <v>1248</v>
      </c>
      <c r="Y464" s="7" t="s">
        <v>1237</v>
      </c>
      <c r="Z464" s="7" t="s">
        <v>1238</v>
      </c>
      <c r="AA464" s="7" t="s">
        <v>1239</v>
      </c>
      <c r="AB464" s="7" t="s">
        <v>1240</v>
      </c>
      <c r="AC464" s="7" t="s">
        <v>1241</v>
      </c>
      <c r="AD464" s="7" t="s">
        <v>1242</v>
      </c>
      <c r="AE464" s="7" t="s">
        <v>1243</v>
      </c>
      <c r="AF464" s="7" t="s">
        <v>1244</v>
      </c>
      <c r="AG464" s="7" t="s">
        <v>1245</v>
      </c>
      <c r="AH464" s="7">
        <v>912</v>
      </c>
      <c r="AI464" s="7">
        <v>912</v>
      </c>
      <c r="AJ464" s="7">
        <v>913</v>
      </c>
      <c r="AK464" s="12">
        <v>914</v>
      </c>
    </row>
    <row r="465" spans="1:37" x14ac:dyDescent="0.3">
      <c r="A465" s="42">
        <v>1</v>
      </c>
      <c r="B465" s="42">
        <f t="shared" ca="1" si="279"/>
        <v>103</v>
      </c>
      <c r="C465" s="42" t="str">
        <f t="shared" ca="1" si="280"/>
        <v>NUEVA-CEE1 - CONSTRUCCIÓN EN EDIFICACIONES (TECNÓLOGO) - CALI</v>
      </c>
      <c r="D465" s="52" t="str">
        <f t="shared" ca="1" si="281"/>
        <v>7:00 - 11:00</v>
      </c>
      <c r="E465" s="41" t="str">
        <f t="shared" ca="1" si="282"/>
        <v>PROBAR INSTALACIONES TÉCNICAS DE ACUERDO CON PLANOS Y ESPECIFICACIONES DE CONSTRUCCIÓN
561523 - IDENTIFICAR LOS TIPOS DE INSTALACIONES PRESENTES EN UNA EDIFICACIÓN DE ACUERDO A NORMATIVIDAD VIGENTE.
2. Estructurar las actividades en una obra de construcción.</v>
      </c>
      <c r="F465" s="42" t="str">
        <f t="shared" ca="1" si="283"/>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G465" s="42" t="str">
        <f t="shared" ca="1" si="284"/>
        <v>REPLANTEAR LOS DISEÑOS DE ACUERDO CON PLANOS Y ESPECIFICACIONES TÉCNICAS DE CONSTRUCCIÓN.
561469 - INTERPRETAR PLANOS DE ACUERDO AL PROYECTO.
3. Analizar la información técnica del proyecto de edificación.</v>
      </c>
      <c r="H465" s="42" t="str">
        <f t="shared" ca="1" si="285"/>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I465" s="42" t="str">
        <f t="shared" ca="1" si="286"/>
        <v>INTERACTUAR EN LENGUA INGLESA DE FORMA ORAL Y ESCRITA DENTRO DE CONTEXTOS SOCIALES Y LABORALES SEGÚN LOS CRITERIOS ESTABLECIDOS POR EL MARCO COMÚN EUROPEO DE REFERENCIA PARA LAS LENGUAS
561542 - COMPRENDER  INFORMACIÓN  SOBRE  SITUACIONES  COTIDIANAS  Y  LABORALES  ACTUALES  Y  FUTURAS  A  TRAVÉS DE  INTERACCIONES  SOCIALES  DE  FORMA  ORAL  Y  ESCRITA.
7. Controlar entradas y salidas en el almacén de obra.</v>
      </c>
      <c r="J465" s="43">
        <f t="shared" ca="1" si="287"/>
        <v>0</v>
      </c>
      <c r="K465" s="44" t="str">
        <f t="shared" ca="1" si="288"/>
        <v>JOSÉ LUÍS OSPITIA CIFUENTES</v>
      </c>
      <c r="L465" s="42" t="str">
        <f t="shared" ca="1" si="289"/>
        <v>BRENDA LUCÍA ORDOÑEZ ASTAIZA</v>
      </c>
      <c r="M465" s="42" t="str">
        <f t="shared" ca="1" si="290"/>
        <v>CARLOS ALBERTO VALENCIA PÉREZ</v>
      </c>
      <c r="N465" s="42" t="str">
        <f t="shared" ca="1" si="291"/>
        <v>CARLOS GERMAN ARIAS GIL</v>
      </c>
      <c r="O465" s="42">
        <f t="shared" ca="1" si="292"/>
        <v>0</v>
      </c>
      <c r="P465" s="45">
        <f t="shared" ca="1" si="293"/>
        <v>0</v>
      </c>
      <c r="Q465" s="41" t="str">
        <f t="shared" ca="1" si="294"/>
        <v>205 - TALLER DE INSTALACIONES HIDRÁULICAS Y SANITARIAS - SENA CENTRO DE LA CONSTRUCCIÓN</v>
      </c>
      <c r="R465" s="42" t="str">
        <f t="shared" ca="1" si="295"/>
        <v>SEDE ANDRÉS SANÍN - AULA 208 - SALA DE SISTEMAS (CALLE 75 No. 19-52)</v>
      </c>
      <c r="S465" s="42" t="str">
        <f t="shared" ca="1" si="296"/>
        <v>205 - TALLER DE INSTALACIONES HIDRÁULICAS Y SANITARIAS - SENA CENTRO DE LA CONSTRUCCIÓN</v>
      </c>
      <c r="T465" s="42" t="str">
        <f t="shared" ca="1" si="297"/>
        <v>SEDE ANDRÉS SANÍN - AULA 208 - SALA DE SISTEMAS (CALLE 75 No. 19-52)</v>
      </c>
      <c r="U465" s="42" t="str">
        <f t="shared" ca="1" si="298"/>
        <v>SEDE ANDRÉS SANÍN - AULA 208 - SALA DE SISTEMAS (CALLE 75 No. 19-52)</v>
      </c>
      <c r="V465" s="43">
        <f t="shared" ca="1" si="299"/>
        <v>0</v>
      </c>
      <c r="X465" s="11" t="s">
        <v>1248</v>
      </c>
      <c r="Y465" s="7" t="s">
        <v>1237</v>
      </c>
      <c r="Z465" s="7" t="s">
        <v>1238</v>
      </c>
      <c r="AA465" s="7" t="s">
        <v>1239</v>
      </c>
      <c r="AB465" s="7" t="s">
        <v>1240</v>
      </c>
      <c r="AC465" s="7" t="s">
        <v>1241</v>
      </c>
      <c r="AD465" s="7" t="s">
        <v>1242</v>
      </c>
      <c r="AE465" s="7" t="s">
        <v>1243</v>
      </c>
      <c r="AF465" s="7" t="s">
        <v>1244</v>
      </c>
      <c r="AG465" s="7" t="s">
        <v>1245</v>
      </c>
      <c r="AH465" s="7">
        <v>921</v>
      </c>
      <c r="AI465" s="7">
        <v>921</v>
      </c>
      <c r="AJ465" s="7">
        <v>922</v>
      </c>
      <c r="AK465" s="12">
        <v>923</v>
      </c>
    </row>
    <row r="466" spans="1:37" x14ac:dyDescent="0.3">
      <c r="A466" s="42">
        <v>1</v>
      </c>
      <c r="B466" s="36">
        <f t="shared" ca="1" si="279"/>
        <v>104</v>
      </c>
      <c r="C466" s="36" t="str">
        <f t="shared" ca="1" si="280"/>
        <v>NUEVA-CEE2 - CONSTRUCCIÓN EN EDIFICACIONES (TECNÓLOGO) - CALI</v>
      </c>
      <c r="D466" s="50" t="str">
        <f t="shared" ca="1" si="281"/>
        <v>8:00 - 12:00</v>
      </c>
      <c r="E466" s="35">
        <f t="shared" ca="1" si="282"/>
        <v>0</v>
      </c>
      <c r="F466" s="36">
        <f t="shared" ca="1" si="283"/>
        <v>0</v>
      </c>
      <c r="G466" s="36">
        <f t="shared" ca="1" si="284"/>
        <v>0</v>
      </c>
      <c r="H466" s="36">
        <f t="shared" ca="1" si="285"/>
        <v>0</v>
      </c>
      <c r="I466" s="36">
        <f t="shared" ca="1" si="286"/>
        <v>0</v>
      </c>
      <c r="J466" s="37">
        <f t="shared" ca="1" si="287"/>
        <v>0</v>
      </c>
      <c r="K466" s="46">
        <f t="shared" ca="1" si="288"/>
        <v>0</v>
      </c>
      <c r="L466" s="36">
        <f t="shared" ca="1" si="289"/>
        <v>0</v>
      </c>
      <c r="M466" s="36">
        <f t="shared" ca="1" si="290"/>
        <v>0</v>
      </c>
      <c r="N466" s="36">
        <f t="shared" ca="1" si="291"/>
        <v>0</v>
      </c>
      <c r="O466" s="36">
        <f t="shared" ca="1" si="292"/>
        <v>0</v>
      </c>
      <c r="P466" s="47">
        <f t="shared" ca="1" si="293"/>
        <v>0</v>
      </c>
      <c r="Q466" s="35">
        <f t="shared" ca="1" si="294"/>
        <v>0</v>
      </c>
      <c r="R466" s="36">
        <f t="shared" ca="1" si="295"/>
        <v>0</v>
      </c>
      <c r="S466" s="36">
        <f t="shared" ca="1" si="296"/>
        <v>0</v>
      </c>
      <c r="T466" s="36">
        <f t="shared" ca="1" si="297"/>
        <v>0</v>
      </c>
      <c r="U466" s="36">
        <f t="shared" ca="1" si="298"/>
        <v>0</v>
      </c>
      <c r="V466" s="37">
        <f t="shared" ca="1" si="299"/>
        <v>0</v>
      </c>
      <c r="X466" s="11" t="s">
        <v>1248</v>
      </c>
      <c r="Y466" s="7" t="s">
        <v>1237</v>
      </c>
      <c r="Z466" s="7" t="s">
        <v>1238</v>
      </c>
      <c r="AA466" s="7" t="s">
        <v>1239</v>
      </c>
      <c r="AB466" s="7" t="s">
        <v>1240</v>
      </c>
      <c r="AC466" s="7" t="s">
        <v>1241</v>
      </c>
      <c r="AD466" s="7" t="s">
        <v>1242</v>
      </c>
      <c r="AE466" s="7" t="s">
        <v>1243</v>
      </c>
      <c r="AF466" s="7" t="s">
        <v>1244</v>
      </c>
      <c r="AG466" s="7" t="s">
        <v>1245</v>
      </c>
      <c r="AH466" s="7">
        <v>930</v>
      </c>
      <c r="AI466" s="7">
        <v>930</v>
      </c>
      <c r="AJ466" s="7">
        <v>931</v>
      </c>
      <c r="AK466" s="12">
        <v>932</v>
      </c>
    </row>
    <row r="467" spans="1:37" x14ac:dyDescent="0.3">
      <c r="A467" s="42">
        <v>1</v>
      </c>
      <c r="B467" s="42">
        <f t="shared" ca="1" si="279"/>
        <v>105</v>
      </c>
      <c r="C467" s="42" t="str">
        <f t="shared" ca="1" si="280"/>
        <v xml:space="preserve">3026400 - MANTENIMIENTO Y REPARACION DE EDIFICACIONES. (TÉCNICO) - CALI </v>
      </c>
      <c r="D467" s="52" t="str">
        <f t="shared" ca="1" si="281"/>
        <v>8:00 - 12:00</v>
      </c>
      <c r="E467" s="41" t="str">
        <f t="shared" ca="1" si="282"/>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F467" s="42" t="str">
        <f t="shared" ca="1" si="283"/>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G467" s="42" t="str">
        <f t="shared" ca="1" si="284"/>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H467" s="42" t="str">
        <f t="shared" ca="1" si="285"/>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I467" s="42" t="str">
        <f t="shared" ca="1" si="286"/>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J467" s="43">
        <f t="shared" ca="1" si="287"/>
        <v>0</v>
      </c>
      <c r="K467" s="44">
        <f t="shared" ca="1" si="288"/>
        <v>0</v>
      </c>
      <c r="L467" s="42">
        <f t="shared" ca="1" si="289"/>
        <v>0</v>
      </c>
      <c r="M467" s="42">
        <f t="shared" ca="1" si="290"/>
        <v>0</v>
      </c>
      <c r="N467" s="42">
        <f t="shared" ca="1" si="291"/>
        <v>0</v>
      </c>
      <c r="O467" s="42">
        <f t="shared" ca="1" si="292"/>
        <v>0</v>
      </c>
      <c r="P467" s="45">
        <f t="shared" ca="1" si="293"/>
        <v>0</v>
      </c>
      <c r="Q467" s="41" t="str">
        <f t="shared" ca="1" si="294"/>
        <v>EMPRESA</v>
      </c>
      <c r="R467" s="42" t="str">
        <f t="shared" ca="1" si="295"/>
        <v>EMPRESA</v>
      </c>
      <c r="S467" s="42" t="str">
        <f t="shared" ca="1" si="296"/>
        <v>EMPRESA</v>
      </c>
      <c r="T467" s="42" t="str">
        <f t="shared" ca="1" si="297"/>
        <v>EMPRESA</v>
      </c>
      <c r="U467" s="42" t="str">
        <f t="shared" ca="1" si="298"/>
        <v>EMPRESA</v>
      </c>
      <c r="V467" s="43">
        <f t="shared" ca="1" si="299"/>
        <v>0</v>
      </c>
      <c r="X467" s="11" t="s">
        <v>1248</v>
      </c>
      <c r="Y467" s="7" t="s">
        <v>1237</v>
      </c>
      <c r="Z467" s="7" t="s">
        <v>1238</v>
      </c>
      <c r="AA467" s="7" t="s">
        <v>1239</v>
      </c>
      <c r="AB467" s="7" t="s">
        <v>1240</v>
      </c>
      <c r="AC467" s="7" t="s">
        <v>1241</v>
      </c>
      <c r="AD467" s="7" t="s">
        <v>1242</v>
      </c>
      <c r="AE467" s="7" t="s">
        <v>1243</v>
      </c>
      <c r="AF467" s="7" t="s">
        <v>1244</v>
      </c>
      <c r="AG467" s="7" t="s">
        <v>1245</v>
      </c>
      <c r="AH467" s="7">
        <v>939</v>
      </c>
      <c r="AI467" s="7">
        <v>939</v>
      </c>
      <c r="AJ467" s="7">
        <v>940</v>
      </c>
      <c r="AK467" s="12">
        <v>941</v>
      </c>
    </row>
    <row r="468" spans="1:37" x14ac:dyDescent="0.3">
      <c r="A468" s="42">
        <v>1</v>
      </c>
      <c r="B468" s="36">
        <f t="shared" ca="1" si="279"/>
        <v>106</v>
      </c>
      <c r="C468" s="36">
        <f t="shared" ca="1" si="280"/>
        <v>0</v>
      </c>
      <c r="D468" s="50" t="str">
        <f t="shared" ca="1" si="281"/>
        <v>8:00 - 12:00</v>
      </c>
      <c r="E468" s="35">
        <f t="shared" ca="1" si="282"/>
        <v>0</v>
      </c>
      <c r="F468" s="36">
        <f t="shared" ca="1" si="283"/>
        <v>0</v>
      </c>
      <c r="G468" s="36">
        <f t="shared" ca="1" si="284"/>
        <v>0</v>
      </c>
      <c r="H468" s="36">
        <f t="shared" ca="1" si="285"/>
        <v>0</v>
      </c>
      <c r="I468" s="36">
        <f t="shared" ca="1" si="286"/>
        <v>0</v>
      </c>
      <c r="J468" s="37">
        <f t="shared" ca="1" si="287"/>
        <v>0</v>
      </c>
      <c r="K468" s="46">
        <f t="shared" ca="1" si="288"/>
        <v>0</v>
      </c>
      <c r="L468" s="36">
        <f t="shared" ca="1" si="289"/>
        <v>0</v>
      </c>
      <c r="M468" s="36">
        <f t="shared" ca="1" si="290"/>
        <v>0</v>
      </c>
      <c r="N468" s="36">
        <f t="shared" ca="1" si="291"/>
        <v>0</v>
      </c>
      <c r="O468" s="36">
        <f t="shared" ca="1" si="292"/>
        <v>0</v>
      </c>
      <c r="P468" s="47">
        <f t="shared" ca="1" si="293"/>
        <v>0</v>
      </c>
      <c r="Q468" s="35">
        <f t="shared" ca="1" si="294"/>
        <v>0</v>
      </c>
      <c r="R468" s="36">
        <f t="shared" ca="1" si="295"/>
        <v>0</v>
      </c>
      <c r="S468" s="36">
        <f t="shared" ca="1" si="296"/>
        <v>0</v>
      </c>
      <c r="T468" s="36">
        <f t="shared" ca="1" si="297"/>
        <v>0</v>
      </c>
      <c r="U468" s="36">
        <f t="shared" ca="1" si="298"/>
        <v>0</v>
      </c>
      <c r="V468" s="37">
        <f t="shared" ca="1" si="299"/>
        <v>0</v>
      </c>
      <c r="X468" s="11" t="s">
        <v>1248</v>
      </c>
      <c r="Y468" s="7" t="s">
        <v>1237</v>
      </c>
      <c r="Z468" s="7" t="s">
        <v>1238</v>
      </c>
      <c r="AA468" s="7" t="s">
        <v>1239</v>
      </c>
      <c r="AB468" s="7" t="s">
        <v>1240</v>
      </c>
      <c r="AC468" s="7" t="s">
        <v>1241</v>
      </c>
      <c r="AD468" s="7" t="s">
        <v>1242</v>
      </c>
      <c r="AE468" s="7" t="s">
        <v>1243</v>
      </c>
      <c r="AF468" s="7" t="s">
        <v>1244</v>
      </c>
      <c r="AG468" s="7" t="s">
        <v>1245</v>
      </c>
      <c r="AH468" s="7">
        <v>948</v>
      </c>
      <c r="AI468" s="7">
        <v>948</v>
      </c>
      <c r="AJ468" s="7">
        <v>949</v>
      </c>
      <c r="AK468" s="12">
        <v>950</v>
      </c>
    </row>
    <row r="469" spans="1:37" x14ac:dyDescent="0.3">
      <c r="A469" s="42">
        <v>1</v>
      </c>
      <c r="B469" s="42">
        <f t="shared" ca="1" si="279"/>
        <v>107</v>
      </c>
      <c r="C469" s="42">
        <f t="shared" ca="1" si="280"/>
        <v>0</v>
      </c>
      <c r="D469" s="52" t="str">
        <f t="shared" ca="1" si="281"/>
        <v>8:00 - 12:00</v>
      </c>
      <c r="E469" s="41">
        <f t="shared" ca="1" si="282"/>
        <v>0</v>
      </c>
      <c r="F469" s="42">
        <f t="shared" ca="1" si="283"/>
        <v>0</v>
      </c>
      <c r="G469" s="42">
        <f t="shared" ca="1" si="284"/>
        <v>0</v>
      </c>
      <c r="H469" s="42">
        <f t="shared" ca="1" si="285"/>
        <v>0</v>
      </c>
      <c r="I469" s="42">
        <f t="shared" ca="1" si="286"/>
        <v>0</v>
      </c>
      <c r="J469" s="43">
        <f t="shared" ca="1" si="287"/>
        <v>0</v>
      </c>
      <c r="K469" s="44">
        <f t="shared" ca="1" si="288"/>
        <v>0</v>
      </c>
      <c r="L469" s="42">
        <f t="shared" ca="1" si="289"/>
        <v>0</v>
      </c>
      <c r="M469" s="42">
        <f t="shared" ca="1" si="290"/>
        <v>0</v>
      </c>
      <c r="N469" s="42">
        <f t="shared" ca="1" si="291"/>
        <v>0</v>
      </c>
      <c r="O469" s="42">
        <f t="shared" ca="1" si="292"/>
        <v>0</v>
      </c>
      <c r="P469" s="45">
        <f t="shared" ca="1" si="293"/>
        <v>0</v>
      </c>
      <c r="Q469" s="41">
        <f t="shared" ca="1" si="294"/>
        <v>0</v>
      </c>
      <c r="R469" s="42">
        <f t="shared" ca="1" si="295"/>
        <v>0</v>
      </c>
      <c r="S469" s="42">
        <f t="shared" ca="1" si="296"/>
        <v>0</v>
      </c>
      <c r="T469" s="42">
        <f t="shared" ca="1" si="297"/>
        <v>0</v>
      </c>
      <c r="U469" s="42">
        <f t="shared" ca="1" si="298"/>
        <v>0</v>
      </c>
      <c r="V469" s="43">
        <f t="shared" ca="1" si="299"/>
        <v>0</v>
      </c>
      <c r="X469" s="11" t="s">
        <v>1248</v>
      </c>
      <c r="Y469" s="7" t="s">
        <v>1237</v>
      </c>
      <c r="Z469" s="7" t="s">
        <v>1238</v>
      </c>
      <c r="AA469" s="7" t="s">
        <v>1239</v>
      </c>
      <c r="AB469" s="7" t="s">
        <v>1240</v>
      </c>
      <c r="AC469" s="7" t="s">
        <v>1241</v>
      </c>
      <c r="AD469" s="7" t="s">
        <v>1242</v>
      </c>
      <c r="AE469" s="7" t="s">
        <v>1243</v>
      </c>
      <c r="AF469" s="7" t="s">
        <v>1244</v>
      </c>
      <c r="AG469" s="7" t="s">
        <v>1245</v>
      </c>
      <c r="AH469" s="7">
        <v>957</v>
      </c>
      <c r="AI469" s="7">
        <v>957</v>
      </c>
      <c r="AJ469" s="7">
        <v>958</v>
      </c>
      <c r="AK469" s="12">
        <v>959</v>
      </c>
    </row>
    <row r="470" spans="1:37" x14ac:dyDescent="0.3">
      <c r="A470" s="42">
        <v>1</v>
      </c>
      <c r="B470" s="36">
        <f t="shared" ca="1" si="279"/>
        <v>108</v>
      </c>
      <c r="C470" s="36">
        <f t="shared" ca="1" si="280"/>
        <v>0</v>
      </c>
      <c r="D470" s="50" t="str">
        <f t="shared" ca="1" si="281"/>
        <v>8:00 - 12:00</v>
      </c>
      <c r="E470" s="35">
        <f t="shared" ca="1" si="282"/>
        <v>0</v>
      </c>
      <c r="F470" s="36">
        <f t="shared" ca="1" si="283"/>
        <v>0</v>
      </c>
      <c r="G470" s="36">
        <f t="shared" ca="1" si="284"/>
        <v>0</v>
      </c>
      <c r="H470" s="36">
        <f t="shared" ca="1" si="285"/>
        <v>0</v>
      </c>
      <c r="I470" s="36">
        <f t="shared" ca="1" si="286"/>
        <v>0</v>
      </c>
      <c r="J470" s="37">
        <f t="shared" ca="1" si="287"/>
        <v>0</v>
      </c>
      <c r="K470" s="46">
        <f t="shared" ca="1" si="288"/>
        <v>0</v>
      </c>
      <c r="L470" s="36">
        <f t="shared" ca="1" si="289"/>
        <v>0</v>
      </c>
      <c r="M470" s="36">
        <f t="shared" ca="1" si="290"/>
        <v>0</v>
      </c>
      <c r="N470" s="36">
        <f t="shared" ca="1" si="291"/>
        <v>0</v>
      </c>
      <c r="O470" s="36">
        <f t="shared" ca="1" si="292"/>
        <v>0</v>
      </c>
      <c r="P470" s="47">
        <f t="shared" ca="1" si="293"/>
        <v>0</v>
      </c>
      <c r="Q470" s="35">
        <f t="shared" ca="1" si="294"/>
        <v>0</v>
      </c>
      <c r="R470" s="36">
        <f t="shared" ca="1" si="295"/>
        <v>0</v>
      </c>
      <c r="S470" s="36">
        <f t="shared" ca="1" si="296"/>
        <v>0</v>
      </c>
      <c r="T470" s="36">
        <f t="shared" ca="1" si="297"/>
        <v>0</v>
      </c>
      <c r="U470" s="36">
        <f t="shared" ca="1" si="298"/>
        <v>0</v>
      </c>
      <c r="V470" s="37">
        <f t="shared" ca="1" si="299"/>
        <v>0</v>
      </c>
      <c r="X470" s="11" t="s">
        <v>1248</v>
      </c>
      <c r="Y470" s="7" t="s">
        <v>1237</v>
      </c>
      <c r="Z470" s="7" t="s">
        <v>1238</v>
      </c>
      <c r="AA470" s="7" t="s">
        <v>1239</v>
      </c>
      <c r="AB470" s="7" t="s">
        <v>1240</v>
      </c>
      <c r="AC470" s="7" t="s">
        <v>1241</v>
      </c>
      <c r="AD470" s="7" t="s">
        <v>1242</v>
      </c>
      <c r="AE470" s="7" t="s">
        <v>1243</v>
      </c>
      <c r="AF470" s="7" t="s">
        <v>1244</v>
      </c>
      <c r="AG470" s="7" t="s">
        <v>1245</v>
      </c>
      <c r="AH470" s="7">
        <v>966</v>
      </c>
      <c r="AI470" s="7">
        <v>966</v>
      </c>
      <c r="AJ470" s="7">
        <v>967</v>
      </c>
      <c r="AK470" s="12">
        <v>968</v>
      </c>
    </row>
    <row r="471" spans="1:37" x14ac:dyDescent="0.3">
      <c r="A471" s="42">
        <v>1</v>
      </c>
      <c r="B471" s="42">
        <f t="shared" ca="1" si="279"/>
        <v>109</v>
      </c>
      <c r="C471" s="42" t="str">
        <f t="shared" ca="1" si="280"/>
        <v>PROYECTO VIVERO SENA - SEDE JAMUNDÍ</v>
      </c>
      <c r="D471" s="52" t="str">
        <f t="shared" ca="1" si="281"/>
        <v>8:00 - 12:00</v>
      </c>
      <c r="E471" s="41">
        <f t="shared" ca="1" si="282"/>
        <v>0</v>
      </c>
      <c r="F471" s="42" t="str">
        <f t="shared" ca="1" si="283"/>
        <v>PROYECTO DESARROLLO DE VIVERO PARA PRODUCCIÓN DE MATERIAL VEGETAL PARA SEDES SENA VALLE (CALI)</v>
      </c>
      <c r="G471" s="42">
        <f t="shared" ca="1" si="284"/>
        <v>0</v>
      </c>
      <c r="H471" s="42" t="str">
        <f t="shared" ca="1" si="285"/>
        <v>PROYECTO DESARROLLO DE VIVERO PARA PRODUCCIÓN DE MATERIAL VEGETAL PARA SEDES SENA VALLE (CALI)</v>
      </c>
      <c r="I471" s="42">
        <f t="shared" ca="1" si="286"/>
        <v>0</v>
      </c>
      <c r="J471" s="43">
        <f t="shared" ca="1" si="287"/>
        <v>0</v>
      </c>
      <c r="K471" s="44">
        <f t="shared" ca="1" si="288"/>
        <v>0</v>
      </c>
      <c r="L471" s="42" t="str">
        <f t="shared" ca="1" si="289"/>
        <v>FERNANDO LORENZO ORTIZ</v>
      </c>
      <c r="M471" s="42">
        <f t="shared" ca="1" si="290"/>
        <v>0</v>
      </c>
      <c r="N471" s="42" t="str">
        <f t="shared" ca="1" si="291"/>
        <v>FERNANDO LORENZO ORTIZ</v>
      </c>
      <c r="O471" s="42">
        <f t="shared" ca="1" si="292"/>
        <v>0</v>
      </c>
      <c r="P471" s="45">
        <f t="shared" ca="1" si="293"/>
        <v>0</v>
      </c>
      <c r="Q471" s="41">
        <f t="shared" ca="1" si="294"/>
        <v>0</v>
      </c>
      <c r="R471" s="42" t="str">
        <f t="shared" ca="1" si="295"/>
        <v>SEDE JAMUNDÍ - ÁREA DE PRÁCTICAS ZONA EXTERIOR</v>
      </c>
      <c r="S471" s="42">
        <f t="shared" ca="1" si="296"/>
        <v>0</v>
      </c>
      <c r="T471" s="42" t="str">
        <f t="shared" ca="1" si="297"/>
        <v>SEDE JAMUNDÍ - ÁREA DE PRÁCTICAS ZONA EXTERIOR</v>
      </c>
      <c r="U471" s="42">
        <f t="shared" ca="1" si="298"/>
        <v>0</v>
      </c>
      <c r="V471" s="43">
        <f t="shared" ca="1" si="299"/>
        <v>0</v>
      </c>
      <c r="X471" s="11" t="s">
        <v>1248</v>
      </c>
      <c r="Y471" s="7" t="s">
        <v>1237</v>
      </c>
      <c r="Z471" s="7" t="s">
        <v>1238</v>
      </c>
      <c r="AA471" s="7" t="s">
        <v>1239</v>
      </c>
      <c r="AB471" s="7" t="s">
        <v>1240</v>
      </c>
      <c r="AC471" s="7" t="s">
        <v>1241</v>
      </c>
      <c r="AD471" s="7" t="s">
        <v>1242</v>
      </c>
      <c r="AE471" s="7" t="s">
        <v>1243</v>
      </c>
      <c r="AF471" s="7" t="s">
        <v>1244</v>
      </c>
      <c r="AG471" s="7" t="s">
        <v>1245</v>
      </c>
      <c r="AH471" s="7">
        <v>975</v>
      </c>
      <c r="AI471" s="7">
        <v>975</v>
      </c>
      <c r="AJ471" s="7">
        <v>976</v>
      </c>
      <c r="AK471" s="12">
        <v>977</v>
      </c>
    </row>
    <row r="472" spans="1:37" x14ac:dyDescent="0.3">
      <c r="A472" s="42">
        <v>1</v>
      </c>
      <c r="B472" s="36">
        <f t="shared" ca="1" si="279"/>
        <v>110</v>
      </c>
      <c r="C472" s="36" t="str">
        <f t="shared" ca="1" si="280"/>
        <v>PROYECTO DE PAISAJISMO SEDES CENTRO DE LA CONSTRUCCIÓN</v>
      </c>
      <c r="D472" s="50" t="str">
        <f t="shared" ca="1" si="281"/>
        <v>8:00 - 12:00</v>
      </c>
      <c r="E472" s="35">
        <f t="shared" ca="1" si="282"/>
        <v>0</v>
      </c>
      <c r="F472" s="36">
        <f t="shared" ca="1" si="283"/>
        <v>0</v>
      </c>
      <c r="G472" s="36" t="str">
        <f t="shared" ca="1" si="284"/>
        <v>PROYECTO DE PAISAJISMO EN SEDES DEL CENTRO DE LA CONSTRUCCIÓN</v>
      </c>
      <c r="H472" s="36" t="str">
        <f t="shared" ca="1" si="285"/>
        <v>PROYECTO DE PAISAJISMO EN SEDES DEL CENTRO DE LA CONSTRUCCIÓN</v>
      </c>
      <c r="I472" s="36">
        <f t="shared" ca="1" si="286"/>
        <v>0</v>
      </c>
      <c r="J472" s="37">
        <f t="shared" ca="1" si="287"/>
        <v>0</v>
      </c>
      <c r="K472" s="46">
        <f t="shared" ca="1" si="288"/>
        <v>0</v>
      </c>
      <c r="L472" s="36">
        <f t="shared" ca="1" si="289"/>
        <v>0</v>
      </c>
      <c r="M472" s="36" t="str">
        <f t="shared" ca="1" si="290"/>
        <v>LINA MARIA SANTOS ÁRIAS</v>
      </c>
      <c r="N472" s="36" t="str">
        <f t="shared" ca="1" si="291"/>
        <v>LINA MARIA SANTOS ÁRIAS</v>
      </c>
      <c r="O472" s="36">
        <f t="shared" ca="1" si="292"/>
        <v>0</v>
      </c>
      <c r="P472" s="47">
        <f t="shared" ca="1" si="293"/>
        <v>0</v>
      </c>
      <c r="Q472" s="35">
        <f t="shared" ca="1" si="294"/>
        <v>0</v>
      </c>
      <c r="R472" s="36">
        <f t="shared" ca="1" si="295"/>
        <v>0</v>
      </c>
      <c r="S472" s="36">
        <f t="shared" ca="1" si="296"/>
        <v>0</v>
      </c>
      <c r="T472" s="36">
        <f t="shared" ca="1" si="297"/>
        <v>0</v>
      </c>
      <c r="U472" s="36">
        <f t="shared" ca="1" si="298"/>
        <v>0</v>
      </c>
      <c r="V472" s="37">
        <f t="shared" ca="1" si="299"/>
        <v>0</v>
      </c>
      <c r="X472" s="11" t="s">
        <v>1248</v>
      </c>
      <c r="Y472" s="7" t="s">
        <v>1237</v>
      </c>
      <c r="Z472" s="7" t="s">
        <v>1238</v>
      </c>
      <c r="AA472" s="7" t="s">
        <v>1239</v>
      </c>
      <c r="AB472" s="7" t="s">
        <v>1240</v>
      </c>
      <c r="AC472" s="7" t="s">
        <v>1241</v>
      </c>
      <c r="AD472" s="7" t="s">
        <v>1242</v>
      </c>
      <c r="AE472" s="7" t="s">
        <v>1243</v>
      </c>
      <c r="AF472" s="7" t="s">
        <v>1244</v>
      </c>
      <c r="AG472" s="7" t="s">
        <v>1245</v>
      </c>
      <c r="AH472" s="7">
        <v>984</v>
      </c>
      <c r="AI472" s="7">
        <v>984</v>
      </c>
      <c r="AJ472" s="7">
        <v>985</v>
      </c>
      <c r="AK472" s="12">
        <v>986</v>
      </c>
    </row>
    <row r="473" spans="1:37" x14ac:dyDescent="0.3">
      <c r="A473" s="42">
        <v>1</v>
      </c>
      <c r="B473" s="42">
        <f t="shared" ca="1" si="279"/>
        <v>111</v>
      </c>
      <c r="C473" s="42" t="str">
        <f t="shared" ca="1" si="280"/>
        <v>SERVICIOS TECNOLÓGICOS LABORATORIO DE MATERIALES</v>
      </c>
      <c r="D473" s="52" t="str">
        <f t="shared" ca="1" si="281"/>
        <v>8:00 - 12:00</v>
      </c>
      <c r="E473" s="41">
        <f t="shared" ca="1" si="282"/>
        <v>0</v>
      </c>
      <c r="F473" s="42" t="str">
        <f t="shared" ca="1" si="283"/>
        <v>SERVICIOS TECNOLÓGICOS</v>
      </c>
      <c r="G473" s="42">
        <f t="shared" ca="1" si="284"/>
        <v>0</v>
      </c>
      <c r="H473" s="42" t="str">
        <f t="shared" ca="1" si="285"/>
        <v>SERVICIOS TECNOLÓGICOS</v>
      </c>
      <c r="I473" s="42">
        <f t="shared" ca="1" si="286"/>
        <v>0</v>
      </c>
      <c r="J473" s="43">
        <f t="shared" ca="1" si="287"/>
        <v>0</v>
      </c>
      <c r="K473" s="44">
        <f t="shared" ca="1" si="288"/>
        <v>0</v>
      </c>
      <c r="L473" s="42" t="str">
        <f t="shared" ca="1" si="289"/>
        <v xml:space="preserve">CARLOS HERNANDO SOLARTE ASTAIZA </v>
      </c>
      <c r="M473" s="42">
        <f t="shared" ca="1" si="290"/>
        <v>0</v>
      </c>
      <c r="N473" s="42" t="str">
        <f t="shared" ca="1" si="291"/>
        <v xml:space="preserve">CARLOS HERNANDO SOLARTE ASTAIZA </v>
      </c>
      <c r="O473" s="42">
        <f t="shared" ca="1" si="292"/>
        <v>0</v>
      </c>
      <c r="P473" s="45">
        <f t="shared" ca="1" si="293"/>
        <v>0</v>
      </c>
      <c r="Q473" s="41">
        <f t="shared" ca="1" si="294"/>
        <v>0</v>
      </c>
      <c r="R473" s="42" t="str">
        <f t="shared" ca="1" si="295"/>
        <v>LABORATORIO DE MATERIALES 2 - SERVICIOS TECNOLÓGICOS - SENA CENTRO DE LA CONSTRUCCIÓN</v>
      </c>
      <c r="S473" s="42">
        <f t="shared" ca="1" si="296"/>
        <v>0</v>
      </c>
      <c r="T473" s="42" t="str">
        <f t="shared" ca="1" si="297"/>
        <v>LABORATORIO DE MATERIALES 2 - SERVICIOS TECNOLÓGICOS - SENA CENTRO DE LA CONSTRUCCIÓN</v>
      </c>
      <c r="U473" s="42">
        <f t="shared" ca="1" si="298"/>
        <v>0</v>
      </c>
      <c r="V473" s="43">
        <f t="shared" ca="1" si="299"/>
        <v>0</v>
      </c>
      <c r="X473" s="11" t="s">
        <v>1248</v>
      </c>
      <c r="Y473" s="7" t="s">
        <v>1237</v>
      </c>
      <c r="Z473" s="7" t="s">
        <v>1238</v>
      </c>
      <c r="AA473" s="7" t="s">
        <v>1239</v>
      </c>
      <c r="AB473" s="7" t="s">
        <v>1240</v>
      </c>
      <c r="AC473" s="7" t="s">
        <v>1241</v>
      </c>
      <c r="AD473" s="7" t="s">
        <v>1242</v>
      </c>
      <c r="AE473" s="7" t="s">
        <v>1243</v>
      </c>
      <c r="AF473" s="7" t="s">
        <v>1244</v>
      </c>
      <c r="AG473" s="7" t="s">
        <v>1245</v>
      </c>
      <c r="AH473" s="7">
        <v>993</v>
      </c>
      <c r="AI473" s="7">
        <v>993</v>
      </c>
      <c r="AJ473" s="7">
        <v>994</v>
      </c>
      <c r="AK473" s="12">
        <v>995</v>
      </c>
    </row>
    <row r="474" spans="1:37" x14ac:dyDescent="0.3">
      <c r="A474" s="42">
        <v>1</v>
      </c>
      <c r="B474" s="36">
        <f t="shared" ca="1" si="279"/>
        <v>112</v>
      </c>
      <c r="C474" s="36" t="str">
        <f t="shared" ca="1" si="280"/>
        <v>PROYECTO TALLER DE ECOMATERIALES - JAMUNDÍ - 1</v>
      </c>
      <c r="D474" s="50" t="str">
        <f t="shared" ca="1" si="281"/>
        <v>8:00 - 12:00</v>
      </c>
      <c r="E474" s="35">
        <f t="shared" ca="1" si="282"/>
        <v>0</v>
      </c>
      <c r="F474" s="36">
        <f t="shared" ca="1" si="283"/>
        <v>0</v>
      </c>
      <c r="G474" s="36">
        <f t="shared" ca="1" si="284"/>
        <v>0</v>
      </c>
      <c r="H474" s="36">
        <f t="shared" ca="1" si="285"/>
        <v>0</v>
      </c>
      <c r="I474" s="36">
        <f t="shared" ca="1" si="286"/>
        <v>0</v>
      </c>
      <c r="J474" s="37">
        <f t="shared" ca="1" si="287"/>
        <v>0</v>
      </c>
      <c r="K474" s="46" t="str">
        <f t="shared" ca="1" si="288"/>
        <v>LEYDI MERCEDES JIMÉNEZ BOLAÑOS</v>
      </c>
      <c r="L474" s="36">
        <f t="shared" ca="1" si="289"/>
        <v>0</v>
      </c>
      <c r="M474" s="36" t="str">
        <f t="shared" ca="1" si="290"/>
        <v>LEYDI MERCEDES JIMÉNEZ BOLAÑOS</v>
      </c>
      <c r="N474" s="36">
        <f t="shared" ca="1" si="291"/>
        <v>0</v>
      </c>
      <c r="O474" s="36">
        <f t="shared" ca="1" si="292"/>
        <v>0</v>
      </c>
      <c r="P474" s="47">
        <f t="shared" ca="1" si="293"/>
        <v>0</v>
      </c>
      <c r="Q474" s="35" t="str">
        <f t="shared" ca="1" si="294"/>
        <v>SEDE JAMUNDÍ - TALLER DE ECOMATERIALES</v>
      </c>
      <c r="R474" s="36">
        <f t="shared" ca="1" si="295"/>
        <v>0</v>
      </c>
      <c r="S474" s="36" t="str">
        <f t="shared" ca="1" si="296"/>
        <v>SEDE JAMUNDÍ - TALLER DE ECOMATERIALES</v>
      </c>
      <c r="T474" s="36">
        <f t="shared" ca="1" si="297"/>
        <v>0</v>
      </c>
      <c r="U474" s="36">
        <f t="shared" ca="1" si="298"/>
        <v>0</v>
      </c>
      <c r="V474" s="37">
        <f t="shared" ca="1" si="299"/>
        <v>0</v>
      </c>
      <c r="X474" s="11" t="s">
        <v>1248</v>
      </c>
      <c r="Y474" s="7" t="s">
        <v>1237</v>
      </c>
      <c r="Z474" s="7" t="s">
        <v>1238</v>
      </c>
      <c r="AA474" s="7" t="s">
        <v>1239</v>
      </c>
      <c r="AB474" s="7" t="s">
        <v>1240</v>
      </c>
      <c r="AC474" s="7" t="s">
        <v>1241</v>
      </c>
      <c r="AD474" s="7" t="s">
        <v>1242</v>
      </c>
      <c r="AE474" s="7" t="s">
        <v>1243</v>
      </c>
      <c r="AF474" s="7" t="s">
        <v>1244</v>
      </c>
      <c r="AG474" s="7" t="s">
        <v>1245</v>
      </c>
      <c r="AH474" s="7">
        <v>1002</v>
      </c>
      <c r="AI474" s="7">
        <v>1002</v>
      </c>
      <c r="AJ474" s="7">
        <v>1003</v>
      </c>
      <c r="AK474" s="12">
        <v>1004</v>
      </c>
    </row>
    <row r="475" spans="1:37" x14ac:dyDescent="0.3">
      <c r="A475" s="42">
        <v>1</v>
      </c>
      <c r="B475" s="42">
        <f t="shared" ca="1" si="279"/>
        <v>113</v>
      </c>
      <c r="C475" s="42" t="str">
        <f t="shared" ca="1" si="280"/>
        <v>PROYECTO TALLER DE ECOMATERIALES - JAMUNDÍ - 2</v>
      </c>
      <c r="D475" s="52" t="str">
        <f t="shared" ca="1" si="281"/>
        <v>8:00 - 12:00</v>
      </c>
      <c r="E475" s="41">
        <f t="shared" ca="1" si="282"/>
        <v>0</v>
      </c>
      <c r="F475" s="42">
        <f t="shared" ca="1" si="283"/>
        <v>0</v>
      </c>
      <c r="G475" s="42">
        <f t="shared" ca="1" si="284"/>
        <v>0</v>
      </c>
      <c r="H475" s="42">
        <f t="shared" ca="1" si="285"/>
        <v>0</v>
      </c>
      <c r="I475" s="42">
        <f t="shared" ca="1" si="286"/>
        <v>0</v>
      </c>
      <c r="J475" s="43">
        <f t="shared" ca="1" si="287"/>
        <v>0</v>
      </c>
      <c r="K475" s="44" t="str">
        <f t="shared" ca="1" si="288"/>
        <v>NILSON FERLEY TROCHEZ SÁNCHEZ</v>
      </c>
      <c r="L475" s="42">
        <f t="shared" ca="1" si="289"/>
        <v>0</v>
      </c>
      <c r="M475" s="42">
        <f t="shared" ca="1" si="290"/>
        <v>0</v>
      </c>
      <c r="N475" s="42" t="str">
        <f t="shared" ca="1" si="291"/>
        <v>NILSON FERLEY TROCHEZ SÁNCHEZ</v>
      </c>
      <c r="O475" s="42">
        <f t="shared" ca="1" si="292"/>
        <v>0</v>
      </c>
      <c r="P475" s="45">
        <f t="shared" ca="1" si="293"/>
        <v>0</v>
      </c>
      <c r="Q475" s="41" t="str">
        <f t="shared" ca="1" si="294"/>
        <v>SEDE JAMUNDÍ - TALLER DE ECOMATERIALES</v>
      </c>
      <c r="R475" s="42">
        <f t="shared" ca="1" si="295"/>
        <v>0</v>
      </c>
      <c r="S475" s="42">
        <f t="shared" ca="1" si="296"/>
        <v>0</v>
      </c>
      <c r="T475" s="42" t="str">
        <f t="shared" ca="1" si="297"/>
        <v>SEDE JAMUNDÍ - TALLER DE ECOMATERIALES</v>
      </c>
      <c r="U475" s="42">
        <f t="shared" ca="1" si="298"/>
        <v>0</v>
      </c>
      <c r="V475" s="43">
        <f t="shared" ca="1" si="299"/>
        <v>0</v>
      </c>
      <c r="X475" s="11" t="s">
        <v>1248</v>
      </c>
      <c r="Y475" s="7" t="s">
        <v>1237</v>
      </c>
      <c r="Z475" s="7" t="s">
        <v>1238</v>
      </c>
      <c r="AA475" s="7" t="s">
        <v>1239</v>
      </c>
      <c r="AB475" s="7" t="s">
        <v>1240</v>
      </c>
      <c r="AC475" s="7" t="s">
        <v>1241</v>
      </c>
      <c r="AD475" s="7" t="s">
        <v>1242</v>
      </c>
      <c r="AE475" s="7" t="s">
        <v>1243</v>
      </c>
      <c r="AF475" s="7" t="s">
        <v>1244</v>
      </c>
      <c r="AG475" s="7" t="s">
        <v>1245</v>
      </c>
      <c r="AH475" s="7">
        <v>1011</v>
      </c>
      <c r="AI475" s="7">
        <v>1011</v>
      </c>
      <c r="AJ475" s="7">
        <v>1012</v>
      </c>
      <c r="AK475" s="12">
        <v>1013</v>
      </c>
    </row>
    <row r="476" spans="1:37" x14ac:dyDescent="0.3">
      <c r="A476" s="42">
        <v>1</v>
      </c>
      <c r="B476" s="36">
        <f t="shared" ca="1" si="279"/>
        <v>114</v>
      </c>
      <c r="C476" s="36" t="str">
        <f t="shared" ca="1" si="280"/>
        <v>ENTRENAMIENTO PARA COMPETENCIA WOLRDSKILLS - ESPECIALIDAD ENCHAPE DE PISOS Y PAREDES</v>
      </c>
      <c r="D476" s="50" t="str">
        <f t="shared" ca="1" si="281"/>
        <v>8:00 - 12:00</v>
      </c>
      <c r="E476" s="35">
        <f t="shared" ca="1" si="282"/>
        <v>0</v>
      </c>
      <c r="F476" s="36">
        <f t="shared" ca="1" si="283"/>
        <v>0</v>
      </c>
      <c r="G476" s="36" t="str">
        <f t="shared" ca="1" si="284"/>
        <v>ENTRENAMIENTO PARA COMPETENCIA WOLRDSKILLS - ESPECIALIDAD ENCHAPE DE PISOS Y PAREDES</v>
      </c>
      <c r="H476" s="36" t="str">
        <f t="shared" ca="1" si="285"/>
        <v>ENTRENAMIENTO PARA COMPETENCIA WOLRDSKILLS - ESPECIALIDAD ENCHAPE DE PISOS Y PAREDES</v>
      </c>
      <c r="I476" s="36">
        <f t="shared" ca="1" si="286"/>
        <v>0</v>
      </c>
      <c r="J476" s="37">
        <f t="shared" ca="1" si="287"/>
        <v>0</v>
      </c>
      <c r="K476" s="46">
        <f t="shared" ca="1" si="288"/>
        <v>0</v>
      </c>
      <c r="L476" s="36">
        <f t="shared" ca="1" si="289"/>
        <v>0</v>
      </c>
      <c r="M476" s="36" t="str">
        <f t="shared" ca="1" si="290"/>
        <v>JONATHAN ORLANDO RIVERA SUESCÚN</v>
      </c>
      <c r="N476" s="36" t="str">
        <f t="shared" ca="1" si="291"/>
        <v>JONATHAN ORLANDO RIVERA SUESCÚN</v>
      </c>
      <c r="O476" s="36">
        <f t="shared" ca="1" si="292"/>
        <v>0</v>
      </c>
      <c r="P476" s="47">
        <f t="shared" ca="1" si="293"/>
        <v>0</v>
      </c>
      <c r="Q476" s="35">
        <f t="shared" ca="1" si="294"/>
        <v>0</v>
      </c>
      <c r="R476" s="36">
        <f t="shared" ca="1" si="295"/>
        <v>0</v>
      </c>
      <c r="S476" s="36" t="str">
        <f t="shared" ca="1" si="296"/>
        <v>SEDE CENTRO - ÁREA DE PRÁCTICAS 1 - SENA AVENIDA 4N CON CALLE 10N</v>
      </c>
      <c r="T476" s="36" t="str">
        <f t="shared" ca="1" si="297"/>
        <v>SEDE CENTRO - ÁREA DE PRÁCTICAS 1 - SENA AVENIDA 4N CON CALLE 10N</v>
      </c>
      <c r="U476" s="36">
        <f t="shared" ca="1" si="298"/>
        <v>0</v>
      </c>
      <c r="V476" s="37">
        <f t="shared" ca="1" si="299"/>
        <v>0</v>
      </c>
      <c r="X476" s="11" t="s">
        <v>1248</v>
      </c>
      <c r="Y476" s="7" t="s">
        <v>1237</v>
      </c>
      <c r="Z476" s="7" t="s">
        <v>1238</v>
      </c>
      <c r="AA476" s="7" t="s">
        <v>1239</v>
      </c>
      <c r="AB476" s="7" t="s">
        <v>1240</v>
      </c>
      <c r="AC476" s="7" t="s">
        <v>1241</v>
      </c>
      <c r="AD476" s="7" t="s">
        <v>1242</v>
      </c>
      <c r="AE476" s="7" t="s">
        <v>1243</v>
      </c>
      <c r="AF476" s="7" t="s">
        <v>1244</v>
      </c>
      <c r="AG476" s="7" t="s">
        <v>1245</v>
      </c>
      <c r="AH476" s="7">
        <v>1020</v>
      </c>
      <c r="AI476" s="7">
        <v>1020</v>
      </c>
      <c r="AJ476" s="7">
        <v>1021</v>
      </c>
      <c r="AK476" s="12">
        <v>1022</v>
      </c>
    </row>
    <row r="477" spans="1:37" x14ac:dyDescent="0.3">
      <c r="A477" s="42">
        <v>1</v>
      </c>
      <c r="B477" s="42">
        <f t="shared" ca="1" si="279"/>
        <v>115</v>
      </c>
      <c r="C477" s="42" t="str">
        <f t="shared" ca="1" si="280"/>
        <v>ENTRENAMIENTO PARA COMPETENCIA WOLRDSKILLS - ESPECIALIDAD PINTURA Y DECORACIÓN</v>
      </c>
      <c r="D477" s="52" t="str">
        <f t="shared" ca="1" si="281"/>
        <v>8:00 - 12:00</v>
      </c>
      <c r="E477" s="41">
        <f t="shared" ca="1" si="282"/>
        <v>0</v>
      </c>
      <c r="F477" s="42">
        <f t="shared" ca="1" si="283"/>
        <v>0</v>
      </c>
      <c r="G477" s="42" t="str">
        <f t="shared" ca="1" si="284"/>
        <v>ENTRENAMIENTO PARA COMPETENCIA WOLRDSKILLS - ESPECIALIDAD ENCHAPE DE PISOS Y PAREDES</v>
      </c>
      <c r="H477" s="42" t="str">
        <f t="shared" ca="1" si="285"/>
        <v>ENTRENAMIENTO PARA COMPETENCIA WOLRDSKILLS - ESPECIALIDAD ENCHAPE DE PISOS Y PAREDES</v>
      </c>
      <c r="I477" s="42">
        <f t="shared" ca="1" si="286"/>
        <v>0</v>
      </c>
      <c r="J477" s="43">
        <f t="shared" ca="1" si="287"/>
        <v>0</v>
      </c>
      <c r="K477" s="44">
        <f t="shared" ca="1" si="288"/>
        <v>0</v>
      </c>
      <c r="L477" s="42">
        <f t="shared" ca="1" si="289"/>
        <v>0</v>
      </c>
      <c r="M477" s="42" t="str">
        <f t="shared" ca="1" si="290"/>
        <v>CLAUDIA PATRICIA LÓPEZ BLANCO</v>
      </c>
      <c r="N477" s="42" t="str">
        <f t="shared" ca="1" si="291"/>
        <v>CLAUDIA PATRICIA LÓPEZ BLANCO</v>
      </c>
      <c r="O477" s="42">
        <f t="shared" ca="1" si="292"/>
        <v>0</v>
      </c>
      <c r="P477" s="45">
        <f t="shared" ca="1" si="293"/>
        <v>0</v>
      </c>
      <c r="Q477" s="41">
        <f t="shared" ca="1" si="294"/>
        <v>0</v>
      </c>
      <c r="R477" s="42">
        <f t="shared" ca="1" si="295"/>
        <v>0</v>
      </c>
      <c r="S477" s="42" t="str">
        <f t="shared" ca="1" si="296"/>
        <v>SEDE CENTRO - ÁREA DE PRÁCTICAS 3 - SENA AVENIDA 4N CON CALLE 10N</v>
      </c>
      <c r="T477" s="42" t="str">
        <f t="shared" ca="1" si="297"/>
        <v>SEDE CENTRO - ÁREA DE PRÁCTICAS 3 - SENA AVENIDA 4N CON CALLE 10N</v>
      </c>
      <c r="U477" s="42">
        <f t="shared" ca="1" si="298"/>
        <v>0</v>
      </c>
      <c r="V477" s="43">
        <f t="shared" ca="1" si="299"/>
        <v>0</v>
      </c>
      <c r="X477" s="11" t="s">
        <v>1248</v>
      </c>
      <c r="Y477" s="7" t="s">
        <v>1237</v>
      </c>
      <c r="Z477" s="7" t="s">
        <v>1238</v>
      </c>
      <c r="AA477" s="7" t="s">
        <v>1239</v>
      </c>
      <c r="AB477" s="7" t="s">
        <v>1240</v>
      </c>
      <c r="AC477" s="7" t="s">
        <v>1241</v>
      </c>
      <c r="AD477" s="7" t="s">
        <v>1242</v>
      </c>
      <c r="AE477" s="7" t="s">
        <v>1243</v>
      </c>
      <c r="AF477" s="7" t="s">
        <v>1244</v>
      </c>
      <c r="AG477" s="7" t="s">
        <v>1245</v>
      </c>
      <c r="AH477" s="7">
        <v>1029</v>
      </c>
      <c r="AI477" s="7">
        <v>1029</v>
      </c>
      <c r="AJ477" s="7">
        <v>1030</v>
      </c>
      <c r="AK477" s="12">
        <v>1031</v>
      </c>
    </row>
    <row r="478" spans="1:37" x14ac:dyDescent="0.3">
      <c r="A478" s="42">
        <v>1</v>
      </c>
      <c r="B478" s="36">
        <f t="shared" ca="1" si="279"/>
        <v>116</v>
      </c>
      <c r="C478" s="36" t="str">
        <f t="shared" ca="1" si="280"/>
        <v>COFORMACIÓN APRENDICES EN ETAPA PRODUCTIVA - CONSTRUCCIÓN - CONSTRUCCIÓN - 1</v>
      </c>
      <c r="D478" s="50" t="str">
        <f t="shared" ca="1" si="281"/>
        <v>8:00 - 12:00</v>
      </c>
      <c r="E478" s="35">
        <f t="shared" ca="1" si="282"/>
        <v>0</v>
      </c>
      <c r="F478" s="36">
        <f t="shared" ca="1" si="283"/>
        <v>0</v>
      </c>
      <c r="G478" s="36">
        <f t="shared" ca="1" si="284"/>
        <v>0</v>
      </c>
      <c r="H478" s="36">
        <f t="shared" ca="1" si="285"/>
        <v>0</v>
      </c>
      <c r="I478" s="36">
        <f t="shared" ca="1" si="286"/>
        <v>0</v>
      </c>
      <c r="J478" s="37">
        <f t="shared" ca="1" si="287"/>
        <v>0</v>
      </c>
      <c r="K478" s="46">
        <f t="shared" ca="1" si="288"/>
        <v>0</v>
      </c>
      <c r="L478" s="36" t="str">
        <f t="shared" ca="1" si="289"/>
        <v>ÁNGELA LILIANA ACOSTA MEZA</v>
      </c>
      <c r="M478" s="36" t="str">
        <f t="shared" ca="1" si="290"/>
        <v>ÁNGELA LILIANA ACOSTA MEZA</v>
      </c>
      <c r="N478" s="36" t="str">
        <f t="shared" ca="1" si="291"/>
        <v>ÁNGELA LILIANA ACOSTA MEZA</v>
      </c>
      <c r="O478" s="36" t="str">
        <f t="shared" ca="1" si="292"/>
        <v>ÁNGELA LILIANA ACOSTA MEZA</v>
      </c>
      <c r="P478" s="47">
        <f t="shared" ca="1" si="293"/>
        <v>0</v>
      </c>
      <c r="Q478" s="35">
        <f t="shared" ca="1" si="294"/>
        <v>0</v>
      </c>
      <c r="R478" s="36" t="str">
        <f t="shared" ca="1" si="295"/>
        <v>ÁREA DE PRÁCTICAS / EDIFICACIONES 1 - SENA CENTRO DE LA CONSTRUCCIÓN</v>
      </c>
      <c r="S478" s="36" t="str">
        <f t="shared" ca="1" si="296"/>
        <v>ÁREA DE PRÁCTICAS / EDIFICACIONES 1 - SENA CENTRO DE LA CONSTRUCCIÓN</v>
      </c>
      <c r="T478" s="36" t="str">
        <f t="shared" ca="1" si="297"/>
        <v>ÁREA DE PRÁCTICAS / EDIFICACIONES 1 - SENA CENTRO DE LA CONSTRUCCIÓN</v>
      </c>
      <c r="U478" s="36" t="str">
        <f t="shared" ca="1" si="298"/>
        <v>ÁREA DE PRÁCTICAS / EDIFICACIONES 1 - SENA CENTRO DE LA CONSTRUCCIÓN</v>
      </c>
      <c r="V478" s="37">
        <f t="shared" ca="1" si="299"/>
        <v>0</v>
      </c>
      <c r="X478" s="11" t="s">
        <v>1248</v>
      </c>
      <c r="Y478" s="7" t="s">
        <v>1237</v>
      </c>
      <c r="Z478" s="7" t="s">
        <v>1238</v>
      </c>
      <c r="AA478" s="7" t="s">
        <v>1239</v>
      </c>
      <c r="AB478" s="7" t="s">
        <v>1240</v>
      </c>
      <c r="AC478" s="7" t="s">
        <v>1241</v>
      </c>
      <c r="AD478" s="7" t="s">
        <v>1242</v>
      </c>
      <c r="AE478" s="7" t="s">
        <v>1243</v>
      </c>
      <c r="AF478" s="7" t="s">
        <v>1244</v>
      </c>
      <c r="AG478" s="7" t="s">
        <v>1245</v>
      </c>
      <c r="AH478" s="7">
        <v>1038</v>
      </c>
      <c r="AI478" s="7">
        <v>1038</v>
      </c>
      <c r="AJ478" s="7">
        <v>1039</v>
      </c>
      <c r="AK478" s="12">
        <v>1040</v>
      </c>
    </row>
    <row r="479" spans="1:37" x14ac:dyDescent="0.3">
      <c r="A479" s="42">
        <v>1</v>
      </c>
      <c r="B479" s="42">
        <f t="shared" ca="1" si="279"/>
        <v>117</v>
      </c>
      <c r="C479" s="42" t="str">
        <f t="shared" ca="1" si="280"/>
        <v>COFORMACIÓN APRENDICES EN ETAPA PRODUCTIVA - CONSTRUCCIÓN - CONSTRUCCIÓN - 2</v>
      </c>
      <c r="D479" s="52" t="str">
        <f t="shared" ca="1" si="281"/>
        <v>8:00 - 12:00</v>
      </c>
      <c r="E479" s="41">
        <f t="shared" ca="1" si="282"/>
        <v>0</v>
      </c>
      <c r="F479" s="42">
        <f t="shared" ca="1" si="283"/>
        <v>0</v>
      </c>
      <c r="G479" s="42">
        <f t="shared" ca="1" si="284"/>
        <v>0</v>
      </c>
      <c r="H479" s="42">
        <f t="shared" ca="1" si="285"/>
        <v>0</v>
      </c>
      <c r="I479" s="42">
        <f t="shared" ca="1" si="286"/>
        <v>0</v>
      </c>
      <c r="J479" s="43">
        <f t="shared" ca="1" si="287"/>
        <v>0</v>
      </c>
      <c r="K479" s="44" t="str">
        <f t="shared" ca="1" si="288"/>
        <v>CARLOS ALBERTO GÓMEZ FERNÁNDEZ</v>
      </c>
      <c r="L479" s="42" t="str">
        <f t="shared" ca="1" si="289"/>
        <v>CARLOS ALBERTO GÓMEZ FERNÁNDEZ</v>
      </c>
      <c r="M479" s="42" t="str">
        <f t="shared" ca="1" si="290"/>
        <v>CARLOS ALBERTO GÓMEZ FERNÁNDEZ</v>
      </c>
      <c r="N479" s="42" t="str">
        <f t="shared" ca="1" si="291"/>
        <v>CARLOS ALBERTO GÓMEZ FERNÁNDEZ</v>
      </c>
      <c r="O479" s="42">
        <f t="shared" ca="1" si="292"/>
        <v>0</v>
      </c>
      <c r="P479" s="45">
        <f t="shared" ca="1" si="293"/>
        <v>0</v>
      </c>
      <c r="Q479" s="41" t="str">
        <f t="shared" ca="1" si="294"/>
        <v>CANCHAS DEPORTIVAS - SENA COMPLEJO SALOMIA</v>
      </c>
      <c r="R479" s="42" t="str">
        <f t="shared" ca="1" si="295"/>
        <v>CANCHAS DEPORTIVAS - SENA COMPLEJO SALOMIA</v>
      </c>
      <c r="S479" s="42" t="str">
        <f t="shared" ca="1" si="296"/>
        <v>CANCHAS DEPORTIVAS - SENA COMPLEJO SALOMIA</v>
      </c>
      <c r="T479" s="42" t="str">
        <f t="shared" ca="1" si="297"/>
        <v>CANCHAS DEPORTIVAS - SENA COMPLEJO SALOMIA</v>
      </c>
      <c r="U479" s="42">
        <f t="shared" ca="1" si="298"/>
        <v>0</v>
      </c>
      <c r="V479" s="43">
        <f t="shared" ca="1" si="299"/>
        <v>0</v>
      </c>
      <c r="X479" s="11" t="s">
        <v>1248</v>
      </c>
      <c r="Y479" s="7" t="s">
        <v>1237</v>
      </c>
      <c r="Z479" s="7" t="s">
        <v>1238</v>
      </c>
      <c r="AA479" s="7" t="s">
        <v>1239</v>
      </c>
      <c r="AB479" s="7" t="s">
        <v>1240</v>
      </c>
      <c r="AC479" s="7" t="s">
        <v>1241</v>
      </c>
      <c r="AD479" s="7" t="s">
        <v>1242</v>
      </c>
      <c r="AE479" s="7" t="s">
        <v>1243</v>
      </c>
      <c r="AF479" s="7" t="s">
        <v>1244</v>
      </c>
      <c r="AG479" s="7" t="s">
        <v>1245</v>
      </c>
      <c r="AH479" s="7">
        <v>1047</v>
      </c>
      <c r="AI479" s="7">
        <v>1047</v>
      </c>
      <c r="AJ479" s="7">
        <v>1048</v>
      </c>
      <c r="AK479" s="12">
        <v>1049</v>
      </c>
    </row>
    <row r="480" spans="1:37" x14ac:dyDescent="0.3">
      <c r="A480" s="42">
        <v>1</v>
      </c>
      <c r="B480" s="36">
        <f t="shared" ca="1" si="279"/>
        <v>118</v>
      </c>
      <c r="C480" s="36" t="str">
        <f t="shared" ca="1" si="280"/>
        <v>DINAMIZADOR ÁREA CARPINTERÍA ALUMINIO</v>
      </c>
      <c r="D480" s="50" t="str">
        <f t="shared" ca="1" si="281"/>
        <v>8:00 - 12:00</v>
      </c>
      <c r="E480" s="35">
        <f t="shared" ca="1" si="282"/>
        <v>0</v>
      </c>
      <c r="F480" s="36">
        <f t="shared" ca="1" si="283"/>
        <v>0</v>
      </c>
      <c r="G480" s="36">
        <f t="shared" ca="1" si="284"/>
        <v>0</v>
      </c>
      <c r="H480" s="36">
        <f t="shared" ca="1" si="285"/>
        <v>0</v>
      </c>
      <c r="I480" s="36">
        <f t="shared" ca="1" si="286"/>
        <v>0</v>
      </c>
      <c r="J480" s="37">
        <f t="shared" ca="1" si="287"/>
        <v>0</v>
      </c>
      <c r="K480" s="46">
        <f t="shared" ca="1" si="288"/>
        <v>0</v>
      </c>
      <c r="L480" s="36">
        <f t="shared" ca="1" si="289"/>
        <v>0</v>
      </c>
      <c r="M480" s="36">
        <f t="shared" ca="1" si="290"/>
        <v>0</v>
      </c>
      <c r="N480" s="36">
        <f t="shared" ca="1" si="291"/>
        <v>0</v>
      </c>
      <c r="O480" s="36">
        <f t="shared" ca="1" si="292"/>
        <v>0</v>
      </c>
      <c r="P480" s="47">
        <f t="shared" ca="1" si="293"/>
        <v>0</v>
      </c>
      <c r="Q480" s="35">
        <f t="shared" ca="1" si="294"/>
        <v>0</v>
      </c>
      <c r="R480" s="36">
        <f t="shared" ca="1" si="295"/>
        <v>0</v>
      </c>
      <c r="S480" s="36">
        <f t="shared" ca="1" si="296"/>
        <v>0</v>
      </c>
      <c r="T480" s="36">
        <f t="shared" ca="1" si="297"/>
        <v>0</v>
      </c>
      <c r="U480" s="36">
        <f t="shared" ca="1" si="298"/>
        <v>0</v>
      </c>
      <c r="V480" s="37">
        <f t="shared" ca="1" si="299"/>
        <v>0</v>
      </c>
      <c r="X480" s="11" t="s">
        <v>1248</v>
      </c>
      <c r="Y480" s="7" t="s">
        <v>1237</v>
      </c>
      <c r="Z480" s="7" t="s">
        <v>1238</v>
      </c>
      <c r="AA480" s="7" t="s">
        <v>1239</v>
      </c>
      <c r="AB480" s="7" t="s">
        <v>1240</v>
      </c>
      <c r="AC480" s="7" t="s">
        <v>1241</v>
      </c>
      <c r="AD480" s="7" t="s">
        <v>1242</v>
      </c>
      <c r="AE480" s="7" t="s">
        <v>1243</v>
      </c>
      <c r="AF480" s="7" t="s">
        <v>1244</v>
      </c>
      <c r="AG480" s="7" t="s">
        <v>1245</v>
      </c>
      <c r="AH480" s="7">
        <v>1056</v>
      </c>
      <c r="AI480" s="7">
        <v>1056</v>
      </c>
      <c r="AJ480" s="7">
        <v>1057</v>
      </c>
      <c r="AK480" s="12">
        <v>1058</v>
      </c>
    </row>
    <row r="481" spans="1:37" x14ac:dyDescent="0.3">
      <c r="A481" s="42">
        <v>1</v>
      </c>
      <c r="B481" s="42">
        <f t="shared" ca="1" si="279"/>
        <v>119</v>
      </c>
      <c r="C481" s="42" t="str">
        <f t="shared" ca="1" si="280"/>
        <v>ATENCION A GIMNASIO</v>
      </c>
      <c r="D481" s="52" t="str">
        <f t="shared" ca="1" si="281"/>
        <v>8:00 - 12:00</v>
      </c>
      <c r="E481" s="41">
        <f t="shared" ca="1" si="282"/>
        <v>0</v>
      </c>
      <c r="F481" s="42">
        <f t="shared" ca="1" si="283"/>
        <v>0</v>
      </c>
      <c r="G481" s="42">
        <f t="shared" ca="1" si="284"/>
        <v>0</v>
      </c>
      <c r="H481" s="42">
        <f t="shared" ca="1" si="285"/>
        <v>0</v>
      </c>
      <c r="I481" s="42">
        <f t="shared" ca="1" si="286"/>
        <v>0</v>
      </c>
      <c r="J481" s="43">
        <f t="shared" ca="1" si="287"/>
        <v>0</v>
      </c>
      <c r="K481" s="44">
        <f t="shared" ca="1" si="288"/>
        <v>0</v>
      </c>
      <c r="L481" s="42">
        <f t="shared" ca="1" si="289"/>
        <v>0</v>
      </c>
      <c r="M481" s="42">
        <f t="shared" ca="1" si="290"/>
        <v>0</v>
      </c>
      <c r="N481" s="42">
        <f t="shared" ca="1" si="291"/>
        <v>0</v>
      </c>
      <c r="O481" s="42">
        <f t="shared" ca="1" si="292"/>
        <v>0</v>
      </c>
      <c r="P481" s="45">
        <f t="shared" ca="1" si="293"/>
        <v>0</v>
      </c>
      <c r="Q481" s="41">
        <f t="shared" ca="1" si="294"/>
        <v>0</v>
      </c>
      <c r="R481" s="42">
        <f t="shared" ca="1" si="295"/>
        <v>0</v>
      </c>
      <c r="S481" s="42">
        <f t="shared" ca="1" si="296"/>
        <v>0</v>
      </c>
      <c r="T481" s="42">
        <f t="shared" ca="1" si="297"/>
        <v>0</v>
      </c>
      <c r="U481" s="42">
        <f t="shared" ca="1" si="298"/>
        <v>0</v>
      </c>
      <c r="V481" s="43">
        <f t="shared" ca="1" si="299"/>
        <v>0</v>
      </c>
      <c r="X481" s="11" t="s">
        <v>1248</v>
      </c>
      <c r="Y481" s="7" t="s">
        <v>1237</v>
      </c>
      <c r="Z481" s="7" t="s">
        <v>1238</v>
      </c>
      <c r="AA481" s="7" t="s">
        <v>1239</v>
      </c>
      <c r="AB481" s="7" t="s">
        <v>1240</v>
      </c>
      <c r="AC481" s="7" t="s">
        <v>1241</v>
      </c>
      <c r="AD481" s="7" t="s">
        <v>1242</v>
      </c>
      <c r="AE481" s="7" t="s">
        <v>1243</v>
      </c>
      <c r="AF481" s="7" t="s">
        <v>1244</v>
      </c>
      <c r="AG481" s="7" t="s">
        <v>1245</v>
      </c>
      <c r="AH481" s="7">
        <v>1065</v>
      </c>
      <c r="AI481" s="7">
        <v>1065</v>
      </c>
      <c r="AJ481" s="7">
        <v>1066</v>
      </c>
      <c r="AK481" s="12">
        <v>1067</v>
      </c>
    </row>
    <row r="482" spans="1:37" x14ac:dyDescent="0.3">
      <c r="A482" s="42">
        <v>1</v>
      </c>
      <c r="B482" s="42">
        <f t="shared" ca="1" si="279"/>
        <v>120</v>
      </c>
      <c r="C482" s="42" t="str">
        <f t="shared" ca="1" si="280"/>
        <v>COFORMACIÓN APRENDICES EN ETAPA PRODUCTIVA - CONSTRUCCIÓN - CONSTRUCCIÓN - 2</v>
      </c>
      <c r="D482" s="52" t="str">
        <f t="shared" ca="1" si="281"/>
        <v>8:00 - 12:00</v>
      </c>
      <c r="E482" s="41">
        <f t="shared" ca="1" si="282"/>
        <v>0</v>
      </c>
      <c r="F482" s="42">
        <f t="shared" ca="1" si="283"/>
        <v>0</v>
      </c>
      <c r="G482" s="42">
        <f t="shared" ca="1" si="284"/>
        <v>0</v>
      </c>
      <c r="H482" s="42">
        <f t="shared" ca="1" si="285"/>
        <v>0</v>
      </c>
      <c r="I482" s="42">
        <f t="shared" ca="1" si="286"/>
        <v>0</v>
      </c>
      <c r="J482" s="43">
        <f t="shared" ca="1" si="287"/>
        <v>0</v>
      </c>
      <c r="K482" s="44">
        <f t="shared" ca="1" si="288"/>
        <v>0</v>
      </c>
      <c r="L482" s="42">
        <f t="shared" ca="1" si="289"/>
        <v>0</v>
      </c>
      <c r="M482" s="42">
        <f t="shared" ca="1" si="290"/>
        <v>0</v>
      </c>
      <c r="N482" s="42">
        <f t="shared" ca="1" si="291"/>
        <v>0</v>
      </c>
      <c r="O482" s="42">
        <f t="shared" ca="1" si="292"/>
        <v>0</v>
      </c>
      <c r="P482" s="45">
        <f t="shared" ca="1" si="293"/>
        <v>0</v>
      </c>
      <c r="Q482" s="41">
        <f t="shared" ca="1" si="294"/>
        <v>0</v>
      </c>
      <c r="R482" s="42">
        <f t="shared" ca="1" si="295"/>
        <v>0</v>
      </c>
      <c r="S482" s="42">
        <f t="shared" ca="1" si="296"/>
        <v>0</v>
      </c>
      <c r="T482" s="42">
        <f t="shared" ca="1" si="297"/>
        <v>0</v>
      </c>
      <c r="U482" s="42">
        <f t="shared" ca="1" si="298"/>
        <v>0</v>
      </c>
      <c r="V482" s="43">
        <f t="shared" ca="1" si="299"/>
        <v>0</v>
      </c>
      <c r="X482" s="11" t="s">
        <v>1248</v>
      </c>
      <c r="Y482" s="7" t="s">
        <v>1237</v>
      </c>
      <c r="Z482" s="7" t="s">
        <v>1238</v>
      </c>
      <c r="AA482" s="7" t="s">
        <v>1239</v>
      </c>
      <c r="AB482" s="7" t="s">
        <v>1240</v>
      </c>
      <c r="AC482" s="7" t="s">
        <v>1241</v>
      </c>
      <c r="AD482" s="7" t="s">
        <v>1242</v>
      </c>
      <c r="AE482" s="7" t="s">
        <v>1243</v>
      </c>
      <c r="AF482" s="7" t="s">
        <v>1244</v>
      </c>
      <c r="AG482" s="7" t="s">
        <v>1245</v>
      </c>
      <c r="AH482" s="7">
        <v>1074</v>
      </c>
      <c r="AI482" s="7">
        <v>1074</v>
      </c>
      <c r="AJ482" s="7">
        <v>1075</v>
      </c>
      <c r="AK482" s="12">
        <v>1076</v>
      </c>
    </row>
    <row r="483" spans="1:37" x14ac:dyDescent="0.3">
      <c r="A483" s="42">
        <v>1</v>
      </c>
      <c r="B483" s="39">
        <v>121</v>
      </c>
      <c r="C483" s="39">
        <f t="shared" ref="C483" ca="1" si="300">INDIRECT(CONCATENATE(X483,Z483,AH483),TRUE)</f>
        <v>0</v>
      </c>
      <c r="D483" s="51">
        <f t="shared" ref="D483" ca="1" si="301">INDIRECT(CONCATENATE(X483,AA483,AI483),TRUE)</f>
        <v>0</v>
      </c>
      <c r="E483" s="38">
        <f t="shared" ref="E483" ca="1" si="302">INDIRECT(CONCATENATE(X483,AB483,AI483),TRUE)</f>
        <v>0</v>
      </c>
      <c r="F483" s="39">
        <f t="shared" ref="F483" ca="1" si="303">INDIRECT(CONCATENATE(X483,AC483,AI483),TRUE)</f>
        <v>0</v>
      </c>
      <c r="G483" s="39">
        <f t="shared" ref="G483" ca="1" si="304">INDIRECT(CONCATENATE(X483,AD483,AI483),TRUE)</f>
        <v>0</v>
      </c>
      <c r="H483" s="39">
        <f t="shared" ref="H483" ca="1" si="305">INDIRECT(CONCATENATE(X483,AE483,AI483),TRUE)</f>
        <v>0</v>
      </c>
      <c r="I483" s="39">
        <f t="shared" ref="I483" ca="1" si="306">INDIRECT(CONCATENATE(X483,AF483,AI483),TRUE)</f>
        <v>0</v>
      </c>
      <c r="J483" s="40">
        <f t="shared" ref="J483" ca="1" si="307">INDIRECT(CONCATENATE(X483,AG483,AI483),TRUE)</f>
        <v>0</v>
      </c>
      <c r="K483" s="48">
        <f t="shared" ref="K483" ca="1" si="308">INDIRECT(CONCATENATE(X483,AB483,AJ483),TRUE)</f>
        <v>0</v>
      </c>
      <c r="L483" s="39">
        <f t="shared" ref="L483" ca="1" si="309">INDIRECT(CONCATENATE(X483,AC483,AJ483),TRUE)</f>
        <v>0</v>
      </c>
      <c r="M483" s="39">
        <f t="shared" ref="M483" ca="1" si="310">INDIRECT(CONCATENATE(X483,AD483,AJ483),TRUE)</f>
        <v>0</v>
      </c>
      <c r="N483" s="39">
        <f t="shared" ref="N483" ca="1" si="311">INDIRECT(CONCATENATE(X483,AE483,AJ483),TRUE)</f>
        <v>0</v>
      </c>
      <c r="O483" s="39">
        <f t="shared" ref="O483" ca="1" si="312">INDIRECT(CONCATENATE(X483,AF483,AJ483),TRUE)</f>
        <v>0</v>
      </c>
      <c r="P483" s="49">
        <f t="shared" ref="P483" ca="1" si="313">INDIRECT(CONCATENATE(X483,AG483,AJ483),TRUE)</f>
        <v>0</v>
      </c>
      <c r="Q483" s="38">
        <f t="shared" ref="Q483" ca="1" si="314">INDIRECT(CONCATENATE(X483,AB483,AK483),TRUE)</f>
        <v>0</v>
      </c>
      <c r="R483" s="39">
        <f t="shared" ref="R483" ca="1" si="315">INDIRECT(CONCATENATE(X483,AC483,AK483),TRUE)</f>
        <v>0</v>
      </c>
      <c r="S483" s="39">
        <f t="shared" ref="S483" ca="1" si="316">INDIRECT(CONCATENATE(X483,AD483,AK483),TRUE)</f>
        <v>0</v>
      </c>
      <c r="T483" s="39">
        <f t="shared" ref="T483" ca="1" si="317">INDIRECT(CONCATENATE(X483,AE483,AK483),TRUE)</f>
        <v>0</v>
      </c>
      <c r="U483" s="39">
        <f t="shared" ref="U483" ca="1" si="318">INDIRECT(CONCATENATE(X483,AF483,AK483),TRUE)</f>
        <v>0</v>
      </c>
      <c r="V483" s="40">
        <f t="shared" ref="V483" ca="1" si="319">INDIRECT(CONCATENATE(X483,AG483,AK483),TRUE)</f>
        <v>0</v>
      </c>
      <c r="W483" s="14"/>
      <c r="X483" s="13" t="s">
        <v>1248</v>
      </c>
      <c r="Y483" s="14" t="s">
        <v>1237</v>
      </c>
      <c r="Z483" s="14" t="s">
        <v>1238</v>
      </c>
      <c r="AA483" s="14" t="s">
        <v>1239</v>
      </c>
      <c r="AB483" s="14" t="s">
        <v>1240</v>
      </c>
      <c r="AC483" s="14" t="s">
        <v>1241</v>
      </c>
      <c r="AD483" s="14" t="s">
        <v>1242</v>
      </c>
      <c r="AE483" s="14" t="s">
        <v>1243</v>
      </c>
      <c r="AF483" s="14" t="s">
        <v>1244</v>
      </c>
      <c r="AG483" s="14" t="s">
        <v>1245</v>
      </c>
      <c r="AH483" s="14">
        <v>1083</v>
      </c>
      <c r="AI483" s="14">
        <v>1083</v>
      </c>
      <c r="AJ483" s="14">
        <v>1084</v>
      </c>
      <c r="AK483" s="15">
        <v>1085</v>
      </c>
    </row>
    <row r="484" spans="1:37" x14ac:dyDescent="0.3">
      <c r="A484" s="42">
        <v>2</v>
      </c>
      <c r="B484" s="42">
        <f t="shared" ref="B484:B485" ca="1" si="320">INDIRECT(CONCATENATE(X484,Y484,AH484),TRUE)</f>
        <v>1</v>
      </c>
      <c r="C484" s="42" t="str">
        <f t="shared" ref="C484:C485" ca="1" si="321">INDIRECT(CONCATENATE(X484,Z484,AH484),TRUE)</f>
        <v>3190195 - DIBUJO DIGITAL DE ARQUITECTURA E INGENIERIA (INSTITUCIÓN EDUCATIVA TÉCNICO INDUSTRIAL PEDRO ANTONIO MOLINA - CALI)</v>
      </c>
      <c r="D484" s="52" t="str">
        <f t="shared" ref="D484:D485" ca="1" si="322">INDIRECT(CONCATENATE(X484,AA484,AI484),TRUE)</f>
        <v>13:00 - 18:00</v>
      </c>
      <c r="E484" s="41">
        <f t="shared" ref="E484:E485" ca="1" si="323">INDIRECT(CONCATENATE(X484,AB484,AI484),TRUE)</f>
        <v>0</v>
      </c>
      <c r="F484" s="42">
        <f t="shared" ref="F484:F485" ca="1" si="324">INDIRECT(CONCATENATE(X484,AC484,AI484),TRUE)</f>
        <v>0</v>
      </c>
      <c r="G484" s="42">
        <f t="shared" ref="G484:G485" ca="1" si="325">INDIRECT(CONCATENATE(X484,AD484,AI484),TRUE)</f>
        <v>0</v>
      </c>
      <c r="H484" s="42">
        <f t="shared" ref="H484:H485" ca="1" si="326">INDIRECT(CONCATENATE(X484,AE484,AI484),TRUE)</f>
        <v>0</v>
      </c>
      <c r="I484" s="42">
        <f t="shared" ref="I484:I485" ca="1" si="327">INDIRECT(CONCATENATE(X484,AF484,AI484),TRUE)</f>
        <v>0</v>
      </c>
      <c r="J484" s="43">
        <f t="shared" ref="J484:J485" ca="1" si="328">INDIRECT(CONCATENATE(X484,AG484,AI484),TRUE)</f>
        <v>0</v>
      </c>
      <c r="K484" s="44">
        <f t="shared" ref="K484:K485" ca="1" si="329">INDIRECT(CONCATENATE(X484,AB484,AJ484),TRUE)</f>
        <v>0</v>
      </c>
      <c r="L484" s="42">
        <f t="shared" ref="L484:L485" ca="1" si="330">INDIRECT(CONCATENATE(X484,AC484,AJ484),TRUE)</f>
        <v>0</v>
      </c>
      <c r="M484" s="42">
        <f t="shared" ref="M484:M485" ca="1" si="331">INDIRECT(CONCATENATE(X484,AD484,AJ484),TRUE)</f>
        <v>0</v>
      </c>
      <c r="N484" s="42">
        <f t="shared" ref="N484:N485" ca="1" si="332">INDIRECT(CONCATENATE(X484,AE484,AJ484),TRUE)</f>
        <v>0</v>
      </c>
      <c r="O484" s="42">
        <f t="shared" ref="O484:O485" ca="1" si="333">INDIRECT(CONCATENATE(X484,AF484,AJ484),TRUE)</f>
        <v>0</v>
      </c>
      <c r="P484" s="45">
        <f t="shared" ref="P484:P485" ca="1" si="334">INDIRECT(CONCATENATE(X484,AG484,AJ484),TRUE)</f>
        <v>0</v>
      </c>
      <c r="Q484" s="41">
        <f t="shared" ref="Q484:Q485" ca="1" si="335">INDIRECT(CONCATENATE(X484,AB484,AK484),TRUE)</f>
        <v>0</v>
      </c>
      <c r="R484" s="42">
        <f t="shared" ref="R484:R485" ca="1" si="336">INDIRECT(CONCATENATE(X484,AC484,AK484),TRUE)</f>
        <v>0</v>
      </c>
      <c r="S484" s="42">
        <f t="shared" ref="S484:S485" ca="1" si="337">INDIRECT(CONCATENATE(X484,AD484,AK484),TRUE)</f>
        <v>0</v>
      </c>
      <c r="T484" s="42">
        <f t="shared" ref="T484:T485" ca="1" si="338">INDIRECT(CONCATENATE(X484,AE484,AK484),TRUE)</f>
        <v>0</v>
      </c>
      <c r="U484" s="42">
        <f t="shared" ref="U484:U485" ca="1" si="339">INDIRECT(CONCATENATE(X484,AF484,AK484),TRUE)</f>
        <v>0</v>
      </c>
      <c r="V484" s="43">
        <f t="shared" ref="V484:V485" ca="1" si="340">INDIRECT(CONCATENATE(X484,AG484,AK484),TRUE)</f>
        <v>0</v>
      </c>
      <c r="X484" s="11" t="s">
        <v>1236</v>
      </c>
      <c r="Y484" s="7" t="s">
        <v>1237</v>
      </c>
      <c r="Z484" s="7" t="s">
        <v>1238</v>
      </c>
      <c r="AA484" s="7" t="s">
        <v>1239</v>
      </c>
      <c r="AB484" s="7" t="s">
        <v>1240</v>
      </c>
      <c r="AC484" s="7" t="s">
        <v>1241</v>
      </c>
      <c r="AD484" s="7" t="s">
        <v>1242</v>
      </c>
      <c r="AE484" s="7" t="s">
        <v>1243</v>
      </c>
      <c r="AF484" s="7" t="s">
        <v>1244</v>
      </c>
      <c r="AG484" s="7" t="s">
        <v>1245</v>
      </c>
      <c r="AH484" s="7">
        <v>3</v>
      </c>
      <c r="AI484" s="7">
        <v>6</v>
      </c>
      <c r="AJ484" s="7">
        <v>7</v>
      </c>
      <c r="AK484" s="12">
        <v>8</v>
      </c>
    </row>
    <row r="485" spans="1:37" x14ac:dyDescent="0.3">
      <c r="A485" s="36">
        <v>2</v>
      </c>
      <c r="B485" s="36">
        <f t="shared" ca="1" si="320"/>
        <v>2</v>
      </c>
      <c r="C485" s="36" t="str">
        <f t="shared" ca="1" si="321"/>
        <v>3190815 - DIBUJO DIGITAL DE ARQUITECTURA E INGENIERIA (INSTITUCIÓN EDUCATIVA TÉCNICO INDUSTRIAL PEDRO ANTONIO MOLINA - CALI)</v>
      </c>
      <c r="D485" s="50" t="str">
        <f t="shared" ca="1" si="322"/>
        <v>13:00 - 18:00</v>
      </c>
      <c r="E485" s="35">
        <f t="shared" ca="1" si="323"/>
        <v>0</v>
      </c>
      <c r="F485" s="36" t="str">
        <f t="shared" ca="1" si="324"/>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G485" s="36">
        <f t="shared" ca="1" si="325"/>
        <v>0</v>
      </c>
      <c r="H485" s="36">
        <f t="shared" ca="1" si="326"/>
        <v>0</v>
      </c>
      <c r="I485" s="36">
        <f t="shared" ca="1" si="327"/>
        <v>0</v>
      </c>
      <c r="J485" s="37">
        <f t="shared" ca="1" si="328"/>
        <v>0</v>
      </c>
      <c r="K485" s="46">
        <f t="shared" ca="1" si="329"/>
        <v>0</v>
      </c>
      <c r="L485" s="36" t="str">
        <f t="shared" ca="1" si="330"/>
        <v>SIGIFREDO CASTAÑO PÉREZ</v>
      </c>
      <c r="M485" s="36">
        <f t="shared" ca="1" si="331"/>
        <v>0</v>
      </c>
      <c r="N485" s="36">
        <f t="shared" ca="1" si="332"/>
        <v>0</v>
      </c>
      <c r="O485" s="36">
        <f t="shared" ca="1" si="333"/>
        <v>0</v>
      </c>
      <c r="P485" s="47">
        <f t="shared" ca="1" si="334"/>
        <v>0</v>
      </c>
      <c r="Q485" s="35">
        <f t="shared" ca="1" si="335"/>
        <v>0</v>
      </c>
      <c r="R485" s="36" t="str">
        <f t="shared" ca="1" si="336"/>
        <v>CALI - INSTITUCIÓN EDUCATIVA TÉCNICO INDUSTRIAL PEDRO ANTONIO MOLINA (CARRERA 1A-10 No. 71-00)</v>
      </c>
      <c r="S485" s="36">
        <f t="shared" ca="1" si="337"/>
        <v>0</v>
      </c>
      <c r="T485" s="36">
        <f t="shared" ca="1" si="338"/>
        <v>0</v>
      </c>
      <c r="U485" s="36">
        <f t="shared" ca="1" si="339"/>
        <v>0</v>
      </c>
      <c r="V485" s="37">
        <f t="shared" ca="1" si="340"/>
        <v>0</v>
      </c>
      <c r="X485" s="11" t="s">
        <v>1236</v>
      </c>
      <c r="Y485" s="7" t="s">
        <v>1237</v>
      </c>
      <c r="Z485" s="7" t="s">
        <v>1238</v>
      </c>
      <c r="AA485" s="7" t="s">
        <v>1239</v>
      </c>
      <c r="AB485" s="7" t="s">
        <v>1240</v>
      </c>
      <c r="AC485" s="7" t="s">
        <v>1241</v>
      </c>
      <c r="AD485" s="7" t="s">
        <v>1242</v>
      </c>
      <c r="AE485" s="7" t="s">
        <v>1243</v>
      </c>
      <c r="AF485" s="7" t="s">
        <v>1244</v>
      </c>
      <c r="AG485" s="7" t="s">
        <v>1245</v>
      </c>
      <c r="AH485" s="7">
        <v>12</v>
      </c>
      <c r="AI485" s="7">
        <v>15</v>
      </c>
      <c r="AJ485" s="7">
        <v>16</v>
      </c>
      <c r="AK485" s="12">
        <v>17</v>
      </c>
    </row>
    <row r="486" spans="1:37" x14ac:dyDescent="0.3">
      <c r="A486" s="42">
        <v>2</v>
      </c>
      <c r="B486" s="42">
        <f t="shared" ref="B486:B549" ca="1" si="341">INDIRECT(CONCATENATE(X486,Y486,AH486),TRUE)</f>
        <v>3</v>
      </c>
      <c r="C486" s="42" t="str">
        <f t="shared" ref="C486:C549" ca="1" si="342">INDIRECT(CONCATENATE(X486,Z486,AH486),TRUE)</f>
        <v>3190858 - DIBUJO DIGITAL DE ARQUITECTURA E INGENIERIA (INSTITUCIÓN EDUCATIVA DIOCESANA JESÚS ADOLESCENTE - BUENAVENTURA)</v>
      </c>
      <c r="D486" s="52" t="str">
        <f t="shared" ref="D486:D549" ca="1" si="343">INDIRECT(CONCATENATE(X486,AA486,AI486),TRUE)</f>
        <v>13:00 - 18:00</v>
      </c>
      <c r="E486" s="41">
        <f t="shared" ref="E486:E549" ca="1" si="344">INDIRECT(CONCATENATE(X486,AB486,AI486),TRUE)</f>
        <v>0</v>
      </c>
      <c r="F486" s="42">
        <f t="shared" ref="F486:F549" ca="1" si="345">INDIRECT(CONCATENATE(X486,AC486,AI486),TRUE)</f>
        <v>0</v>
      </c>
      <c r="G486" s="42">
        <f t="shared" ref="G486:G549" ca="1" si="346">INDIRECT(CONCATENATE(X486,AD486,AI486),TRUE)</f>
        <v>0</v>
      </c>
      <c r="H486" s="42" t="str">
        <f t="shared" ref="H486:H549" ca="1" si="347">INDIRECT(CONCATENATE(X486,AE486,AI486),TRUE)</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I486" s="42">
        <f t="shared" ref="I486:I549" ca="1" si="348">INDIRECT(CONCATENATE(X486,AF486,AI486),TRUE)</f>
        <v>0</v>
      </c>
      <c r="J486" s="43">
        <f t="shared" ref="J486:J549" ca="1" si="349">INDIRECT(CONCATENATE(X486,AG486,AI486),TRUE)</f>
        <v>0</v>
      </c>
      <c r="K486" s="44">
        <f t="shared" ref="K486:K549" ca="1" si="350">INDIRECT(CONCATENATE(X486,AB486,AJ486),TRUE)</f>
        <v>0</v>
      </c>
      <c r="L486" s="42">
        <f t="shared" ref="L486:L549" ca="1" si="351">INDIRECT(CONCATENATE(X486,AC486,AJ486),TRUE)</f>
        <v>0</v>
      </c>
      <c r="M486" s="42">
        <f t="shared" ref="M486:M549" ca="1" si="352">INDIRECT(CONCATENATE(X486,AD486,AJ486),TRUE)</f>
        <v>0</v>
      </c>
      <c r="N486" s="42" t="str">
        <f t="shared" ref="N486:N549" ca="1" si="353">INDIRECT(CONCATENATE(X486,AE486,AJ486),TRUE)</f>
        <v xml:space="preserve">ERIKA ANDREA OCAMPO MOLINA </v>
      </c>
      <c r="O486" s="42">
        <f t="shared" ref="O486:O549" ca="1" si="354">INDIRECT(CONCATENATE(X486,AF486,AJ486),TRUE)</f>
        <v>0</v>
      </c>
      <c r="P486" s="45">
        <f t="shared" ref="P486:P549" ca="1" si="355">INDIRECT(CONCATENATE(X486,AG486,AJ486),TRUE)</f>
        <v>0</v>
      </c>
      <c r="Q486" s="41">
        <f t="shared" ref="Q486:Q549" ca="1" si="356">INDIRECT(CONCATENATE(X486,AB486,AK486),TRUE)</f>
        <v>0</v>
      </c>
      <c r="R486" s="42">
        <f t="shared" ref="R486:R549" ca="1" si="357">INDIRECT(CONCATENATE(X486,AC486,AK486),TRUE)</f>
        <v>0</v>
      </c>
      <c r="S486" s="42">
        <f t="shared" ref="S486:S549" ca="1" si="358">INDIRECT(CONCATENATE(X486,AD486,AK486),TRUE)</f>
        <v>0</v>
      </c>
      <c r="T486" s="42" t="str">
        <f t="shared" ref="T486:T549" ca="1" si="359">INDIRECT(CONCATENATE(X486,AE486,AK486),TRUE)</f>
        <v>BUENAVENTURA - INSTITUCIÓN EDUCATIVA DIOCESANO JESÚS ADOLESCENTE (CARRERA 66 No. 12 SUR)</v>
      </c>
      <c r="U486" s="42">
        <f t="shared" ref="U486:U549" ca="1" si="360">INDIRECT(CONCATENATE(X486,AF486,AK486),TRUE)</f>
        <v>0</v>
      </c>
      <c r="V486" s="43">
        <f t="shared" ref="V486:V549" ca="1" si="361">INDIRECT(CONCATENATE(X486,AG486,AK486),TRUE)</f>
        <v>0</v>
      </c>
      <c r="X486" s="11" t="s">
        <v>1236</v>
      </c>
      <c r="Y486" s="7" t="s">
        <v>1237</v>
      </c>
      <c r="Z486" s="7" t="s">
        <v>1238</v>
      </c>
      <c r="AA486" s="7" t="s">
        <v>1239</v>
      </c>
      <c r="AB486" s="7" t="s">
        <v>1240</v>
      </c>
      <c r="AC486" s="7" t="s">
        <v>1241</v>
      </c>
      <c r="AD486" s="7" t="s">
        <v>1242</v>
      </c>
      <c r="AE486" s="7" t="s">
        <v>1243</v>
      </c>
      <c r="AF486" s="7" t="s">
        <v>1244</v>
      </c>
      <c r="AG486" s="7" t="s">
        <v>1245</v>
      </c>
      <c r="AH486" s="7">
        <v>21</v>
      </c>
      <c r="AI486" s="7">
        <v>24</v>
      </c>
      <c r="AJ486" s="7">
        <v>25</v>
      </c>
      <c r="AK486" s="12">
        <v>26</v>
      </c>
    </row>
    <row r="487" spans="1:37" x14ac:dyDescent="0.3">
      <c r="A487" s="36">
        <v>2</v>
      </c>
      <c r="B487" s="36">
        <f t="shared" ca="1" si="341"/>
        <v>4</v>
      </c>
      <c r="C487" s="36" t="str">
        <f t="shared" ca="1" si="342"/>
        <v>3191050 - DIBUJO DIGITAL DE ARQUITECTURA E INGENIERIA (INSTITUCIÓN EDUCATIVA SANTO TOMÁS - CALI)</v>
      </c>
      <c r="D487" s="50" t="str">
        <f t="shared" ca="1" si="343"/>
        <v>13:00 - 18:00</v>
      </c>
      <c r="E487" s="35" t="str">
        <f t="shared" ca="1" si="344"/>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F487" s="36">
        <f t="shared" ca="1" si="345"/>
        <v>0</v>
      </c>
      <c r="G487" s="36">
        <f t="shared" ca="1" si="346"/>
        <v>0</v>
      </c>
      <c r="H487" s="36">
        <f t="shared" ca="1" si="347"/>
        <v>0</v>
      </c>
      <c r="I487" s="36">
        <f t="shared" ca="1" si="348"/>
        <v>0</v>
      </c>
      <c r="J487" s="37">
        <f t="shared" ca="1" si="349"/>
        <v>0</v>
      </c>
      <c r="K487" s="46" t="str">
        <f t="shared" ca="1" si="350"/>
        <v xml:space="preserve">ERIKA ANDREA OCAMPO MOLINA </v>
      </c>
      <c r="L487" s="36">
        <f t="shared" ca="1" si="351"/>
        <v>0</v>
      </c>
      <c r="M487" s="36">
        <f t="shared" ca="1" si="352"/>
        <v>0</v>
      </c>
      <c r="N487" s="36">
        <f t="shared" ca="1" si="353"/>
        <v>0</v>
      </c>
      <c r="O487" s="36">
        <f t="shared" ca="1" si="354"/>
        <v>0</v>
      </c>
      <c r="P487" s="47">
        <f t="shared" ca="1" si="355"/>
        <v>0</v>
      </c>
      <c r="Q487" s="35" t="str">
        <f t="shared" ca="1" si="356"/>
        <v>CALI - INSTITUCIÓN EDUCATIVA SANTO TOMÁS - C. A. S. D.  (CALLE 34 No. 3N -15) - SALA DE INFORMÁTICA DIBUJO</v>
      </c>
      <c r="R487" s="36">
        <f t="shared" ca="1" si="357"/>
        <v>0</v>
      </c>
      <c r="S487" s="36">
        <f t="shared" ca="1" si="358"/>
        <v>0</v>
      </c>
      <c r="T487" s="36">
        <f t="shared" ca="1" si="359"/>
        <v>0</v>
      </c>
      <c r="U487" s="36">
        <f t="shared" ca="1" si="360"/>
        <v>0</v>
      </c>
      <c r="V487" s="37">
        <f t="shared" ca="1" si="361"/>
        <v>0</v>
      </c>
      <c r="X487" s="11" t="s">
        <v>1236</v>
      </c>
      <c r="Y487" s="7" t="s">
        <v>1237</v>
      </c>
      <c r="Z487" s="7" t="s">
        <v>1238</v>
      </c>
      <c r="AA487" s="7" t="s">
        <v>1239</v>
      </c>
      <c r="AB487" s="7" t="s">
        <v>1240</v>
      </c>
      <c r="AC487" s="7" t="s">
        <v>1241</v>
      </c>
      <c r="AD487" s="7" t="s">
        <v>1242</v>
      </c>
      <c r="AE487" s="7" t="s">
        <v>1243</v>
      </c>
      <c r="AF487" s="7" t="s">
        <v>1244</v>
      </c>
      <c r="AG487" s="7" t="s">
        <v>1245</v>
      </c>
      <c r="AH487" s="7">
        <v>30</v>
      </c>
      <c r="AI487" s="7">
        <v>33</v>
      </c>
      <c r="AJ487" s="7">
        <v>34</v>
      </c>
      <c r="AK487" s="12">
        <v>35</v>
      </c>
    </row>
    <row r="488" spans="1:37" x14ac:dyDescent="0.3">
      <c r="A488" s="42">
        <v>2</v>
      </c>
      <c r="B488" s="42">
        <f t="shared" ca="1" si="341"/>
        <v>5</v>
      </c>
      <c r="C488" s="42" t="str">
        <f t="shared" ca="1" si="342"/>
        <v>3191053 - DIBUJO DIGITAL DE ARQUITECTURA E INGENIERIA (INSTITUCIÓN EDUCATIVA SANTO TOMÁS - CALI)</v>
      </c>
      <c r="D488" s="52" t="str">
        <f t="shared" ca="1" si="343"/>
        <v>13:00 - 18:00</v>
      </c>
      <c r="E488" s="41">
        <f t="shared" ca="1" si="344"/>
        <v>0</v>
      </c>
      <c r="F488" s="42">
        <f t="shared" ca="1" si="345"/>
        <v>0</v>
      </c>
      <c r="G488" s="42" t="str">
        <f t="shared" ca="1" si="346"/>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H488" s="42">
        <f t="shared" ca="1" si="347"/>
        <v>0</v>
      </c>
      <c r="I488" s="42">
        <f t="shared" ca="1" si="348"/>
        <v>0</v>
      </c>
      <c r="J488" s="43">
        <f t="shared" ca="1" si="349"/>
        <v>0</v>
      </c>
      <c r="K488" s="44">
        <f t="shared" ca="1" si="350"/>
        <v>0</v>
      </c>
      <c r="L488" s="42">
        <f t="shared" ca="1" si="351"/>
        <v>0</v>
      </c>
      <c r="M488" s="42" t="str">
        <f t="shared" ca="1" si="352"/>
        <v>LINA JOHANNA QUINTERO VILLEGAS</v>
      </c>
      <c r="N488" s="42">
        <f t="shared" ca="1" si="353"/>
        <v>0</v>
      </c>
      <c r="O488" s="42">
        <f t="shared" ca="1" si="354"/>
        <v>0</v>
      </c>
      <c r="P488" s="45">
        <f t="shared" ca="1" si="355"/>
        <v>0</v>
      </c>
      <c r="Q488" s="41">
        <f t="shared" ca="1" si="356"/>
        <v>0</v>
      </c>
      <c r="R488" s="42">
        <f t="shared" ca="1" si="357"/>
        <v>0</v>
      </c>
      <c r="S488" s="42" t="str">
        <f t="shared" ca="1" si="358"/>
        <v>CALI - INSTITUCIÓN EDUCATIVA SANTO TOMÁS - C. A. S. D.  (CALLE 34 No. 3N -15) - SALA DE INFORMÁTICA DIBUJO</v>
      </c>
      <c r="T488" s="42">
        <f t="shared" ca="1" si="359"/>
        <v>0</v>
      </c>
      <c r="U488" s="42">
        <f t="shared" ca="1" si="360"/>
        <v>0</v>
      </c>
      <c r="V488" s="43">
        <f t="shared" ca="1" si="361"/>
        <v>0</v>
      </c>
      <c r="X488" s="11" t="s">
        <v>1236</v>
      </c>
      <c r="Y488" s="7" t="s">
        <v>1237</v>
      </c>
      <c r="Z488" s="7" t="s">
        <v>1238</v>
      </c>
      <c r="AA488" s="7" t="s">
        <v>1239</v>
      </c>
      <c r="AB488" s="7" t="s">
        <v>1240</v>
      </c>
      <c r="AC488" s="7" t="s">
        <v>1241</v>
      </c>
      <c r="AD488" s="7" t="s">
        <v>1242</v>
      </c>
      <c r="AE488" s="7" t="s">
        <v>1243</v>
      </c>
      <c r="AF488" s="7" t="s">
        <v>1244</v>
      </c>
      <c r="AG488" s="7" t="s">
        <v>1245</v>
      </c>
      <c r="AH488" s="7">
        <v>39</v>
      </c>
      <c r="AI488" s="7">
        <v>42</v>
      </c>
      <c r="AJ488" s="7">
        <v>43</v>
      </c>
      <c r="AK488" s="12">
        <v>44</v>
      </c>
    </row>
    <row r="489" spans="1:37" x14ac:dyDescent="0.3">
      <c r="A489" s="36">
        <v>2</v>
      </c>
      <c r="B489" s="36">
        <f t="shared" ca="1" si="341"/>
        <v>6</v>
      </c>
      <c r="C489" s="36" t="str">
        <f t="shared" ca="1" si="342"/>
        <v>3191055 - DIBUJO DIGITAL DE ARQUITECTURA E INGENIERIA (INSTITUCIÓN EDUCATIVA SANTO TOMÁS - CALI)</v>
      </c>
      <c r="D489" s="50" t="str">
        <f t="shared" ca="1" si="343"/>
        <v>13:00 - 18:00</v>
      </c>
      <c r="E489" s="35">
        <f t="shared" ca="1" si="344"/>
        <v>0</v>
      </c>
      <c r="F489" s="36">
        <f t="shared" ca="1" si="345"/>
        <v>0</v>
      </c>
      <c r="G489" s="36">
        <f t="shared" ca="1" si="346"/>
        <v>0</v>
      </c>
      <c r="H489" s="36">
        <f t="shared" ca="1" si="347"/>
        <v>0</v>
      </c>
      <c r="I489" s="36" t="str">
        <f t="shared" ca="1" si="348"/>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J489" s="37">
        <f t="shared" ca="1" si="349"/>
        <v>0</v>
      </c>
      <c r="K489" s="46">
        <f t="shared" ca="1" si="350"/>
        <v>0</v>
      </c>
      <c r="L489" s="36">
        <f t="shared" ca="1" si="351"/>
        <v>0</v>
      </c>
      <c r="M489" s="36">
        <f t="shared" ca="1" si="352"/>
        <v>0</v>
      </c>
      <c r="N489" s="36">
        <f t="shared" ca="1" si="353"/>
        <v>0</v>
      </c>
      <c r="O489" s="36" t="str">
        <f t="shared" ca="1" si="354"/>
        <v xml:space="preserve">ERIKA ANDREA OCAMPO MOLINA </v>
      </c>
      <c r="P489" s="47">
        <f t="shared" ca="1" si="355"/>
        <v>0</v>
      </c>
      <c r="Q489" s="35">
        <f t="shared" ca="1" si="356"/>
        <v>0</v>
      </c>
      <c r="R489" s="36">
        <f t="shared" ca="1" si="357"/>
        <v>0</v>
      </c>
      <c r="S489" s="36">
        <f t="shared" ca="1" si="358"/>
        <v>0</v>
      </c>
      <c r="T489" s="36">
        <f t="shared" ca="1" si="359"/>
        <v>0</v>
      </c>
      <c r="U489" s="36" t="str">
        <f t="shared" ca="1" si="360"/>
        <v>CALI - INSTITUCIÓN EDUCATIVA SANTO TOMÁS - C. A. S. D.  (CALLE 34 No. 3N -15) - SALA DE INFORMÁTICA DIBUJO</v>
      </c>
      <c r="V489" s="37">
        <f t="shared" ca="1" si="361"/>
        <v>0</v>
      </c>
      <c r="X489" s="11" t="s">
        <v>1236</v>
      </c>
      <c r="Y489" s="7" t="s">
        <v>1237</v>
      </c>
      <c r="Z489" s="7" t="s">
        <v>1238</v>
      </c>
      <c r="AA489" s="7" t="s">
        <v>1239</v>
      </c>
      <c r="AB489" s="7" t="s">
        <v>1240</v>
      </c>
      <c r="AC489" s="7" t="s">
        <v>1241</v>
      </c>
      <c r="AD489" s="7" t="s">
        <v>1242</v>
      </c>
      <c r="AE489" s="7" t="s">
        <v>1243</v>
      </c>
      <c r="AF489" s="7" t="s">
        <v>1244</v>
      </c>
      <c r="AG489" s="7" t="s">
        <v>1245</v>
      </c>
      <c r="AH489" s="7">
        <v>48</v>
      </c>
      <c r="AI489" s="7">
        <v>51</v>
      </c>
      <c r="AJ489" s="7">
        <v>52</v>
      </c>
      <c r="AK489" s="12">
        <v>53</v>
      </c>
    </row>
    <row r="490" spans="1:37" x14ac:dyDescent="0.3">
      <c r="A490" s="42">
        <v>2</v>
      </c>
      <c r="B490" s="42">
        <f t="shared" ca="1" si="341"/>
        <v>7</v>
      </c>
      <c r="C490" s="42" t="str">
        <f t="shared" ca="1" si="342"/>
        <v>3191127 - DIBUJO DIGITAL DE ARQUITECTURA E INGENIERIA (INSTITUCIÓN EDUCATIVA SANTO TOMÁS - CALI)</v>
      </c>
      <c r="D490" s="52" t="str">
        <f t="shared" ca="1" si="343"/>
        <v>13:00 - 18:00</v>
      </c>
      <c r="E490" s="41">
        <f t="shared" ca="1" si="344"/>
        <v>0</v>
      </c>
      <c r="F490" s="42" t="str">
        <f t="shared" ca="1" si="345"/>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G490" s="42">
        <f t="shared" ca="1" si="346"/>
        <v>0</v>
      </c>
      <c r="H490" s="42">
        <f t="shared" ca="1" si="347"/>
        <v>0</v>
      </c>
      <c r="I490" s="42">
        <f t="shared" ca="1" si="348"/>
        <v>0</v>
      </c>
      <c r="J490" s="43">
        <f t="shared" ca="1" si="349"/>
        <v>0</v>
      </c>
      <c r="K490" s="44">
        <f t="shared" ca="1" si="350"/>
        <v>0</v>
      </c>
      <c r="L490" s="42" t="str">
        <f t="shared" ca="1" si="351"/>
        <v>LINA JOHANNA QUINTERO VILLEGAS</v>
      </c>
      <c r="M490" s="42">
        <f t="shared" ca="1" si="352"/>
        <v>0</v>
      </c>
      <c r="N490" s="42">
        <f t="shared" ca="1" si="353"/>
        <v>0</v>
      </c>
      <c r="O490" s="42">
        <f t="shared" ca="1" si="354"/>
        <v>0</v>
      </c>
      <c r="P490" s="45">
        <f t="shared" ca="1" si="355"/>
        <v>0</v>
      </c>
      <c r="Q490" s="41">
        <f t="shared" ca="1" si="356"/>
        <v>0</v>
      </c>
      <c r="R490" s="42" t="str">
        <f t="shared" ca="1" si="357"/>
        <v>CALI - INSTITUCIÓN EDUCATIVA SANTO TOMÁS - C. A. S. D.  (CALLE 34 No. 3N -15) - SALA DE INFORMÁTICA DIBUJO</v>
      </c>
      <c r="S490" s="42">
        <f t="shared" ca="1" si="358"/>
        <v>0</v>
      </c>
      <c r="T490" s="42">
        <f t="shared" ca="1" si="359"/>
        <v>0</v>
      </c>
      <c r="U490" s="42">
        <f t="shared" ca="1" si="360"/>
        <v>0</v>
      </c>
      <c r="V490" s="43">
        <f t="shared" ca="1" si="361"/>
        <v>0</v>
      </c>
      <c r="X490" s="11" t="s">
        <v>1236</v>
      </c>
      <c r="Y490" s="7" t="s">
        <v>1237</v>
      </c>
      <c r="Z490" s="7" t="s">
        <v>1238</v>
      </c>
      <c r="AA490" s="7" t="s">
        <v>1239</v>
      </c>
      <c r="AB490" s="7" t="s">
        <v>1240</v>
      </c>
      <c r="AC490" s="7" t="s">
        <v>1241</v>
      </c>
      <c r="AD490" s="7" t="s">
        <v>1242</v>
      </c>
      <c r="AE490" s="7" t="s">
        <v>1243</v>
      </c>
      <c r="AF490" s="7" t="s">
        <v>1244</v>
      </c>
      <c r="AG490" s="7" t="s">
        <v>1245</v>
      </c>
      <c r="AH490" s="7">
        <v>57</v>
      </c>
      <c r="AI490" s="7">
        <v>60</v>
      </c>
      <c r="AJ490" s="7">
        <v>61</v>
      </c>
      <c r="AK490" s="12">
        <v>62</v>
      </c>
    </row>
    <row r="491" spans="1:37" x14ac:dyDescent="0.3">
      <c r="A491" s="36">
        <v>2</v>
      </c>
      <c r="B491" s="36">
        <f t="shared" ca="1" si="341"/>
        <v>8</v>
      </c>
      <c r="C491" s="36" t="str">
        <f t="shared" ca="1" si="342"/>
        <v>3191128 - DIBUJO DIGITAL DE ARQUITECTURA E INGENIERIA (INSTITUCIÓN EDUCATIVA TÉCNICO INDUSTRIAL DIEZ DE MAYO - CALI)</v>
      </c>
      <c r="D491" s="50" t="str">
        <f t="shared" ca="1" si="343"/>
        <v>13:00 - 18:00</v>
      </c>
      <c r="E491" s="35" t="str">
        <f t="shared" ca="1" si="344"/>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F491" s="36">
        <f t="shared" ca="1" si="345"/>
        <v>0</v>
      </c>
      <c r="G491" s="36">
        <f t="shared" ca="1" si="346"/>
        <v>0</v>
      </c>
      <c r="H491" s="36">
        <f t="shared" ca="1" si="347"/>
        <v>0</v>
      </c>
      <c r="I491" s="36">
        <f t="shared" ca="1" si="348"/>
        <v>0</v>
      </c>
      <c r="J491" s="37">
        <f t="shared" ca="1" si="349"/>
        <v>0</v>
      </c>
      <c r="K491" s="46" t="str">
        <f t="shared" ca="1" si="350"/>
        <v>LINA JOHANNA QUINTERO VILLEGAS</v>
      </c>
      <c r="L491" s="36">
        <f t="shared" ca="1" si="351"/>
        <v>0</v>
      </c>
      <c r="M491" s="36">
        <f t="shared" ca="1" si="352"/>
        <v>0</v>
      </c>
      <c r="N491" s="36">
        <f t="shared" ca="1" si="353"/>
        <v>0</v>
      </c>
      <c r="O491" s="36">
        <f t="shared" ca="1" si="354"/>
        <v>0</v>
      </c>
      <c r="P491" s="47">
        <f t="shared" ca="1" si="355"/>
        <v>0</v>
      </c>
      <c r="Q491" s="35" t="str">
        <f t="shared" ca="1" si="356"/>
        <v>CALI - INSTITUCIÓN EDUCATIVA TÉCNICO INDUSTRIAL DIEZ DE MAYO (CARRERA 25 No. 26-13)</v>
      </c>
      <c r="R491" s="36">
        <f t="shared" ca="1" si="357"/>
        <v>0</v>
      </c>
      <c r="S491" s="36">
        <f t="shared" ca="1" si="358"/>
        <v>0</v>
      </c>
      <c r="T491" s="36">
        <f t="shared" ca="1" si="359"/>
        <v>0</v>
      </c>
      <c r="U491" s="36">
        <f t="shared" ca="1" si="360"/>
        <v>0</v>
      </c>
      <c r="V491" s="37">
        <f t="shared" ca="1" si="361"/>
        <v>0</v>
      </c>
      <c r="X491" s="11" t="s">
        <v>1236</v>
      </c>
      <c r="Y491" s="7" t="s">
        <v>1237</v>
      </c>
      <c r="Z491" s="7" t="s">
        <v>1238</v>
      </c>
      <c r="AA491" s="7" t="s">
        <v>1239</v>
      </c>
      <c r="AB491" s="7" t="s">
        <v>1240</v>
      </c>
      <c r="AC491" s="7" t="s">
        <v>1241</v>
      </c>
      <c r="AD491" s="7" t="s">
        <v>1242</v>
      </c>
      <c r="AE491" s="7" t="s">
        <v>1243</v>
      </c>
      <c r="AF491" s="7" t="s">
        <v>1244</v>
      </c>
      <c r="AG491" s="7" t="s">
        <v>1245</v>
      </c>
      <c r="AH491" s="7">
        <v>66</v>
      </c>
      <c r="AI491" s="7">
        <v>69</v>
      </c>
      <c r="AJ491" s="7">
        <v>70</v>
      </c>
      <c r="AK491" s="12">
        <v>71</v>
      </c>
    </row>
    <row r="492" spans="1:37" x14ac:dyDescent="0.3">
      <c r="A492" s="42">
        <v>2</v>
      </c>
      <c r="B492" s="42">
        <f t="shared" ca="1" si="341"/>
        <v>9</v>
      </c>
      <c r="C492" s="42" t="str">
        <f t="shared" ca="1" si="342"/>
        <v>3191129 - DIBUJO DIGITAL DE ARQUITECTURA E INGENIERIA (INSTITUCIÓN EDUCATIVA MONSEÑOR RAMÓN ARCILA - CALI)</v>
      </c>
      <c r="D492" s="52" t="str">
        <f t="shared" ca="1" si="343"/>
        <v>13:00 - 18:00</v>
      </c>
      <c r="E492" s="41">
        <f t="shared" ca="1" si="344"/>
        <v>0</v>
      </c>
      <c r="F492" s="42">
        <f t="shared" ca="1" si="345"/>
        <v>0</v>
      </c>
      <c r="G492" s="42">
        <f t="shared" ca="1" si="346"/>
        <v>0</v>
      </c>
      <c r="H492" s="42">
        <f t="shared" ca="1" si="347"/>
        <v>0</v>
      </c>
      <c r="I492" s="42" t="str">
        <f t="shared" ca="1" si="348"/>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J492" s="43">
        <f t="shared" ca="1" si="349"/>
        <v>0</v>
      </c>
      <c r="K492" s="44">
        <f t="shared" ca="1" si="350"/>
        <v>0</v>
      </c>
      <c r="L492" s="42">
        <f t="shared" ca="1" si="351"/>
        <v>0</v>
      </c>
      <c r="M492" s="42">
        <f t="shared" ca="1" si="352"/>
        <v>0</v>
      </c>
      <c r="N492" s="42">
        <f t="shared" ca="1" si="353"/>
        <v>0</v>
      </c>
      <c r="O492" s="42" t="str">
        <f t="shared" ca="1" si="354"/>
        <v>LINA JOHANNA QUINTERO VILLEGAS</v>
      </c>
      <c r="P492" s="45">
        <f t="shared" ca="1" si="355"/>
        <v>0</v>
      </c>
      <c r="Q492" s="41">
        <f t="shared" ca="1" si="356"/>
        <v>0</v>
      </c>
      <c r="R492" s="42">
        <f t="shared" ca="1" si="357"/>
        <v>0</v>
      </c>
      <c r="S492" s="42">
        <f t="shared" ca="1" si="358"/>
        <v>0</v>
      </c>
      <c r="T492" s="42">
        <f t="shared" ca="1" si="359"/>
        <v>0</v>
      </c>
      <c r="U492" s="42" t="str">
        <f t="shared" ca="1" si="360"/>
        <v>CALI - INSTITUCIÓN EDUCATIVA MONSEÑOR RAMÓN ARCILA (DIAGONAL 26 I 3T No. 80A-18)</v>
      </c>
      <c r="V492" s="43">
        <f t="shared" ca="1" si="361"/>
        <v>0</v>
      </c>
      <c r="X492" s="11" t="s">
        <v>1236</v>
      </c>
      <c r="Y492" s="7" t="s">
        <v>1237</v>
      </c>
      <c r="Z492" s="7" t="s">
        <v>1238</v>
      </c>
      <c r="AA492" s="7" t="s">
        <v>1239</v>
      </c>
      <c r="AB492" s="7" t="s">
        <v>1240</v>
      </c>
      <c r="AC492" s="7" t="s">
        <v>1241</v>
      </c>
      <c r="AD492" s="7" t="s">
        <v>1242</v>
      </c>
      <c r="AE492" s="7" t="s">
        <v>1243</v>
      </c>
      <c r="AF492" s="7" t="s">
        <v>1244</v>
      </c>
      <c r="AG492" s="7" t="s">
        <v>1245</v>
      </c>
      <c r="AH492" s="7">
        <v>75</v>
      </c>
      <c r="AI492" s="7">
        <v>78</v>
      </c>
      <c r="AJ492" s="7">
        <v>79</v>
      </c>
      <c r="AK492" s="12">
        <v>80</v>
      </c>
    </row>
    <row r="493" spans="1:37" x14ac:dyDescent="0.3">
      <c r="A493" s="36">
        <v>2</v>
      </c>
      <c r="B493" s="36">
        <f t="shared" ca="1" si="341"/>
        <v>10</v>
      </c>
      <c r="C493" s="36" t="str">
        <f t="shared" ca="1" si="342"/>
        <v>3191154 - EBANISTERIA. (INSTITUCIÓN EDUCATIVA NUEVO LATIR - CALI)</v>
      </c>
      <c r="D493" s="50" t="str">
        <f t="shared" ca="1" si="343"/>
        <v>13:00 - 18:00</v>
      </c>
      <c r="E493" s="35">
        <f t="shared" ca="1" si="344"/>
        <v>0</v>
      </c>
      <c r="F493" s="36" t="str">
        <f t="shared" ca="1" si="345"/>
        <v>OPERAR MÁQUINAS DE CARPINTERÍA DE ACUERDO CON TÉCNICAS DE MECANIZADO
(13:00 - 18:00)
536494 - REALIZAR MANTENIMIENTO RUTINARIO, PREVENTIVO Y PERIÓDICO DE EQUIPOS, MÁQUINAS Y HERRAMIENTAS DE ACUERDO A LAS ESPECIFICACIONES TÉCNICAS ESTABLECIDAS.
Fase II – AP. 4. Preparar herramientas, maquinas, equipos, materias primas e insumos para el proceso de fabricación de mobiliario.</v>
      </c>
      <c r="G493" s="36">
        <f t="shared" ca="1" si="346"/>
        <v>0</v>
      </c>
      <c r="H493" s="36">
        <f t="shared" ca="1" si="347"/>
        <v>0</v>
      </c>
      <c r="I493" s="36">
        <f t="shared" ca="1" si="348"/>
        <v>0</v>
      </c>
      <c r="J493" s="37">
        <f t="shared" ca="1" si="349"/>
        <v>0</v>
      </c>
      <c r="K493" s="46">
        <f t="shared" ca="1" si="350"/>
        <v>0</v>
      </c>
      <c r="L493" s="36" t="str">
        <f t="shared" ca="1" si="351"/>
        <v xml:space="preserve">MANUEL FERNANDO BUITRÓN PINTO </v>
      </c>
      <c r="M493" s="36">
        <f t="shared" ca="1" si="352"/>
        <v>0</v>
      </c>
      <c r="N493" s="36">
        <f t="shared" ca="1" si="353"/>
        <v>0</v>
      </c>
      <c r="O493" s="36">
        <f t="shared" ca="1" si="354"/>
        <v>0</v>
      </c>
      <c r="P493" s="47">
        <f t="shared" ca="1" si="355"/>
        <v>0</v>
      </c>
      <c r="Q493" s="35">
        <f t="shared" ca="1" si="356"/>
        <v>0</v>
      </c>
      <c r="R493" s="36" t="str">
        <f t="shared" ca="1" si="357"/>
        <v>CALI - INSTITUCIÓN EDUCATIVA INEM JORGE ISAACS AULA 1 (CARRERA 5N No. 61N-126)</v>
      </c>
      <c r="S493" s="36">
        <f t="shared" ca="1" si="358"/>
        <v>0</v>
      </c>
      <c r="T493" s="36">
        <f t="shared" ca="1" si="359"/>
        <v>0</v>
      </c>
      <c r="U493" s="36">
        <f t="shared" ca="1" si="360"/>
        <v>0</v>
      </c>
      <c r="V493" s="37">
        <f t="shared" ca="1" si="361"/>
        <v>0</v>
      </c>
      <c r="X493" s="11" t="s">
        <v>1236</v>
      </c>
      <c r="Y493" s="7" t="s">
        <v>1237</v>
      </c>
      <c r="Z493" s="7" t="s">
        <v>1238</v>
      </c>
      <c r="AA493" s="7" t="s">
        <v>1239</v>
      </c>
      <c r="AB493" s="7" t="s">
        <v>1240</v>
      </c>
      <c r="AC493" s="7" t="s">
        <v>1241</v>
      </c>
      <c r="AD493" s="7" t="s">
        <v>1242</v>
      </c>
      <c r="AE493" s="7" t="s">
        <v>1243</v>
      </c>
      <c r="AF493" s="7" t="s">
        <v>1244</v>
      </c>
      <c r="AG493" s="7" t="s">
        <v>1245</v>
      </c>
      <c r="AH493" s="7">
        <v>84</v>
      </c>
      <c r="AI493" s="7">
        <v>87</v>
      </c>
      <c r="AJ493" s="7">
        <v>88</v>
      </c>
      <c r="AK493" s="12">
        <v>89</v>
      </c>
    </row>
    <row r="494" spans="1:37" x14ac:dyDescent="0.3">
      <c r="A494" s="42">
        <v>2</v>
      </c>
      <c r="B494" s="42">
        <f t="shared" ca="1" si="341"/>
        <v>11</v>
      </c>
      <c r="C494" s="42" t="str">
        <f t="shared" ca="1" si="342"/>
        <v>3191155 - CONSTRUCCIONES LIVIANAS INDUSTRIALIZADAS EN SECO (INSTITUCIÓN EDUCATIVA ALFREDO POSADA CORREA - PRADERA)</v>
      </c>
      <c r="D494" s="52" t="str">
        <f t="shared" ca="1" si="343"/>
        <v>13:00 - 18:00</v>
      </c>
      <c r="E494" s="41">
        <f t="shared" ca="1" si="344"/>
        <v>0</v>
      </c>
      <c r="F494" s="42">
        <f t="shared" ca="1" si="345"/>
        <v>0</v>
      </c>
      <c r="G494" s="42" t="str">
        <f t="shared" ca="1" si="346"/>
        <v>INSTALAR SISTEMAS CONSTRUCTIVOS EN SECO DE ACUERDO CON PLANOS Y ESPECIFICACIONES TÉCNICAS.
(13:00 - 18:00)
592268 - 01. DETERMINAR MATERIALES, HERRAMIENTAS Y EQUIPOS PARA LA EJECUCIÓN DEL PROYECTO SEGÚN PLANOS, NORMAS Y ESPECIFICACIONES TÉCNICAS.
592267 - 02. CUANTIFICAR LOS INSUMOS REQUERIDOS PARA EL PROCESO CONSTRUCTIVO.
592273 - 03. ALISTAR LOS INSUMOS, EQUIPOS Y HERRAMIENTAS NECESARIOS PARA LA EJECUCIÓN DEL PROYECTO.
AP. 03. Cuantificar los recursos para el desarrollo del proyecto de acuerdo a los requerimientos técnicos.</v>
      </c>
      <c r="H494" s="42">
        <f t="shared" ca="1" si="347"/>
        <v>0</v>
      </c>
      <c r="I494" s="42">
        <f t="shared" ca="1" si="348"/>
        <v>0</v>
      </c>
      <c r="J494" s="43">
        <f t="shared" ca="1" si="349"/>
        <v>0</v>
      </c>
      <c r="K494" s="44">
        <f t="shared" ca="1" si="350"/>
        <v>0</v>
      </c>
      <c r="L494" s="42">
        <f t="shared" ca="1" si="351"/>
        <v>0</v>
      </c>
      <c r="M494" s="42" t="str">
        <f t="shared" ca="1" si="352"/>
        <v>ARMANDO JOSÉ MELENDEZ CAMARGO</v>
      </c>
      <c r="N494" s="42">
        <f t="shared" ca="1" si="353"/>
        <v>0</v>
      </c>
      <c r="O494" s="42">
        <f t="shared" ca="1" si="354"/>
        <v>0</v>
      </c>
      <c r="P494" s="45">
        <f t="shared" ca="1" si="355"/>
        <v>0</v>
      </c>
      <c r="Q494" s="41">
        <f t="shared" ca="1" si="356"/>
        <v>0</v>
      </c>
      <c r="R494" s="42">
        <f t="shared" ca="1" si="357"/>
        <v>0</v>
      </c>
      <c r="S494" s="42" t="str">
        <f t="shared" ca="1" si="358"/>
        <v>PRADERA - INSTITUCIÓN EDUCATIVA ALFREDO POSADA CORREA AULA 1 (CARRERA 13 CON CALLE 11 -SALIDA AL CORREGIMIENTO LA TUPIA)</v>
      </c>
      <c r="T494" s="42">
        <f t="shared" ca="1" si="359"/>
        <v>0</v>
      </c>
      <c r="U494" s="42">
        <f t="shared" ca="1" si="360"/>
        <v>0</v>
      </c>
      <c r="V494" s="43">
        <f t="shared" ca="1" si="361"/>
        <v>0</v>
      </c>
      <c r="X494" s="11" t="s">
        <v>1236</v>
      </c>
      <c r="Y494" s="7" t="s">
        <v>1237</v>
      </c>
      <c r="Z494" s="7" t="s">
        <v>1238</v>
      </c>
      <c r="AA494" s="7" t="s">
        <v>1239</v>
      </c>
      <c r="AB494" s="7" t="s">
        <v>1240</v>
      </c>
      <c r="AC494" s="7" t="s">
        <v>1241</v>
      </c>
      <c r="AD494" s="7" t="s">
        <v>1242</v>
      </c>
      <c r="AE494" s="7" t="s">
        <v>1243</v>
      </c>
      <c r="AF494" s="7" t="s">
        <v>1244</v>
      </c>
      <c r="AG494" s="7" t="s">
        <v>1245</v>
      </c>
      <c r="AH494" s="7">
        <v>93</v>
      </c>
      <c r="AI494" s="7">
        <v>96</v>
      </c>
      <c r="AJ494" s="7">
        <v>97</v>
      </c>
      <c r="AK494" s="12">
        <v>98</v>
      </c>
    </row>
    <row r="495" spans="1:37" x14ac:dyDescent="0.3">
      <c r="A495" s="36">
        <v>2</v>
      </c>
      <c r="B495" s="36">
        <f t="shared" ca="1" si="341"/>
        <v>12</v>
      </c>
      <c r="C495" s="36" t="str">
        <f t="shared" ca="1" si="342"/>
        <v>3191166 - CONSTRUCCION DE EDIFICACIONES (INSTITUCIÓN EDUCATIVA TÉCNICA INDUSTRIAL ESPAÑA - JAMUNDÍ)</v>
      </c>
      <c r="D495" s="50" t="str">
        <f t="shared" ca="1" si="343"/>
        <v>13:00 - 18:00</v>
      </c>
      <c r="E495" s="35">
        <f t="shared" ca="1" si="344"/>
        <v>0</v>
      </c>
      <c r="F495" s="36">
        <f t="shared" ca="1" si="345"/>
        <v>0</v>
      </c>
      <c r="G495" s="36">
        <f t="shared" ca="1" si="346"/>
        <v>0</v>
      </c>
      <c r="H495" s="36" t="str">
        <f t="shared" ca="1" si="347"/>
        <v>INSTALAR CUBIERTAS DE ACUERDO CON TIPO DE DISEÑO Y NORMATIVA TÉCNICA
(13:00 - 18:00)
677819 - RA1. ALISTAR LA INSTALACIÓN DE CUBIERTAS DE ACUERDO CON PLANOS, NORMAS TÉCNICAS Y ESPECIFICACIONES.
/ 677818 - RA2. ENSAMBLAR COMPONENTES DE LA CUBIERTA DE ACUERDO CON ESPECIFICACIONES TÉCNICAS Y NORMATIVA.
Ejecucion. AP-06. Construir elementos del sistema de cerramiento. /
Planeacion. AP-02. Alistar materiales, equipos y herramientas.</v>
      </c>
      <c r="I495" s="36">
        <f t="shared" ca="1" si="348"/>
        <v>0</v>
      </c>
      <c r="J495" s="37">
        <f t="shared" ca="1" si="349"/>
        <v>0</v>
      </c>
      <c r="K495" s="46">
        <f t="shared" ca="1" si="350"/>
        <v>0</v>
      </c>
      <c r="L495" s="36">
        <f t="shared" ca="1" si="351"/>
        <v>0</v>
      </c>
      <c r="M495" s="36">
        <f t="shared" ca="1" si="352"/>
        <v>0</v>
      </c>
      <c r="N495" s="36" t="str">
        <f t="shared" ca="1" si="353"/>
        <v>ARMANDO JOSÉ MELENDEZ CAMARGO</v>
      </c>
      <c r="O495" s="36">
        <f t="shared" ca="1" si="354"/>
        <v>0</v>
      </c>
      <c r="P495" s="47">
        <f t="shared" ca="1" si="355"/>
        <v>0</v>
      </c>
      <c r="Q495" s="35">
        <f t="shared" ca="1" si="356"/>
        <v>0</v>
      </c>
      <c r="R495" s="36">
        <f t="shared" ca="1" si="357"/>
        <v>0</v>
      </c>
      <c r="S495" s="36">
        <f t="shared" ca="1" si="358"/>
        <v>0</v>
      </c>
      <c r="T495" s="36" t="str">
        <f t="shared" ca="1" si="359"/>
        <v>JAMUNDÍ - INSTITUCIÓN EDUCATIVA TÉCNICO INDUSTRIAL ESPAÑA - AULA 1</v>
      </c>
      <c r="U495" s="36">
        <f t="shared" ca="1" si="360"/>
        <v>0</v>
      </c>
      <c r="V495" s="37">
        <f t="shared" ca="1" si="361"/>
        <v>0</v>
      </c>
      <c r="X495" s="11" t="s">
        <v>1236</v>
      </c>
      <c r="Y495" s="7" t="s">
        <v>1237</v>
      </c>
      <c r="Z495" s="7" t="s">
        <v>1238</v>
      </c>
      <c r="AA495" s="7" t="s">
        <v>1239</v>
      </c>
      <c r="AB495" s="7" t="s">
        <v>1240</v>
      </c>
      <c r="AC495" s="7" t="s">
        <v>1241</v>
      </c>
      <c r="AD495" s="7" t="s">
        <v>1242</v>
      </c>
      <c r="AE495" s="7" t="s">
        <v>1243</v>
      </c>
      <c r="AF495" s="7" t="s">
        <v>1244</v>
      </c>
      <c r="AG495" s="7" t="s">
        <v>1245</v>
      </c>
      <c r="AH495" s="7">
        <v>102</v>
      </c>
      <c r="AI495" s="7">
        <v>105</v>
      </c>
      <c r="AJ495" s="7">
        <v>106</v>
      </c>
      <c r="AK495" s="12">
        <v>107</v>
      </c>
    </row>
    <row r="496" spans="1:37" x14ac:dyDescent="0.3">
      <c r="A496" s="42">
        <v>2</v>
      </c>
      <c r="B496" s="42">
        <f t="shared" ca="1" si="341"/>
        <v>13</v>
      </c>
      <c r="C496" s="42" t="str">
        <f t="shared" ca="1" si="342"/>
        <v>3191168 - MONITOREO AMBIENTAL (CENTRO DOCENTE LICEO MARISOL - CALI)</v>
      </c>
      <c r="D496" s="52" t="str">
        <f t="shared" ca="1" si="343"/>
        <v>13:00 - 17:00</v>
      </c>
      <c r="E496" s="41">
        <f t="shared" ca="1" si="344"/>
        <v>0</v>
      </c>
      <c r="F496" s="42">
        <f t="shared" ca="1" si="345"/>
        <v>0</v>
      </c>
      <c r="G496" s="42">
        <f t="shared" ca="1" si="346"/>
        <v>0</v>
      </c>
      <c r="H496" s="42">
        <f t="shared" ca="1" si="347"/>
        <v>0</v>
      </c>
      <c r="I496" s="42">
        <f t="shared" ca="1" si="348"/>
        <v>0</v>
      </c>
      <c r="J496" s="43">
        <f t="shared" ca="1" si="349"/>
        <v>0</v>
      </c>
      <c r="K496" s="44">
        <f t="shared" ca="1" si="350"/>
        <v>0</v>
      </c>
      <c r="L496" s="42">
        <f t="shared" ca="1" si="351"/>
        <v>0</v>
      </c>
      <c r="M496" s="42">
        <f t="shared" ca="1" si="352"/>
        <v>0</v>
      </c>
      <c r="N496" s="42">
        <f t="shared" ca="1" si="353"/>
        <v>0</v>
      </c>
      <c r="O496" s="42">
        <f t="shared" ca="1" si="354"/>
        <v>0</v>
      </c>
      <c r="P496" s="45">
        <f t="shared" ca="1" si="355"/>
        <v>0</v>
      </c>
      <c r="Q496" s="41">
        <f t="shared" ca="1" si="356"/>
        <v>0</v>
      </c>
      <c r="R496" s="42">
        <f t="shared" ca="1" si="357"/>
        <v>0</v>
      </c>
      <c r="S496" s="42">
        <f t="shared" ca="1" si="358"/>
        <v>0</v>
      </c>
      <c r="T496" s="42">
        <f t="shared" ca="1" si="359"/>
        <v>0</v>
      </c>
      <c r="U496" s="42">
        <f t="shared" ca="1" si="360"/>
        <v>0</v>
      </c>
      <c r="V496" s="43">
        <f t="shared" ca="1" si="361"/>
        <v>0</v>
      </c>
      <c r="X496" s="11" t="s">
        <v>1236</v>
      </c>
      <c r="Y496" s="7" t="s">
        <v>1237</v>
      </c>
      <c r="Z496" s="7" t="s">
        <v>1238</v>
      </c>
      <c r="AA496" s="7" t="s">
        <v>1239</v>
      </c>
      <c r="AB496" s="7" t="s">
        <v>1240</v>
      </c>
      <c r="AC496" s="7" t="s">
        <v>1241</v>
      </c>
      <c r="AD496" s="7" t="s">
        <v>1242</v>
      </c>
      <c r="AE496" s="7" t="s">
        <v>1243</v>
      </c>
      <c r="AF496" s="7" t="s">
        <v>1244</v>
      </c>
      <c r="AG496" s="7" t="s">
        <v>1245</v>
      </c>
      <c r="AH496" s="7">
        <v>111</v>
      </c>
      <c r="AI496" s="7">
        <v>114</v>
      </c>
      <c r="AJ496" s="7">
        <v>115</v>
      </c>
      <c r="AK496" s="12">
        <v>116</v>
      </c>
    </row>
    <row r="497" spans="1:37" x14ac:dyDescent="0.3">
      <c r="A497" s="36">
        <v>2</v>
      </c>
      <c r="B497" s="36">
        <f t="shared" ca="1" si="341"/>
        <v>14</v>
      </c>
      <c r="C497" s="36" t="str">
        <f t="shared" ca="1" si="342"/>
        <v>3191169 - MONITOREO AMBIENTAL (INSTITUTO MODERNO DESEPAZ - CALI)</v>
      </c>
      <c r="D497" s="50" t="str">
        <f t="shared" ca="1" si="343"/>
        <v>13:00 - 17:00</v>
      </c>
      <c r="E497" s="35">
        <f t="shared" ca="1" si="344"/>
        <v>0</v>
      </c>
      <c r="F497" s="36">
        <f t="shared" ca="1" si="345"/>
        <v>0</v>
      </c>
      <c r="G497" s="36">
        <f t="shared" ca="1" si="346"/>
        <v>0</v>
      </c>
      <c r="H497" s="36">
        <f t="shared" ca="1" si="347"/>
        <v>0</v>
      </c>
      <c r="I497" s="36">
        <f t="shared" ca="1" si="348"/>
        <v>0</v>
      </c>
      <c r="J497" s="37">
        <f t="shared" ca="1" si="349"/>
        <v>0</v>
      </c>
      <c r="K497" s="46">
        <f t="shared" ca="1" si="350"/>
        <v>0</v>
      </c>
      <c r="L497" s="36">
        <f t="shared" ca="1" si="351"/>
        <v>0</v>
      </c>
      <c r="M497" s="36">
        <f t="shared" ca="1" si="352"/>
        <v>0</v>
      </c>
      <c r="N497" s="36">
        <f t="shared" ca="1" si="353"/>
        <v>0</v>
      </c>
      <c r="O497" s="36">
        <f t="shared" ca="1" si="354"/>
        <v>0</v>
      </c>
      <c r="P497" s="47">
        <f t="shared" ca="1" si="355"/>
        <v>0</v>
      </c>
      <c r="Q497" s="35">
        <f t="shared" ca="1" si="356"/>
        <v>0</v>
      </c>
      <c r="R497" s="36">
        <f t="shared" ca="1" si="357"/>
        <v>0</v>
      </c>
      <c r="S497" s="36">
        <f t="shared" ca="1" si="358"/>
        <v>0</v>
      </c>
      <c r="T497" s="36">
        <f t="shared" ca="1" si="359"/>
        <v>0</v>
      </c>
      <c r="U497" s="36">
        <f t="shared" ca="1" si="360"/>
        <v>0</v>
      </c>
      <c r="V497" s="37">
        <f t="shared" ca="1" si="361"/>
        <v>0</v>
      </c>
      <c r="X497" s="11" t="s">
        <v>1236</v>
      </c>
      <c r="Y497" s="7" t="s">
        <v>1237</v>
      </c>
      <c r="Z497" s="7" t="s">
        <v>1238</v>
      </c>
      <c r="AA497" s="7" t="s">
        <v>1239</v>
      </c>
      <c r="AB497" s="7" t="s">
        <v>1240</v>
      </c>
      <c r="AC497" s="7" t="s">
        <v>1241</v>
      </c>
      <c r="AD497" s="7" t="s">
        <v>1242</v>
      </c>
      <c r="AE497" s="7" t="s">
        <v>1243</v>
      </c>
      <c r="AF497" s="7" t="s">
        <v>1244</v>
      </c>
      <c r="AG497" s="7" t="s">
        <v>1245</v>
      </c>
      <c r="AH497" s="7">
        <v>120</v>
      </c>
      <c r="AI497" s="7">
        <v>123</v>
      </c>
      <c r="AJ497" s="7">
        <v>124</v>
      </c>
      <c r="AK497" s="12">
        <v>125</v>
      </c>
    </row>
    <row r="498" spans="1:37" x14ac:dyDescent="0.3">
      <c r="A498" s="42">
        <v>2</v>
      </c>
      <c r="B498" s="42">
        <f t="shared" ca="1" si="341"/>
        <v>15</v>
      </c>
      <c r="C498" s="42" t="str">
        <f t="shared" ca="1" si="342"/>
        <v>3191513 - DIBUJO DIGITAL DE ARQUITECTURA E INGENIERIA (INSTITUCIÓN EDUCATIVA TÉCNICO INDUSTRIAL DONALD RODRIGO TAFUR - CALI)</v>
      </c>
      <c r="D498" s="52" t="str">
        <f t="shared" ca="1" si="343"/>
        <v>13:00 - 17:00</v>
      </c>
      <c r="E498" s="41">
        <f t="shared" ca="1" si="344"/>
        <v>0</v>
      </c>
      <c r="F498" s="42">
        <f t="shared" ca="1" si="345"/>
        <v>0</v>
      </c>
      <c r="G498" s="42">
        <f t="shared" ca="1" si="346"/>
        <v>0</v>
      </c>
      <c r="H498" s="42">
        <f t="shared" ca="1" si="347"/>
        <v>0</v>
      </c>
      <c r="I498" s="42">
        <f t="shared" ca="1" si="348"/>
        <v>0</v>
      </c>
      <c r="J498" s="43">
        <f t="shared" ca="1" si="349"/>
        <v>0</v>
      </c>
      <c r="K498" s="44">
        <f t="shared" ca="1" si="350"/>
        <v>0</v>
      </c>
      <c r="L498" s="42">
        <f t="shared" ca="1" si="351"/>
        <v>0</v>
      </c>
      <c r="M498" s="42">
        <f t="shared" ca="1" si="352"/>
        <v>0</v>
      </c>
      <c r="N498" s="42">
        <f t="shared" ca="1" si="353"/>
        <v>0</v>
      </c>
      <c r="O498" s="42">
        <f t="shared" ca="1" si="354"/>
        <v>0</v>
      </c>
      <c r="P498" s="45">
        <f t="shared" ca="1" si="355"/>
        <v>0</v>
      </c>
      <c r="Q498" s="41">
        <f t="shared" ca="1" si="356"/>
        <v>0</v>
      </c>
      <c r="R498" s="42">
        <f t="shared" ca="1" si="357"/>
        <v>0</v>
      </c>
      <c r="S498" s="42">
        <f t="shared" ca="1" si="358"/>
        <v>0</v>
      </c>
      <c r="T498" s="42">
        <f t="shared" ca="1" si="359"/>
        <v>0</v>
      </c>
      <c r="U498" s="42">
        <f t="shared" ca="1" si="360"/>
        <v>0</v>
      </c>
      <c r="V498" s="43">
        <f t="shared" ca="1" si="361"/>
        <v>0</v>
      </c>
      <c r="X498" s="11" t="s">
        <v>1236</v>
      </c>
      <c r="Y498" s="7" t="s">
        <v>1237</v>
      </c>
      <c r="Z498" s="7" t="s">
        <v>1238</v>
      </c>
      <c r="AA498" s="7" t="s">
        <v>1239</v>
      </c>
      <c r="AB498" s="7" t="s">
        <v>1240</v>
      </c>
      <c r="AC498" s="7" t="s">
        <v>1241</v>
      </c>
      <c r="AD498" s="7" t="s">
        <v>1242</v>
      </c>
      <c r="AE498" s="7" t="s">
        <v>1243</v>
      </c>
      <c r="AF498" s="7" t="s">
        <v>1244</v>
      </c>
      <c r="AG498" s="7" t="s">
        <v>1245</v>
      </c>
      <c r="AH498" s="7">
        <v>129</v>
      </c>
      <c r="AI498" s="7">
        <v>132</v>
      </c>
      <c r="AJ498" s="7">
        <v>133</v>
      </c>
      <c r="AK498" s="12">
        <v>134</v>
      </c>
    </row>
    <row r="499" spans="1:37" x14ac:dyDescent="0.3">
      <c r="A499" s="36">
        <v>2</v>
      </c>
      <c r="B499" s="36">
        <f t="shared" ca="1" si="341"/>
        <v>16</v>
      </c>
      <c r="C499" s="36" t="str">
        <f t="shared" ca="1" si="342"/>
        <v>3191527 - EBANISTERIA. (INSTITUCIÓN EDUCATIVA ALFONSO LÓPEZ PUMAREJO - CALI)</v>
      </c>
      <c r="D499" s="50" t="str">
        <f t="shared" ca="1" si="343"/>
        <v>13:00 - 17:00</v>
      </c>
      <c r="E499" s="35">
        <f t="shared" ca="1" si="344"/>
        <v>0</v>
      </c>
      <c r="F499" s="36">
        <f t="shared" ca="1" si="345"/>
        <v>0</v>
      </c>
      <c r="G499" s="36">
        <f t="shared" ca="1" si="346"/>
        <v>0</v>
      </c>
      <c r="H499" s="36">
        <f t="shared" ca="1" si="347"/>
        <v>0</v>
      </c>
      <c r="I499" s="36">
        <f t="shared" ca="1" si="348"/>
        <v>0</v>
      </c>
      <c r="J499" s="37">
        <f t="shared" ca="1" si="349"/>
        <v>0</v>
      </c>
      <c r="K499" s="46">
        <f t="shared" ca="1" si="350"/>
        <v>0</v>
      </c>
      <c r="L499" s="36">
        <f t="shared" ca="1" si="351"/>
        <v>0</v>
      </c>
      <c r="M499" s="36">
        <f t="shared" ca="1" si="352"/>
        <v>0</v>
      </c>
      <c r="N499" s="36">
        <f t="shared" ca="1" si="353"/>
        <v>0</v>
      </c>
      <c r="O499" s="36">
        <f t="shared" ca="1" si="354"/>
        <v>0</v>
      </c>
      <c r="P499" s="47">
        <f t="shared" ca="1" si="355"/>
        <v>0</v>
      </c>
      <c r="Q499" s="35">
        <f t="shared" ca="1" si="356"/>
        <v>0</v>
      </c>
      <c r="R499" s="36">
        <f t="shared" ca="1" si="357"/>
        <v>0</v>
      </c>
      <c r="S499" s="36">
        <f t="shared" ca="1" si="358"/>
        <v>0</v>
      </c>
      <c r="T499" s="36">
        <f t="shared" ca="1" si="359"/>
        <v>0</v>
      </c>
      <c r="U499" s="36">
        <f t="shared" ca="1" si="360"/>
        <v>0</v>
      </c>
      <c r="V499" s="37">
        <f t="shared" ca="1" si="361"/>
        <v>0</v>
      </c>
      <c r="X499" s="11" t="s">
        <v>1236</v>
      </c>
      <c r="Y499" s="7" t="s">
        <v>1237</v>
      </c>
      <c r="Z499" s="7" t="s">
        <v>1238</v>
      </c>
      <c r="AA499" s="7" t="s">
        <v>1239</v>
      </c>
      <c r="AB499" s="7" t="s">
        <v>1240</v>
      </c>
      <c r="AC499" s="7" t="s">
        <v>1241</v>
      </c>
      <c r="AD499" s="7" t="s">
        <v>1242</v>
      </c>
      <c r="AE499" s="7" t="s">
        <v>1243</v>
      </c>
      <c r="AF499" s="7" t="s">
        <v>1244</v>
      </c>
      <c r="AG499" s="7" t="s">
        <v>1245</v>
      </c>
      <c r="AH499" s="7">
        <v>138</v>
      </c>
      <c r="AI499" s="7">
        <v>141</v>
      </c>
      <c r="AJ499" s="7">
        <v>142</v>
      </c>
      <c r="AK499" s="12">
        <v>143</v>
      </c>
    </row>
    <row r="500" spans="1:37" x14ac:dyDescent="0.3">
      <c r="A500" s="42">
        <v>2</v>
      </c>
      <c r="B500" s="42">
        <f t="shared" ca="1" si="341"/>
        <v>17</v>
      </c>
      <c r="C500" s="42" t="str">
        <f t="shared" ca="1" si="342"/>
        <v>3191530 - MANTENIMIENTO E INSTALACION DE SISTEMAS SOLARES FOTOVOLTAICOS (INSTITUCIÓN EDUCATIVA INEM JORGE ISAACS - CALI)</v>
      </c>
      <c r="D500" s="52" t="str">
        <f t="shared" ca="1" si="343"/>
        <v>13:00 - 17:00</v>
      </c>
      <c r="E500" s="41">
        <f t="shared" ca="1" si="344"/>
        <v>0</v>
      </c>
      <c r="F500" s="42">
        <f t="shared" ca="1" si="345"/>
        <v>0</v>
      </c>
      <c r="G500" s="42">
        <f t="shared" ca="1" si="346"/>
        <v>0</v>
      </c>
      <c r="H500" s="42">
        <f t="shared" ca="1" si="347"/>
        <v>0</v>
      </c>
      <c r="I500" s="42">
        <f t="shared" ca="1" si="348"/>
        <v>0</v>
      </c>
      <c r="J500" s="43">
        <f t="shared" ca="1" si="349"/>
        <v>0</v>
      </c>
      <c r="K500" s="44">
        <f t="shared" ca="1" si="350"/>
        <v>0</v>
      </c>
      <c r="L500" s="42">
        <f t="shared" ca="1" si="351"/>
        <v>0</v>
      </c>
      <c r="M500" s="42">
        <f t="shared" ca="1" si="352"/>
        <v>0</v>
      </c>
      <c r="N500" s="42">
        <f t="shared" ca="1" si="353"/>
        <v>0</v>
      </c>
      <c r="O500" s="42">
        <f t="shared" ca="1" si="354"/>
        <v>0</v>
      </c>
      <c r="P500" s="45">
        <f t="shared" ca="1" si="355"/>
        <v>0</v>
      </c>
      <c r="Q500" s="41">
        <f t="shared" ca="1" si="356"/>
        <v>0</v>
      </c>
      <c r="R500" s="42">
        <f t="shared" ca="1" si="357"/>
        <v>0</v>
      </c>
      <c r="S500" s="42">
        <f t="shared" ca="1" si="358"/>
        <v>0</v>
      </c>
      <c r="T500" s="42">
        <f t="shared" ca="1" si="359"/>
        <v>0</v>
      </c>
      <c r="U500" s="42">
        <f t="shared" ca="1" si="360"/>
        <v>0</v>
      </c>
      <c r="V500" s="43">
        <f t="shared" ca="1" si="361"/>
        <v>0</v>
      </c>
      <c r="X500" s="11" t="s">
        <v>1236</v>
      </c>
      <c r="Y500" s="7" t="s">
        <v>1237</v>
      </c>
      <c r="Z500" s="7" t="s">
        <v>1238</v>
      </c>
      <c r="AA500" s="7" t="s">
        <v>1239</v>
      </c>
      <c r="AB500" s="7" t="s">
        <v>1240</v>
      </c>
      <c r="AC500" s="7" t="s">
        <v>1241</v>
      </c>
      <c r="AD500" s="7" t="s">
        <v>1242</v>
      </c>
      <c r="AE500" s="7" t="s">
        <v>1243</v>
      </c>
      <c r="AF500" s="7" t="s">
        <v>1244</v>
      </c>
      <c r="AG500" s="7" t="s">
        <v>1245</v>
      </c>
      <c r="AH500" s="7">
        <v>147</v>
      </c>
      <c r="AI500" s="7">
        <v>150</v>
      </c>
      <c r="AJ500" s="7">
        <v>151</v>
      </c>
      <c r="AK500" s="12">
        <v>152</v>
      </c>
    </row>
    <row r="501" spans="1:37" x14ac:dyDescent="0.3">
      <c r="A501" s="36">
        <v>2</v>
      </c>
      <c r="B501" s="36">
        <f t="shared" ca="1" si="341"/>
        <v>18</v>
      </c>
      <c r="C501" s="36" t="str">
        <f t="shared" ca="1" si="342"/>
        <v>3191532 - MANTENIMIENTO E INSTALACION DE SISTEMAS SOLARES FOTOVOLTAICOS (INSTITUCIÓN EDUCATIVA ALFREDO POSADA CORREA - PRADERA)</v>
      </c>
      <c r="D501" s="50" t="str">
        <f t="shared" ca="1" si="343"/>
        <v>13:00 - 17:00</v>
      </c>
      <c r="E501" s="35">
        <f t="shared" ca="1" si="344"/>
        <v>0</v>
      </c>
      <c r="F501" s="36">
        <f t="shared" ca="1" si="345"/>
        <v>0</v>
      </c>
      <c r="G501" s="36">
        <f t="shared" ca="1" si="346"/>
        <v>0</v>
      </c>
      <c r="H501" s="36" t="str">
        <f t="shared" ca="1" si="347"/>
        <v>INSTALAR REDES INTERNAS DE ACUERDO CON EL DISEÑO ELÉCTRICO.
(13:00 - 18:00)
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v>
      </c>
      <c r="I501" s="36">
        <f t="shared" ca="1" si="348"/>
        <v>0</v>
      </c>
      <c r="J501" s="37">
        <f t="shared" ca="1" si="349"/>
        <v>0</v>
      </c>
      <c r="K501" s="46">
        <f t="shared" ca="1" si="350"/>
        <v>0</v>
      </c>
      <c r="L501" s="36">
        <f t="shared" ca="1" si="351"/>
        <v>0</v>
      </c>
      <c r="M501" s="36">
        <f t="shared" ca="1" si="352"/>
        <v>0</v>
      </c>
      <c r="N501" s="36" t="str">
        <f t="shared" ca="1" si="353"/>
        <v>GUILLERMO IVÁN GAMBOA ALZATE</v>
      </c>
      <c r="O501" s="36">
        <f t="shared" ca="1" si="354"/>
        <v>0</v>
      </c>
      <c r="P501" s="47">
        <f t="shared" ca="1" si="355"/>
        <v>0</v>
      </c>
      <c r="Q501" s="35">
        <f t="shared" ca="1" si="356"/>
        <v>0</v>
      </c>
      <c r="R501" s="36">
        <f t="shared" ca="1" si="357"/>
        <v>0</v>
      </c>
      <c r="S501" s="36">
        <f t="shared" ca="1" si="358"/>
        <v>0</v>
      </c>
      <c r="T501" s="36" t="str">
        <f t="shared" ca="1" si="359"/>
        <v>PRADERA - INSTITUCIÓN EDUCATIVA ALFREDO POSADA CORREA AULA 2 (CARRERA 13 CON CALLE 11 -SALIDA AL CORREGIMIENTO LA TUPIA)</v>
      </c>
      <c r="U501" s="36">
        <f t="shared" ca="1" si="360"/>
        <v>0</v>
      </c>
      <c r="V501" s="37">
        <f t="shared" ca="1" si="361"/>
        <v>0</v>
      </c>
      <c r="X501" s="11" t="s">
        <v>1236</v>
      </c>
      <c r="Y501" s="7" t="s">
        <v>1237</v>
      </c>
      <c r="Z501" s="7" t="s">
        <v>1238</v>
      </c>
      <c r="AA501" s="7" t="s">
        <v>1239</v>
      </c>
      <c r="AB501" s="7" t="s">
        <v>1240</v>
      </c>
      <c r="AC501" s="7" t="s">
        <v>1241</v>
      </c>
      <c r="AD501" s="7" t="s">
        <v>1242</v>
      </c>
      <c r="AE501" s="7" t="s">
        <v>1243</v>
      </c>
      <c r="AF501" s="7" t="s">
        <v>1244</v>
      </c>
      <c r="AG501" s="7" t="s">
        <v>1245</v>
      </c>
      <c r="AH501" s="7">
        <v>156</v>
      </c>
      <c r="AI501" s="7">
        <v>159</v>
      </c>
      <c r="AJ501" s="7">
        <v>160</v>
      </c>
      <c r="AK501" s="12">
        <v>161</v>
      </c>
    </row>
    <row r="502" spans="1:37" x14ac:dyDescent="0.3">
      <c r="A502" s="42">
        <v>2</v>
      </c>
      <c r="B502" s="42">
        <f t="shared" ca="1" si="341"/>
        <v>19</v>
      </c>
      <c r="C502" s="42" t="str">
        <f t="shared" ca="1" si="342"/>
        <v>3191534 - MANTENIMIENTO E INSTALACION DE SISTEMAS SOLARES FOTOVOLTAICOS (INSTITUCIÓN EDUCATIVA INEM JORGE ISAACS - CALI)</v>
      </c>
      <c r="D502" s="52" t="str">
        <f t="shared" ca="1" si="343"/>
        <v>13:00 - 17:00</v>
      </c>
      <c r="E502" s="41">
        <f t="shared" ca="1" si="344"/>
        <v>0</v>
      </c>
      <c r="F502" s="42">
        <f t="shared" ca="1" si="345"/>
        <v>0</v>
      </c>
      <c r="G502" s="42">
        <f t="shared" ca="1" si="346"/>
        <v>0</v>
      </c>
      <c r="H502" s="42">
        <f t="shared" ca="1" si="347"/>
        <v>0</v>
      </c>
      <c r="I502" s="42">
        <f t="shared" ca="1" si="348"/>
        <v>0</v>
      </c>
      <c r="J502" s="43">
        <f t="shared" ca="1" si="349"/>
        <v>0</v>
      </c>
      <c r="K502" s="44">
        <f t="shared" ca="1" si="350"/>
        <v>0</v>
      </c>
      <c r="L502" s="42">
        <f t="shared" ca="1" si="351"/>
        <v>0</v>
      </c>
      <c r="M502" s="42">
        <f t="shared" ca="1" si="352"/>
        <v>0</v>
      </c>
      <c r="N502" s="42">
        <f t="shared" ca="1" si="353"/>
        <v>0</v>
      </c>
      <c r="O502" s="42">
        <f t="shared" ca="1" si="354"/>
        <v>0</v>
      </c>
      <c r="P502" s="45">
        <f t="shared" ca="1" si="355"/>
        <v>0</v>
      </c>
      <c r="Q502" s="41">
        <f t="shared" ca="1" si="356"/>
        <v>0</v>
      </c>
      <c r="R502" s="42">
        <f t="shared" ca="1" si="357"/>
        <v>0</v>
      </c>
      <c r="S502" s="42">
        <f t="shared" ca="1" si="358"/>
        <v>0</v>
      </c>
      <c r="T502" s="42">
        <f t="shared" ca="1" si="359"/>
        <v>0</v>
      </c>
      <c r="U502" s="42">
        <f t="shared" ca="1" si="360"/>
        <v>0</v>
      </c>
      <c r="V502" s="43">
        <f t="shared" ca="1" si="361"/>
        <v>0</v>
      </c>
      <c r="X502" s="11" t="s">
        <v>1236</v>
      </c>
      <c r="Y502" s="7" t="s">
        <v>1237</v>
      </c>
      <c r="Z502" s="7" t="s">
        <v>1238</v>
      </c>
      <c r="AA502" s="7" t="s">
        <v>1239</v>
      </c>
      <c r="AB502" s="7" t="s">
        <v>1240</v>
      </c>
      <c r="AC502" s="7" t="s">
        <v>1241</v>
      </c>
      <c r="AD502" s="7" t="s">
        <v>1242</v>
      </c>
      <c r="AE502" s="7" t="s">
        <v>1243</v>
      </c>
      <c r="AF502" s="7" t="s">
        <v>1244</v>
      </c>
      <c r="AG502" s="7" t="s">
        <v>1245</v>
      </c>
      <c r="AH502" s="7">
        <v>165</v>
      </c>
      <c r="AI502" s="7">
        <v>168</v>
      </c>
      <c r="AJ502" s="7">
        <v>169</v>
      </c>
      <c r="AK502" s="12">
        <v>170</v>
      </c>
    </row>
    <row r="503" spans="1:37" x14ac:dyDescent="0.3">
      <c r="A503" s="36">
        <v>2</v>
      </c>
      <c r="B503" s="36">
        <f t="shared" ca="1" si="341"/>
        <v>20</v>
      </c>
      <c r="C503" s="36" t="str">
        <f t="shared" ca="1" si="342"/>
        <v>3191536 - MANTENIMIENTO E INSTALACION DE SISTEMAS SOLARES FOTOVOLTAICOS (INSTITUTO MODERNO DESEPAZ - CALI)</v>
      </c>
      <c r="D503" s="50" t="str">
        <f t="shared" ca="1" si="343"/>
        <v>13:00 - 17:00</v>
      </c>
      <c r="E503" s="35">
        <f t="shared" ca="1" si="344"/>
        <v>0</v>
      </c>
      <c r="F503" s="36">
        <f t="shared" ca="1" si="345"/>
        <v>0</v>
      </c>
      <c r="G503" s="36">
        <f t="shared" ca="1" si="346"/>
        <v>0</v>
      </c>
      <c r="H503" s="36">
        <f t="shared" ca="1" si="347"/>
        <v>0</v>
      </c>
      <c r="I503" s="36">
        <f t="shared" ca="1" si="348"/>
        <v>0</v>
      </c>
      <c r="J503" s="37">
        <f t="shared" ca="1" si="349"/>
        <v>0</v>
      </c>
      <c r="K503" s="46">
        <f t="shared" ca="1" si="350"/>
        <v>0</v>
      </c>
      <c r="L503" s="36">
        <f t="shared" ca="1" si="351"/>
        <v>0</v>
      </c>
      <c r="M503" s="36">
        <f t="shared" ca="1" si="352"/>
        <v>0</v>
      </c>
      <c r="N503" s="36">
        <f t="shared" ca="1" si="353"/>
        <v>0</v>
      </c>
      <c r="O503" s="36">
        <f t="shared" ca="1" si="354"/>
        <v>0</v>
      </c>
      <c r="P503" s="47">
        <f t="shared" ca="1" si="355"/>
        <v>0</v>
      </c>
      <c r="Q503" s="35">
        <f t="shared" ca="1" si="356"/>
        <v>0</v>
      </c>
      <c r="R503" s="36">
        <f t="shared" ca="1" si="357"/>
        <v>0</v>
      </c>
      <c r="S503" s="36">
        <f t="shared" ca="1" si="358"/>
        <v>0</v>
      </c>
      <c r="T503" s="36">
        <f t="shared" ca="1" si="359"/>
        <v>0</v>
      </c>
      <c r="U503" s="36">
        <f t="shared" ca="1" si="360"/>
        <v>0</v>
      </c>
      <c r="V503" s="37">
        <f t="shared" ca="1" si="361"/>
        <v>0</v>
      </c>
      <c r="X503" s="11" t="s">
        <v>1236</v>
      </c>
      <c r="Y503" s="7" t="s">
        <v>1237</v>
      </c>
      <c r="Z503" s="7" t="s">
        <v>1238</v>
      </c>
      <c r="AA503" s="7" t="s">
        <v>1239</v>
      </c>
      <c r="AB503" s="7" t="s">
        <v>1240</v>
      </c>
      <c r="AC503" s="7" t="s">
        <v>1241</v>
      </c>
      <c r="AD503" s="7" t="s">
        <v>1242</v>
      </c>
      <c r="AE503" s="7" t="s">
        <v>1243</v>
      </c>
      <c r="AF503" s="7" t="s">
        <v>1244</v>
      </c>
      <c r="AG503" s="7" t="s">
        <v>1245</v>
      </c>
      <c r="AH503" s="7">
        <v>174</v>
      </c>
      <c r="AI503" s="7">
        <v>177</v>
      </c>
      <c r="AJ503" s="7">
        <v>178</v>
      </c>
      <c r="AK503" s="12">
        <v>179</v>
      </c>
    </row>
    <row r="504" spans="1:37" x14ac:dyDescent="0.3">
      <c r="A504" s="42">
        <v>2</v>
      </c>
      <c r="B504" s="42">
        <f t="shared" ca="1" si="341"/>
        <v>21</v>
      </c>
      <c r="C504" s="42" t="str">
        <f t="shared" ca="1" si="342"/>
        <v>3191538 - INSTALACION DE SISTEMAS ELECTRICOS RESIDENCIALES Y COMERCIALES (INSTITUCIÓN EDUCATIVA ALFONSO LÓPEZ PUMAREJO - CALI)</v>
      </c>
      <c r="D504" s="52" t="str">
        <f t="shared" ca="1" si="343"/>
        <v>13:00 - 17:00</v>
      </c>
      <c r="E504" s="41">
        <f t="shared" ca="1" si="344"/>
        <v>0</v>
      </c>
      <c r="F504" s="42">
        <f t="shared" ca="1" si="345"/>
        <v>0</v>
      </c>
      <c r="G504" s="42">
        <f t="shared" ca="1" si="346"/>
        <v>0</v>
      </c>
      <c r="H504" s="42">
        <f t="shared" ca="1" si="347"/>
        <v>0</v>
      </c>
      <c r="I504" s="42">
        <f t="shared" ca="1" si="348"/>
        <v>0</v>
      </c>
      <c r="J504" s="43">
        <f t="shared" ca="1" si="349"/>
        <v>0</v>
      </c>
      <c r="K504" s="44">
        <f t="shared" ca="1" si="350"/>
        <v>0</v>
      </c>
      <c r="L504" s="42">
        <f t="shared" ca="1" si="351"/>
        <v>0</v>
      </c>
      <c r="M504" s="42">
        <f t="shared" ca="1" si="352"/>
        <v>0</v>
      </c>
      <c r="N504" s="42">
        <f t="shared" ca="1" si="353"/>
        <v>0</v>
      </c>
      <c r="O504" s="42">
        <f t="shared" ca="1" si="354"/>
        <v>0</v>
      </c>
      <c r="P504" s="45">
        <f t="shared" ca="1" si="355"/>
        <v>0</v>
      </c>
      <c r="Q504" s="41">
        <f t="shared" ca="1" si="356"/>
        <v>0</v>
      </c>
      <c r="R504" s="42">
        <f t="shared" ca="1" si="357"/>
        <v>0</v>
      </c>
      <c r="S504" s="42">
        <f t="shared" ca="1" si="358"/>
        <v>0</v>
      </c>
      <c r="T504" s="42">
        <f t="shared" ca="1" si="359"/>
        <v>0</v>
      </c>
      <c r="U504" s="42">
        <f t="shared" ca="1" si="360"/>
        <v>0</v>
      </c>
      <c r="V504" s="43">
        <f t="shared" ca="1" si="361"/>
        <v>0</v>
      </c>
      <c r="X504" s="11" t="s">
        <v>1236</v>
      </c>
      <c r="Y504" s="7" t="s">
        <v>1237</v>
      </c>
      <c r="Z504" s="7" t="s">
        <v>1238</v>
      </c>
      <c r="AA504" s="7" t="s">
        <v>1239</v>
      </c>
      <c r="AB504" s="7" t="s">
        <v>1240</v>
      </c>
      <c r="AC504" s="7" t="s">
        <v>1241</v>
      </c>
      <c r="AD504" s="7" t="s">
        <v>1242</v>
      </c>
      <c r="AE504" s="7" t="s">
        <v>1243</v>
      </c>
      <c r="AF504" s="7" t="s">
        <v>1244</v>
      </c>
      <c r="AG504" s="7" t="s">
        <v>1245</v>
      </c>
      <c r="AH504" s="7">
        <v>183</v>
      </c>
      <c r="AI504" s="7">
        <v>186</v>
      </c>
      <c r="AJ504" s="7">
        <v>187</v>
      </c>
      <c r="AK504" s="12">
        <v>188</v>
      </c>
    </row>
    <row r="505" spans="1:37" x14ac:dyDescent="0.3">
      <c r="A505" s="36">
        <v>2</v>
      </c>
      <c r="B505" s="36">
        <f t="shared" ca="1" si="341"/>
        <v>22</v>
      </c>
      <c r="C505" s="36" t="str">
        <f t="shared" ca="1" si="342"/>
        <v>3191540 - MANTENIMIENTO E INSTALACION DE SISTEMAS SOLARES FOTOVOLTAICOS (INSTITUCIÓN EDUCATIVA TÉCNICA INDUSTRIAL ESPAÑA - JAMUNDÍ)</v>
      </c>
      <c r="D505" s="50" t="str">
        <f t="shared" ca="1" si="343"/>
        <v>13:00 - 18:00</v>
      </c>
      <c r="E505" s="35">
        <f t="shared" ca="1" si="344"/>
        <v>0</v>
      </c>
      <c r="F505" s="36">
        <f t="shared" ca="1" si="345"/>
        <v>0</v>
      </c>
      <c r="G505" s="36">
        <f t="shared" ca="1" si="346"/>
        <v>0</v>
      </c>
      <c r="H505" s="36" t="str">
        <f t="shared" ca="1" si="347"/>
        <v>INSTALAR REDES INTERNAS DE ACUERDO CON EL DISEÑO ELÉCTRICO.
(13:00 - 18:00)
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v>
      </c>
      <c r="I505" s="36">
        <f t="shared" ca="1" si="348"/>
        <v>0</v>
      </c>
      <c r="J505" s="37">
        <f t="shared" ca="1" si="349"/>
        <v>0</v>
      </c>
      <c r="K505" s="46">
        <f t="shared" ca="1" si="350"/>
        <v>0</v>
      </c>
      <c r="L505" s="36">
        <f t="shared" ca="1" si="351"/>
        <v>0</v>
      </c>
      <c r="M505" s="36">
        <f t="shared" ca="1" si="352"/>
        <v>0</v>
      </c>
      <c r="N505" s="36" t="str">
        <f t="shared" ca="1" si="353"/>
        <v>MARIO ALEXANDER QUIÑONES QUIÑONES</v>
      </c>
      <c r="O505" s="36">
        <f t="shared" ca="1" si="354"/>
        <v>0</v>
      </c>
      <c r="P505" s="47">
        <f t="shared" ca="1" si="355"/>
        <v>0</v>
      </c>
      <c r="Q505" s="35">
        <f t="shared" ca="1" si="356"/>
        <v>0</v>
      </c>
      <c r="R505" s="36">
        <f t="shared" ca="1" si="357"/>
        <v>0</v>
      </c>
      <c r="S505" s="36">
        <f t="shared" ca="1" si="358"/>
        <v>0</v>
      </c>
      <c r="T505" s="36" t="str">
        <f t="shared" ca="1" si="359"/>
        <v>JAMUNDÍ - INSTITUCIÓN EDUCATIVA TÉCNICO INDUSTRIAL ESPAÑA - AULA 2</v>
      </c>
      <c r="U505" s="36">
        <f t="shared" ca="1" si="360"/>
        <v>0</v>
      </c>
      <c r="V505" s="37">
        <f t="shared" ca="1" si="361"/>
        <v>0</v>
      </c>
      <c r="X505" s="11" t="s">
        <v>1236</v>
      </c>
      <c r="Y505" s="7" t="s">
        <v>1237</v>
      </c>
      <c r="Z505" s="7" t="s">
        <v>1238</v>
      </c>
      <c r="AA505" s="7" t="s">
        <v>1239</v>
      </c>
      <c r="AB505" s="7" t="s">
        <v>1240</v>
      </c>
      <c r="AC505" s="7" t="s">
        <v>1241</v>
      </c>
      <c r="AD505" s="7" t="s">
        <v>1242</v>
      </c>
      <c r="AE505" s="7" t="s">
        <v>1243</v>
      </c>
      <c r="AF505" s="7" t="s">
        <v>1244</v>
      </c>
      <c r="AG505" s="7" t="s">
        <v>1245</v>
      </c>
      <c r="AH505" s="7">
        <v>192</v>
      </c>
      <c r="AI505" s="7">
        <v>195</v>
      </c>
      <c r="AJ505" s="7">
        <v>196</v>
      </c>
      <c r="AK505" s="12">
        <v>197</v>
      </c>
    </row>
    <row r="506" spans="1:37" x14ac:dyDescent="0.3">
      <c r="A506" s="42">
        <v>2</v>
      </c>
      <c r="B506" s="42">
        <f t="shared" ca="1" si="341"/>
        <v>23</v>
      </c>
      <c r="C506" s="42" t="str">
        <f t="shared" ca="1" si="342"/>
        <v>3191542 - CONSTRUCCIONES LIVIANAS INDUSTRIALIZADAS EN SECO (INSTITUCIÓN EDUCATIVA ALFREDO POSADA CORREA - PRADERA)</v>
      </c>
      <c r="D506" s="52" t="str">
        <f t="shared" ca="1" si="343"/>
        <v>13:00 - 18:00</v>
      </c>
      <c r="E506" s="41" t="str">
        <f t="shared" ca="1" si="344"/>
        <v>INSTALAR SISTEMAS CONSTRUCTIVOS EN SECO DE ACUERDO CON PLANOS Y ESPECIFICACIONES TÉCNICAS.
(13:00 - 18:00)
592268 - 01. DETERMINAR MATERIALES, HERRAMIENTAS Y EQUIPOS PARA LA EJECUCIÓN DEL PROYECTO SEGÚN PLANOS, NORMAS Y ESPECIFICACIONES TÉCNICAS.
592267 - 02. CUANTIFICAR LOS INSUMOS REQUERIDOS PARA EL PROCESO CONSTRUCTIVO.
592273 - 03. ALISTAR LOS INSUMOS, EQUIPOS Y HERRAMIENTAS NECESARIOS PARA LA EJECUCIÓN DEL PROYECTO.
AP. 03. Cuantificar los recursos para el desarrollo del proyecto de acuerdo a los requerimientos técnicos.</v>
      </c>
      <c r="F506" s="42">
        <f t="shared" ca="1" si="345"/>
        <v>0</v>
      </c>
      <c r="G506" s="42">
        <f t="shared" ca="1" si="346"/>
        <v>0</v>
      </c>
      <c r="H506" s="42">
        <f t="shared" ca="1" si="347"/>
        <v>0</v>
      </c>
      <c r="I506" s="42">
        <f t="shared" ca="1" si="348"/>
        <v>0</v>
      </c>
      <c r="J506" s="43">
        <f t="shared" ca="1" si="349"/>
        <v>0</v>
      </c>
      <c r="K506" s="44" t="str">
        <f t="shared" ca="1" si="350"/>
        <v>ARMANDO JOSÉ MELENDEZ CAMARGO</v>
      </c>
      <c r="L506" s="42">
        <f t="shared" ca="1" si="351"/>
        <v>0</v>
      </c>
      <c r="M506" s="42">
        <f t="shared" ca="1" si="352"/>
        <v>0</v>
      </c>
      <c r="N506" s="42">
        <f t="shared" ca="1" si="353"/>
        <v>0</v>
      </c>
      <c r="O506" s="42">
        <f t="shared" ca="1" si="354"/>
        <v>0</v>
      </c>
      <c r="P506" s="45">
        <f t="shared" ca="1" si="355"/>
        <v>0</v>
      </c>
      <c r="Q506" s="41" t="str">
        <f t="shared" ca="1" si="356"/>
        <v>PRADERA - INSTITUCIÓN EDUCATIVA ALFREDO POSADA CORREA AULA 1 (CARRERA 13 CON CALLE 11 -SALIDA AL CORREGIMIENTO LA TUPIA)</v>
      </c>
      <c r="R506" s="42">
        <f t="shared" ca="1" si="357"/>
        <v>0</v>
      </c>
      <c r="S506" s="42">
        <f t="shared" ca="1" si="358"/>
        <v>0</v>
      </c>
      <c r="T506" s="42">
        <f t="shared" ca="1" si="359"/>
        <v>0</v>
      </c>
      <c r="U506" s="42">
        <f t="shared" ca="1" si="360"/>
        <v>0</v>
      </c>
      <c r="V506" s="43">
        <f t="shared" ca="1" si="361"/>
        <v>0</v>
      </c>
      <c r="X506" s="11" t="s">
        <v>1236</v>
      </c>
      <c r="Y506" s="7" t="s">
        <v>1237</v>
      </c>
      <c r="Z506" s="7" t="s">
        <v>1238</v>
      </c>
      <c r="AA506" s="7" t="s">
        <v>1239</v>
      </c>
      <c r="AB506" s="7" t="s">
        <v>1240</v>
      </c>
      <c r="AC506" s="7" t="s">
        <v>1241</v>
      </c>
      <c r="AD506" s="7" t="s">
        <v>1242</v>
      </c>
      <c r="AE506" s="7" t="s">
        <v>1243</v>
      </c>
      <c r="AF506" s="7" t="s">
        <v>1244</v>
      </c>
      <c r="AG506" s="7" t="s">
        <v>1245</v>
      </c>
      <c r="AH506" s="7">
        <v>201</v>
      </c>
      <c r="AI506" s="7">
        <v>204</v>
      </c>
      <c r="AJ506" s="7">
        <v>205</v>
      </c>
      <c r="AK506" s="12">
        <v>206</v>
      </c>
    </row>
    <row r="507" spans="1:37" x14ac:dyDescent="0.3">
      <c r="A507" s="36">
        <v>2</v>
      </c>
      <c r="B507" s="36">
        <f t="shared" ca="1" si="341"/>
        <v>24</v>
      </c>
      <c r="C507" s="36" t="str">
        <f t="shared" ca="1" si="342"/>
        <v>3191567 - INSTALACION DE SISTEMAS ELECTRICOS RESIDENCIALES Y COMERCIALES (INSTITUCIÓN EDUCATIVA ALFONSO LÓPEZ PUMAREJO - CALI)</v>
      </c>
      <c r="D507" s="50" t="str">
        <f t="shared" ca="1" si="343"/>
        <v>13:00 - 17:00</v>
      </c>
      <c r="E507" s="35">
        <f t="shared" ca="1" si="344"/>
        <v>0</v>
      </c>
      <c r="F507" s="36">
        <f t="shared" ca="1" si="345"/>
        <v>0</v>
      </c>
      <c r="G507" s="36">
        <f t="shared" ca="1" si="346"/>
        <v>0</v>
      </c>
      <c r="H507" s="36">
        <f t="shared" ca="1" si="347"/>
        <v>0</v>
      </c>
      <c r="I507" s="36">
        <f t="shared" ca="1" si="348"/>
        <v>0</v>
      </c>
      <c r="J507" s="37">
        <f t="shared" ca="1" si="349"/>
        <v>0</v>
      </c>
      <c r="K507" s="46">
        <f t="shared" ca="1" si="350"/>
        <v>0</v>
      </c>
      <c r="L507" s="36">
        <f t="shared" ca="1" si="351"/>
        <v>0</v>
      </c>
      <c r="M507" s="36">
        <f t="shared" ca="1" si="352"/>
        <v>0</v>
      </c>
      <c r="N507" s="36">
        <f t="shared" ca="1" si="353"/>
        <v>0</v>
      </c>
      <c r="O507" s="36">
        <f t="shared" ca="1" si="354"/>
        <v>0</v>
      </c>
      <c r="P507" s="47">
        <f t="shared" ca="1" si="355"/>
        <v>0</v>
      </c>
      <c r="Q507" s="35">
        <f t="shared" ca="1" si="356"/>
        <v>0</v>
      </c>
      <c r="R507" s="36">
        <f t="shared" ca="1" si="357"/>
        <v>0</v>
      </c>
      <c r="S507" s="36">
        <f t="shared" ca="1" si="358"/>
        <v>0</v>
      </c>
      <c r="T507" s="36">
        <f t="shared" ca="1" si="359"/>
        <v>0</v>
      </c>
      <c r="U507" s="36">
        <f t="shared" ca="1" si="360"/>
        <v>0</v>
      </c>
      <c r="V507" s="37">
        <f t="shared" ca="1" si="361"/>
        <v>0</v>
      </c>
      <c r="X507" s="11" t="s">
        <v>1236</v>
      </c>
      <c r="Y507" s="7" t="s">
        <v>1237</v>
      </c>
      <c r="Z507" s="7" t="s">
        <v>1238</v>
      </c>
      <c r="AA507" s="7" t="s">
        <v>1239</v>
      </c>
      <c r="AB507" s="7" t="s">
        <v>1240</v>
      </c>
      <c r="AC507" s="7" t="s">
        <v>1241</v>
      </c>
      <c r="AD507" s="7" t="s">
        <v>1242</v>
      </c>
      <c r="AE507" s="7" t="s">
        <v>1243</v>
      </c>
      <c r="AF507" s="7" t="s">
        <v>1244</v>
      </c>
      <c r="AG507" s="7" t="s">
        <v>1245</v>
      </c>
      <c r="AH507" s="7">
        <v>210</v>
      </c>
      <c r="AI507" s="7">
        <v>213</v>
      </c>
      <c r="AJ507" s="7">
        <v>214</v>
      </c>
      <c r="AK507" s="12">
        <v>215</v>
      </c>
    </row>
    <row r="508" spans="1:37" x14ac:dyDescent="0.3">
      <c r="A508" s="42">
        <v>2</v>
      </c>
      <c r="B508" s="42">
        <f t="shared" ca="1" si="341"/>
        <v>25</v>
      </c>
      <c r="C508" s="42" t="str">
        <f t="shared" ca="1" si="342"/>
        <v>3191569 - MANTENIMIENTO E INSTALACION DE SISTEMAS SOLARES FOTOVOLTAICOS (INSTITUCIÓN EDUCATIVA ABSALÓN TORRES CAMACHO - FLORIDA)</v>
      </c>
      <c r="D508" s="52" t="str">
        <f t="shared" ca="1" si="343"/>
        <v>13:30 - 18:30</v>
      </c>
      <c r="E508" s="41">
        <f t="shared" ca="1" si="344"/>
        <v>0</v>
      </c>
      <c r="F508" s="42">
        <f t="shared" ca="1" si="345"/>
        <v>0</v>
      </c>
      <c r="G508" s="42" t="str">
        <f t="shared" ca="1" si="346"/>
        <v>INSTALAR REDES INTERNAS DE ACUERDO CON EL DISEÑO ELÉCTRICO.
(13:30 - 18:30)
481686 - DILIGENCIAR INFORMACIÓN VINCULADA A LA EJECUCIÓN DE LA INSTALACIÓN ELÉCTRICA SEGÚN LA POLÍTICA DE LA EMPRESA.
481689 - ORGANIZAR LOS INSUMOS NECESARIOS PARA INICIAR LA INSTALACIÓN ELÉCTRICA INTERNA DE ACUERDO AL DISEÑO ESTABLECIDO.
/ 481688 - INSTALAR REDES ELÉCTRICAS INTERNAS DE ACUERDO AL DISEÑO CUMPLIENDO NORMAS Y PROCEDIMIENTOS ESTABLECIDOS POR EL RETIE Y RETILAP.
F-II. AP-2. Determinar las características técnicas de los componentes del sistema de generación fotovoltaica teniendo en cuenta los criterios de instalación.
/ F-III. AP-3. Instalar los circuitos de la instalación eléctrica y fotovoltaica de acuerdo con especificaciones técnicas y normas de seguridad industrial.</v>
      </c>
      <c r="H508" s="42">
        <f t="shared" ca="1" si="347"/>
        <v>0</v>
      </c>
      <c r="I508" s="42">
        <f t="shared" ca="1" si="348"/>
        <v>0</v>
      </c>
      <c r="J508" s="43">
        <f t="shared" ca="1" si="349"/>
        <v>0</v>
      </c>
      <c r="K508" s="44">
        <f t="shared" ca="1" si="350"/>
        <v>0</v>
      </c>
      <c r="L508" s="42">
        <f t="shared" ca="1" si="351"/>
        <v>0</v>
      </c>
      <c r="M508" s="42" t="str">
        <f t="shared" ca="1" si="352"/>
        <v>GUILLERMO IVÁN GAMBOA ALZATE</v>
      </c>
      <c r="N508" s="42">
        <f t="shared" ca="1" si="353"/>
        <v>0</v>
      </c>
      <c r="O508" s="42">
        <f t="shared" ca="1" si="354"/>
        <v>0</v>
      </c>
      <c r="P508" s="45">
        <f t="shared" ca="1" si="355"/>
        <v>0</v>
      </c>
      <c r="Q508" s="41">
        <f t="shared" ca="1" si="356"/>
        <v>0</v>
      </c>
      <c r="R508" s="42">
        <f t="shared" ca="1" si="357"/>
        <v>0</v>
      </c>
      <c r="S508" s="42" t="str">
        <f t="shared" ca="1" si="358"/>
        <v>FLORIDA - INSTITUCIÓN EDUCATIVA ABSALÓN TORRES CAMACHO (CALLE 8 No. 23-51)</v>
      </c>
      <c r="T508" s="42">
        <f t="shared" ca="1" si="359"/>
        <v>0</v>
      </c>
      <c r="U508" s="42">
        <f t="shared" ca="1" si="360"/>
        <v>0</v>
      </c>
      <c r="V508" s="43">
        <f t="shared" ca="1" si="361"/>
        <v>0</v>
      </c>
      <c r="X508" s="11" t="s">
        <v>1236</v>
      </c>
      <c r="Y508" s="7" t="s">
        <v>1237</v>
      </c>
      <c r="Z508" s="7" t="s">
        <v>1238</v>
      </c>
      <c r="AA508" s="7" t="s">
        <v>1239</v>
      </c>
      <c r="AB508" s="7" t="s">
        <v>1240</v>
      </c>
      <c r="AC508" s="7" t="s">
        <v>1241</v>
      </c>
      <c r="AD508" s="7" t="s">
        <v>1242</v>
      </c>
      <c r="AE508" s="7" t="s">
        <v>1243</v>
      </c>
      <c r="AF508" s="7" t="s">
        <v>1244</v>
      </c>
      <c r="AG508" s="7" t="s">
        <v>1245</v>
      </c>
      <c r="AH508" s="7">
        <v>219</v>
      </c>
      <c r="AI508" s="7">
        <v>222</v>
      </c>
      <c r="AJ508" s="7">
        <v>223</v>
      </c>
      <c r="AK508" s="12">
        <v>224</v>
      </c>
    </row>
    <row r="509" spans="1:37" x14ac:dyDescent="0.3">
      <c r="A509" s="36">
        <v>2</v>
      </c>
      <c r="B509" s="36">
        <f t="shared" ca="1" si="341"/>
        <v>26</v>
      </c>
      <c r="C509" s="36" t="str">
        <f t="shared" ca="1" si="342"/>
        <v>3350670 - DIBUJO DIGITAL DE ARQUITECTURA E INGENIERIA (INSTITUTO TECNICO INDUSTRIAL SAN JUAN BOSCO - CALI)</v>
      </c>
      <c r="D509" s="50" t="str">
        <f t="shared" ca="1" si="343"/>
        <v>13:00 - 17:00</v>
      </c>
      <c r="E509" s="35">
        <f t="shared" ca="1" si="344"/>
        <v>0</v>
      </c>
      <c r="F509" s="36">
        <f t="shared" ca="1" si="345"/>
        <v>0</v>
      </c>
      <c r="G509" s="36">
        <f t="shared" ca="1" si="346"/>
        <v>0</v>
      </c>
      <c r="H509" s="36">
        <f t="shared" ca="1" si="347"/>
        <v>0</v>
      </c>
      <c r="I509" s="36">
        <f t="shared" ca="1" si="348"/>
        <v>0</v>
      </c>
      <c r="J509" s="37">
        <f t="shared" ca="1" si="349"/>
        <v>0</v>
      </c>
      <c r="K509" s="46">
        <f t="shared" ca="1" si="350"/>
        <v>0</v>
      </c>
      <c r="L509" s="36">
        <f t="shared" ca="1" si="351"/>
        <v>0</v>
      </c>
      <c r="M509" s="36">
        <f t="shared" ca="1" si="352"/>
        <v>0</v>
      </c>
      <c r="N509" s="36">
        <f t="shared" ca="1" si="353"/>
        <v>0</v>
      </c>
      <c r="O509" s="36">
        <f t="shared" ca="1" si="354"/>
        <v>0</v>
      </c>
      <c r="P509" s="47">
        <f t="shared" ca="1" si="355"/>
        <v>0</v>
      </c>
      <c r="Q509" s="35">
        <f t="shared" ca="1" si="356"/>
        <v>0</v>
      </c>
      <c r="R509" s="36">
        <f t="shared" ca="1" si="357"/>
        <v>0</v>
      </c>
      <c r="S509" s="36">
        <f t="shared" ca="1" si="358"/>
        <v>0</v>
      </c>
      <c r="T509" s="36">
        <f t="shared" ca="1" si="359"/>
        <v>0</v>
      </c>
      <c r="U509" s="36">
        <f t="shared" ca="1" si="360"/>
        <v>0</v>
      </c>
      <c r="V509" s="37">
        <f t="shared" ca="1" si="361"/>
        <v>0</v>
      </c>
      <c r="X509" s="11" t="s">
        <v>1236</v>
      </c>
      <c r="Y509" s="7" t="s">
        <v>1237</v>
      </c>
      <c r="Z509" s="7" t="s">
        <v>1238</v>
      </c>
      <c r="AA509" s="7" t="s">
        <v>1239</v>
      </c>
      <c r="AB509" s="7" t="s">
        <v>1240</v>
      </c>
      <c r="AC509" s="7" t="s">
        <v>1241</v>
      </c>
      <c r="AD509" s="7" t="s">
        <v>1242</v>
      </c>
      <c r="AE509" s="7" t="s">
        <v>1243</v>
      </c>
      <c r="AF509" s="7" t="s">
        <v>1244</v>
      </c>
      <c r="AG509" s="7" t="s">
        <v>1245</v>
      </c>
      <c r="AH509" s="7">
        <v>228</v>
      </c>
      <c r="AI509" s="7">
        <v>231</v>
      </c>
      <c r="AJ509" s="7">
        <v>232</v>
      </c>
      <c r="AK509" s="12">
        <v>233</v>
      </c>
    </row>
    <row r="510" spans="1:37" x14ac:dyDescent="0.3">
      <c r="A510" s="42">
        <v>2</v>
      </c>
      <c r="B510" s="42">
        <f t="shared" ca="1" si="341"/>
        <v>27</v>
      </c>
      <c r="C510" s="42">
        <f t="shared" ca="1" si="342"/>
        <v>0</v>
      </c>
      <c r="D510" s="52" t="str">
        <f t="shared" ca="1" si="343"/>
        <v>13:00 - 17:00</v>
      </c>
      <c r="E510" s="41">
        <f t="shared" ca="1" si="344"/>
        <v>0</v>
      </c>
      <c r="F510" s="42">
        <f t="shared" ca="1" si="345"/>
        <v>0</v>
      </c>
      <c r="G510" s="42">
        <f t="shared" ca="1" si="346"/>
        <v>0</v>
      </c>
      <c r="H510" s="42">
        <f t="shared" ca="1" si="347"/>
        <v>0</v>
      </c>
      <c r="I510" s="42">
        <f t="shared" ca="1" si="348"/>
        <v>0</v>
      </c>
      <c r="J510" s="43">
        <f t="shared" ca="1" si="349"/>
        <v>0</v>
      </c>
      <c r="K510" s="44">
        <f t="shared" ca="1" si="350"/>
        <v>0</v>
      </c>
      <c r="L510" s="42">
        <f t="shared" ca="1" si="351"/>
        <v>0</v>
      </c>
      <c r="M510" s="42">
        <f t="shared" ca="1" si="352"/>
        <v>0</v>
      </c>
      <c r="N510" s="42">
        <f t="shared" ca="1" si="353"/>
        <v>0</v>
      </c>
      <c r="O510" s="42">
        <f t="shared" ca="1" si="354"/>
        <v>0</v>
      </c>
      <c r="P510" s="45">
        <f t="shared" ca="1" si="355"/>
        <v>0</v>
      </c>
      <c r="Q510" s="41">
        <f t="shared" ca="1" si="356"/>
        <v>0</v>
      </c>
      <c r="R510" s="42">
        <f t="shared" ca="1" si="357"/>
        <v>0</v>
      </c>
      <c r="S510" s="42">
        <f t="shared" ca="1" si="358"/>
        <v>0</v>
      </c>
      <c r="T510" s="42">
        <f t="shared" ca="1" si="359"/>
        <v>0</v>
      </c>
      <c r="U510" s="42">
        <f t="shared" ca="1" si="360"/>
        <v>0</v>
      </c>
      <c r="V510" s="43">
        <f t="shared" ca="1" si="361"/>
        <v>0</v>
      </c>
      <c r="X510" s="11" t="s">
        <v>1236</v>
      </c>
      <c r="Y510" s="7" t="s">
        <v>1237</v>
      </c>
      <c r="Z510" s="7" t="s">
        <v>1238</v>
      </c>
      <c r="AA510" s="7" t="s">
        <v>1239</v>
      </c>
      <c r="AB510" s="7" t="s">
        <v>1240</v>
      </c>
      <c r="AC510" s="7" t="s">
        <v>1241</v>
      </c>
      <c r="AD510" s="7" t="s">
        <v>1242</v>
      </c>
      <c r="AE510" s="7" t="s">
        <v>1243</v>
      </c>
      <c r="AF510" s="7" t="s">
        <v>1244</v>
      </c>
      <c r="AG510" s="7" t="s">
        <v>1245</v>
      </c>
      <c r="AH510" s="7">
        <v>237</v>
      </c>
      <c r="AI510" s="7">
        <v>240</v>
      </c>
      <c r="AJ510" s="7">
        <v>241</v>
      </c>
      <c r="AK510" s="12">
        <v>242</v>
      </c>
    </row>
    <row r="511" spans="1:37" x14ac:dyDescent="0.3">
      <c r="A511" s="36">
        <v>2</v>
      </c>
      <c r="B511" s="36">
        <f t="shared" ca="1" si="341"/>
        <v>28</v>
      </c>
      <c r="C511" s="36">
        <f t="shared" ca="1" si="342"/>
        <v>0</v>
      </c>
      <c r="D511" s="50" t="str">
        <f t="shared" ca="1" si="343"/>
        <v>13:00 - 17:00</v>
      </c>
      <c r="E511" s="35">
        <f t="shared" ca="1" si="344"/>
        <v>0</v>
      </c>
      <c r="F511" s="36">
        <f t="shared" ca="1" si="345"/>
        <v>0</v>
      </c>
      <c r="G511" s="36">
        <f t="shared" ca="1" si="346"/>
        <v>0</v>
      </c>
      <c r="H511" s="36">
        <f t="shared" ca="1" si="347"/>
        <v>0</v>
      </c>
      <c r="I511" s="36">
        <f t="shared" ca="1" si="348"/>
        <v>0</v>
      </c>
      <c r="J511" s="37">
        <f t="shared" ca="1" si="349"/>
        <v>0</v>
      </c>
      <c r="K511" s="46">
        <f t="shared" ca="1" si="350"/>
        <v>0</v>
      </c>
      <c r="L511" s="36">
        <f t="shared" ca="1" si="351"/>
        <v>0</v>
      </c>
      <c r="M511" s="36">
        <f t="shared" ca="1" si="352"/>
        <v>0</v>
      </c>
      <c r="N511" s="36">
        <f t="shared" ca="1" si="353"/>
        <v>0</v>
      </c>
      <c r="O511" s="36">
        <f t="shared" ca="1" si="354"/>
        <v>0</v>
      </c>
      <c r="P511" s="47">
        <f t="shared" ca="1" si="355"/>
        <v>0</v>
      </c>
      <c r="Q511" s="35">
        <f t="shared" ca="1" si="356"/>
        <v>0</v>
      </c>
      <c r="R511" s="36">
        <f t="shared" ca="1" si="357"/>
        <v>0</v>
      </c>
      <c r="S511" s="36">
        <f t="shared" ca="1" si="358"/>
        <v>0</v>
      </c>
      <c r="T511" s="36">
        <f t="shared" ca="1" si="359"/>
        <v>0</v>
      </c>
      <c r="U511" s="36">
        <f t="shared" ca="1" si="360"/>
        <v>0</v>
      </c>
      <c r="V511" s="37">
        <f t="shared" ca="1" si="361"/>
        <v>0</v>
      </c>
      <c r="X511" s="11" t="s">
        <v>1236</v>
      </c>
      <c r="Y511" s="7" t="s">
        <v>1237</v>
      </c>
      <c r="Z511" s="7" t="s">
        <v>1238</v>
      </c>
      <c r="AA511" s="7" t="s">
        <v>1239</v>
      </c>
      <c r="AB511" s="7" t="s">
        <v>1240</v>
      </c>
      <c r="AC511" s="7" t="s">
        <v>1241</v>
      </c>
      <c r="AD511" s="7" t="s">
        <v>1242</v>
      </c>
      <c r="AE511" s="7" t="s">
        <v>1243</v>
      </c>
      <c r="AF511" s="7" t="s">
        <v>1244</v>
      </c>
      <c r="AG511" s="7" t="s">
        <v>1245</v>
      </c>
      <c r="AH511" s="7">
        <v>246</v>
      </c>
      <c r="AI511" s="7">
        <v>249</v>
      </c>
      <c r="AJ511" s="7">
        <v>250</v>
      </c>
      <c r="AK511" s="12">
        <v>251</v>
      </c>
    </row>
    <row r="512" spans="1:37" x14ac:dyDescent="0.3">
      <c r="A512" s="42">
        <v>2</v>
      </c>
      <c r="B512" s="42">
        <f t="shared" ca="1" si="341"/>
        <v>29</v>
      </c>
      <c r="C512" s="42">
        <f t="shared" ca="1" si="342"/>
        <v>0</v>
      </c>
      <c r="D512" s="52" t="str">
        <f t="shared" ca="1" si="343"/>
        <v>13:00 - 17:00</v>
      </c>
      <c r="E512" s="41">
        <f t="shared" ca="1" si="344"/>
        <v>0</v>
      </c>
      <c r="F512" s="42">
        <f t="shared" ca="1" si="345"/>
        <v>0</v>
      </c>
      <c r="G512" s="42">
        <f t="shared" ca="1" si="346"/>
        <v>0</v>
      </c>
      <c r="H512" s="42">
        <f t="shared" ca="1" si="347"/>
        <v>0</v>
      </c>
      <c r="I512" s="42">
        <f t="shared" ca="1" si="348"/>
        <v>0</v>
      </c>
      <c r="J512" s="43">
        <f t="shared" ca="1" si="349"/>
        <v>0</v>
      </c>
      <c r="K512" s="44">
        <f t="shared" ca="1" si="350"/>
        <v>0</v>
      </c>
      <c r="L512" s="42">
        <f t="shared" ca="1" si="351"/>
        <v>0</v>
      </c>
      <c r="M512" s="42">
        <f t="shared" ca="1" si="352"/>
        <v>0</v>
      </c>
      <c r="N512" s="42">
        <f t="shared" ca="1" si="353"/>
        <v>0</v>
      </c>
      <c r="O512" s="42">
        <f t="shared" ca="1" si="354"/>
        <v>0</v>
      </c>
      <c r="P512" s="45">
        <f t="shared" ca="1" si="355"/>
        <v>0</v>
      </c>
      <c r="Q512" s="41">
        <f t="shared" ca="1" si="356"/>
        <v>0</v>
      </c>
      <c r="R512" s="42">
        <f t="shared" ca="1" si="357"/>
        <v>0</v>
      </c>
      <c r="S512" s="42">
        <f t="shared" ca="1" si="358"/>
        <v>0</v>
      </c>
      <c r="T512" s="42">
        <f t="shared" ca="1" si="359"/>
        <v>0</v>
      </c>
      <c r="U512" s="42">
        <f t="shared" ca="1" si="360"/>
        <v>0</v>
      </c>
      <c r="V512" s="43">
        <f t="shared" ca="1" si="361"/>
        <v>0</v>
      </c>
      <c r="X512" s="11" t="s">
        <v>1236</v>
      </c>
      <c r="Y512" s="7" t="s">
        <v>1237</v>
      </c>
      <c r="Z512" s="7" t="s">
        <v>1238</v>
      </c>
      <c r="AA512" s="7" t="s">
        <v>1239</v>
      </c>
      <c r="AB512" s="7" t="s">
        <v>1240</v>
      </c>
      <c r="AC512" s="7" t="s">
        <v>1241</v>
      </c>
      <c r="AD512" s="7" t="s">
        <v>1242</v>
      </c>
      <c r="AE512" s="7" t="s">
        <v>1243</v>
      </c>
      <c r="AF512" s="7" t="s">
        <v>1244</v>
      </c>
      <c r="AG512" s="7" t="s">
        <v>1245</v>
      </c>
      <c r="AH512" s="7">
        <v>255</v>
      </c>
      <c r="AI512" s="7">
        <v>258</v>
      </c>
      <c r="AJ512" s="7">
        <v>259</v>
      </c>
      <c r="AK512" s="12">
        <v>260</v>
      </c>
    </row>
    <row r="513" spans="1:37" x14ac:dyDescent="0.3">
      <c r="A513" s="36">
        <v>2</v>
      </c>
      <c r="B513" s="36">
        <f t="shared" ca="1" si="341"/>
        <v>30</v>
      </c>
      <c r="C513" s="36">
        <f t="shared" ca="1" si="342"/>
        <v>0</v>
      </c>
      <c r="D513" s="50" t="str">
        <f t="shared" ca="1" si="343"/>
        <v>13:00 - 17:00</v>
      </c>
      <c r="E513" s="35">
        <f t="shared" ca="1" si="344"/>
        <v>0</v>
      </c>
      <c r="F513" s="36">
        <f t="shared" ca="1" si="345"/>
        <v>0</v>
      </c>
      <c r="G513" s="36">
        <f t="shared" ca="1" si="346"/>
        <v>0</v>
      </c>
      <c r="H513" s="36">
        <f t="shared" ca="1" si="347"/>
        <v>0</v>
      </c>
      <c r="I513" s="36">
        <f t="shared" ca="1" si="348"/>
        <v>0</v>
      </c>
      <c r="J513" s="37">
        <f t="shared" ca="1" si="349"/>
        <v>0</v>
      </c>
      <c r="K513" s="46">
        <f t="shared" ca="1" si="350"/>
        <v>0</v>
      </c>
      <c r="L513" s="36">
        <f t="shared" ca="1" si="351"/>
        <v>0</v>
      </c>
      <c r="M513" s="36">
        <f t="shared" ca="1" si="352"/>
        <v>0</v>
      </c>
      <c r="N513" s="36">
        <f t="shared" ca="1" si="353"/>
        <v>0</v>
      </c>
      <c r="O513" s="36">
        <f t="shared" ca="1" si="354"/>
        <v>0</v>
      </c>
      <c r="P513" s="47">
        <f t="shared" ca="1" si="355"/>
        <v>0</v>
      </c>
      <c r="Q513" s="35">
        <f t="shared" ca="1" si="356"/>
        <v>0</v>
      </c>
      <c r="R513" s="36">
        <f t="shared" ca="1" si="357"/>
        <v>0</v>
      </c>
      <c r="S513" s="36">
        <f t="shared" ca="1" si="358"/>
        <v>0</v>
      </c>
      <c r="T513" s="36">
        <f t="shared" ca="1" si="359"/>
        <v>0</v>
      </c>
      <c r="U513" s="36">
        <f t="shared" ca="1" si="360"/>
        <v>0</v>
      </c>
      <c r="V513" s="37">
        <f t="shared" ca="1" si="361"/>
        <v>0</v>
      </c>
      <c r="X513" s="11" t="s">
        <v>1236</v>
      </c>
      <c r="Y513" s="7" t="s">
        <v>1237</v>
      </c>
      <c r="Z513" s="7" t="s">
        <v>1238</v>
      </c>
      <c r="AA513" s="7" t="s">
        <v>1239</v>
      </c>
      <c r="AB513" s="7" t="s">
        <v>1240</v>
      </c>
      <c r="AC513" s="7" t="s">
        <v>1241</v>
      </c>
      <c r="AD513" s="7" t="s">
        <v>1242</v>
      </c>
      <c r="AE513" s="7" t="s">
        <v>1243</v>
      </c>
      <c r="AF513" s="7" t="s">
        <v>1244</v>
      </c>
      <c r="AG513" s="7" t="s">
        <v>1245</v>
      </c>
      <c r="AH513" s="7">
        <v>264</v>
      </c>
      <c r="AI513" s="7">
        <v>267</v>
      </c>
      <c r="AJ513" s="7">
        <v>268</v>
      </c>
      <c r="AK513" s="12">
        <v>269</v>
      </c>
    </row>
    <row r="514" spans="1:37" x14ac:dyDescent="0.3">
      <c r="A514" s="42">
        <v>2</v>
      </c>
      <c r="B514" s="42">
        <f t="shared" ca="1" si="341"/>
        <v>31</v>
      </c>
      <c r="C514" s="42">
        <f t="shared" ca="1" si="342"/>
        <v>0</v>
      </c>
      <c r="D514" s="52" t="str">
        <f t="shared" ca="1" si="343"/>
        <v>13:00 - 17:00</v>
      </c>
      <c r="E514" s="41">
        <f t="shared" ca="1" si="344"/>
        <v>0</v>
      </c>
      <c r="F514" s="42">
        <f t="shared" ca="1" si="345"/>
        <v>0</v>
      </c>
      <c r="G514" s="42">
        <f t="shared" ca="1" si="346"/>
        <v>0</v>
      </c>
      <c r="H514" s="42">
        <f t="shared" ca="1" si="347"/>
        <v>0</v>
      </c>
      <c r="I514" s="42">
        <f t="shared" ca="1" si="348"/>
        <v>0</v>
      </c>
      <c r="J514" s="43">
        <f t="shared" ca="1" si="349"/>
        <v>0</v>
      </c>
      <c r="K514" s="44">
        <f t="shared" ca="1" si="350"/>
        <v>0</v>
      </c>
      <c r="L514" s="42">
        <f t="shared" ca="1" si="351"/>
        <v>0</v>
      </c>
      <c r="M514" s="42">
        <f t="shared" ca="1" si="352"/>
        <v>0</v>
      </c>
      <c r="N514" s="42">
        <f t="shared" ca="1" si="353"/>
        <v>0</v>
      </c>
      <c r="O514" s="42">
        <f t="shared" ca="1" si="354"/>
        <v>0</v>
      </c>
      <c r="P514" s="45">
        <f t="shared" ca="1" si="355"/>
        <v>0</v>
      </c>
      <c r="Q514" s="41">
        <f t="shared" ca="1" si="356"/>
        <v>0</v>
      </c>
      <c r="R514" s="42">
        <f t="shared" ca="1" si="357"/>
        <v>0</v>
      </c>
      <c r="S514" s="42">
        <f t="shared" ca="1" si="358"/>
        <v>0</v>
      </c>
      <c r="T514" s="42">
        <f t="shared" ca="1" si="359"/>
        <v>0</v>
      </c>
      <c r="U514" s="42">
        <f t="shared" ca="1" si="360"/>
        <v>0</v>
      </c>
      <c r="V514" s="43">
        <f t="shared" ca="1" si="361"/>
        <v>0</v>
      </c>
      <c r="X514" s="11" t="s">
        <v>1236</v>
      </c>
      <c r="Y514" s="7" t="s">
        <v>1237</v>
      </c>
      <c r="Z514" s="7" t="s">
        <v>1238</v>
      </c>
      <c r="AA514" s="7" t="s">
        <v>1239</v>
      </c>
      <c r="AB514" s="7" t="s">
        <v>1240</v>
      </c>
      <c r="AC514" s="7" t="s">
        <v>1241</v>
      </c>
      <c r="AD514" s="7" t="s">
        <v>1242</v>
      </c>
      <c r="AE514" s="7" t="s">
        <v>1243</v>
      </c>
      <c r="AF514" s="7" t="s">
        <v>1244</v>
      </c>
      <c r="AG514" s="7" t="s">
        <v>1245</v>
      </c>
      <c r="AH514" s="7">
        <v>273</v>
      </c>
      <c r="AI514" s="7">
        <v>276</v>
      </c>
      <c r="AJ514" s="7">
        <v>277</v>
      </c>
      <c r="AK514" s="12">
        <v>278</v>
      </c>
    </row>
    <row r="515" spans="1:37" x14ac:dyDescent="0.3">
      <c r="A515" s="36">
        <v>2</v>
      </c>
      <c r="B515" s="36">
        <f t="shared" ca="1" si="341"/>
        <v>32</v>
      </c>
      <c r="C515" s="36">
        <f t="shared" ca="1" si="342"/>
        <v>0</v>
      </c>
      <c r="D515" s="50" t="str">
        <f t="shared" ca="1" si="343"/>
        <v>13:00 - 17:00</v>
      </c>
      <c r="E515" s="35">
        <f t="shared" ca="1" si="344"/>
        <v>0</v>
      </c>
      <c r="F515" s="36">
        <f t="shared" ca="1" si="345"/>
        <v>0</v>
      </c>
      <c r="G515" s="36">
        <f t="shared" ca="1" si="346"/>
        <v>0</v>
      </c>
      <c r="H515" s="36">
        <f t="shared" ca="1" si="347"/>
        <v>0</v>
      </c>
      <c r="I515" s="36">
        <f t="shared" ca="1" si="348"/>
        <v>0</v>
      </c>
      <c r="J515" s="37">
        <f t="shared" ca="1" si="349"/>
        <v>0</v>
      </c>
      <c r="K515" s="46">
        <f t="shared" ca="1" si="350"/>
        <v>0</v>
      </c>
      <c r="L515" s="36">
        <f t="shared" ca="1" si="351"/>
        <v>0</v>
      </c>
      <c r="M515" s="36">
        <f t="shared" ca="1" si="352"/>
        <v>0</v>
      </c>
      <c r="N515" s="36">
        <f t="shared" ca="1" si="353"/>
        <v>0</v>
      </c>
      <c r="O515" s="36">
        <f t="shared" ca="1" si="354"/>
        <v>0</v>
      </c>
      <c r="P515" s="47">
        <f t="shared" ca="1" si="355"/>
        <v>0</v>
      </c>
      <c r="Q515" s="35">
        <f t="shared" ca="1" si="356"/>
        <v>0</v>
      </c>
      <c r="R515" s="36">
        <f t="shared" ca="1" si="357"/>
        <v>0</v>
      </c>
      <c r="S515" s="36">
        <f t="shared" ca="1" si="358"/>
        <v>0</v>
      </c>
      <c r="T515" s="36">
        <f t="shared" ca="1" si="359"/>
        <v>0</v>
      </c>
      <c r="U515" s="36">
        <f t="shared" ca="1" si="360"/>
        <v>0</v>
      </c>
      <c r="V515" s="37">
        <f t="shared" ca="1" si="361"/>
        <v>0</v>
      </c>
      <c r="X515" s="11" t="s">
        <v>1236</v>
      </c>
      <c r="Y515" s="7" t="s">
        <v>1237</v>
      </c>
      <c r="Z515" s="7" t="s">
        <v>1238</v>
      </c>
      <c r="AA515" s="7" t="s">
        <v>1239</v>
      </c>
      <c r="AB515" s="7" t="s">
        <v>1240</v>
      </c>
      <c r="AC515" s="7" t="s">
        <v>1241</v>
      </c>
      <c r="AD515" s="7" t="s">
        <v>1242</v>
      </c>
      <c r="AE515" s="7" t="s">
        <v>1243</v>
      </c>
      <c r="AF515" s="7" t="s">
        <v>1244</v>
      </c>
      <c r="AG515" s="7" t="s">
        <v>1245</v>
      </c>
      <c r="AH515" s="7">
        <v>282</v>
      </c>
      <c r="AI515" s="7">
        <v>285</v>
      </c>
      <c r="AJ515" s="7">
        <v>286</v>
      </c>
      <c r="AK515" s="12">
        <v>287</v>
      </c>
    </row>
    <row r="516" spans="1:37" x14ac:dyDescent="0.3">
      <c r="A516" s="42">
        <v>2</v>
      </c>
      <c r="B516" s="42">
        <f t="shared" ca="1" si="341"/>
        <v>33</v>
      </c>
      <c r="C516" s="42">
        <f t="shared" ca="1" si="342"/>
        <v>0</v>
      </c>
      <c r="D516" s="52" t="str">
        <f t="shared" ca="1" si="343"/>
        <v>13:00 - 17:00</v>
      </c>
      <c r="E516" s="41">
        <f t="shared" ca="1" si="344"/>
        <v>0</v>
      </c>
      <c r="F516" s="42">
        <f t="shared" ca="1" si="345"/>
        <v>0</v>
      </c>
      <c r="G516" s="42">
        <f t="shared" ca="1" si="346"/>
        <v>0</v>
      </c>
      <c r="H516" s="42">
        <f t="shared" ca="1" si="347"/>
        <v>0</v>
      </c>
      <c r="I516" s="42">
        <f t="shared" ca="1" si="348"/>
        <v>0</v>
      </c>
      <c r="J516" s="43">
        <f t="shared" ca="1" si="349"/>
        <v>0</v>
      </c>
      <c r="K516" s="44">
        <f t="shared" ca="1" si="350"/>
        <v>0</v>
      </c>
      <c r="L516" s="42">
        <f t="shared" ca="1" si="351"/>
        <v>0</v>
      </c>
      <c r="M516" s="42">
        <f t="shared" ca="1" si="352"/>
        <v>0</v>
      </c>
      <c r="N516" s="42">
        <f t="shared" ca="1" si="353"/>
        <v>0</v>
      </c>
      <c r="O516" s="42">
        <f t="shared" ca="1" si="354"/>
        <v>0</v>
      </c>
      <c r="P516" s="45">
        <f t="shared" ca="1" si="355"/>
        <v>0</v>
      </c>
      <c r="Q516" s="41">
        <f t="shared" ca="1" si="356"/>
        <v>0</v>
      </c>
      <c r="R516" s="42">
        <f t="shared" ca="1" si="357"/>
        <v>0</v>
      </c>
      <c r="S516" s="42">
        <f t="shared" ca="1" si="358"/>
        <v>0</v>
      </c>
      <c r="T516" s="42">
        <f t="shared" ca="1" si="359"/>
        <v>0</v>
      </c>
      <c r="U516" s="42">
        <f t="shared" ca="1" si="360"/>
        <v>0</v>
      </c>
      <c r="V516" s="43">
        <f t="shared" ca="1" si="361"/>
        <v>0</v>
      </c>
      <c r="X516" s="11" t="s">
        <v>1236</v>
      </c>
      <c r="Y516" s="7" t="s">
        <v>1237</v>
      </c>
      <c r="Z516" s="7" t="s">
        <v>1238</v>
      </c>
      <c r="AA516" s="7" t="s">
        <v>1239</v>
      </c>
      <c r="AB516" s="7" t="s">
        <v>1240</v>
      </c>
      <c r="AC516" s="7" t="s">
        <v>1241</v>
      </c>
      <c r="AD516" s="7" t="s">
        <v>1242</v>
      </c>
      <c r="AE516" s="7" t="s">
        <v>1243</v>
      </c>
      <c r="AF516" s="7" t="s">
        <v>1244</v>
      </c>
      <c r="AG516" s="7" t="s">
        <v>1245</v>
      </c>
      <c r="AH516" s="7">
        <v>291</v>
      </c>
      <c r="AI516" s="7">
        <v>294</v>
      </c>
      <c r="AJ516" s="7">
        <v>295</v>
      </c>
      <c r="AK516" s="12">
        <v>296</v>
      </c>
    </row>
    <row r="517" spans="1:37" x14ac:dyDescent="0.3">
      <c r="A517" s="36">
        <v>2</v>
      </c>
      <c r="B517" s="36">
        <f t="shared" ca="1" si="341"/>
        <v>34</v>
      </c>
      <c r="C517" s="36">
        <f t="shared" ca="1" si="342"/>
        <v>0</v>
      </c>
      <c r="D517" s="50" t="str">
        <f t="shared" ca="1" si="343"/>
        <v>13:00 - 17:00</v>
      </c>
      <c r="E517" s="35">
        <f t="shared" ca="1" si="344"/>
        <v>0</v>
      </c>
      <c r="F517" s="36">
        <f t="shared" ca="1" si="345"/>
        <v>0</v>
      </c>
      <c r="G517" s="36">
        <f t="shared" ca="1" si="346"/>
        <v>0</v>
      </c>
      <c r="H517" s="36">
        <f t="shared" ca="1" si="347"/>
        <v>0</v>
      </c>
      <c r="I517" s="36">
        <f t="shared" ca="1" si="348"/>
        <v>0</v>
      </c>
      <c r="J517" s="37">
        <f t="shared" ca="1" si="349"/>
        <v>0</v>
      </c>
      <c r="K517" s="46">
        <f t="shared" ca="1" si="350"/>
        <v>0</v>
      </c>
      <c r="L517" s="36">
        <f t="shared" ca="1" si="351"/>
        <v>0</v>
      </c>
      <c r="M517" s="36">
        <f t="shared" ca="1" si="352"/>
        <v>0</v>
      </c>
      <c r="N517" s="36">
        <f t="shared" ca="1" si="353"/>
        <v>0</v>
      </c>
      <c r="O517" s="36">
        <f t="shared" ca="1" si="354"/>
        <v>0</v>
      </c>
      <c r="P517" s="47">
        <f t="shared" ca="1" si="355"/>
        <v>0</v>
      </c>
      <c r="Q517" s="35">
        <f t="shared" ca="1" si="356"/>
        <v>0</v>
      </c>
      <c r="R517" s="36">
        <f t="shared" ca="1" si="357"/>
        <v>0</v>
      </c>
      <c r="S517" s="36">
        <f t="shared" ca="1" si="358"/>
        <v>0</v>
      </c>
      <c r="T517" s="36">
        <f t="shared" ca="1" si="359"/>
        <v>0</v>
      </c>
      <c r="U517" s="36">
        <f t="shared" ca="1" si="360"/>
        <v>0</v>
      </c>
      <c r="V517" s="37">
        <f t="shared" ca="1" si="361"/>
        <v>0</v>
      </c>
      <c r="X517" s="11" t="s">
        <v>1236</v>
      </c>
      <c r="Y517" s="7" t="s">
        <v>1237</v>
      </c>
      <c r="Z517" s="7" t="s">
        <v>1238</v>
      </c>
      <c r="AA517" s="7" t="s">
        <v>1239</v>
      </c>
      <c r="AB517" s="7" t="s">
        <v>1240</v>
      </c>
      <c r="AC517" s="7" t="s">
        <v>1241</v>
      </c>
      <c r="AD517" s="7" t="s">
        <v>1242</v>
      </c>
      <c r="AE517" s="7" t="s">
        <v>1243</v>
      </c>
      <c r="AF517" s="7" t="s">
        <v>1244</v>
      </c>
      <c r="AG517" s="7" t="s">
        <v>1245</v>
      </c>
      <c r="AH517" s="7">
        <v>300</v>
      </c>
      <c r="AI517" s="7">
        <v>303</v>
      </c>
      <c r="AJ517" s="7">
        <v>304</v>
      </c>
      <c r="AK517" s="12">
        <v>305</v>
      </c>
    </row>
    <row r="518" spans="1:37" x14ac:dyDescent="0.3">
      <c r="A518" s="42">
        <v>2</v>
      </c>
      <c r="B518" s="42">
        <f t="shared" ca="1" si="341"/>
        <v>35</v>
      </c>
      <c r="C518" s="42">
        <f t="shared" ca="1" si="342"/>
        <v>0</v>
      </c>
      <c r="D518" s="52" t="str">
        <f t="shared" ca="1" si="343"/>
        <v>13:00 - 17:00</v>
      </c>
      <c r="E518" s="41">
        <f t="shared" ca="1" si="344"/>
        <v>0</v>
      </c>
      <c r="F518" s="42">
        <f t="shared" ca="1" si="345"/>
        <v>0</v>
      </c>
      <c r="G518" s="42">
        <f t="shared" ca="1" si="346"/>
        <v>0</v>
      </c>
      <c r="H518" s="42">
        <f t="shared" ca="1" si="347"/>
        <v>0</v>
      </c>
      <c r="I518" s="42">
        <f t="shared" ca="1" si="348"/>
        <v>0</v>
      </c>
      <c r="J518" s="43">
        <f t="shared" ca="1" si="349"/>
        <v>0</v>
      </c>
      <c r="K518" s="44">
        <f t="shared" ca="1" si="350"/>
        <v>0</v>
      </c>
      <c r="L518" s="42">
        <f t="shared" ca="1" si="351"/>
        <v>0</v>
      </c>
      <c r="M518" s="42">
        <f t="shared" ca="1" si="352"/>
        <v>0</v>
      </c>
      <c r="N518" s="42">
        <f t="shared" ca="1" si="353"/>
        <v>0</v>
      </c>
      <c r="O518" s="42">
        <f t="shared" ca="1" si="354"/>
        <v>0</v>
      </c>
      <c r="P518" s="45">
        <f t="shared" ca="1" si="355"/>
        <v>0</v>
      </c>
      <c r="Q518" s="41">
        <f t="shared" ca="1" si="356"/>
        <v>0</v>
      </c>
      <c r="R518" s="42">
        <f t="shared" ca="1" si="357"/>
        <v>0</v>
      </c>
      <c r="S518" s="42">
        <f t="shared" ca="1" si="358"/>
        <v>0</v>
      </c>
      <c r="T518" s="42">
        <f t="shared" ca="1" si="359"/>
        <v>0</v>
      </c>
      <c r="U518" s="42">
        <f t="shared" ca="1" si="360"/>
        <v>0</v>
      </c>
      <c r="V518" s="43">
        <f t="shared" ca="1" si="361"/>
        <v>0</v>
      </c>
      <c r="X518" s="11" t="s">
        <v>1236</v>
      </c>
      <c r="Y518" s="7" t="s">
        <v>1237</v>
      </c>
      <c r="Z518" s="7" t="s">
        <v>1238</v>
      </c>
      <c r="AA518" s="7" t="s">
        <v>1239</v>
      </c>
      <c r="AB518" s="7" t="s">
        <v>1240</v>
      </c>
      <c r="AC518" s="7" t="s">
        <v>1241</v>
      </c>
      <c r="AD518" s="7" t="s">
        <v>1242</v>
      </c>
      <c r="AE518" s="7" t="s">
        <v>1243</v>
      </c>
      <c r="AF518" s="7" t="s">
        <v>1244</v>
      </c>
      <c r="AG518" s="7" t="s">
        <v>1245</v>
      </c>
      <c r="AH518" s="7">
        <v>309</v>
      </c>
      <c r="AI518" s="7">
        <v>312</v>
      </c>
      <c r="AJ518" s="7">
        <v>313</v>
      </c>
      <c r="AK518" s="12">
        <v>314</v>
      </c>
    </row>
    <row r="519" spans="1:37" x14ac:dyDescent="0.3">
      <c r="A519" s="36">
        <v>2</v>
      </c>
      <c r="B519" s="36">
        <f t="shared" ca="1" si="341"/>
        <v>36</v>
      </c>
      <c r="C519" s="36">
        <f t="shared" ca="1" si="342"/>
        <v>0</v>
      </c>
      <c r="D519" s="50" t="str">
        <f t="shared" ca="1" si="343"/>
        <v>13:00 - 17:00</v>
      </c>
      <c r="E519" s="35">
        <f t="shared" ca="1" si="344"/>
        <v>0</v>
      </c>
      <c r="F519" s="36">
        <f t="shared" ca="1" si="345"/>
        <v>0</v>
      </c>
      <c r="G519" s="36">
        <f t="shared" ca="1" si="346"/>
        <v>0</v>
      </c>
      <c r="H519" s="36">
        <f t="shared" ca="1" si="347"/>
        <v>0</v>
      </c>
      <c r="I519" s="36">
        <f t="shared" ca="1" si="348"/>
        <v>0</v>
      </c>
      <c r="J519" s="37">
        <f t="shared" ca="1" si="349"/>
        <v>0</v>
      </c>
      <c r="K519" s="46">
        <f t="shared" ca="1" si="350"/>
        <v>0</v>
      </c>
      <c r="L519" s="36">
        <f t="shared" ca="1" si="351"/>
        <v>0</v>
      </c>
      <c r="M519" s="36">
        <f t="shared" ca="1" si="352"/>
        <v>0</v>
      </c>
      <c r="N519" s="36">
        <f t="shared" ca="1" si="353"/>
        <v>0</v>
      </c>
      <c r="O519" s="36">
        <f t="shared" ca="1" si="354"/>
        <v>0</v>
      </c>
      <c r="P519" s="47">
        <f t="shared" ca="1" si="355"/>
        <v>0</v>
      </c>
      <c r="Q519" s="35">
        <f t="shared" ca="1" si="356"/>
        <v>0</v>
      </c>
      <c r="R519" s="36">
        <f t="shared" ca="1" si="357"/>
        <v>0</v>
      </c>
      <c r="S519" s="36">
        <f t="shared" ca="1" si="358"/>
        <v>0</v>
      </c>
      <c r="T519" s="36">
        <f t="shared" ca="1" si="359"/>
        <v>0</v>
      </c>
      <c r="U519" s="36">
        <f t="shared" ca="1" si="360"/>
        <v>0</v>
      </c>
      <c r="V519" s="37">
        <f t="shared" ca="1" si="361"/>
        <v>0</v>
      </c>
      <c r="X519" s="11" t="s">
        <v>1236</v>
      </c>
      <c r="Y519" s="7" t="s">
        <v>1237</v>
      </c>
      <c r="Z519" s="7" t="s">
        <v>1238</v>
      </c>
      <c r="AA519" s="7" t="s">
        <v>1239</v>
      </c>
      <c r="AB519" s="7" t="s">
        <v>1240</v>
      </c>
      <c r="AC519" s="7" t="s">
        <v>1241</v>
      </c>
      <c r="AD519" s="7" t="s">
        <v>1242</v>
      </c>
      <c r="AE519" s="7" t="s">
        <v>1243</v>
      </c>
      <c r="AF519" s="7" t="s">
        <v>1244</v>
      </c>
      <c r="AG519" s="7" t="s">
        <v>1245</v>
      </c>
      <c r="AH519" s="7">
        <v>318</v>
      </c>
      <c r="AI519" s="7">
        <v>321</v>
      </c>
      <c r="AJ519" s="7">
        <v>322</v>
      </c>
      <c r="AK519" s="12">
        <v>323</v>
      </c>
    </row>
    <row r="520" spans="1:37" x14ac:dyDescent="0.3">
      <c r="A520" s="42">
        <v>2</v>
      </c>
      <c r="B520" s="42">
        <f t="shared" ca="1" si="341"/>
        <v>37</v>
      </c>
      <c r="C520" s="42">
        <f t="shared" ca="1" si="342"/>
        <v>0</v>
      </c>
      <c r="D520" s="52" t="str">
        <f t="shared" ca="1" si="343"/>
        <v>13:00 - 17:00</v>
      </c>
      <c r="E520" s="41">
        <f t="shared" ca="1" si="344"/>
        <v>0</v>
      </c>
      <c r="F520" s="42">
        <f t="shared" ca="1" si="345"/>
        <v>0</v>
      </c>
      <c r="G520" s="42">
        <f t="shared" ca="1" si="346"/>
        <v>0</v>
      </c>
      <c r="H520" s="42">
        <f t="shared" ca="1" si="347"/>
        <v>0</v>
      </c>
      <c r="I520" s="42">
        <f t="shared" ca="1" si="348"/>
        <v>0</v>
      </c>
      <c r="J520" s="43">
        <f t="shared" ca="1" si="349"/>
        <v>0</v>
      </c>
      <c r="K520" s="44">
        <f t="shared" ca="1" si="350"/>
        <v>0</v>
      </c>
      <c r="L520" s="42">
        <f t="shared" ca="1" si="351"/>
        <v>0</v>
      </c>
      <c r="M520" s="42">
        <f t="shared" ca="1" si="352"/>
        <v>0</v>
      </c>
      <c r="N520" s="42">
        <f t="shared" ca="1" si="353"/>
        <v>0</v>
      </c>
      <c r="O520" s="42">
        <f t="shared" ca="1" si="354"/>
        <v>0</v>
      </c>
      <c r="P520" s="45">
        <f t="shared" ca="1" si="355"/>
        <v>0</v>
      </c>
      <c r="Q520" s="41">
        <f t="shared" ca="1" si="356"/>
        <v>0</v>
      </c>
      <c r="R520" s="42">
        <f t="shared" ca="1" si="357"/>
        <v>0</v>
      </c>
      <c r="S520" s="42">
        <f t="shared" ca="1" si="358"/>
        <v>0</v>
      </c>
      <c r="T520" s="42">
        <f t="shared" ca="1" si="359"/>
        <v>0</v>
      </c>
      <c r="U520" s="42">
        <f t="shared" ca="1" si="360"/>
        <v>0</v>
      </c>
      <c r="V520" s="43">
        <f t="shared" ca="1" si="361"/>
        <v>0</v>
      </c>
      <c r="X520" s="11" t="s">
        <v>1236</v>
      </c>
      <c r="Y520" s="7" t="s">
        <v>1237</v>
      </c>
      <c r="Z520" s="7" t="s">
        <v>1238</v>
      </c>
      <c r="AA520" s="7" t="s">
        <v>1239</v>
      </c>
      <c r="AB520" s="7" t="s">
        <v>1240</v>
      </c>
      <c r="AC520" s="7" t="s">
        <v>1241</v>
      </c>
      <c r="AD520" s="7" t="s">
        <v>1242</v>
      </c>
      <c r="AE520" s="7" t="s">
        <v>1243</v>
      </c>
      <c r="AF520" s="7" t="s">
        <v>1244</v>
      </c>
      <c r="AG520" s="7" t="s">
        <v>1245</v>
      </c>
      <c r="AH520" s="7">
        <v>327</v>
      </c>
      <c r="AI520" s="7">
        <v>330</v>
      </c>
      <c r="AJ520" s="7">
        <v>331</v>
      </c>
      <c r="AK520" s="12">
        <v>332</v>
      </c>
    </row>
    <row r="521" spans="1:37" x14ac:dyDescent="0.3">
      <c r="A521" s="36">
        <v>2</v>
      </c>
      <c r="B521" s="36">
        <f t="shared" ca="1" si="341"/>
        <v>38</v>
      </c>
      <c r="C521" s="36">
        <f t="shared" ca="1" si="342"/>
        <v>0</v>
      </c>
      <c r="D521" s="50" t="str">
        <f t="shared" ca="1" si="343"/>
        <v>13:00 - 17:00</v>
      </c>
      <c r="E521" s="35">
        <f t="shared" ca="1" si="344"/>
        <v>0</v>
      </c>
      <c r="F521" s="36">
        <f t="shared" ca="1" si="345"/>
        <v>0</v>
      </c>
      <c r="G521" s="36">
        <f t="shared" ca="1" si="346"/>
        <v>0</v>
      </c>
      <c r="H521" s="36">
        <f t="shared" ca="1" si="347"/>
        <v>0</v>
      </c>
      <c r="I521" s="36">
        <f t="shared" ca="1" si="348"/>
        <v>0</v>
      </c>
      <c r="J521" s="37">
        <f t="shared" ca="1" si="349"/>
        <v>0</v>
      </c>
      <c r="K521" s="46">
        <f t="shared" ca="1" si="350"/>
        <v>0</v>
      </c>
      <c r="L521" s="36">
        <f t="shared" ca="1" si="351"/>
        <v>0</v>
      </c>
      <c r="M521" s="36">
        <f t="shared" ca="1" si="352"/>
        <v>0</v>
      </c>
      <c r="N521" s="36">
        <f t="shared" ca="1" si="353"/>
        <v>0</v>
      </c>
      <c r="O521" s="36">
        <f t="shared" ca="1" si="354"/>
        <v>0</v>
      </c>
      <c r="P521" s="47">
        <f t="shared" ca="1" si="355"/>
        <v>0</v>
      </c>
      <c r="Q521" s="35">
        <f t="shared" ca="1" si="356"/>
        <v>0</v>
      </c>
      <c r="R521" s="36">
        <f t="shared" ca="1" si="357"/>
        <v>0</v>
      </c>
      <c r="S521" s="36">
        <f t="shared" ca="1" si="358"/>
        <v>0</v>
      </c>
      <c r="T521" s="36">
        <f t="shared" ca="1" si="359"/>
        <v>0</v>
      </c>
      <c r="U521" s="36">
        <f t="shared" ca="1" si="360"/>
        <v>0</v>
      </c>
      <c r="V521" s="37">
        <f t="shared" ca="1" si="361"/>
        <v>0</v>
      </c>
      <c r="X521" s="11" t="s">
        <v>1236</v>
      </c>
      <c r="Y521" s="7" t="s">
        <v>1237</v>
      </c>
      <c r="Z521" s="7" t="s">
        <v>1238</v>
      </c>
      <c r="AA521" s="7" t="s">
        <v>1239</v>
      </c>
      <c r="AB521" s="7" t="s">
        <v>1240</v>
      </c>
      <c r="AC521" s="7" t="s">
        <v>1241</v>
      </c>
      <c r="AD521" s="7" t="s">
        <v>1242</v>
      </c>
      <c r="AE521" s="7" t="s">
        <v>1243</v>
      </c>
      <c r="AF521" s="7" t="s">
        <v>1244</v>
      </c>
      <c r="AG521" s="7" t="s">
        <v>1245</v>
      </c>
      <c r="AH521" s="7">
        <v>336</v>
      </c>
      <c r="AI521" s="7">
        <v>339</v>
      </c>
      <c r="AJ521" s="7">
        <v>340</v>
      </c>
      <c r="AK521" s="12">
        <v>341</v>
      </c>
    </row>
    <row r="522" spans="1:37" x14ac:dyDescent="0.3">
      <c r="A522" s="42">
        <v>2</v>
      </c>
      <c r="B522" s="42">
        <f t="shared" ca="1" si="341"/>
        <v>39</v>
      </c>
      <c r="C522" s="42">
        <f t="shared" ca="1" si="342"/>
        <v>0</v>
      </c>
      <c r="D522" s="52" t="str">
        <f t="shared" ca="1" si="343"/>
        <v>13:00 - 17:00</v>
      </c>
      <c r="E522" s="41">
        <f t="shared" ca="1" si="344"/>
        <v>0</v>
      </c>
      <c r="F522" s="42">
        <f t="shared" ca="1" si="345"/>
        <v>0</v>
      </c>
      <c r="G522" s="42">
        <f t="shared" ca="1" si="346"/>
        <v>0</v>
      </c>
      <c r="H522" s="42">
        <f t="shared" ca="1" si="347"/>
        <v>0</v>
      </c>
      <c r="I522" s="42">
        <f t="shared" ca="1" si="348"/>
        <v>0</v>
      </c>
      <c r="J522" s="43">
        <f t="shared" ca="1" si="349"/>
        <v>0</v>
      </c>
      <c r="K522" s="44">
        <f t="shared" ca="1" si="350"/>
        <v>0</v>
      </c>
      <c r="L522" s="42">
        <f t="shared" ca="1" si="351"/>
        <v>0</v>
      </c>
      <c r="M522" s="42">
        <f t="shared" ca="1" si="352"/>
        <v>0</v>
      </c>
      <c r="N522" s="42">
        <f t="shared" ca="1" si="353"/>
        <v>0</v>
      </c>
      <c r="O522" s="42">
        <f t="shared" ca="1" si="354"/>
        <v>0</v>
      </c>
      <c r="P522" s="45">
        <f t="shared" ca="1" si="355"/>
        <v>0</v>
      </c>
      <c r="Q522" s="41">
        <f t="shared" ca="1" si="356"/>
        <v>0</v>
      </c>
      <c r="R522" s="42">
        <f t="shared" ca="1" si="357"/>
        <v>0</v>
      </c>
      <c r="S522" s="42">
        <f t="shared" ca="1" si="358"/>
        <v>0</v>
      </c>
      <c r="T522" s="42">
        <f t="shared" ca="1" si="359"/>
        <v>0</v>
      </c>
      <c r="U522" s="42">
        <f t="shared" ca="1" si="360"/>
        <v>0</v>
      </c>
      <c r="V522" s="43">
        <f t="shared" ca="1" si="361"/>
        <v>0</v>
      </c>
      <c r="X522" s="11" t="s">
        <v>1236</v>
      </c>
      <c r="Y522" s="7" t="s">
        <v>1237</v>
      </c>
      <c r="Z522" s="7" t="s">
        <v>1238</v>
      </c>
      <c r="AA522" s="7" t="s">
        <v>1239</v>
      </c>
      <c r="AB522" s="7" t="s">
        <v>1240</v>
      </c>
      <c r="AC522" s="7" t="s">
        <v>1241</v>
      </c>
      <c r="AD522" s="7" t="s">
        <v>1242</v>
      </c>
      <c r="AE522" s="7" t="s">
        <v>1243</v>
      </c>
      <c r="AF522" s="7" t="s">
        <v>1244</v>
      </c>
      <c r="AG522" s="7" t="s">
        <v>1245</v>
      </c>
      <c r="AH522" s="7">
        <v>345</v>
      </c>
      <c r="AI522" s="7">
        <v>348</v>
      </c>
      <c r="AJ522" s="7">
        <v>349</v>
      </c>
      <c r="AK522" s="12">
        <v>350</v>
      </c>
    </row>
    <row r="523" spans="1:37" x14ac:dyDescent="0.3">
      <c r="A523" s="36">
        <v>2</v>
      </c>
      <c r="B523" s="36">
        <f t="shared" ca="1" si="341"/>
        <v>40</v>
      </c>
      <c r="C523" s="36">
        <f t="shared" ca="1" si="342"/>
        <v>0</v>
      </c>
      <c r="D523" s="50" t="str">
        <f t="shared" ca="1" si="343"/>
        <v>13:00 - 17:00</v>
      </c>
      <c r="E523" s="35">
        <f t="shared" ca="1" si="344"/>
        <v>0</v>
      </c>
      <c r="F523" s="36">
        <f t="shared" ca="1" si="345"/>
        <v>0</v>
      </c>
      <c r="G523" s="36">
        <f t="shared" ca="1" si="346"/>
        <v>0</v>
      </c>
      <c r="H523" s="36">
        <f t="shared" ca="1" si="347"/>
        <v>0</v>
      </c>
      <c r="I523" s="36">
        <f t="shared" ca="1" si="348"/>
        <v>0</v>
      </c>
      <c r="J523" s="37">
        <f t="shared" ca="1" si="349"/>
        <v>0</v>
      </c>
      <c r="K523" s="46">
        <f t="shared" ca="1" si="350"/>
        <v>0</v>
      </c>
      <c r="L523" s="36">
        <f t="shared" ca="1" si="351"/>
        <v>0</v>
      </c>
      <c r="M523" s="36">
        <f t="shared" ca="1" si="352"/>
        <v>0</v>
      </c>
      <c r="N523" s="36">
        <f t="shared" ca="1" si="353"/>
        <v>0</v>
      </c>
      <c r="O523" s="36">
        <f t="shared" ca="1" si="354"/>
        <v>0</v>
      </c>
      <c r="P523" s="47">
        <f t="shared" ca="1" si="355"/>
        <v>0</v>
      </c>
      <c r="Q523" s="35">
        <f t="shared" ca="1" si="356"/>
        <v>0</v>
      </c>
      <c r="R523" s="36">
        <f t="shared" ca="1" si="357"/>
        <v>0</v>
      </c>
      <c r="S523" s="36">
        <f t="shared" ca="1" si="358"/>
        <v>0</v>
      </c>
      <c r="T523" s="36">
        <f t="shared" ca="1" si="359"/>
        <v>0</v>
      </c>
      <c r="U523" s="36">
        <f t="shared" ca="1" si="360"/>
        <v>0</v>
      </c>
      <c r="V523" s="37">
        <f t="shared" ca="1" si="361"/>
        <v>0</v>
      </c>
      <c r="X523" s="11" t="s">
        <v>1236</v>
      </c>
      <c r="Y523" s="7" t="s">
        <v>1237</v>
      </c>
      <c r="Z523" s="7" t="s">
        <v>1238</v>
      </c>
      <c r="AA523" s="7" t="s">
        <v>1239</v>
      </c>
      <c r="AB523" s="7" t="s">
        <v>1240</v>
      </c>
      <c r="AC523" s="7" t="s">
        <v>1241</v>
      </c>
      <c r="AD523" s="7" t="s">
        <v>1242</v>
      </c>
      <c r="AE523" s="7" t="s">
        <v>1243</v>
      </c>
      <c r="AF523" s="7" t="s">
        <v>1244</v>
      </c>
      <c r="AG523" s="7" t="s">
        <v>1245</v>
      </c>
      <c r="AH523" s="7">
        <v>354</v>
      </c>
      <c r="AI523" s="7">
        <v>357</v>
      </c>
      <c r="AJ523" s="7">
        <v>358</v>
      </c>
      <c r="AK523" s="12">
        <v>359</v>
      </c>
    </row>
    <row r="524" spans="1:37" x14ac:dyDescent="0.3">
      <c r="A524" s="42">
        <v>2</v>
      </c>
      <c r="B524" s="42">
        <f t="shared" ca="1" si="341"/>
        <v>41</v>
      </c>
      <c r="C524" s="42">
        <f t="shared" ca="1" si="342"/>
        <v>0</v>
      </c>
      <c r="D524" s="52" t="str">
        <f t="shared" ca="1" si="343"/>
        <v>13:00 - 17:00</v>
      </c>
      <c r="E524" s="41">
        <f t="shared" ca="1" si="344"/>
        <v>0</v>
      </c>
      <c r="F524" s="42">
        <f t="shared" ca="1" si="345"/>
        <v>0</v>
      </c>
      <c r="G524" s="42">
        <f t="shared" ca="1" si="346"/>
        <v>0</v>
      </c>
      <c r="H524" s="42">
        <f t="shared" ca="1" si="347"/>
        <v>0</v>
      </c>
      <c r="I524" s="42">
        <f t="shared" ca="1" si="348"/>
        <v>0</v>
      </c>
      <c r="J524" s="43">
        <f t="shared" ca="1" si="349"/>
        <v>0</v>
      </c>
      <c r="K524" s="44">
        <f t="shared" ca="1" si="350"/>
        <v>0</v>
      </c>
      <c r="L524" s="42">
        <f t="shared" ca="1" si="351"/>
        <v>0</v>
      </c>
      <c r="M524" s="42">
        <f t="shared" ca="1" si="352"/>
        <v>0</v>
      </c>
      <c r="N524" s="42">
        <f t="shared" ca="1" si="353"/>
        <v>0</v>
      </c>
      <c r="O524" s="42">
        <f t="shared" ca="1" si="354"/>
        <v>0</v>
      </c>
      <c r="P524" s="45">
        <f t="shared" ca="1" si="355"/>
        <v>0</v>
      </c>
      <c r="Q524" s="41">
        <f t="shared" ca="1" si="356"/>
        <v>0</v>
      </c>
      <c r="R524" s="42">
        <f t="shared" ca="1" si="357"/>
        <v>0</v>
      </c>
      <c r="S524" s="42">
        <f t="shared" ca="1" si="358"/>
        <v>0</v>
      </c>
      <c r="T524" s="42">
        <f t="shared" ca="1" si="359"/>
        <v>0</v>
      </c>
      <c r="U524" s="42">
        <f t="shared" ca="1" si="360"/>
        <v>0</v>
      </c>
      <c r="V524" s="43">
        <f t="shared" ca="1" si="361"/>
        <v>0</v>
      </c>
      <c r="X524" s="11" t="s">
        <v>1236</v>
      </c>
      <c r="Y524" s="7" t="s">
        <v>1237</v>
      </c>
      <c r="Z524" s="7" t="s">
        <v>1238</v>
      </c>
      <c r="AA524" s="7" t="s">
        <v>1239</v>
      </c>
      <c r="AB524" s="7" t="s">
        <v>1240</v>
      </c>
      <c r="AC524" s="7" t="s">
        <v>1241</v>
      </c>
      <c r="AD524" s="7" t="s">
        <v>1242</v>
      </c>
      <c r="AE524" s="7" t="s">
        <v>1243</v>
      </c>
      <c r="AF524" s="7" t="s">
        <v>1244</v>
      </c>
      <c r="AG524" s="7" t="s">
        <v>1245</v>
      </c>
      <c r="AH524" s="7">
        <v>363</v>
      </c>
      <c r="AI524" s="7">
        <v>366</v>
      </c>
      <c r="AJ524" s="7">
        <v>367</v>
      </c>
      <c r="AK524" s="12">
        <v>368</v>
      </c>
    </row>
    <row r="525" spans="1:37" x14ac:dyDescent="0.3">
      <c r="A525" s="36">
        <v>2</v>
      </c>
      <c r="B525" s="36">
        <f t="shared" ca="1" si="341"/>
        <v>42</v>
      </c>
      <c r="C525" s="36">
        <f t="shared" ca="1" si="342"/>
        <v>0</v>
      </c>
      <c r="D525" s="50" t="str">
        <f t="shared" ca="1" si="343"/>
        <v>13:00 - 17:00</v>
      </c>
      <c r="E525" s="35">
        <f t="shared" ca="1" si="344"/>
        <v>0</v>
      </c>
      <c r="F525" s="36">
        <f t="shared" ca="1" si="345"/>
        <v>0</v>
      </c>
      <c r="G525" s="36">
        <f t="shared" ca="1" si="346"/>
        <v>0</v>
      </c>
      <c r="H525" s="36">
        <f t="shared" ca="1" si="347"/>
        <v>0</v>
      </c>
      <c r="I525" s="36">
        <f t="shared" ca="1" si="348"/>
        <v>0</v>
      </c>
      <c r="J525" s="37">
        <f t="shared" ca="1" si="349"/>
        <v>0</v>
      </c>
      <c r="K525" s="46">
        <f t="shared" ca="1" si="350"/>
        <v>0</v>
      </c>
      <c r="L525" s="36">
        <f t="shared" ca="1" si="351"/>
        <v>0</v>
      </c>
      <c r="M525" s="36">
        <f t="shared" ca="1" si="352"/>
        <v>0</v>
      </c>
      <c r="N525" s="36">
        <f t="shared" ca="1" si="353"/>
        <v>0</v>
      </c>
      <c r="O525" s="36">
        <f t="shared" ca="1" si="354"/>
        <v>0</v>
      </c>
      <c r="P525" s="47">
        <f t="shared" ca="1" si="355"/>
        <v>0</v>
      </c>
      <c r="Q525" s="35">
        <f t="shared" ca="1" si="356"/>
        <v>0</v>
      </c>
      <c r="R525" s="36">
        <f t="shared" ca="1" si="357"/>
        <v>0</v>
      </c>
      <c r="S525" s="36">
        <f t="shared" ca="1" si="358"/>
        <v>0</v>
      </c>
      <c r="T525" s="36">
        <f t="shared" ca="1" si="359"/>
        <v>0</v>
      </c>
      <c r="U525" s="36">
        <f t="shared" ca="1" si="360"/>
        <v>0</v>
      </c>
      <c r="V525" s="37">
        <f t="shared" ca="1" si="361"/>
        <v>0</v>
      </c>
      <c r="X525" s="11" t="s">
        <v>1236</v>
      </c>
      <c r="Y525" s="7" t="s">
        <v>1237</v>
      </c>
      <c r="Z525" s="7" t="s">
        <v>1238</v>
      </c>
      <c r="AA525" s="7" t="s">
        <v>1239</v>
      </c>
      <c r="AB525" s="7" t="s">
        <v>1240</v>
      </c>
      <c r="AC525" s="7" t="s">
        <v>1241</v>
      </c>
      <c r="AD525" s="7" t="s">
        <v>1242</v>
      </c>
      <c r="AE525" s="7" t="s">
        <v>1243</v>
      </c>
      <c r="AF525" s="7" t="s">
        <v>1244</v>
      </c>
      <c r="AG525" s="7" t="s">
        <v>1245</v>
      </c>
      <c r="AH525" s="7">
        <v>372</v>
      </c>
      <c r="AI525" s="7">
        <v>375</v>
      </c>
      <c r="AJ525" s="7">
        <v>376</v>
      </c>
      <c r="AK525" s="12">
        <v>377</v>
      </c>
    </row>
    <row r="526" spans="1:37" x14ac:dyDescent="0.3">
      <c r="A526" s="42">
        <v>2</v>
      </c>
      <c r="B526" s="42">
        <f t="shared" ca="1" si="341"/>
        <v>43</v>
      </c>
      <c r="C526" s="42">
        <f t="shared" ca="1" si="342"/>
        <v>0</v>
      </c>
      <c r="D526" s="52" t="str">
        <f t="shared" ca="1" si="343"/>
        <v>13:00 - 17:00</v>
      </c>
      <c r="E526" s="41">
        <f t="shared" ca="1" si="344"/>
        <v>0</v>
      </c>
      <c r="F526" s="42">
        <f t="shared" ca="1" si="345"/>
        <v>0</v>
      </c>
      <c r="G526" s="42">
        <f t="shared" ca="1" si="346"/>
        <v>0</v>
      </c>
      <c r="H526" s="42">
        <f t="shared" ca="1" si="347"/>
        <v>0</v>
      </c>
      <c r="I526" s="42">
        <f t="shared" ca="1" si="348"/>
        <v>0</v>
      </c>
      <c r="J526" s="43">
        <f t="shared" ca="1" si="349"/>
        <v>0</v>
      </c>
      <c r="K526" s="44">
        <f t="shared" ca="1" si="350"/>
        <v>0</v>
      </c>
      <c r="L526" s="42">
        <f t="shared" ca="1" si="351"/>
        <v>0</v>
      </c>
      <c r="M526" s="42">
        <f t="shared" ca="1" si="352"/>
        <v>0</v>
      </c>
      <c r="N526" s="42">
        <f t="shared" ca="1" si="353"/>
        <v>0</v>
      </c>
      <c r="O526" s="42">
        <f t="shared" ca="1" si="354"/>
        <v>0</v>
      </c>
      <c r="P526" s="45">
        <f t="shared" ca="1" si="355"/>
        <v>0</v>
      </c>
      <c r="Q526" s="41">
        <f t="shared" ca="1" si="356"/>
        <v>0</v>
      </c>
      <c r="R526" s="42">
        <f t="shared" ca="1" si="357"/>
        <v>0</v>
      </c>
      <c r="S526" s="42">
        <f t="shared" ca="1" si="358"/>
        <v>0</v>
      </c>
      <c r="T526" s="42">
        <f t="shared" ca="1" si="359"/>
        <v>0</v>
      </c>
      <c r="U526" s="42">
        <f t="shared" ca="1" si="360"/>
        <v>0</v>
      </c>
      <c r="V526" s="43">
        <f t="shared" ca="1" si="361"/>
        <v>0</v>
      </c>
      <c r="X526" s="11" t="s">
        <v>1236</v>
      </c>
      <c r="Y526" s="7" t="s">
        <v>1237</v>
      </c>
      <c r="Z526" s="7" t="s">
        <v>1238</v>
      </c>
      <c r="AA526" s="7" t="s">
        <v>1239</v>
      </c>
      <c r="AB526" s="7" t="s">
        <v>1240</v>
      </c>
      <c r="AC526" s="7" t="s">
        <v>1241</v>
      </c>
      <c r="AD526" s="7" t="s">
        <v>1242</v>
      </c>
      <c r="AE526" s="7" t="s">
        <v>1243</v>
      </c>
      <c r="AF526" s="7" t="s">
        <v>1244</v>
      </c>
      <c r="AG526" s="7" t="s">
        <v>1245</v>
      </c>
      <c r="AH526" s="7">
        <v>381</v>
      </c>
      <c r="AI526" s="7">
        <v>384</v>
      </c>
      <c r="AJ526" s="7">
        <v>385</v>
      </c>
      <c r="AK526" s="12">
        <v>386</v>
      </c>
    </row>
    <row r="527" spans="1:37" x14ac:dyDescent="0.3">
      <c r="A527" s="36">
        <v>2</v>
      </c>
      <c r="B527" s="36">
        <f t="shared" ca="1" si="341"/>
        <v>44</v>
      </c>
      <c r="C527" s="36">
        <f t="shared" ca="1" si="342"/>
        <v>0</v>
      </c>
      <c r="D527" s="50" t="str">
        <f t="shared" ca="1" si="343"/>
        <v>13:00 - 17:00</v>
      </c>
      <c r="E527" s="35">
        <f t="shared" ca="1" si="344"/>
        <v>0</v>
      </c>
      <c r="F527" s="36">
        <f t="shared" ca="1" si="345"/>
        <v>0</v>
      </c>
      <c r="G527" s="36">
        <f t="shared" ca="1" si="346"/>
        <v>0</v>
      </c>
      <c r="H527" s="36">
        <f t="shared" ca="1" si="347"/>
        <v>0</v>
      </c>
      <c r="I527" s="36">
        <f t="shared" ca="1" si="348"/>
        <v>0</v>
      </c>
      <c r="J527" s="37">
        <f t="shared" ca="1" si="349"/>
        <v>0</v>
      </c>
      <c r="K527" s="46">
        <f t="shared" ca="1" si="350"/>
        <v>0</v>
      </c>
      <c r="L527" s="36">
        <f t="shared" ca="1" si="351"/>
        <v>0</v>
      </c>
      <c r="M527" s="36">
        <f t="shared" ca="1" si="352"/>
        <v>0</v>
      </c>
      <c r="N527" s="36">
        <f t="shared" ca="1" si="353"/>
        <v>0</v>
      </c>
      <c r="O527" s="36">
        <f t="shared" ca="1" si="354"/>
        <v>0</v>
      </c>
      <c r="P527" s="47">
        <f t="shared" ca="1" si="355"/>
        <v>0</v>
      </c>
      <c r="Q527" s="35">
        <f t="shared" ca="1" si="356"/>
        <v>0</v>
      </c>
      <c r="R527" s="36">
        <f t="shared" ca="1" si="357"/>
        <v>0</v>
      </c>
      <c r="S527" s="36">
        <f t="shared" ca="1" si="358"/>
        <v>0</v>
      </c>
      <c r="T527" s="36">
        <f t="shared" ca="1" si="359"/>
        <v>0</v>
      </c>
      <c r="U527" s="36">
        <f t="shared" ca="1" si="360"/>
        <v>0</v>
      </c>
      <c r="V527" s="37">
        <f t="shared" ca="1" si="361"/>
        <v>0</v>
      </c>
      <c r="X527" s="11" t="s">
        <v>1236</v>
      </c>
      <c r="Y527" s="7" t="s">
        <v>1237</v>
      </c>
      <c r="Z527" s="7" t="s">
        <v>1238</v>
      </c>
      <c r="AA527" s="7" t="s">
        <v>1239</v>
      </c>
      <c r="AB527" s="7" t="s">
        <v>1240</v>
      </c>
      <c r="AC527" s="7" t="s">
        <v>1241</v>
      </c>
      <c r="AD527" s="7" t="s">
        <v>1242</v>
      </c>
      <c r="AE527" s="7" t="s">
        <v>1243</v>
      </c>
      <c r="AF527" s="7" t="s">
        <v>1244</v>
      </c>
      <c r="AG527" s="7" t="s">
        <v>1245</v>
      </c>
      <c r="AH527" s="7">
        <v>390</v>
      </c>
      <c r="AI527" s="7">
        <v>393</v>
      </c>
      <c r="AJ527" s="7">
        <v>394</v>
      </c>
      <c r="AK527" s="12">
        <v>395</v>
      </c>
    </row>
    <row r="528" spans="1:37" x14ac:dyDescent="0.3">
      <c r="A528" s="42">
        <v>2</v>
      </c>
      <c r="B528" s="42">
        <f t="shared" ca="1" si="341"/>
        <v>45</v>
      </c>
      <c r="C528" s="42">
        <f t="shared" ca="1" si="342"/>
        <v>0</v>
      </c>
      <c r="D528" s="52" t="str">
        <f t="shared" ca="1" si="343"/>
        <v>13:00 - 17:00</v>
      </c>
      <c r="E528" s="41">
        <f t="shared" ca="1" si="344"/>
        <v>0</v>
      </c>
      <c r="F528" s="42">
        <f t="shared" ca="1" si="345"/>
        <v>0</v>
      </c>
      <c r="G528" s="42">
        <f t="shared" ca="1" si="346"/>
        <v>0</v>
      </c>
      <c r="H528" s="42">
        <f t="shared" ca="1" si="347"/>
        <v>0</v>
      </c>
      <c r="I528" s="42">
        <f t="shared" ca="1" si="348"/>
        <v>0</v>
      </c>
      <c r="J528" s="43">
        <f t="shared" ca="1" si="349"/>
        <v>0</v>
      </c>
      <c r="K528" s="44">
        <f t="shared" ca="1" si="350"/>
        <v>0</v>
      </c>
      <c r="L528" s="42">
        <f t="shared" ca="1" si="351"/>
        <v>0</v>
      </c>
      <c r="M528" s="42">
        <f t="shared" ca="1" si="352"/>
        <v>0</v>
      </c>
      <c r="N528" s="42">
        <f t="shared" ca="1" si="353"/>
        <v>0</v>
      </c>
      <c r="O528" s="42">
        <f t="shared" ca="1" si="354"/>
        <v>0</v>
      </c>
      <c r="P528" s="45">
        <f t="shared" ca="1" si="355"/>
        <v>0</v>
      </c>
      <c r="Q528" s="41">
        <f t="shared" ca="1" si="356"/>
        <v>0</v>
      </c>
      <c r="R528" s="42">
        <f t="shared" ca="1" si="357"/>
        <v>0</v>
      </c>
      <c r="S528" s="42">
        <f t="shared" ca="1" si="358"/>
        <v>0</v>
      </c>
      <c r="T528" s="42">
        <f t="shared" ca="1" si="359"/>
        <v>0</v>
      </c>
      <c r="U528" s="42">
        <f t="shared" ca="1" si="360"/>
        <v>0</v>
      </c>
      <c r="V528" s="43">
        <f t="shared" ca="1" si="361"/>
        <v>0</v>
      </c>
      <c r="X528" s="11" t="s">
        <v>1236</v>
      </c>
      <c r="Y528" s="7" t="s">
        <v>1237</v>
      </c>
      <c r="Z528" s="7" t="s">
        <v>1238</v>
      </c>
      <c r="AA528" s="7" t="s">
        <v>1239</v>
      </c>
      <c r="AB528" s="7" t="s">
        <v>1240</v>
      </c>
      <c r="AC528" s="7" t="s">
        <v>1241</v>
      </c>
      <c r="AD528" s="7" t="s">
        <v>1242</v>
      </c>
      <c r="AE528" s="7" t="s">
        <v>1243</v>
      </c>
      <c r="AF528" s="7" t="s">
        <v>1244</v>
      </c>
      <c r="AG528" s="7" t="s">
        <v>1245</v>
      </c>
      <c r="AH528" s="7">
        <v>399</v>
      </c>
      <c r="AI528" s="7">
        <v>402</v>
      </c>
      <c r="AJ528" s="7">
        <v>403</v>
      </c>
      <c r="AK528" s="12">
        <v>404</v>
      </c>
    </row>
    <row r="529" spans="1:37" x14ac:dyDescent="0.3">
      <c r="A529" s="36">
        <v>2</v>
      </c>
      <c r="B529" s="36">
        <f t="shared" ca="1" si="341"/>
        <v>46</v>
      </c>
      <c r="C529" s="36">
        <f t="shared" ca="1" si="342"/>
        <v>0</v>
      </c>
      <c r="D529" s="50" t="str">
        <f t="shared" ca="1" si="343"/>
        <v>13:00 - 17:00</v>
      </c>
      <c r="E529" s="35">
        <f t="shared" ca="1" si="344"/>
        <v>0</v>
      </c>
      <c r="F529" s="36">
        <f t="shared" ca="1" si="345"/>
        <v>0</v>
      </c>
      <c r="G529" s="36">
        <f t="shared" ca="1" si="346"/>
        <v>0</v>
      </c>
      <c r="H529" s="36">
        <f t="shared" ca="1" si="347"/>
        <v>0</v>
      </c>
      <c r="I529" s="36">
        <f t="shared" ca="1" si="348"/>
        <v>0</v>
      </c>
      <c r="J529" s="37">
        <f t="shared" ca="1" si="349"/>
        <v>0</v>
      </c>
      <c r="K529" s="46">
        <f t="shared" ca="1" si="350"/>
        <v>0</v>
      </c>
      <c r="L529" s="36">
        <f t="shared" ca="1" si="351"/>
        <v>0</v>
      </c>
      <c r="M529" s="36">
        <f t="shared" ca="1" si="352"/>
        <v>0</v>
      </c>
      <c r="N529" s="36">
        <f t="shared" ca="1" si="353"/>
        <v>0</v>
      </c>
      <c r="O529" s="36">
        <f t="shared" ca="1" si="354"/>
        <v>0</v>
      </c>
      <c r="P529" s="47">
        <f t="shared" ca="1" si="355"/>
        <v>0</v>
      </c>
      <c r="Q529" s="35">
        <f t="shared" ca="1" si="356"/>
        <v>0</v>
      </c>
      <c r="R529" s="36">
        <f t="shared" ca="1" si="357"/>
        <v>0</v>
      </c>
      <c r="S529" s="36">
        <f t="shared" ca="1" si="358"/>
        <v>0</v>
      </c>
      <c r="T529" s="36">
        <f t="shared" ca="1" si="359"/>
        <v>0</v>
      </c>
      <c r="U529" s="36">
        <f t="shared" ca="1" si="360"/>
        <v>0</v>
      </c>
      <c r="V529" s="37">
        <f t="shared" ca="1" si="361"/>
        <v>0</v>
      </c>
      <c r="X529" s="11" t="s">
        <v>1236</v>
      </c>
      <c r="Y529" s="7" t="s">
        <v>1237</v>
      </c>
      <c r="Z529" s="7" t="s">
        <v>1238</v>
      </c>
      <c r="AA529" s="7" t="s">
        <v>1239</v>
      </c>
      <c r="AB529" s="7" t="s">
        <v>1240</v>
      </c>
      <c r="AC529" s="7" t="s">
        <v>1241</v>
      </c>
      <c r="AD529" s="7" t="s">
        <v>1242</v>
      </c>
      <c r="AE529" s="7" t="s">
        <v>1243</v>
      </c>
      <c r="AF529" s="7" t="s">
        <v>1244</v>
      </c>
      <c r="AG529" s="7" t="s">
        <v>1245</v>
      </c>
      <c r="AH529" s="7">
        <v>408</v>
      </c>
      <c r="AI529" s="7">
        <v>411</v>
      </c>
      <c r="AJ529" s="7">
        <v>412</v>
      </c>
      <c r="AK529" s="12">
        <v>413</v>
      </c>
    </row>
    <row r="530" spans="1:37" x14ac:dyDescent="0.3">
      <c r="A530" s="42">
        <v>2</v>
      </c>
      <c r="B530" s="42">
        <f t="shared" ca="1" si="341"/>
        <v>47</v>
      </c>
      <c r="C530" s="42">
        <f t="shared" ca="1" si="342"/>
        <v>0</v>
      </c>
      <c r="D530" s="52" t="str">
        <f t="shared" ca="1" si="343"/>
        <v>13:00 - 17:00</v>
      </c>
      <c r="E530" s="41">
        <f t="shared" ca="1" si="344"/>
        <v>0</v>
      </c>
      <c r="F530" s="42">
        <f t="shared" ca="1" si="345"/>
        <v>0</v>
      </c>
      <c r="G530" s="42">
        <f t="shared" ca="1" si="346"/>
        <v>0</v>
      </c>
      <c r="H530" s="42">
        <f t="shared" ca="1" si="347"/>
        <v>0</v>
      </c>
      <c r="I530" s="42">
        <f t="shared" ca="1" si="348"/>
        <v>0</v>
      </c>
      <c r="J530" s="43">
        <f t="shared" ca="1" si="349"/>
        <v>0</v>
      </c>
      <c r="K530" s="44">
        <f t="shared" ca="1" si="350"/>
        <v>0</v>
      </c>
      <c r="L530" s="42">
        <f t="shared" ca="1" si="351"/>
        <v>0</v>
      </c>
      <c r="M530" s="42">
        <f t="shared" ca="1" si="352"/>
        <v>0</v>
      </c>
      <c r="N530" s="42">
        <f t="shared" ca="1" si="353"/>
        <v>0</v>
      </c>
      <c r="O530" s="42">
        <f t="shared" ca="1" si="354"/>
        <v>0</v>
      </c>
      <c r="P530" s="45">
        <f t="shared" ca="1" si="355"/>
        <v>0</v>
      </c>
      <c r="Q530" s="41">
        <f t="shared" ca="1" si="356"/>
        <v>0</v>
      </c>
      <c r="R530" s="42">
        <f t="shared" ca="1" si="357"/>
        <v>0</v>
      </c>
      <c r="S530" s="42">
        <f t="shared" ca="1" si="358"/>
        <v>0</v>
      </c>
      <c r="T530" s="42">
        <f t="shared" ca="1" si="359"/>
        <v>0</v>
      </c>
      <c r="U530" s="42">
        <f t="shared" ca="1" si="360"/>
        <v>0</v>
      </c>
      <c r="V530" s="43">
        <f t="shared" ca="1" si="361"/>
        <v>0</v>
      </c>
      <c r="X530" s="11" t="s">
        <v>1236</v>
      </c>
      <c r="Y530" s="7" t="s">
        <v>1237</v>
      </c>
      <c r="Z530" s="7" t="s">
        <v>1238</v>
      </c>
      <c r="AA530" s="7" t="s">
        <v>1239</v>
      </c>
      <c r="AB530" s="7" t="s">
        <v>1240</v>
      </c>
      <c r="AC530" s="7" t="s">
        <v>1241</v>
      </c>
      <c r="AD530" s="7" t="s">
        <v>1242</v>
      </c>
      <c r="AE530" s="7" t="s">
        <v>1243</v>
      </c>
      <c r="AF530" s="7" t="s">
        <v>1244</v>
      </c>
      <c r="AG530" s="7" t="s">
        <v>1245</v>
      </c>
      <c r="AH530" s="7">
        <v>417</v>
      </c>
      <c r="AI530" s="7">
        <v>420</v>
      </c>
      <c r="AJ530" s="7">
        <v>421</v>
      </c>
      <c r="AK530" s="12">
        <v>422</v>
      </c>
    </row>
    <row r="531" spans="1:37" x14ac:dyDescent="0.3">
      <c r="A531" s="36">
        <v>2</v>
      </c>
      <c r="B531" s="36">
        <f t="shared" ca="1" si="341"/>
        <v>48</v>
      </c>
      <c r="C531" s="36">
        <f t="shared" ca="1" si="342"/>
        <v>0</v>
      </c>
      <c r="D531" s="50" t="str">
        <f t="shared" ca="1" si="343"/>
        <v>13:00 - 17:00</v>
      </c>
      <c r="E531" s="35">
        <f t="shared" ca="1" si="344"/>
        <v>0</v>
      </c>
      <c r="F531" s="36">
        <f t="shared" ca="1" si="345"/>
        <v>0</v>
      </c>
      <c r="G531" s="36">
        <f t="shared" ca="1" si="346"/>
        <v>0</v>
      </c>
      <c r="H531" s="36">
        <f t="shared" ca="1" si="347"/>
        <v>0</v>
      </c>
      <c r="I531" s="36">
        <f t="shared" ca="1" si="348"/>
        <v>0</v>
      </c>
      <c r="J531" s="37">
        <f t="shared" ca="1" si="349"/>
        <v>0</v>
      </c>
      <c r="K531" s="46">
        <f t="shared" ca="1" si="350"/>
        <v>0</v>
      </c>
      <c r="L531" s="36">
        <f t="shared" ca="1" si="351"/>
        <v>0</v>
      </c>
      <c r="M531" s="36">
        <f t="shared" ca="1" si="352"/>
        <v>0</v>
      </c>
      <c r="N531" s="36">
        <f t="shared" ca="1" si="353"/>
        <v>0</v>
      </c>
      <c r="O531" s="36">
        <f t="shared" ca="1" si="354"/>
        <v>0</v>
      </c>
      <c r="P531" s="47">
        <f t="shared" ca="1" si="355"/>
        <v>0</v>
      </c>
      <c r="Q531" s="35">
        <f t="shared" ca="1" si="356"/>
        <v>0</v>
      </c>
      <c r="R531" s="36">
        <f t="shared" ca="1" si="357"/>
        <v>0</v>
      </c>
      <c r="S531" s="36">
        <f t="shared" ca="1" si="358"/>
        <v>0</v>
      </c>
      <c r="T531" s="36">
        <f t="shared" ca="1" si="359"/>
        <v>0</v>
      </c>
      <c r="U531" s="36">
        <f t="shared" ca="1" si="360"/>
        <v>0</v>
      </c>
      <c r="V531" s="37">
        <f t="shared" ca="1" si="361"/>
        <v>0</v>
      </c>
      <c r="X531" s="11" t="s">
        <v>1236</v>
      </c>
      <c r="Y531" s="7" t="s">
        <v>1237</v>
      </c>
      <c r="Z531" s="7" t="s">
        <v>1238</v>
      </c>
      <c r="AA531" s="7" t="s">
        <v>1239</v>
      </c>
      <c r="AB531" s="7" t="s">
        <v>1240</v>
      </c>
      <c r="AC531" s="7" t="s">
        <v>1241</v>
      </c>
      <c r="AD531" s="7" t="s">
        <v>1242</v>
      </c>
      <c r="AE531" s="7" t="s">
        <v>1243</v>
      </c>
      <c r="AF531" s="7" t="s">
        <v>1244</v>
      </c>
      <c r="AG531" s="7" t="s">
        <v>1245</v>
      </c>
      <c r="AH531" s="7">
        <v>426</v>
      </c>
      <c r="AI531" s="7">
        <v>429</v>
      </c>
      <c r="AJ531" s="7">
        <v>430</v>
      </c>
      <c r="AK531" s="12">
        <v>431</v>
      </c>
    </row>
    <row r="532" spans="1:37" x14ac:dyDescent="0.3">
      <c r="A532" s="42">
        <v>2</v>
      </c>
      <c r="B532" s="42">
        <f t="shared" ca="1" si="341"/>
        <v>49</v>
      </c>
      <c r="C532" s="42">
        <f t="shared" ca="1" si="342"/>
        <v>0</v>
      </c>
      <c r="D532" s="52" t="str">
        <f t="shared" ca="1" si="343"/>
        <v>13:00 - 17:00</v>
      </c>
      <c r="E532" s="41">
        <f t="shared" ca="1" si="344"/>
        <v>0</v>
      </c>
      <c r="F532" s="42">
        <f t="shared" ca="1" si="345"/>
        <v>0</v>
      </c>
      <c r="G532" s="42">
        <f t="shared" ca="1" si="346"/>
        <v>0</v>
      </c>
      <c r="H532" s="42">
        <f t="shared" ca="1" si="347"/>
        <v>0</v>
      </c>
      <c r="I532" s="42">
        <f t="shared" ca="1" si="348"/>
        <v>0</v>
      </c>
      <c r="J532" s="43">
        <f t="shared" ca="1" si="349"/>
        <v>0</v>
      </c>
      <c r="K532" s="44">
        <f t="shared" ca="1" si="350"/>
        <v>0</v>
      </c>
      <c r="L532" s="42">
        <f t="shared" ca="1" si="351"/>
        <v>0</v>
      </c>
      <c r="M532" s="42">
        <f t="shared" ca="1" si="352"/>
        <v>0</v>
      </c>
      <c r="N532" s="42">
        <f t="shared" ca="1" si="353"/>
        <v>0</v>
      </c>
      <c r="O532" s="42">
        <f t="shared" ca="1" si="354"/>
        <v>0</v>
      </c>
      <c r="P532" s="45">
        <f t="shared" ca="1" si="355"/>
        <v>0</v>
      </c>
      <c r="Q532" s="41">
        <f t="shared" ca="1" si="356"/>
        <v>0</v>
      </c>
      <c r="R532" s="42">
        <f t="shared" ca="1" si="357"/>
        <v>0</v>
      </c>
      <c r="S532" s="42">
        <f t="shared" ca="1" si="358"/>
        <v>0</v>
      </c>
      <c r="T532" s="42">
        <f t="shared" ca="1" si="359"/>
        <v>0</v>
      </c>
      <c r="U532" s="42">
        <f t="shared" ca="1" si="360"/>
        <v>0</v>
      </c>
      <c r="V532" s="43">
        <f t="shared" ca="1" si="361"/>
        <v>0</v>
      </c>
      <c r="X532" s="11" t="s">
        <v>1236</v>
      </c>
      <c r="Y532" s="7" t="s">
        <v>1237</v>
      </c>
      <c r="Z532" s="7" t="s">
        <v>1238</v>
      </c>
      <c r="AA532" s="7" t="s">
        <v>1239</v>
      </c>
      <c r="AB532" s="7" t="s">
        <v>1240</v>
      </c>
      <c r="AC532" s="7" t="s">
        <v>1241</v>
      </c>
      <c r="AD532" s="7" t="s">
        <v>1242</v>
      </c>
      <c r="AE532" s="7" t="s">
        <v>1243</v>
      </c>
      <c r="AF532" s="7" t="s">
        <v>1244</v>
      </c>
      <c r="AG532" s="7" t="s">
        <v>1245</v>
      </c>
      <c r="AH532" s="7">
        <v>435</v>
      </c>
      <c r="AI532" s="7">
        <v>438</v>
      </c>
      <c r="AJ532" s="7">
        <v>439</v>
      </c>
      <c r="AK532" s="12">
        <v>440</v>
      </c>
    </row>
    <row r="533" spans="1:37" x14ac:dyDescent="0.3">
      <c r="A533" s="36">
        <v>2</v>
      </c>
      <c r="B533" s="36">
        <f t="shared" ca="1" si="341"/>
        <v>50</v>
      </c>
      <c r="C533" s="36">
        <f t="shared" ca="1" si="342"/>
        <v>0</v>
      </c>
      <c r="D533" s="50" t="str">
        <f t="shared" ca="1" si="343"/>
        <v>13:00 - 17:00</v>
      </c>
      <c r="E533" s="35">
        <f t="shared" ca="1" si="344"/>
        <v>0</v>
      </c>
      <c r="F533" s="36">
        <f t="shared" ca="1" si="345"/>
        <v>0</v>
      </c>
      <c r="G533" s="36">
        <f t="shared" ca="1" si="346"/>
        <v>0</v>
      </c>
      <c r="H533" s="36">
        <f t="shared" ca="1" si="347"/>
        <v>0</v>
      </c>
      <c r="I533" s="36">
        <f t="shared" ca="1" si="348"/>
        <v>0</v>
      </c>
      <c r="J533" s="37">
        <f t="shared" ca="1" si="349"/>
        <v>0</v>
      </c>
      <c r="K533" s="46">
        <f t="shared" ca="1" si="350"/>
        <v>0</v>
      </c>
      <c r="L533" s="36">
        <f t="shared" ca="1" si="351"/>
        <v>0</v>
      </c>
      <c r="M533" s="36">
        <f t="shared" ca="1" si="352"/>
        <v>0</v>
      </c>
      <c r="N533" s="36">
        <f t="shared" ca="1" si="353"/>
        <v>0</v>
      </c>
      <c r="O533" s="36">
        <f t="shared" ca="1" si="354"/>
        <v>0</v>
      </c>
      <c r="P533" s="47">
        <f t="shared" ca="1" si="355"/>
        <v>0</v>
      </c>
      <c r="Q533" s="35">
        <f t="shared" ca="1" si="356"/>
        <v>0</v>
      </c>
      <c r="R533" s="36">
        <f t="shared" ca="1" si="357"/>
        <v>0</v>
      </c>
      <c r="S533" s="36">
        <f t="shared" ca="1" si="358"/>
        <v>0</v>
      </c>
      <c r="T533" s="36">
        <f t="shared" ca="1" si="359"/>
        <v>0</v>
      </c>
      <c r="U533" s="36">
        <f t="shared" ca="1" si="360"/>
        <v>0</v>
      </c>
      <c r="V533" s="37">
        <f t="shared" ca="1" si="361"/>
        <v>0</v>
      </c>
      <c r="X533" s="11" t="s">
        <v>1236</v>
      </c>
      <c r="Y533" s="7" t="s">
        <v>1237</v>
      </c>
      <c r="Z533" s="7" t="s">
        <v>1238</v>
      </c>
      <c r="AA533" s="7" t="s">
        <v>1239</v>
      </c>
      <c r="AB533" s="7" t="s">
        <v>1240</v>
      </c>
      <c r="AC533" s="7" t="s">
        <v>1241</v>
      </c>
      <c r="AD533" s="7" t="s">
        <v>1242</v>
      </c>
      <c r="AE533" s="7" t="s">
        <v>1243</v>
      </c>
      <c r="AF533" s="7" t="s">
        <v>1244</v>
      </c>
      <c r="AG533" s="7" t="s">
        <v>1245</v>
      </c>
      <c r="AH533" s="7">
        <v>444</v>
      </c>
      <c r="AI533" s="7">
        <v>447</v>
      </c>
      <c r="AJ533" s="7">
        <v>448</v>
      </c>
      <c r="AK533" s="12">
        <v>449</v>
      </c>
    </row>
    <row r="534" spans="1:37" x14ac:dyDescent="0.3">
      <c r="A534" s="42">
        <v>2</v>
      </c>
      <c r="B534" s="42">
        <f t="shared" ca="1" si="341"/>
        <v>51</v>
      </c>
      <c r="C534" s="42">
        <f t="shared" ca="1" si="342"/>
        <v>0</v>
      </c>
      <c r="D534" s="52" t="str">
        <f t="shared" ca="1" si="343"/>
        <v>13:00 - 17:00</v>
      </c>
      <c r="E534" s="41">
        <f t="shared" ca="1" si="344"/>
        <v>0</v>
      </c>
      <c r="F534" s="42">
        <f t="shared" ca="1" si="345"/>
        <v>0</v>
      </c>
      <c r="G534" s="42">
        <f t="shared" ca="1" si="346"/>
        <v>0</v>
      </c>
      <c r="H534" s="42">
        <f t="shared" ca="1" si="347"/>
        <v>0</v>
      </c>
      <c r="I534" s="42">
        <f t="shared" ca="1" si="348"/>
        <v>0</v>
      </c>
      <c r="J534" s="43">
        <f t="shared" ca="1" si="349"/>
        <v>0</v>
      </c>
      <c r="K534" s="44">
        <f t="shared" ca="1" si="350"/>
        <v>0</v>
      </c>
      <c r="L534" s="42">
        <f t="shared" ca="1" si="351"/>
        <v>0</v>
      </c>
      <c r="M534" s="42">
        <f t="shared" ca="1" si="352"/>
        <v>0</v>
      </c>
      <c r="N534" s="42">
        <f t="shared" ca="1" si="353"/>
        <v>0</v>
      </c>
      <c r="O534" s="42">
        <f t="shared" ca="1" si="354"/>
        <v>0</v>
      </c>
      <c r="P534" s="45">
        <f t="shared" ca="1" si="355"/>
        <v>0</v>
      </c>
      <c r="Q534" s="41">
        <f t="shared" ca="1" si="356"/>
        <v>0</v>
      </c>
      <c r="R534" s="42">
        <f t="shared" ca="1" si="357"/>
        <v>0</v>
      </c>
      <c r="S534" s="42">
        <f t="shared" ca="1" si="358"/>
        <v>0</v>
      </c>
      <c r="T534" s="42">
        <f t="shared" ca="1" si="359"/>
        <v>0</v>
      </c>
      <c r="U534" s="42">
        <f t="shared" ca="1" si="360"/>
        <v>0</v>
      </c>
      <c r="V534" s="43">
        <f t="shared" ca="1" si="361"/>
        <v>0</v>
      </c>
      <c r="X534" s="11" t="s">
        <v>1236</v>
      </c>
      <c r="Y534" s="7" t="s">
        <v>1237</v>
      </c>
      <c r="Z534" s="7" t="s">
        <v>1238</v>
      </c>
      <c r="AA534" s="7" t="s">
        <v>1239</v>
      </c>
      <c r="AB534" s="7" t="s">
        <v>1240</v>
      </c>
      <c r="AC534" s="7" t="s">
        <v>1241</v>
      </c>
      <c r="AD534" s="7" t="s">
        <v>1242</v>
      </c>
      <c r="AE534" s="7" t="s">
        <v>1243</v>
      </c>
      <c r="AF534" s="7" t="s">
        <v>1244</v>
      </c>
      <c r="AG534" s="7" t="s">
        <v>1245</v>
      </c>
      <c r="AH534" s="7">
        <v>453</v>
      </c>
      <c r="AI534" s="7">
        <v>456</v>
      </c>
      <c r="AJ534" s="7">
        <v>457</v>
      </c>
      <c r="AK534" s="12">
        <v>458</v>
      </c>
    </row>
    <row r="535" spans="1:37" x14ac:dyDescent="0.3">
      <c r="A535" s="36">
        <v>2</v>
      </c>
      <c r="B535" s="36">
        <f t="shared" ca="1" si="341"/>
        <v>52</v>
      </c>
      <c r="C535" s="36">
        <f t="shared" ca="1" si="342"/>
        <v>0</v>
      </c>
      <c r="D535" s="50" t="str">
        <f t="shared" ca="1" si="343"/>
        <v>13:00 - 17:00</v>
      </c>
      <c r="E535" s="35">
        <f t="shared" ca="1" si="344"/>
        <v>0</v>
      </c>
      <c r="F535" s="36">
        <f t="shared" ca="1" si="345"/>
        <v>0</v>
      </c>
      <c r="G535" s="36">
        <f t="shared" ca="1" si="346"/>
        <v>0</v>
      </c>
      <c r="H535" s="36">
        <f t="shared" ca="1" si="347"/>
        <v>0</v>
      </c>
      <c r="I535" s="36">
        <f t="shared" ca="1" si="348"/>
        <v>0</v>
      </c>
      <c r="J535" s="37">
        <f t="shared" ca="1" si="349"/>
        <v>0</v>
      </c>
      <c r="K535" s="46">
        <f t="shared" ca="1" si="350"/>
        <v>0</v>
      </c>
      <c r="L535" s="36">
        <f t="shared" ca="1" si="351"/>
        <v>0</v>
      </c>
      <c r="M535" s="36">
        <f t="shared" ca="1" si="352"/>
        <v>0</v>
      </c>
      <c r="N535" s="36">
        <f t="shared" ca="1" si="353"/>
        <v>0</v>
      </c>
      <c r="O535" s="36">
        <f t="shared" ca="1" si="354"/>
        <v>0</v>
      </c>
      <c r="P535" s="47">
        <f t="shared" ca="1" si="355"/>
        <v>0</v>
      </c>
      <c r="Q535" s="35">
        <f t="shared" ca="1" si="356"/>
        <v>0</v>
      </c>
      <c r="R535" s="36">
        <f t="shared" ca="1" si="357"/>
        <v>0</v>
      </c>
      <c r="S535" s="36">
        <f t="shared" ca="1" si="358"/>
        <v>0</v>
      </c>
      <c r="T535" s="36">
        <f t="shared" ca="1" si="359"/>
        <v>0</v>
      </c>
      <c r="U535" s="36">
        <f t="shared" ca="1" si="360"/>
        <v>0</v>
      </c>
      <c r="V535" s="37">
        <f t="shared" ca="1" si="361"/>
        <v>0</v>
      </c>
      <c r="X535" s="11" t="s">
        <v>1236</v>
      </c>
      <c r="Y535" s="7" t="s">
        <v>1237</v>
      </c>
      <c r="Z535" s="7" t="s">
        <v>1238</v>
      </c>
      <c r="AA535" s="7" t="s">
        <v>1239</v>
      </c>
      <c r="AB535" s="7" t="s">
        <v>1240</v>
      </c>
      <c r="AC535" s="7" t="s">
        <v>1241</v>
      </c>
      <c r="AD535" s="7" t="s">
        <v>1242</v>
      </c>
      <c r="AE535" s="7" t="s">
        <v>1243</v>
      </c>
      <c r="AF535" s="7" t="s">
        <v>1244</v>
      </c>
      <c r="AG535" s="7" t="s">
        <v>1245</v>
      </c>
      <c r="AH535" s="7">
        <v>462</v>
      </c>
      <c r="AI535" s="7">
        <v>465</v>
      </c>
      <c r="AJ535" s="7">
        <v>466</v>
      </c>
      <c r="AK535" s="12">
        <v>467</v>
      </c>
    </row>
    <row r="536" spans="1:37" x14ac:dyDescent="0.3">
      <c r="A536" s="42">
        <v>2</v>
      </c>
      <c r="B536" s="42">
        <f t="shared" ca="1" si="341"/>
        <v>53</v>
      </c>
      <c r="C536" s="42">
        <f t="shared" ca="1" si="342"/>
        <v>0</v>
      </c>
      <c r="D536" s="52" t="str">
        <f t="shared" ca="1" si="343"/>
        <v>13:00 - 17:00</v>
      </c>
      <c r="E536" s="41">
        <f t="shared" ca="1" si="344"/>
        <v>0</v>
      </c>
      <c r="F536" s="42">
        <f t="shared" ca="1" si="345"/>
        <v>0</v>
      </c>
      <c r="G536" s="42">
        <f t="shared" ca="1" si="346"/>
        <v>0</v>
      </c>
      <c r="H536" s="42">
        <f t="shared" ca="1" si="347"/>
        <v>0</v>
      </c>
      <c r="I536" s="42">
        <f t="shared" ca="1" si="348"/>
        <v>0</v>
      </c>
      <c r="J536" s="43">
        <f t="shared" ca="1" si="349"/>
        <v>0</v>
      </c>
      <c r="K536" s="44">
        <f t="shared" ca="1" si="350"/>
        <v>0</v>
      </c>
      <c r="L536" s="42">
        <f t="shared" ca="1" si="351"/>
        <v>0</v>
      </c>
      <c r="M536" s="42">
        <f t="shared" ca="1" si="352"/>
        <v>0</v>
      </c>
      <c r="N536" s="42">
        <f t="shared" ca="1" si="353"/>
        <v>0</v>
      </c>
      <c r="O536" s="42">
        <f t="shared" ca="1" si="354"/>
        <v>0</v>
      </c>
      <c r="P536" s="45">
        <f t="shared" ca="1" si="355"/>
        <v>0</v>
      </c>
      <c r="Q536" s="41">
        <f t="shared" ca="1" si="356"/>
        <v>0</v>
      </c>
      <c r="R536" s="42">
        <f t="shared" ca="1" si="357"/>
        <v>0</v>
      </c>
      <c r="S536" s="42">
        <f t="shared" ca="1" si="358"/>
        <v>0</v>
      </c>
      <c r="T536" s="42">
        <f t="shared" ca="1" si="359"/>
        <v>0</v>
      </c>
      <c r="U536" s="42">
        <f t="shared" ca="1" si="360"/>
        <v>0</v>
      </c>
      <c r="V536" s="43">
        <f t="shared" ca="1" si="361"/>
        <v>0</v>
      </c>
      <c r="X536" s="11" t="s">
        <v>1236</v>
      </c>
      <c r="Y536" s="7" t="s">
        <v>1237</v>
      </c>
      <c r="Z536" s="7" t="s">
        <v>1238</v>
      </c>
      <c r="AA536" s="7" t="s">
        <v>1239</v>
      </c>
      <c r="AB536" s="7" t="s">
        <v>1240</v>
      </c>
      <c r="AC536" s="7" t="s">
        <v>1241</v>
      </c>
      <c r="AD536" s="7" t="s">
        <v>1242</v>
      </c>
      <c r="AE536" s="7" t="s">
        <v>1243</v>
      </c>
      <c r="AF536" s="7" t="s">
        <v>1244</v>
      </c>
      <c r="AG536" s="7" t="s">
        <v>1245</v>
      </c>
      <c r="AH536" s="7">
        <v>471</v>
      </c>
      <c r="AI536" s="7">
        <v>474</v>
      </c>
      <c r="AJ536" s="7">
        <v>475</v>
      </c>
      <c r="AK536" s="12">
        <v>476</v>
      </c>
    </row>
    <row r="537" spans="1:37" x14ac:dyDescent="0.3">
      <c r="A537" s="36">
        <v>2</v>
      </c>
      <c r="B537" s="36">
        <f t="shared" ca="1" si="341"/>
        <v>54</v>
      </c>
      <c r="C537" s="36">
        <f t="shared" ca="1" si="342"/>
        <v>0</v>
      </c>
      <c r="D537" s="50" t="str">
        <f t="shared" ca="1" si="343"/>
        <v>13:00 - 17:00</v>
      </c>
      <c r="E537" s="35">
        <f t="shared" ca="1" si="344"/>
        <v>0</v>
      </c>
      <c r="F537" s="36">
        <f t="shared" ca="1" si="345"/>
        <v>0</v>
      </c>
      <c r="G537" s="36">
        <f t="shared" ca="1" si="346"/>
        <v>0</v>
      </c>
      <c r="H537" s="36">
        <f t="shared" ca="1" si="347"/>
        <v>0</v>
      </c>
      <c r="I537" s="36">
        <f t="shared" ca="1" si="348"/>
        <v>0</v>
      </c>
      <c r="J537" s="37">
        <f t="shared" ca="1" si="349"/>
        <v>0</v>
      </c>
      <c r="K537" s="46">
        <f t="shared" ca="1" si="350"/>
        <v>0</v>
      </c>
      <c r="L537" s="36">
        <f t="shared" ca="1" si="351"/>
        <v>0</v>
      </c>
      <c r="M537" s="36">
        <f t="shared" ca="1" si="352"/>
        <v>0</v>
      </c>
      <c r="N537" s="36">
        <f t="shared" ca="1" si="353"/>
        <v>0</v>
      </c>
      <c r="O537" s="36">
        <f t="shared" ca="1" si="354"/>
        <v>0</v>
      </c>
      <c r="P537" s="47">
        <f t="shared" ca="1" si="355"/>
        <v>0</v>
      </c>
      <c r="Q537" s="35">
        <f t="shared" ca="1" si="356"/>
        <v>0</v>
      </c>
      <c r="R537" s="36">
        <f t="shared" ca="1" si="357"/>
        <v>0</v>
      </c>
      <c r="S537" s="36">
        <f t="shared" ca="1" si="358"/>
        <v>0</v>
      </c>
      <c r="T537" s="36">
        <f t="shared" ca="1" si="359"/>
        <v>0</v>
      </c>
      <c r="U537" s="36">
        <f t="shared" ca="1" si="360"/>
        <v>0</v>
      </c>
      <c r="V537" s="37">
        <f t="shared" ca="1" si="361"/>
        <v>0</v>
      </c>
      <c r="X537" s="11" t="s">
        <v>1236</v>
      </c>
      <c r="Y537" s="7" t="s">
        <v>1237</v>
      </c>
      <c r="Z537" s="7" t="s">
        <v>1238</v>
      </c>
      <c r="AA537" s="7" t="s">
        <v>1239</v>
      </c>
      <c r="AB537" s="7" t="s">
        <v>1240</v>
      </c>
      <c r="AC537" s="7" t="s">
        <v>1241</v>
      </c>
      <c r="AD537" s="7" t="s">
        <v>1242</v>
      </c>
      <c r="AE537" s="7" t="s">
        <v>1243</v>
      </c>
      <c r="AF537" s="7" t="s">
        <v>1244</v>
      </c>
      <c r="AG537" s="7" t="s">
        <v>1245</v>
      </c>
      <c r="AH537" s="7">
        <v>480</v>
      </c>
      <c r="AI537" s="7">
        <v>483</v>
      </c>
      <c r="AJ537" s="7">
        <v>484</v>
      </c>
      <c r="AK537" s="12">
        <v>485</v>
      </c>
    </row>
    <row r="538" spans="1:37" x14ac:dyDescent="0.3">
      <c r="A538" s="42">
        <v>2</v>
      </c>
      <c r="B538" s="42">
        <f t="shared" ca="1" si="341"/>
        <v>55</v>
      </c>
      <c r="C538" s="42">
        <f t="shared" ca="1" si="342"/>
        <v>0</v>
      </c>
      <c r="D538" s="52" t="str">
        <f t="shared" ca="1" si="343"/>
        <v>13:00 - 17:00</v>
      </c>
      <c r="E538" s="41">
        <f t="shared" ca="1" si="344"/>
        <v>0</v>
      </c>
      <c r="F538" s="42">
        <f t="shared" ca="1" si="345"/>
        <v>0</v>
      </c>
      <c r="G538" s="42">
        <f t="shared" ca="1" si="346"/>
        <v>0</v>
      </c>
      <c r="H538" s="42">
        <f t="shared" ca="1" si="347"/>
        <v>0</v>
      </c>
      <c r="I538" s="42">
        <f t="shared" ca="1" si="348"/>
        <v>0</v>
      </c>
      <c r="J538" s="43">
        <f t="shared" ca="1" si="349"/>
        <v>0</v>
      </c>
      <c r="K538" s="44">
        <f t="shared" ca="1" si="350"/>
        <v>0</v>
      </c>
      <c r="L538" s="42">
        <f t="shared" ca="1" si="351"/>
        <v>0</v>
      </c>
      <c r="M538" s="42">
        <f t="shared" ca="1" si="352"/>
        <v>0</v>
      </c>
      <c r="N538" s="42">
        <f t="shared" ca="1" si="353"/>
        <v>0</v>
      </c>
      <c r="O538" s="42">
        <f t="shared" ca="1" si="354"/>
        <v>0</v>
      </c>
      <c r="P538" s="45">
        <f t="shared" ca="1" si="355"/>
        <v>0</v>
      </c>
      <c r="Q538" s="41">
        <f t="shared" ca="1" si="356"/>
        <v>0</v>
      </c>
      <c r="R538" s="42">
        <f t="shared" ca="1" si="357"/>
        <v>0</v>
      </c>
      <c r="S538" s="42">
        <f t="shared" ca="1" si="358"/>
        <v>0</v>
      </c>
      <c r="T538" s="42">
        <f t="shared" ca="1" si="359"/>
        <v>0</v>
      </c>
      <c r="U538" s="42">
        <f t="shared" ca="1" si="360"/>
        <v>0</v>
      </c>
      <c r="V538" s="43">
        <f t="shared" ca="1" si="361"/>
        <v>0</v>
      </c>
      <c r="X538" s="11" t="s">
        <v>1236</v>
      </c>
      <c r="Y538" s="7" t="s">
        <v>1237</v>
      </c>
      <c r="Z538" s="7" t="s">
        <v>1238</v>
      </c>
      <c r="AA538" s="7" t="s">
        <v>1239</v>
      </c>
      <c r="AB538" s="7" t="s">
        <v>1240</v>
      </c>
      <c r="AC538" s="7" t="s">
        <v>1241</v>
      </c>
      <c r="AD538" s="7" t="s">
        <v>1242</v>
      </c>
      <c r="AE538" s="7" t="s">
        <v>1243</v>
      </c>
      <c r="AF538" s="7" t="s">
        <v>1244</v>
      </c>
      <c r="AG538" s="7" t="s">
        <v>1245</v>
      </c>
      <c r="AH538" s="7">
        <v>489</v>
      </c>
      <c r="AI538" s="7">
        <v>492</v>
      </c>
      <c r="AJ538" s="7">
        <v>493</v>
      </c>
      <c r="AK538" s="12">
        <v>494</v>
      </c>
    </row>
    <row r="539" spans="1:37" x14ac:dyDescent="0.3">
      <c r="A539" s="36">
        <v>2</v>
      </c>
      <c r="B539" s="36">
        <f t="shared" ca="1" si="341"/>
        <v>56</v>
      </c>
      <c r="C539" s="36">
        <f t="shared" ca="1" si="342"/>
        <v>0</v>
      </c>
      <c r="D539" s="50" t="str">
        <f t="shared" ca="1" si="343"/>
        <v>13:00 - 17:00</v>
      </c>
      <c r="E539" s="35">
        <f t="shared" ca="1" si="344"/>
        <v>0</v>
      </c>
      <c r="F539" s="36">
        <f t="shared" ca="1" si="345"/>
        <v>0</v>
      </c>
      <c r="G539" s="36">
        <f t="shared" ca="1" si="346"/>
        <v>0</v>
      </c>
      <c r="H539" s="36">
        <f t="shared" ca="1" si="347"/>
        <v>0</v>
      </c>
      <c r="I539" s="36">
        <f t="shared" ca="1" si="348"/>
        <v>0</v>
      </c>
      <c r="J539" s="37">
        <f t="shared" ca="1" si="349"/>
        <v>0</v>
      </c>
      <c r="K539" s="46">
        <f t="shared" ca="1" si="350"/>
        <v>0</v>
      </c>
      <c r="L539" s="36">
        <f t="shared" ca="1" si="351"/>
        <v>0</v>
      </c>
      <c r="M539" s="36">
        <f t="shared" ca="1" si="352"/>
        <v>0</v>
      </c>
      <c r="N539" s="36">
        <f t="shared" ca="1" si="353"/>
        <v>0</v>
      </c>
      <c r="O539" s="36">
        <f t="shared" ca="1" si="354"/>
        <v>0</v>
      </c>
      <c r="P539" s="47">
        <f t="shared" ca="1" si="355"/>
        <v>0</v>
      </c>
      <c r="Q539" s="35">
        <f t="shared" ca="1" si="356"/>
        <v>0</v>
      </c>
      <c r="R539" s="36">
        <f t="shared" ca="1" si="357"/>
        <v>0</v>
      </c>
      <c r="S539" s="36">
        <f t="shared" ca="1" si="358"/>
        <v>0</v>
      </c>
      <c r="T539" s="36">
        <f t="shared" ca="1" si="359"/>
        <v>0</v>
      </c>
      <c r="U539" s="36">
        <f t="shared" ca="1" si="360"/>
        <v>0</v>
      </c>
      <c r="V539" s="37">
        <f t="shared" ca="1" si="361"/>
        <v>0</v>
      </c>
      <c r="X539" s="11" t="s">
        <v>1236</v>
      </c>
      <c r="Y539" s="7" t="s">
        <v>1237</v>
      </c>
      <c r="Z539" s="7" t="s">
        <v>1238</v>
      </c>
      <c r="AA539" s="7" t="s">
        <v>1239</v>
      </c>
      <c r="AB539" s="7" t="s">
        <v>1240</v>
      </c>
      <c r="AC539" s="7" t="s">
        <v>1241</v>
      </c>
      <c r="AD539" s="7" t="s">
        <v>1242</v>
      </c>
      <c r="AE539" s="7" t="s">
        <v>1243</v>
      </c>
      <c r="AF539" s="7" t="s">
        <v>1244</v>
      </c>
      <c r="AG539" s="7" t="s">
        <v>1245</v>
      </c>
      <c r="AH539" s="7">
        <v>498</v>
      </c>
      <c r="AI539" s="7">
        <v>501</v>
      </c>
      <c r="AJ539" s="7">
        <v>502</v>
      </c>
      <c r="AK539" s="12">
        <v>503</v>
      </c>
    </row>
    <row r="540" spans="1:37" x14ac:dyDescent="0.3">
      <c r="A540" s="42">
        <v>2</v>
      </c>
      <c r="B540" s="42">
        <f t="shared" ca="1" si="341"/>
        <v>57</v>
      </c>
      <c r="C540" s="42">
        <f t="shared" ca="1" si="342"/>
        <v>0</v>
      </c>
      <c r="D540" s="52" t="str">
        <f t="shared" ca="1" si="343"/>
        <v>13:00 - 17:00</v>
      </c>
      <c r="E540" s="41">
        <f t="shared" ca="1" si="344"/>
        <v>0</v>
      </c>
      <c r="F540" s="42">
        <f t="shared" ca="1" si="345"/>
        <v>0</v>
      </c>
      <c r="G540" s="42">
        <f t="shared" ca="1" si="346"/>
        <v>0</v>
      </c>
      <c r="H540" s="42">
        <f t="shared" ca="1" si="347"/>
        <v>0</v>
      </c>
      <c r="I540" s="42">
        <f t="shared" ca="1" si="348"/>
        <v>0</v>
      </c>
      <c r="J540" s="43">
        <f t="shared" ca="1" si="349"/>
        <v>0</v>
      </c>
      <c r="K540" s="44">
        <f t="shared" ca="1" si="350"/>
        <v>0</v>
      </c>
      <c r="L540" s="42">
        <f t="shared" ca="1" si="351"/>
        <v>0</v>
      </c>
      <c r="M540" s="42">
        <f t="shared" ca="1" si="352"/>
        <v>0</v>
      </c>
      <c r="N540" s="42">
        <f t="shared" ca="1" si="353"/>
        <v>0</v>
      </c>
      <c r="O540" s="42">
        <f t="shared" ca="1" si="354"/>
        <v>0</v>
      </c>
      <c r="P540" s="45">
        <f t="shared" ca="1" si="355"/>
        <v>0</v>
      </c>
      <c r="Q540" s="41">
        <f t="shared" ca="1" si="356"/>
        <v>0</v>
      </c>
      <c r="R540" s="42">
        <f t="shared" ca="1" si="357"/>
        <v>0</v>
      </c>
      <c r="S540" s="42">
        <f t="shared" ca="1" si="358"/>
        <v>0</v>
      </c>
      <c r="T540" s="42">
        <f t="shared" ca="1" si="359"/>
        <v>0</v>
      </c>
      <c r="U540" s="42">
        <f t="shared" ca="1" si="360"/>
        <v>0</v>
      </c>
      <c r="V540" s="43">
        <f t="shared" ca="1" si="361"/>
        <v>0</v>
      </c>
      <c r="X540" s="11" t="s">
        <v>1236</v>
      </c>
      <c r="Y540" s="7" t="s">
        <v>1237</v>
      </c>
      <c r="Z540" s="7" t="s">
        <v>1238</v>
      </c>
      <c r="AA540" s="7" t="s">
        <v>1239</v>
      </c>
      <c r="AB540" s="7" t="s">
        <v>1240</v>
      </c>
      <c r="AC540" s="7" t="s">
        <v>1241</v>
      </c>
      <c r="AD540" s="7" t="s">
        <v>1242</v>
      </c>
      <c r="AE540" s="7" t="s">
        <v>1243</v>
      </c>
      <c r="AF540" s="7" t="s">
        <v>1244</v>
      </c>
      <c r="AG540" s="7" t="s">
        <v>1245</v>
      </c>
      <c r="AH540" s="7">
        <v>507</v>
      </c>
      <c r="AI540" s="7">
        <v>510</v>
      </c>
      <c r="AJ540" s="7">
        <v>511</v>
      </c>
      <c r="AK540" s="12">
        <v>512</v>
      </c>
    </row>
    <row r="541" spans="1:37" x14ac:dyDescent="0.3">
      <c r="A541" s="36">
        <v>2</v>
      </c>
      <c r="B541" s="36">
        <f t="shared" ca="1" si="341"/>
        <v>58</v>
      </c>
      <c r="C541" s="36">
        <f t="shared" ca="1" si="342"/>
        <v>0</v>
      </c>
      <c r="D541" s="50" t="str">
        <f t="shared" ca="1" si="343"/>
        <v>13:00 - 17:00</v>
      </c>
      <c r="E541" s="35">
        <f t="shared" ca="1" si="344"/>
        <v>0</v>
      </c>
      <c r="F541" s="36">
        <f t="shared" ca="1" si="345"/>
        <v>0</v>
      </c>
      <c r="G541" s="36">
        <f t="shared" ca="1" si="346"/>
        <v>0</v>
      </c>
      <c r="H541" s="36">
        <f t="shared" ca="1" si="347"/>
        <v>0</v>
      </c>
      <c r="I541" s="36">
        <f t="shared" ca="1" si="348"/>
        <v>0</v>
      </c>
      <c r="J541" s="37">
        <f t="shared" ca="1" si="349"/>
        <v>0</v>
      </c>
      <c r="K541" s="46">
        <f t="shared" ca="1" si="350"/>
        <v>0</v>
      </c>
      <c r="L541" s="36">
        <f t="shared" ca="1" si="351"/>
        <v>0</v>
      </c>
      <c r="M541" s="36">
        <f t="shared" ca="1" si="352"/>
        <v>0</v>
      </c>
      <c r="N541" s="36">
        <f t="shared" ca="1" si="353"/>
        <v>0</v>
      </c>
      <c r="O541" s="36">
        <f t="shared" ca="1" si="354"/>
        <v>0</v>
      </c>
      <c r="P541" s="47">
        <f t="shared" ca="1" si="355"/>
        <v>0</v>
      </c>
      <c r="Q541" s="35">
        <f t="shared" ca="1" si="356"/>
        <v>0</v>
      </c>
      <c r="R541" s="36">
        <f t="shared" ca="1" si="357"/>
        <v>0</v>
      </c>
      <c r="S541" s="36">
        <f t="shared" ca="1" si="358"/>
        <v>0</v>
      </c>
      <c r="T541" s="36">
        <f t="shared" ca="1" si="359"/>
        <v>0</v>
      </c>
      <c r="U541" s="36">
        <f t="shared" ca="1" si="360"/>
        <v>0</v>
      </c>
      <c r="V541" s="37">
        <f t="shared" ca="1" si="361"/>
        <v>0</v>
      </c>
      <c r="X541" s="11" t="s">
        <v>1236</v>
      </c>
      <c r="Y541" s="7" t="s">
        <v>1237</v>
      </c>
      <c r="Z541" s="7" t="s">
        <v>1238</v>
      </c>
      <c r="AA541" s="7" t="s">
        <v>1239</v>
      </c>
      <c r="AB541" s="7" t="s">
        <v>1240</v>
      </c>
      <c r="AC541" s="7" t="s">
        <v>1241</v>
      </c>
      <c r="AD541" s="7" t="s">
        <v>1242</v>
      </c>
      <c r="AE541" s="7" t="s">
        <v>1243</v>
      </c>
      <c r="AF541" s="7" t="s">
        <v>1244</v>
      </c>
      <c r="AG541" s="7" t="s">
        <v>1245</v>
      </c>
      <c r="AH541" s="7">
        <v>516</v>
      </c>
      <c r="AI541" s="7">
        <v>519</v>
      </c>
      <c r="AJ541" s="7">
        <v>520</v>
      </c>
      <c r="AK541" s="12">
        <v>521</v>
      </c>
    </row>
    <row r="542" spans="1:37" x14ac:dyDescent="0.3">
      <c r="A542" s="42">
        <v>2</v>
      </c>
      <c r="B542" s="42">
        <f t="shared" ca="1" si="341"/>
        <v>59</v>
      </c>
      <c r="C542" s="42">
        <f t="shared" ca="1" si="342"/>
        <v>0</v>
      </c>
      <c r="D542" s="52" t="str">
        <f t="shared" ca="1" si="343"/>
        <v>13:00 - 17:00</v>
      </c>
      <c r="E542" s="41">
        <f t="shared" ca="1" si="344"/>
        <v>0</v>
      </c>
      <c r="F542" s="42">
        <f t="shared" ca="1" si="345"/>
        <v>0</v>
      </c>
      <c r="G542" s="42">
        <f t="shared" ca="1" si="346"/>
        <v>0</v>
      </c>
      <c r="H542" s="42">
        <f t="shared" ca="1" si="347"/>
        <v>0</v>
      </c>
      <c r="I542" s="42">
        <f t="shared" ca="1" si="348"/>
        <v>0</v>
      </c>
      <c r="J542" s="43">
        <f t="shared" ca="1" si="349"/>
        <v>0</v>
      </c>
      <c r="K542" s="44">
        <f t="shared" ca="1" si="350"/>
        <v>0</v>
      </c>
      <c r="L542" s="42">
        <f t="shared" ca="1" si="351"/>
        <v>0</v>
      </c>
      <c r="M542" s="42">
        <f t="shared" ca="1" si="352"/>
        <v>0</v>
      </c>
      <c r="N542" s="42">
        <f t="shared" ca="1" si="353"/>
        <v>0</v>
      </c>
      <c r="O542" s="42">
        <f t="shared" ca="1" si="354"/>
        <v>0</v>
      </c>
      <c r="P542" s="45">
        <f t="shared" ca="1" si="355"/>
        <v>0</v>
      </c>
      <c r="Q542" s="41">
        <f t="shared" ca="1" si="356"/>
        <v>0</v>
      </c>
      <c r="R542" s="42">
        <f t="shared" ca="1" si="357"/>
        <v>0</v>
      </c>
      <c r="S542" s="42">
        <f t="shared" ca="1" si="358"/>
        <v>0</v>
      </c>
      <c r="T542" s="42">
        <f t="shared" ca="1" si="359"/>
        <v>0</v>
      </c>
      <c r="U542" s="42">
        <f t="shared" ca="1" si="360"/>
        <v>0</v>
      </c>
      <c r="V542" s="43">
        <f t="shared" ca="1" si="361"/>
        <v>0</v>
      </c>
      <c r="X542" s="11" t="s">
        <v>1236</v>
      </c>
      <c r="Y542" s="7" t="s">
        <v>1237</v>
      </c>
      <c r="Z542" s="7" t="s">
        <v>1238</v>
      </c>
      <c r="AA542" s="7" t="s">
        <v>1239</v>
      </c>
      <c r="AB542" s="7" t="s">
        <v>1240</v>
      </c>
      <c r="AC542" s="7" t="s">
        <v>1241</v>
      </c>
      <c r="AD542" s="7" t="s">
        <v>1242</v>
      </c>
      <c r="AE542" s="7" t="s">
        <v>1243</v>
      </c>
      <c r="AF542" s="7" t="s">
        <v>1244</v>
      </c>
      <c r="AG542" s="7" t="s">
        <v>1245</v>
      </c>
      <c r="AH542" s="7">
        <v>525</v>
      </c>
      <c r="AI542" s="7">
        <v>528</v>
      </c>
      <c r="AJ542" s="7">
        <v>529</v>
      </c>
      <c r="AK542" s="12">
        <v>530</v>
      </c>
    </row>
    <row r="543" spans="1:37" x14ac:dyDescent="0.3">
      <c r="A543" s="36">
        <v>2</v>
      </c>
      <c r="B543" s="36">
        <f t="shared" ca="1" si="341"/>
        <v>60</v>
      </c>
      <c r="C543" s="36">
        <f t="shared" ca="1" si="342"/>
        <v>0</v>
      </c>
      <c r="D543" s="50" t="str">
        <f t="shared" ca="1" si="343"/>
        <v>13:00 - 17:00</v>
      </c>
      <c r="E543" s="35">
        <f t="shared" ca="1" si="344"/>
        <v>0</v>
      </c>
      <c r="F543" s="36">
        <f t="shared" ca="1" si="345"/>
        <v>0</v>
      </c>
      <c r="G543" s="36">
        <f t="shared" ca="1" si="346"/>
        <v>0</v>
      </c>
      <c r="H543" s="36">
        <f t="shared" ca="1" si="347"/>
        <v>0</v>
      </c>
      <c r="I543" s="36">
        <f t="shared" ca="1" si="348"/>
        <v>0</v>
      </c>
      <c r="J543" s="37">
        <f t="shared" ca="1" si="349"/>
        <v>0</v>
      </c>
      <c r="K543" s="46">
        <f t="shared" ca="1" si="350"/>
        <v>0</v>
      </c>
      <c r="L543" s="36">
        <f t="shared" ca="1" si="351"/>
        <v>0</v>
      </c>
      <c r="M543" s="36">
        <f t="shared" ca="1" si="352"/>
        <v>0</v>
      </c>
      <c r="N543" s="36">
        <f t="shared" ca="1" si="353"/>
        <v>0</v>
      </c>
      <c r="O543" s="36">
        <f t="shared" ca="1" si="354"/>
        <v>0</v>
      </c>
      <c r="P543" s="47">
        <f t="shared" ca="1" si="355"/>
        <v>0</v>
      </c>
      <c r="Q543" s="35">
        <f t="shared" ca="1" si="356"/>
        <v>0</v>
      </c>
      <c r="R543" s="36">
        <f t="shared" ca="1" si="357"/>
        <v>0</v>
      </c>
      <c r="S543" s="36">
        <f t="shared" ca="1" si="358"/>
        <v>0</v>
      </c>
      <c r="T543" s="36">
        <f t="shared" ca="1" si="359"/>
        <v>0</v>
      </c>
      <c r="U543" s="36">
        <f t="shared" ca="1" si="360"/>
        <v>0</v>
      </c>
      <c r="V543" s="37">
        <f t="shared" ca="1" si="361"/>
        <v>0</v>
      </c>
      <c r="X543" s="11" t="s">
        <v>1236</v>
      </c>
      <c r="Y543" s="7" t="s">
        <v>1237</v>
      </c>
      <c r="Z543" s="7" t="s">
        <v>1238</v>
      </c>
      <c r="AA543" s="7" t="s">
        <v>1239</v>
      </c>
      <c r="AB543" s="7" t="s">
        <v>1240</v>
      </c>
      <c r="AC543" s="7" t="s">
        <v>1241</v>
      </c>
      <c r="AD543" s="7" t="s">
        <v>1242</v>
      </c>
      <c r="AE543" s="7" t="s">
        <v>1243</v>
      </c>
      <c r="AF543" s="7" t="s">
        <v>1244</v>
      </c>
      <c r="AG543" s="7" t="s">
        <v>1245</v>
      </c>
      <c r="AH543" s="7">
        <v>534</v>
      </c>
      <c r="AI543" s="7">
        <v>537</v>
      </c>
      <c r="AJ543" s="7">
        <v>538</v>
      </c>
      <c r="AK543" s="12">
        <v>539</v>
      </c>
    </row>
    <row r="544" spans="1:37" x14ac:dyDescent="0.3">
      <c r="A544" s="42">
        <v>2</v>
      </c>
      <c r="B544" s="42">
        <f t="shared" ca="1" si="341"/>
        <v>61</v>
      </c>
      <c r="C544" s="42">
        <f t="shared" ca="1" si="342"/>
        <v>0</v>
      </c>
      <c r="D544" s="52" t="str">
        <f t="shared" ca="1" si="343"/>
        <v>13:00 - 17:00</v>
      </c>
      <c r="E544" s="41">
        <f t="shared" ca="1" si="344"/>
        <v>0</v>
      </c>
      <c r="F544" s="42">
        <f t="shared" ca="1" si="345"/>
        <v>0</v>
      </c>
      <c r="G544" s="42">
        <f t="shared" ca="1" si="346"/>
        <v>0</v>
      </c>
      <c r="H544" s="42">
        <f t="shared" ca="1" si="347"/>
        <v>0</v>
      </c>
      <c r="I544" s="42">
        <f t="shared" ca="1" si="348"/>
        <v>0</v>
      </c>
      <c r="J544" s="43">
        <f t="shared" ca="1" si="349"/>
        <v>0</v>
      </c>
      <c r="K544" s="44">
        <f t="shared" ca="1" si="350"/>
        <v>0</v>
      </c>
      <c r="L544" s="42">
        <f t="shared" ca="1" si="351"/>
        <v>0</v>
      </c>
      <c r="M544" s="42">
        <f t="shared" ca="1" si="352"/>
        <v>0</v>
      </c>
      <c r="N544" s="42">
        <f t="shared" ca="1" si="353"/>
        <v>0</v>
      </c>
      <c r="O544" s="42">
        <f t="shared" ca="1" si="354"/>
        <v>0</v>
      </c>
      <c r="P544" s="45">
        <f t="shared" ca="1" si="355"/>
        <v>0</v>
      </c>
      <c r="Q544" s="41">
        <f t="shared" ca="1" si="356"/>
        <v>0</v>
      </c>
      <c r="R544" s="42">
        <f t="shared" ca="1" si="357"/>
        <v>0</v>
      </c>
      <c r="S544" s="42">
        <f t="shared" ca="1" si="358"/>
        <v>0</v>
      </c>
      <c r="T544" s="42">
        <f t="shared" ca="1" si="359"/>
        <v>0</v>
      </c>
      <c r="U544" s="42">
        <f t="shared" ca="1" si="360"/>
        <v>0</v>
      </c>
      <c r="V544" s="43">
        <f t="shared" ca="1" si="361"/>
        <v>0</v>
      </c>
      <c r="X544" s="11" t="s">
        <v>1236</v>
      </c>
      <c r="Y544" s="7" t="s">
        <v>1237</v>
      </c>
      <c r="Z544" s="7" t="s">
        <v>1238</v>
      </c>
      <c r="AA544" s="7" t="s">
        <v>1239</v>
      </c>
      <c r="AB544" s="7" t="s">
        <v>1240</v>
      </c>
      <c r="AC544" s="7" t="s">
        <v>1241</v>
      </c>
      <c r="AD544" s="7" t="s">
        <v>1242</v>
      </c>
      <c r="AE544" s="7" t="s">
        <v>1243</v>
      </c>
      <c r="AF544" s="7" t="s">
        <v>1244</v>
      </c>
      <c r="AG544" s="7" t="s">
        <v>1245</v>
      </c>
      <c r="AH544" s="7">
        <v>543</v>
      </c>
      <c r="AI544" s="7">
        <v>546</v>
      </c>
      <c r="AJ544" s="7">
        <v>547</v>
      </c>
      <c r="AK544" s="12">
        <v>548</v>
      </c>
    </row>
    <row r="545" spans="1:37" x14ac:dyDescent="0.3">
      <c r="A545" s="36">
        <v>2</v>
      </c>
      <c r="B545" s="36">
        <f t="shared" ca="1" si="341"/>
        <v>62</v>
      </c>
      <c r="C545" s="36">
        <f t="shared" ca="1" si="342"/>
        <v>0</v>
      </c>
      <c r="D545" s="50" t="str">
        <f t="shared" ca="1" si="343"/>
        <v>13:00 - 17:00</v>
      </c>
      <c r="E545" s="35">
        <f t="shared" ca="1" si="344"/>
        <v>0</v>
      </c>
      <c r="F545" s="36">
        <f t="shared" ca="1" si="345"/>
        <v>0</v>
      </c>
      <c r="G545" s="36">
        <f t="shared" ca="1" si="346"/>
        <v>0</v>
      </c>
      <c r="H545" s="36">
        <f t="shared" ca="1" si="347"/>
        <v>0</v>
      </c>
      <c r="I545" s="36">
        <f t="shared" ca="1" si="348"/>
        <v>0</v>
      </c>
      <c r="J545" s="37">
        <f t="shared" ca="1" si="349"/>
        <v>0</v>
      </c>
      <c r="K545" s="46">
        <f t="shared" ca="1" si="350"/>
        <v>0</v>
      </c>
      <c r="L545" s="36">
        <f t="shared" ca="1" si="351"/>
        <v>0</v>
      </c>
      <c r="M545" s="36">
        <f t="shared" ca="1" si="352"/>
        <v>0</v>
      </c>
      <c r="N545" s="36">
        <f t="shared" ca="1" si="353"/>
        <v>0</v>
      </c>
      <c r="O545" s="36">
        <f t="shared" ca="1" si="354"/>
        <v>0</v>
      </c>
      <c r="P545" s="47">
        <f t="shared" ca="1" si="355"/>
        <v>0</v>
      </c>
      <c r="Q545" s="35">
        <f t="shared" ca="1" si="356"/>
        <v>0</v>
      </c>
      <c r="R545" s="36">
        <f t="shared" ca="1" si="357"/>
        <v>0</v>
      </c>
      <c r="S545" s="36">
        <f t="shared" ca="1" si="358"/>
        <v>0</v>
      </c>
      <c r="T545" s="36">
        <f t="shared" ca="1" si="359"/>
        <v>0</v>
      </c>
      <c r="U545" s="36">
        <f t="shared" ca="1" si="360"/>
        <v>0</v>
      </c>
      <c r="V545" s="37">
        <f t="shared" ca="1" si="361"/>
        <v>0</v>
      </c>
      <c r="X545" s="11" t="s">
        <v>1236</v>
      </c>
      <c r="Y545" s="7" t="s">
        <v>1237</v>
      </c>
      <c r="Z545" s="7" t="s">
        <v>1238</v>
      </c>
      <c r="AA545" s="7" t="s">
        <v>1239</v>
      </c>
      <c r="AB545" s="7" t="s">
        <v>1240</v>
      </c>
      <c r="AC545" s="7" t="s">
        <v>1241</v>
      </c>
      <c r="AD545" s="7" t="s">
        <v>1242</v>
      </c>
      <c r="AE545" s="7" t="s">
        <v>1243</v>
      </c>
      <c r="AF545" s="7" t="s">
        <v>1244</v>
      </c>
      <c r="AG545" s="7" t="s">
        <v>1245</v>
      </c>
      <c r="AH545" s="7">
        <v>552</v>
      </c>
      <c r="AI545" s="7">
        <v>555</v>
      </c>
      <c r="AJ545" s="7">
        <v>556</v>
      </c>
      <c r="AK545" s="12">
        <v>557</v>
      </c>
    </row>
    <row r="546" spans="1:37" x14ac:dyDescent="0.3">
      <c r="A546" s="42">
        <v>2</v>
      </c>
      <c r="B546" s="42">
        <f t="shared" ca="1" si="341"/>
        <v>63</v>
      </c>
      <c r="C546" s="42">
        <f t="shared" ca="1" si="342"/>
        <v>0</v>
      </c>
      <c r="D546" s="52" t="str">
        <f t="shared" ca="1" si="343"/>
        <v>13:00 - 17:00</v>
      </c>
      <c r="E546" s="41">
        <f t="shared" ca="1" si="344"/>
        <v>0</v>
      </c>
      <c r="F546" s="42">
        <f t="shared" ca="1" si="345"/>
        <v>0</v>
      </c>
      <c r="G546" s="42">
        <f t="shared" ca="1" si="346"/>
        <v>0</v>
      </c>
      <c r="H546" s="42">
        <f t="shared" ca="1" si="347"/>
        <v>0</v>
      </c>
      <c r="I546" s="42">
        <f t="shared" ca="1" si="348"/>
        <v>0</v>
      </c>
      <c r="J546" s="43">
        <f t="shared" ca="1" si="349"/>
        <v>0</v>
      </c>
      <c r="K546" s="44">
        <f t="shared" ca="1" si="350"/>
        <v>0</v>
      </c>
      <c r="L546" s="42">
        <f t="shared" ca="1" si="351"/>
        <v>0</v>
      </c>
      <c r="M546" s="42">
        <f t="shared" ca="1" si="352"/>
        <v>0</v>
      </c>
      <c r="N546" s="42">
        <f t="shared" ca="1" si="353"/>
        <v>0</v>
      </c>
      <c r="O546" s="42">
        <f t="shared" ca="1" si="354"/>
        <v>0</v>
      </c>
      <c r="P546" s="45">
        <f t="shared" ca="1" si="355"/>
        <v>0</v>
      </c>
      <c r="Q546" s="41">
        <f t="shared" ca="1" si="356"/>
        <v>0</v>
      </c>
      <c r="R546" s="42">
        <f t="shared" ca="1" si="357"/>
        <v>0</v>
      </c>
      <c r="S546" s="42">
        <f t="shared" ca="1" si="358"/>
        <v>0</v>
      </c>
      <c r="T546" s="42">
        <f t="shared" ca="1" si="359"/>
        <v>0</v>
      </c>
      <c r="U546" s="42">
        <f t="shared" ca="1" si="360"/>
        <v>0</v>
      </c>
      <c r="V546" s="43">
        <f t="shared" ca="1" si="361"/>
        <v>0</v>
      </c>
      <c r="X546" s="11" t="s">
        <v>1236</v>
      </c>
      <c r="Y546" s="7" t="s">
        <v>1237</v>
      </c>
      <c r="Z546" s="7" t="s">
        <v>1238</v>
      </c>
      <c r="AA546" s="7" t="s">
        <v>1239</v>
      </c>
      <c r="AB546" s="7" t="s">
        <v>1240</v>
      </c>
      <c r="AC546" s="7" t="s">
        <v>1241</v>
      </c>
      <c r="AD546" s="7" t="s">
        <v>1242</v>
      </c>
      <c r="AE546" s="7" t="s">
        <v>1243</v>
      </c>
      <c r="AF546" s="7" t="s">
        <v>1244</v>
      </c>
      <c r="AG546" s="7" t="s">
        <v>1245</v>
      </c>
      <c r="AH546" s="7">
        <v>561</v>
      </c>
      <c r="AI546" s="7">
        <v>564</v>
      </c>
      <c r="AJ546" s="7">
        <v>565</v>
      </c>
      <c r="AK546" s="12">
        <v>566</v>
      </c>
    </row>
    <row r="547" spans="1:37" x14ac:dyDescent="0.3">
      <c r="A547" s="36">
        <v>2</v>
      </c>
      <c r="B547" s="36">
        <f t="shared" ca="1" si="341"/>
        <v>64</v>
      </c>
      <c r="C547" s="36" t="str">
        <f t="shared" ca="1" si="342"/>
        <v>3138213 - CONSTRUCCION DE ESTRUCTURAS EN CONCRETO (OPERARIO - FLORIDA) - CAMPESENA</v>
      </c>
      <c r="D547" s="50" t="str">
        <f t="shared" ca="1" si="343"/>
        <v>13:00 - 17:00</v>
      </c>
      <c r="E547" s="35" t="str">
        <f t="shared" ca="1" si="344"/>
        <v>2 - RESULTADOS DE APRENDIZAJE ETAPA PRACTICA
(13:00 - 17:00)
607353 - APLICAR EN LA RESOLUCIÓN DE PROBLEMAS REALES DEL SECTOR PRODUCTIVO, LOS CONOCIMIENTOS, HABILIDADES Y DESTREZAS PERTINENTES A LAS COMPETENCIAS DEL PROGRAMA DE FORMACIÓN ASUMIENDO ESTRATEGIAS Y METODOLOGÍAS DE AUTOGESTIÓN.
AP. 4. Fundir los elementos de concreto.</v>
      </c>
      <c r="F547" s="36" t="str">
        <f t="shared" ca="1" si="345"/>
        <v>3 - RESULTADOS DE APRENDIZAJE ETAPA PRACTICA
(13:00 - 17:00)
607353 - APLICAR EN LA RESOLUCIÓN DE PROBLEMAS REALES DEL SECTOR PRODUCTIVO, LOS CONOCIMIENTOS, HABILIDADES Y DESTREZAS PERTINENTES A LAS COMPETENCIAS DEL PROGRAMA DE FORMACIÓN ASUMIENDO ESTRATEGIAS Y METODOLOGÍAS DE AUTOGESTIÓN.
AP. 4. Fundir los elementos de concreto.</v>
      </c>
      <c r="G547" s="36" t="str">
        <f t="shared" ca="1" si="346"/>
        <v>4 - RESULTADOS DE APRENDIZAJE ETAPA PRACTICA
(13:00 - 17:00)
607353 - APLICAR EN LA RESOLUCIÓN DE PROBLEMAS REALES DEL SECTOR PRODUCTIVO, LOS CONOCIMIENTOS, HABILIDADES Y DESTREZAS PERTINENTES A LAS COMPETENCIAS DEL PROGRAMA DE FORMACIÓN ASUMIENDO ESTRATEGIAS Y METODOLOGÍAS DE AUTOGESTIÓN.
AP. 4. Fundir los elementos de concreto.</v>
      </c>
      <c r="H547" s="36" t="str">
        <f t="shared" ca="1" si="347"/>
        <v>5 - RESULTADOS DE APRENDIZAJE ETAPA PRACTICA
(13:00 - 17:00)
607353 - APLICAR EN LA RESOLUCIÓN DE PROBLEMAS REALES DEL SECTOR PRODUCTIVO, LOS CONOCIMIENTOS, HABILIDADES Y DESTREZAS PERTINENTES A LAS COMPETENCIAS DEL PROGRAMA DE FORMACIÓN ASUMIENDO ESTRATEGIAS Y METODOLOGÍAS DE AUTOGESTIÓN.
AP. 4. Fundir los elementos de concreto.</v>
      </c>
      <c r="I547" s="36" t="str">
        <f t="shared" ca="1" si="348"/>
        <v>2 - RESULTADOS DE APRENDIZAJE ETAPA PRACTICA
(13:00 - 17:00)
607353 - APLICAR EN LA RESOLUCIÓN DE PROBLEMAS REALES DEL SECTOR PRODUCTIVO, LOS CONOCIMIENTOS, HABILIDADES Y DESTREZAS PERTINENTES A LAS COMPETENCIAS DEL PROGRAMA DE FORMACIÓN ASUMIENDO ESTRATEGIAS Y METODOLOGÍAS DE AUTOGESTIÓN.
AP. 4. Fundir los elementos de concreto.</v>
      </c>
      <c r="J547" s="37">
        <f t="shared" ca="1" si="349"/>
        <v>0</v>
      </c>
      <c r="K547" s="46" t="str">
        <f t="shared" ca="1" si="350"/>
        <v>IVÁN EDELBERTO RECALDE CAICEDO</v>
      </c>
      <c r="L547" s="36" t="str">
        <f t="shared" ca="1" si="351"/>
        <v>MIGUEL ÁNGEL LÓPEZ QUISCUALTUD</v>
      </c>
      <c r="M547" s="36" t="str">
        <f t="shared" ca="1" si="352"/>
        <v>IVÁN EDELBERTO RECALDE CAICEDO</v>
      </c>
      <c r="N547" s="36" t="str">
        <f t="shared" ca="1" si="353"/>
        <v>IVÁN EDELBERTO RECALDE CAICEDO</v>
      </c>
      <c r="O547" s="36" t="str">
        <f t="shared" ca="1" si="354"/>
        <v>IVÁN EDELBERTO RECALDE CAICEDO</v>
      </c>
      <c r="P547" s="47">
        <f t="shared" ca="1" si="355"/>
        <v>0</v>
      </c>
      <c r="Q547" s="35" t="str">
        <f t="shared" ca="1" si="356"/>
        <v>EMPRESA</v>
      </c>
      <c r="R547" s="36" t="str">
        <f t="shared" ca="1" si="357"/>
        <v>EMPRESA</v>
      </c>
      <c r="S547" s="36" t="str">
        <f t="shared" ca="1" si="358"/>
        <v>EMPRESA</v>
      </c>
      <c r="T547" s="36" t="str">
        <f t="shared" ca="1" si="359"/>
        <v>EMPRESA</v>
      </c>
      <c r="U547" s="36" t="str">
        <f t="shared" ca="1" si="360"/>
        <v>EMPRESA</v>
      </c>
      <c r="V547" s="37">
        <f t="shared" ca="1" si="361"/>
        <v>0</v>
      </c>
      <c r="X547" s="11" t="s">
        <v>1236</v>
      </c>
      <c r="Y547" s="7" t="s">
        <v>1237</v>
      </c>
      <c r="Z547" s="7" t="s">
        <v>1238</v>
      </c>
      <c r="AA547" s="7" t="s">
        <v>1239</v>
      </c>
      <c r="AB547" s="7" t="s">
        <v>1240</v>
      </c>
      <c r="AC547" s="7" t="s">
        <v>1241</v>
      </c>
      <c r="AD547" s="7" t="s">
        <v>1242</v>
      </c>
      <c r="AE547" s="7" t="s">
        <v>1243</v>
      </c>
      <c r="AF547" s="7" t="s">
        <v>1244</v>
      </c>
      <c r="AG547" s="7" t="s">
        <v>1245</v>
      </c>
      <c r="AH547" s="7">
        <v>570</v>
      </c>
      <c r="AI547" s="7">
        <v>573</v>
      </c>
      <c r="AJ547" s="7">
        <v>574</v>
      </c>
      <c r="AK547" s="12">
        <v>575</v>
      </c>
    </row>
    <row r="548" spans="1:37" x14ac:dyDescent="0.3">
      <c r="A548" s="42">
        <v>2</v>
      </c>
      <c r="B548" s="42">
        <f t="shared" ca="1" si="341"/>
        <v>65</v>
      </c>
      <c r="C548" s="42" t="str">
        <f t="shared" ca="1" si="342"/>
        <v>3140619 - CONSTRUCCION DE VIAS (TÉCNICO - RESTREPO) - CAMPESENA</v>
      </c>
      <c r="D548" s="52" t="str">
        <f t="shared" ca="1" si="343"/>
        <v>13:00 - 17:00</v>
      </c>
      <c r="E548" s="41" t="str">
        <f t="shared" ca="1" si="344"/>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F548" s="42" t="str">
        <f t="shared" ca="1" si="345"/>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G548" s="42" t="str">
        <f t="shared" ca="1" si="346"/>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H548" s="42" t="str">
        <f t="shared" ca="1" si="347"/>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I548" s="42" t="str">
        <f t="shared" ca="1" si="348"/>
        <v>2 - RESULTADOS DE APRENDIZAJE ETAPA PRACTICA
(8:00 - 12:00)
635426 - APLICAR EN LA RESOLUCIÓN DE PROBLEMAS REALES DEL SECTOR PRODUCTIVO, LOS CONOCIMIENTOS, HABILIDADES Y DESTREZAS PERTINENTES A LAS COMPETENCIAS DEL PROGRAMA DE FORMACIÓN ASUMIENDO ESTRATEGIAS Y METODOLOGÍAS DE AUTOGESTIÓN.
AP. 15. Proponer actividades de aplicación de mantenimiento y construcción de infraestructura vial.</v>
      </c>
      <c r="J548" s="43">
        <f t="shared" ca="1" si="349"/>
        <v>0</v>
      </c>
      <c r="K548" s="44">
        <f t="shared" ca="1" si="350"/>
        <v>0</v>
      </c>
      <c r="L548" s="42">
        <f t="shared" ca="1" si="351"/>
        <v>0</v>
      </c>
      <c r="M548" s="42">
        <f t="shared" ca="1" si="352"/>
        <v>0</v>
      </c>
      <c r="N548" s="42">
        <f t="shared" ca="1" si="353"/>
        <v>0</v>
      </c>
      <c r="O548" s="42" t="str">
        <f t="shared" ca="1" si="354"/>
        <v>SIHOMARA MARQUEZ ARBOLEDA</v>
      </c>
      <c r="P548" s="45">
        <f t="shared" ca="1" si="355"/>
        <v>0</v>
      </c>
      <c r="Q548" s="41" t="str">
        <f t="shared" ca="1" si="356"/>
        <v>EMPRESA</v>
      </c>
      <c r="R548" s="42" t="str">
        <f t="shared" ca="1" si="357"/>
        <v>EMPRESA</v>
      </c>
      <c r="S548" s="42" t="str">
        <f t="shared" ca="1" si="358"/>
        <v>EMPRESA</v>
      </c>
      <c r="T548" s="42" t="str">
        <f t="shared" ca="1" si="359"/>
        <v>EMPRESA</v>
      </c>
      <c r="U548" s="42" t="str">
        <f t="shared" ca="1" si="360"/>
        <v>EMPRESA</v>
      </c>
      <c r="V548" s="43">
        <f t="shared" ca="1" si="361"/>
        <v>0</v>
      </c>
      <c r="X548" s="11" t="s">
        <v>1236</v>
      </c>
      <c r="Y548" s="7" t="s">
        <v>1237</v>
      </c>
      <c r="Z548" s="7" t="s">
        <v>1238</v>
      </c>
      <c r="AA548" s="7" t="s">
        <v>1239</v>
      </c>
      <c r="AB548" s="7" t="s">
        <v>1240</v>
      </c>
      <c r="AC548" s="7" t="s">
        <v>1241</v>
      </c>
      <c r="AD548" s="7" t="s">
        <v>1242</v>
      </c>
      <c r="AE548" s="7" t="s">
        <v>1243</v>
      </c>
      <c r="AF548" s="7" t="s">
        <v>1244</v>
      </c>
      <c r="AG548" s="7" t="s">
        <v>1245</v>
      </c>
      <c r="AH548" s="7">
        <v>579</v>
      </c>
      <c r="AI548" s="7">
        <v>582</v>
      </c>
      <c r="AJ548" s="7">
        <v>583</v>
      </c>
      <c r="AK548" s="12">
        <v>584</v>
      </c>
    </row>
    <row r="549" spans="1:37" x14ac:dyDescent="0.3">
      <c r="A549" s="36">
        <v>2</v>
      </c>
      <c r="B549" s="36">
        <f t="shared" ca="1" si="341"/>
        <v>66</v>
      </c>
      <c r="C549" s="36" t="str">
        <f t="shared" ca="1" si="342"/>
        <v>3206115 - CONSTRUCCION DE VIAS (TÉCNICO - VIJES) - CAMPESENA</v>
      </c>
      <c r="D549" s="50" t="str">
        <f t="shared" ca="1" si="343"/>
        <v>13:00 - 19:00</v>
      </c>
      <c r="E549" s="35" t="str">
        <f t="shared" ca="1" si="344"/>
        <v>INSTALAR PAVIMENTOS ARTICULADOS DE ACUERDO CON PROCEDIMIENTO Y NORMATIVA TÉCNICA.
(13:00 - 19:00)
635416 - SELECCIONAR MATERIALES, HERRAMIENTAS Y EQUIPOS DE ACUERDO A ESPECIFICACIONES TÉCNICAS.
/ 635415 - PREPARAR SUPERFICIES DE ACUERDO CON PLANOS Y NORMATIVA DE SEGURIDAD Y SALUD EN EL TRABAJO.
/ 635417 - INSTALAR ADOQUÍN DE ACUERDO A ESPECIFICACIONES Y MANUALES TÉCNICOS.
AP. 2. Caracterizar los procesos constructivos según información técnica del proyecto de infraestructura vial.
/ AP. 4. Adecuar terrenos de acuerdo a planos del proyecto.
/ AP. 5. Instalar el pavimento según planos y especificaciones del proyecto.</v>
      </c>
      <c r="F549" s="36" t="str">
        <f t="shared" ca="1" si="345"/>
        <v>APLICACIÓN DE CONOCIMIENTOS DE LAS CIENCIAS NATURALES DE ACUERDO CON SITUACIONES DEL CONTEXTO PRODUCTIVO Y SOCIAL.
(14:00 - 19:00)
635411 - PROPONER ACCIONES DE MEJORA EN SU CONTEXTO DE ACUERDO CON PRINCIPIOS FÍSICOS.
635412 - APLICAR FUNDAMENTOS DE LA FÍSICA EN LA RESOLUCIÓN DE PROBLEMAS DE ACUERDO CON LOS REQUERIMIENTOS DEL CONTEXTO PRODUCTIVO.
635413 - INTERPRETAR LOS CAMBIOS QUE SE PRESENTAN EN LOS CUERPOS SEGÚN LOS PRINCIPIOS Y LEYES FÍSICAS.
635414 - ORGANIZAR PROCESO PRODUCTIVO DE FORMA ORDENADA Y SISTEMÁTICA SEGÚN LOS CAMBIOS FÍSICOS QUE OCURREN EN EL CONTEXTO.
AP. 2. Caracterizar los procesos constructivos según información técnica del proyecto de infraestructura vial.</v>
      </c>
      <c r="G549" s="36" t="str">
        <f t="shared" ca="1" si="346"/>
        <v>UTILIZAR HERRAMIENTAS INFORMÁTICAS DE ACUERDO CON LAS NECESIDADES DE MANEJO DE INFORMACIÓN.
(13:00 - 19:00)
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
AP. 2. Caracterizar los procesos constructivos según información técnica del proyecto de infraestructura vial. / 6. Revisar las condiciones de la obra terminada de acuerdo a la información técnica del proyecto.</v>
      </c>
      <c r="H549" s="36" t="str">
        <f t="shared" ca="1" si="347"/>
        <v>RAZONAR CUANTITATIVAMENTE FRENTE A SITUACIONES SUSCEPTIBLES DE SER ABORDADAS DE MANERA MATEMÁTICA EN CONTEXTOS LABORALES, SOCIALES Y PERSONALES.
(14:00 - 19:00)
635454 - IDENTIFICAR SITUACIONES PROBLEMÁTICAS ASOCIADAS A SUS NECESIDADES DE CONTEXTO APLICANDO PROCEDIMIENTOS MATEMÁTICOS.
635455 - PLANTEAR PROBLEMAS ARITMÉTICOS, GEOMÉTRICOS Y MÉTRICOS DE ACUERDO CON LOS CONTEXTOS PRODUCTIVO Y SOCIAL.
635456 - SOLUCIONAR PROBLEMAS DEL ENTORNO PRODUCTIVO Y SOCIAL APLICANDO PRINCIPIOS MATEMÁTICOS.
635457 - VERIFICAR LOS RESULTADOS DE LOS PROCEDIMIENTOS MATEMÁTICOS CONFORME CON LOS REQUERIMIENTOS DE LOS DIFERENTES CONTEXTOS.
AP. 2. Caracterizar los procesos constructivos según información técnica del proyecto de infraestructura vial.</v>
      </c>
      <c r="I549" s="36" t="str">
        <f t="shared" ca="1" si="348"/>
        <v>INSTALAR PAVIMENTOS ARTICULADOS DE ACUERDO CON PROCEDIMIENTO Y NORMATIVA TÉCNICA.
(13:00 - 19:00)
635416 - SELECCIONAR MATERIALES, HERRAMIENTAS Y EQUIPOS DE ACUERDO A ESPECIFICACIONES TÉCNICAS.
/ 635415 - PREPARAR SUPERFICIES DE ACUERDO CON PLANOS Y NORMATIVA DE SEGURIDAD Y SALUD EN EL TRABAJO.
/ 635417 - INSTALAR ADOQUÍN DE ACUERDO A ESPECIFICACIONES Y MANUALES TÉCNICOS.
AP. 2. Caracterizar los procesos constructivos según información técnica del proyecto de infraestructura vial.
/ AP. 4. Adecuar terrenos de acuerdo a planos del proyecto.
/ AP. 5. Instalar el pavimento según planos y especificaciones del proyecto.</v>
      </c>
      <c r="J549" s="37">
        <f t="shared" ca="1" si="349"/>
        <v>0</v>
      </c>
      <c r="K549" s="46" t="str">
        <f t="shared" ca="1" si="350"/>
        <v>EMERSON QUEJADA BEJARANO</v>
      </c>
      <c r="L549" s="36" t="str">
        <f t="shared" ca="1" si="351"/>
        <v>CARMEN ELENA OBANDO PEREA</v>
      </c>
      <c r="M549" s="36" t="str">
        <f t="shared" ca="1" si="352"/>
        <v>LUÍS ENRIQUE GIRALDO CEPEDA</v>
      </c>
      <c r="N549" s="36" t="str">
        <f t="shared" ca="1" si="353"/>
        <v>CARMEN ELENA OBANDO PEREA</v>
      </c>
      <c r="O549" s="36" t="str">
        <f t="shared" ca="1" si="354"/>
        <v>EMERSON QUEJADA BEJARANO</v>
      </c>
      <c r="P549" s="47">
        <f t="shared" ca="1" si="355"/>
        <v>0</v>
      </c>
      <c r="Q549" s="35" t="str">
        <f t="shared" ca="1" si="356"/>
        <v>VIJES - CORREGIMIENTO DE CACHIMBAL - INSTITUCIÓN EDUCATIVA ANTONIO JOSÉ DE SUCRE SEDE AYACUCHO</v>
      </c>
      <c r="R549" s="36" t="str">
        <f t="shared" ca="1" si="357"/>
        <v>VIJES - CORREGIMIENTO DE CACHIMBAL - INSTITUCIÓN EDUCATIVA ANTONIO JOSÉ DE SUCRE SEDE AYACUCHO</v>
      </c>
      <c r="S549" s="36" t="str">
        <f t="shared" ca="1" si="358"/>
        <v>VIJES - CORREGIMIENTO DE CACHIMBAL - INSTITUCIÓN EDUCATIVA ANTONIO JOSÉ DE SUCRE SEDE AYACUCHO</v>
      </c>
      <c r="T549" s="36" t="str">
        <f t="shared" ca="1" si="359"/>
        <v>VIJES - CORREGIMIENTO DE CACHIMBAL - INSTITUCIÓN EDUCATIVA ANTONIO JOSÉ DE SUCRE SEDE AYACUCHO</v>
      </c>
      <c r="U549" s="36" t="str">
        <f t="shared" ca="1" si="360"/>
        <v>VIJES - CORREGIMIENTO DE CACHIMBAL - INSTITUCIÓN EDUCATIVA ANTONIO JOSÉ DE SUCRE SEDE AYACUCHO</v>
      </c>
      <c r="V549" s="37">
        <f t="shared" ca="1" si="361"/>
        <v>0</v>
      </c>
      <c r="X549" s="11" t="s">
        <v>1236</v>
      </c>
      <c r="Y549" s="7" t="s">
        <v>1237</v>
      </c>
      <c r="Z549" s="7" t="s">
        <v>1238</v>
      </c>
      <c r="AA549" s="7" t="s">
        <v>1239</v>
      </c>
      <c r="AB549" s="7" t="s">
        <v>1240</v>
      </c>
      <c r="AC549" s="7" t="s">
        <v>1241</v>
      </c>
      <c r="AD549" s="7" t="s">
        <v>1242</v>
      </c>
      <c r="AE549" s="7" t="s">
        <v>1243</v>
      </c>
      <c r="AF549" s="7" t="s">
        <v>1244</v>
      </c>
      <c r="AG549" s="7" t="s">
        <v>1245</v>
      </c>
      <c r="AH549" s="7">
        <v>588</v>
      </c>
      <c r="AI549" s="7">
        <v>591</v>
      </c>
      <c r="AJ549" s="7">
        <v>592</v>
      </c>
      <c r="AK549" s="12">
        <v>593</v>
      </c>
    </row>
    <row r="550" spans="1:37" x14ac:dyDescent="0.3">
      <c r="A550" s="42">
        <v>2</v>
      </c>
      <c r="B550" s="42">
        <f t="shared" ref="B550:B572" ca="1" si="362">INDIRECT(CONCATENATE(X550,Y550,AH550),TRUE)</f>
        <v>67</v>
      </c>
      <c r="C550" s="42" t="str">
        <f t="shared" ref="C550:C572" ca="1" si="363">INDIRECT(CONCATENATE(X550,Z550,AH550),TRUE)</f>
        <v>3353845 - GESTION DE LOS DERECHOS DEL CAMPESINO Y ORDENAMIENTO DE LA TERRITORIALIDAD (TÉCNICO - OBANDO) - CAMPESENA</v>
      </c>
      <c r="D550" s="52" t="str">
        <f t="shared" ref="D550:D572" ca="1" si="364">INDIRECT(CONCATENATE(X550,AA550,AI550),TRUE)</f>
        <v>13:00 - 17:00</v>
      </c>
      <c r="E550" s="41">
        <f t="shared" ref="E550:E572" ca="1" si="365">INDIRECT(CONCATENATE(X550,AB550,AI550),TRUE)</f>
        <v>0</v>
      </c>
      <c r="F550" s="42">
        <f t="shared" ref="F550:F572" ca="1" si="366">INDIRECT(CONCATENATE(X550,AC550,AI550),TRUE)</f>
        <v>0</v>
      </c>
      <c r="G550" s="42">
        <f t="shared" ref="G550:G572" ca="1" si="367">INDIRECT(CONCATENATE(X550,AD550,AI550),TRUE)</f>
        <v>0</v>
      </c>
      <c r="H550" s="42">
        <f t="shared" ref="H550:H572" ca="1" si="368">INDIRECT(CONCATENATE(X550,AE550,AI550),TRUE)</f>
        <v>0</v>
      </c>
      <c r="I550" s="42" t="str">
        <f t="shared" ref="I550:I572" ca="1" si="369">INDIRECT(CONCATENATE(X550,AF550,AI550),TRUE)</f>
        <v>COORDINAR PRODUCCIÓN DE ESPECIE PECUARIA SEGÚN PROCEDIMIENTO TÉCNICO Y NORMATIVA.
(13:00 - 17:00)
723549 - DEFINIR HERRAMIENTAS PARA REGISTRO, MANEJO Y CONTROL DE INFORMACIÓN DEL USO DEL SUELO DE ACUERDO CON TIPOS DE EXPLOTACIÓN Y PARÁMETROS DE MEDICIÓN.
723547 - ESTRUCTURAR ALTERNATIVAS DE PRODUCCIÓN RURAL   PARA LA SEGURIDAD ALIMENTARIA Y LA SUSTENTABILIDAD DEL TERRITORIO.
AP. 3.  Planear producción y estrategias emprendedoras para la seguridad alimentaria según requerimientos técnicos.</v>
      </c>
      <c r="J550" s="43">
        <f t="shared" ref="J550:J572" ca="1" si="370">INDIRECT(CONCATENATE(X550,AG550,AI550),TRUE)</f>
        <v>0</v>
      </c>
      <c r="K550" s="44">
        <f t="shared" ref="K550:K572" ca="1" si="371">INDIRECT(CONCATENATE(X550,AB550,AJ550),TRUE)</f>
        <v>0</v>
      </c>
      <c r="L550" s="42">
        <f t="shared" ref="L550:L572" ca="1" si="372">INDIRECT(CONCATENATE(X550,AC550,AJ550),TRUE)</f>
        <v>0</v>
      </c>
      <c r="M550" s="42">
        <f t="shared" ref="M550:M572" ca="1" si="373">INDIRECT(CONCATENATE(X550,AD550,AJ550),TRUE)</f>
        <v>0</v>
      </c>
      <c r="N550" s="42">
        <f t="shared" ref="N550:N572" ca="1" si="374">INDIRECT(CONCATENATE(X550,AE550,AJ550),TRUE)</f>
        <v>0</v>
      </c>
      <c r="O550" s="42" t="str">
        <f t="shared" ref="O550:O572" ca="1" si="375">INDIRECT(CONCATENATE(X550,AF550,AJ550),TRUE)</f>
        <v>RICARDO ANDRES MAYOR NETS</v>
      </c>
      <c r="P550" s="45">
        <f t="shared" ref="P550:P572" ca="1" si="376">INDIRECT(CONCATENATE(X550,AG550,AJ550),TRUE)</f>
        <v>0</v>
      </c>
      <c r="Q550" s="41">
        <f t="shared" ref="Q550:Q572" ca="1" si="377">INDIRECT(CONCATENATE(X550,AB550,AK550),TRUE)</f>
        <v>0</v>
      </c>
      <c r="R550" s="42">
        <f t="shared" ref="R550:R572" ca="1" si="378">INDIRECT(CONCATENATE(X550,AC550,AK550),TRUE)</f>
        <v>0</v>
      </c>
      <c r="S550" s="42">
        <f t="shared" ref="S550:S572" ca="1" si="379">INDIRECT(CONCATENATE(X550,AD550,AK550),TRUE)</f>
        <v>0</v>
      </c>
      <c r="T550" s="42">
        <f t="shared" ref="T550:T572" ca="1" si="380">INDIRECT(CONCATENATE(X550,AE550,AK550),TRUE)</f>
        <v>0</v>
      </c>
      <c r="U550" s="42" t="str">
        <f t="shared" ref="U550:U572" ca="1" si="381">INDIRECT(CONCATENATE(X550,AF550,AK550),TRUE)</f>
        <v>OBANDO - SALON PARROQUIA SAN JOSÉ  (CARRERA 1 CON CALLE 3, ESQUINA)</v>
      </c>
      <c r="V550" s="43">
        <f t="shared" ref="V550:V572" ca="1" si="382">INDIRECT(CONCATENATE(X550,AG550,AK550),TRUE)</f>
        <v>0</v>
      </c>
      <c r="X550" s="11" t="s">
        <v>1236</v>
      </c>
      <c r="Y550" s="7" t="s">
        <v>1237</v>
      </c>
      <c r="Z550" s="7" t="s">
        <v>1238</v>
      </c>
      <c r="AA550" s="7" t="s">
        <v>1239</v>
      </c>
      <c r="AB550" s="7" t="s">
        <v>1240</v>
      </c>
      <c r="AC550" s="7" t="s">
        <v>1241</v>
      </c>
      <c r="AD550" s="7" t="s">
        <v>1242</v>
      </c>
      <c r="AE550" s="7" t="s">
        <v>1243</v>
      </c>
      <c r="AF550" s="7" t="s">
        <v>1244</v>
      </c>
      <c r="AG550" s="7" t="s">
        <v>1245</v>
      </c>
      <c r="AH550" s="7">
        <v>597</v>
      </c>
      <c r="AI550" s="7">
        <v>600</v>
      </c>
      <c r="AJ550" s="7">
        <v>601</v>
      </c>
      <c r="AK550" s="12">
        <v>602</v>
      </c>
    </row>
    <row r="551" spans="1:37" x14ac:dyDescent="0.3">
      <c r="A551" s="36">
        <v>2</v>
      </c>
      <c r="B551" s="36">
        <f t="shared" ca="1" si="362"/>
        <v>68</v>
      </c>
      <c r="C551" s="36" t="str">
        <f t="shared" ca="1" si="363"/>
        <v>CAMPESENA - OPERARIO</v>
      </c>
      <c r="D551" s="50" t="str">
        <f t="shared" ca="1" si="364"/>
        <v>13:00 - 17:00</v>
      </c>
      <c r="E551" s="35">
        <f t="shared" ca="1" si="365"/>
        <v>0</v>
      </c>
      <c r="F551" s="36">
        <f t="shared" ca="1" si="366"/>
        <v>0</v>
      </c>
      <c r="G551" s="36">
        <f t="shared" ca="1" si="367"/>
        <v>0</v>
      </c>
      <c r="H551" s="36">
        <f t="shared" ca="1" si="368"/>
        <v>0</v>
      </c>
      <c r="I551" s="36">
        <f t="shared" ca="1" si="369"/>
        <v>0</v>
      </c>
      <c r="J551" s="37">
        <f t="shared" ca="1" si="370"/>
        <v>0</v>
      </c>
      <c r="K551" s="46">
        <f t="shared" ca="1" si="371"/>
        <v>0</v>
      </c>
      <c r="L551" s="36">
        <f t="shared" ca="1" si="372"/>
        <v>0</v>
      </c>
      <c r="M551" s="36">
        <f t="shared" ca="1" si="373"/>
        <v>0</v>
      </c>
      <c r="N551" s="36">
        <f t="shared" ca="1" si="374"/>
        <v>0</v>
      </c>
      <c r="O551" s="36">
        <f t="shared" ca="1" si="375"/>
        <v>0</v>
      </c>
      <c r="P551" s="47">
        <f t="shared" ca="1" si="376"/>
        <v>0</v>
      </c>
      <c r="Q551" s="35">
        <f t="shared" ca="1" si="377"/>
        <v>0</v>
      </c>
      <c r="R551" s="36">
        <f t="shared" ca="1" si="378"/>
        <v>0</v>
      </c>
      <c r="S551" s="36">
        <f t="shared" ca="1" si="379"/>
        <v>0</v>
      </c>
      <c r="T551" s="36">
        <f t="shared" ca="1" si="380"/>
        <v>0</v>
      </c>
      <c r="U551" s="36">
        <f t="shared" ca="1" si="381"/>
        <v>0</v>
      </c>
      <c r="V551" s="37">
        <f t="shared" ca="1" si="382"/>
        <v>0</v>
      </c>
      <c r="X551" s="11" t="s">
        <v>1236</v>
      </c>
      <c r="Y551" s="7" t="s">
        <v>1237</v>
      </c>
      <c r="Z551" s="7" t="s">
        <v>1238</v>
      </c>
      <c r="AA551" s="7" t="s">
        <v>1239</v>
      </c>
      <c r="AB551" s="7" t="s">
        <v>1240</v>
      </c>
      <c r="AC551" s="7" t="s">
        <v>1241</v>
      </c>
      <c r="AD551" s="7" t="s">
        <v>1242</v>
      </c>
      <c r="AE551" s="7" t="s">
        <v>1243</v>
      </c>
      <c r="AF551" s="7" t="s">
        <v>1244</v>
      </c>
      <c r="AG551" s="7" t="s">
        <v>1245</v>
      </c>
      <c r="AH551" s="7">
        <v>606</v>
      </c>
      <c r="AI551" s="7">
        <v>609</v>
      </c>
      <c r="AJ551" s="7">
        <v>610</v>
      </c>
      <c r="AK551" s="12">
        <v>611</v>
      </c>
    </row>
    <row r="552" spans="1:37" x14ac:dyDescent="0.3">
      <c r="A552" s="42">
        <v>2</v>
      </c>
      <c r="B552" s="42">
        <f t="shared" ca="1" si="362"/>
        <v>69</v>
      </c>
      <c r="C552" s="42">
        <f t="shared" ca="1" si="363"/>
        <v>0</v>
      </c>
      <c r="D552" s="52" t="str">
        <f t="shared" ca="1" si="364"/>
        <v>13:00 - 17:00</v>
      </c>
      <c r="E552" s="41">
        <f t="shared" ca="1" si="365"/>
        <v>0</v>
      </c>
      <c r="F552" s="42">
        <f t="shared" ca="1" si="366"/>
        <v>0</v>
      </c>
      <c r="G552" s="42">
        <f t="shared" ca="1" si="367"/>
        <v>0</v>
      </c>
      <c r="H552" s="42">
        <f t="shared" ca="1" si="368"/>
        <v>0</v>
      </c>
      <c r="I552" s="42">
        <f t="shared" ca="1" si="369"/>
        <v>0</v>
      </c>
      <c r="J552" s="43">
        <f t="shared" ca="1" si="370"/>
        <v>0</v>
      </c>
      <c r="K552" s="44">
        <f t="shared" ca="1" si="371"/>
        <v>0</v>
      </c>
      <c r="L552" s="42">
        <f t="shared" ca="1" si="372"/>
        <v>0</v>
      </c>
      <c r="M552" s="42">
        <f t="shared" ca="1" si="373"/>
        <v>0</v>
      </c>
      <c r="N552" s="42">
        <f t="shared" ca="1" si="374"/>
        <v>0</v>
      </c>
      <c r="O552" s="42">
        <f t="shared" ca="1" si="375"/>
        <v>0</v>
      </c>
      <c r="P552" s="45">
        <f t="shared" ca="1" si="376"/>
        <v>0</v>
      </c>
      <c r="Q552" s="41">
        <f t="shared" ca="1" si="377"/>
        <v>0</v>
      </c>
      <c r="R552" s="42">
        <f t="shared" ca="1" si="378"/>
        <v>0</v>
      </c>
      <c r="S552" s="42">
        <f t="shared" ca="1" si="379"/>
        <v>0</v>
      </c>
      <c r="T552" s="42">
        <f t="shared" ca="1" si="380"/>
        <v>0</v>
      </c>
      <c r="U552" s="42">
        <f t="shared" ca="1" si="381"/>
        <v>0</v>
      </c>
      <c r="V552" s="43">
        <f t="shared" ca="1" si="382"/>
        <v>0</v>
      </c>
      <c r="X552" s="11" t="s">
        <v>1236</v>
      </c>
      <c r="Y552" s="7" t="s">
        <v>1237</v>
      </c>
      <c r="Z552" s="7" t="s">
        <v>1238</v>
      </c>
      <c r="AA552" s="7" t="s">
        <v>1239</v>
      </c>
      <c r="AB552" s="7" t="s">
        <v>1240</v>
      </c>
      <c r="AC552" s="7" t="s">
        <v>1241</v>
      </c>
      <c r="AD552" s="7" t="s">
        <v>1242</v>
      </c>
      <c r="AE552" s="7" t="s">
        <v>1243</v>
      </c>
      <c r="AF552" s="7" t="s">
        <v>1244</v>
      </c>
      <c r="AG552" s="7" t="s">
        <v>1245</v>
      </c>
      <c r="AH552" s="7">
        <v>615</v>
      </c>
      <c r="AI552" s="7">
        <v>618</v>
      </c>
      <c r="AJ552" s="7">
        <v>619</v>
      </c>
      <c r="AK552" s="12">
        <v>620</v>
      </c>
    </row>
    <row r="553" spans="1:37" x14ac:dyDescent="0.3">
      <c r="A553" s="36">
        <v>2</v>
      </c>
      <c r="B553" s="36">
        <f t="shared" ca="1" si="362"/>
        <v>70</v>
      </c>
      <c r="C553" s="36" t="str">
        <f t="shared" ca="1" si="363"/>
        <v>3102586 - MAMPOSTERIA. (OPERARIO - YUMBO) - CONSEJO COMUNITARIO DE LA COMUNIDAD NEGRA DE LA VEREDA MANGA VIEJA</v>
      </c>
      <c r="D553" s="50" t="str">
        <f t="shared" ca="1" si="364"/>
        <v>13:00 - 17:00</v>
      </c>
      <c r="E553" s="35" t="str">
        <f t="shared" ca="1" si="365"/>
        <v>2 - RESULTADOS DE APRENDIZAJE ETAPA PRACTICA
(13:00 - 18:00)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553" s="36" t="str">
        <f t="shared" ca="1" si="366"/>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553" s="36" t="str">
        <f t="shared" ca="1" si="367"/>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553" s="36" t="str">
        <f t="shared" ca="1" si="368"/>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553" s="36" t="str">
        <f t="shared" ca="1" si="369"/>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J553" s="37">
        <f t="shared" ca="1" si="370"/>
        <v>0</v>
      </c>
      <c r="K553" s="46" t="str">
        <f t="shared" ca="1" si="371"/>
        <v>SIHOMARA MARQUEZ ARBOLEDA</v>
      </c>
      <c r="L553" s="36">
        <f t="shared" ca="1" si="372"/>
        <v>0</v>
      </c>
      <c r="M553" s="36">
        <f t="shared" ca="1" si="373"/>
        <v>0</v>
      </c>
      <c r="N553" s="36">
        <f t="shared" ca="1" si="374"/>
        <v>0</v>
      </c>
      <c r="O553" s="36">
        <f t="shared" ca="1" si="375"/>
        <v>0</v>
      </c>
      <c r="P553" s="47">
        <f t="shared" ca="1" si="376"/>
        <v>0</v>
      </c>
      <c r="Q553" s="35" t="str">
        <f t="shared" ca="1" si="377"/>
        <v>EMPRESA</v>
      </c>
      <c r="R553" s="36" t="str">
        <f t="shared" ca="1" si="378"/>
        <v>EMPRESA</v>
      </c>
      <c r="S553" s="36" t="str">
        <f t="shared" ca="1" si="379"/>
        <v>EMPRESA</v>
      </c>
      <c r="T553" s="36" t="str">
        <f t="shared" ca="1" si="380"/>
        <v>EMPRESA</v>
      </c>
      <c r="U553" s="36" t="str">
        <f t="shared" ca="1" si="381"/>
        <v>EMPRESA</v>
      </c>
      <c r="V553" s="37">
        <f t="shared" ca="1" si="382"/>
        <v>0</v>
      </c>
      <c r="X553" s="11" t="s">
        <v>1236</v>
      </c>
      <c r="Y553" s="7" t="s">
        <v>1237</v>
      </c>
      <c r="Z553" s="7" t="s">
        <v>1238</v>
      </c>
      <c r="AA553" s="7" t="s">
        <v>1239</v>
      </c>
      <c r="AB553" s="7" t="s">
        <v>1240</v>
      </c>
      <c r="AC553" s="7" t="s">
        <v>1241</v>
      </c>
      <c r="AD553" s="7" t="s">
        <v>1242</v>
      </c>
      <c r="AE553" s="7" t="s">
        <v>1243</v>
      </c>
      <c r="AF553" s="7" t="s">
        <v>1244</v>
      </c>
      <c r="AG553" s="7" t="s">
        <v>1245</v>
      </c>
      <c r="AH553" s="7">
        <v>624</v>
      </c>
      <c r="AI553" s="7">
        <v>627</v>
      </c>
      <c r="AJ553" s="7">
        <v>628</v>
      </c>
      <c r="AK553" s="12">
        <v>629</v>
      </c>
    </row>
    <row r="554" spans="1:37" x14ac:dyDescent="0.3">
      <c r="A554" s="42">
        <v>2</v>
      </c>
      <c r="B554" s="42">
        <f t="shared" ca="1" si="362"/>
        <v>71</v>
      </c>
      <c r="C554" s="42" t="str">
        <f t="shared" ca="1" si="363"/>
        <v>3112388 - MAMPOSTERIA. (OPERARIO - CALI) - JUNTA DE ACCIÓN COMUNAL ANDRÉS SANÍN</v>
      </c>
      <c r="D554" s="52" t="str">
        <f t="shared" ca="1" si="364"/>
        <v>13:00 - 17:00</v>
      </c>
      <c r="E554" s="41" t="str">
        <f t="shared" ca="1" si="365"/>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554" s="42" t="str">
        <f t="shared" ca="1" si="366"/>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554" s="42" t="str">
        <f t="shared" ca="1" si="367"/>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554" s="42" t="str">
        <f t="shared" ca="1" si="368"/>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554" s="42" t="str">
        <f t="shared" ca="1" si="369"/>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J554" s="43">
        <f t="shared" ca="1" si="370"/>
        <v>0</v>
      </c>
      <c r="K554" s="44" t="str">
        <f t="shared" ca="1" si="371"/>
        <v>ANA ISABEL ESTUPIÑAN VELOZA</v>
      </c>
      <c r="L554" s="42" t="str">
        <f t="shared" ca="1" si="372"/>
        <v>ANA ISABEL ESTUPIÑAN VELOZA</v>
      </c>
      <c r="M554" s="42" t="str">
        <f t="shared" ca="1" si="373"/>
        <v>ANA ISABEL ESTUPIÑAN VELOZA</v>
      </c>
      <c r="N554" s="42" t="str">
        <f t="shared" ca="1" si="374"/>
        <v>ANA ISABEL ESTUPIÑAN VELOZA</v>
      </c>
      <c r="O554" s="42" t="str">
        <f t="shared" ca="1" si="375"/>
        <v>ANA ISABEL ESTUPIÑAN VELOZA</v>
      </c>
      <c r="P554" s="45">
        <f t="shared" ca="1" si="376"/>
        <v>0</v>
      </c>
      <c r="Q554" s="41" t="str">
        <f t="shared" ca="1" si="377"/>
        <v>EMPRESA / SENA</v>
      </c>
      <c r="R554" s="42" t="str">
        <f t="shared" ca="1" si="378"/>
        <v>EMPRESA / SENA</v>
      </c>
      <c r="S554" s="42" t="str">
        <f t="shared" ca="1" si="379"/>
        <v>EMPRESA / SENA</v>
      </c>
      <c r="T554" s="42" t="str">
        <f t="shared" ca="1" si="380"/>
        <v>EMPRESA / SENA</v>
      </c>
      <c r="U554" s="42" t="str">
        <f t="shared" ca="1" si="381"/>
        <v>EMPRESA / SENA</v>
      </c>
      <c r="V554" s="43">
        <f t="shared" ca="1" si="382"/>
        <v>0</v>
      </c>
      <c r="X554" s="11" t="s">
        <v>1236</v>
      </c>
      <c r="Y554" s="7" t="s">
        <v>1237</v>
      </c>
      <c r="Z554" s="7" t="s">
        <v>1238</v>
      </c>
      <c r="AA554" s="7" t="s">
        <v>1239</v>
      </c>
      <c r="AB554" s="7" t="s">
        <v>1240</v>
      </c>
      <c r="AC554" s="7" t="s">
        <v>1241</v>
      </c>
      <c r="AD554" s="7" t="s">
        <v>1242</v>
      </c>
      <c r="AE554" s="7" t="s">
        <v>1243</v>
      </c>
      <c r="AF554" s="7" t="s">
        <v>1244</v>
      </c>
      <c r="AG554" s="7" t="s">
        <v>1245</v>
      </c>
      <c r="AH554" s="7">
        <v>633</v>
      </c>
      <c r="AI554" s="7">
        <v>636</v>
      </c>
      <c r="AJ554" s="7">
        <v>637</v>
      </c>
      <c r="AK554" s="12">
        <v>638</v>
      </c>
    </row>
    <row r="555" spans="1:37" x14ac:dyDescent="0.3">
      <c r="A555" s="36">
        <v>2</v>
      </c>
      <c r="B555" s="36">
        <f t="shared" ca="1" si="362"/>
        <v>72</v>
      </c>
      <c r="C555" s="36" t="str">
        <f t="shared" ca="1" si="363"/>
        <v>3124900 - MAMPOSTERIA. (OPERARIO - CALI) - EJÉRCITO NACIONAL DE COLOMBIA</v>
      </c>
      <c r="D555" s="50" t="str">
        <f t="shared" ca="1" si="364"/>
        <v>13:00 - 17:00</v>
      </c>
      <c r="E555" s="35" t="str">
        <f t="shared" ca="1" si="365"/>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555" s="36" t="str">
        <f t="shared" ca="1" si="366"/>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555" s="36" t="str">
        <f t="shared" ca="1" si="367"/>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555" s="36" t="str">
        <f t="shared" ca="1" si="368"/>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555" s="36" t="str">
        <f t="shared" ca="1" si="369"/>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J555" s="37">
        <f t="shared" ca="1" si="370"/>
        <v>0</v>
      </c>
      <c r="K555" s="46">
        <f t="shared" ca="1" si="371"/>
        <v>0</v>
      </c>
      <c r="L555" s="36" t="str">
        <f t="shared" ca="1" si="372"/>
        <v>EMERSON QUEJADA BEJARANO</v>
      </c>
      <c r="M555" s="36" t="str">
        <f t="shared" ca="1" si="373"/>
        <v>EMERSON QUEJADA BEJARANO</v>
      </c>
      <c r="N555" s="36" t="str">
        <f t="shared" ca="1" si="374"/>
        <v>EMERSON QUEJADA BEJARANO</v>
      </c>
      <c r="O555" s="36">
        <f t="shared" ca="1" si="375"/>
        <v>0</v>
      </c>
      <c r="P555" s="47">
        <f t="shared" ca="1" si="376"/>
        <v>0</v>
      </c>
      <c r="Q555" s="35" t="str">
        <f t="shared" ca="1" si="377"/>
        <v>EMPRESA / SENA</v>
      </c>
      <c r="R555" s="36" t="str">
        <f t="shared" ca="1" si="378"/>
        <v>EMPRESA / SENA</v>
      </c>
      <c r="S555" s="36" t="str">
        <f t="shared" ca="1" si="379"/>
        <v>EMPRESA / SENA</v>
      </c>
      <c r="T555" s="36" t="str">
        <f t="shared" ca="1" si="380"/>
        <v>EMPRESA / SENA</v>
      </c>
      <c r="U555" s="36" t="str">
        <f t="shared" ca="1" si="381"/>
        <v>EMPRESA / SENA</v>
      </c>
      <c r="V555" s="37">
        <f t="shared" ca="1" si="382"/>
        <v>0</v>
      </c>
      <c r="X555" s="11" t="s">
        <v>1236</v>
      </c>
      <c r="Y555" s="7" t="s">
        <v>1237</v>
      </c>
      <c r="Z555" s="7" t="s">
        <v>1238</v>
      </c>
      <c r="AA555" s="7" t="s">
        <v>1239</v>
      </c>
      <c r="AB555" s="7" t="s">
        <v>1240</v>
      </c>
      <c r="AC555" s="7" t="s">
        <v>1241</v>
      </c>
      <c r="AD555" s="7" t="s">
        <v>1242</v>
      </c>
      <c r="AE555" s="7" t="s">
        <v>1243</v>
      </c>
      <c r="AF555" s="7" t="s">
        <v>1244</v>
      </c>
      <c r="AG555" s="7" t="s">
        <v>1245</v>
      </c>
      <c r="AH555" s="7">
        <v>642</v>
      </c>
      <c r="AI555" s="7">
        <v>645</v>
      </c>
      <c r="AJ555" s="7">
        <v>646</v>
      </c>
      <c r="AK555" s="12">
        <v>647</v>
      </c>
    </row>
    <row r="556" spans="1:37" x14ac:dyDescent="0.3">
      <c r="A556" s="42">
        <v>2</v>
      </c>
      <c r="B556" s="42">
        <f t="shared" ca="1" si="362"/>
        <v>73</v>
      </c>
      <c r="C556" s="42" t="str">
        <f t="shared" ca="1" si="363"/>
        <v>3145292 - MAMPOSTERIA. (OPERARIO - VERSALLES) - ALCADIA MUNICIPAL DE VERSALLES</v>
      </c>
      <c r="D556" s="52" t="str">
        <f t="shared" ca="1" si="364"/>
        <v>13:00 - 17:00</v>
      </c>
      <c r="E556" s="41">
        <f t="shared" ca="1" si="365"/>
        <v>0</v>
      </c>
      <c r="F556" s="42">
        <f t="shared" ca="1" si="366"/>
        <v>0</v>
      </c>
      <c r="G556" s="42">
        <f t="shared" ca="1" si="367"/>
        <v>0</v>
      </c>
      <c r="H556" s="42">
        <f t="shared" ca="1" si="368"/>
        <v>0</v>
      </c>
      <c r="I556" s="42">
        <f t="shared" ca="1" si="369"/>
        <v>0</v>
      </c>
      <c r="J556" s="43">
        <f t="shared" ca="1" si="370"/>
        <v>0</v>
      </c>
      <c r="K556" s="44">
        <f t="shared" ca="1" si="371"/>
        <v>0</v>
      </c>
      <c r="L556" s="42">
        <f t="shared" ca="1" si="372"/>
        <v>0</v>
      </c>
      <c r="M556" s="42">
        <f t="shared" ca="1" si="373"/>
        <v>0</v>
      </c>
      <c r="N556" s="42">
        <f t="shared" ca="1" si="374"/>
        <v>0</v>
      </c>
      <c r="O556" s="42">
        <f t="shared" ca="1" si="375"/>
        <v>0</v>
      </c>
      <c r="P556" s="45">
        <f t="shared" ca="1" si="376"/>
        <v>0</v>
      </c>
      <c r="Q556" s="41">
        <f t="shared" ca="1" si="377"/>
        <v>0</v>
      </c>
      <c r="R556" s="42">
        <f t="shared" ca="1" si="378"/>
        <v>0</v>
      </c>
      <c r="S556" s="42">
        <f t="shared" ca="1" si="379"/>
        <v>0</v>
      </c>
      <c r="T556" s="42">
        <f t="shared" ca="1" si="380"/>
        <v>0</v>
      </c>
      <c r="U556" s="42">
        <f t="shared" ca="1" si="381"/>
        <v>0</v>
      </c>
      <c r="V556" s="43">
        <f t="shared" ca="1" si="382"/>
        <v>0</v>
      </c>
      <c r="X556" s="11" t="s">
        <v>1236</v>
      </c>
      <c r="Y556" s="7" t="s">
        <v>1237</v>
      </c>
      <c r="Z556" s="7" t="s">
        <v>1238</v>
      </c>
      <c r="AA556" s="7" t="s">
        <v>1239</v>
      </c>
      <c r="AB556" s="7" t="s">
        <v>1240</v>
      </c>
      <c r="AC556" s="7" t="s">
        <v>1241</v>
      </c>
      <c r="AD556" s="7" t="s">
        <v>1242</v>
      </c>
      <c r="AE556" s="7" t="s">
        <v>1243</v>
      </c>
      <c r="AF556" s="7" t="s">
        <v>1244</v>
      </c>
      <c r="AG556" s="7" t="s">
        <v>1245</v>
      </c>
      <c r="AH556" s="7">
        <v>651</v>
      </c>
      <c r="AI556" s="7">
        <v>654</v>
      </c>
      <c r="AJ556" s="7">
        <v>655</v>
      </c>
      <c r="AK556" s="12">
        <v>656</v>
      </c>
    </row>
    <row r="557" spans="1:37" x14ac:dyDescent="0.3">
      <c r="A557" s="36">
        <v>2</v>
      </c>
      <c r="B557" s="36">
        <f t="shared" ca="1" si="362"/>
        <v>74</v>
      </c>
      <c r="C557" s="36" t="str">
        <f t="shared" ca="1" si="363"/>
        <v>3145512 - MAMPOSTERIA. (OPERARIO - FLORIDA) - CABILDO CENTRAL KWE SX YU KIWE</v>
      </c>
      <c r="D557" s="50" t="str">
        <f t="shared" ca="1" si="364"/>
        <v>13:00 - 17:00</v>
      </c>
      <c r="E557" s="35" t="str">
        <f t="shared" ca="1" si="365"/>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F557" s="36" t="str">
        <f t="shared" ca="1" si="366"/>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G557" s="36" t="str">
        <f t="shared" ca="1" si="367"/>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H557" s="36" t="str">
        <f t="shared" ca="1" si="368"/>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I557" s="36" t="str">
        <f t="shared" ca="1" si="369"/>
        <v>2 - RESULTADOS DE APRENDIZAJE ETAPA PRACTICA
(13:00 - 17:00)
586820 - APLICAR EN LA RESOLUCIÓN DE PROBLEMAS REALES DEL SECTOR PRODUCTIVO, LOS CONOCIMIENTOS, HABILIDADES Y DESTREZAS PERTINENTES A LAS COMPETENCIAS DEL PROGRAMA DE FORMACIÓN ASUMIENDO ESTRATEGIAS Y METODOLOGÍAS DE AUTOGESTIÓN.
AP. 5. Desarrollar etapa práctica de acuerdo con el perfil personal y los requerimientos de los contextos productivo y social.</v>
      </c>
      <c r="J557" s="37">
        <f t="shared" ca="1" si="370"/>
        <v>0</v>
      </c>
      <c r="K557" s="46">
        <f t="shared" ca="1" si="371"/>
        <v>0</v>
      </c>
      <c r="L557" s="36">
        <f t="shared" ca="1" si="372"/>
        <v>0</v>
      </c>
      <c r="M557" s="36">
        <f t="shared" ca="1" si="373"/>
        <v>0</v>
      </c>
      <c r="N557" s="36">
        <f t="shared" ca="1" si="374"/>
        <v>0</v>
      </c>
      <c r="O557" s="36">
        <f t="shared" ca="1" si="375"/>
        <v>0</v>
      </c>
      <c r="P557" s="47">
        <f t="shared" ca="1" si="376"/>
        <v>0</v>
      </c>
      <c r="Q557" s="35" t="str">
        <f t="shared" ca="1" si="377"/>
        <v>EMPRESA / SENA</v>
      </c>
      <c r="R557" s="36" t="str">
        <f t="shared" ca="1" si="378"/>
        <v>EMPRESA / SENA</v>
      </c>
      <c r="S557" s="36" t="str">
        <f t="shared" ca="1" si="379"/>
        <v>EMPRESA / SENA</v>
      </c>
      <c r="T557" s="36" t="str">
        <f t="shared" ca="1" si="380"/>
        <v>EMPRESA / SENA</v>
      </c>
      <c r="U557" s="36" t="str">
        <f t="shared" ca="1" si="381"/>
        <v>EMPRESA / SENA</v>
      </c>
      <c r="V557" s="37">
        <f t="shared" ca="1" si="382"/>
        <v>0</v>
      </c>
      <c r="X557" s="11" t="s">
        <v>1236</v>
      </c>
      <c r="Y557" s="7" t="s">
        <v>1237</v>
      </c>
      <c r="Z557" s="7" t="s">
        <v>1238</v>
      </c>
      <c r="AA557" s="7" t="s">
        <v>1239</v>
      </c>
      <c r="AB557" s="7" t="s">
        <v>1240</v>
      </c>
      <c r="AC557" s="7" t="s">
        <v>1241</v>
      </c>
      <c r="AD557" s="7" t="s">
        <v>1242</v>
      </c>
      <c r="AE557" s="7" t="s">
        <v>1243</v>
      </c>
      <c r="AF557" s="7" t="s">
        <v>1244</v>
      </c>
      <c r="AG557" s="7" t="s">
        <v>1245</v>
      </c>
      <c r="AH557" s="7">
        <v>660</v>
      </c>
      <c r="AI557" s="7">
        <v>663</v>
      </c>
      <c r="AJ557" s="7">
        <v>664</v>
      </c>
      <c r="AK557" s="12">
        <v>665</v>
      </c>
    </row>
    <row r="558" spans="1:37" x14ac:dyDescent="0.3">
      <c r="A558" s="42">
        <v>2</v>
      </c>
      <c r="B558" s="42">
        <f t="shared" ca="1" si="362"/>
        <v>75</v>
      </c>
      <c r="C558" s="42" t="str">
        <f t="shared" ca="1" si="363"/>
        <v>3216462 - INSTALACIONES ELÉCTRICAS PARA VIVIENDAS (OPERARIO - TULUA) - ALCALDÍA DE TULUA</v>
      </c>
      <c r="D558" s="52" t="str">
        <f t="shared" ca="1" si="364"/>
        <v>13:00 - 17:00</v>
      </c>
      <c r="E558" s="41" t="str">
        <f t="shared" ca="1" si="365"/>
        <v>2 - RESULTADOS DE APRENDIZAJE ETAPA PRACTICA
(13:00 - 17:00)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F558" s="42" t="str">
        <f t="shared" ca="1" si="366"/>
        <v>2 - RESULTADOS DE APRENDIZAJE ETAPA PRACTICA
(13:00 - 17:00)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G558" s="42" t="str">
        <f t="shared" ca="1" si="367"/>
        <v>2 - RESULTADOS DE APRENDIZAJE ETAPA PRACTICA
(13:00 - 17:00)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H558" s="42" t="str">
        <f t="shared" ca="1" si="368"/>
        <v>2 - RESULTADOS DE APRENDIZAJE ETAPA PRACTICA
(13:00 - 17:00)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I558" s="42" t="str">
        <f t="shared" ca="1" si="369"/>
        <v>2 - RESULTADOS DE APRENDIZAJE ETAPA PRACTICA
(13:00 - 17:00)
452730 - APLICAR EN LA RESOLUCIÓN DE PROBLEMAS REALES DEL SECTOR PRODUCTIVO, LOS CONOCIMIENTOS, HABILIDADES Y DESTREZAS PERTINENTES A LAS COMPETENCIAS DEL PROGRAMA DE FORMACIÓN ASUMIENDO ESTRATEGIAS Y METODOLOGÍAS DE AUTOGESTIÓN.
AP. 4. Verificación del funcionamiento de la instalación, de los parámetros eléctricos y el valor de aislamiento de puesta a tierra de los elementos del sistema.</v>
      </c>
      <c r="J558" s="43">
        <f t="shared" ca="1" si="370"/>
        <v>0</v>
      </c>
      <c r="K558" s="44">
        <f t="shared" ca="1" si="371"/>
        <v>0</v>
      </c>
      <c r="L558" s="42">
        <f t="shared" ca="1" si="372"/>
        <v>0</v>
      </c>
      <c r="M558" s="42">
        <f t="shared" ca="1" si="373"/>
        <v>0</v>
      </c>
      <c r="N558" s="42">
        <f t="shared" ca="1" si="374"/>
        <v>0</v>
      </c>
      <c r="O558" s="42">
        <f t="shared" ca="1" si="375"/>
        <v>0</v>
      </c>
      <c r="P558" s="45">
        <f t="shared" ca="1" si="376"/>
        <v>0</v>
      </c>
      <c r="Q558" s="41" t="str">
        <f t="shared" ca="1" si="377"/>
        <v>EMPRESA</v>
      </c>
      <c r="R558" s="42" t="str">
        <f t="shared" ca="1" si="378"/>
        <v>EMPRESA</v>
      </c>
      <c r="S558" s="42" t="str">
        <f t="shared" ca="1" si="379"/>
        <v>EMPRESA</v>
      </c>
      <c r="T558" s="42" t="str">
        <f t="shared" ca="1" si="380"/>
        <v>EMPRESA</v>
      </c>
      <c r="U558" s="42" t="str">
        <f t="shared" ca="1" si="381"/>
        <v>EMPRESA</v>
      </c>
      <c r="V558" s="43">
        <f t="shared" ca="1" si="382"/>
        <v>0</v>
      </c>
      <c r="X558" s="11" t="s">
        <v>1236</v>
      </c>
      <c r="Y558" s="7" t="s">
        <v>1237</v>
      </c>
      <c r="Z558" s="7" t="s">
        <v>1238</v>
      </c>
      <c r="AA558" s="7" t="s">
        <v>1239</v>
      </c>
      <c r="AB558" s="7" t="s">
        <v>1240</v>
      </c>
      <c r="AC558" s="7" t="s">
        <v>1241</v>
      </c>
      <c r="AD558" s="7" t="s">
        <v>1242</v>
      </c>
      <c r="AE558" s="7" t="s">
        <v>1243</v>
      </c>
      <c r="AF558" s="7" t="s">
        <v>1244</v>
      </c>
      <c r="AG558" s="7" t="s">
        <v>1245</v>
      </c>
      <c r="AH558" s="7">
        <v>669</v>
      </c>
      <c r="AI558" s="7">
        <v>672</v>
      </c>
      <c r="AJ558" s="7">
        <v>673</v>
      </c>
      <c r="AK558" s="12">
        <v>674</v>
      </c>
    </row>
    <row r="559" spans="1:37" x14ac:dyDescent="0.3">
      <c r="A559" s="36">
        <v>2</v>
      </c>
      <c r="B559" s="36">
        <f t="shared" ca="1" si="362"/>
        <v>76</v>
      </c>
      <c r="C559" s="36" t="str">
        <f t="shared" ca="1" si="363"/>
        <v>3365702 - PROMOCIÓN DE PRODUCTOS (AUXILIAR - CALI, CORREGIMIENTO DE MONTEBELLO)</v>
      </c>
      <c r="D559" s="50" t="str">
        <f t="shared" ca="1" si="364"/>
        <v>14:00 - 18:00</v>
      </c>
      <c r="E559" s="35">
        <f t="shared" ca="1" si="365"/>
        <v>0</v>
      </c>
      <c r="F559" s="36">
        <f t="shared" ca="1" si="366"/>
        <v>0</v>
      </c>
      <c r="G559" s="36">
        <f t="shared" ca="1" si="367"/>
        <v>0</v>
      </c>
      <c r="H559" s="36">
        <f t="shared" ca="1" si="368"/>
        <v>0</v>
      </c>
      <c r="I559" s="36">
        <f t="shared" ca="1" si="369"/>
        <v>0</v>
      </c>
      <c r="J559" s="37" t="str">
        <f t="shared" ca="1" si="370"/>
        <v>IMPULSAR PRODUCTOS DE ACUERDO CON EL PLAN PROMOCIONAL Y PROTOCOLOS DE CAMPAÑA.
(14:00 - 18:00)
577846 - 2. OFRECER PRODUCTOS EN EL PUNTO DE VENTA SEGÚN LAS NECESIDADES DEL CLIENTE 144H.
FASE 2 - AP-2. Impulsar productos en el punto de venta según necesidades de los clientes y protocolo de servicio.</v>
      </c>
      <c r="K559" s="46">
        <f t="shared" ca="1" si="371"/>
        <v>0</v>
      </c>
      <c r="L559" s="36">
        <f t="shared" ca="1" si="372"/>
        <v>0</v>
      </c>
      <c r="M559" s="36">
        <f t="shared" ca="1" si="373"/>
        <v>0</v>
      </c>
      <c r="N559" s="36">
        <f t="shared" ca="1" si="374"/>
        <v>0</v>
      </c>
      <c r="O559" s="36">
        <f t="shared" ca="1" si="375"/>
        <v>0</v>
      </c>
      <c r="P559" s="47" t="str">
        <f t="shared" ca="1" si="376"/>
        <v>ANA DEISY RAMIREZ CASTRO</v>
      </c>
      <c r="Q559" s="35">
        <f t="shared" ca="1" si="377"/>
        <v>0</v>
      </c>
      <c r="R559" s="36">
        <f t="shared" ca="1" si="378"/>
        <v>0</v>
      </c>
      <c r="S559" s="36">
        <f t="shared" ca="1" si="379"/>
        <v>0</v>
      </c>
      <c r="T559" s="36">
        <f t="shared" ca="1" si="380"/>
        <v>0</v>
      </c>
      <c r="U559" s="36">
        <f t="shared" ca="1" si="381"/>
        <v>0</v>
      </c>
      <c r="V559" s="37" t="str">
        <f t="shared" ca="1" si="382"/>
        <v>CALI - INSTITUCIÓN EDUCATIVA MONTEBELLO SEDE ANTONIO RICAURTE (AVENIDA 43 OESTE No. 5A-49, CORREGIMIENTO DE MONTEBELLO)</v>
      </c>
      <c r="X559" s="11" t="s">
        <v>1236</v>
      </c>
      <c r="Y559" s="7" t="s">
        <v>1237</v>
      </c>
      <c r="Z559" s="7" t="s">
        <v>1238</v>
      </c>
      <c r="AA559" s="7" t="s">
        <v>1239</v>
      </c>
      <c r="AB559" s="7" t="s">
        <v>1240</v>
      </c>
      <c r="AC559" s="7" t="s">
        <v>1241</v>
      </c>
      <c r="AD559" s="7" t="s">
        <v>1242</v>
      </c>
      <c r="AE559" s="7" t="s">
        <v>1243</v>
      </c>
      <c r="AF559" s="7" t="s">
        <v>1244</v>
      </c>
      <c r="AG559" s="7" t="s">
        <v>1245</v>
      </c>
      <c r="AH559" s="7">
        <v>678</v>
      </c>
      <c r="AI559" s="7">
        <v>681</v>
      </c>
      <c r="AJ559" s="7">
        <v>682</v>
      </c>
      <c r="AK559" s="12">
        <v>683</v>
      </c>
    </row>
    <row r="560" spans="1:37" x14ac:dyDescent="0.3">
      <c r="A560" s="42">
        <v>2</v>
      </c>
      <c r="B560" s="42">
        <f t="shared" ca="1" si="362"/>
        <v>77</v>
      </c>
      <c r="C560" s="42" t="str">
        <f t="shared" ca="1" si="363"/>
        <v>3396739 - FABRICACIÓN METALMÉCANICA (AUXILIAR - YUMBO)</v>
      </c>
      <c r="D560" s="52" t="str">
        <f t="shared" ca="1" si="364"/>
        <v>14:00 - 18:00</v>
      </c>
      <c r="E560" s="41">
        <f t="shared" ca="1" si="365"/>
        <v>0</v>
      </c>
      <c r="F560" s="42">
        <f t="shared" ca="1" si="366"/>
        <v>0</v>
      </c>
      <c r="G560" s="42">
        <f t="shared" ca="1" si="367"/>
        <v>0</v>
      </c>
      <c r="H560" s="42">
        <f t="shared" ca="1" si="368"/>
        <v>0</v>
      </c>
      <c r="I560" s="42">
        <f t="shared" ca="1" si="369"/>
        <v>0</v>
      </c>
      <c r="J560" s="43" t="str">
        <f t="shared" ca="1" si="370"/>
        <v>FOMENTAR CULTURA EMPRENDEDORA SEGÚN HABILIDADES Y COMPETENCIAS PERSONALES
(14:00 - 18:00)
654088 - 1. ESTABLECER CARACTERÍSTICAS Y COMPETENCIAS EMPRENDEDORAS PERSONALES DE ACUERDO CON SUS POTENCIALIDADES, OBJETIVOS Y EL ENTORNO.
654089 - 2. APROPIAR EL PROCESO DE TOMA DE DECISIONES PERSONALES EN SU COTIDIANIDAD, SEGÚN EL COMPORTAMIENTO EMPRENDEDOR.
654087 - 3. EMPLEAR CAPACIDAD CREATIVA E INNOVADORA SEGÚN ESTRATEGIA EMPRENDEDORA.
654090 - 4. RELACIONAR LA IMPORTANCIA DE LA NEGOCIACIÓN CON EL EMPRENDIMIENTO SEGÚN LAS NECESIDADES Y ELEMENTOS DE LA NEGOCIACIÓN.
FASE 3. AP 5. Verificar conformidad del producto.</v>
      </c>
      <c r="K560" s="44">
        <f t="shared" ca="1" si="371"/>
        <v>0</v>
      </c>
      <c r="L560" s="42">
        <f t="shared" ca="1" si="372"/>
        <v>0</v>
      </c>
      <c r="M560" s="42">
        <f t="shared" ca="1" si="373"/>
        <v>0</v>
      </c>
      <c r="N560" s="42">
        <f t="shared" ca="1" si="374"/>
        <v>0</v>
      </c>
      <c r="O560" s="42">
        <f t="shared" ca="1" si="375"/>
        <v>0</v>
      </c>
      <c r="P560" s="45" t="str">
        <f t="shared" ca="1" si="376"/>
        <v>JUAN CARLOS CANDAMIL SALAZAR</v>
      </c>
      <c r="Q560" s="41">
        <f t="shared" ca="1" si="377"/>
        <v>0</v>
      </c>
      <c r="R560" s="42">
        <f t="shared" ca="1" si="378"/>
        <v>0</v>
      </c>
      <c r="S560" s="42">
        <f t="shared" ca="1" si="379"/>
        <v>0</v>
      </c>
      <c r="T560" s="42">
        <f t="shared" ca="1" si="380"/>
        <v>0</v>
      </c>
      <c r="U560" s="42">
        <f t="shared" ca="1" si="381"/>
        <v>0</v>
      </c>
      <c r="V560" s="43" t="str">
        <f t="shared" ca="1" si="382"/>
        <v>YUMBO - SENA AULA CELSIA 4 - CALLE 16N 2N-20 - VÍA PANORAMA</v>
      </c>
      <c r="X560" s="11" t="s">
        <v>1236</v>
      </c>
      <c r="Y560" s="7" t="s">
        <v>1237</v>
      </c>
      <c r="Z560" s="7" t="s">
        <v>1238</v>
      </c>
      <c r="AA560" s="7" t="s">
        <v>1239</v>
      </c>
      <c r="AB560" s="7" t="s">
        <v>1240</v>
      </c>
      <c r="AC560" s="7" t="s">
        <v>1241</v>
      </c>
      <c r="AD560" s="7" t="s">
        <v>1242</v>
      </c>
      <c r="AE560" s="7" t="s">
        <v>1243</v>
      </c>
      <c r="AF560" s="7" t="s">
        <v>1244</v>
      </c>
      <c r="AG560" s="7" t="s">
        <v>1245</v>
      </c>
      <c r="AH560" s="7">
        <v>687</v>
      </c>
      <c r="AI560" s="7">
        <v>690</v>
      </c>
      <c r="AJ560" s="7">
        <v>691</v>
      </c>
      <c r="AK560" s="12">
        <v>692</v>
      </c>
    </row>
    <row r="561" spans="1:37" x14ac:dyDescent="0.3">
      <c r="A561" s="36">
        <v>2</v>
      </c>
      <c r="B561" s="36">
        <f t="shared" ca="1" si="362"/>
        <v>78</v>
      </c>
      <c r="C561" s="36" t="str">
        <f t="shared" ca="1" si="363"/>
        <v>3409614 - CULTIVO DE FLORES, FOLLAJES Y ORNAMENTALES (AUXILIAR - ROLDANILLO)</v>
      </c>
      <c r="D561" s="50" t="str">
        <f t="shared" ca="1" si="364"/>
        <v>13:00 - 17:00</v>
      </c>
      <c r="E561" s="35">
        <f t="shared" ca="1" si="365"/>
        <v>0</v>
      </c>
      <c r="F561" s="36">
        <f t="shared" ca="1" si="366"/>
        <v>0</v>
      </c>
      <c r="G561" s="36">
        <f t="shared" ca="1" si="367"/>
        <v>0</v>
      </c>
      <c r="H561" s="36">
        <f t="shared" ca="1" si="368"/>
        <v>0</v>
      </c>
      <c r="I561" s="36">
        <f t="shared" ca="1" si="369"/>
        <v>0</v>
      </c>
      <c r="J561" s="37">
        <f t="shared" ca="1" si="370"/>
        <v>0</v>
      </c>
      <c r="K561" s="46">
        <f t="shared" ca="1" si="371"/>
        <v>0</v>
      </c>
      <c r="L561" s="36">
        <f t="shared" ca="1" si="372"/>
        <v>0</v>
      </c>
      <c r="M561" s="36">
        <f t="shared" ca="1" si="373"/>
        <v>0</v>
      </c>
      <c r="N561" s="36">
        <f t="shared" ca="1" si="374"/>
        <v>0</v>
      </c>
      <c r="O561" s="36">
        <f t="shared" ca="1" si="375"/>
        <v>0</v>
      </c>
      <c r="P561" s="47">
        <f t="shared" ca="1" si="376"/>
        <v>0</v>
      </c>
      <c r="Q561" s="35">
        <f t="shared" ca="1" si="377"/>
        <v>0</v>
      </c>
      <c r="R561" s="36">
        <f t="shared" ca="1" si="378"/>
        <v>0</v>
      </c>
      <c r="S561" s="36">
        <f t="shared" ca="1" si="379"/>
        <v>0</v>
      </c>
      <c r="T561" s="36">
        <f t="shared" ca="1" si="380"/>
        <v>0</v>
      </c>
      <c r="U561" s="36">
        <f t="shared" ca="1" si="381"/>
        <v>0</v>
      </c>
      <c r="V561" s="37">
        <f t="shared" ca="1" si="382"/>
        <v>0</v>
      </c>
      <c r="X561" s="11" t="s">
        <v>1236</v>
      </c>
      <c r="Y561" s="7" t="s">
        <v>1237</v>
      </c>
      <c r="Z561" s="7" t="s">
        <v>1238</v>
      </c>
      <c r="AA561" s="7" t="s">
        <v>1239</v>
      </c>
      <c r="AB561" s="7" t="s">
        <v>1240</v>
      </c>
      <c r="AC561" s="7" t="s">
        <v>1241</v>
      </c>
      <c r="AD561" s="7" t="s">
        <v>1242</v>
      </c>
      <c r="AE561" s="7" t="s">
        <v>1243</v>
      </c>
      <c r="AF561" s="7" t="s">
        <v>1244</v>
      </c>
      <c r="AG561" s="7" t="s">
        <v>1245</v>
      </c>
      <c r="AH561" s="7">
        <v>696</v>
      </c>
      <c r="AI561" s="7">
        <v>699</v>
      </c>
      <c r="AJ561" s="7">
        <v>700</v>
      </c>
      <c r="AK561" s="12">
        <v>701</v>
      </c>
    </row>
    <row r="562" spans="1:37" x14ac:dyDescent="0.3">
      <c r="A562" s="42">
        <v>2</v>
      </c>
      <c r="B562" s="42">
        <f t="shared" ca="1" si="362"/>
        <v>79</v>
      </c>
      <c r="C562" s="42" t="str">
        <f t="shared" ca="1" si="363"/>
        <v>FULL POPULAR - TÉCNICO</v>
      </c>
      <c r="D562" s="52" t="str">
        <f t="shared" ca="1" si="364"/>
        <v>13:00 - 17:00</v>
      </c>
      <c r="E562" s="41">
        <f t="shared" ca="1" si="365"/>
        <v>0</v>
      </c>
      <c r="F562" s="42">
        <f t="shared" ca="1" si="366"/>
        <v>0</v>
      </c>
      <c r="G562" s="42">
        <f t="shared" ca="1" si="367"/>
        <v>0</v>
      </c>
      <c r="H562" s="42">
        <f t="shared" ca="1" si="368"/>
        <v>0</v>
      </c>
      <c r="I562" s="42">
        <f t="shared" ca="1" si="369"/>
        <v>0</v>
      </c>
      <c r="J562" s="43">
        <f t="shared" ca="1" si="370"/>
        <v>0</v>
      </c>
      <c r="K562" s="44">
        <f t="shared" ca="1" si="371"/>
        <v>0</v>
      </c>
      <c r="L562" s="42">
        <f t="shared" ca="1" si="372"/>
        <v>0</v>
      </c>
      <c r="M562" s="42">
        <f t="shared" ca="1" si="373"/>
        <v>0</v>
      </c>
      <c r="N562" s="42">
        <f t="shared" ca="1" si="374"/>
        <v>0</v>
      </c>
      <c r="O562" s="42">
        <f t="shared" ca="1" si="375"/>
        <v>0</v>
      </c>
      <c r="P562" s="45">
        <f t="shared" ca="1" si="376"/>
        <v>0</v>
      </c>
      <c r="Q562" s="41">
        <f t="shared" ca="1" si="377"/>
        <v>0</v>
      </c>
      <c r="R562" s="42">
        <f t="shared" ca="1" si="378"/>
        <v>0</v>
      </c>
      <c r="S562" s="42">
        <f t="shared" ca="1" si="379"/>
        <v>0</v>
      </c>
      <c r="T562" s="42">
        <f t="shared" ca="1" si="380"/>
        <v>0</v>
      </c>
      <c r="U562" s="42">
        <f t="shared" ca="1" si="381"/>
        <v>0</v>
      </c>
      <c r="V562" s="43">
        <f t="shared" ca="1" si="382"/>
        <v>0</v>
      </c>
      <c r="X562" s="11" t="s">
        <v>1236</v>
      </c>
      <c r="Y562" s="7" t="s">
        <v>1237</v>
      </c>
      <c r="Z562" s="7" t="s">
        <v>1238</v>
      </c>
      <c r="AA562" s="7" t="s">
        <v>1239</v>
      </c>
      <c r="AB562" s="7" t="s">
        <v>1240</v>
      </c>
      <c r="AC562" s="7" t="s">
        <v>1241</v>
      </c>
      <c r="AD562" s="7" t="s">
        <v>1242</v>
      </c>
      <c r="AE562" s="7" t="s">
        <v>1243</v>
      </c>
      <c r="AF562" s="7" t="s">
        <v>1244</v>
      </c>
      <c r="AG562" s="7" t="s">
        <v>1245</v>
      </c>
      <c r="AH562" s="7">
        <v>705</v>
      </c>
      <c r="AI562" s="7">
        <v>708</v>
      </c>
      <c r="AJ562" s="7">
        <v>709</v>
      </c>
      <c r="AK562" s="12">
        <v>710</v>
      </c>
    </row>
    <row r="563" spans="1:37" x14ac:dyDescent="0.3">
      <c r="A563" s="36">
        <v>2</v>
      </c>
      <c r="B563" s="36">
        <f t="shared" ca="1" si="362"/>
        <v>80</v>
      </c>
      <c r="C563" s="36" t="str">
        <f t="shared" ca="1" si="363"/>
        <v>FULL POPULAR - OPERARIO 1</v>
      </c>
      <c r="D563" s="50" t="str">
        <f t="shared" ca="1" si="364"/>
        <v>13:00 - 17:00</v>
      </c>
      <c r="E563" s="35">
        <f t="shared" ca="1" si="365"/>
        <v>0</v>
      </c>
      <c r="F563" s="36">
        <f t="shared" ca="1" si="366"/>
        <v>0</v>
      </c>
      <c r="G563" s="36">
        <f t="shared" ca="1" si="367"/>
        <v>0</v>
      </c>
      <c r="H563" s="36">
        <f t="shared" ca="1" si="368"/>
        <v>0</v>
      </c>
      <c r="I563" s="36">
        <f t="shared" ca="1" si="369"/>
        <v>0</v>
      </c>
      <c r="J563" s="37">
        <f t="shared" ca="1" si="370"/>
        <v>0</v>
      </c>
      <c r="K563" s="46">
        <f t="shared" ca="1" si="371"/>
        <v>0</v>
      </c>
      <c r="L563" s="36">
        <f t="shared" ca="1" si="372"/>
        <v>0</v>
      </c>
      <c r="M563" s="36">
        <f t="shared" ca="1" si="373"/>
        <v>0</v>
      </c>
      <c r="N563" s="36">
        <f t="shared" ca="1" si="374"/>
        <v>0</v>
      </c>
      <c r="O563" s="36">
        <f t="shared" ca="1" si="375"/>
        <v>0</v>
      </c>
      <c r="P563" s="47">
        <f t="shared" ca="1" si="376"/>
        <v>0</v>
      </c>
      <c r="Q563" s="35">
        <f t="shared" ca="1" si="377"/>
        <v>0</v>
      </c>
      <c r="R563" s="36">
        <f t="shared" ca="1" si="378"/>
        <v>0</v>
      </c>
      <c r="S563" s="36">
        <f t="shared" ca="1" si="379"/>
        <v>0</v>
      </c>
      <c r="T563" s="36">
        <f t="shared" ca="1" si="380"/>
        <v>0</v>
      </c>
      <c r="U563" s="36">
        <f t="shared" ca="1" si="381"/>
        <v>0</v>
      </c>
      <c r="V563" s="37">
        <f t="shared" ca="1" si="382"/>
        <v>0</v>
      </c>
      <c r="X563" s="11" t="s">
        <v>1236</v>
      </c>
      <c r="Y563" s="7" t="s">
        <v>1237</v>
      </c>
      <c r="Z563" s="7" t="s">
        <v>1238</v>
      </c>
      <c r="AA563" s="7" t="s">
        <v>1239</v>
      </c>
      <c r="AB563" s="7" t="s">
        <v>1240</v>
      </c>
      <c r="AC563" s="7" t="s">
        <v>1241</v>
      </c>
      <c r="AD563" s="7" t="s">
        <v>1242</v>
      </c>
      <c r="AE563" s="7" t="s">
        <v>1243</v>
      </c>
      <c r="AF563" s="7" t="s">
        <v>1244</v>
      </c>
      <c r="AG563" s="7" t="s">
        <v>1245</v>
      </c>
      <c r="AH563" s="7">
        <v>714</v>
      </c>
      <c r="AI563" s="7">
        <v>717</v>
      </c>
      <c r="AJ563" s="7">
        <v>718</v>
      </c>
      <c r="AK563" s="12">
        <v>719</v>
      </c>
    </row>
    <row r="564" spans="1:37" x14ac:dyDescent="0.3">
      <c r="A564" s="42">
        <v>2</v>
      </c>
      <c r="B564" s="42">
        <f t="shared" ca="1" si="362"/>
        <v>81</v>
      </c>
      <c r="C564" s="42" t="str">
        <f t="shared" ca="1" si="363"/>
        <v>FULL POPULAR - OPERARIO 2</v>
      </c>
      <c r="D564" s="52" t="str">
        <f t="shared" ca="1" si="364"/>
        <v>13:00 - 17:00</v>
      </c>
      <c r="E564" s="41">
        <f t="shared" ca="1" si="365"/>
        <v>0</v>
      </c>
      <c r="F564" s="42">
        <f t="shared" ca="1" si="366"/>
        <v>0</v>
      </c>
      <c r="G564" s="42">
        <f t="shared" ca="1" si="367"/>
        <v>0</v>
      </c>
      <c r="H564" s="42">
        <f t="shared" ca="1" si="368"/>
        <v>0</v>
      </c>
      <c r="I564" s="42">
        <f t="shared" ca="1" si="369"/>
        <v>0</v>
      </c>
      <c r="J564" s="43">
        <f t="shared" ca="1" si="370"/>
        <v>0</v>
      </c>
      <c r="K564" s="44">
        <f t="shared" ca="1" si="371"/>
        <v>0</v>
      </c>
      <c r="L564" s="42">
        <f t="shared" ca="1" si="372"/>
        <v>0</v>
      </c>
      <c r="M564" s="42">
        <f t="shared" ca="1" si="373"/>
        <v>0</v>
      </c>
      <c r="N564" s="42">
        <f t="shared" ca="1" si="374"/>
        <v>0</v>
      </c>
      <c r="O564" s="42">
        <f t="shared" ca="1" si="375"/>
        <v>0</v>
      </c>
      <c r="P564" s="45">
        <f t="shared" ca="1" si="376"/>
        <v>0</v>
      </c>
      <c r="Q564" s="41">
        <f t="shared" ca="1" si="377"/>
        <v>0</v>
      </c>
      <c r="R564" s="42">
        <f t="shared" ca="1" si="378"/>
        <v>0</v>
      </c>
      <c r="S564" s="42">
        <f t="shared" ca="1" si="379"/>
        <v>0</v>
      </c>
      <c r="T564" s="42">
        <f t="shared" ca="1" si="380"/>
        <v>0</v>
      </c>
      <c r="U564" s="42">
        <f t="shared" ca="1" si="381"/>
        <v>0</v>
      </c>
      <c r="V564" s="43">
        <f t="shared" ca="1" si="382"/>
        <v>0</v>
      </c>
      <c r="X564" s="11" t="s">
        <v>1236</v>
      </c>
      <c r="Y564" s="7" t="s">
        <v>1237</v>
      </c>
      <c r="Z564" s="7" t="s">
        <v>1238</v>
      </c>
      <c r="AA564" s="7" t="s">
        <v>1239</v>
      </c>
      <c r="AB564" s="7" t="s">
        <v>1240</v>
      </c>
      <c r="AC564" s="7" t="s">
        <v>1241</v>
      </c>
      <c r="AD564" s="7" t="s">
        <v>1242</v>
      </c>
      <c r="AE564" s="7" t="s">
        <v>1243</v>
      </c>
      <c r="AF564" s="7" t="s">
        <v>1244</v>
      </c>
      <c r="AG564" s="7" t="s">
        <v>1245</v>
      </c>
      <c r="AH564" s="7">
        <v>723</v>
      </c>
      <c r="AI564" s="7">
        <v>726</v>
      </c>
      <c r="AJ564" s="7">
        <v>727</v>
      </c>
      <c r="AK564" s="12">
        <v>728</v>
      </c>
    </row>
    <row r="565" spans="1:37" x14ac:dyDescent="0.3">
      <c r="A565" s="36">
        <v>2</v>
      </c>
      <c r="B565" s="36">
        <f t="shared" ca="1" si="362"/>
        <v>82</v>
      </c>
      <c r="C565" s="36" t="str">
        <f t="shared" ca="1" si="363"/>
        <v>FULL POPULAR - OPERARIO 3</v>
      </c>
      <c r="D565" s="50" t="str">
        <f t="shared" ca="1" si="364"/>
        <v>13:00 - 17:00</v>
      </c>
      <c r="E565" s="35">
        <f t="shared" ca="1" si="365"/>
        <v>0</v>
      </c>
      <c r="F565" s="36">
        <f t="shared" ca="1" si="366"/>
        <v>0</v>
      </c>
      <c r="G565" s="36">
        <f t="shared" ca="1" si="367"/>
        <v>0</v>
      </c>
      <c r="H565" s="36">
        <f t="shared" ca="1" si="368"/>
        <v>0</v>
      </c>
      <c r="I565" s="36">
        <f t="shared" ca="1" si="369"/>
        <v>0</v>
      </c>
      <c r="J565" s="37">
        <f t="shared" ca="1" si="370"/>
        <v>0</v>
      </c>
      <c r="K565" s="46">
        <f t="shared" ca="1" si="371"/>
        <v>0</v>
      </c>
      <c r="L565" s="36">
        <f t="shared" ca="1" si="372"/>
        <v>0</v>
      </c>
      <c r="M565" s="36">
        <f t="shared" ca="1" si="373"/>
        <v>0</v>
      </c>
      <c r="N565" s="36">
        <f t="shared" ca="1" si="374"/>
        <v>0</v>
      </c>
      <c r="O565" s="36">
        <f t="shared" ca="1" si="375"/>
        <v>0</v>
      </c>
      <c r="P565" s="47">
        <f t="shared" ca="1" si="376"/>
        <v>0</v>
      </c>
      <c r="Q565" s="35">
        <f t="shared" ca="1" si="377"/>
        <v>0</v>
      </c>
      <c r="R565" s="36">
        <f t="shared" ca="1" si="378"/>
        <v>0</v>
      </c>
      <c r="S565" s="36">
        <f t="shared" ca="1" si="379"/>
        <v>0</v>
      </c>
      <c r="T565" s="36">
        <f t="shared" ca="1" si="380"/>
        <v>0</v>
      </c>
      <c r="U565" s="36">
        <f t="shared" ca="1" si="381"/>
        <v>0</v>
      </c>
      <c r="V565" s="37">
        <f t="shared" ca="1" si="382"/>
        <v>0</v>
      </c>
      <c r="X565" s="11" t="s">
        <v>1236</v>
      </c>
      <c r="Y565" s="7" t="s">
        <v>1237</v>
      </c>
      <c r="Z565" s="7" t="s">
        <v>1238</v>
      </c>
      <c r="AA565" s="7" t="s">
        <v>1239</v>
      </c>
      <c r="AB565" s="7" t="s">
        <v>1240</v>
      </c>
      <c r="AC565" s="7" t="s">
        <v>1241</v>
      </c>
      <c r="AD565" s="7" t="s">
        <v>1242</v>
      </c>
      <c r="AE565" s="7" t="s">
        <v>1243</v>
      </c>
      <c r="AF565" s="7" t="s">
        <v>1244</v>
      </c>
      <c r="AG565" s="7" t="s">
        <v>1245</v>
      </c>
      <c r="AH565" s="7">
        <v>732</v>
      </c>
      <c r="AI565" s="7">
        <v>735</v>
      </c>
      <c r="AJ565" s="7">
        <v>736</v>
      </c>
      <c r="AK565" s="12">
        <v>737</v>
      </c>
    </row>
    <row r="566" spans="1:37" x14ac:dyDescent="0.3">
      <c r="A566" s="42">
        <v>2</v>
      </c>
      <c r="B566" s="42">
        <f t="shared" ca="1" si="362"/>
        <v>83</v>
      </c>
      <c r="C566" s="42">
        <f t="shared" ca="1" si="363"/>
        <v>0</v>
      </c>
      <c r="D566" s="52" t="str">
        <f t="shared" ca="1" si="364"/>
        <v>13:00 - 17:00</v>
      </c>
      <c r="E566" s="41">
        <f t="shared" ca="1" si="365"/>
        <v>0</v>
      </c>
      <c r="F566" s="42">
        <f t="shared" ca="1" si="366"/>
        <v>0</v>
      </c>
      <c r="G566" s="42">
        <f t="shared" ca="1" si="367"/>
        <v>0</v>
      </c>
      <c r="H566" s="42">
        <f t="shared" ca="1" si="368"/>
        <v>0</v>
      </c>
      <c r="I566" s="42">
        <f t="shared" ca="1" si="369"/>
        <v>0</v>
      </c>
      <c r="J566" s="43">
        <f t="shared" ca="1" si="370"/>
        <v>0</v>
      </c>
      <c r="K566" s="44">
        <f t="shared" ca="1" si="371"/>
        <v>0</v>
      </c>
      <c r="L566" s="42">
        <f t="shared" ca="1" si="372"/>
        <v>0</v>
      </c>
      <c r="M566" s="42">
        <f t="shared" ca="1" si="373"/>
        <v>0</v>
      </c>
      <c r="N566" s="42">
        <f t="shared" ca="1" si="374"/>
        <v>0</v>
      </c>
      <c r="O566" s="42">
        <f t="shared" ca="1" si="375"/>
        <v>0</v>
      </c>
      <c r="P566" s="45">
        <f t="shared" ca="1" si="376"/>
        <v>0</v>
      </c>
      <c r="Q566" s="41">
        <f t="shared" ca="1" si="377"/>
        <v>0</v>
      </c>
      <c r="R566" s="42">
        <f t="shared" ca="1" si="378"/>
        <v>0</v>
      </c>
      <c r="S566" s="42">
        <f t="shared" ca="1" si="379"/>
        <v>0</v>
      </c>
      <c r="T566" s="42">
        <f t="shared" ca="1" si="380"/>
        <v>0</v>
      </c>
      <c r="U566" s="42">
        <f t="shared" ca="1" si="381"/>
        <v>0</v>
      </c>
      <c r="V566" s="43">
        <f t="shared" ca="1" si="382"/>
        <v>0</v>
      </c>
      <c r="X566" s="11" t="s">
        <v>1236</v>
      </c>
      <c r="Y566" s="7" t="s">
        <v>1237</v>
      </c>
      <c r="Z566" s="7" t="s">
        <v>1238</v>
      </c>
      <c r="AA566" s="7" t="s">
        <v>1239</v>
      </c>
      <c r="AB566" s="7" t="s">
        <v>1240</v>
      </c>
      <c r="AC566" s="7" t="s">
        <v>1241</v>
      </c>
      <c r="AD566" s="7" t="s">
        <v>1242</v>
      </c>
      <c r="AE566" s="7" t="s">
        <v>1243</v>
      </c>
      <c r="AF566" s="7" t="s">
        <v>1244</v>
      </c>
      <c r="AG566" s="7" t="s">
        <v>1245</v>
      </c>
      <c r="AH566" s="7">
        <v>741</v>
      </c>
      <c r="AI566" s="7">
        <v>744</v>
      </c>
      <c r="AJ566" s="7">
        <v>745</v>
      </c>
      <c r="AK566" s="12">
        <v>746</v>
      </c>
    </row>
    <row r="567" spans="1:37" x14ac:dyDescent="0.3">
      <c r="A567" s="36">
        <v>2</v>
      </c>
      <c r="B567" s="36">
        <f t="shared" ca="1" si="362"/>
        <v>84</v>
      </c>
      <c r="C567" s="36" t="str">
        <f t="shared" ca="1" si="363"/>
        <v>3285897 - MAMPOSTERÍA (OPERARIO) - INPEC</v>
      </c>
      <c r="D567" s="50" t="str">
        <f t="shared" ca="1" si="364"/>
        <v>14:00 - 18:00</v>
      </c>
      <c r="E567" s="35">
        <f t="shared" ca="1" si="365"/>
        <v>0</v>
      </c>
      <c r="F567" s="36">
        <f t="shared" ca="1" si="366"/>
        <v>0</v>
      </c>
      <c r="G567" s="36">
        <f t="shared" ca="1" si="367"/>
        <v>0</v>
      </c>
      <c r="H567" s="36">
        <f t="shared" ca="1" si="368"/>
        <v>0</v>
      </c>
      <c r="I567" s="36">
        <f t="shared" ca="1" si="369"/>
        <v>0</v>
      </c>
      <c r="J567" s="37">
        <f t="shared" ca="1" si="370"/>
        <v>0</v>
      </c>
      <c r="K567" s="46">
        <f t="shared" ca="1" si="371"/>
        <v>0</v>
      </c>
      <c r="L567" s="36">
        <f t="shared" ca="1" si="372"/>
        <v>0</v>
      </c>
      <c r="M567" s="36">
        <f t="shared" ca="1" si="373"/>
        <v>0</v>
      </c>
      <c r="N567" s="36">
        <f t="shared" ca="1" si="374"/>
        <v>0</v>
      </c>
      <c r="O567" s="36">
        <f t="shared" ca="1" si="375"/>
        <v>0</v>
      </c>
      <c r="P567" s="47">
        <f t="shared" ca="1" si="376"/>
        <v>0</v>
      </c>
      <c r="Q567" s="35">
        <f t="shared" ca="1" si="377"/>
        <v>0</v>
      </c>
      <c r="R567" s="36">
        <f t="shared" ca="1" si="378"/>
        <v>0</v>
      </c>
      <c r="S567" s="36">
        <f t="shared" ca="1" si="379"/>
        <v>0</v>
      </c>
      <c r="T567" s="36">
        <f t="shared" ca="1" si="380"/>
        <v>0</v>
      </c>
      <c r="U567" s="36">
        <f t="shared" ca="1" si="381"/>
        <v>0</v>
      </c>
      <c r="V567" s="37">
        <f t="shared" ca="1" si="382"/>
        <v>0</v>
      </c>
      <c r="X567" s="11" t="s">
        <v>1236</v>
      </c>
      <c r="Y567" s="7" t="s">
        <v>1237</v>
      </c>
      <c r="Z567" s="7" t="s">
        <v>1238</v>
      </c>
      <c r="AA567" s="7" t="s">
        <v>1239</v>
      </c>
      <c r="AB567" s="7" t="s">
        <v>1240</v>
      </c>
      <c r="AC567" s="7" t="s">
        <v>1241</v>
      </c>
      <c r="AD567" s="7" t="s">
        <v>1242</v>
      </c>
      <c r="AE567" s="7" t="s">
        <v>1243</v>
      </c>
      <c r="AF567" s="7" t="s">
        <v>1244</v>
      </c>
      <c r="AG567" s="7" t="s">
        <v>1245</v>
      </c>
      <c r="AH567" s="7">
        <v>750</v>
      </c>
      <c r="AI567" s="7">
        <v>753</v>
      </c>
      <c r="AJ567" s="7">
        <v>754</v>
      </c>
      <c r="AK567" s="12">
        <v>755</v>
      </c>
    </row>
    <row r="568" spans="1:37" x14ac:dyDescent="0.3">
      <c r="A568" s="42">
        <v>2</v>
      </c>
      <c r="B568" s="42">
        <f t="shared" ca="1" si="362"/>
        <v>85</v>
      </c>
      <c r="C568" s="42">
        <f t="shared" ca="1" si="363"/>
        <v>0</v>
      </c>
      <c r="D568" s="52" t="str">
        <f t="shared" ca="1" si="364"/>
        <v>13:00 - 17:00</v>
      </c>
      <c r="E568" s="41">
        <f t="shared" ca="1" si="365"/>
        <v>0</v>
      </c>
      <c r="F568" s="42">
        <f t="shared" ca="1" si="366"/>
        <v>0</v>
      </c>
      <c r="G568" s="42">
        <f t="shared" ca="1" si="367"/>
        <v>0</v>
      </c>
      <c r="H568" s="42">
        <f t="shared" ca="1" si="368"/>
        <v>0</v>
      </c>
      <c r="I568" s="42">
        <f t="shared" ca="1" si="369"/>
        <v>0</v>
      </c>
      <c r="J568" s="43">
        <f t="shared" ca="1" si="370"/>
        <v>0</v>
      </c>
      <c r="K568" s="44">
        <f t="shared" ca="1" si="371"/>
        <v>0</v>
      </c>
      <c r="L568" s="42">
        <f t="shared" ca="1" si="372"/>
        <v>0</v>
      </c>
      <c r="M568" s="42">
        <f t="shared" ca="1" si="373"/>
        <v>0</v>
      </c>
      <c r="N568" s="42">
        <f t="shared" ca="1" si="374"/>
        <v>0</v>
      </c>
      <c r="O568" s="42">
        <f t="shared" ca="1" si="375"/>
        <v>0</v>
      </c>
      <c r="P568" s="45">
        <f t="shared" ca="1" si="376"/>
        <v>0</v>
      </c>
      <c r="Q568" s="41">
        <f t="shared" ca="1" si="377"/>
        <v>0</v>
      </c>
      <c r="R568" s="42">
        <f t="shared" ca="1" si="378"/>
        <v>0</v>
      </c>
      <c r="S568" s="42">
        <f t="shared" ca="1" si="379"/>
        <v>0</v>
      </c>
      <c r="T568" s="42">
        <f t="shared" ca="1" si="380"/>
        <v>0</v>
      </c>
      <c r="U568" s="42">
        <f t="shared" ca="1" si="381"/>
        <v>0</v>
      </c>
      <c r="V568" s="43">
        <f t="shared" ca="1" si="382"/>
        <v>0</v>
      </c>
      <c r="X568" s="11" t="s">
        <v>1236</v>
      </c>
      <c r="Y568" s="7" t="s">
        <v>1237</v>
      </c>
      <c r="Z568" s="7" t="s">
        <v>1238</v>
      </c>
      <c r="AA568" s="7" t="s">
        <v>1239</v>
      </c>
      <c r="AB568" s="7" t="s">
        <v>1240</v>
      </c>
      <c r="AC568" s="7" t="s">
        <v>1241</v>
      </c>
      <c r="AD568" s="7" t="s">
        <v>1242</v>
      </c>
      <c r="AE568" s="7" t="s">
        <v>1243</v>
      </c>
      <c r="AF568" s="7" t="s">
        <v>1244</v>
      </c>
      <c r="AG568" s="7" t="s">
        <v>1245</v>
      </c>
      <c r="AH568" s="7">
        <v>759</v>
      </c>
      <c r="AI568" s="7">
        <v>762</v>
      </c>
      <c r="AJ568" s="7">
        <v>763</v>
      </c>
      <c r="AK568" s="12">
        <v>764</v>
      </c>
    </row>
    <row r="569" spans="1:37" x14ac:dyDescent="0.3">
      <c r="A569" s="36">
        <v>2</v>
      </c>
      <c r="B569" s="36">
        <f t="shared" ca="1" si="362"/>
        <v>86</v>
      </c>
      <c r="C569" s="36" t="str">
        <f t="shared" ca="1" si="363"/>
        <v>DESARROLLO CURRICULAR PROYECTOS ESPECIALES</v>
      </c>
      <c r="D569" s="50" t="str">
        <f t="shared" ca="1" si="364"/>
        <v>13:00 - 17:00</v>
      </c>
      <c r="E569" s="35">
        <f t="shared" ca="1" si="365"/>
        <v>0</v>
      </c>
      <c r="F569" s="36">
        <f t="shared" ca="1" si="366"/>
        <v>0</v>
      </c>
      <c r="G569" s="36">
        <f t="shared" ca="1" si="367"/>
        <v>0</v>
      </c>
      <c r="H569" s="36">
        <f t="shared" ca="1" si="368"/>
        <v>0</v>
      </c>
      <c r="I569" s="36">
        <f t="shared" ca="1" si="369"/>
        <v>0</v>
      </c>
      <c r="J569" s="37">
        <f t="shared" ca="1" si="370"/>
        <v>0</v>
      </c>
      <c r="K569" s="46">
        <f t="shared" ca="1" si="371"/>
        <v>0</v>
      </c>
      <c r="L569" s="36">
        <f t="shared" ca="1" si="372"/>
        <v>0</v>
      </c>
      <c r="M569" s="36">
        <f t="shared" ca="1" si="373"/>
        <v>0</v>
      </c>
      <c r="N569" s="36">
        <f t="shared" ca="1" si="374"/>
        <v>0</v>
      </c>
      <c r="O569" s="36">
        <f t="shared" ca="1" si="375"/>
        <v>0</v>
      </c>
      <c r="P569" s="47">
        <f t="shared" ca="1" si="376"/>
        <v>0</v>
      </c>
      <c r="Q569" s="35">
        <f t="shared" ca="1" si="377"/>
        <v>0</v>
      </c>
      <c r="R569" s="36">
        <f t="shared" ca="1" si="378"/>
        <v>0</v>
      </c>
      <c r="S569" s="36">
        <f t="shared" ca="1" si="379"/>
        <v>0</v>
      </c>
      <c r="T569" s="36">
        <f t="shared" ca="1" si="380"/>
        <v>0</v>
      </c>
      <c r="U569" s="36">
        <f t="shared" ca="1" si="381"/>
        <v>0</v>
      </c>
      <c r="V569" s="37">
        <f t="shared" ca="1" si="382"/>
        <v>0</v>
      </c>
      <c r="X569" s="11" t="s">
        <v>1236</v>
      </c>
      <c r="Y569" s="7" t="s">
        <v>1237</v>
      </c>
      <c r="Z569" s="7" t="s">
        <v>1238</v>
      </c>
      <c r="AA569" s="7" t="s">
        <v>1239</v>
      </c>
      <c r="AB569" s="7" t="s">
        <v>1240</v>
      </c>
      <c r="AC569" s="7" t="s">
        <v>1241</v>
      </c>
      <c r="AD569" s="7" t="s">
        <v>1242</v>
      </c>
      <c r="AE569" s="7" t="s">
        <v>1243</v>
      </c>
      <c r="AF569" s="7" t="s">
        <v>1244</v>
      </c>
      <c r="AG569" s="7" t="s">
        <v>1245</v>
      </c>
      <c r="AH569" s="7">
        <v>768</v>
      </c>
      <c r="AI569" s="7">
        <v>771</v>
      </c>
      <c r="AJ569" s="7">
        <v>772</v>
      </c>
      <c r="AK569" s="12">
        <v>773</v>
      </c>
    </row>
    <row r="570" spans="1:37" x14ac:dyDescent="0.3">
      <c r="A570" s="42">
        <v>2</v>
      </c>
      <c r="B570" s="42">
        <f t="shared" ca="1" si="362"/>
        <v>87</v>
      </c>
      <c r="C570" s="42" t="str">
        <f t="shared" ca="1" si="363"/>
        <v>DESARROLLO CURRICULAR FORMACIÓN COMPLEMENTARIA</v>
      </c>
      <c r="D570" s="52" t="str">
        <f t="shared" ca="1" si="364"/>
        <v>13:00 - 17:00</v>
      </c>
      <c r="E570" s="41">
        <f t="shared" ca="1" si="365"/>
        <v>0</v>
      </c>
      <c r="F570" s="42">
        <f t="shared" ca="1" si="366"/>
        <v>0</v>
      </c>
      <c r="G570" s="42">
        <f t="shared" ca="1" si="367"/>
        <v>0</v>
      </c>
      <c r="H570" s="42">
        <f t="shared" ca="1" si="368"/>
        <v>0</v>
      </c>
      <c r="I570" s="42">
        <f t="shared" ca="1" si="369"/>
        <v>0</v>
      </c>
      <c r="J570" s="43">
        <f t="shared" ca="1" si="370"/>
        <v>0</v>
      </c>
      <c r="K570" s="44">
        <f t="shared" ca="1" si="371"/>
        <v>0</v>
      </c>
      <c r="L570" s="42">
        <f t="shared" ca="1" si="372"/>
        <v>0</v>
      </c>
      <c r="M570" s="42">
        <f t="shared" ca="1" si="373"/>
        <v>0</v>
      </c>
      <c r="N570" s="42">
        <f t="shared" ca="1" si="374"/>
        <v>0</v>
      </c>
      <c r="O570" s="42">
        <f t="shared" ca="1" si="375"/>
        <v>0</v>
      </c>
      <c r="P570" s="45">
        <f t="shared" ca="1" si="376"/>
        <v>0</v>
      </c>
      <c r="Q570" s="41">
        <f t="shared" ca="1" si="377"/>
        <v>0</v>
      </c>
      <c r="R570" s="42">
        <f t="shared" ca="1" si="378"/>
        <v>0</v>
      </c>
      <c r="S570" s="42">
        <f t="shared" ca="1" si="379"/>
        <v>0</v>
      </c>
      <c r="T570" s="42">
        <f t="shared" ca="1" si="380"/>
        <v>0</v>
      </c>
      <c r="U570" s="42">
        <f t="shared" ca="1" si="381"/>
        <v>0</v>
      </c>
      <c r="V570" s="43">
        <f t="shared" ca="1" si="382"/>
        <v>0</v>
      </c>
      <c r="X570" s="11" t="s">
        <v>1236</v>
      </c>
      <c r="Y570" s="7" t="s">
        <v>1237</v>
      </c>
      <c r="Z570" s="7" t="s">
        <v>1238</v>
      </c>
      <c r="AA570" s="7" t="s">
        <v>1239</v>
      </c>
      <c r="AB570" s="7" t="s">
        <v>1240</v>
      </c>
      <c r="AC570" s="7" t="s">
        <v>1241</v>
      </c>
      <c r="AD570" s="7" t="s">
        <v>1242</v>
      </c>
      <c r="AE570" s="7" t="s">
        <v>1243</v>
      </c>
      <c r="AF570" s="7" t="s">
        <v>1244</v>
      </c>
      <c r="AG570" s="7" t="s">
        <v>1245</v>
      </c>
      <c r="AH570" s="7">
        <v>777</v>
      </c>
      <c r="AI570" s="7">
        <v>780</v>
      </c>
      <c r="AJ570" s="7">
        <v>781</v>
      </c>
      <c r="AK570" s="12">
        <v>782</v>
      </c>
    </row>
    <row r="571" spans="1:37" x14ac:dyDescent="0.3">
      <c r="A571" s="36">
        <v>2</v>
      </c>
      <c r="B571" s="36">
        <f t="shared" ca="1" si="362"/>
        <v>88</v>
      </c>
      <c r="C571" s="36" t="str">
        <f t="shared" ca="1" si="363"/>
        <v>DESARROLLO CURRICULAR FORMACIÓN COMPLEMENTARIA</v>
      </c>
      <c r="D571" s="50" t="str">
        <f t="shared" ca="1" si="364"/>
        <v>13:00 - 17:00</v>
      </c>
      <c r="E571" s="35">
        <f t="shared" ca="1" si="365"/>
        <v>0</v>
      </c>
      <c r="F571" s="36">
        <f t="shared" ca="1" si="366"/>
        <v>0</v>
      </c>
      <c r="G571" s="36">
        <f t="shared" ca="1" si="367"/>
        <v>0</v>
      </c>
      <c r="H571" s="36">
        <f t="shared" ca="1" si="368"/>
        <v>0</v>
      </c>
      <c r="I571" s="36">
        <f t="shared" ca="1" si="369"/>
        <v>0</v>
      </c>
      <c r="J571" s="37">
        <f t="shared" ca="1" si="370"/>
        <v>0</v>
      </c>
      <c r="K571" s="46">
        <f t="shared" ca="1" si="371"/>
        <v>0</v>
      </c>
      <c r="L571" s="36">
        <f t="shared" ca="1" si="372"/>
        <v>0</v>
      </c>
      <c r="M571" s="36">
        <f t="shared" ca="1" si="373"/>
        <v>0</v>
      </c>
      <c r="N571" s="36">
        <f t="shared" ca="1" si="374"/>
        <v>0</v>
      </c>
      <c r="O571" s="36">
        <f t="shared" ca="1" si="375"/>
        <v>0</v>
      </c>
      <c r="P571" s="47">
        <f t="shared" ca="1" si="376"/>
        <v>0</v>
      </c>
      <c r="Q571" s="35">
        <f t="shared" ca="1" si="377"/>
        <v>0</v>
      </c>
      <c r="R571" s="36">
        <f t="shared" ca="1" si="378"/>
        <v>0</v>
      </c>
      <c r="S571" s="36">
        <f t="shared" ca="1" si="379"/>
        <v>0</v>
      </c>
      <c r="T571" s="36">
        <f t="shared" ca="1" si="380"/>
        <v>0</v>
      </c>
      <c r="U571" s="36">
        <f t="shared" ca="1" si="381"/>
        <v>0</v>
      </c>
      <c r="V571" s="37">
        <f t="shared" ca="1" si="382"/>
        <v>0</v>
      </c>
      <c r="X571" s="11" t="s">
        <v>1236</v>
      </c>
      <c r="Y571" s="7" t="s">
        <v>1237</v>
      </c>
      <c r="Z571" s="7" t="s">
        <v>1238</v>
      </c>
      <c r="AA571" s="7" t="s">
        <v>1239</v>
      </c>
      <c r="AB571" s="7" t="s">
        <v>1240</v>
      </c>
      <c r="AC571" s="7" t="s">
        <v>1241</v>
      </c>
      <c r="AD571" s="7" t="s">
        <v>1242</v>
      </c>
      <c r="AE571" s="7" t="s">
        <v>1243</v>
      </c>
      <c r="AF571" s="7" t="s">
        <v>1244</v>
      </c>
      <c r="AG571" s="7" t="s">
        <v>1245</v>
      </c>
      <c r="AH571" s="7">
        <v>786</v>
      </c>
      <c r="AI571" s="7">
        <v>789</v>
      </c>
      <c r="AJ571" s="7">
        <v>790</v>
      </c>
      <c r="AK571" s="12">
        <v>791</v>
      </c>
    </row>
    <row r="572" spans="1:37" x14ac:dyDescent="0.3">
      <c r="A572" s="42">
        <v>2</v>
      </c>
      <c r="B572" s="42">
        <f t="shared" ca="1" si="362"/>
        <v>89</v>
      </c>
      <c r="C572" s="42">
        <f t="shared" ca="1" si="363"/>
        <v>0</v>
      </c>
      <c r="D572" s="52" t="str">
        <f t="shared" ca="1" si="364"/>
        <v>13:00 - 17:00</v>
      </c>
      <c r="E572" s="41">
        <f t="shared" ca="1" si="365"/>
        <v>0</v>
      </c>
      <c r="F572" s="42">
        <f t="shared" ca="1" si="366"/>
        <v>0</v>
      </c>
      <c r="G572" s="42">
        <f t="shared" ca="1" si="367"/>
        <v>0</v>
      </c>
      <c r="H572" s="42">
        <f t="shared" ca="1" si="368"/>
        <v>0</v>
      </c>
      <c r="I572" s="42">
        <f t="shared" ca="1" si="369"/>
        <v>0</v>
      </c>
      <c r="J572" s="43">
        <f t="shared" ca="1" si="370"/>
        <v>0</v>
      </c>
      <c r="K572" s="44">
        <f t="shared" ca="1" si="371"/>
        <v>0</v>
      </c>
      <c r="L572" s="42">
        <f t="shared" ca="1" si="372"/>
        <v>0</v>
      </c>
      <c r="M572" s="42">
        <f t="shared" ca="1" si="373"/>
        <v>0</v>
      </c>
      <c r="N572" s="42">
        <f t="shared" ca="1" si="374"/>
        <v>0</v>
      </c>
      <c r="O572" s="42">
        <f t="shared" ca="1" si="375"/>
        <v>0</v>
      </c>
      <c r="P572" s="45">
        <f t="shared" ca="1" si="376"/>
        <v>0</v>
      </c>
      <c r="Q572" s="41">
        <f t="shared" ca="1" si="377"/>
        <v>0</v>
      </c>
      <c r="R572" s="42">
        <f t="shared" ca="1" si="378"/>
        <v>0</v>
      </c>
      <c r="S572" s="42">
        <f t="shared" ca="1" si="379"/>
        <v>0</v>
      </c>
      <c r="T572" s="42">
        <f t="shared" ca="1" si="380"/>
        <v>0</v>
      </c>
      <c r="U572" s="42">
        <f t="shared" ca="1" si="381"/>
        <v>0</v>
      </c>
      <c r="V572" s="43">
        <f t="shared" ca="1" si="382"/>
        <v>0</v>
      </c>
      <c r="X572" s="11" t="s">
        <v>1236</v>
      </c>
      <c r="Y572" s="7" t="s">
        <v>1237</v>
      </c>
      <c r="Z572" s="7" t="s">
        <v>1238</v>
      </c>
      <c r="AA572" s="7" t="s">
        <v>1239</v>
      </c>
      <c r="AB572" s="7" t="s">
        <v>1240</v>
      </c>
      <c r="AC572" s="7" t="s">
        <v>1241</v>
      </c>
      <c r="AD572" s="7" t="s">
        <v>1242</v>
      </c>
      <c r="AE572" s="7" t="s">
        <v>1243</v>
      </c>
      <c r="AF572" s="7" t="s">
        <v>1244</v>
      </c>
      <c r="AG572" s="7" t="s">
        <v>1245</v>
      </c>
      <c r="AH572" s="7">
        <v>795</v>
      </c>
      <c r="AI572" s="7">
        <v>798</v>
      </c>
      <c r="AJ572" s="7">
        <v>799</v>
      </c>
      <c r="AK572" s="12">
        <v>800</v>
      </c>
    </row>
    <row r="573" spans="1:37" x14ac:dyDescent="0.3">
      <c r="A573" s="36">
        <v>2</v>
      </c>
      <c r="B573" s="36">
        <f t="shared" ref="B573:B582" ca="1" si="383">INDIRECT(CONCATENATE(X573,Y573,AH573),TRUE)</f>
        <v>90</v>
      </c>
      <c r="C573" s="36">
        <f t="shared" ref="C573:C582" ca="1" si="384">INDIRECT(CONCATENATE(X573,Z573,AH573),TRUE)</f>
        <v>0</v>
      </c>
      <c r="D573" s="50" t="str">
        <f t="shared" ref="D573:D582" ca="1" si="385">INDIRECT(CONCATENATE(X573,AA573,AI573),TRUE)</f>
        <v>13:00 - 17:00</v>
      </c>
      <c r="E573" s="35">
        <f t="shared" ref="E573:E582" ca="1" si="386">INDIRECT(CONCATENATE(X573,AB573,AI573),TRUE)</f>
        <v>0</v>
      </c>
      <c r="F573" s="36">
        <f t="shared" ref="F573:F582" ca="1" si="387">INDIRECT(CONCATENATE(X573,AC573,AI573),TRUE)</f>
        <v>0</v>
      </c>
      <c r="G573" s="36">
        <f t="shared" ref="G573:G582" ca="1" si="388">INDIRECT(CONCATENATE(X573,AD573,AI573),TRUE)</f>
        <v>0</v>
      </c>
      <c r="H573" s="36">
        <f t="shared" ref="H573:H582" ca="1" si="389">INDIRECT(CONCATENATE(X573,AE573,AI573),TRUE)</f>
        <v>0</v>
      </c>
      <c r="I573" s="36">
        <f t="shared" ref="I573:I582" ca="1" si="390">INDIRECT(CONCATENATE(X573,AF573,AI573),TRUE)</f>
        <v>0</v>
      </c>
      <c r="J573" s="37">
        <f t="shared" ref="J573:J582" ca="1" si="391">INDIRECT(CONCATENATE(X573,AG573,AI573),TRUE)</f>
        <v>0</v>
      </c>
      <c r="K573" s="46">
        <f t="shared" ref="K573:K582" ca="1" si="392">INDIRECT(CONCATENATE(X573,AB573,AJ573),TRUE)</f>
        <v>0</v>
      </c>
      <c r="L573" s="36">
        <f t="shared" ref="L573:L582" ca="1" si="393">INDIRECT(CONCATENATE(X573,AC573,AJ573),TRUE)</f>
        <v>0</v>
      </c>
      <c r="M573" s="36">
        <f t="shared" ref="M573:M582" ca="1" si="394">INDIRECT(CONCATENATE(X573,AD573,AJ573),TRUE)</f>
        <v>0</v>
      </c>
      <c r="N573" s="36">
        <f t="shared" ref="N573:N582" ca="1" si="395">INDIRECT(CONCATENATE(X573,AE573,AJ573),TRUE)</f>
        <v>0</v>
      </c>
      <c r="O573" s="36">
        <f t="shared" ref="O573:O582" ca="1" si="396">INDIRECT(CONCATENATE(X573,AF573,AJ573),TRUE)</f>
        <v>0</v>
      </c>
      <c r="P573" s="47">
        <f t="shared" ref="P573:P582" ca="1" si="397">INDIRECT(CONCATENATE(X573,AG573,AJ573),TRUE)</f>
        <v>0</v>
      </c>
      <c r="Q573" s="35">
        <f t="shared" ref="Q573:Q582" ca="1" si="398">INDIRECT(CONCATENATE(X573,AB573,AK573),TRUE)</f>
        <v>0</v>
      </c>
      <c r="R573" s="36">
        <f t="shared" ref="R573:R582" ca="1" si="399">INDIRECT(CONCATENATE(X573,AC573,AK573),TRUE)</f>
        <v>0</v>
      </c>
      <c r="S573" s="36">
        <f t="shared" ref="S573:S582" ca="1" si="400">INDIRECT(CONCATENATE(X573,AD573,AK573),TRUE)</f>
        <v>0</v>
      </c>
      <c r="T573" s="36">
        <f t="shared" ref="T573:T582" ca="1" si="401">INDIRECT(CONCATENATE(X573,AE573,AK573),TRUE)</f>
        <v>0</v>
      </c>
      <c r="U573" s="36">
        <f t="shared" ref="U573:U582" ca="1" si="402">INDIRECT(CONCATENATE(X573,AF573,AK573),TRUE)</f>
        <v>0</v>
      </c>
      <c r="V573" s="37">
        <f t="shared" ref="V573:V582" ca="1" si="403">INDIRECT(CONCATENATE(X573,AG573,AK573),TRUE)</f>
        <v>0</v>
      </c>
      <c r="X573" s="11" t="s">
        <v>1236</v>
      </c>
      <c r="Y573" s="7" t="s">
        <v>1237</v>
      </c>
      <c r="Z573" s="7" t="s">
        <v>1238</v>
      </c>
      <c r="AA573" s="7" t="s">
        <v>1239</v>
      </c>
      <c r="AB573" s="7" t="s">
        <v>1240</v>
      </c>
      <c r="AC573" s="7" t="s">
        <v>1241</v>
      </c>
      <c r="AD573" s="7" t="s">
        <v>1242</v>
      </c>
      <c r="AE573" s="7" t="s">
        <v>1243</v>
      </c>
      <c r="AF573" s="7" t="s">
        <v>1244</v>
      </c>
      <c r="AG573" s="7" t="s">
        <v>1245</v>
      </c>
      <c r="AH573" s="7">
        <v>804</v>
      </c>
      <c r="AI573" s="7">
        <v>807</v>
      </c>
      <c r="AJ573" s="7">
        <v>808</v>
      </c>
      <c r="AK573" s="12">
        <v>809</v>
      </c>
    </row>
    <row r="574" spans="1:37" x14ac:dyDescent="0.3">
      <c r="A574" s="42">
        <v>2</v>
      </c>
      <c r="B574" s="42">
        <f t="shared" ca="1" si="383"/>
        <v>91</v>
      </c>
      <c r="C574" s="42">
        <f t="shared" ca="1" si="384"/>
        <v>0</v>
      </c>
      <c r="D574" s="52" t="str">
        <f t="shared" ca="1" si="385"/>
        <v>13:00 - 17:00</v>
      </c>
      <c r="E574" s="41">
        <f t="shared" ca="1" si="386"/>
        <v>0</v>
      </c>
      <c r="F574" s="42">
        <f t="shared" ca="1" si="387"/>
        <v>0</v>
      </c>
      <c r="G574" s="42">
        <f t="shared" ca="1" si="388"/>
        <v>0</v>
      </c>
      <c r="H574" s="42">
        <f t="shared" ca="1" si="389"/>
        <v>0</v>
      </c>
      <c r="I574" s="42">
        <f t="shared" ca="1" si="390"/>
        <v>0</v>
      </c>
      <c r="J574" s="43">
        <f t="shared" ca="1" si="391"/>
        <v>0</v>
      </c>
      <c r="K574" s="44">
        <f t="shared" ca="1" si="392"/>
        <v>0</v>
      </c>
      <c r="L574" s="42">
        <f t="shared" ca="1" si="393"/>
        <v>0</v>
      </c>
      <c r="M574" s="42">
        <f t="shared" ca="1" si="394"/>
        <v>0</v>
      </c>
      <c r="N574" s="42">
        <f t="shared" ca="1" si="395"/>
        <v>0</v>
      </c>
      <c r="O574" s="42">
        <f t="shared" ca="1" si="396"/>
        <v>0</v>
      </c>
      <c r="P574" s="45">
        <f t="shared" ca="1" si="397"/>
        <v>0</v>
      </c>
      <c r="Q574" s="41">
        <f t="shared" ca="1" si="398"/>
        <v>0</v>
      </c>
      <c r="R574" s="42">
        <f t="shared" ca="1" si="399"/>
        <v>0</v>
      </c>
      <c r="S574" s="42">
        <f t="shared" ca="1" si="400"/>
        <v>0</v>
      </c>
      <c r="T574" s="42">
        <f t="shared" ca="1" si="401"/>
        <v>0</v>
      </c>
      <c r="U574" s="42">
        <f t="shared" ca="1" si="402"/>
        <v>0</v>
      </c>
      <c r="V574" s="43">
        <f t="shared" ca="1" si="403"/>
        <v>0</v>
      </c>
      <c r="X574" s="11" t="s">
        <v>1236</v>
      </c>
      <c r="Y574" s="7" t="s">
        <v>1237</v>
      </c>
      <c r="Z574" s="7" t="s">
        <v>1238</v>
      </c>
      <c r="AA574" s="7" t="s">
        <v>1239</v>
      </c>
      <c r="AB574" s="7" t="s">
        <v>1240</v>
      </c>
      <c r="AC574" s="7" t="s">
        <v>1241</v>
      </c>
      <c r="AD574" s="7" t="s">
        <v>1242</v>
      </c>
      <c r="AE574" s="7" t="s">
        <v>1243</v>
      </c>
      <c r="AF574" s="7" t="s">
        <v>1244</v>
      </c>
      <c r="AG574" s="7" t="s">
        <v>1245</v>
      </c>
      <c r="AH574" s="7">
        <v>813</v>
      </c>
      <c r="AI574" s="7">
        <v>816</v>
      </c>
      <c r="AJ574" s="7">
        <v>817</v>
      </c>
      <c r="AK574" s="12">
        <v>818</v>
      </c>
    </row>
    <row r="575" spans="1:37" x14ac:dyDescent="0.3">
      <c r="A575" s="36">
        <v>2</v>
      </c>
      <c r="B575" s="36">
        <f t="shared" ca="1" si="383"/>
        <v>92</v>
      </c>
      <c r="C575" s="36">
        <f t="shared" ca="1" si="384"/>
        <v>0</v>
      </c>
      <c r="D575" s="50" t="str">
        <f t="shared" ca="1" si="385"/>
        <v>13:00 - 17:00</v>
      </c>
      <c r="E575" s="35">
        <f t="shared" ca="1" si="386"/>
        <v>0</v>
      </c>
      <c r="F575" s="36">
        <f t="shared" ca="1" si="387"/>
        <v>0</v>
      </c>
      <c r="G575" s="36">
        <f t="shared" ca="1" si="388"/>
        <v>0</v>
      </c>
      <c r="H575" s="36">
        <f t="shared" ca="1" si="389"/>
        <v>0</v>
      </c>
      <c r="I575" s="36">
        <f t="shared" ca="1" si="390"/>
        <v>0</v>
      </c>
      <c r="J575" s="37">
        <f t="shared" ca="1" si="391"/>
        <v>0</v>
      </c>
      <c r="K575" s="46">
        <f t="shared" ca="1" si="392"/>
        <v>0</v>
      </c>
      <c r="L575" s="36">
        <f t="shared" ca="1" si="393"/>
        <v>0</v>
      </c>
      <c r="M575" s="36">
        <f t="shared" ca="1" si="394"/>
        <v>0</v>
      </c>
      <c r="N575" s="36">
        <f t="shared" ca="1" si="395"/>
        <v>0</v>
      </c>
      <c r="O575" s="36">
        <f t="shared" ca="1" si="396"/>
        <v>0</v>
      </c>
      <c r="P575" s="47">
        <f t="shared" ca="1" si="397"/>
        <v>0</v>
      </c>
      <c r="Q575" s="35">
        <f t="shared" ca="1" si="398"/>
        <v>0</v>
      </c>
      <c r="R575" s="36">
        <f t="shared" ca="1" si="399"/>
        <v>0</v>
      </c>
      <c r="S575" s="36">
        <f t="shared" ca="1" si="400"/>
        <v>0</v>
      </c>
      <c r="T575" s="36">
        <f t="shared" ca="1" si="401"/>
        <v>0</v>
      </c>
      <c r="U575" s="36">
        <f t="shared" ca="1" si="402"/>
        <v>0</v>
      </c>
      <c r="V575" s="37">
        <f t="shared" ca="1" si="403"/>
        <v>0</v>
      </c>
      <c r="X575" s="11" t="s">
        <v>1236</v>
      </c>
      <c r="Y575" s="7" t="s">
        <v>1237</v>
      </c>
      <c r="Z575" s="7" t="s">
        <v>1238</v>
      </c>
      <c r="AA575" s="7" t="s">
        <v>1239</v>
      </c>
      <c r="AB575" s="7" t="s">
        <v>1240</v>
      </c>
      <c r="AC575" s="7" t="s">
        <v>1241</v>
      </c>
      <c r="AD575" s="7" t="s">
        <v>1242</v>
      </c>
      <c r="AE575" s="7" t="s">
        <v>1243</v>
      </c>
      <c r="AF575" s="7" t="s">
        <v>1244</v>
      </c>
      <c r="AG575" s="7" t="s">
        <v>1245</v>
      </c>
      <c r="AH575" s="7">
        <v>822</v>
      </c>
      <c r="AI575" s="7">
        <v>825</v>
      </c>
      <c r="AJ575" s="7">
        <v>826</v>
      </c>
      <c r="AK575" s="12">
        <v>827</v>
      </c>
    </row>
    <row r="576" spans="1:37" x14ac:dyDescent="0.3">
      <c r="A576" s="42">
        <v>2</v>
      </c>
      <c r="B576" s="42">
        <f t="shared" ca="1" si="383"/>
        <v>93</v>
      </c>
      <c r="C576" s="42">
        <f t="shared" ca="1" si="384"/>
        <v>0</v>
      </c>
      <c r="D576" s="52" t="str">
        <f t="shared" ca="1" si="385"/>
        <v>13:00 - 17:00</v>
      </c>
      <c r="E576" s="41">
        <f t="shared" ca="1" si="386"/>
        <v>0</v>
      </c>
      <c r="F576" s="42">
        <f t="shared" ca="1" si="387"/>
        <v>0</v>
      </c>
      <c r="G576" s="42">
        <f t="shared" ca="1" si="388"/>
        <v>0</v>
      </c>
      <c r="H576" s="42">
        <f t="shared" ca="1" si="389"/>
        <v>0</v>
      </c>
      <c r="I576" s="42">
        <f t="shared" ca="1" si="390"/>
        <v>0</v>
      </c>
      <c r="J576" s="43">
        <f t="shared" ca="1" si="391"/>
        <v>0</v>
      </c>
      <c r="K576" s="44">
        <f t="shared" ca="1" si="392"/>
        <v>0</v>
      </c>
      <c r="L576" s="42">
        <f t="shared" ca="1" si="393"/>
        <v>0</v>
      </c>
      <c r="M576" s="42">
        <f t="shared" ca="1" si="394"/>
        <v>0</v>
      </c>
      <c r="N576" s="42">
        <f t="shared" ca="1" si="395"/>
        <v>0</v>
      </c>
      <c r="O576" s="42">
        <f t="shared" ca="1" si="396"/>
        <v>0</v>
      </c>
      <c r="P576" s="45">
        <f t="shared" ca="1" si="397"/>
        <v>0</v>
      </c>
      <c r="Q576" s="41">
        <f t="shared" ca="1" si="398"/>
        <v>0</v>
      </c>
      <c r="R576" s="42">
        <f t="shared" ca="1" si="399"/>
        <v>0</v>
      </c>
      <c r="S576" s="42">
        <f t="shared" ca="1" si="400"/>
        <v>0</v>
      </c>
      <c r="T576" s="42">
        <f t="shared" ca="1" si="401"/>
        <v>0</v>
      </c>
      <c r="U576" s="42">
        <f t="shared" ca="1" si="402"/>
        <v>0</v>
      </c>
      <c r="V576" s="43">
        <f t="shared" ca="1" si="403"/>
        <v>0</v>
      </c>
      <c r="X576" s="11" t="s">
        <v>1236</v>
      </c>
      <c r="Y576" s="7" t="s">
        <v>1237</v>
      </c>
      <c r="Z576" s="7" t="s">
        <v>1238</v>
      </c>
      <c r="AA576" s="7" t="s">
        <v>1239</v>
      </c>
      <c r="AB576" s="7" t="s">
        <v>1240</v>
      </c>
      <c r="AC576" s="7" t="s">
        <v>1241</v>
      </c>
      <c r="AD576" s="7" t="s">
        <v>1242</v>
      </c>
      <c r="AE576" s="7" t="s">
        <v>1243</v>
      </c>
      <c r="AF576" s="7" t="s">
        <v>1244</v>
      </c>
      <c r="AG576" s="7" t="s">
        <v>1245</v>
      </c>
      <c r="AH576" s="7">
        <v>831</v>
      </c>
      <c r="AI576" s="7">
        <v>834</v>
      </c>
      <c r="AJ576" s="7">
        <v>835</v>
      </c>
      <c r="AK576" s="12">
        <v>836</v>
      </c>
    </row>
    <row r="577" spans="1:37" x14ac:dyDescent="0.3">
      <c r="A577" s="36">
        <v>2</v>
      </c>
      <c r="B577" s="36">
        <f t="shared" ca="1" si="383"/>
        <v>94</v>
      </c>
      <c r="C577" s="36">
        <f t="shared" ca="1" si="384"/>
        <v>0</v>
      </c>
      <c r="D577" s="50" t="str">
        <f t="shared" ca="1" si="385"/>
        <v>13:00 - 17:00</v>
      </c>
      <c r="E577" s="35">
        <f t="shared" ca="1" si="386"/>
        <v>0</v>
      </c>
      <c r="F577" s="36">
        <f t="shared" ca="1" si="387"/>
        <v>0</v>
      </c>
      <c r="G577" s="36">
        <f t="shared" ca="1" si="388"/>
        <v>0</v>
      </c>
      <c r="H577" s="36">
        <f t="shared" ca="1" si="389"/>
        <v>0</v>
      </c>
      <c r="I577" s="36">
        <f t="shared" ca="1" si="390"/>
        <v>0</v>
      </c>
      <c r="J577" s="37">
        <f t="shared" ca="1" si="391"/>
        <v>0</v>
      </c>
      <c r="K577" s="46">
        <f t="shared" ca="1" si="392"/>
        <v>0</v>
      </c>
      <c r="L577" s="36">
        <f t="shared" ca="1" si="393"/>
        <v>0</v>
      </c>
      <c r="M577" s="36">
        <f t="shared" ca="1" si="394"/>
        <v>0</v>
      </c>
      <c r="N577" s="36">
        <f t="shared" ca="1" si="395"/>
        <v>0</v>
      </c>
      <c r="O577" s="36">
        <f t="shared" ca="1" si="396"/>
        <v>0</v>
      </c>
      <c r="P577" s="47">
        <f t="shared" ca="1" si="397"/>
        <v>0</v>
      </c>
      <c r="Q577" s="35">
        <f t="shared" ca="1" si="398"/>
        <v>0</v>
      </c>
      <c r="R577" s="36">
        <f t="shared" ca="1" si="399"/>
        <v>0</v>
      </c>
      <c r="S577" s="36">
        <f t="shared" ca="1" si="400"/>
        <v>0</v>
      </c>
      <c r="T577" s="36">
        <f t="shared" ca="1" si="401"/>
        <v>0</v>
      </c>
      <c r="U577" s="36">
        <f t="shared" ca="1" si="402"/>
        <v>0</v>
      </c>
      <c r="V577" s="37">
        <f t="shared" ca="1" si="403"/>
        <v>0</v>
      </c>
      <c r="X577" s="11" t="s">
        <v>1236</v>
      </c>
      <c r="Y577" s="7" t="s">
        <v>1237</v>
      </c>
      <c r="Z577" s="7" t="s">
        <v>1238</v>
      </c>
      <c r="AA577" s="7" t="s">
        <v>1239</v>
      </c>
      <c r="AB577" s="7" t="s">
        <v>1240</v>
      </c>
      <c r="AC577" s="7" t="s">
        <v>1241</v>
      </c>
      <c r="AD577" s="7" t="s">
        <v>1242</v>
      </c>
      <c r="AE577" s="7" t="s">
        <v>1243</v>
      </c>
      <c r="AF577" s="7" t="s">
        <v>1244</v>
      </c>
      <c r="AG577" s="7" t="s">
        <v>1245</v>
      </c>
      <c r="AH577" s="7">
        <v>840</v>
      </c>
      <c r="AI577" s="7">
        <v>843</v>
      </c>
      <c r="AJ577" s="7">
        <v>844</v>
      </c>
      <c r="AK577" s="12">
        <v>845</v>
      </c>
    </row>
    <row r="578" spans="1:37" x14ac:dyDescent="0.3">
      <c r="A578" s="42">
        <v>2</v>
      </c>
      <c r="B578" s="42">
        <f t="shared" ca="1" si="383"/>
        <v>95</v>
      </c>
      <c r="C578" s="42">
        <f t="shared" ca="1" si="384"/>
        <v>0</v>
      </c>
      <c r="D578" s="52" t="str">
        <f t="shared" ca="1" si="385"/>
        <v>13:00 - 17:00</v>
      </c>
      <c r="E578" s="41">
        <f t="shared" ca="1" si="386"/>
        <v>0</v>
      </c>
      <c r="F578" s="42">
        <f t="shared" ca="1" si="387"/>
        <v>0</v>
      </c>
      <c r="G578" s="42">
        <f t="shared" ca="1" si="388"/>
        <v>0</v>
      </c>
      <c r="H578" s="42">
        <f t="shared" ca="1" si="389"/>
        <v>0</v>
      </c>
      <c r="I578" s="42">
        <f t="shared" ca="1" si="390"/>
        <v>0</v>
      </c>
      <c r="J578" s="43">
        <f t="shared" ca="1" si="391"/>
        <v>0</v>
      </c>
      <c r="K578" s="44">
        <f t="shared" ca="1" si="392"/>
        <v>0</v>
      </c>
      <c r="L578" s="42">
        <f t="shared" ca="1" si="393"/>
        <v>0</v>
      </c>
      <c r="M578" s="42">
        <f t="shared" ca="1" si="394"/>
        <v>0</v>
      </c>
      <c r="N578" s="42">
        <f t="shared" ca="1" si="395"/>
        <v>0</v>
      </c>
      <c r="O578" s="42">
        <f t="shared" ca="1" si="396"/>
        <v>0</v>
      </c>
      <c r="P578" s="45">
        <f t="shared" ca="1" si="397"/>
        <v>0</v>
      </c>
      <c r="Q578" s="41">
        <f t="shared" ca="1" si="398"/>
        <v>0</v>
      </c>
      <c r="R578" s="42">
        <f t="shared" ca="1" si="399"/>
        <v>0</v>
      </c>
      <c r="S578" s="42">
        <f t="shared" ca="1" si="400"/>
        <v>0</v>
      </c>
      <c r="T578" s="42">
        <f t="shared" ca="1" si="401"/>
        <v>0</v>
      </c>
      <c r="U578" s="42">
        <f t="shared" ca="1" si="402"/>
        <v>0</v>
      </c>
      <c r="V578" s="43">
        <f t="shared" ca="1" si="403"/>
        <v>0</v>
      </c>
      <c r="X578" s="11" t="s">
        <v>1236</v>
      </c>
      <c r="Y578" s="7" t="s">
        <v>1237</v>
      </c>
      <c r="Z578" s="7" t="s">
        <v>1238</v>
      </c>
      <c r="AA578" s="7" t="s">
        <v>1239</v>
      </c>
      <c r="AB578" s="7" t="s">
        <v>1240</v>
      </c>
      <c r="AC578" s="7" t="s">
        <v>1241</v>
      </c>
      <c r="AD578" s="7" t="s">
        <v>1242</v>
      </c>
      <c r="AE578" s="7" t="s">
        <v>1243</v>
      </c>
      <c r="AF578" s="7" t="s">
        <v>1244</v>
      </c>
      <c r="AG578" s="7" t="s">
        <v>1245</v>
      </c>
      <c r="AH578" s="7">
        <v>849</v>
      </c>
      <c r="AI578" s="7">
        <v>852</v>
      </c>
      <c r="AJ578" s="7">
        <v>853</v>
      </c>
      <c r="AK578" s="12">
        <v>854</v>
      </c>
    </row>
    <row r="579" spans="1:37" x14ac:dyDescent="0.3">
      <c r="A579" s="36">
        <v>2</v>
      </c>
      <c r="B579" s="36">
        <f t="shared" ca="1" si="383"/>
        <v>96</v>
      </c>
      <c r="C579" s="36">
        <f t="shared" ca="1" si="384"/>
        <v>0</v>
      </c>
      <c r="D579" s="50" t="str">
        <f t="shared" ca="1" si="385"/>
        <v>13:00 - 17:00</v>
      </c>
      <c r="E579" s="35">
        <f t="shared" ca="1" si="386"/>
        <v>0</v>
      </c>
      <c r="F579" s="36">
        <f t="shared" ca="1" si="387"/>
        <v>0</v>
      </c>
      <c r="G579" s="36">
        <f t="shared" ca="1" si="388"/>
        <v>0</v>
      </c>
      <c r="H579" s="36">
        <f t="shared" ca="1" si="389"/>
        <v>0</v>
      </c>
      <c r="I579" s="36">
        <f t="shared" ca="1" si="390"/>
        <v>0</v>
      </c>
      <c r="J579" s="37">
        <f t="shared" ca="1" si="391"/>
        <v>0</v>
      </c>
      <c r="K579" s="46">
        <f t="shared" ca="1" si="392"/>
        <v>0</v>
      </c>
      <c r="L579" s="36">
        <f t="shared" ca="1" si="393"/>
        <v>0</v>
      </c>
      <c r="M579" s="36">
        <f t="shared" ca="1" si="394"/>
        <v>0</v>
      </c>
      <c r="N579" s="36">
        <f t="shared" ca="1" si="395"/>
        <v>0</v>
      </c>
      <c r="O579" s="36">
        <f t="shared" ca="1" si="396"/>
        <v>0</v>
      </c>
      <c r="P579" s="47">
        <f t="shared" ca="1" si="397"/>
        <v>0</v>
      </c>
      <c r="Q579" s="35">
        <f t="shared" ca="1" si="398"/>
        <v>0</v>
      </c>
      <c r="R579" s="36">
        <f t="shared" ca="1" si="399"/>
        <v>0</v>
      </c>
      <c r="S579" s="36">
        <f t="shared" ca="1" si="400"/>
        <v>0</v>
      </c>
      <c r="T579" s="36">
        <f t="shared" ca="1" si="401"/>
        <v>0</v>
      </c>
      <c r="U579" s="36">
        <f t="shared" ca="1" si="402"/>
        <v>0</v>
      </c>
      <c r="V579" s="37">
        <f t="shared" ca="1" si="403"/>
        <v>0</v>
      </c>
      <c r="X579" s="11" t="s">
        <v>1236</v>
      </c>
      <c r="Y579" s="7" t="s">
        <v>1237</v>
      </c>
      <c r="Z579" s="7" t="s">
        <v>1238</v>
      </c>
      <c r="AA579" s="7" t="s">
        <v>1239</v>
      </c>
      <c r="AB579" s="7" t="s">
        <v>1240</v>
      </c>
      <c r="AC579" s="7" t="s">
        <v>1241</v>
      </c>
      <c r="AD579" s="7" t="s">
        <v>1242</v>
      </c>
      <c r="AE579" s="7" t="s">
        <v>1243</v>
      </c>
      <c r="AF579" s="7" t="s">
        <v>1244</v>
      </c>
      <c r="AG579" s="7" t="s">
        <v>1245</v>
      </c>
      <c r="AH579" s="7">
        <v>858</v>
      </c>
      <c r="AI579" s="7">
        <v>861</v>
      </c>
      <c r="AJ579" s="7">
        <v>862</v>
      </c>
      <c r="AK579" s="12">
        <v>863</v>
      </c>
    </row>
    <row r="580" spans="1:37" x14ac:dyDescent="0.3">
      <c r="A580" s="42">
        <v>2</v>
      </c>
      <c r="B580" s="42">
        <f t="shared" ca="1" si="383"/>
        <v>97</v>
      </c>
      <c r="C580" s="42">
        <f t="shared" ca="1" si="384"/>
        <v>0</v>
      </c>
      <c r="D580" s="52" t="str">
        <f t="shared" ca="1" si="385"/>
        <v>13:00 - 17:00</v>
      </c>
      <c r="E580" s="41">
        <f t="shared" ca="1" si="386"/>
        <v>0</v>
      </c>
      <c r="F580" s="42">
        <f t="shared" ca="1" si="387"/>
        <v>0</v>
      </c>
      <c r="G580" s="42">
        <f t="shared" ca="1" si="388"/>
        <v>0</v>
      </c>
      <c r="H580" s="42">
        <f t="shared" ca="1" si="389"/>
        <v>0</v>
      </c>
      <c r="I580" s="42">
        <f t="shared" ca="1" si="390"/>
        <v>0</v>
      </c>
      <c r="J580" s="43">
        <f t="shared" ca="1" si="391"/>
        <v>0</v>
      </c>
      <c r="K580" s="44">
        <f t="shared" ca="1" si="392"/>
        <v>0</v>
      </c>
      <c r="L580" s="42">
        <f t="shared" ca="1" si="393"/>
        <v>0</v>
      </c>
      <c r="M580" s="42">
        <f t="shared" ca="1" si="394"/>
        <v>0</v>
      </c>
      <c r="N580" s="42">
        <f t="shared" ca="1" si="395"/>
        <v>0</v>
      </c>
      <c r="O580" s="42">
        <f t="shared" ca="1" si="396"/>
        <v>0</v>
      </c>
      <c r="P580" s="45">
        <f t="shared" ca="1" si="397"/>
        <v>0</v>
      </c>
      <c r="Q580" s="41">
        <f t="shared" ca="1" si="398"/>
        <v>0</v>
      </c>
      <c r="R580" s="42">
        <f t="shared" ca="1" si="399"/>
        <v>0</v>
      </c>
      <c r="S580" s="42">
        <f t="shared" ca="1" si="400"/>
        <v>0</v>
      </c>
      <c r="T580" s="42">
        <f t="shared" ca="1" si="401"/>
        <v>0</v>
      </c>
      <c r="U580" s="42">
        <f t="shared" ca="1" si="402"/>
        <v>0</v>
      </c>
      <c r="V580" s="43">
        <f t="shared" ca="1" si="403"/>
        <v>0</v>
      </c>
      <c r="X580" s="11" t="s">
        <v>1236</v>
      </c>
      <c r="Y580" s="7" t="s">
        <v>1237</v>
      </c>
      <c r="Z580" s="7" t="s">
        <v>1238</v>
      </c>
      <c r="AA580" s="7" t="s">
        <v>1239</v>
      </c>
      <c r="AB580" s="7" t="s">
        <v>1240</v>
      </c>
      <c r="AC580" s="7" t="s">
        <v>1241</v>
      </c>
      <c r="AD580" s="7" t="s">
        <v>1242</v>
      </c>
      <c r="AE580" s="7" t="s">
        <v>1243</v>
      </c>
      <c r="AF580" s="7" t="s">
        <v>1244</v>
      </c>
      <c r="AG580" s="7" t="s">
        <v>1245</v>
      </c>
      <c r="AH580" s="7">
        <v>867</v>
      </c>
      <c r="AI580" s="7">
        <v>870</v>
      </c>
      <c r="AJ580" s="7">
        <v>871</v>
      </c>
      <c r="AK580" s="12">
        <v>872</v>
      </c>
    </row>
    <row r="581" spans="1:37" x14ac:dyDescent="0.3">
      <c r="A581" s="36">
        <v>2</v>
      </c>
      <c r="B581" s="36">
        <f t="shared" ca="1" si="383"/>
        <v>98</v>
      </c>
      <c r="C581" s="36">
        <f t="shared" ca="1" si="384"/>
        <v>0</v>
      </c>
      <c r="D581" s="50" t="str">
        <f t="shared" ca="1" si="385"/>
        <v>13:00 - 17:00</v>
      </c>
      <c r="E581" s="35">
        <f t="shared" ca="1" si="386"/>
        <v>0</v>
      </c>
      <c r="F581" s="36">
        <f t="shared" ca="1" si="387"/>
        <v>0</v>
      </c>
      <c r="G581" s="36">
        <f t="shared" ca="1" si="388"/>
        <v>0</v>
      </c>
      <c r="H581" s="36">
        <f t="shared" ca="1" si="389"/>
        <v>0</v>
      </c>
      <c r="I581" s="36">
        <f t="shared" ca="1" si="390"/>
        <v>0</v>
      </c>
      <c r="J581" s="37">
        <f t="shared" ca="1" si="391"/>
        <v>0</v>
      </c>
      <c r="K581" s="46">
        <f t="shared" ca="1" si="392"/>
        <v>0</v>
      </c>
      <c r="L581" s="36">
        <f t="shared" ca="1" si="393"/>
        <v>0</v>
      </c>
      <c r="M581" s="36">
        <f t="shared" ca="1" si="394"/>
        <v>0</v>
      </c>
      <c r="N581" s="36">
        <f t="shared" ca="1" si="395"/>
        <v>0</v>
      </c>
      <c r="O581" s="36">
        <f t="shared" ca="1" si="396"/>
        <v>0</v>
      </c>
      <c r="P581" s="47">
        <f t="shared" ca="1" si="397"/>
        <v>0</v>
      </c>
      <c r="Q581" s="35">
        <f t="shared" ca="1" si="398"/>
        <v>0</v>
      </c>
      <c r="R581" s="36">
        <f t="shared" ca="1" si="399"/>
        <v>0</v>
      </c>
      <c r="S581" s="36">
        <f t="shared" ca="1" si="400"/>
        <v>0</v>
      </c>
      <c r="T581" s="36">
        <f t="shared" ca="1" si="401"/>
        <v>0</v>
      </c>
      <c r="U581" s="36">
        <f t="shared" ca="1" si="402"/>
        <v>0</v>
      </c>
      <c r="V581" s="37">
        <f t="shared" ca="1" si="403"/>
        <v>0</v>
      </c>
      <c r="X581" s="11" t="s">
        <v>1236</v>
      </c>
      <c r="Y581" s="7" t="s">
        <v>1237</v>
      </c>
      <c r="Z581" s="7" t="s">
        <v>1238</v>
      </c>
      <c r="AA581" s="7" t="s">
        <v>1239</v>
      </c>
      <c r="AB581" s="7" t="s">
        <v>1240</v>
      </c>
      <c r="AC581" s="7" t="s">
        <v>1241</v>
      </c>
      <c r="AD581" s="7" t="s">
        <v>1242</v>
      </c>
      <c r="AE581" s="7" t="s">
        <v>1243</v>
      </c>
      <c r="AF581" s="7" t="s">
        <v>1244</v>
      </c>
      <c r="AG581" s="7" t="s">
        <v>1245</v>
      </c>
      <c r="AH581" s="7">
        <v>876</v>
      </c>
      <c r="AI581" s="7">
        <v>879</v>
      </c>
      <c r="AJ581" s="7">
        <v>880</v>
      </c>
      <c r="AK581" s="12">
        <v>881</v>
      </c>
    </row>
    <row r="582" spans="1:37" x14ac:dyDescent="0.3">
      <c r="A582" s="42">
        <v>2</v>
      </c>
      <c r="B582" s="42">
        <f t="shared" ca="1" si="383"/>
        <v>99</v>
      </c>
      <c r="C582" s="42">
        <f t="shared" ca="1" si="384"/>
        <v>0</v>
      </c>
      <c r="D582" s="52" t="str">
        <f t="shared" ca="1" si="385"/>
        <v>13:00 - 17:00</v>
      </c>
      <c r="E582" s="41">
        <f t="shared" ca="1" si="386"/>
        <v>0</v>
      </c>
      <c r="F582" s="42">
        <f t="shared" ca="1" si="387"/>
        <v>0</v>
      </c>
      <c r="G582" s="42">
        <f t="shared" ca="1" si="388"/>
        <v>0</v>
      </c>
      <c r="H582" s="42">
        <f t="shared" ca="1" si="389"/>
        <v>0</v>
      </c>
      <c r="I582" s="42">
        <f t="shared" ca="1" si="390"/>
        <v>0</v>
      </c>
      <c r="J582" s="43">
        <f t="shared" ca="1" si="391"/>
        <v>0</v>
      </c>
      <c r="K582" s="44">
        <f t="shared" ca="1" si="392"/>
        <v>0</v>
      </c>
      <c r="L582" s="42">
        <f t="shared" ca="1" si="393"/>
        <v>0</v>
      </c>
      <c r="M582" s="42">
        <f t="shared" ca="1" si="394"/>
        <v>0</v>
      </c>
      <c r="N582" s="42">
        <f t="shared" ca="1" si="395"/>
        <v>0</v>
      </c>
      <c r="O582" s="42">
        <f t="shared" ca="1" si="396"/>
        <v>0</v>
      </c>
      <c r="P582" s="45">
        <f t="shared" ca="1" si="397"/>
        <v>0</v>
      </c>
      <c r="Q582" s="41">
        <f t="shared" ca="1" si="398"/>
        <v>0</v>
      </c>
      <c r="R582" s="42">
        <f t="shared" ca="1" si="399"/>
        <v>0</v>
      </c>
      <c r="S582" s="42">
        <f t="shared" ca="1" si="400"/>
        <v>0</v>
      </c>
      <c r="T582" s="42">
        <f t="shared" ca="1" si="401"/>
        <v>0</v>
      </c>
      <c r="U582" s="42">
        <f t="shared" ca="1" si="402"/>
        <v>0</v>
      </c>
      <c r="V582" s="43">
        <f t="shared" ca="1" si="403"/>
        <v>0</v>
      </c>
      <c r="X582" s="11" t="s">
        <v>1236</v>
      </c>
      <c r="Y582" s="7" t="s">
        <v>1237</v>
      </c>
      <c r="Z582" s="7" t="s">
        <v>1238</v>
      </c>
      <c r="AA582" s="7" t="s">
        <v>1239</v>
      </c>
      <c r="AB582" s="7" t="s">
        <v>1240</v>
      </c>
      <c r="AC582" s="7" t="s">
        <v>1241</v>
      </c>
      <c r="AD582" s="7" t="s">
        <v>1242</v>
      </c>
      <c r="AE582" s="7" t="s">
        <v>1243</v>
      </c>
      <c r="AF582" s="7" t="s">
        <v>1244</v>
      </c>
      <c r="AG582" s="7" t="s">
        <v>1245</v>
      </c>
      <c r="AH582" s="7">
        <v>885</v>
      </c>
      <c r="AI582" s="7">
        <v>888</v>
      </c>
      <c r="AJ582" s="7">
        <v>889</v>
      </c>
      <c r="AK582" s="12">
        <v>890</v>
      </c>
    </row>
    <row r="583" spans="1:37" x14ac:dyDescent="0.3">
      <c r="A583" s="36">
        <v>2</v>
      </c>
      <c r="B583" s="36">
        <f t="shared" ref="B583:B594" ca="1" si="404">INDIRECT(CONCATENATE(X583,Y583,AH583),TRUE)</f>
        <v>100</v>
      </c>
      <c r="C583" s="36">
        <f t="shared" ref="C583:C594" ca="1" si="405">INDIRECT(CONCATENATE(X583,Z583,AH583),TRUE)</f>
        <v>0</v>
      </c>
      <c r="D583" s="50" t="str">
        <f t="shared" ref="D583:D594" ca="1" si="406">INDIRECT(CONCATENATE(X583,AA583,AI583),TRUE)</f>
        <v>13:00 - 17:00</v>
      </c>
      <c r="E583" s="35">
        <f t="shared" ref="E583:E594" ca="1" si="407">INDIRECT(CONCATENATE(X583,AB583,AI583),TRUE)</f>
        <v>0</v>
      </c>
      <c r="F583" s="36">
        <f t="shared" ref="F583:F594" ca="1" si="408">INDIRECT(CONCATENATE(X583,AC583,AI583),TRUE)</f>
        <v>0</v>
      </c>
      <c r="G583" s="36">
        <f t="shared" ref="G583:G594" ca="1" si="409">INDIRECT(CONCATENATE(X583,AD583,AI583),TRUE)</f>
        <v>0</v>
      </c>
      <c r="H583" s="36">
        <f t="shared" ref="H583:H594" ca="1" si="410">INDIRECT(CONCATENATE(X583,AE583,AI583),TRUE)</f>
        <v>0</v>
      </c>
      <c r="I583" s="36">
        <f t="shared" ref="I583:I594" ca="1" si="411">INDIRECT(CONCATENATE(X583,AF583,AI583),TRUE)</f>
        <v>0</v>
      </c>
      <c r="J583" s="37">
        <f t="shared" ref="J583:J594" ca="1" si="412">INDIRECT(CONCATENATE(X583,AG583,AI583),TRUE)</f>
        <v>0</v>
      </c>
      <c r="K583" s="46">
        <f t="shared" ref="K583:K594" ca="1" si="413">INDIRECT(CONCATENATE(X583,AB583,AJ583),TRUE)</f>
        <v>0</v>
      </c>
      <c r="L583" s="36">
        <f t="shared" ref="L583:L594" ca="1" si="414">INDIRECT(CONCATENATE(X583,AC583,AJ583),TRUE)</f>
        <v>0</v>
      </c>
      <c r="M583" s="36">
        <f t="shared" ref="M583:M594" ca="1" si="415">INDIRECT(CONCATENATE(X583,AD583,AJ583),TRUE)</f>
        <v>0</v>
      </c>
      <c r="N583" s="36">
        <f t="shared" ref="N583:N594" ca="1" si="416">INDIRECT(CONCATENATE(X583,AE583,AJ583),TRUE)</f>
        <v>0</v>
      </c>
      <c r="O583" s="36">
        <f t="shared" ref="O583:O594" ca="1" si="417">INDIRECT(CONCATENATE(X583,AF583,AJ583),TRUE)</f>
        <v>0</v>
      </c>
      <c r="P583" s="47">
        <f t="shared" ref="P583:P594" ca="1" si="418">INDIRECT(CONCATENATE(X583,AG583,AJ583),TRUE)</f>
        <v>0</v>
      </c>
      <c r="Q583" s="35">
        <f t="shared" ref="Q583:Q594" ca="1" si="419">INDIRECT(CONCATENATE(X583,AB583,AK583),TRUE)</f>
        <v>0</v>
      </c>
      <c r="R583" s="36">
        <f t="shared" ref="R583:R594" ca="1" si="420">INDIRECT(CONCATENATE(X583,AC583,AK583),TRUE)</f>
        <v>0</v>
      </c>
      <c r="S583" s="36">
        <f t="shared" ref="S583:S594" ca="1" si="421">INDIRECT(CONCATENATE(X583,AD583,AK583),TRUE)</f>
        <v>0</v>
      </c>
      <c r="T583" s="36">
        <f t="shared" ref="T583:T594" ca="1" si="422">INDIRECT(CONCATENATE(X583,AE583,AK583),TRUE)</f>
        <v>0</v>
      </c>
      <c r="U583" s="36">
        <f t="shared" ref="U583:U594" ca="1" si="423">INDIRECT(CONCATENATE(X583,AF583,AK583),TRUE)</f>
        <v>0</v>
      </c>
      <c r="V583" s="37">
        <f t="shared" ref="V583:V594" ca="1" si="424">INDIRECT(CONCATENATE(X583,AG583,AK583),TRUE)</f>
        <v>0</v>
      </c>
      <c r="X583" s="11" t="s">
        <v>1236</v>
      </c>
      <c r="Y583" s="7" t="s">
        <v>1237</v>
      </c>
      <c r="Z583" s="7" t="s">
        <v>1238</v>
      </c>
      <c r="AA583" s="7" t="s">
        <v>1239</v>
      </c>
      <c r="AB583" s="7" t="s">
        <v>1240</v>
      </c>
      <c r="AC583" s="7" t="s">
        <v>1241</v>
      </c>
      <c r="AD583" s="7" t="s">
        <v>1242</v>
      </c>
      <c r="AE583" s="7" t="s">
        <v>1243</v>
      </c>
      <c r="AF583" s="7" t="s">
        <v>1244</v>
      </c>
      <c r="AG583" s="7" t="s">
        <v>1245</v>
      </c>
      <c r="AH583" s="7">
        <v>894</v>
      </c>
      <c r="AI583" s="7">
        <v>897</v>
      </c>
      <c r="AJ583" s="7">
        <v>898</v>
      </c>
      <c r="AK583" s="12">
        <v>899</v>
      </c>
    </row>
    <row r="584" spans="1:37" x14ac:dyDescent="0.3">
      <c r="A584" s="42">
        <v>2</v>
      </c>
      <c r="B584" s="42">
        <f t="shared" ca="1" si="404"/>
        <v>101</v>
      </c>
      <c r="C584" s="42">
        <f t="shared" ca="1" si="405"/>
        <v>0</v>
      </c>
      <c r="D584" s="52" t="str">
        <f t="shared" ca="1" si="406"/>
        <v>13:00 - 17:00</v>
      </c>
      <c r="E584" s="41">
        <f t="shared" ca="1" si="407"/>
        <v>0</v>
      </c>
      <c r="F584" s="42">
        <f t="shared" ca="1" si="408"/>
        <v>0</v>
      </c>
      <c r="G584" s="42">
        <f t="shared" ca="1" si="409"/>
        <v>0</v>
      </c>
      <c r="H584" s="42">
        <f t="shared" ca="1" si="410"/>
        <v>0</v>
      </c>
      <c r="I584" s="42">
        <f t="shared" ca="1" si="411"/>
        <v>0</v>
      </c>
      <c r="J584" s="43">
        <f t="shared" ca="1" si="412"/>
        <v>0</v>
      </c>
      <c r="K584" s="44">
        <f t="shared" ca="1" si="413"/>
        <v>0</v>
      </c>
      <c r="L584" s="42">
        <f t="shared" ca="1" si="414"/>
        <v>0</v>
      </c>
      <c r="M584" s="42">
        <f t="shared" ca="1" si="415"/>
        <v>0</v>
      </c>
      <c r="N584" s="42">
        <f t="shared" ca="1" si="416"/>
        <v>0</v>
      </c>
      <c r="O584" s="42">
        <f t="shared" ca="1" si="417"/>
        <v>0</v>
      </c>
      <c r="P584" s="45">
        <f t="shared" ca="1" si="418"/>
        <v>0</v>
      </c>
      <c r="Q584" s="41">
        <f t="shared" ca="1" si="419"/>
        <v>0</v>
      </c>
      <c r="R584" s="42">
        <f t="shared" ca="1" si="420"/>
        <v>0</v>
      </c>
      <c r="S584" s="42">
        <f t="shared" ca="1" si="421"/>
        <v>0</v>
      </c>
      <c r="T584" s="42">
        <f t="shared" ca="1" si="422"/>
        <v>0</v>
      </c>
      <c r="U584" s="42">
        <f t="shared" ca="1" si="423"/>
        <v>0</v>
      </c>
      <c r="V584" s="43">
        <f t="shared" ca="1" si="424"/>
        <v>0</v>
      </c>
      <c r="X584" s="11" t="s">
        <v>1236</v>
      </c>
      <c r="Y584" s="7" t="s">
        <v>1237</v>
      </c>
      <c r="Z584" s="7" t="s">
        <v>1238</v>
      </c>
      <c r="AA584" s="7" t="s">
        <v>1239</v>
      </c>
      <c r="AB584" s="7" t="s">
        <v>1240</v>
      </c>
      <c r="AC584" s="7" t="s">
        <v>1241</v>
      </c>
      <c r="AD584" s="7" t="s">
        <v>1242</v>
      </c>
      <c r="AE584" s="7" t="s">
        <v>1243</v>
      </c>
      <c r="AF584" s="7" t="s">
        <v>1244</v>
      </c>
      <c r="AG584" s="7" t="s">
        <v>1245</v>
      </c>
      <c r="AH584" s="7">
        <v>903</v>
      </c>
      <c r="AI584" s="7">
        <v>906</v>
      </c>
      <c r="AJ584" s="7">
        <v>907</v>
      </c>
      <c r="AK584" s="12">
        <v>908</v>
      </c>
    </row>
    <row r="585" spans="1:37" x14ac:dyDescent="0.3">
      <c r="A585" s="36">
        <v>2</v>
      </c>
      <c r="B585" s="36">
        <f t="shared" ca="1" si="404"/>
        <v>102</v>
      </c>
      <c r="C585" s="36">
        <f t="shared" ca="1" si="405"/>
        <v>0</v>
      </c>
      <c r="D585" s="50" t="str">
        <f t="shared" ca="1" si="406"/>
        <v>13:00 - 17:00</v>
      </c>
      <c r="E585" s="35">
        <f t="shared" ca="1" si="407"/>
        <v>0</v>
      </c>
      <c r="F585" s="36">
        <f t="shared" ca="1" si="408"/>
        <v>0</v>
      </c>
      <c r="G585" s="36">
        <f t="shared" ca="1" si="409"/>
        <v>0</v>
      </c>
      <c r="H585" s="36">
        <f t="shared" ca="1" si="410"/>
        <v>0</v>
      </c>
      <c r="I585" s="36">
        <f t="shared" ca="1" si="411"/>
        <v>0</v>
      </c>
      <c r="J585" s="37">
        <f t="shared" ca="1" si="412"/>
        <v>0</v>
      </c>
      <c r="K585" s="46">
        <f t="shared" ca="1" si="413"/>
        <v>0</v>
      </c>
      <c r="L585" s="36">
        <f t="shared" ca="1" si="414"/>
        <v>0</v>
      </c>
      <c r="M585" s="36">
        <f t="shared" ca="1" si="415"/>
        <v>0</v>
      </c>
      <c r="N585" s="36">
        <f t="shared" ca="1" si="416"/>
        <v>0</v>
      </c>
      <c r="O585" s="36">
        <f t="shared" ca="1" si="417"/>
        <v>0</v>
      </c>
      <c r="P585" s="47">
        <f t="shared" ca="1" si="418"/>
        <v>0</v>
      </c>
      <c r="Q585" s="35">
        <f t="shared" ca="1" si="419"/>
        <v>0</v>
      </c>
      <c r="R585" s="36">
        <f t="shared" ca="1" si="420"/>
        <v>0</v>
      </c>
      <c r="S585" s="36">
        <f t="shared" ca="1" si="421"/>
        <v>0</v>
      </c>
      <c r="T585" s="36">
        <f t="shared" ca="1" si="422"/>
        <v>0</v>
      </c>
      <c r="U585" s="36">
        <f t="shared" ca="1" si="423"/>
        <v>0</v>
      </c>
      <c r="V585" s="37">
        <f t="shared" ca="1" si="424"/>
        <v>0</v>
      </c>
      <c r="X585" s="11" t="s">
        <v>1236</v>
      </c>
      <c r="Y585" s="7" t="s">
        <v>1237</v>
      </c>
      <c r="Z585" s="7" t="s">
        <v>1238</v>
      </c>
      <c r="AA585" s="7" t="s">
        <v>1239</v>
      </c>
      <c r="AB585" s="7" t="s">
        <v>1240</v>
      </c>
      <c r="AC585" s="7" t="s">
        <v>1241</v>
      </c>
      <c r="AD585" s="7" t="s">
        <v>1242</v>
      </c>
      <c r="AE585" s="7" t="s">
        <v>1243</v>
      </c>
      <c r="AF585" s="7" t="s">
        <v>1244</v>
      </c>
      <c r="AG585" s="7" t="s">
        <v>1245</v>
      </c>
      <c r="AH585" s="7">
        <v>912</v>
      </c>
      <c r="AI585" s="7">
        <v>915</v>
      </c>
      <c r="AJ585" s="7">
        <v>916</v>
      </c>
      <c r="AK585" s="12">
        <v>917</v>
      </c>
    </row>
    <row r="586" spans="1:37" x14ac:dyDescent="0.3">
      <c r="A586" s="42">
        <v>2</v>
      </c>
      <c r="B586" s="42">
        <f t="shared" ca="1" si="404"/>
        <v>103</v>
      </c>
      <c r="C586" s="42">
        <f t="shared" ca="1" si="405"/>
        <v>0</v>
      </c>
      <c r="D586" s="52" t="str">
        <f t="shared" ca="1" si="406"/>
        <v>13:00 - 17:00</v>
      </c>
      <c r="E586" s="41">
        <f t="shared" ca="1" si="407"/>
        <v>0</v>
      </c>
      <c r="F586" s="42">
        <f t="shared" ca="1" si="408"/>
        <v>0</v>
      </c>
      <c r="G586" s="42">
        <f t="shared" ca="1" si="409"/>
        <v>0</v>
      </c>
      <c r="H586" s="42">
        <f t="shared" ca="1" si="410"/>
        <v>0</v>
      </c>
      <c r="I586" s="42">
        <f t="shared" ca="1" si="411"/>
        <v>0</v>
      </c>
      <c r="J586" s="43">
        <f t="shared" ca="1" si="412"/>
        <v>0</v>
      </c>
      <c r="K586" s="44">
        <f t="shared" ca="1" si="413"/>
        <v>0</v>
      </c>
      <c r="L586" s="42">
        <f t="shared" ca="1" si="414"/>
        <v>0</v>
      </c>
      <c r="M586" s="42">
        <f t="shared" ca="1" si="415"/>
        <v>0</v>
      </c>
      <c r="N586" s="42">
        <f t="shared" ca="1" si="416"/>
        <v>0</v>
      </c>
      <c r="O586" s="42">
        <f t="shared" ca="1" si="417"/>
        <v>0</v>
      </c>
      <c r="P586" s="45">
        <f t="shared" ca="1" si="418"/>
        <v>0</v>
      </c>
      <c r="Q586" s="41">
        <f t="shared" ca="1" si="419"/>
        <v>0</v>
      </c>
      <c r="R586" s="42">
        <f t="shared" ca="1" si="420"/>
        <v>0</v>
      </c>
      <c r="S586" s="42">
        <f t="shared" ca="1" si="421"/>
        <v>0</v>
      </c>
      <c r="T586" s="42">
        <f t="shared" ca="1" si="422"/>
        <v>0</v>
      </c>
      <c r="U586" s="42">
        <f t="shared" ca="1" si="423"/>
        <v>0</v>
      </c>
      <c r="V586" s="43">
        <f t="shared" ca="1" si="424"/>
        <v>0</v>
      </c>
      <c r="X586" s="11" t="s">
        <v>1236</v>
      </c>
      <c r="Y586" s="7" t="s">
        <v>1237</v>
      </c>
      <c r="Z586" s="7" t="s">
        <v>1238</v>
      </c>
      <c r="AA586" s="7" t="s">
        <v>1239</v>
      </c>
      <c r="AB586" s="7" t="s">
        <v>1240</v>
      </c>
      <c r="AC586" s="7" t="s">
        <v>1241</v>
      </c>
      <c r="AD586" s="7" t="s">
        <v>1242</v>
      </c>
      <c r="AE586" s="7" t="s">
        <v>1243</v>
      </c>
      <c r="AF586" s="7" t="s">
        <v>1244</v>
      </c>
      <c r="AG586" s="7" t="s">
        <v>1245</v>
      </c>
      <c r="AH586" s="7">
        <v>921</v>
      </c>
      <c r="AI586" s="7">
        <v>924</v>
      </c>
      <c r="AJ586" s="7">
        <v>925</v>
      </c>
      <c r="AK586" s="12">
        <v>926</v>
      </c>
    </row>
    <row r="587" spans="1:37" x14ac:dyDescent="0.3">
      <c r="A587" s="36">
        <v>2</v>
      </c>
      <c r="B587" s="36">
        <f t="shared" ca="1" si="404"/>
        <v>104</v>
      </c>
      <c r="C587" s="36">
        <f t="shared" ca="1" si="405"/>
        <v>0</v>
      </c>
      <c r="D587" s="50" t="str">
        <f t="shared" ca="1" si="406"/>
        <v>13:00 - 17:00</v>
      </c>
      <c r="E587" s="35">
        <f t="shared" ca="1" si="407"/>
        <v>0</v>
      </c>
      <c r="F587" s="36">
        <f t="shared" ca="1" si="408"/>
        <v>0</v>
      </c>
      <c r="G587" s="36">
        <f t="shared" ca="1" si="409"/>
        <v>0</v>
      </c>
      <c r="H587" s="36">
        <f t="shared" ca="1" si="410"/>
        <v>0</v>
      </c>
      <c r="I587" s="36">
        <f t="shared" ca="1" si="411"/>
        <v>0</v>
      </c>
      <c r="J587" s="37">
        <f t="shared" ca="1" si="412"/>
        <v>0</v>
      </c>
      <c r="K587" s="46">
        <f t="shared" ca="1" si="413"/>
        <v>0</v>
      </c>
      <c r="L587" s="36">
        <f t="shared" ca="1" si="414"/>
        <v>0</v>
      </c>
      <c r="M587" s="36">
        <f t="shared" ca="1" si="415"/>
        <v>0</v>
      </c>
      <c r="N587" s="36">
        <f t="shared" ca="1" si="416"/>
        <v>0</v>
      </c>
      <c r="O587" s="36">
        <f t="shared" ca="1" si="417"/>
        <v>0</v>
      </c>
      <c r="P587" s="47">
        <f t="shared" ca="1" si="418"/>
        <v>0</v>
      </c>
      <c r="Q587" s="35">
        <f t="shared" ca="1" si="419"/>
        <v>0</v>
      </c>
      <c r="R587" s="36">
        <f t="shared" ca="1" si="420"/>
        <v>0</v>
      </c>
      <c r="S587" s="36">
        <f t="shared" ca="1" si="421"/>
        <v>0</v>
      </c>
      <c r="T587" s="36">
        <f t="shared" ca="1" si="422"/>
        <v>0</v>
      </c>
      <c r="U587" s="36">
        <f t="shared" ca="1" si="423"/>
        <v>0</v>
      </c>
      <c r="V587" s="37">
        <f t="shared" ca="1" si="424"/>
        <v>0</v>
      </c>
      <c r="X587" s="11" t="s">
        <v>1236</v>
      </c>
      <c r="Y587" s="7" t="s">
        <v>1237</v>
      </c>
      <c r="Z587" s="7" t="s">
        <v>1238</v>
      </c>
      <c r="AA587" s="7" t="s">
        <v>1239</v>
      </c>
      <c r="AB587" s="7" t="s">
        <v>1240</v>
      </c>
      <c r="AC587" s="7" t="s">
        <v>1241</v>
      </c>
      <c r="AD587" s="7" t="s">
        <v>1242</v>
      </c>
      <c r="AE587" s="7" t="s">
        <v>1243</v>
      </c>
      <c r="AF587" s="7" t="s">
        <v>1244</v>
      </c>
      <c r="AG587" s="7" t="s">
        <v>1245</v>
      </c>
      <c r="AH587" s="7">
        <v>930</v>
      </c>
      <c r="AI587" s="7">
        <v>933</v>
      </c>
      <c r="AJ587" s="7">
        <v>934</v>
      </c>
      <c r="AK587" s="12">
        <v>935</v>
      </c>
    </row>
    <row r="588" spans="1:37" x14ac:dyDescent="0.3">
      <c r="A588" s="42">
        <v>2</v>
      </c>
      <c r="B588" s="42">
        <f t="shared" ca="1" si="404"/>
        <v>105</v>
      </c>
      <c r="C588" s="42">
        <f t="shared" ca="1" si="405"/>
        <v>0</v>
      </c>
      <c r="D588" s="52" t="str">
        <f t="shared" ca="1" si="406"/>
        <v>13:00 - 17:00</v>
      </c>
      <c r="E588" s="41">
        <f t="shared" ca="1" si="407"/>
        <v>0</v>
      </c>
      <c r="F588" s="42">
        <f t="shared" ca="1" si="408"/>
        <v>0</v>
      </c>
      <c r="G588" s="42">
        <f t="shared" ca="1" si="409"/>
        <v>0</v>
      </c>
      <c r="H588" s="42">
        <f t="shared" ca="1" si="410"/>
        <v>0</v>
      </c>
      <c r="I588" s="42">
        <f t="shared" ca="1" si="411"/>
        <v>0</v>
      </c>
      <c r="J588" s="43">
        <f t="shared" ca="1" si="412"/>
        <v>0</v>
      </c>
      <c r="K588" s="44">
        <f t="shared" ca="1" si="413"/>
        <v>0</v>
      </c>
      <c r="L588" s="42">
        <f t="shared" ca="1" si="414"/>
        <v>0</v>
      </c>
      <c r="M588" s="42">
        <f t="shared" ca="1" si="415"/>
        <v>0</v>
      </c>
      <c r="N588" s="42">
        <f t="shared" ca="1" si="416"/>
        <v>0</v>
      </c>
      <c r="O588" s="42">
        <f t="shared" ca="1" si="417"/>
        <v>0</v>
      </c>
      <c r="P588" s="45">
        <f t="shared" ca="1" si="418"/>
        <v>0</v>
      </c>
      <c r="Q588" s="41">
        <f t="shared" ca="1" si="419"/>
        <v>0</v>
      </c>
      <c r="R588" s="42">
        <f t="shared" ca="1" si="420"/>
        <v>0</v>
      </c>
      <c r="S588" s="42">
        <f t="shared" ca="1" si="421"/>
        <v>0</v>
      </c>
      <c r="T588" s="42">
        <f t="shared" ca="1" si="422"/>
        <v>0</v>
      </c>
      <c r="U588" s="42">
        <f t="shared" ca="1" si="423"/>
        <v>0</v>
      </c>
      <c r="V588" s="43">
        <f t="shared" ca="1" si="424"/>
        <v>0</v>
      </c>
      <c r="X588" s="11" t="s">
        <v>1236</v>
      </c>
      <c r="Y588" s="7" t="s">
        <v>1237</v>
      </c>
      <c r="Z588" s="7" t="s">
        <v>1238</v>
      </c>
      <c r="AA588" s="7" t="s">
        <v>1239</v>
      </c>
      <c r="AB588" s="7" t="s">
        <v>1240</v>
      </c>
      <c r="AC588" s="7" t="s">
        <v>1241</v>
      </c>
      <c r="AD588" s="7" t="s">
        <v>1242</v>
      </c>
      <c r="AE588" s="7" t="s">
        <v>1243</v>
      </c>
      <c r="AF588" s="7" t="s">
        <v>1244</v>
      </c>
      <c r="AG588" s="7" t="s">
        <v>1245</v>
      </c>
      <c r="AH588" s="7">
        <v>939</v>
      </c>
      <c r="AI588" s="7">
        <v>942</v>
      </c>
      <c r="AJ588" s="7">
        <v>943</v>
      </c>
      <c r="AK588" s="12">
        <v>944</v>
      </c>
    </row>
    <row r="589" spans="1:37" x14ac:dyDescent="0.3">
      <c r="A589" s="36">
        <v>2</v>
      </c>
      <c r="B589" s="36">
        <f t="shared" ca="1" si="404"/>
        <v>106</v>
      </c>
      <c r="C589" s="36">
        <f t="shared" ca="1" si="405"/>
        <v>0</v>
      </c>
      <c r="D589" s="50" t="str">
        <f t="shared" ca="1" si="406"/>
        <v>13:00 - 17:00</v>
      </c>
      <c r="E589" s="35">
        <f t="shared" ca="1" si="407"/>
        <v>0</v>
      </c>
      <c r="F589" s="36">
        <f t="shared" ca="1" si="408"/>
        <v>0</v>
      </c>
      <c r="G589" s="36">
        <f t="shared" ca="1" si="409"/>
        <v>0</v>
      </c>
      <c r="H589" s="36">
        <f t="shared" ca="1" si="410"/>
        <v>0</v>
      </c>
      <c r="I589" s="36">
        <f t="shared" ca="1" si="411"/>
        <v>0</v>
      </c>
      <c r="J589" s="37">
        <f t="shared" ca="1" si="412"/>
        <v>0</v>
      </c>
      <c r="K589" s="46">
        <f t="shared" ca="1" si="413"/>
        <v>0</v>
      </c>
      <c r="L589" s="36">
        <f t="shared" ca="1" si="414"/>
        <v>0</v>
      </c>
      <c r="M589" s="36">
        <f t="shared" ca="1" si="415"/>
        <v>0</v>
      </c>
      <c r="N589" s="36">
        <f t="shared" ca="1" si="416"/>
        <v>0</v>
      </c>
      <c r="O589" s="36">
        <f t="shared" ca="1" si="417"/>
        <v>0</v>
      </c>
      <c r="P589" s="47">
        <f t="shared" ca="1" si="418"/>
        <v>0</v>
      </c>
      <c r="Q589" s="35">
        <f t="shared" ca="1" si="419"/>
        <v>0</v>
      </c>
      <c r="R589" s="36">
        <f t="shared" ca="1" si="420"/>
        <v>0</v>
      </c>
      <c r="S589" s="36">
        <f t="shared" ca="1" si="421"/>
        <v>0</v>
      </c>
      <c r="T589" s="36">
        <f t="shared" ca="1" si="422"/>
        <v>0</v>
      </c>
      <c r="U589" s="36">
        <f t="shared" ca="1" si="423"/>
        <v>0</v>
      </c>
      <c r="V589" s="37">
        <f t="shared" ca="1" si="424"/>
        <v>0</v>
      </c>
      <c r="X589" s="11" t="s">
        <v>1236</v>
      </c>
      <c r="Y589" s="7" t="s">
        <v>1237</v>
      </c>
      <c r="Z589" s="7" t="s">
        <v>1238</v>
      </c>
      <c r="AA589" s="7" t="s">
        <v>1239</v>
      </c>
      <c r="AB589" s="7" t="s">
        <v>1240</v>
      </c>
      <c r="AC589" s="7" t="s">
        <v>1241</v>
      </c>
      <c r="AD589" s="7" t="s">
        <v>1242</v>
      </c>
      <c r="AE589" s="7" t="s">
        <v>1243</v>
      </c>
      <c r="AF589" s="7" t="s">
        <v>1244</v>
      </c>
      <c r="AG589" s="7" t="s">
        <v>1245</v>
      </c>
      <c r="AH589" s="7">
        <v>948</v>
      </c>
      <c r="AI589" s="7">
        <v>951</v>
      </c>
      <c r="AJ589" s="7">
        <v>952</v>
      </c>
      <c r="AK589" s="12">
        <v>953</v>
      </c>
    </row>
    <row r="590" spans="1:37" x14ac:dyDescent="0.3">
      <c r="A590" s="42">
        <v>2</v>
      </c>
      <c r="B590" s="42">
        <f t="shared" ca="1" si="404"/>
        <v>107</v>
      </c>
      <c r="C590" s="42">
        <f t="shared" ca="1" si="405"/>
        <v>0</v>
      </c>
      <c r="D590" s="52" t="str">
        <f t="shared" ca="1" si="406"/>
        <v>13:00 - 17:00</v>
      </c>
      <c r="E590" s="41">
        <f t="shared" ca="1" si="407"/>
        <v>0</v>
      </c>
      <c r="F590" s="42">
        <f t="shared" ca="1" si="408"/>
        <v>0</v>
      </c>
      <c r="G590" s="42">
        <f t="shared" ca="1" si="409"/>
        <v>0</v>
      </c>
      <c r="H590" s="42">
        <f t="shared" ca="1" si="410"/>
        <v>0</v>
      </c>
      <c r="I590" s="42">
        <f t="shared" ca="1" si="411"/>
        <v>0</v>
      </c>
      <c r="J590" s="43">
        <f t="shared" ca="1" si="412"/>
        <v>0</v>
      </c>
      <c r="K590" s="44">
        <f t="shared" ca="1" si="413"/>
        <v>0</v>
      </c>
      <c r="L590" s="42">
        <f t="shared" ca="1" si="414"/>
        <v>0</v>
      </c>
      <c r="M590" s="42">
        <f t="shared" ca="1" si="415"/>
        <v>0</v>
      </c>
      <c r="N590" s="42">
        <f t="shared" ca="1" si="416"/>
        <v>0</v>
      </c>
      <c r="O590" s="42">
        <f t="shared" ca="1" si="417"/>
        <v>0</v>
      </c>
      <c r="P590" s="45">
        <f t="shared" ca="1" si="418"/>
        <v>0</v>
      </c>
      <c r="Q590" s="41">
        <f t="shared" ca="1" si="419"/>
        <v>0</v>
      </c>
      <c r="R590" s="42">
        <f t="shared" ca="1" si="420"/>
        <v>0</v>
      </c>
      <c r="S590" s="42">
        <f t="shared" ca="1" si="421"/>
        <v>0</v>
      </c>
      <c r="T590" s="42">
        <f t="shared" ca="1" si="422"/>
        <v>0</v>
      </c>
      <c r="U590" s="42">
        <f t="shared" ca="1" si="423"/>
        <v>0</v>
      </c>
      <c r="V590" s="43">
        <f t="shared" ca="1" si="424"/>
        <v>0</v>
      </c>
      <c r="X590" s="11" t="s">
        <v>1236</v>
      </c>
      <c r="Y590" s="7" t="s">
        <v>1237</v>
      </c>
      <c r="Z590" s="7" t="s">
        <v>1238</v>
      </c>
      <c r="AA590" s="7" t="s">
        <v>1239</v>
      </c>
      <c r="AB590" s="7" t="s">
        <v>1240</v>
      </c>
      <c r="AC590" s="7" t="s">
        <v>1241</v>
      </c>
      <c r="AD590" s="7" t="s">
        <v>1242</v>
      </c>
      <c r="AE590" s="7" t="s">
        <v>1243</v>
      </c>
      <c r="AF590" s="7" t="s">
        <v>1244</v>
      </c>
      <c r="AG590" s="7" t="s">
        <v>1245</v>
      </c>
      <c r="AH590" s="7">
        <v>957</v>
      </c>
      <c r="AI590" s="7">
        <v>960</v>
      </c>
      <c r="AJ590" s="7">
        <v>961</v>
      </c>
      <c r="AK590" s="12">
        <v>962</v>
      </c>
    </row>
    <row r="591" spans="1:37" x14ac:dyDescent="0.3">
      <c r="A591" s="36">
        <v>2</v>
      </c>
      <c r="B591" s="36">
        <f t="shared" ca="1" si="404"/>
        <v>108</v>
      </c>
      <c r="C591" s="36">
        <f t="shared" ca="1" si="405"/>
        <v>0</v>
      </c>
      <c r="D591" s="50" t="str">
        <f t="shared" ca="1" si="406"/>
        <v>13:00 - 17:00</v>
      </c>
      <c r="E591" s="35">
        <f t="shared" ca="1" si="407"/>
        <v>0</v>
      </c>
      <c r="F591" s="36">
        <f t="shared" ca="1" si="408"/>
        <v>0</v>
      </c>
      <c r="G591" s="36">
        <f t="shared" ca="1" si="409"/>
        <v>0</v>
      </c>
      <c r="H591" s="36">
        <f t="shared" ca="1" si="410"/>
        <v>0</v>
      </c>
      <c r="I591" s="36">
        <f t="shared" ca="1" si="411"/>
        <v>0</v>
      </c>
      <c r="J591" s="37">
        <f t="shared" ca="1" si="412"/>
        <v>0</v>
      </c>
      <c r="K591" s="46">
        <f t="shared" ca="1" si="413"/>
        <v>0</v>
      </c>
      <c r="L591" s="36">
        <f t="shared" ca="1" si="414"/>
        <v>0</v>
      </c>
      <c r="M591" s="36">
        <f t="shared" ca="1" si="415"/>
        <v>0</v>
      </c>
      <c r="N591" s="36">
        <f t="shared" ca="1" si="416"/>
        <v>0</v>
      </c>
      <c r="O591" s="36">
        <f t="shared" ca="1" si="417"/>
        <v>0</v>
      </c>
      <c r="P591" s="47">
        <f t="shared" ca="1" si="418"/>
        <v>0</v>
      </c>
      <c r="Q591" s="35">
        <f t="shared" ca="1" si="419"/>
        <v>0</v>
      </c>
      <c r="R591" s="36">
        <f t="shared" ca="1" si="420"/>
        <v>0</v>
      </c>
      <c r="S591" s="36">
        <f t="shared" ca="1" si="421"/>
        <v>0</v>
      </c>
      <c r="T591" s="36">
        <f t="shared" ca="1" si="422"/>
        <v>0</v>
      </c>
      <c r="U591" s="36">
        <f t="shared" ca="1" si="423"/>
        <v>0</v>
      </c>
      <c r="V591" s="37">
        <f t="shared" ca="1" si="424"/>
        <v>0</v>
      </c>
      <c r="X591" s="11" t="s">
        <v>1236</v>
      </c>
      <c r="Y591" s="7" t="s">
        <v>1237</v>
      </c>
      <c r="Z591" s="7" t="s">
        <v>1238</v>
      </c>
      <c r="AA591" s="7" t="s">
        <v>1239</v>
      </c>
      <c r="AB591" s="7" t="s">
        <v>1240</v>
      </c>
      <c r="AC591" s="7" t="s">
        <v>1241</v>
      </c>
      <c r="AD591" s="7" t="s">
        <v>1242</v>
      </c>
      <c r="AE591" s="7" t="s">
        <v>1243</v>
      </c>
      <c r="AF591" s="7" t="s">
        <v>1244</v>
      </c>
      <c r="AG591" s="7" t="s">
        <v>1245</v>
      </c>
      <c r="AH591" s="7">
        <v>966</v>
      </c>
      <c r="AI591" s="7">
        <v>969</v>
      </c>
      <c r="AJ591" s="7">
        <v>970</v>
      </c>
      <c r="AK591" s="12">
        <v>971</v>
      </c>
    </row>
    <row r="592" spans="1:37" x14ac:dyDescent="0.3">
      <c r="A592" s="42">
        <v>2</v>
      </c>
      <c r="B592" s="42">
        <f t="shared" ca="1" si="404"/>
        <v>109</v>
      </c>
      <c r="C592" s="42">
        <f t="shared" ca="1" si="405"/>
        <v>0</v>
      </c>
      <c r="D592" s="52" t="str">
        <f t="shared" ca="1" si="406"/>
        <v>13:00 - 17:00</v>
      </c>
      <c r="E592" s="41">
        <f t="shared" ca="1" si="407"/>
        <v>0</v>
      </c>
      <c r="F592" s="42">
        <f t="shared" ca="1" si="408"/>
        <v>0</v>
      </c>
      <c r="G592" s="42">
        <f t="shared" ca="1" si="409"/>
        <v>0</v>
      </c>
      <c r="H592" s="42">
        <f t="shared" ca="1" si="410"/>
        <v>0</v>
      </c>
      <c r="I592" s="42">
        <f t="shared" ca="1" si="411"/>
        <v>0</v>
      </c>
      <c r="J592" s="43">
        <f t="shared" ca="1" si="412"/>
        <v>0</v>
      </c>
      <c r="K592" s="44">
        <f t="shared" ca="1" si="413"/>
        <v>0</v>
      </c>
      <c r="L592" s="42">
        <f t="shared" ca="1" si="414"/>
        <v>0</v>
      </c>
      <c r="M592" s="42">
        <f t="shared" ca="1" si="415"/>
        <v>0</v>
      </c>
      <c r="N592" s="42">
        <f t="shared" ca="1" si="416"/>
        <v>0</v>
      </c>
      <c r="O592" s="42">
        <f t="shared" ca="1" si="417"/>
        <v>0</v>
      </c>
      <c r="P592" s="45">
        <f t="shared" ca="1" si="418"/>
        <v>0</v>
      </c>
      <c r="Q592" s="41">
        <f t="shared" ca="1" si="419"/>
        <v>0</v>
      </c>
      <c r="R592" s="42">
        <f t="shared" ca="1" si="420"/>
        <v>0</v>
      </c>
      <c r="S592" s="42">
        <f t="shared" ca="1" si="421"/>
        <v>0</v>
      </c>
      <c r="T592" s="42">
        <f t="shared" ca="1" si="422"/>
        <v>0</v>
      </c>
      <c r="U592" s="42">
        <f t="shared" ca="1" si="423"/>
        <v>0</v>
      </c>
      <c r="V592" s="43">
        <f t="shared" ca="1" si="424"/>
        <v>0</v>
      </c>
      <c r="X592" s="11" t="s">
        <v>1236</v>
      </c>
      <c r="Y592" s="7" t="s">
        <v>1237</v>
      </c>
      <c r="Z592" s="7" t="s">
        <v>1238</v>
      </c>
      <c r="AA592" s="7" t="s">
        <v>1239</v>
      </c>
      <c r="AB592" s="7" t="s">
        <v>1240</v>
      </c>
      <c r="AC592" s="7" t="s">
        <v>1241</v>
      </c>
      <c r="AD592" s="7" t="s">
        <v>1242</v>
      </c>
      <c r="AE592" s="7" t="s">
        <v>1243</v>
      </c>
      <c r="AF592" s="7" t="s">
        <v>1244</v>
      </c>
      <c r="AG592" s="7" t="s">
        <v>1245</v>
      </c>
      <c r="AH592" s="7">
        <v>975</v>
      </c>
      <c r="AI592" s="7">
        <v>978</v>
      </c>
      <c r="AJ592" s="7">
        <v>979</v>
      </c>
      <c r="AK592" s="12">
        <v>980</v>
      </c>
    </row>
    <row r="593" spans="1:37" x14ac:dyDescent="0.3">
      <c r="A593" s="36">
        <v>2</v>
      </c>
      <c r="B593" s="36">
        <f t="shared" ca="1" si="404"/>
        <v>110</v>
      </c>
      <c r="C593" s="36">
        <f t="shared" ca="1" si="405"/>
        <v>0</v>
      </c>
      <c r="D593" s="50" t="str">
        <f t="shared" ca="1" si="406"/>
        <v>13:00 - 17:00</v>
      </c>
      <c r="E593" s="35">
        <f t="shared" ca="1" si="407"/>
        <v>0</v>
      </c>
      <c r="F593" s="36">
        <f t="shared" ca="1" si="408"/>
        <v>0</v>
      </c>
      <c r="G593" s="36">
        <f t="shared" ca="1" si="409"/>
        <v>0</v>
      </c>
      <c r="H593" s="36">
        <f t="shared" ca="1" si="410"/>
        <v>0</v>
      </c>
      <c r="I593" s="36">
        <f t="shared" ca="1" si="411"/>
        <v>0</v>
      </c>
      <c r="J593" s="37">
        <f t="shared" ca="1" si="412"/>
        <v>0</v>
      </c>
      <c r="K593" s="46">
        <f t="shared" ca="1" si="413"/>
        <v>0</v>
      </c>
      <c r="L593" s="36">
        <f t="shared" ca="1" si="414"/>
        <v>0</v>
      </c>
      <c r="M593" s="36">
        <f t="shared" ca="1" si="415"/>
        <v>0</v>
      </c>
      <c r="N593" s="36">
        <f t="shared" ca="1" si="416"/>
        <v>0</v>
      </c>
      <c r="O593" s="36">
        <f t="shared" ca="1" si="417"/>
        <v>0</v>
      </c>
      <c r="P593" s="47">
        <f t="shared" ca="1" si="418"/>
        <v>0</v>
      </c>
      <c r="Q593" s="35">
        <f t="shared" ca="1" si="419"/>
        <v>0</v>
      </c>
      <c r="R593" s="36">
        <f t="shared" ca="1" si="420"/>
        <v>0</v>
      </c>
      <c r="S593" s="36">
        <f t="shared" ca="1" si="421"/>
        <v>0</v>
      </c>
      <c r="T593" s="36">
        <f t="shared" ca="1" si="422"/>
        <v>0</v>
      </c>
      <c r="U593" s="36">
        <f t="shared" ca="1" si="423"/>
        <v>0</v>
      </c>
      <c r="V593" s="37">
        <f t="shared" ca="1" si="424"/>
        <v>0</v>
      </c>
      <c r="X593" s="11" t="s">
        <v>1236</v>
      </c>
      <c r="Y593" s="7" t="s">
        <v>1237</v>
      </c>
      <c r="Z593" s="7" t="s">
        <v>1238</v>
      </c>
      <c r="AA593" s="7" t="s">
        <v>1239</v>
      </c>
      <c r="AB593" s="7" t="s">
        <v>1240</v>
      </c>
      <c r="AC593" s="7" t="s">
        <v>1241</v>
      </c>
      <c r="AD593" s="7" t="s">
        <v>1242</v>
      </c>
      <c r="AE593" s="7" t="s">
        <v>1243</v>
      </c>
      <c r="AF593" s="7" t="s">
        <v>1244</v>
      </c>
      <c r="AG593" s="7" t="s">
        <v>1245</v>
      </c>
      <c r="AH593" s="7">
        <v>984</v>
      </c>
      <c r="AI593" s="7">
        <v>987</v>
      </c>
      <c r="AJ593" s="7">
        <v>988</v>
      </c>
      <c r="AK593" s="12">
        <v>989</v>
      </c>
    </row>
    <row r="594" spans="1:37" x14ac:dyDescent="0.3">
      <c r="A594" s="42">
        <v>2</v>
      </c>
      <c r="B594" s="42">
        <f t="shared" ca="1" si="404"/>
        <v>111</v>
      </c>
      <c r="C594" s="42">
        <f t="shared" ca="1" si="405"/>
        <v>0</v>
      </c>
      <c r="D594" s="52" t="str">
        <f t="shared" ca="1" si="406"/>
        <v>13:00 - 17:00</v>
      </c>
      <c r="E594" s="41">
        <f t="shared" ca="1" si="407"/>
        <v>0</v>
      </c>
      <c r="F594" s="42">
        <f t="shared" ca="1" si="408"/>
        <v>0</v>
      </c>
      <c r="G594" s="42">
        <f t="shared" ca="1" si="409"/>
        <v>0</v>
      </c>
      <c r="H594" s="42">
        <f t="shared" ca="1" si="410"/>
        <v>0</v>
      </c>
      <c r="I594" s="42">
        <f t="shared" ca="1" si="411"/>
        <v>0</v>
      </c>
      <c r="J594" s="43">
        <f t="shared" ca="1" si="412"/>
        <v>0</v>
      </c>
      <c r="K594" s="44">
        <f t="shared" ca="1" si="413"/>
        <v>0</v>
      </c>
      <c r="L594" s="42">
        <f t="shared" ca="1" si="414"/>
        <v>0</v>
      </c>
      <c r="M594" s="42">
        <f t="shared" ca="1" si="415"/>
        <v>0</v>
      </c>
      <c r="N594" s="42">
        <f t="shared" ca="1" si="416"/>
        <v>0</v>
      </c>
      <c r="O594" s="42">
        <f t="shared" ca="1" si="417"/>
        <v>0</v>
      </c>
      <c r="P594" s="45">
        <f t="shared" ca="1" si="418"/>
        <v>0</v>
      </c>
      <c r="Q594" s="41">
        <f t="shared" ca="1" si="419"/>
        <v>0</v>
      </c>
      <c r="R594" s="42">
        <f t="shared" ca="1" si="420"/>
        <v>0</v>
      </c>
      <c r="S594" s="42">
        <f t="shared" ca="1" si="421"/>
        <v>0</v>
      </c>
      <c r="T594" s="42">
        <f t="shared" ca="1" si="422"/>
        <v>0</v>
      </c>
      <c r="U594" s="42">
        <f t="shared" ca="1" si="423"/>
        <v>0</v>
      </c>
      <c r="V594" s="43">
        <f t="shared" ca="1" si="424"/>
        <v>0</v>
      </c>
      <c r="X594" s="11" t="s">
        <v>1236</v>
      </c>
      <c r="Y594" s="7" t="s">
        <v>1237</v>
      </c>
      <c r="Z594" s="7" t="s">
        <v>1238</v>
      </c>
      <c r="AA594" s="7" t="s">
        <v>1239</v>
      </c>
      <c r="AB594" s="7" t="s">
        <v>1240</v>
      </c>
      <c r="AC594" s="7" t="s">
        <v>1241</v>
      </c>
      <c r="AD594" s="7" t="s">
        <v>1242</v>
      </c>
      <c r="AE594" s="7" t="s">
        <v>1243</v>
      </c>
      <c r="AF594" s="7" t="s">
        <v>1244</v>
      </c>
      <c r="AG594" s="7" t="s">
        <v>1245</v>
      </c>
      <c r="AH594" s="7">
        <v>993</v>
      </c>
      <c r="AI594" s="7">
        <v>996</v>
      </c>
      <c r="AJ594" s="7">
        <v>997</v>
      </c>
      <c r="AK594" s="12">
        <v>998</v>
      </c>
    </row>
    <row r="595" spans="1:37" x14ac:dyDescent="0.3">
      <c r="A595" s="36">
        <v>2</v>
      </c>
      <c r="B595" s="36">
        <f t="shared" ref="B595:B603" ca="1" si="425">INDIRECT(CONCATENATE(X595,Y595,AH595),TRUE)</f>
        <v>112</v>
      </c>
      <c r="C595" s="36">
        <f t="shared" ref="C595:C603" ca="1" si="426">INDIRECT(CONCATENATE(X595,Z595,AH595),TRUE)</f>
        <v>0</v>
      </c>
      <c r="D595" s="50" t="str">
        <f t="shared" ref="D595:D603" ca="1" si="427">INDIRECT(CONCATENATE(X595,AA595,AI595),TRUE)</f>
        <v>13:00 - 17:00</v>
      </c>
      <c r="E595" s="35">
        <f t="shared" ref="E595:E603" ca="1" si="428">INDIRECT(CONCATENATE(X595,AB595,AI595),TRUE)</f>
        <v>0</v>
      </c>
      <c r="F595" s="36">
        <f t="shared" ref="F595:F603" ca="1" si="429">INDIRECT(CONCATENATE(X595,AC595,AI595),TRUE)</f>
        <v>0</v>
      </c>
      <c r="G595" s="36">
        <f t="shared" ref="G595:G603" ca="1" si="430">INDIRECT(CONCATENATE(X595,AD595,AI595),TRUE)</f>
        <v>0</v>
      </c>
      <c r="H595" s="36">
        <f t="shared" ref="H595:H603" ca="1" si="431">INDIRECT(CONCATENATE(X595,AE595,AI595),TRUE)</f>
        <v>0</v>
      </c>
      <c r="I595" s="36">
        <f t="shared" ref="I595:I603" ca="1" si="432">INDIRECT(CONCATENATE(X595,AF595,AI595),TRUE)</f>
        <v>0</v>
      </c>
      <c r="J595" s="37">
        <f t="shared" ref="J595:J603" ca="1" si="433">INDIRECT(CONCATENATE(X595,AG595,AI595),TRUE)</f>
        <v>0</v>
      </c>
      <c r="K595" s="46">
        <f t="shared" ref="K595:K603" ca="1" si="434">INDIRECT(CONCATENATE(X595,AB595,AJ595),TRUE)</f>
        <v>0</v>
      </c>
      <c r="L595" s="36">
        <f t="shared" ref="L595:L603" ca="1" si="435">INDIRECT(CONCATENATE(X595,AC595,AJ595),TRUE)</f>
        <v>0</v>
      </c>
      <c r="M595" s="36">
        <f t="shared" ref="M595:M603" ca="1" si="436">INDIRECT(CONCATENATE(X595,AD595,AJ595),TRUE)</f>
        <v>0</v>
      </c>
      <c r="N595" s="36">
        <f t="shared" ref="N595:N603" ca="1" si="437">INDIRECT(CONCATENATE(X595,AE595,AJ595),TRUE)</f>
        <v>0</v>
      </c>
      <c r="O595" s="36">
        <f t="shared" ref="O595:O603" ca="1" si="438">INDIRECT(CONCATENATE(X595,AF595,AJ595),TRUE)</f>
        <v>0</v>
      </c>
      <c r="P595" s="47">
        <f t="shared" ref="P595:P603" ca="1" si="439">INDIRECT(CONCATENATE(X595,AG595,AJ595),TRUE)</f>
        <v>0</v>
      </c>
      <c r="Q595" s="35">
        <f t="shared" ref="Q595:Q603" ca="1" si="440">INDIRECT(CONCATENATE(X595,AB595,AK595),TRUE)</f>
        <v>0</v>
      </c>
      <c r="R595" s="36">
        <f t="shared" ref="R595:R603" ca="1" si="441">INDIRECT(CONCATENATE(X595,AC595,AK595),TRUE)</f>
        <v>0</v>
      </c>
      <c r="S595" s="36">
        <f t="shared" ref="S595:S603" ca="1" si="442">INDIRECT(CONCATENATE(X595,AD595,AK595),TRUE)</f>
        <v>0</v>
      </c>
      <c r="T595" s="36">
        <f t="shared" ref="T595:T603" ca="1" si="443">INDIRECT(CONCATENATE(X595,AE595,AK595),TRUE)</f>
        <v>0</v>
      </c>
      <c r="U595" s="36">
        <f t="shared" ref="U595:U603" ca="1" si="444">INDIRECT(CONCATENATE(X595,AF595,AK595),TRUE)</f>
        <v>0</v>
      </c>
      <c r="V595" s="37">
        <f t="shared" ref="V595:V603" ca="1" si="445">INDIRECT(CONCATENATE(X595,AG595,AK595),TRUE)</f>
        <v>0</v>
      </c>
      <c r="X595" s="11" t="s">
        <v>1236</v>
      </c>
      <c r="Y595" s="7" t="s">
        <v>1237</v>
      </c>
      <c r="Z595" s="7" t="s">
        <v>1238</v>
      </c>
      <c r="AA595" s="7" t="s">
        <v>1239</v>
      </c>
      <c r="AB595" s="7" t="s">
        <v>1240</v>
      </c>
      <c r="AC595" s="7" t="s">
        <v>1241</v>
      </c>
      <c r="AD595" s="7" t="s">
        <v>1242</v>
      </c>
      <c r="AE595" s="7" t="s">
        <v>1243</v>
      </c>
      <c r="AF595" s="7" t="s">
        <v>1244</v>
      </c>
      <c r="AG595" s="7" t="s">
        <v>1245</v>
      </c>
      <c r="AH595" s="7">
        <v>1002</v>
      </c>
      <c r="AI595" s="7">
        <v>1005</v>
      </c>
      <c r="AJ595" s="7">
        <v>1006</v>
      </c>
      <c r="AK595" s="12">
        <v>1007</v>
      </c>
    </row>
    <row r="596" spans="1:37" x14ac:dyDescent="0.3">
      <c r="A596" s="42">
        <v>2</v>
      </c>
      <c r="B596" s="42">
        <f t="shared" ca="1" si="425"/>
        <v>113</v>
      </c>
      <c r="C596" s="42">
        <f t="shared" ca="1" si="426"/>
        <v>0</v>
      </c>
      <c r="D596" s="52" t="str">
        <f t="shared" ca="1" si="427"/>
        <v>13:00 - 17:00</v>
      </c>
      <c r="E596" s="41">
        <f t="shared" ca="1" si="428"/>
        <v>0</v>
      </c>
      <c r="F596" s="42">
        <f t="shared" ca="1" si="429"/>
        <v>0</v>
      </c>
      <c r="G596" s="42">
        <f t="shared" ca="1" si="430"/>
        <v>0</v>
      </c>
      <c r="H596" s="42">
        <f t="shared" ca="1" si="431"/>
        <v>0</v>
      </c>
      <c r="I596" s="42">
        <f t="shared" ca="1" si="432"/>
        <v>0</v>
      </c>
      <c r="J596" s="43">
        <f t="shared" ca="1" si="433"/>
        <v>0</v>
      </c>
      <c r="K596" s="44">
        <f t="shared" ca="1" si="434"/>
        <v>0</v>
      </c>
      <c r="L596" s="42">
        <f t="shared" ca="1" si="435"/>
        <v>0</v>
      </c>
      <c r="M596" s="42">
        <f t="shared" ca="1" si="436"/>
        <v>0</v>
      </c>
      <c r="N596" s="42">
        <f t="shared" ca="1" si="437"/>
        <v>0</v>
      </c>
      <c r="O596" s="42">
        <f t="shared" ca="1" si="438"/>
        <v>0</v>
      </c>
      <c r="P596" s="45">
        <f t="shared" ca="1" si="439"/>
        <v>0</v>
      </c>
      <c r="Q596" s="41">
        <f t="shared" ca="1" si="440"/>
        <v>0</v>
      </c>
      <c r="R596" s="42">
        <f t="shared" ca="1" si="441"/>
        <v>0</v>
      </c>
      <c r="S596" s="42">
        <f t="shared" ca="1" si="442"/>
        <v>0</v>
      </c>
      <c r="T596" s="42">
        <f t="shared" ca="1" si="443"/>
        <v>0</v>
      </c>
      <c r="U596" s="42">
        <f t="shared" ca="1" si="444"/>
        <v>0</v>
      </c>
      <c r="V596" s="43">
        <f t="shared" ca="1" si="445"/>
        <v>0</v>
      </c>
      <c r="X596" s="11" t="s">
        <v>1236</v>
      </c>
      <c r="Y596" s="7" t="s">
        <v>1237</v>
      </c>
      <c r="Z596" s="7" t="s">
        <v>1238</v>
      </c>
      <c r="AA596" s="7" t="s">
        <v>1239</v>
      </c>
      <c r="AB596" s="7" t="s">
        <v>1240</v>
      </c>
      <c r="AC596" s="7" t="s">
        <v>1241</v>
      </c>
      <c r="AD596" s="7" t="s">
        <v>1242</v>
      </c>
      <c r="AE596" s="7" t="s">
        <v>1243</v>
      </c>
      <c r="AF596" s="7" t="s">
        <v>1244</v>
      </c>
      <c r="AG596" s="7" t="s">
        <v>1245</v>
      </c>
      <c r="AH596" s="7">
        <v>1011</v>
      </c>
      <c r="AI596" s="7">
        <v>1014</v>
      </c>
      <c r="AJ596" s="7">
        <v>1015</v>
      </c>
      <c r="AK596" s="12">
        <v>1016</v>
      </c>
    </row>
    <row r="597" spans="1:37" x14ac:dyDescent="0.3">
      <c r="A597" s="36">
        <v>2</v>
      </c>
      <c r="B597" s="36">
        <f t="shared" ca="1" si="425"/>
        <v>114</v>
      </c>
      <c r="C597" s="36">
        <f t="shared" ca="1" si="426"/>
        <v>0</v>
      </c>
      <c r="D597" s="50" t="str">
        <f t="shared" ca="1" si="427"/>
        <v>13:00 - 17:00</v>
      </c>
      <c r="E597" s="35">
        <f t="shared" ca="1" si="428"/>
        <v>0</v>
      </c>
      <c r="F597" s="36">
        <f t="shared" ca="1" si="429"/>
        <v>0</v>
      </c>
      <c r="G597" s="36">
        <f t="shared" ca="1" si="430"/>
        <v>0</v>
      </c>
      <c r="H597" s="36">
        <f t="shared" ca="1" si="431"/>
        <v>0</v>
      </c>
      <c r="I597" s="36">
        <f t="shared" ca="1" si="432"/>
        <v>0</v>
      </c>
      <c r="J597" s="37">
        <f t="shared" ca="1" si="433"/>
        <v>0</v>
      </c>
      <c r="K597" s="46">
        <f t="shared" ca="1" si="434"/>
        <v>0</v>
      </c>
      <c r="L597" s="36">
        <f t="shared" ca="1" si="435"/>
        <v>0</v>
      </c>
      <c r="M597" s="36">
        <f t="shared" ca="1" si="436"/>
        <v>0</v>
      </c>
      <c r="N597" s="36">
        <f t="shared" ca="1" si="437"/>
        <v>0</v>
      </c>
      <c r="O597" s="36">
        <f t="shared" ca="1" si="438"/>
        <v>0</v>
      </c>
      <c r="P597" s="47">
        <f t="shared" ca="1" si="439"/>
        <v>0</v>
      </c>
      <c r="Q597" s="35">
        <f t="shared" ca="1" si="440"/>
        <v>0</v>
      </c>
      <c r="R597" s="36">
        <f t="shared" ca="1" si="441"/>
        <v>0</v>
      </c>
      <c r="S597" s="36">
        <f t="shared" ca="1" si="442"/>
        <v>0</v>
      </c>
      <c r="T597" s="36">
        <f t="shared" ca="1" si="443"/>
        <v>0</v>
      </c>
      <c r="U597" s="36">
        <f t="shared" ca="1" si="444"/>
        <v>0</v>
      </c>
      <c r="V597" s="37">
        <f t="shared" ca="1" si="445"/>
        <v>0</v>
      </c>
      <c r="X597" s="11" t="s">
        <v>1236</v>
      </c>
      <c r="Y597" s="7" t="s">
        <v>1237</v>
      </c>
      <c r="Z597" s="7" t="s">
        <v>1238</v>
      </c>
      <c r="AA597" s="7" t="s">
        <v>1239</v>
      </c>
      <c r="AB597" s="7" t="s">
        <v>1240</v>
      </c>
      <c r="AC597" s="7" t="s">
        <v>1241</v>
      </c>
      <c r="AD597" s="7" t="s">
        <v>1242</v>
      </c>
      <c r="AE597" s="7" t="s">
        <v>1243</v>
      </c>
      <c r="AF597" s="7" t="s">
        <v>1244</v>
      </c>
      <c r="AG597" s="7" t="s">
        <v>1245</v>
      </c>
      <c r="AH597" s="7">
        <v>1020</v>
      </c>
      <c r="AI597" s="7">
        <v>1023</v>
      </c>
      <c r="AJ597" s="7">
        <v>1024</v>
      </c>
      <c r="AK597" s="12">
        <v>1025</v>
      </c>
    </row>
    <row r="598" spans="1:37" x14ac:dyDescent="0.3">
      <c r="A598" s="42">
        <v>2</v>
      </c>
      <c r="B598" s="42">
        <f t="shared" ca="1" si="425"/>
        <v>115</v>
      </c>
      <c r="C598" s="42">
        <f t="shared" ca="1" si="426"/>
        <v>0</v>
      </c>
      <c r="D598" s="52" t="str">
        <f t="shared" ca="1" si="427"/>
        <v>13:00 - 17:00</v>
      </c>
      <c r="E598" s="41">
        <f t="shared" ca="1" si="428"/>
        <v>0</v>
      </c>
      <c r="F598" s="42">
        <f t="shared" ca="1" si="429"/>
        <v>0</v>
      </c>
      <c r="G598" s="42">
        <f t="shared" ca="1" si="430"/>
        <v>0</v>
      </c>
      <c r="H598" s="42">
        <f t="shared" ca="1" si="431"/>
        <v>0</v>
      </c>
      <c r="I598" s="42">
        <f t="shared" ca="1" si="432"/>
        <v>0</v>
      </c>
      <c r="J598" s="43">
        <f t="shared" ca="1" si="433"/>
        <v>0</v>
      </c>
      <c r="K598" s="44">
        <f t="shared" ca="1" si="434"/>
        <v>0</v>
      </c>
      <c r="L598" s="42">
        <f t="shared" ca="1" si="435"/>
        <v>0</v>
      </c>
      <c r="M598" s="42">
        <f t="shared" ca="1" si="436"/>
        <v>0</v>
      </c>
      <c r="N598" s="42">
        <f t="shared" ca="1" si="437"/>
        <v>0</v>
      </c>
      <c r="O598" s="42">
        <f t="shared" ca="1" si="438"/>
        <v>0</v>
      </c>
      <c r="P598" s="45">
        <f t="shared" ca="1" si="439"/>
        <v>0</v>
      </c>
      <c r="Q598" s="41">
        <f t="shared" ca="1" si="440"/>
        <v>0</v>
      </c>
      <c r="R598" s="42">
        <f t="shared" ca="1" si="441"/>
        <v>0</v>
      </c>
      <c r="S598" s="42">
        <f t="shared" ca="1" si="442"/>
        <v>0</v>
      </c>
      <c r="T598" s="42">
        <f t="shared" ca="1" si="443"/>
        <v>0</v>
      </c>
      <c r="U598" s="42">
        <f t="shared" ca="1" si="444"/>
        <v>0</v>
      </c>
      <c r="V598" s="43">
        <f t="shared" ca="1" si="445"/>
        <v>0</v>
      </c>
      <c r="X598" s="11" t="s">
        <v>1236</v>
      </c>
      <c r="Y598" s="7" t="s">
        <v>1237</v>
      </c>
      <c r="Z598" s="7" t="s">
        <v>1238</v>
      </c>
      <c r="AA598" s="7" t="s">
        <v>1239</v>
      </c>
      <c r="AB598" s="7" t="s">
        <v>1240</v>
      </c>
      <c r="AC598" s="7" t="s">
        <v>1241</v>
      </c>
      <c r="AD598" s="7" t="s">
        <v>1242</v>
      </c>
      <c r="AE598" s="7" t="s">
        <v>1243</v>
      </c>
      <c r="AF598" s="7" t="s">
        <v>1244</v>
      </c>
      <c r="AG598" s="7" t="s">
        <v>1245</v>
      </c>
      <c r="AH598" s="7">
        <v>1029</v>
      </c>
      <c r="AI598" s="7">
        <v>1032</v>
      </c>
      <c r="AJ598" s="7">
        <v>1033</v>
      </c>
      <c r="AK598" s="12">
        <v>1034</v>
      </c>
    </row>
    <row r="599" spans="1:37" x14ac:dyDescent="0.3">
      <c r="A599" s="36">
        <v>2</v>
      </c>
      <c r="B599" s="36">
        <f t="shared" ca="1" si="425"/>
        <v>116</v>
      </c>
      <c r="C599" s="36">
        <f t="shared" ca="1" si="426"/>
        <v>0</v>
      </c>
      <c r="D599" s="50" t="str">
        <f t="shared" ca="1" si="427"/>
        <v>13:00 - 17:00</v>
      </c>
      <c r="E599" s="35">
        <f t="shared" ca="1" si="428"/>
        <v>0</v>
      </c>
      <c r="F599" s="36">
        <f t="shared" ca="1" si="429"/>
        <v>0</v>
      </c>
      <c r="G599" s="36">
        <f t="shared" ca="1" si="430"/>
        <v>0</v>
      </c>
      <c r="H599" s="36">
        <f t="shared" ca="1" si="431"/>
        <v>0</v>
      </c>
      <c r="I599" s="36">
        <f t="shared" ca="1" si="432"/>
        <v>0</v>
      </c>
      <c r="J599" s="37">
        <f t="shared" ca="1" si="433"/>
        <v>0</v>
      </c>
      <c r="K599" s="46">
        <f t="shared" ca="1" si="434"/>
        <v>0</v>
      </c>
      <c r="L599" s="36">
        <f t="shared" ca="1" si="435"/>
        <v>0</v>
      </c>
      <c r="M599" s="36">
        <f t="shared" ca="1" si="436"/>
        <v>0</v>
      </c>
      <c r="N599" s="36">
        <f t="shared" ca="1" si="437"/>
        <v>0</v>
      </c>
      <c r="O599" s="36">
        <f t="shared" ca="1" si="438"/>
        <v>0</v>
      </c>
      <c r="P599" s="47">
        <f t="shared" ca="1" si="439"/>
        <v>0</v>
      </c>
      <c r="Q599" s="35">
        <f t="shared" ca="1" si="440"/>
        <v>0</v>
      </c>
      <c r="R599" s="36">
        <f t="shared" ca="1" si="441"/>
        <v>0</v>
      </c>
      <c r="S599" s="36">
        <f t="shared" ca="1" si="442"/>
        <v>0</v>
      </c>
      <c r="T599" s="36">
        <f t="shared" ca="1" si="443"/>
        <v>0</v>
      </c>
      <c r="U599" s="36">
        <f t="shared" ca="1" si="444"/>
        <v>0</v>
      </c>
      <c r="V599" s="37">
        <f t="shared" ca="1" si="445"/>
        <v>0</v>
      </c>
      <c r="X599" s="11" t="s">
        <v>1236</v>
      </c>
      <c r="Y599" s="7" t="s">
        <v>1237</v>
      </c>
      <c r="Z599" s="7" t="s">
        <v>1238</v>
      </c>
      <c r="AA599" s="7" t="s">
        <v>1239</v>
      </c>
      <c r="AB599" s="7" t="s">
        <v>1240</v>
      </c>
      <c r="AC599" s="7" t="s">
        <v>1241</v>
      </c>
      <c r="AD599" s="7" t="s">
        <v>1242</v>
      </c>
      <c r="AE599" s="7" t="s">
        <v>1243</v>
      </c>
      <c r="AF599" s="7" t="s">
        <v>1244</v>
      </c>
      <c r="AG599" s="7" t="s">
        <v>1245</v>
      </c>
      <c r="AH599" s="7">
        <v>1038</v>
      </c>
      <c r="AI599" s="7">
        <v>1041</v>
      </c>
      <c r="AJ599" s="7">
        <v>1042</v>
      </c>
      <c r="AK599" s="12">
        <v>1043</v>
      </c>
    </row>
    <row r="600" spans="1:37" x14ac:dyDescent="0.3">
      <c r="A600" s="42">
        <v>2</v>
      </c>
      <c r="B600" s="42">
        <f t="shared" ca="1" si="425"/>
        <v>0</v>
      </c>
      <c r="C600" s="42">
        <f t="shared" ca="1" si="426"/>
        <v>0</v>
      </c>
      <c r="D600" s="52">
        <f t="shared" ca="1" si="427"/>
        <v>0</v>
      </c>
      <c r="E600" s="41">
        <f t="shared" ca="1" si="428"/>
        <v>0</v>
      </c>
      <c r="F600" s="42">
        <f t="shared" ca="1" si="429"/>
        <v>0</v>
      </c>
      <c r="G600" s="42">
        <f t="shared" ca="1" si="430"/>
        <v>0</v>
      </c>
      <c r="H600" s="42">
        <f t="shared" ca="1" si="431"/>
        <v>0</v>
      </c>
      <c r="I600" s="42">
        <f t="shared" ca="1" si="432"/>
        <v>0</v>
      </c>
      <c r="J600" s="43">
        <f t="shared" ca="1" si="433"/>
        <v>0</v>
      </c>
      <c r="K600" s="44">
        <f t="shared" ca="1" si="434"/>
        <v>0</v>
      </c>
      <c r="L600" s="42">
        <f t="shared" ca="1" si="435"/>
        <v>0</v>
      </c>
      <c r="M600" s="42">
        <f t="shared" ca="1" si="436"/>
        <v>0</v>
      </c>
      <c r="N600" s="42">
        <f t="shared" ca="1" si="437"/>
        <v>0</v>
      </c>
      <c r="O600" s="42">
        <f t="shared" ca="1" si="438"/>
        <v>0</v>
      </c>
      <c r="P600" s="45">
        <f t="shared" ca="1" si="439"/>
        <v>0</v>
      </c>
      <c r="Q600" s="41">
        <f t="shared" ca="1" si="440"/>
        <v>0</v>
      </c>
      <c r="R600" s="42">
        <f t="shared" ca="1" si="441"/>
        <v>0</v>
      </c>
      <c r="S600" s="42">
        <f t="shared" ca="1" si="442"/>
        <v>0</v>
      </c>
      <c r="T600" s="42">
        <f t="shared" ca="1" si="443"/>
        <v>0</v>
      </c>
      <c r="U600" s="42">
        <f t="shared" ca="1" si="444"/>
        <v>0</v>
      </c>
      <c r="V600" s="43">
        <f t="shared" ca="1" si="445"/>
        <v>0</v>
      </c>
      <c r="X600" s="11" t="s">
        <v>1236</v>
      </c>
      <c r="Y600" s="7" t="s">
        <v>1237</v>
      </c>
      <c r="Z600" s="7" t="s">
        <v>1238</v>
      </c>
      <c r="AA600" s="7" t="s">
        <v>1239</v>
      </c>
      <c r="AB600" s="7" t="s">
        <v>1240</v>
      </c>
      <c r="AC600" s="7" t="s">
        <v>1241</v>
      </c>
      <c r="AD600" s="7" t="s">
        <v>1242</v>
      </c>
      <c r="AE600" s="7" t="s">
        <v>1243</v>
      </c>
      <c r="AF600" s="7" t="s">
        <v>1244</v>
      </c>
      <c r="AG600" s="7" t="s">
        <v>1245</v>
      </c>
      <c r="AH600" s="7">
        <v>1047</v>
      </c>
      <c r="AI600" s="7">
        <v>1050</v>
      </c>
      <c r="AJ600" s="7">
        <v>1051</v>
      </c>
      <c r="AK600" s="12">
        <v>1052</v>
      </c>
    </row>
    <row r="601" spans="1:37" x14ac:dyDescent="0.3">
      <c r="A601" s="36">
        <v>2</v>
      </c>
      <c r="B601" s="36">
        <f t="shared" ca="1" si="425"/>
        <v>0</v>
      </c>
      <c r="C601" s="36">
        <f t="shared" ca="1" si="426"/>
        <v>0</v>
      </c>
      <c r="D601" s="50">
        <f t="shared" ca="1" si="427"/>
        <v>0</v>
      </c>
      <c r="E601" s="35">
        <f t="shared" ca="1" si="428"/>
        <v>0</v>
      </c>
      <c r="F601" s="36">
        <f t="shared" ca="1" si="429"/>
        <v>0</v>
      </c>
      <c r="G601" s="36">
        <f t="shared" ca="1" si="430"/>
        <v>0</v>
      </c>
      <c r="H601" s="36">
        <f t="shared" ca="1" si="431"/>
        <v>0</v>
      </c>
      <c r="I601" s="36">
        <f t="shared" ca="1" si="432"/>
        <v>0</v>
      </c>
      <c r="J601" s="37">
        <f t="shared" ca="1" si="433"/>
        <v>0</v>
      </c>
      <c r="K601" s="46">
        <f t="shared" ca="1" si="434"/>
        <v>0</v>
      </c>
      <c r="L601" s="36">
        <f t="shared" ca="1" si="435"/>
        <v>0</v>
      </c>
      <c r="M601" s="36">
        <f t="shared" ca="1" si="436"/>
        <v>0</v>
      </c>
      <c r="N601" s="36">
        <f t="shared" ca="1" si="437"/>
        <v>0</v>
      </c>
      <c r="O601" s="36">
        <f t="shared" ca="1" si="438"/>
        <v>0</v>
      </c>
      <c r="P601" s="47">
        <f t="shared" ca="1" si="439"/>
        <v>0</v>
      </c>
      <c r="Q601" s="35">
        <f t="shared" ca="1" si="440"/>
        <v>0</v>
      </c>
      <c r="R601" s="36">
        <f t="shared" ca="1" si="441"/>
        <v>0</v>
      </c>
      <c r="S601" s="36">
        <f t="shared" ca="1" si="442"/>
        <v>0</v>
      </c>
      <c r="T601" s="36">
        <f t="shared" ca="1" si="443"/>
        <v>0</v>
      </c>
      <c r="U601" s="36">
        <f t="shared" ca="1" si="444"/>
        <v>0</v>
      </c>
      <c r="V601" s="37">
        <f t="shared" ca="1" si="445"/>
        <v>0</v>
      </c>
      <c r="X601" s="11" t="s">
        <v>1236</v>
      </c>
      <c r="Y601" s="7" t="s">
        <v>1237</v>
      </c>
      <c r="Z601" s="7" t="s">
        <v>1238</v>
      </c>
      <c r="AA601" s="7" t="s">
        <v>1239</v>
      </c>
      <c r="AB601" s="7" t="s">
        <v>1240</v>
      </c>
      <c r="AC601" s="7" t="s">
        <v>1241</v>
      </c>
      <c r="AD601" s="7" t="s">
        <v>1242</v>
      </c>
      <c r="AE601" s="7" t="s">
        <v>1243</v>
      </c>
      <c r="AF601" s="7" t="s">
        <v>1244</v>
      </c>
      <c r="AG601" s="7" t="s">
        <v>1245</v>
      </c>
      <c r="AH601" s="7">
        <v>1056</v>
      </c>
      <c r="AI601" s="7">
        <v>1059</v>
      </c>
      <c r="AJ601" s="7">
        <v>1060</v>
      </c>
      <c r="AK601" s="12">
        <v>1061</v>
      </c>
    </row>
    <row r="602" spans="1:37" x14ac:dyDescent="0.3">
      <c r="A602" s="42">
        <v>2</v>
      </c>
      <c r="B602" s="42">
        <f t="shared" ca="1" si="425"/>
        <v>0</v>
      </c>
      <c r="C602" s="42">
        <f t="shared" ca="1" si="426"/>
        <v>0</v>
      </c>
      <c r="D602" s="52">
        <f t="shared" ca="1" si="427"/>
        <v>0</v>
      </c>
      <c r="E602" s="41">
        <f t="shared" ca="1" si="428"/>
        <v>0</v>
      </c>
      <c r="F602" s="42">
        <f t="shared" ca="1" si="429"/>
        <v>0</v>
      </c>
      <c r="G602" s="42">
        <f t="shared" ca="1" si="430"/>
        <v>0</v>
      </c>
      <c r="H602" s="42">
        <f t="shared" ca="1" si="431"/>
        <v>0</v>
      </c>
      <c r="I602" s="42">
        <f t="shared" ca="1" si="432"/>
        <v>0</v>
      </c>
      <c r="J602" s="43">
        <f t="shared" ca="1" si="433"/>
        <v>0</v>
      </c>
      <c r="K602" s="44">
        <f t="shared" ca="1" si="434"/>
        <v>0</v>
      </c>
      <c r="L602" s="42">
        <f t="shared" ca="1" si="435"/>
        <v>0</v>
      </c>
      <c r="M602" s="42">
        <f t="shared" ca="1" si="436"/>
        <v>0</v>
      </c>
      <c r="N602" s="42">
        <f t="shared" ca="1" si="437"/>
        <v>0</v>
      </c>
      <c r="O602" s="42">
        <f t="shared" ca="1" si="438"/>
        <v>0</v>
      </c>
      <c r="P602" s="45">
        <f t="shared" ca="1" si="439"/>
        <v>0</v>
      </c>
      <c r="Q602" s="41">
        <f t="shared" ca="1" si="440"/>
        <v>0</v>
      </c>
      <c r="R602" s="42">
        <f t="shared" ca="1" si="441"/>
        <v>0</v>
      </c>
      <c r="S602" s="42">
        <f t="shared" ca="1" si="442"/>
        <v>0</v>
      </c>
      <c r="T602" s="42">
        <f t="shared" ca="1" si="443"/>
        <v>0</v>
      </c>
      <c r="U602" s="42">
        <f t="shared" ca="1" si="444"/>
        <v>0</v>
      </c>
      <c r="V602" s="43">
        <f t="shared" ca="1" si="445"/>
        <v>0</v>
      </c>
      <c r="X602" s="11" t="s">
        <v>1236</v>
      </c>
      <c r="Y602" s="7" t="s">
        <v>1237</v>
      </c>
      <c r="Z602" s="7" t="s">
        <v>1238</v>
      </c>
      <c r="AA602" s="7" t="s">
        <v>1239</v>
      </c>
      <c r="AB602" s="7" t="s">
        <v>1240</v>
      </c>
      <c r="AC602" s="7" t="s">
        <v>1241</v>
      </c>
      <c r="AD602" s="7" t="s">
        <v>1242</v>
      </c>
      <c r="AE602" s="7" t="s">
        <v>1243</v>
      </c>
      <c r="AF602" s="7" t="s">
        <v>1244</v>
      </c>
      <c r="AG602" s="7" t="s">
        <v>1245</v>
      </c>
      <c r="AH602" s="7">
        <v>1065</v>
      </c>
      <c r="AI602" s="7">
        <v>1068</v>
      </c>
      <c r="AJ602" s="7">
        <v>1069</v>
      </c>
      <c r="AK602" s="12">
        <v>1070</v>
      </c>
    </row>
    <row r="603" spans="1:37" x14ac:dyDescent="0.3">
      <c r="A603" s="39">
        <v>2</v>
      </c>
      <c r="B603" s="39">
        <f t="shared" ca="1" si="425"/>
        <v>0</v>
      </c>
      <c r="C603" s="39">
        <f t="shared" ca="1" si="426"/>
        <v>0</v>
      </c>
      <c r="D603" s="51">
        <f t="shared" ca="1" si="427"/>
        <v>0</v>
      </c>
      <c r="E603" s="38">
        <f t="shared" ca="1" si="428"/>
        <v>0</v>
      </c>
      <c r="F603" s="39">
        <f t="shared" ca="1" si="429"/>
        <v>0</v>
      </c>
      <c r="G603" s="39">
        <f t="shared" ca="1" si="430"/>
        <v>0</v>
      </c>
      <c r="H603" s="39">
        <f t="shared" ca="1" si="431"/>
        <v>0</v>
      </c>
      <c r="I603" s="39">
        <f t="shared" ca="1" si="432"/>
        <v>0</v>
      </c>
      <c r="J603" s="40">
        <f t="shared" ca="1" si="433"/>
        <v>0</v>
      </c>
      <c r="K603" s="48">
        <f t="shared" ca="1" si="434"/>
        <v>0</v>
      </c>
      <c r="L603" s="39">
        <f t="shared" ca="1" si="435"/>
        <v>0</v>
      </c>
      <c r="M603" s="39">
        <f t="shared" ca="1" si="436"/>
        <v>0</v>
      </c>
      <c r="N603" s="39">
        <f t="shared" ca="1" si="437"/>
        <v>0</v>
      </c>
      <c r="O603" s="39">
        <f t="shared" ca="1" si="438"/>
        <v>0</v>
      </c>
      <c r="P603" s="49">
        <f t="shared" ca="1" si="439"/>
        <v>0</v>
      </c>
      <c r="Q603" s="38">
        <f t="shared" ca="1" si="440"/>
        <v>0</v>
      </c>
      <c r="R603" s="39">
        <f t="shared" ca="1" si="441"/>
        <v>0</v>
      </c>
      <c r="S603" s="39">
        <f t="shared" ca="1" si="442"/>
        <v>0</v>
      </c>
      <c r="T603" s="39">
        <f t="shared" ca="1" si="443"/>
        <v>0</v>
      </c>
      <c r="U603" s="39">
        <f t="shared" ca="1" si="444"/>
        <v>0</v>
      </c>
      <c r="V603" s="40">
        <f t="shared" ca="1" si="445"/>
        <v>0</v>
      </c>
      <c r="W603" s="14"/>
      <c r="X603" s="13" t="s">
        <v>1236</v>
      </c>
      <c r="Y603" s="14" t="s">
        <v>1237</v>
      </c>
      <c r="Z603" s="14" t="s">
        <v>1238</v>
      </c>
      <c r="AA603" s="14" t="s">
        <v>1239</v>
      </c>
      <c r="AB603" s="14" t="s">
        <v>1240</v>
      </c>
      <c r="AC603" s="14" t="s">
        <v>1241</v>
      </c>
      <c r="AD603" s="14" t="s">
        <v>1242</v>
      </c>
      <c r="AE603" s="14" t="s">
        <v>1243</v>
      </c>
      <c r="AF603" s="14" t="s">
        <v>1244</v>
      </c>
      <c r="AG603" s="14" t="s">
        <v>1245</v>
      </c>
      <c r="AH603" s="14">
        <v>1074</v>
      </c>
      <c r="AI603" s="14">
        <v>1077</v>
      </c>
      <c r="AJ603" s="14">
        <v>1078</v>
      </c>
      <c r="AK603" s="15">
        <v>1079</v>
      </c>
    </row>
    <row r="604" spans="1:37" x14ac:dyDescent="0.3">
      <c r="A604" s="42">
        <v>2</v>
      </c>
      <c r="B604" s="42">
        <f t="shared" ref="B604:B658" ca="1" si="446">INDIRECT(CONCATENATE(X604,Y604,AH604),TRUE)</f>
        <v>1</v>
      </c>
      <c r="C604" s="42" t="str">
        <f t="shared" ref="C604:C658" ca="1" si="447">INDIRECT(CONCATENATE(X604,Z604,AH604),TRUE)</f>
        <v>2847561 GESTION DE LA SEGURIDAD Y SALUD EN EL TRABAJO ( TECNOLOGO)</v>
      </c>
      <c r="D604" s="52" t="str">
        <f t="shared" ref="D604:D658" ca="1" si="448">INDIRECT(CONCATENATE(X604,AA604,AI604),TRUE)</f>
        <v>14:00 - 18:00</v>
      </c>
      <c r="E604" s="41">
        <f t="shared" ref="E604:E658" ca="1" si="449">INDIRECT(CONCATENATE(X604,AB604,AI604),TRUE)</f>
        <v>0</v>
      </c>
      <c r="F604" s="42">
        <f t="shared" ref="F604:F658" ca="1" si="450">INDIRECT(CONCATENATE(X604,AC604,AI604),TRUE)</f>
        <v>0</v>
      </c>
      <c r="G604" s="42">
        <f t="shared" ref="G604:G658" ca="1" si="451">INDIRECT(CONCATENATE(X604,AD604,AI604),TRUE)</f>
        <v>0</v>
      </c>
      <c r="H604" s="42">
        <f t="shared" ref="H604:H658" ca="1" si="452">INDIRECT(CONCATENATE(X604,AE604,AI604),TRUE)</f>
        <v>0</v>
      </c>
      <c r="I604" s="42">
        <f t="shared" ref="I604:I658" ca="1" si="453">INDIRECT(CONCATENATE(X604,AF604,AI604),TRUE)</f>
        <v>0</v>
      </c>
      <c r="J604" s="43">
        <f t="shared" ref="J604:J658" ca="1" si="454">INDIRECT(CONCATENATE(X604,AG604,AI604),TRUE)</f>
        <v>0</v>
      </c>
      <c r="K604" s="44">
        <f t="shared" ref="K604:K658" ca="1" si="455">INDIRECT(CONCATENATE(X604,AB604,AJ604),TRUE)</f>
        <v>0</v>
      </c>
      <c r="L604" s="42">
        <f t="shared" ref="L604:L658" ca="1" si="456">INDIRECT(CONCATENATE(X604,AC604,AJ604),TRUE)</f>
        <v>0</v>
      </c>
      <c r="M604" s="42">
        <f t="shared" ref="M604:M658" ca="1" si="457">INDIRECT(CONCATENATE(X604,AD604,AJ604),TRUE)</f>
        <v>0</v>
      </c>
      <c r="N604" s="42">
        <f t="shared" ref="N604:N658" ca="1" si="458">INDIRECT(CONCATENATE(X604,AE604,AJ604),TRUE)</f>
        <v>0</v>
      </c>
      <c r="O604" s="42">
        <f t="shared" ref="O604:O658" ca="1" si="459">INDIRECT(CONCATENATE(X604,AF604,AJ604),TRUE)</f>
        <v>0</v>
      </c>
      <c r="P604" s="45">
        <f t="shared" ref="P604:P658" ca="1" si="460">INDIRECT(CONCATENATE(X604,AG604,AJ604),TRUE)</f>
        <v>0</v>
      </c>
      <c r="Q604" s="41">
        <f t="shared" ref="Q604:Q658" ca="1" si="461">INDIRECT(CONCATENATE(X604,AB604,AK604),TRUE)</f>
        <v>0</v>
      </c>
      <c r="R604" s="42">
        <f t="shared" ref="R604:R658" ca="1" si="462">INDIRECT(CONCATENATE(X604,AC604,AK604),TRUE)</f>
        <v>0</v>
      </c>
      <c r="S604" s="42">
        <f t="shared" ref="S604:S658" ca="1" si="463">INDIRECT(CONCATENATE(X604,AD604,AK604),TRUE)</f>
        <v>0</v>
      </c>
      <c r="T604" s="42">
        <f t="shared" ref="T604:T658" ca="1" si="464">INDIRECT(CONCATENATE(X604,AE604,AK604),TRUE)</f>
        <v>0</v>
      </c>
      <c r="U604" s="42">
        <f t="shared" ref="U604:U658" ca="1" si="465">INDIRECT(CONCATENATE(X604,AF604,AK604),TRUE)</f>
        <v>0</v>
      </c>
      <c r="V604" s="43">
        <f t="shared" ref="V604:V658" ca="1" si="466">INDIRECT(CONCATENATE(X604,AG604,AK604),TRUE)</f>
        <v>0</v>
      </c>
      <c r="X604" s="11" t="s">
        <v>1246</v>
      </c>
      <c r="Y604" s="7" t="s">
        <v>1237</v>
      </c>
      <c r="Z604" s="7" t="s">
        <v>1238</v>
      </c>
      <c r="AA604" s="7" t="s">
        <v>1239</v>
      </c>
      <c r="AB604" s="7" t="s">
        <v>1240</v>
      </c>
      <c r="AC604" s="7" t="s">
        <v>1241</v>
      </c>
      <c r="AD604" s="7" t="s">
        <v>1242</v>
      </c>
      <c r="AE604" s="7" t="s">
        <v>1243</v>
      </c>
      <c r="AF604" s="7" t="s">
        <v>1244</v>
      </c>
      <c r="AG604" s="7" t="s">
        <v>1245</v>
      </c>
      <c r="AH604" s="7">
        <v>3</v>
      </c>
      <c r="AI604" s="7">
        <v>6</v>
      </c>
      <c r="AJ604" s="7">
        <v>7</v>
      </c>
      <c r="AK604" s="12">
        <v>8</v>
      </c>
    </row>
    <row r="605" spans="1:37" x14ac:dyDescent="0.3">
      <c r="A605" s="36">
        <v>2</v>
      </c>
      <c r="B605" s="42">
        <f t="shared" ca="1" si="446"/>
        <v>2</v>
      </c>
      <c r="C605" s="36" t="str">
        <f t="shared" ca="1" si="447"/>
        <v>2847578 GESTION DE LA SEGURIDAD Y SALUD EN EL TRABAJO ( TECNOLOGO)</v>
      </c>
      <c r="D605" s="52" t="str">
        <f t="shared" ca="1" si="448"/>
        <v>14:00 - 18:00</v>
      </c>
      <c r="E605" s="35">
        <f t="shared" ca="1" si="449"/>
        <v>0</v>
      </c>
      <c r="F605" s="36">
        <f t="shared" ca="1" si="450"/>
        <v>0</v>
      </c>
      <c r="G605" s="36">
        <f t="shared" ca="1" si="451"/>
        <v>0</v>
      </c>
      <c r="H605" s="36">
        <f t="shared" ca="1" si="452"/>
        <v>0</v>
      </c>
      <c r="I605" s="36">
        <f t="shared" ca="1" si="453"/>
        <v>0</v>
      </c>
      <c r="J605" s="37">
        <f t="shared" ca="1" si="454"/>
        <v>0</v>
      </c>
      <c r="K605" s="46">
        <f t="shared" ca="1" si="455"/>
        <v>0</v>
      </c>
      <c r="L605" s="36">
        <f t="shared" ca="1" si="456"/>
        <v>0</v>
      </c>
      <c r="M605" s="36">
        <f t="shared" ca="1" si="457"/>
        <v>0</v>
      </c>
      <c r="N605" s="36">
        <f t="shared" ca="1" si="458"/>
        <v>0</v>
      </c>
      <c r="O605" s="36">
        <f t="shared" ca="1" si="459"/>
        <v>0</v>
      </c>
      <c r="P605" s="47">
        <f t="shared" ca="1" si="460"/>
        <v>0</v>
      </c>
      <c r="Q605" s="35">
        <f t="shared" ca="1" si="461"/>
        <v>0</v>
      </c>
      <c r="R605" s="36">
        <f t="shared" ca="1" si="462"/>
        <v>0</v>
      </c>
      <c r="S605" s="36">
        <f t="shared" ca="1" si="463"/>
        <v>0</v>
      </c>
      <c r="T605" s="36">
        <f t="shared" ca="1" si="464"/>
        <v>0</v>
      </c>
      <c r="U605" s="36">
        <f t="shared" ca="1" si="465"/>
        <v>0</v>
      </c>
      <c r="V605" s="37">
        <f t="shared" ca="1" si="466"/>
        <v>0</v>
      </c>
      <c r="X605" s="11" t="s">
        <v>1246</v>
      </c>
      <c r="Y605" s="7" t="s">
        <v>1237</v>
      </c>
      <c r="Z605" s="7" t="s">
        <v>1238</v>
      </c>
      <c r="AA605" s="7" t="s">
        <v>1239</v>
      </c>
      <c r="AB605" s="7" t="s">
        <v>1240</v>
      </c>
      <c r="AC605" s="7" t="s">
        <v>1241</v>
      </c>
      <c r="AD605" s="7" t="s">
        <v>1242</v>
      </c>
      <c r="AE605" s="7" t="s">
        <v>1243</v>
      </c>
      <c r="AF605" s="7" t="s">
        <v>1244</v>
      </c>
      <c r="AG605" s="7" t="s">
        <v>1245</v>
      </c>
      <c r="AH605" s="7">
        <v>12</v>
      </c>
      <c r="AI605" s="7">
        <v>15</v>
      </c>
      <c r="AJ605" s="7">
        <v>16</v>
      </c>
      <c r="AK605" s="12">
        <v>17</v>
      </c>
    </row>
    <row r="606" spans="1:37" x14ac:dyDescent="0.3">
      <c r="A606" s="36">
        <v>2</v>
      </c>
      <c r="B606" s="42">
        <f t="shared" ca="1" si="446"/>
        <v>3</v>
      </c>
      <c r="C606" s="36" t="str">
        <f t="shared" ca="1" si="447"/>
        <v>2892685  GESTION DE LA SEGURIDAD Y SALUD EN EL TRABAJO ( TECNOLOGO)</v>
      </c>
      <c r="D606" s="52" t="str">
        <f t="shared" ca="1" si="448"/>
        <v>14:00 - 18:00</v>
      </c>
      <c r="E606" s="35">
        <f t="shared" ca="1" si="449"/>
        <v>0</v>
      </c>
      <c r="F606" s="36">
        <f t="shared" ca="1" si="450"/>
        <v>0</v>
      </c>
      <c r="G606" s="36">
        <f t="shared" ca="1" si="451"/>
        <v>0</v>
      </c>
      <c r="H606" s="36">
        <f t="shared" ca="1" si="452"/>
        <v>0</v>
      </c>
      <c r="I606" s="36">
        <f t="shared" ca="1" si="453"/>
        <v>0</v>
      </c>
      <c r="J606" s="37">
        <f t="shared" ca="1" si="454"/>
        <v>0</v>
      </c>
      <c r="K606" s="46">
        <f t="shared" ca="1" si="455"/>
        <v>0</v>
      </c>
      <c r="L606" s="36">
        <f t="shared" ca="1" si="456"/>
        <v>0</v>
      </c>
      <c r="M606" s="36">
        <f t="shared" ca="1" si="457"/>
        <v>0</v>
      </c>
      <c r="N606" s="36">
        <f t="shared" ca="1" si="458"/>
        <v>0</v>
      </c>
      <c r="O606" s="36">
        <f t="shared" ca="1" si="459"/>
        <v>0</v>
      </c>
      <c r="P606" s="47">
        <f t="shared" ca="1" si="460"/>
        <v>0</v>
      </c>
      <c r="Q606" s="35">
        <f t="shared" ca="1" si="461"/>
        <v>0</v>
      </c>
      <c r="R606" s="36">
        <f t="shared" ca="1" si="462"/>
        <v>0</v>
      </c>
      <c r="S606" s="36">
        <f t="shared" ca="1" si="463"/>
        <v>0</v>
      </c>
      <c r="T606" s="36">
        <f t="shared" ca="1" si="464"/>
        <v>0</v>
      </c>
      <c r="U606" s="36">
        <f t="shared" ca="1" si="465"/>
        <v>0</v>
      </c>
      <c r="V606" s="37">
        <f t="shared" ca="1" si="466"/>
        <v>0</v>
      </c>
      <c r="X606" s="11" t="s">
        <v>1246</v>
      </c>
      <c r="Y606" s="7" t="s">
        <v>1237</v>
      </c>
      <c r="Z606" s="7" t="s">
        <v>1238</v>
      </c>
      <c r="AA606" s="7" t="s">
        <v>1239</v>
      </c>
      <c r="AB606" s="7" t="s">
        <v>1240</v>
      </c>
      <c r="AC606" s="7" t="s">
        <v>1241</v>
      </c>
      <c r="AD606" s="7" t="s">
        <v>1242</v>
      </c>
      <c r="AE606" s="7" t="s">
        <v>1243</v>
      </c>
      <c r="AF606" s="7" t="s">
        <v>1244</v>
      </c>
      <c r="AG606" s="7" t="s">
        <v>1245</v>
      </c>
      <c r="AH606" s="7">
        <v>21</v>
      </c>
      <c r="AI606" s="7">
        <v>24</v>
      </c>
      <c r="AJ606" s="7">
        <v>25</v>
      </c>
      <c r="AK606" s="12">
        <v>26</v>
      </c>
    </row>
    <row r="607" spans="1:37" x14ac:dyDescent="0.3">
      <c r="A607" s="36">
        <v>2</v>
      </c>
      <c r="B607" s="42">
        <f t="shared" ca="1" si="446"/>
        <v>4</v>
      </c>
      <c r="C607" s="36" t="str">
        <f t="shared" ca="1" si="447"/>
        <v>2895669  GESTION DE LA SEGURIDAD Y SALUD EN EL TRABAJO ( TECNOLOGO)</v>
      </c>
      <c r="D607" s="52" t="str">
        <f t="shared" ca="1" si="448"/>
        <v>14:00 - 18:00</v>
      </c>
      <c r="E607" s="35">
        <f t="shared" ca="1" si="449"/>
        <v>0</v>
      </c>
      <c r="F607" s="36" t="str">
        <f t="shared" ca="1" si="450"/>
        <v>RESULTADOS DE APRENDIZAJE ETAPA PRACTICA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607" s="36">
        <f t="shared" ca="1" si="451"/>
        <v>0</v>
      </c>
      <c r="H607" s="36">
        <f t="shared" ca="1" si="452"/>
        <v>0</v>
      </c>
      <c r="I607" s="36">
        <f t="shared" ca="1" si="453"/>
        <v>0</v>
      </c>
      <c r="J607" s="37">
        <f t="shared" ca="1" si="454"/>
        <v>0</v>
      </c>
      <c r="K607" s="46">
        <f t="shared" ca="1" si="455"/>
        <v>0</v>
      </c>
      <c r="L607" s="36" t="str">
        <f t="shared" ca="1" si="456"/>
        <v>MARÍA CECILIA ALEGRÍA SANCHEZ</v>
      </c>
      <c r="M607" s="36">
        <f t="shared" ca="1" si="457"/>
        <v>0</v>
      </c>
      <c r="N607" s="36">
        <f t="shared" ca="1" si="458"/>
        <v>0</v>
      </c>
      <c r="O607" s="36">
        <f t="shared" ca="1" si="459"/>
        <v>0</v>
      </c>
      <c r="P607" s="47">
        <f t="shared" ca="1" si="460"/>
        <v>0</v>
      </c>
      <c r="Q607" s="35">
        <f t="shared" ca="1" si="461"/>
        <v>0</v>
      </c>
      <c r="R607" s="36" t="str">
        <f t="shared" ca="1" si="462"/>
        <v>EMPRESA</v>
      </c>
      <c r="S607" s="36">
        <f t="shared" ca="1" si="463"/>
        <v>0</v>
      </c>
      <c r="T607" s="36">
        <f t="shared" ca="1" si="464"/>
        <v>0</v>
      </c>
      <c r="U607" s="36">
        <f t="shared" ca="1" si="465"/>
        <v>0</v>
      </c>
      <c r="V607" s="37">
        <f t="shared" ca="1" si="466"/>
        <v>0</v>
      </c>
      <c r="X607" s="11" t="s">
        <v>1246</v>
      </c>
      <c r="Y607" s="7" t="s">
        <v>1237</v>
      </c>
      <c r="Z607" s="7" t="s">
        <v>1238</v>
      </c>
      <c r="AA607" s="7" t="s">
        <v>1239</v>
      </c>
      <c r="AB607" s="7" t="s">
        <v>1240</v>
      </c>
      <c r="AC607" s="7" t="s">
        <v>1241</v>
      </c>
      <c r="AD607" s="7" t="s">
        <v>1242</v>
      </c>
      <c r="AE607" s="7" t="s">
        <v>1243</v>
      </c>
      <c r="AF607" s="7" t="s">
        <v>1244</v>
      </c>
      <c r="AG607" s="7" t="s">
        <v>1245</v>
      </c>
      <c r="AH607" s="7">
        <v>30</v>
      </c>
      <c r="AI607" s="7">
        <v>33</v>
      </c>
      <c r="AJ607" s="7">
        <v>34</v>
      </c>
      <c r="AK607" s="12">
        <v>35</v>
      </c>
    </row>
    <row r="608" spans="1:37" x14ac:dyDescent="0.3">
      <c r="A608" s="36">
        <v>2</v>
      </c>
      <c r="B608" s="42">
        <f t="shared" ca="1" si="446"/>
        <v>5</v>
      </c>
      <c r="C608" s="36" t="str">
        <f t="shared" ca="1" si="447"/>
        <v>2896064  GESTION DE LA SEGURIDAD Y SALUD EN EL TRABAJO ( TECNOLOGO)</v>
      </c>
      <c r="D608" s="52" t="str">
        <f t="shared" ca="1" si="448"/>
        <v>14:00 - 18:00</v>
      </c>
      <c r="E608" s="35">
        <f t="shared" ca="1" si="449"/>
        <v>0</v>
      </c>
      <c r="F608" s="36">
        <f t="shared" ca="1" si="450"/>
        <v>0</v>
      </c>
      <c r="G608" s="36">
        <f t="shared" ca="1" si="451"/>
        <v>0</v>
      </c>
      <c r="H608" s="36">
        <f t="shared" ca="1" si="452"/>
        <v>0</v>
      </c>
      <c r="I608" s="36">
        <f t="shared" ca="1" si="453"/>
        <v>0</v>
      </c>
      <c r="J608" s="37">
        <f t="shared" ca="1" si="454"/>
        <v>0</v>
      </c>
      <c r="K608" s="46">
        <f t="shared" ca="1" si="455"/>
        <v>0</v>
      </c>
      <c r="L608" s="36">
        <f t="shared" ca="1" si="456"/>
        <v>0</v>
      </c>
      <c r="M608" s="36">
        <f t="shared" ca="1" si="457"/>
        <v>0</v>
      </c>
      <c r="N608" s="36">
        <f t="shared" ca="1" si="458"/>
        <v>0</v>
      </c>
      <c r="O608" s="36">
        <f t="shared" ca="1" si="459"/>
        <v>0</v>
      </c>
      <c r="P608" s="47">
        <f t="shared" ca="1" si="460"/>
        <v>0</v>
      </c>
      <c r="Q608" s="35">
        <f t="shared" ca="1" si="461"/>
        <v>0</v>
      </c>
      <c r="R608" s="36">
        <f t="shared" ca="1" si="462"/>
        <v>0</v>
      </c>
      <c r="S608" s="36">
        <f t="shared" ca="1" si="463"/>
        <v>0</v>
      </c>
      <c r="T608" s="36">
        <f t="shared" ca="1" si="464"/>
        <v>0</v>
      </c>
      <c r="U608" s="36">
        <f t="shared" ca="1" si="465"/>
        <v>0</v>
      </c>
      <c r="V608" s="37">
        <f t="shared" ca="1" si="466"/>
        <v>0</v>
      </c>
      <c r="X608" s="11" t="s">
        <v>1246</v>
      </c>
      <c r="Y608" s="7" t="s">
        <v>1237</v>
      </c>
      <c r="Z608" s="7" t="s">
        <v>1238</v>
      </c>
      <c r="AA608" s="7" t="s">
        <v>1239</v>
      </c>
      <c r="AB608" s="7" t="s">
        <v>1240</v>
      </c>
      <c r="AC608" s="7" t="s">
        <v>1241</v>
      </c>
      <c r="AD608" s="7" t="s">
        <v>1242</v>
      </c>
      <c r="AE608" s="7" t="s">
        <v>1243</v>
      </c>
      <c r="AF608" s="7" t="s">
        <v>1244</v>
      </c>
      <c r="AG608" s="7" t="s">
        <v>1245</v>
      </c>
      <c r="AH608" s="7">
        <v>39</v>
      </c>
      <c r="AI608" s="7">
        <v>42</v>
      </c>
      <c r="AJ608" s="7">
        <v>43</v>
      </c>
      <c r="AK608" s="12">
        <v>44</v>
      </c>
    </row>
    <row r="609" spans="1:37" x14ac:dyDescent="0.3">
      <c r="A609" s="36">
        <v>2</v>
      </c>
      <c r="B609" s="42">
        <f t="shared" ca="1" si="446"/>
        <v>6</v>
      </c>
      <c r="C609" s="36" t="str">
        <f t="shared" ca="1" si="447"/>
        <v xml:space="preserve"> 2899896 GESTION DE LA SEGURIDAD Y SALUD EN EL TRABAJO ( TECNOLOGO)</v>
      </c>
      <c r="D609" s="52" t="str">
        <f t="shared" ca="1" si="448"/>
        <v>14:00 - 18:00</v>
      </c>
      <c r="E609" s="35" t="str">
        <f t="shared" ca="1" si="449"/>
        <v>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609" s="36">
        <f t="shared" ca="1" si="450"/>
        <v>0</v>
      </c>
      <c r="G609" s="36" t="str">
        <f t="shared" ca="1" si="451"/>
        <v>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609" s="36">
        <f t="shared" ca="1" si="452"/>
        <v>0</v>
      </c>
      <c r="I609" s="36">
        <f t="shared" ca="1" si="453"/>
        <v>0</v>
      </c>
      <c r="J609" s="37">
        <f t="shared" ca="1" si="454"/>
        <v>0</v>
      </c>
      <c r="K609" s="46" t="str">
        <f t="shared" ca="1" si="455"/>
        <v>MARÍA CECILIA ALEGRÍA SANCHEZ</v>
      </c>
      <c r="L609" s="36">
        <f t="shared" ca="1" si="456"/>
        <v>0</v>
      </c>
      <c r="M609" s="36" t="str">
        <f t="shared" ca="1" si="457"/>
        <v>MARÍA CECILIA ALEGRÍA SANCHEZ</v>
      </c>
      <c r="N609" s="36">
        <f t="shared" ca="1" si="458"/>
        <v>0</v>
      </c>
      <c r="O609" s="36">
        <f t="shared" ca="1" si="459"/>
        <v>0</v>
      </c>
      <c r="P609" s="47">
        <f t="shared" ca="1" si="460"/>
        <v>0</v>
      </c>
      <c r="Q609" s="35" t="str">
        <f t="shared" ca="1" si="461"/>
        <v>EMPRESA</v>
      </c>
      <c r="R609" s="36">
        <f t="shared" ca="1" si="462"/>
        <v>0</v>
      </c>
      <c r="S609" s="36" t="str">
        <f t="shared" ca="1" si="463"/>
        <v>EMPRESA</v>
      </c>
      <c r="T609" s="36">
        <f t="shared" ca="1" si="464"/>
        <v>0</v>
      </c>
      <c r="U609" s="36">
        <f t="shared" ca="1" si="465"/>
        <v>0</v>
      </c>
      <c r="V609" s="37">
        <f t="shared" ca="1" si="466"/>
        <v>0</v>
      </c>
      <c r="X609" s="11" t="s">
        <v>1246</v>
      </c>
      <c r="Y609" s="7" t="s">
        <v>1237</v>
      </c>
      <c r="Z609" s="7" t="s">
        <v>1238</v>
      </c>
      <c r="AA609" s="7" t="s">
        <v>1239</v>
      </c>
      <c r="AB609" s="7" t="s">
        <v>1240</v>
      </c>
      <c r="AC609" s="7" t="s">
        <v>1241</v>
      </c>
      <c r="AD609" s="7" t="s">
        <v>1242</v>
      </c>
      <c r="AE609" s="7" t="s">
        <v>1243</v>
      </c>
      <c r="AF609" s="7" t="s">
        <v>1244</v>
      </c>
      <c r="AG609" s="7" t="s">
        <v>1245</v>
      </c>
      <c r="AH609" s="7">
        <v>48</v>
      </c>
      <c r="AI609" s="7">
        <v>51</v>
      </c>
      <c r="AJ609" s="7">
        <v>52</v>
      </c>
      <c r="AK609" s="12">
        <v>53</v>
      </c>
    </row>
    <row r="610" spans="1:37" x14ac:dyDescent="0.3">
      <c r="A610" s="36">
        <v>2</v>
      </c>
      <c r="B610" s="42">
        <f t="shared" ca="1" si="446"/>
        <v>7</v>
      </c>
      <c r="C610" s="36" t="str">
        <f t="shared" ca="1" si="447"/>
        <v xml:space="preserve"> 2926096 GESTION DE LA SEGURIDAD Y SALUD EN EL TRABAJO ( TECNOLOGO)</v>
      </c>
      <c r="D610" s="52" t="str">
        <f t="shared" ca="1" si="448"/>
        <v>14:00 - 16:00</v>
      </c>
      <c r="E610" s="35">
        <f t="shared" ca="1" si="449"/>
        <v>0</v>
      </c>
      <c r="F610" s="36">
        <f t="shared" ca="1" si="450"/>
        <v>0</v>
      </c>
      <c r="G610" s="36">
        <f t="shared" ca="1" si="451"/>
        <v>0</v>
      </c>
      <c r="H610" s="36" t="str">
        <f t="shared" ca="1" si="452"/>
        <v>6 - APLICAR EN LA RESOLUCIÓN DE PROBLEMAS REALES DEL SECTOR PRODUCTIVO, LOS CONOCIMIENTOS, HABILIDADES Y DESTREZAS PERTINENTES A LAS COMPETENCIAS DEL PROGRAMA DE FORMACIÓN ASUMIENDO ESTRATEGIAS Y METODOLOGÍAS DE AUTOGESTIÓN.</v>
      </c>
      <c r="I610" s="36">
        <f t="shared" ca="1" si="453"/>
        <v>0</v>
      </c>
      <c r="J610" s="37">
        <f t="shared" ca="1" si="454"/>
        <v>0</v>
      </c>
      <c r="K610" s="46">
        <f t="shared" ca="1" si="455"/>
        <v>0</v>
      </c>
      <c r="L610" s="36">
        <f t="shared" ca="1" si="456"/>
        <v>0</v>
      </c>
      <c r="M610" s="36">
        <f t="shared" ca="1" si="457"/>
        <v>0</v>
      </c>
      <c r="N610" s="36" t="str">
        <f t="shared" ca="1" si="458"/>
        <v>LORENA LÓPEZ CHACÓN</v>
      </c>
      <c r="O610" s="36">
        <f t="shared" ca="1" si="459"/>
        <v>0</v>
      </c>
      <c r="P610" s="47">
        <f t="shared" ca="1" si="460"/>
        <v>0</v>
      </c>
      <c r="Q610" s="35">
        <f t="shared" ca="1" si="461"/>
        <v>0</v>
      </c>
      <c r="R610" s="36">
        <f t="shared" ca="1" si="462"/>
        <v>0</v>
      </c>
      <c r="S610" s="36">
        <f t="shared" ca="1" si="463"/>
        <v>0</v>
      </c>
      <c r="T610" s="36">
        <f t="shared" ca="1" si="464"/>
        <v>0</v>
      </c>
      <c r="U610" s="36">
        <f t="shared" ca="1" si="465"/>
        <v>0</v>
      </c>
      <c r="V610" s="37">
        <f t="shared" ca="1" si="466"/>
        <v>0</v>
      </c>
      <c r="X610" s="11" t="s">
        <v>1246</v>
      </c>
      <c r="Y610" s="7" t="s">
        <v>1237</v>
      </c>
      <c r="Z610" s="7" t="s">
        <v>1238</v>
      </c>
      <c r="AA610" s="7" t="s">
        <v>1239</v>
      </c>
      <c r="AB610" s="7" t="s">
        <v>1240</v>
      </c>
      <c r="AC610" s="7" t="s">
        <v>1241</v>
      </c>
      <c r="AD610" s="7" t="s">
        <v>1242</v>
      </c>
      <c r="AE610" s="7" t="s">
        <v>1243</v>
      </c>
      <c r="AF610" s="7" t="s">
        <v>1244</v>
      </c>
      <c r="AG610" s="7" t="s">
        <v>1245</v>
      </c>
      <c r="AH610" s="7">
        <v>57</v>
      </c>
      <c r="AI610" s="7">
        <v>60</v>
      </c>
      <c r="AJ610" s="7">
        <v>61</v>
      </c>
      <c r="AK610" s="12">
        <v>62</v>
      </c>
    </row>
    <row r="611" spans="1:37" x14ac:dyDescent="0.3">
      <c r="A611" s="36">
        <v>2</v>
      </c>
      <c r="B611" s="42">
        <f t="shared" ca="1" si="446"/>
        <v>8</v>
      </c>
      <c r="C611" s="36" t="str">
        <f t="shared" ca="1" si="447"/>
        <v xml:space="preserve"> 2927236 GESTION DE LA SEGURIDAD Y SALUD EN EL TRABAJO ( TECNOLOGO)</v>
      </c>
      <c r="D611" s="52" t="str">
        <f t="shared" ca="1" si="448"/>
        <v>14:00 - 18:00</v>
      </c>
      <c r="E611" s="35">
        <f t="shared" ca="1" si="449"/>
        <v>0</v>
      </c>
      <c r="F611" s="36">
        <f t="shared" ca="1" si="450"/>
        <v>0</v>
      </c>
      <c r="G611" s="36">
        <f t="shared" ca="1" si="451"/>
        <v>0</v>
      </c>
      <c r="H611" s="36">
        <f t="shared" ca="1" si="452"/>
        <v>0</v>
      </c>
      <c r="I611" s="36" t="str">
        <f t="shared" ca="1" si="453"/>
        <v>EJECUTAR EL PROGRAMA DE SALUD OCUPACIONAL DE LA EMPRESA, SEGÚN ORIENTACIONES DADAS Y NORMATIVIDAD VIGENTE
566644 - REALIZAR EVALUACIÓN, CONTROL Y SEGUIMIENTO DE LOS FACTORES DE RIESGO SEGÚN PRIORIZACIÓN.
A12. Realizar auditoria al SG-SST en la organización de empresa.</v>
      </c>
      <c r="J611" s="37">
        <f t="shared" ca="1" si="454"/>
        <v>0</v>
      </c>
      <c r="K611" s="46">
        <f t="shared" ca="1" si="455"/>
        <v>0</v>
      </c>
      <c r="L611" s="36">
        <f t="shared" ca="1" si="456"/>
        <v>0</v>
      </c>
      <c r="M611" s="36">
        <f t="shared" ca="1" si="457"/>
        <v>0</v>
      </c>
      <c r="N611" s="36">
        <f t="shared" ca="1" si="458"/>
        <v>0</v>
      </c>
      <c r="O611" s="36" t="str">
        <f t="shared" ca="1" si="459"/>
        <v>MARÍA CECILIA ALEGRÍA SANCHEZ</v>
      </c>
      <c r="P611" s="47">
        <f t="shared" ca="1" si="460"/>
        <v>0</v>
      </c>
      <c r="Q611" s="35">
        <f t="shared" ca="1" si="461"/>
        <v>0</v>
      </c>
      <c r="R611" s="36">
        <f t="shared" ca="1" si="462"/>
        <v>0</v>
      </c>
      <c r="S611" s="36">
        <f t="shared" ca="1" si="463"/>
        <v>0</v>
      </c>
      <c r="T611" s="36">
        <f t="shared" ca="1" si="464"/>
        <v>0</v>
      </c>
      <c r="U611" s="36" t="str">
        <f t="shared" ca="1" si="465"/>
        <v>EMPRESA</v>
      </c>
      <c r="V611" s="37">
        <f t="shared" ca="1" si="466"/>
        <v>0</v>
      </c>
      <c r="X611" s="11" t="s">
        <v>1246</v>
      </c>
      <c r="Y611" s="7" t="s">
        <v>1237</v>
      </c>
      <c r="Z611" s="7" t="s">
        <v>1238</v>
      </c>
      <c r="AA611" s="7" t="s">
        <v>1239</v>
      </c>
      <c r="AB611" s="7" t="s">
        <v>1240</v>
      </c>
      <c r="AC611" s="7" t="s">
        <v>1241</v>
      </c>
      <c r="AD611" s="7" t="s">
        <v>1242</v>
      </c>
      <c r="AE611" s="7" t="s">
        <v>1243</v>
      </c>
      <c r="AF611" s="7" t="s">
        <v>1244</v>
      </c>
      <c r="AG611" s="7" t="s">
        <v>1245</v>
      </c>
      <c r="AH611" s="7">
        <v>66</v>
      </c>
      <c r="AI611" s="7">
        <v>69</v>
      </c>
      <c r="AJ611" s="7">
        <v>70</v>
      </c>
      <c r="AK611" s="12">
        <v>71</v>
      </c>
    </row>
    <row r="612" spans="1:37" x14ac:dyDescent="0.3">
      <c r="A612" s="36">
        <v>2</v>
      </c>
      <c r="B612" s="42">
        <f t="shared" ca="1" si="446"/>
        <v>9</v>
      </c>
      <c r="C612" s="36" t="str">
        <f t="shared" ca="1" si="447"/>
        <v>2993979  GESTION DE LA SEGURIDAD Y SALUD EN EL TRABAJO ( TECNOLOGO)</v>
      </c>
      <c r="D612" s="52" t="str">
        <f t="shared" ca="1" si="448"/>
        <v>13:00 - 17:00</v>
      </c>
      <c r="E612" s="35" t="str">
        <f t="shared" ca="1" si="449"/>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F612" s="36" t="str">
        <f t="shared" ca="1" si="450"/>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G612" s="36" t="str">
        <f t="shared" ca="1" si="451"/>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H612" s="36" t="str">
        <f t="shared" ca="1" si="452"/>
        <v>VISITA A EMPRESA</v>
      </c>
      <c r="I612" s="36" t="str">
        <f t="shared" ca="1" si="453"/>
        <v>EJECUTAR EL PROGRAMA DE SALUD OCUPACIONAL DE LA EMPRESA, SEGÚN ORIENTACIONES DADAS Y NORMATIVIDAD VIGENTE
566644 - REALIZAR EVALUACIÓN, CONTROL Y SEGUIMIENTO DE LOS FACTORES DE RIESGO SEGÚN PRIORIZACIÓN.
A12. Realizar auditoria al SG-SST en la organización de empresa.</v>
      </c>
      <c r="J612" s="37">
        <f t="shared" ca="1" si="454"/>
        <v>0</v>
      </c>
      <c r="K612" s="46" t="str">
        <f t="shared" ca="1" si="455"/>
        <v xml:space="preserve">PAOLA ANDREA GARCÍA LÓPEZ </v>
      </c>
      <c r="L612" s="36" t="str">
        <f t="shared" ca="1" si="456"/>
        <v>YARLEN ANDRÉS PEREA SÁNCHEZ</v>
      </c>
      <c r="M612" s="36" t="str">
        <f t="shared" ca="1" si="457"/>
        <v xml:space="preserve">PAOLA ANDREA GARCÍA LÓPEZ </v>
      </c>
      <c r="N612" s="36">
        <f t="shared" ca="1" si="458"/>
        <v>0</v>
      </c>
      <c r="O612" s="36" t="str">
        <f t="shared" ca="1" si="459"/>
        <v>YARLEN ANDRÉS PEREA SÁNCHEZ</v>
      </c>
      <c r="P612" s="47">
        <f t="shared" ca="1" si="460"/>
        <v>0</v>
      </c>
      <c r="Q612" s="35" t="str">
        <f t="shared" ca="1" si="461"/>
        <v>SEDE ANDRÉS SANÍN - AULA 103 - SALA DE SISTEMAS (CALLE 75 No. 19-52)</v>
      </c>
      <c r="R612" s="36" t="str">
        <f t="shared" ca="1" si="462"/>
        <v>SEDE ANDRÉS SANÍN - AULA 103 - SALA DE SISTEMAS (CALLE 75 No. 19-52)</v>
      </c>
      <c r="S612" s="36" t="str">
        <f t="shared" ca="1" si="463"/>
        <v>SEDE ANDRÉS SANÍN - AULA 103 - SALA DE SISTEMAS (CALLE 75 No. 19-52)</v>
      </c>
      <c r="T612" s="36">
        <f t="shared" ca="1" si="464"/>
        <v>0</v>
      </c>
      <c r="U612" s="36" t="str">
        <f t="shared" ca="1" si="465"/>
        <v>SEDE ANDRÉS SANÍN - AULA 103 - SALA DE SISTEMAS (CALLE 75 No. 19-52)</v>
      </c>
      <c r="V612" s="37">
        <f t="shared" ca="1" si="466"/>
        <v>0</v>
      </c>
      <c r="X612" s="11" t="s">
        <v>1246</v>
      </c>
      <c r="Y612" s="7" t="s">
        <v>1237</v>
      </c>
      <c r="Z612" s="7" t="s">
        <v>1238</v>
      </c>
      <c r="AA612" s="7" t="s">
        <v>1239</v>
      </c>
      <c r="AB612" s="7" t="s">
        <v>1240</v>
      </c>
      <c r="AC612" s="7" t="s">
        <v>1241</v>
      </c>
      <c r="AD612" s="7" t="s">
        <v>1242</v>
      </c>
      <c r="AE612" s="7" t="s">
        <v>1243</v>
      </c>
      <c r="AF612" s="7" t="s">
        <v>1244</v>
      </c>
      <c r="AG612" s="7" t="s">
        <v>1245</v>
      </c>
      <c r="AH612" s="7">
        <v>75</v>
      </c>
      <c r="AI612" s="7">
        <v>78</v>
      </c>
      <c r="AJ612" s="7">
        <v>79</v>
      </c>
      <c r="AK612" s="12">
        <v>80</v>
      </c>
    </row>
    <row r="613" spans="1:37" x14ac:dyDescent="0.3">
      <c r="A613" s="36">
        <v>2</v>
      </c>
      <c r="B613" s="42">
        <f t="shared" ca="1" si="446"/>
        <v>10</v>
      </c>
      <c r="C613" s="36" t="str">
        <f t="shared" ca="1" si="447"/>
        <v>2993998  GESTION DE LA SEGURIDAD Y SALUD EN EL TRABAJO ( TECNOLOGO)</v>
      </c>
      <c r="D613" s="52" t="str">
        <f t="shared" ca="1" si="448"/>
        <v>15:00 - 18:00</v>
      </c>
      <c r="E613" s="35" t="str">
        <f t="shared" ca="1" si="449"/>
        <v>VISITA EMPRESARIAL PROYECTO FINAL</v>
      </c>
      <c r="F613" s="36" t="str">
        <f t="shared" ca="1" si="450"/>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G613" s="36" t="str">
        <f t="shared" ca="1" si="451"/>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H613" s="36" t="str">
        <f t="shared" ca="1" si="452"/>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I613" s="36" t="str">
        <f t="shared" ca="1" si="453"/>
        <v>EJECUTAR EL PROGRAMA DE SALUD OCUPACIONAL DE LA EMPRESA, SEGÚN ORIENTACIONES DADAS Y NORMATIVIDAD VIGENTE
566644 - REALIZAR EVALUACIÓN, CONTROL Y SEGUIMIENTO DE LOS FACTORES DE RIESGO SEGÚN PRIORIZACIÓN.
A12. Realizar auditoria al SG-SST en la organización de empresa.</v>
      </c>
      <c r="J613" s="37" t="str">
        <f t="shared" ca="1" si="454"/>
        <v>VISITA EMPRESARIAL PROYECTO FINAL</v>
      </c>
      <c r="K613" s="46">
        <f t="shared" ca="1" si="455"/>
        <v>0</v>
      </c>
      <c r="L613" s="36" t="str">
        <f t="shared" ca="1" si="456"/>
        <v xml:space="preserve">JOSÉ REINEL GARCÍA MARÍN </v>
      </c>
      <c r="M613" s="36" t="str">
        <f t="shared" ca="1" si="457"/>
        <v xml:space="preserve">CLARA INÉS LUGO CALDERÓN </v>
      </c>
      <c r="N613" s="36" t="str">
        <f t="shared" ca="1" si="458"/>
        <v xml:space="preserve">JOSÉ REINEL GARCÍA MARÍN </v>
      </c>
      <c r="O613" s="36" t="str">
        <f t="shared" ca="1" si="459"/>
        <v xml:space="preserve">CLARA INÉS LUGO CALDERÓN </v>
      </c>
      <c r="P613" s="47">
        <f t="shared" ca="1" si="460"/>
        <v>0</v>
      </c>
      <c r="Q613" s="35">
        <f t="shared" ca="1" si="461"/>
        <v>0</v>
      </c>
      <c r="R613" s="36" t="str">
        <f t="shared" ca="1" si="462"/>
        <v>SEDE ANDRÉS SANÍN - AULA 114 - SALA DE SISTEMAS (CALLE 75 No. 19-52)</v>
      </c>
      <c r="S613" s="36" t="str">
        <f t="shared" ca="1" si="463"/>
        <v>SEDE ANDRÉS SANÍN - AULA 112 - (CALLE 75 No. 19-52)</v>
      </c>
      <c r="T613" s="36" t="str">
        <f t="shared" ca="1" si="464"/>
        <v>SEDE ANDRÉS SANÍN - AULA 114 - SALA DE SISTEMAS (CALLE 75 No. 19-52)</v>
      </c>
      <c r="U613" s="36" t="str">
        <f t="shared" ca="1" si="465"/>
        <v>SEDE ANDRÉS SANÍN - AULA 114 - SALA DE SISTEMAS (CALLE 75 No. 19-52)</v>
      </c>
      <c r="V613" s="37">
        <f t="shared" ca="1" si="466"/>
        <v>0</v>
      </c>
      <c r="X613" s="11" t="s">
        <v>1246</v>
      </c>
      <c r="Y613" s="7" t="s">
        <v>1237</v>
      </c>
      <c r="Z613" s="7" t="s">
        <v>1238</v>
      </c>
      <c r="AA613" s="7" t="s">
        <v>1239</v>
      </c>
      <c r="AB613" s="7" t="s">
        <v>1240</v>
      </c>
      <c r="AC613" s="7" t="s">
        <v>1241</v>
      </c>
      <c r="AD613" s="7" t="s">
        <v>1242</v>
      </c>
      <c r="AE613" s="7" t="s">
        <v>1243</v>
      </c>
      <c r="AF613" s="7" t="s">
        <v>1244</v>
      </c>
      <c r="AG613" s="7" t="s">
        <v>1245</v>
      </c>
      <c r="AH613" s="7">
        <v>84</v>
      </c>
      <c r="AI613" s="7">
        <v>87</v>
      </c>
      <c r="AJ613" s="7">
        <v>88</v>
      </c>
      <c r="AK613" s="12">
        <v>89</v>
      </c>
    </row>
    <row r="614" spans="1:37" x14ac:dyDescent="0.3">
      <c r="A614" s="36">
        <v>2</v>
      </c>
      <c r="B614" s="42">
        <f t="shared" ca="1" si="446"/>
        <v>11</v>
      </c>
      <c r="C614" s="36" t="str">
        <f t="shared" ca="1" si="447"/>
        <v>3050819  GESTION DE LA SEGURIDAD Y SALUD EN EL TRABAJO ( TECNOLOGO)</v>
      </c>
      <c r="D614" s="52" t="str">
        <f t="shared" ca="1" si="448"/>
        <v>13:00 - 17:00</v>
      </c>
      <c r="E614" s="35" t="str">
        <f t="shared" ca="1" si="449"/>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F614" s="36" t="str">
        <f t="shared" ca="1" si="450"/>
        <v>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G614" s="36" t="str">
        <f t="shared" ca="1" si="451"/>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H614" s="36" t="str">
        <f t="shared" ca="1" si="452"/>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
A3. Identificar la normatividad legal y técnica colombiana en torno a seguridad y salud en el trabajo.</v>
      </c>
      <c r="I614" s="36">
        <f t="shared" ca="1" si="453"/>
        <v>0</v>
      </c>
      <c r="J614" s="37">
        <f t="shared" ca="1" si="454"/>
        <v>0</v>
      </c>
      <c r="K614" s="46" t="str">
        <f t="shared" ca="1" si="455"/>
        <v xml:space="preserve">JOSÉ REINEL GARCÍA MARÍN </v>
      </c>
      <c r="L614" s="36" t="str">
        <f t="shared" ca="1" si="456"/>
        <v>IVON DANIELA GUERRERO GARCES</v>
      </c>
      <c r="M614" s="36" t="str">
        <f t="shared" ca="1" si="457"/>
        <v>IVON DANIELA GUERRERO GARCES</v>
      </c>
      <c r="N614" s="36" t="str">
        <f t="shared" ca="1" si="458"/>
        <v>WILFREDO GIL QUINTERO</v>
      </c>
      <c r="O614" s="36">
        <f t="shared" ca="1" si="459"/>
        <v>0</v>
      </c>
      <c r="P614" s="47">
        <f t="shared" ca="1" si="460"/>
        <v>0</v>
      </c>
      <c r="Q614" s="35" t="str">
        <f t="shared" ca="1" si="461"/>
        <v>SEDE ANDRÉS SANÍN - AULA 114 - SALA DE SISTEMAS (CALLE 75 No. 19-52)</v>
      </c>
      <c r="R614" s="36" t="str">
        <f t="shared" ca="1" si="462"/>
        <v>SEDE ANDRÉS SANÍN - AULA 102 - SALA DE SISTEMAS (CALLE 75 No. 19-52)</v>
      </c>
      <c r="S614" s="36" t="str">
        <f t="shared" ca="1" si="463"/>
        <v>SEDE ANDRÉS SANÍN - AULA 111 - SALA DE SISTEMAS (CALLE 75 No. 19-52)</v>
      </c>
      <c r="T614" s="36" t="str">
        <f t="shared" ca="1" si="464"/>
        <v>302 - TALLER DE INSTALACIONES PARA SUMINISTRO DE GAS - SENA CENTRO DE LA CONSTRUCCIÓN</v>
      </c>
      <c r="U614" s="36">
        <f t="shared" ca="1" si="465"/>
        <v>0</v>
      </c>
      <c r="V614" s="37">
        <f t="shared" ca="1" si="466"/>
        <v>0</v>
      </c>
      <c r="X614" s="11" t="s">
        <v>1246</v>
      </c>
      <c r="Y614" s="7" t="s">
        <v>1237</v>
      </c>
      <c r="Z614" s="7" t="s">
        <v>1238</v>
      </c>
      <c r="AA614" s="7" t="s">
        <v>1239</v>
      </c>
      <c r="AB614" s="7" t="s">
        <v>1240</v>
      </c>
      <c r="AC614" s="7" t="s">
        <v>1241</v>
      </c>
      <c r="AD614" s="7" t="s">
        <v>1242</v>
      </c>
      <c r="AE614" s="7" t="s">
        <v>1243</v>
      </c>
      <c r="AF614" s="7" t="s">
        <v>1244</v>
      </c>
      <c r="AG614" s="7" t="s">
        <v>1245</v>
      </c>
      <c r="AH614" s="7">
        <v>93</v>
      </c>
      <c r="AI614" s="7">
        <v>96</v>
      </c>
      <c r="AJ614" s="7">
        <v>97</v>
      </c>
      <c r="AK614" s="12">
        <v>98</v>
      </c>
    </row>
    <row r="615" spans="1:37" x14ac:dyDescent="0.3">
      <c r="A615" s="36">
        <v>2</v>
      </c>
      <c r="B615" s="42">
        <f t="shared" ca="1" si="446"/>
        <v>12</v>
      </c>
      <c r="C615" s="36" t="str">
        <f t="shared" ca="1" si="447"/>
        <v>3067970  GESTION DE LA SEGURIDAD Y SALUD EN EL TRABAJO ( TECNOLOGO)</v>
      </c>
      <c r="D615" s="52" t="str">
        <f t="shared" ca="1" si="448"/>
        <v>13:00 - 17:00</v>
      </c>
      <c r="E615" s="35" t="str">
        <f t="shared" ca="1" si="449"/>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F615" s="36" t="str">
        <f t="shared" ca="1" si="450"/>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G615" s="36" t="str">
        <f t="shared" ca="1" si="451"/>
        <v>APOYAR LAS ACTIVIDADES DE SALUD OCUPACIONAL DE ACUERDO CON EL PROGRAMA ESTABLECIDO Y NORMATIVA LEGAL VIGENTE
(8:00 - 12:00)
566591 - REALIZAR ANÁLISIS DE PUESTOS DE TRABAJO CON BASE EN METODOLOGÍAS ESTABLECIDAS.
INVESTIGACIÓN DE AT
A7. Definir procedimientos de trabajo seguro.</v>
      </c>
      <c r="H615" s="36" t="str">
        <f t="shared" ca="1" si="452"/>
        <v>VISITA EMPRESARIAL PROYECTO FINAL</v>
      </c>
      <c r="I615" s="36" t="str">
        <f t="shared" ca="1" si="453"/>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J615" s="37">
        <f t="shared" ca="1" si="454"/>
        <v>0</v>
      </c>
      <c r="K615" s="46" t="str">
        <f t="shared" ca="1" si="455"/>
        <v xml:space="preserve">PAULA ANDREA FERNÁNDEZ SOLARTE </v>
      </c>
      <c r="L615" s="36" t="str">
        <f t="shared" ca="1" si="456"/>
        <v xml:space="preserve">ADRIANA LÓPEZ APRAEZ </v>
      </c>
      <c r="M615" s="36" t="str">
        <f t="shared" ca="1" si="457"/>
        <v xml:space="preserve">PAULA ANDREA FERNÁNDEZ SOLARTE </v>
      </c>
      <c r="N615" s="36">
        <f t="shared" ca="1" si="458"/>
        <v>0</v>
      </c>
      <c r="O615" s="36" t="str">
        <f t="shared" ca="1" si="459"/>
        <v>LUPERLY PALACIO RODRÍGUEZ</v>
      </c>
      <c r="P615" s="47">
        <f t="shared" ca="1" si="460"/>
        <v>0</v>
      </c>
      <c r="Q615" s="35" t="str">
        <f t="shared" ca="1" si="461"/>
        <v>SEDE ANDRÉS SANÍN - AULA 111 - SALA DE SISTEMAS (CALLE 75 No. 19-52)</v>
      </c>
      <c r="R615" s="36" t="str">
        <f t="shared" ca="1" si="462"/>
        <v>SEDE ANDRÉS SANÍN - AULA 111 - SALA DE SISTEMAS (CALLE 75 No. 19-52)</v>
      </c>
      <c r="S615" s="36" t="str">
        <f t="shared" ca="1" si="463"/>
        <v>SEDE ANDRÉS SANÍN - AULA 110 (CALLE 75 No. 19-52)</v>
      </c>
      <c r="T615" s="36">
        <f t="shared" ca="1" si="464"/>
        <v>0</v>
      </c>
      <c r="U615" s="36" t="str">
        <f t="shared" ca="1" si="465"/>
        <v>SEDE ANDRÉS SANÍN - AULA 102 - SALA DE SISTEMAS (CALLE 75 No. 19-52)</v>
      </c>
      <c r="V615" s="37">
        <f t="shared" ca="1" si="466"/>
        <v>0</v>
      </c>
      <c r="X615" s="11" t="s">
        <v>1246</v>
      </c>
      <c r="Y615" s="7" t="s">
        <v>1237</v>
      </c>
      <c r="Z615" s="7" t="s">
        <v>1238</v>
      </c>
      <c r="AA615" s="7" t="s">
        <v>1239</v>
      </c>
      <c r="AB615" s="7" t="s">
        <v>1240</v>
      </c>
      <c r="AC615" s="7" t="s">
        <v>1241</v>
      </c>
      <c r="AD615" s="7" t="s">
        <v>1242</v>
      </c>
      <c r="AE615" s="7" t="s">
        <v>1243</v>
      </c>
      <c r="AF615" s="7" t="s">
        <v>1244</v>
      </c>
      <c r="AG615" s="7" t="s">
        <v>1245</v>
      </c>
      <c r="AH615" s="7">
        <v>102</v>
      </c>
      <c r="AI615" s="7">
        <v>105</v>
      </c>
      <c r="AJ615" s="7">
        <v>106</v>
      </c>
      <c r="AK615" s="12">
        <v>107</v>
      </c>
    </row>
    <row r="616" spans="1:37" x14ac:dyDescent="0.3">
      <c r="A616" s="36">
        <v>2</v>
      </c>
      <c r="B616" s="42">
        <f t="shared" ca="1" si="446"/>
        <v>13</v>
      </c>
      <c r="C616" s="36" t="str">
        <f t="shared" ca="1" si="447"/>
        <v xml:space="preserve"> 3067989 GESTION DE LA SEGURIDAD Y SALUD EN EL TRABAJO ( TECNOLOGO)</v>
      </c>
      <c r="D616" s="52" t="str">
        <f t="shared" ca="1" si="448"/>
        <v>13:00 - 17:00</v>
      </c>
      <c r="E616" s="35" t="str">
        <f t="shared" ca="1" si="449"/>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F616" s="36" t="str">
        <f t="shared" ca="1" si="450"/>
        <v>APRENDIZAJE AUTONOMO</v>
      </c>
      <c r="G616" s="36" t="str">
        <f t="shared" ca="1" si="451"/>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H616" s="36" t="str">
        <f t="shared" ca="1" si="452"/>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I616" s="36" t="str">
        <f t="shared" ca="1" si="453"/>
        <v>EJECUTAR EL PROGRAMA DE SALUD OCUPACIONAL DE LA EMPRESA, SEGÚN ORIENTACIONES DADAS Y NORMATIVIDAD VIGENTE
566643 - APOYAR LA IMPLEMENTACIÓN DE ACTIVIDADES BÁSICAS DEL PROGRAMA DE SALUD OCUPACIONAL DE LA EMPRESA DE ACUERDO CON EL CRONOGRAMA ESTABLECIDO</v>
      </c>
      <c r="J616" s="37">
        <f t="shared" ca="1" si="454"/>
        <v>0</v>
      </c>
      <c r="K616" s="46" t="str">
        <f t="shared" ca="1" si="455"/>
        <v>ANDRÉS FELIPE PAZ SUÁREZ</v>
      </c>
      <c r="L616" s="36">
        <f t="shared" ca="1" si="456"/>
        <v>0</v>
      </c>
      <c r="M616" s="36" t="str">
        <f t="shared" ca="1" si="457"/>
        <v>YARLEN ANDRÉS PEREA SÁNCHEZ</v>
      </c>
      <c r="N616" s="36" t="str">
        <f t="shared" ca="1" si="458"/>
        <v>ÁNGELA CRISTINA CASAÑAS ROMERO</v>
      </c>
      <c r="O616" s="36" t="str">
        <f t="shared" ca="1" si="459"/>
        <v>ÁLVARO JOSÉ GALINDO FERNÁNDEZ</v>
      </c>
      <c r="P616" s="47">
        <f t="shared" ca="1" si="460"/>
        <v>0</v>
      </c>
      <c r="Q616" s="35" t="str">
        <f t="shared" ca="1" si="461"/>
        <v>SEDE ANDRÉS SANÍN - AULA 110 (CALLE 75 No. 19-52)</v>
      </c>
      <c r="R616" s="36">
        <f t="shared" ca="1" si="462"/>
        <v>0</v>
      </c>
      <c r="S616" s="36" t="str">
        <f t="shared" ca="1" si="463"/>
        <v>SEDE ANDRÉS SANÍN - AULA 202 - SALA DE SISTEMAS (CALLE 75 No. 19-52)</v>
      </c>
      <c r="T616" s="36" t="str">
        <f t="shared" ca="1" si="464"/>
        <v>SEDE ANDRÉS SANÍN - AULA 202 - SALA DE SISTEMAS (CALLE 75 No. 19-52)</v>
      </c>
      <c r="U616" s="36" t="str">
        <f t="shared" ca="1" si="465"/>
        <v>SEDE ANDRÉS SANÍN - AULA 110 (CALLE 75 No. 19-52)</v>
      </c>
      <c r="V616" s="37">
        <f t="shared" ca="1" si="466"/>
        <v>0</v>
      </c>
      <c r="X616" s="11" t="s">
        <v>1246</v>
      </c>
      <c r="Y616" s="7" t="s">
        <v>1237</v>
      </c>
      <c r="Z616" s="7" t="s">
        <v>1238</v>
      </c>
      <c r="AA616" s="7" t="s">
        <v>1239</v>
      </c>
      <c r="AB616" s="7" t="s">
        <v>1240</v>
      </c>
      <c r="AC616" s="7" t="s">
        <v>1241</v>
      </c>
      <c r="AD616" s="7" t="s">
        <v>1242</v>
      </c>
      <c r="AE616" s="7" t="s">
        <v>1243</v>
      </c>
      <c r="AF616" s="7" t="s">
        <v>1244</v>
      </c>
      <c r="AG616" s="7" t="s">
        <v>1245</v>
      </c>
      <c r="AH616" s="7">
        <v>111</v>
      </c>
      <c r="AI616" s="7">
        <v>114</v>
      </c>
      <c r="AJ616" s="7">
        <v>115</v>
      </c>
      <c r="AK616" s="12">
        <v>116</v>
      </c>
    </row>
    <row r="617" spans="1:37" x14ac:dyDescent="0.3">
      <c r="A617" s="36">
        <v>2</v>
      </c>
      <c r="B617" s="42">
        <f t="shared" ca="1" si="446"/>
        <v>14</v>
      </c>
      <c r="C617" s="36" t="str">
        <f t="shared" ca="1" si="447"/>
        <v>3067989  GESTION DE LA SEGURIDAD Y SALUD EN EL TRABAJO ( TECNOLOGO)</v>
      </c>
      <c r="D617" s="52" t="str">
        <f t="shared" ca="1" si="448"/>
        <v>13:00 - 17:00</v>
      </c>
      <c r="E617" s="35" t="str">
        <f t="shared" ca="1" si="449"/>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F617" s="36" t="str">
        <f t="shared" ca="1" si="450"/>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G617" s="36" t="str">
        <f t="shared" ca="1" si="451"/>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H617" s="36" t="str">
        <f t="shared" ca="1" si="452"/>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I617" s="36" t="str">
        <f t="shared" ca="1" si="453"/>
        <v>VISITA EMPRESARIAL PROYECTO FINAL</v>
      </c>
      <c r="J617" s="37">
        <f t="shared" ca="1" si="454"/>
        <v>0</v>
      </c>
      <c r="K617" s="46" t="str">
        <f t="shared" ca="1" si="455"/>
        <v>ADRIANA MARGARITA LUNA ARANGO</v>
      </c>
      <c r="L617" s="36" t="str">
        <f t="shared" ca="1" si="456"/>
        <v xml:space="preserve">PAULA ANDREA FERNÁNDEZ SOLARTE </v>
      </c>
      <c r="M617" s="36" t="str">
        <f t="shared" ca="1" si="457"/>
        <v xml:space="preserve">ADRIANA LÓPEZ APRAEZ </v>
      </c>
      <c r="N617" s="36" t="str">
        <f t="shared" ca="1" si="458"/>
        <v xml:space="preserve">ADRIANA LÓPEZ APRAEZ </v>
      </c>
      <c r="O617" s="36">
        <f t="shared" ca="1" si="459"/>
        <v>0</v>
      </c>
      <c r="P617" s="47">
        <f t="shared" ca="1" si="460"/>
        <v>0</v>
      </c>
      <c r="Q617" s="35" t="str">
        <f t="shared" ca="1" si="461"/>
        <v>SEDE ANDRÉS SANÍN - AULA 207 - (CALLE 75 No. 19-52)</v>
      </c>
      <c r="R617" s="36" t="str">
        <f t="shared" ca="1" si="462"/>
        <v>SEDE ANDRÉS SANÍN - AULA 207 - (CALLE 75 No. 19-52)</v>
      </c>
      <c r="S617" s="36" t="str">
        <f t="shared" ca="1" si="463"/>
        <v>SEDE ANDRÉS SANÍN - AULA 207 - (CALLE 75 No. 19-52)</v>
      </c>
      <c r="T617" s="36" t="str">
        <f t="shared" ca="1" si="464"/>
        <v>SEDE ANDRÉS SANÍN - AULA 103 - SALA DE SISTEMAS (CALLE 75 No. 19-52)</v>
      </c>
      <c r="U617" s="36">
        <f t="shared" ca="1" si="465"/>
        <v>0</v>
      </c>
      <c r="V617" s="37">
        <f t="shared" ca="1" si="466"/>
        <v>0</v>
      </c>
      <c r="X617" s="11" t="s">
        <v>1246</v>
      </c>
      <c r="Y617" s="7" t="s">
        <v>1237</v>
      </c>
      <c r="Z617" s="7" t="s">
        <v>1238</v>
      </c>
      <c r="AA617" s="7" t="s">
        <v>1239</v>
      </c>
      <c r="AB617" s="7" t="s">
        <v>1240</v>
      </c>
      <c r="AC617" s="7" t="s">
        <v>1241</v>
      </c>
      <c r="AD617" s="7" t="s">
        <v>1242</v>
      </c>
      <c r="AE617" s="7" t="s">
        <v>1243</v>
      </c>
      <c r="AF617" s="7" t="s">
        <v>1244</v>
      </c>
      <c r="AG617" s="7" t="s">
        <v>1245</v>
      </c>
      <c r="AH617" s="7">
        <v>120</v>
      </c>
      <c r="AI617" s="7">
        <v>123</v>
      </c>
      <c r="AJ617" s="7">
        <v>124</v>
      </c>
      <c r="AK617" s="12">
        <v>125</v>
      </c>
    </row>
    <row r="618" spans="1:37" x14ac:dyDescent="0.3">
      <c r="A618" s="36">
        <v>2</v>
      </c>
      <c r="B618" s="42">
        <f t="shared" ca="1" si="446"/>
        <v>15</v>
      </c>
      <c r="C618" s="36" t="str">
        <f t="shared" ca="1" si="447"/>
        <v xml:space="preserve"> 3140808 GESTION DE LA SEGURIDAD Y SALUD EN EL TRABAJO ( TECNOLOGO)</v>
      </c>
      <c r="D618" s="52" t="str">
        <f t="shared" ca="1" si="448"/>
        <v>14:00 - 18:00</v>
      </c>
      <c r="E618" s="35" t="str">
        <f t="shared" ca="1" si="449"/>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F618" s="36" t="str">
        <f t="shared" ca="1" si="450"/>
        <v>EJERCICIO DERECHOS FUNDAMENTALES EN EL TRABAJO
(42110153)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v>
      </c>
      <c r="G618" s="36" t="str">
        <f t="shared" ca="1" si="451"/>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H618" s="36" t="str">
        <f t="shared" ca="1" si="452"/>
        <v>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&amp; ESTÁNDARES DE SEGURIDAD</v>
      </c>
      <c r="I618" s="36" t="str">
        <f t="shared" ca="1" si="453"/>
        <v>VISITA EMPRESARIAL PROYECTO FINAL</v>
      </c>
      <c r="J618" s="37">
        <f t="shared" ca="1" si="454"/>
        <v>0</v>
      </c>
      <c r="K618" s="46" t="str">
        <f t="shared" ca="1" si="455"/>
        <v xml:space="preserve">LEYDI VERÓNICA TROCHEZ CARO </v>
      </c>
      <c r="L618" s="36" t="str">
        <f t="shared" ca="1" si="456"/>
        <v>JHENNYFFER SIMONDS VEGA</v>
      </c>
      <c r="M618" s="36" t="str">
        <f t="shared" ca="1" si="457"/>
        <v xml:space="preserve">LEYDI VERÓNICA TROCHEZ CARO </v>
      </c>
      <c r="N618" s="36" t="str">
        <f t="shared" ca="1" si="458"/>
        <v xml:space="preserve">LUPERLY PALACIO RODRÍGUEZ </v>
      </c>
      <c r="O618" s="36">
        <f t="shared" ca="1" si="459"/>
        <v>0</v>
      </c>
      <c r="P618" s="47">
        <f t="shared" ca="1" si="460"/>
        <v>0</v>
      </c>
      <c r="Q618" s="35" t="str">
        <f t="shared" ca="1" si="461"/>
        <v>SEDE ANDRÉS SANÍN - AULA 202 - SALA DE SISTEMAS (CALLE 75 No. 19-52)</v>
      </c>
      <c r="R618" s="36" t="str">
        <f t="shared" ca="1" si="462"/>
        <v>SEDE ANDRÉS SANÍN - AULA 201 - (CALLE 75 No. 19-52)</v>
      </c>
      <c r="S618" s="36" t="str">
        <f t="shared" ca="1" si="463"/>
        <v>SEDE ANDRÉS SANÍN - AULA 204 - (CALLE 75 No. 19-52)</v>
      </c>
      <c r="T618" s="36" t="str">
        <f t="shared" ca="1" si="464"/>
        <v>SEDE ANDRÉS SANÍN - AULA 102 - SALA DE SISTEMAS (CALLE 75 No. 19-52)</v>
      </c>
      <c r="U618" s="36">
        <f t="shared" ca="1" si="465"/>
        <v>0</v>
      </c>
      <c r="V618" s="37">
        <f t="shared" ca="1" si="466"/>
        <v>0</v>
      </c>
      <c r="X618" s="11" t="s">
        <v>1246</v>
      </c>
      <c r="Y618" s="7" t="s">
        <v>1237</v>
      </c>
      <c r="Z618" s="7" t="s">
        <v>1238</v>
      </c>
      <c r="AA618" s="7" t="s">
        <v>1239</v>
      </c>
      <c r="AB618" s="7" t="s">
        <v>1240</v>
      </c>
      <c r="AC618" s="7" t="s">
        <v>1241</v>
      </c>
      <c r="AD618" s="7" t="s">
        <v>1242</v>
      </c>
      <c r="AE618" s="7" t="s">
        <v>1243</v>
      </c>
      <c r="AF618" s="7" t="s">
        <v>1244</v>
      </c>
      <c r="AG618" s="7" t="s">
        <v>1245</v>
      </c>
      <c r="AH618" s="7">
        <v>129</v>
      </c>
      <c r="AI618" s="7">
        <v>132</v>
      </c>
      <c r="AJ618" s="7">
        <v>133</v>
      </c>
      <c r="AK618" s="12">
        <v>134</v>
      </c>
    </row>
    <row r="619" spans="1:37" x14ac:dyDescent="0.3">
      <c r="A619" s="36">
        <v>2</v>
      </c>
      <c r="B619" s="42">
        <f t="shared" ca="1" si="446"/>
        <v>16</v>
      </c>
      <c r="C619" s="36" t="str">
        <f t="shared" ca="1" si="447"/>
        <v xml:space="preserve"> 3145331 GESTION DE LA SEGURIDAD Y SALUD EN EL TRABAJO ( TECNOLOGO)</v>
      </c>
      <c r="D619" s="52" t="str">
        <f t="shared" ca="1" si="448"/>
        <v>14:00 - 18:00</v>
      </c>
      <c r="E619" s="35" t="str">
        <f t="shared" ca="1" si="449"/>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F619" s="36" t="str">
        <f t="shared" ca="1" si="450"/>
        <v>VISITA EMPRESARIAL PROYECTO FINAL</v>
      </c>
      <c r="G619" s="36" t="str">
        <f t="shared" ca="1" si="451"/>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H619" s="36" t="str">
        <f t="shared" ca="1" si="452"/>
        <v>VISITA EMPRESARIAL PROYECTO FINAL</v>
      </c>
      <c r="I619" s="36" t="str">
        <f t="shared" ca="1" si="453"/>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&amp; ESTÁNDARES DE SEGURIDAD</v>
      </c>
      <c r="J619" s="37">
        <f t="shared" ca="1" si="454"/>
        <v>0</v>
      </c>
      <c r="K619" s="46" t="str">
        <f t="shared" ca="1" si="455"/>
        <v>ÁLVARO JOSÉ GALINDO FERNÁNDEZ</v>
      </c>
      <c r="L619" s="36">
        <f t="shared" ca="1" si="456"/>
        <v>0</v>
      </c>
      <c r="M619" s="36" t="str">
        <f t="shared" ca="1" si="457"/>
        <v>ÁLVARO JOSÉ GALINDO FERNÁNDEZ</v>
      </c>
      <c r="N619" s="36">
        <f t="shared" ca="1" si="458"/>
        <v>0</v>
      </c>
      <c r="O619" s="36" t="str">
        <f t="shared" ca="1" si="459"/>
        <v>ÁNGELA CRISTINA CASAÑAS ROMERO</v>
      </c>
      <c r="P619" s="47">
        <f t="shared" ca="1" si="460"/>
        <v>0</v>
      </c>
      <c r="Q619" s="35" t="str">
        <f t="shared" ca="1" si="461"/>
        <v>SEDE ANDRÉS SANÍN - AULA 203 - (CALLE 75 No. 19-52)</v>
      </c>
      <c r="R619" s="36">
        <f t="shared" ca="1" si="462"/>
        <v>0</v>
      </c>
      <c r="S619" s="36" t="str">
        <f t="shared" ca="1" si="463"/>
        <v>SEDE ANDRÉS SANÍN - AULA 102 - SALA DE SISTEMAS (CALLE 75 No. 19-52)</v>
      </c>
      <c r="T619" s="36">
        <f t="shared" ca="1" si="464"/>
        <v>0</v>
      </c>
      <c r="U619" s="36" t="str">
        <f t="shared" ca="1" si="465"/>
        <v>SEDE NORTE - AULA 302 (CALLE 54N CON AVENIDA 3N - LA FLORA)</v>
      </c>
      <c r="V619" s="37">
        <f t="shared" ca="1" si="466"/>
        <v>0</v>
      </c>
      <c r="X619" s="11" t="s">
        <v>1246</v>
      </c>
      <c r="Y619" s="7" t="s">
        <v>1237</v>
      </c>
      <c r="Z619" s="7" t="s">
        <v>1238</v>
      </c>
      <c r="AA619" s="7" t="s">
        <v>1239</v>
      </c>
      <c r="AB619" s="7" t="s">
        <v>1240</v>
      </c>
      <c r="AC619" s="7" t="s">
        <v>1241</v>
      </c>
      <c r="AD619" s="7" t="s">
        <v>1242</v>
      </c>
      <c r="AE619" s="7" t="s">
        <v>1243</v>
      </c>
      <c r="AF619" s="7" t="s">
        <v>1244</v>
      </c>
      <c r="AG619" s="7" t="s">
        <v>1245</v>
      </c>
      <c r="AH619" s="7">
        <v>138</v>
      </c>
      <c r="AI619" s="7">
        <v>141</v>
      </c>
      <c r="AJ619" s="7">
        <v>142</v>
      </c>
      <c r="AK619" s="12">
        <v>143</v>
      </c>
    </row>
    <row r="620" spans="1:37" x14ac:dyDescent="0.3">
      <c r="A620" s="36">
        <v>2</v>
      </c>
      <c r="B620" s="42">
        <f t="shared" ca="1" si="446"/>
        <v>17</v>
      </c>
      <c r="C620" s="36" t="str">
        <f t="shared" ca="1" si="447"/>
        <v>3147649  GESTION DE LA SEGURIDAD Y SALUD EN EL TRABAJO ( TECNOLOGO)</v>
      </c>
      <c r="D620" s="52" t="str">
        <f t="shared" ca="1" si="448"/>
        <v>13:00 - 17:00</v>
      </c>
      <c r="E620" s="35" t="str">
        <f t="shared" ca="1" si="449"/>
        <v>APOYAR LAS ACTIVIDADES DE SALUD OCUPACIONAL DE ACUERDO CON EL PROGRAMA ESTABLECIDO Y NORMATIVA LEGAL VIGENTE
566591 - REALIZAR ANÁLISIS DE PUESTOS DE TRABAJO CON BASE EN METODOLOGÍAS ESTABLECIDAS.
A7. Definir procedimientos de trabajo seguro.
INSPECCIONES DE SEGURIDAD</v>
      </c>
      <c r="F620" s="36" t="str">
        <f t="shared" ca="1" si="450"/>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G620" s="36" t="str">
        <f t="shared" ca="1" si="451"/>
        <v>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H620" s="36" t="str">
        <f t="shared" ca="1" si="452"/>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&amp; ESTÁNDARES DE SEGURIDAD</v>
      </c>
      <c r="I620" s="36" t="str">
        <f t="shared" ca="1" si="453"/>
        <v>APOYAR LAS ACTIVIDADES DE SALUD OCUPACIONAL DE ACUERDO CON EL PROGRAMA ESTABLECIDO Y NORMATIVA LEGAL VIGENTE
566591 - REALIZAR ANÁLISIS DE PUESTOS DE TRABAJO CON BASE EN METODOLOGÍAS ESTABLECIDAS.
A7. Definir procedimientos de trabajo seguro.
INVESTIGACIÓN DE AT</v>
      </c>
      <c r="J620" s="37">
        <f t="shared" ca="1" si="454"/>
        <v>0</v>
      </c>
      <c r="K620" s="46" t="str">
        <f t="shared" ca="1" si="455"/>
        <v xml:space="preserve">ADRIANA LÓPEZ APRAEZ </v>
      </c>
      <c r="L620" s="36" t="str">
        <f t="shared" ca="1" si="456"/>
        <v>ADRIANA MARGARITA LUNA ARANGO</v>
      </c>
      <c r="M620" s="36" t="str">
        <f t="shared" ca="1" si="457"/>
        <v xml:space="preserve">JOHN HENRRY SEBASTIÁN CASTILLO OVIEDO </v>
      </c>
      <c r="N620" s="36" t="str">
        <f t="shared" ca="1" si="458"/>
        <v xml:space="preserve">PAULA ANDREA FERNÁNDEZ SOLARTE </v>
      </c>
      <c r="O620" s="36" t="str">
        <f t="shared" ca="1" si="459"/>
        <v xml:space="preserve">PAULA ANDREA FERNÁNDEZ SOLARTE </v>
      </c>
      <c r="P620" s="47">
        <f t="shared" ca="1" si="460"/>
        <v>0</v>
      </c>
      <c r="Q620" s="35" t="str">
        <f t="shared" ca="1" si="461"/>
        <v>203 - SALA DE SISTEMAS SENA CENTRO DE LA CONSTRUCCIÓN</v>
      </c>
      <c r="R620" s="36" t="str">
        <f t="shared" ca="1" si="462"/>
        <v>SEDE ANDRÉS SANÍN - AULA 203 - (CALLE 75 No. 19-52)</v>
      </c>
      <c r="S620" s="36" t="str">
        <f t="shared" ca="1" si="463"/>
        <v>SEDE ANDRÉS SANÍN - AULA 203 - (CALLE 75 No. 19-52)</v>
      </c>
      <c r="T620" s="36" t="str">
        <f t="shared" ca="1" si="464"/>
        <v>SEDE ANDRÉS SANÍN - AULA 111 - SALA DE SISTEMAS (CALLE 75 No. 19-52)</v>
      </c>
      <c r="U620" s="36" t="str">
        <f t="shared" ca="1" si="465"/>
        <v>203 - SALA DE SISTEMAS SENA CENTRO DE LA CONSTRUCCIÓN</v>
      </c>
      <c r="V620" s="37">
        <f t="shared" ca="1" si="466"/>
        <v>0</v>
      </c>
      <c r="X620" s="11" t="s">
        <v>1246</v>
      </c>
      <c r="Y620" s="7" t="s">
        <v>1237</v>
      </c>
      <c r="Z620" s="7" t="s">
        <v>1238</v>
      </c>
      <c r="AA620" s="7" t="s">
        <v>1239</v>
      </c>
      <c r="AB620" s="7" t="s">
        <v>1240</v>
      </c>
      <c r="AC620" s="7" t="s">
        <v>1241</v>
      </c>
      <c r="AD620" s="7" t="s">
        <v>1242</v>
      </c>
      <c r="AE620" s="7" t="s">
        <v>1243</v>
      </c>
      <c r="AF620" s="7" t="s">
        <v>1244</v>
      </c>
      <c r="AG620" s="7" t="s">
        <v>1245</v>
      </c>
      <c r="AH620" s="7">
        <v>147</v>
      </c>
      <c r="AI620" s="7">
        <v>150</v>
      </c>
      <c r="AJ620" s="7">
        <v>151</v>
      </c>
      <c r="AK620" s="12">
        <v>152</v>
      </c>
    </row>
    <row r="621" spans="1:37" x14ac:dyDescent="0.3">
      <c r="A621" s="36">
        <v>2</v>
      </c>
      <c r="B621" s="42">
        <f t="shared" ca="1" si="446"/>
        <v>18</v>
      </c>
      <c r="C621" s="36" t="str">
        <f t="shared" ca="1" si="447"/>
        <v xml:space="preserve"> 3147650 GESTION DE LA SEGURIDAD Y SALUD EN EL TRABAJO ( TECNOLOGO)</v>
      </c>
      <c r="D621" s="52" t="str">
        <f t="shared" ca="1" si="448"/>
        <v>13:00 - 17:00</v>
      </c>
      <c r="E621" s="35" t="str">
        <f t="shared" ca="1" si="449"/>
        <v>VISITA EMPRESARIAL PROYECTO FINAL</v>
      </c>
      <c r="F621" s="36" t="str">
        <f t="shared" ca="1" si="450"/>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G621" s="36" t="str">
        <f t="shared" ca="1" si="451"/>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H621" s="36" t="str">
        <f t="shared" ca="1" si="452"/>
        <v>APOYAR LAS ACTIVIDADES DE SALUD OCUPACIONAL DE ACUERDO CON EL PROGRAMA ESTABLECIDO Y NORMATIVA LEGAL VIGENTE
566591 - REALIZAR ANÁLISIS DE PUESTOS DE TRABAJO CON BASE EN METODOLOGÍAS ESTABLECIDAS.
A7. Definir procedimientos de trabajo seguro.
INVESTIGACIÓN DE AT</v>
      </c>
      <c r="I621" s="36" t="str">
        <f t="shared" ca="1" si="453"/>
        <v>APOYAR LAS ACTIVIDADES DE SALUD OCUPACIONAL DE ACUERDO CON EL PROGRAMA ESTABLECIDO Y NORMATIVA LEGAL VIGENTE
566591 - REALIZAR ANÁLISIS DE PUESTOS DE TRABAJO CON BASE EN METODOLOGÍAS ESTABLECIDAS.
A7. Definir procedimientos de trabajo seguro.
INSPECCIONES DE SEGURIDAD</v>
      </c>
      <c r="J621" s="37">
        <f t="shared" ca="1" si="454"/>
        <v>0</v>
      </c>
      <c r="K621" s="46">
        <f t="shared" ca="1" si="455"/>
        <v>0</v>
      </c>
      <c r="L621" s="36" t="str">
        <f t="shared" ca="1" si="456"/>
        <v>WILFREDO GIL QUINTERO</v>
      </c>
      <c r="M621" s="36" t="str">
        <f t="shared" ca="1" si="457"/>
        <v>WILFREDO GIL QUINTERO</v>
      </c>
      <c r="N621" s="36" t="str">
        <f t="shared" ca="1" si="458"/>
        <v xml:space="preserve">PAOLA ANDREA GARCÍA LÓPEZ </v>
      </c>
      <c r="O621" s="36" t="str">
        <f t="shared" ca="1" si="459"/>
        <v>ANDRÉS FELIPE PAZ SUÁREZ</v>
      </c>
      <c r="P621" s="47">
        <f t="shared" ca="1" si="460"/>
        <v>0</v>
      </c>
      <c r="Q621" s="35">
        <f t="shared" ca="1" si="461"/>
        <v>0</v>
      </c>
      <c r="R621" s="36" t="str">
        <f t="shared" ca="1" si="462"/>
        <v>SEDE ANDRÉS SANÍN - AULA 110 (CALLE 75 No. 19-52)</v>
      </c>
      <c r="S621" s="36" t="str">
        <f t="shared" ca="1" si="463"/>
        <v>SEDE ANDRÉS SANÍN - AULA 201 - (CALLE 75 No. 19-52)</v>
      </c>
      <c r="T621" s="36" t="str">
        <f t="shared" ca="1" si="464"/>
        <v>SEDE ANDRÉS SANÍN - AULA 110 (CALLE 75 No. 19-52)</v>
      </c>
      <c r="U621" s="36" t="str">
        <f t="shared" ca="1" si="465"/>
        <v>SEDE ANDRÉS SANÍN - AULA 201 - (CALLE 75 No. 19-52)</v>
      </c>
      <c r="V621" s="37">
        <f t="shared" ca="1" si="466"/>
        <v>0</v>
      </c>
      <c r="X621" s="11" t="s">
        <v>1246</v>
      </c>
      <c r="Y621" s="7" t="s">
        <v>1237</v>
      </c>
      <c r="Z621" s="7" t="s">
        <v>1238</v>
      </c>
      <c r="AA621" s="7" t="s">
        <v>1239</v>
      </c>
      <c r="AB621" s="7" t="s">
        <v>1240</v>
      </c>
      <c r="AC621" s="7" t="s">
        <v>1241</v>
      </c>
      <c r="AD621" s="7" t="s">
        <v>1242</v>
      </c>
      <c r="AE621" s="7" t="s">
        <v>1243</v>
      </c>
      <c r="AF621" s="7" t="s">
        <v>1244</v>
      </c>
      <c r="AG621" s="7" t="s">
        <v>1245</v>
      </c>
      <c r="AH621" s="7">
        <v>156</v>
      </c>
      <c r="AI621" s="7">
        <v>159</v>
      </c>
      <c r="AJ621" s="7">
        <v>160</v>
      </c>
      <c r="AK621" s="12">
        <v>161</v>
      </c>
    </row>
    <row r="622" spans="1:37" x14ac:dyDescent="0.3">
      <c r="A622" s="36">
        <v>2</v>
      </c>
      <c r="B622" s="42">
        <f t="shared" ca="1" si="446"/>
        <v>19</v>
      </c>
      <c r="C622" s="36" t="str">
        <f t="shared" ca="1" si="447"/>
        <v xml:space="preserve"> 3172150 GESTION DE LA SEGURIDAD Y SALUD EN EL TRABAJO ( TECNOLOGO)</v>
      </c>
      <c r="D622" s="52" t="str">
        <f t="shared" ca="1" si="448"/>
        <v>13:00 - 17:00</v>
      </c>
      <c r="E622" s="35" t="str">
        <f t="shared" ca="1" si="44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LOCATIVO</v>
      </c>
      <c r="F622" s="36" t="str">
        <f t="shared" ca="1" si="450"/>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LOCATIVO</v>
      </c>
      <c r="G622" s="36" t="str">
        <f t="shared" ca="1" si="451"/>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H622" s="36" t="str">
        <f t="shared" ca="1" si="452"/>
        <v>INTERPRETACIÓN DE PLANOS ARQUITECTÓNICOS
(22310051)
(13:00 - 17:00)
REPLANTEAR LOS DISEÑOS DE ACUERDO CON LAS NORMAS PLANOS Y
ESPECIFICACIONES
INTERPRETAR PLANOS EN SU SISTEMA DE MEDICIÓN APLICANDO ESPECIFICACIONES TÉCNICAS.
Formación Complementaria</v>
      </c>
      <c r="I622" s="36" t="str">
        <f t="shared" ca="1" si="453"/>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J622" s="37">
        <f t="shared" ca="1" si="454"/>
        <v>0</v>
      </c>
      <c r="K622" s="46" t="str">
        <f t="shared" ca="1" si="455"/>
        <v xml:space="preserve">CLARA INÉS LUGO CALDERÓN </v>
      </c>
      <c r="L622" s="36" t="str">
        <f t="shared" ca="1" si="456"/>
        <v xml:space="preserve">LUPERLY PALACIO RODRÍGUEZ </v>
      </c>
      <c r="M622" s="36" t="str">
        <f t="shared" ca="1" si="457"/>
        <v>NN INGLES PRESENCIAL</v>
      </c>
      <c r="N622" s="36" t="str">
        <f t="shared" ca="1" si="458"/>
        <v>HERNAN AMADOR COLLAZOS</v>
      </c>
      <c r="O622" s="36" t="str">
        <f t="shared" ca="1" si="459"/>
        <v>NN INGLES PRESENCIAL</v>
      </c>
      <c r="P622" s="47">
        <f t="shared" ca="1" si="460"/>
        <v>0</v>
      </c>
      <c r="Q622" s="35" t="str">
        <f t="shared" ca="1" si="461"/>
        <v>SEDE ANDRÉS SANÍN - AULA 204 - (CALLE 75 No. 19-52)</v>
      </c>
      <c r="R622" s="36" t="str">
        <f t="shared" ca="1" si="462"/>
        <v>SEDE NORTE - AULA 302 (CALLE 54N CON AVENIDA 3N - LA FLORA)</v>
      </c>
      <c r="S622" s="36" t="str">
        <f t="shared" ca="1" si="463"/>
        <v>SEDE ANDRÉS SANÍN - AULA 205 - (CALLE 75 No. 19-52)</v>
      </c>
      <c r="T622" s="36" t="str">
        <f t="shared" ca="1" si="464"/>
        <v>SEDE ANDRÉS SANÍN - AULA 203 - (CALLE 75 No. 19-52)</v>
      </c>
      <c r="U622" s="36" t="str">
        <f t="shared" ca="1" si="465"/>
        <v>SEDE ANDRÉS SANÍN - AULA 204 - (CALLE 75 No. 19-52)</v>
      </c>
      <c r="V622" s="37">
        <f t="shared" ca="1" si="466"/>
        <v>0</v>
      </c>
      <c r="X622" s="11" t="s">
        <v>1246</v>
      </c>
      <c r="Y622" s="7" t="s">
        <v>1237</v>
      </c>
      <c r="Z622" s="7" t="s">
        <v>1238</v>
      </c>
      <c r="AA622" s="7" t="s">
        <v>1239</v>
      </c>
      <c r="AB622" s="7" t="s">
        <v>1240</v>
      </c>
      <c r="AC622" s="7" t="s">
        <v>1241</v>
      </c>
      <c r="AD622" s="7" t="s">
        <v>1242</v>
      </c>
      <c r="AE622" s="7" t="s">
        <v>1243</v>
      </c>
      <c r="AF622" s="7" t="s">
        <v>1244</v>
      </c>
      <c r="AG622" s="7" t="s">
        <v>1245</v>
      </c>
      <c r="AH622" s="7">
        <v>165</v>
      </c>
      <c r="AI622" s="7">
        <v>168</v>
      </c>
      <c r="AJ622" s="7">
        <v>169</v>
      </c>
      <c r="AK622" s="12">
        <v>170</v>
      </c>
    </row>
    <row r="623" spans="1:37" x14ac:dyDescent="0.3">
      <c r="A623" s="36">
        <v>2</v>
      </c>
      <c r="B623" s="42">
        <f t="shared" ca="1" si="446"/>
        <v>20</v>
      </c>
      <c r="C623" s="36" t="str">
        <f t="shared" ca="1" si="447"/>
        <v xml:space="preserve"> 3223888  GESTION DE LA SEGURIDAD Y SALUD EN EL TRABAJO ( TECNOLOGO)</v>
      </c>
      <c r="D623" s="52" t="str">
        <f t="shared" ca="1" si="448"/>
        <v>13:00 - 17:00</v>
      </c>
      <c r="E623" s="35" t="str">
        <f t="shared" ca="1" si="449"/>
        <v>INTERPRETACIÓN DE PLANOS ARQUITECTÓNICOS
(22310051)
(13:00 - 17:00)
REPLANTEAR LOS DISEÑOS DE ACUERDO CON LAS NORMAS PLANOS Y
ESPECIFICACIONES
INTERPRETAR PLANOS EN SU SISTEMA DE MEDICIÓN APLICANDO ESPECIFICACIONES TÉCNICAS.
Formación Complementaria</v>
      </c>
      <c r="F623" s="36" t="str">
        <f t="shared" ca="1" si="450"/>
        <v>APRENDIZAJE AUTONOMO</v>
      </c>
      <c r="G623" s="36" t="str">
        <f t="shared" ca="1" si="451"/>
        <v>PRODUCIR TEXTOS EN INGLÉS EN FORMA ESCRITA Y ORAL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H623" s="36" t="str">
        <f t="shared" ca="1" si="452"/>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ELÉCTRICO</v>
      </c>
      <c r="I623" s="36" t="str">
        <f t="shared" ca="1" si="453"/>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J623" s="37">
        <f t="shared" ca="1" si="454"/>
        <v>0</v>
      </c>
      <c r="K623" s="46" t="str">
        <f t="shared" ca="1" si="455"/>
        <v>HERNAN AMADOR COLLAZOS</v>
      </c>
      <c r="L623" s="36">
        <f t="shared" ca="1" si="456"/>
        <v>0</v>
      </c>
      <c r="M623" s="36" t="str">
        <f t="shared" ca="1" si="457"/>
        <v>ADRIANA MARGARITA LUNA ARANGO</v>
      </c>
      <c r="N623" s="36" t="str">
        <f t="shared" ca="1" si="458"/>
        <v>IVON DANIELA GUERRERO GARCES</v>
      </c>
      <c r="O623" s="36" t="str">
        <f t="shared" ca="1" si="459"/>
        <v>ADRIANA MARGARITA LUNA ARANGO</v>
      </c>
      <c r="P623" s="47">
        <f t="shared" ca="1" si="460"/>
        <v>0</v>
      </c>
      <c r="Q623" s="35" t="str">
        <f t="shared" ca="1" si="461"/>
        <v>SEDE ANDRÉS SANÍN - AULA 103 - SALA DE SISTEMAS (CALLE 75 No. 19-52)</v>
      </c>
      <c r="R623" s="36">
        <f t="shared" ca="1" si="462"/>
        <v>0</v>
      </c>
      <c r="S623" s="36" t="str">
        <f t="shared" ca="1" si="463"/>
        <v>SEDE ANDRÉS SANÍN - AULA 114 - SALA DE SISTEMAS (CALLE 75 No. 19-52)</v>
      </c>
      <c r="T623" s="36" t="str">
        <f t="shared" ca="1" si="464"/>
        <v>SEDE ANDRÉS SANÍN - AULA 204 - (CALLE 75 No. 19-52)</v>
      </c>
      <c r="U623" s="36" t="str">
        <f t="shared" ca="1" si="465"/>
        <v>SEDE ANDRÉS SANÍN - AULA 207 - (CALLE 75 No. 19-52)</v>
      </c>
      <c r="V623" s="37">
        <f t="shared" ca="1" si="466"/>
        <v>0</v>
      </c>
      <c r="X623" s="11" t="s">
        <v>1246</v>
      </c>
      <c r="Y623" s="7" t="s">
        <v>1237</v>
      </c>
      <c r="Z623" s="7" t="s">
        <v>1238</v>
      </c>
      <c r="AA623" s="7" t="s">
        <v>1239</v>
      </c>
      <c r="AB623" s="7" t="s">
        <v>1240</v>
      </c>
      <c r="AC623" s="7" t="s">
        <v>1241</v>
      </c>
      <c r="AD623" s="7" t="s">
        <v>1242</v>
      </c>
      <c r="AE623" s="7" t="s">
        <v>1243</v>
      </c>
      <c r="AF623" s="7" t="s">
        <v>1244</v>
      </c>
      <c r="AG623" s="7" t="s">
        <v>1245</v>
      </c>
      <c r="AH623" s="7">
        <v>174</v>
      </c>
      <c r="AI623" s="7">
        <v>177</v>
      </c>
      <c r="AJ623" s="7">
        <v>178</v>
      </c>
      <c r="AK623" s="12">
        <v>179</v>
      </c>
    </row>
    <row r="624" spans="1:37" x14ac:dyDescent="0.3">
      <c r="A624" s="36">
        <v>2</v>
      </c>
      <c r="B624" s="42">
        <f t="shared" ca="1" si="446"/>
        <v>21</v>
      </c>
      <c r="C624" s="36" t="str">
        <f t="shared" ca="1" si="447"/>
        <v xml:space="preserve"> 3223889 GESTION DE LA SEGURIDAD Y SALUD EN EL TRABAJO ( TECNOLOGO)</v>
      </c>
      <c r="D624" s="52" t="str">
        <f t="shared" ca="1" si="448"/>
        <v>13:00 - 17:00</v>
      </c>
      <c r="E624" s="35" t="str">
        <f t="shared" ca="1" si="44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PÚBLICO</v>
      </c>
      <c r="F624" s="36" t="str">
        <f t="shared" ca="1" si="450"/>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G624" s="36" t="str">
        <f t="shared" ca="1" si="451"/>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BIOLÓGICO</v>
      </c>
      <c r="H624" s="36" t="str">
        <f t="shared" ca="1" si="452"/>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I624" s="36" t="str">
        <f t="shared" ca="1" si="453"/>
        <v>INTERPRETACIÓN DE PLANOS ARQUITECTÓNICOS
(22310051)
(13:00 - 17:00)
REPLANTEAR LOS DISEÑOS DE ACUERDO CON LAS NORMAS PLANOS Y
ESPECIFICACIONES
INTERPRETAR PLANOS EN SU SISTEMA DE MEDICIÓN APLICANDO ESPECIFICACIONES TÉCNICAS.
Formación Complementaria</v>
      </c>
      <c r="J624" s="37">
        <f t="shared" ca="1" si="454"/>
        <v>0</v>
      </c>
      <c r="K624" s="46" t="str">
        <f t="shared" ca="1" si="455"/>
        <v>IVON DANIELA GUERRERO GARCES</v>
      </c>
      <c r="L624" s="36" t="str">
        <f t="shared" ca="1" si="456"/>
        <v xml:space="preserve">CLARA INÉS LUGO CALDERÓN </v>
      </c>
      <c r="M624" s="36" t="str">
        <f t="shared" ca="1" si="457"/>
        <v>LINA MARÍA HERNÁNDEZ ESTRADA</v>
      </c>
      <c r="N624" s="36" t="str">
        <f t="shared" ca="1" si="458"/>
        <v xml:space="preserve">CLARA INÉS LUGO CALDERÓN </v>
      </c>
      <c r="O624" s="36" t="str">
        <f t="shared" ca="1" si="459"/>
        <v>HERNAN AMADOR COLLAZOS</v>
      </c>
      <c r="P624" s="47">
        <f t="shared" ca="1" si="460"/>
        <v>0</v>
      </c>
      <c r="Q624" s="35" t="str">
        <f t="shared" ca="1" si="461"/>
        <v>301 - SALA DE SISTEMAS SENA CENTRO DE LA CONSTRUCCIÓN</v>
      </c>
      <c r="R624" s="36" t="str">
        <f t="shared" ca="1" si="462"/>
        <v>SEDE ANDRÉS SANÍN - AULA 202 - SALA DE SISTEMAS (CALLE 75 No. 19-52)</v>
      </c>
      <c r="S624" s="36" t="str">
        <f t="shared" ca="1" si="463"/>
        <v>301 - SALA DE SISTEMAS SENA CENTRO DE LA CONSTRUCCIÓN</v>
      </c>
      <c r="T624" s="36" t="str">
        <f t="shared" ca="1" si="464"/>
        <v>SEDE ANDRÉS SANÍN - AULA 207 - (CALLE 75 No. 19-52)</v>
      </c>
      <c r="U624" s="36" t="str">
        <f t="shared" ca="1" si="465"/>
        <v>SEDE ANDRÉS SANÍN - AULA 202 - SALA DE SISTEMAS (CALLE 75 No. 19-52)</v>
      </c>
      <c r="V624" s="37">
        <f t="shared" ca="1" si="466"/>
        <v>0</v>
      </c>
      <c r="X624" s="11" t="s">
        <v>1246</v>
      </c>
      <c r="Y624" s="7" t="s">
        <v>1237</v>
      </c>
      <c r="Z624" s="7" t="s">
        <v>1238</v>
      </c>
      <c r="AA624" s="7" t="s">
        <v>1239</v>
      </c>
      <c r="AB624" s="7" t="s">
        <v>1240</v>
      </c>
      <c r="AC624" s="7" t="s">
        <v>1241</v>
      </c>
      <c r="AD624" s="7" t="s">
        <v>1242</v>
      </c>
      <c r="AE624" s="7" t="s">
        <v>1243</v>
      </c>
      <c r="AF624" s="7" t="s">
        <v>1244</v>
      </c>
      <c r="AG624" s="7" t="s">
        <v>1245</v>
      </c>
      <c r="AH624" s="7">
        <v>183</v>
      </c>
      <c r="AI624" s="7">
        <v>186</v>
      </c>
      <c r="AJ624" s="7">
        <v>187</v>
      </c>
      <c r="AK624" s="12">
        <v>188</v>
      </c>
    </row>
    <row r="625" spans="1:37" x14ac:dyDescent="0.3">
      <c r="A625" s="36">
        <v>2</v>
      </c>
      <c r="B625" s="42">
        <f t="shared" ca="1" si="446"/>
        <v>22</v>
      </c>
      <c r="C625" s="36" t="str">
        <f t="shared" ca="1" si="447"/>
        <v xml:space="preserve"> 3223890 GESTION DE LA SEGURIDAD Y SALUD EN EL TRABAJO ( TECNOLOGO)</v>
      </c>
      <c r="D625" s="52" t="str">
        <f t="shared" ca="1" si="448"/>
        <v>13:00 - 17:00</v>
      </c>
      <c r="E625" s="35" t="str">
        <f t="shared" ca="1" si="44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TRÁNSITO</v>
      </c>
      <c r="F625" s="36" t="str">
        <f t="shared" ca="1" si="450"/>
        <v xml:space="preserve">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ALTURAS
</v>
      </c>
      <c r="G625" s="36" t="str">
        <f t="shared" ca="1" si="451"/>
        <v>APRENDIZAJE AUTÓNOMO</v>
      </c>
      <c r="H625" s="36" t="str">
        <f t="shared" ca="1" si="452"/>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PÚBLICO</v>
      </c>
      <c r="I625" s="36" t="str">
        <f t="shared" ca="1" si="453"/>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ESPACIOS CONFINADOS</v>
      </c>
      <c r="J625" s="37">
        <f t="shared" ca="1" si="454"/>
        <v>0</v>
      </c>
      <c r="K625" s="46" t="str">
        <f t="shared" ca="1" si="455"/>
        <v>ÁNGELA CRISTINA CASAÑAS ROMERO</v>
      </c>
      <c r="L625" s="36" t="str">
        <f t="shared" ca="1" si="456"/>
        <v>ÁNGELA CRISTINA CASAÑAS ROMERO</v>
      </c>
      <c r="M625" s="36">
        <f t="shared" ca="1" si="457"/>
        <v>0</v>
      </c>
      <c r="N625" s="36" t="str">
        <f t="shared" ca="1" si="458"/>
        <v>LINA MARÍA HERNÁNDEZ ESTRADA</v>
      </c>
      <c r="O625" s="36" t="str">
        <f t="shared" ca="1" si="459"/>
        <v>IVON DANIELA GUERRERO GARCES</v>
      </c>
      <c r="P625" s="47">
        <f t="shared" ca="1" si="460"/>
        <v>0</v>
      </c>
      <c r="Q625" s="35" t="str">
        <f t="shared" ca="1" si="461"/>
        <v>SEDE NORTE - AULA 302 (CALLE 54N CON AVENIDA 3N - LA FLORA)</v>
      </c>
      <c r="R625" s="36" t="str">
        <f t="shared" ca="1" si="462"/>
        <v>SEDE NORTE - AULA 303 (CALLE 54N CON AVENIDA 3N - LA FLORA)</v>
      </c>
      <c r="S625" s="36">
        <f t="shared" ca="1" si="463"/>
        <v>0</v>
      </c>
      <c r="T625" s="36" t="str">
        <f t="shared" ca="1" si="464"/>
        <v>201 - SALA DE SISTEMAS SENA CENTRO DE LA CONSTRUCCIÓN</v>
      </c>
      <c r="U625" s="36" t="str">
        <f t="shared" ca="1" si="465"/>
        <v>SEDE NORTE - AULA 303 (CALLE 54N CON AVENIDA 3N - LA FLORA)</v>
      </c>
      <c r="V625" s="37">
        <f t="shared" ca="1" si="466"/>
        <v>0</v>
      </c>
      <c r="X625" s="11" t="s">
        <v>1246</v>
      </c>
      <c r="Y625" s="7" t="s">
        <v>1237</v>
      </c>
      <c r="Z625" s="7" t="s">
        <v>1238</v>
      </c>
      <c r="AA625" s="7" t="s">
        <v>1239</v>
      </c>
      <c r="AB625" s="7" t="s">
        <v>1240</v>
      </c>
      <c r="AC625" s="7" t="s">
        <v>1241</v>
      </c>
      <c r="AD625" s="7" t="s">
        <v>1242</v>
      </c>
      <c r="AE625" s="7" t="s">
        <v>1243</v>
      </c>
      <c r="AF625" s="7" t="s">
        <v>1244</v>
      </c>
      <c r="AG625" s="7" t="s">
        <v>1245</v>
      </c>
      <c r="AH625" s="7">
        <v>192</v>
      </c>
      <c r="AI625" s="7">
        <v>195</v>
      </c>
      <c r="AJ625" s="7">
        <v>196</v>
      </c>
      <c r="AK625" s="12">
        <v>197</v>
      </c>
    </row>
    <row r="626" spans="1:37" x14ac:dyDescent="0.3">
      <c r="A626" s="36">
        <v>2</v>
      </c>
      <c r="B626" s="42">
        <f t="shared" ca="1" si="446"/>
        <v>23</v>
      </c>
      <c r="C626" s="36" t="str">
        <f t="shared" ca="1" si="447"/>
        <v>3223891  GESTION DE LA SEGURIDAD Y SALUD EN EL TRABAJO ( TECNOLOGO)</v>
      </c>
      <c r="D626" s="52" t="str">
        <f t="shared" ca="1" si="448"/>
        <v>13:00 - 17:00</v>
      </c>
      <c r="E626" s="35" t="str">
        <f t="shared" ca="1" si="449"/>
        <v>INTERPRETACIÓN DE PLANOS ARQUITECTÓNICOS
(22310051)
(13:00 - 17:00)
REPLANTEAR LOS DISEÑOS DE ACUERDO CON LAS NORMAS PLANOS Y
ESPECIFICACIONES
INTERPRETAR PLANOS EN SU SISTEMA DE MEDICIÓN APLICANDO ESPECIFICACIONES TÉCNICAS.
Formación Complementaria</v>
      </c>
      <c r="F626" s="36" t="str">
        <f t="shared" ca="1" si="450"/>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ALTURAS</v>
      </c>
      <c r="G626" s="36" t="str">
        <f t="shared" ca="1" si="451"/>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TRÁNSITO</v>
      </c>
      <c r="H626" s="36" t="str">
        <f t="shared" ca="1" si="452"/>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ESPACIOS CONFINADOS</v>
      </c>
      <c r="I626" s="36" t="str">
        <f t="shared" ca="1" si="453"/>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BIOMECÁNICO</v>
      </c>
      <c r="J626" s="37">
        <f t="shared" ca="1" si="454"/>
        <v>0</v>
      </c>
      <c r="K626" s="46">
        <f t="shared" ca="1" si="455"/>
        <v>0</v>
      </c>
      <c r="L626" s="36" t="str">
        <f t="shared" ca="1" si="456"/>
        <v xml:space="preserve">PAOLA ANDREA GARCÍA LÓPEZ </v>
      </c>
      <c r="M626" s="36" t="str">
        <f t="shared" ca="1" si="457"/>
        <v>ÁNGELA CRISTINA CASAÑAS ROMERO</v>
      </c>
      <c r="N626" s="36" t="str">
        <f t="shared" ca="1" si="458"/>
        <v xml:space="preserve">JOHN HENRRY SEBASTIÁN CASTILLO OVIEDO </v>
      </c>
      <c r="O626" s="36" t="str">
        <f t="shared" ca="1" si="459"/>
        <v>LINA MARÍA HERNÁNDEZ ESTRADA</v>
      </c>
      <c r="P626" s="47">
        <f t="shared" ca="1" si="460"/>
        <v>0</v>
      </c>
      <c r="Q626" s="35" t="str">
        <f t="shared" ca="1" si="461"/>
        <v>SEDE NORTE - AULA 303 (CALLE 54N CON AVENIDA 3N - LA FLORA)</v>
      </c>
      <c r="R626" s="36" t="str">
        <f t="shared" ca="1" si="462"/>
        <v>SEDE ANDRÉS SANÍN - AULA 112 - (CALLE 75 No. 19-52)</v>
      </c>
      <c r="S626" s="36" t="str">
        <f t="shared" ca="1" si="463"/>
        <v>SEDE ANDRÉS SANÍN - AULA 208 - SALA DE SISTEMAS (CALLE 75 No. 19-52)</v>
      </c>
      <c r="T626" s="36" t="str">
        <f t="shared" ca="1" si="464"/>
        <v>301 - SALA DE SISTEMAS SENA CENTRO DE LA CONSTRUCCIÓN</v>
      </c>
      <c r="U626" s="36" t="str">
        <f t="shared" ca="1" si="465"/>
        <v>301 - SALA DE SISTEMAS SENA CENTRO DE LA CONSTRUCCIÓN</v>
      </c>
      <c r="V626" s="37">
        <f t="shared" ca="1" si="466"/>
        <v>0</v>
      </c>
      <c r="X626" s="11" t="s">
        <v>1246</v>
      </c>
      <c r="Y626" s="7" t="s">
        <v>1237</v>
      </c>
      <c r="Z626" s="7" t="s">
        <v>1238</v>
      </c>
      <c r="AA626" s="7" t="s">
        <v>1239</v>
      </c>
      <c r="AB626" s="7" t="s">
        <v>1240</v>
      </c>
      <c r="AC626" s="7" t="s">
        <v>1241</v>
      </c>
      <c r="AD626" s="7" t="s">
        <v>1242</v>
      </c>
      <c r="AE626" s="7" t="s">
        <v>1243</v>
      </c>
      <c r="AF626" s="7" t="s">
        <v>1244</v>
      </c>
      <c r="AG626" s="7" t="s">
        <v>1245</v>
      </c>
      <c r="AH626" s="7">
        <v>201</v>
      </c>
      <c r="AI626" s="7">
        <v>204</v>
      </c>
      <c r="AJ626" s="7">
        <v>205</v>
      </c>
      <c r="AK626" s="12">
        <v>206</v>
      </c>
    </row>
    <row r="627" spans="1:37" x14ac:dyDescent="0.3">
      <c r="A627" s="36">
        <v>2</v>
      </c>
      <c r="B627" s="42">
        <f t="shared" ca="1" si="446"/>
        <v>24</v>
      </c>
      <c r="C627" s="36" t="str">
        <f t="shared" ca="1" si="447"/>
        <v xml:space="preserve"> 3232957 GESTION DE LA SEGURIDAD Y SALUD EN EL TRABAJO ( TECNOLOGO)</v>
      </c>
      <c r="D627" s="52" t="str">
        <f t="shared" ca="1" si="448"/>
        <v>13:00 - 15:00</v>
      </c>
      <c r="E627" s="35" t="str">
        <f t="shared" ca="1" si="449"/>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(13:00 - 15:00)
A11. Articular los componentes del SG-SST para la organización o empresa.
MATEMÁTICAS</v>
      </c>
      <c r="F627" s="36" t="str">
        <f t="shared" ca="1" si="450"/>
        <v>FOMENTAR PRÁCTICAS SEGURAS Y SALUDABLES EN LOS AMBIENTES DE TRABAJO
566585 - DETERMINAR LOS FACTORES DE RIESGO OCUPACIONAL EN EL AMBIENTE LABORAL DE ACUERDO CON LA NORMATIVIDAD LEGAL VIGENTE.
(13:00 - 15:00)
A4. Reconocer los peligros y riesgos laborales en la organización o empresa a intervenir con el proyecto.</v>
      </c>
      <c r="G627" s="36" t="str">
        <f t="shared" ca="1" si="451"/>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(13:00 - 15:00)
A11. Articular los componentes del SG-SST para la organización o empresa.
MATEMÁTICAS</v>
      </c>
      <c r="H627" s="36" t="str">
        <f t="shared" ca="1" si="452"/>
        <v>APRENDIZAJE AUTÓNOMO</v>
      </c>
      <c r="I627" s="36" t="str">
        <f t="shared" ca="1" si="453"/>
        <v>APRENDIZAJE AUTÓNOMO</v>
      </c>
      <c r="J627" s="37">
        <f t="shared" ca="1" si="454"/>
        <v>0</v>
      </c>
      <c r="K627" s="46" t="str">
        <f t="shared" ca="1" si="455"/>
        <v>CARMEN ELENA OBANDO PEREA</v>
      </c>
      <c r="L627" s="36" t="str">
        <f t="shared" ca="1" si="456"/>
        <v>LINA MARÍA HERNÁNDEZ ESTRADA</v>
      </c>
      <c r="M627" s="36" t="str">
        <f t="shared" ca="1" si="457"/>
        <v>CARMEN ELENA OBANDO PEREA</v>
      </c>
      <c r="N627" s="36">
        <f t="shared" ca="1" si="458"/>
        <v>0</v>
      </c>
      <c r="O627" s="36">
        <f t="shared" ca="1" si="459"/>
        <v>0</v>
      </c>
      <c r="P627" s="47">
        <f t="shared" ca="1" si="460"/>
        <v>0</v>
      </c>
      <c r="Q627" s="35" t="str">
        <f t="shared" ca="1" si="461"/>
        <v>SEDE ANDRÉS SANÍN - AULA 113 - SALA DE SISTEMAS (CALLE 75 No. 19-52)</v>
      </c>
      <c r="R627" s="36" t="str">
        <f t="shared" ca="1" si="462"/>
        <v>301 - SALA DE SISTEMAS SENA CENTRO DE LA CONSTRUCCIÓN</v>
      </c>
      <c r="S627" s="36" t="str">
        <f t="shared" ca="1" si="463"/>
        <v>203 - SALA DE SISTEMAS SENA CENTRO DE LA CONSTRUCCIÓN</v>
      </c>
      <c r="T627" s="36">
        <f t="shared" ca="1" si="464"/>
        <v>0</v>
      </c>
      <c r="U627" s="36">
        <f t="shared" ca="1" si="465"/>
        <v>0</v>
      </c>
      <c r="V627" s="37">
        <f t="shared" ca="1" si="466"/>
        <v>0</v>
      </c>
      <c r="X627" s="11" t="s">
        <v>1246</v>
      </c>
      <c r="Y627" s="7" t="s">
        <v>1237</v>
      </c>
      <c r="Z627" s="7" t="s">
        <v>1238</v>
      </c>
      <c r="AA627" s="7" t="s">
        <v>1239</v>
      </c>
      <c r="AB627" s="7" t="s">
        <v>1240</v>
      </c>
      <c r="AC627" s="7" t="s">
        <v>1241</v>
      </c>
      <c r="AD627" s="7" t="s">
        <v>1242</v>
      </c>
      <c r="AE627" s="7" t="s">
        <v>1243</v>
      </c>
      <c r="AF627" s="7" t="s">
        <v>1244</v>
      </c>
      <c r="AG627" s="7" t="s">
        <v>1245</v>
      </c>
      <c r="AH627" s="7">
        <v>210</v>
      </c>
      <c r="AI627" s="7">
        <v>213</v>
      </c>
      <c r="AJ627" s="7">
        <v>214</v>
      </c>
      <c r="AK627" s="12">
        <v>215</v>
      </c>
    </row>
    <row r="628" spans="1:37" x14ac:dyDescent="0.3">
      <c r="A628" s="36">
        <v>2</v>
      </c>
      <c r="B628" s="42">
        <f t="shared" ca="1" si="446"/>
        <v>25</v>
      </c>
      <c r="C628" s="36" t="str">
        <f t="shared" ca="1" si="447"/>
        <v>3237637  GESTION DE LA SEGURIDAD Y SALUD EN EL TRABAJO ( TECNOLOGO)</v>
      </c>
      <c r="D628" s="52" t="str">
        <f t="shared" ca="1" si="448"/>
        <v>15:00 - 18:00</v>
      </c>
      <c r="E628" s="35" t="str">
        <f t="shared" ca="1" si="44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628" s="36" t="str">
        <f t="shared" ca="1" si="450"/>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G628" s="36" t="str">
        <f t="shared" ca="1" si="451"/>
        <v>INTERPRETACIÓN DE PLANOS ARQUITECTÓNICOS
(22310051)
REPLANTEAR LOS DISEÑOS DE ACUERDO CON LAS NORMAS PLANOS Y
ESPECIFICACIONES
INTERPRETAR PLANOS EN SU SISTEMA DE MEDICIÓN APLICANDO ESPECIFICACIONES TÉCNICAS.
Formación Complementaria</v>
      </c>
      <c r="H628" s="36" t="str">
        <f t="shared" ca="1" si="452"/>
        <v>APRENDIZAJE AUTONOMO</v>
      </c>
      <c r="I628" s="36" t="str">
        <f t="shared" ca="1" si="453"/>
        <v>PRODUCIR TEXTOS EN INGLÉS EN FORMA ESCRITA Y ORAL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J628" s="37" t="str">
        <f t="shared" ca="1" si="454"/>
        <v>FOMENTAR PRÁCTICAS SEGURAS Y SALUDABLES EN LOS AMBIENTES DE TRABAJO
(14:00 - 18:00)
566585 - DETERMINAR LOS FACTORES DE RIESGO</v>
      </c>
      <c r="K628" s="46" t="str">
        <f t="shared" ca="1" si="455"/>
        <v>LINA MARÍA HERNÁNDEZ ESTRADA</v>
      </c>
      <c r="L628" s="36" t="str">
        <f t="shared" ca="1" si="456"/>
        <v>WILBER RIVAS CUERO</v>
      </c>
      <c r="M628" s="36" t="str">
        <f t="shared" ca="1" si="457"/>
        <v>HERNAN AMADOR COLLAZOS</v>
      </c>
      <c r="N628" s="36">
        <f t="shared" ca="1" si="458"/>
        <v>0</v>
      </c>
      <c r="O628" s="36" t="str">
        <f t="shared" ca="1" si="459"/>
        <v>WILFREDO GIL QUINTERO</v>
      </c>
      <c r="P628" s="47" t="str">
        <f t="shared" ca="1" si="460"/>
        <v xml:space="preserve">LUPERLY PALACIO RODRÍGUEZ </v>
      </c>
      <c r="Q628" s="35" t="str">
        <f t="shared" ca="1" si="461"/>
        <v>SEDE ANDRÉS SANÍN - AULA 206 - (CALLE 75 No. 19-52)</v>
      </c>
      <c r="R628" s="36" t="str">
        <f t="shared" ca="1" si="462"/>
        <v>SEDE ANDRÉS SANÍN - AULA 206 - (CALLE 75 No. 19-52)</v>
      </c>
      <c r="S628" s="36" t="str">
        <f t="shared" ca="1" si="463"/>
        <v>INSTITUCIÓN EDUCATIVA SANTAFÉ - AULA 205</v>
      </c>
      <c r="T628" s="36">
        <f t="shared" ca="1" si="464"/>
        <v>0</v>
      </c>
      <c r="U628" s="36" t="str">
        <f t="shared" ca="1" si="465"/>
        <v>INSTITUCIÓN EDUCATIVA SANTAFÉ - AULA 206</v>
      </c>
      <c r="V628" s="37" t="str">
        <f t="shared" ca="1" si="466"/>
        <v>301 - SALA DE SISTEMAS SENA CENTRO DE LA CONSTRUCCIÓN</v>
      </c>
      <c r="X628" s="11" t="s">
        <v>1246</v>
      </c>
      <c r="Y628" s="7" t="s">
        <v>1237</v>
      </c>
      <c r="Z628" s="7" t="s">
        <v>1238</v>
      </c>
      <c r="AA628" s="7" t="s">
        <v>1239</v>
      </c>
      <c r="AB628" s="7" t="s">
        <v>1240</v>
      </c>
      <c r="AC628" s="7" t="s">
        <v>1241</v>
      </c>
      <c r="AD628" s="7" t="s">
        <v>1242</v>
      </c>
      <c r="AE628" s="7" t="s">
        <v>1243</v>
      </c>
      <c r="AF628" s="7" t="s">
        <v>1244</v>
      </c>
      <c r="AG628" s="7" t="s">
        <v>1245</v>
      </c>
      <c r="AH628" s="7">
        <v>219</v>
      </c>
      <c r="AI628" s="7">
        <v>222</v>
      </c>
      <c r="AJ628" s="7">
        <v>223</v>
      </c>
      <c r="AK628" s="12">
        <v>224</v>
      </c>
    </row>
    <row r="629" spans="1:37" x14ac:dyDescent="0.3">
      <c r="A629" s="36">
        <v>2</v>
      </c>
      <c r="B629" s="42">
        <f t="shared" ca="1" si="446"/>
        <v>26</v>
      </c>
      <c r="C629" s="36" t="str">
        <f t="shared" ca="1" si="447"/>
        <v>3311957 GESTION DE LA SEGURIDAD Y SALUD EN EL TRABAJO ( TECNOLOGO)</v>
      </c>
      <c r="D629" s="52" t="str">
        <f t="shared" ca="1" si="448"/>
        <v>13:00 - 17:00</v>
      </c>
      <c r="E629" s="35" t="str">
        <f t="shared" ca="1" si="44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629" s="36" t="str">
        <f t="shared" ca="1" si="450"/>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629" s="36" t="str">
        <f t="shared" ca="1" si="451"/>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v>
      </c>
      <c r="H629" s="36" t="str">
        <f t="shared" ca="1" si="452"/>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629" s="36" t="str">
        <f t="shared" ca="1" si="453"/>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J629" s="37">
        <f t="shared" ca="1" si="454"/>
        <v>0</v>
      </c>
      <c r="K629" s="46" t="str">
        <f t="shared" ca="1" si="455"/>
        <v>YARLEN ANDRÉS PEREA SÁNCHEZ</v>
      </c>
      <c r="L629" s="36" t="str">
        <f t="shared" ca="1" si="456"/>
        <v xml:space="preserve">LEYDI VERÓNICA TROCHEZ CARO </v>
      </c>
      <c r="M629" s="36" t="str">
        <f t="shared" ca="1" si="457"/>
        <v xml:space="preserve">LUPERLY PALACIO RODRÍGUEZ </v>
      </c>
      <c r="N629" s="36" t="str">
        <f t="shared" ca="1" si="458"/>
        <v>ÁLVARO JOSÉ GALINDO FERNÁNDEZ</v>
      </c>
      <c r="O629" s="36" t="str">
        <f t="shared" ca="1" si="459"/>
        <v xml:space="preserve">LEYDI VERÓNICA TROCHEZ CARO </v>
      </c>
      <c r="P629" s="47">
        <f t="shared" ca="1" si="460"/>
        <v>0</v>
      </c>
      <c r="Q629" s="35" t="str">
        <f t="shared" ca="1" si="461"/>
        <v>SEDE ANDRÉS SANÍN - AULA 205 - (CALLE 75 No. 19-52)</v>
      </c>
      <c r="R629" s="36" t="str">
        <f t="shared" ca="1" si="462"/>
        <v>SEDE ANDRÉS SANÍN - AULA 205 - (CALLE 75 No. 19-52)</v>
      </c>
      <c r="S629" s="36" t="str">
        <f t="shared" ca="1" si="463"/>
        <v>SEDE ANDRÉS SANÍN - AULA 107 - (CALLE 75 No. 19-52)</v>
      </c>
      <c r="T629" s="36" t="str">
        <f t="shared" ca="1" si="464"/>
        <v>SEDE ANDRÉS SANÍN - AULA 205 - (CALLE 75 No. 19-52)</v>
      </c>
      <c r="U629" s="36" t="str">
        <f t="shared" ca="1" si="465"/>
        <v>SEDE ANDRÉS SANÍN - AULA 205 - (CALLE 75 No. 19-52)</v>
      </c>
      <c r="V629" s="37">
        <f t="shared" ca="1" si="466"/>
        <v>0</v>
      </c>
      <c r="X629" s="11" t="s">
        <v>1246</v>
      </c>
      <c r="Y629" s="7" t="s">
        <v>1237</v>
      </c>
      <c r="Z629" s="7" t="s">
        <v>1238</v>
      </c>
      <c r="AA629" s="7" t="s">
        <v>1239</v>
      </c>
      <c r="AB629" s="7" t="s">
        <v>1240</v>
      </c>
      <c r="AC629" s="7" t="s">
        <v>1241</v>
      </c>
      <c r="AD629" s="7" t="s">
        <v>1242</v>
      </c>
      <c r="AE629" s="7" t="s">
        <v>1243</v>
      </c>
      <c r="AF629" s="7" t="s">
        <v>1244</v>
      </c>
      <c r="AG629" s="7" t="s">
        <v>1245</v>
      </c>
      <c r="AH629" s="7">
        <v>228</v>
      </c>
      <c r="AI629" s="7">
        <v>231</v>
      </c>
      <c r="AJ629" s="7">
        <v>232</v>
      </c>
      <c r="AK629" s="12">
        <v>233</v>
      </c>
    </row>
    <row r="630" spans="1:37" x14ac:dyDescent="0.3">
      <c r="A630" s="36">
        <v>2</v>
      </c>
      <c r="B630" s="42">
        <f t="shared" ca="1" si="446"/>
        <v>27</v>
      </c>
      <c r="C630" s="36" t="str">
        <f t="shared" ca="1" si="447"/>
        <v>3311971  GESTION DE LA SEGURIDAD Y SALUD EN EL TRABAJO ( TECNOLOGO)</v>
      </c>
      <c r="D630" s="52" t="str">
        <f t="shared" ca="1" si="448"/>
        <v>13:00 - 15:00</v>
      </c>
      <c r="E630" s="35" t="str">
        <f t="shared" ca="1" si="449"/>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F630" s="36">
        <f t="shared" ca="1" si="450"/>
        <v>331</v>
      </c>
      <c r="G630" s="36" t="str">
        <f t="shared" ca="1" si="451"/>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H630" s="36" t="str">
        <f t="shared" ca="1" si="452"/>
        <v>PRODUCIR TEXTOS EN INGLÉS EN FORMA ESCRITA Y ORAL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I630" s="36" t="str">
        <f t="shared" ca="1" si="453"/>
        <v>APRENDIZAJE AUTÓNOMO</v>
      </c>
      <c r="J630" s="37">
        <f t="shared" ca="1" si="454"/>
        <v>0</v>
      </c>
      <c r="K630" s="46" t="str">
        <f t="shared" ca="1" si="455"/>
        <v>WILBER RIVAS CUERO</v>
      </c>
      <c r="L630" s="36" t="str">
        <f t="shared" ca="1" si="456"/>
        <v>NN INGLES PRESENCIAL</v>
      </c>
      <c r="M630" s="36" t="str">
        <f t="shared" ca="1" si="457"/>
        <v>WILBER RIVAS CUERO</v>
      </c>
      <c r="N630" s="36" t="str">
        <f t="shared" ca="1" si="458"/>
        <v>NN INGLES PRESENCIAL</v>
      </c>
      <c r="O630" s="36">
        <f t="shared" ca="1" si="459"/>
        <v>0</v>
      </c>
      <c r="P630" s="47">
        <f t="shared" ca="1" si="460"/>
        <v>0</v>
      </c>
      <c r="Q630" s="35" t="str">
        <f t="shared" ca="1" si="461"/>
        <v>SEDE ANDRÉS SANÍN - AULA 206 - (CALLE 75 No. 19-52)</v>
      </c>
      <c r="R630" s="36" t="str">
        <f t="shared" ca="1" si="462"/>
        <v>203 - SALA DE SISTEMAS SENA CENTRO DE LA CONSTRUCCIÓN</v>
      </c>
      <c r="S630" s="36" t="str">
        <f t="shared" ca="1" si="463"/>
        <v>SEDE ANDRÉS SANÍN - AULA 206 - (CALLE 75 No. 19-52)</v>
      </c>
      <c r="T630" s="36" t="str">
        <f t="shared" ca="1" si="464"/>
        <v>SEDE ANDRÉS SANÍN - AULA 206 - (CALLE 75 No. 19-52)</v>
      </c>
      <c r="U630" s="36">
        <f t="shared" ca="1" si="465"/>
        <v>0</v>
      </c>
      <c r="V630" s="37">
        <f t="shared" ca="1" si="466"/>
        <v>0</v>
      </c>
      <c r="X630" s="11" t="s">
        <v>1246</v>
      </c>
      <c r="Y630" s="7" t="s">
        <v>1237</v>
      </c>
      <c r="Z630" s="7" t="s">
        <v>1238</v>
      </c>
      <c r="AA630" s="7" t="s">
        <v>1239</v>
      </c>
      <c r="AB630" s="7" t="s">
        <v>1240</v>
      </c>
      <c r="AC630" s="7" t="s">
        <v>1241</v>
      </c>
      <c r="AD630" s="7" t="s">
        <v>1242</v>
      </c>
      <c r="AE630" s="7" t="s">
        <v>1243</v>
      </c>
      <c r="AF630" s="7" t="s">
        <v>1244</v>
      </c>
      <c r="AG630" s="7" t="s">
        <v>1245</v>
      </c>
      <c r="AH630" s="7">
        <v>237</v>
      </c>
      <c r="AI630" s="7">
        <v>240</v>
      </c>
      <c r="AJ630" s="7">
        <v>241</v>
      </c>
      <c r="AK630" s="12">
        <v>242</v>
      </c>
    </row>
    <row r="631" spans="1:37" x14ac:dyDescent="0.3">
      <c r="A631" s="36">
        <v>2</v>
      </c>
      <c r="B631" s="42">
        <f t="shared" ca="1" si="446"/>
        <v>28</v>
      </c>
      <c r="C631" s="36" t="str">
        <f t="shared" ca="1" si="447"/>
        <v>3311972 GESTION DE LA SEGURIDAD Y SALUD EN EL TRABAJO ( TECNOLOGO)</v>
      </c>
      <c r="D631" s="52" t="str">
        <f t="shared" ca="1" si="448"/>
        <v>15:00 - 18:00</v>
      </c>
      <c r="E631" s="35" t="str">
        <f t="shared" ca="1" si="449"/>
        <v>FOMENTAR PRÁCTICAS SEGURAS Y SALUDABLES EN LOS AMBIENTES DE TRABAJO
(18:00 - 20:00)
566585 - DETERMINAR LOS FACTORES DE RIESGO OCUPACIONAL EN EL AMBIENTE LABORAL DE ACUERDO CON LA NORMATIVIDAD LEGAL VIGENTE.
A4. Reconocer los peligros y riesgos laborales en la organización o empresa a intervenir con el proyecto.</v>
      </c>
      <c r="F631" s="36" t="str">
        <f t="shared" ca="1" si="450"/>
        <v>INTERPRETACIÓN DE PLANOS ARQUITECTÓNICOS
(22310051)
(08:00 - 12:00)
REPLANTEAR LOS DISEÑOS DE ACUERDO CON LAS NORMAS PLANOS Y
ESPECIFICACIONES
INTERPRETAR PLANOS EN SU SISTEMA DE MEDICIÓN APLICANDO ESPECIFICACIONES TÉCNICAS.
Formación Complementaria</v>
      </c>
      <c r="G631" s="36" t="str">
        <f t="shared" ca="1" si="451"/>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631" s="36" t="str">
        <f t="shared" ca="1" si="452"/>
        <v>APRENDIZAJE AUTONOMO</v>
      </c>
      <c r="I631" s="36" t="str">
        <f t="shared" ca="1" si="453"/>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J631" s="37">
        <f t="shared" ca="1" si="454"/>
        <v>0</v>
      </c>
      <c r="K631" s="46" t="str">
        <f t="shared" ca="1" si="455"/>
        <v>LUPERLY PALACIO RODRÍGUEZ</v>
      </c>
      <c r="L631" s="36" t="str">
        <f t="shared" ca="1" si="456"/>
        <v>HERNAN AMADOR COLLAZOS</v>
      </c>
      <c r="M631" s="36" t="str">
        <f t="shared" ca="1" si="457"/>
        <v xml:space="preserve">JOSÉ REINEL GARCÍA MARÍN </v>
      </c>
      <c r="N631" s="36">
        <f t="shared" ca="1" si="458"/>
        <v>0</v>
      </c>
      <c r="O631" s="36" t="str">
        <f t="shared" ca="1" si="459"/>
        <v>WILBER RIVAS CUERO</v>
      </c>
      <c r="P631" s="47">
        <f t="shared" ca="1" si="460"/>
        <v>0</v>
      </c>
      <c r="Q631" s="35" t="str">
        <f t="shared" ca="1" si="461"/>
        <v>SEDE ANDRÉS SANÍN - AULA 201 - (CALLE 75 No. 19-52)</v>
      </c>
      <c r="R631" s="36" t="str">
        <f t="shared" ca="1" si="462"/>
        <v>INSTITUCIÓN EDUCATIVA SANTAFÉ - AULA 106</v>
      </c>
      <c r="S631" s="36" t="str">
        <f t="shared" ca="1" si="463"/>
        <v>201 - SALA DE SISTEMAS SENA CENTRO DE LA CONSTRUCCIÓN</v>
      </c>
      <c r="T631" s="36">
        <f t="shared" ca="1" si="464"/>
        <v>0</v>
      </c>
      <c r="U631" s="36" t="str">
        <f t="shared" ca="1" si="465"/>
        <v>SEDE ANDRÉS SANÍN - AULA 107 - (CALLE 75 No. 19-52)</v>
      </c>
      <c r="V631" s="37">
        <f t="shared" ca="1" si="466"/>
        <v>0</v>
      </c>
      <c r="X631" s="11" t="s">
        <v>1246</v>
      </c>
      <c r="Y631" s="7" t="s">
        <v>1237</v>
      </c>
      <c r="Z631" s="7" t="s">
        <v>1238</v>
      </c>
      <c r="AA631" s="7" t="s">
        <v>1239</v>
      </c>
      <c r="AB631" s="7" t="s">
        <v>1240</v>
      </c>
      <c r="AC631" s="7" t="s">
        <v>1241</v>
      </c>
      <c r="AD631" s="7" t="s">
        <v>1242</v>
      </c>
      <c r="AE631" s="7" t="s">
        <v>1243</v>
      </c>
      <c r="AF631" s="7" t="s">
        <v>1244</v>
      </c>
      <c r="AG631" s="7" t="s">
        <v>1245</v>
      </c>
      <c r="AH631" s="7">
        <v>246</v>
      </c>
      <c r="AI631" s="7">
        <v>249</v>
      </c>
      <c r="AJ631" s="7">
        <v>250</v>
      </c>
      <c r="AK631" s="12">
        <v>251</v>
      </c>
    </row>
    <row r="632" spans="1:37" x14ac:dyDescent="0.3">
      <c r="A632" s="36">
        <v>2</v>
      </c>
      <c r="B632" s="42">
        <f t="shared" ca="1" si="446"/>
        <v>29</v>
      </c>
      <c r="C632" s="36">
        <f t="shared" ca="1" si="447"/>
        <v>0</v>
      </c>
      <c r="D632" s="52" t="str">
        <f t="shared" ca="1" si="448"/>
        <v>14:00 - 18:00</v>
      </c>
      <c r="E632" s="35">
        <f t="shared" ca="1" si="449"/>
        <v>0</v>
      </c>
      <c r="F632" s="36">
        <f t="shared" ca="1" si="450"/>
        <v>0</v>
      </c>
      <c r="G632" s="36">
        <f t="shared" ca="1" si="451"/>
        <v>0</v>
      </c>
      <c r="H632" s="36">
        <f t="shared" ca="1" si="452"/>
        <v>0</v>
      </c>
      <c r="I632" s="36">
        <f t="shared" ca="1" si="453"/>
        <v>0</v>
      </c>
      <c r="J632" s="37">
        <f t="shared" ca="1" si="454"/>
        <v>0</v>
      </c>
      <c r="K632" s="46">
        <f t="shared" ca="1" si="455"/>
        <v>0</v>
      </c>
      <c r="L632" s="36">
        <f t="shared" ca="1" si="456"/>
        <v>0</v>
      </c>
      <c r="M632" s="36">
        <f t="shared" ca="1" si="457"/>
        <v>0</v>
      </c>
      <c r="N632" s="36">
        <f t="shared" ca="1" si="458"/>
        <v>0</v>
      </c>
      <c r="O632" s="36">
        <f t="shared" ca="1" si="459"/>
        <v>0</v>
      </c>
      <c r="P632" s="47">
        <f t="shared" ca="1" si="460"/>
        <v>0</v>
      </c>
      <c r="Q632" s="35">
        <f t="shared" ca="1" si="461"/>
        <v>0</v>
      </c>
      <c r="R632" s="36">
        <f t="shared" ca="1" si="462"/>
        <v>0</v>
      </c>
      <c r="S632" s="36">
        <f t="shared" ca="1" si="463"/>
        <v>0</v>
      </c>
      <c r="T632" s="36">
        <f t="shared" ca="1" si="464"/>
        <v>0</v>
      </c>
      <c r="U632" s="36">
        <f t="shared" ca="1" si="465"/>
        <v>0</v>
      </c>
      <c r="V632" s="37">
        <f t="shared" ca="1" si="466"/>
        <v>0</v>
      </c>
      <c r="X632" s="11" t="s">
        <v>1246</v>
      </c>
      <c r="Y632" s="7" t="s">
        <v>1237</v>
      </c>
      <c r="Z632" s="7" t="s">
        <v>1238</v>
      </c>
      <c r="AA632" s="7" t="s">
        <v>1239</v>
      </c>
      <c r="AB632" s="7" t="s">
        <v>1240</v>
      </c>
      <c r="AC632" s="7" t="s">
        <v>1241</v>
      </c>
      <c r="AD632" s="7" t="s">
        <v>1242</v>
      </c>
      <c r="AE632" s="7" t="s">
        <v>1243</v>
      </c>
      <c r="AF632" s="7" t="s">
        <v>1244</v>
      </c>
      <c r="AG632" s="7" t="s">
        <v>1245</v>
      </c>
      <c r="AH632" s="7">
        <v>255</v>
      </c>
      <c r="AI632" s="7">
        <v>258</v>
      </c>
      <c r="AJ632" s="7">
        <v>259</v>
      </c>
      <c r="AK632" s="12">
        <v>260</v>
      </c>
    </row>
    <row r="633" spans="1:37" x14ac:dyDescent="0.3">
      <c r="A633" s="36">
        <v>2</v>
      </c>
      <c r="B633" s="42">
        <f t="shared" ca="1" si="446"/>
        <v>30</v>
      </c>
      <c r="C633" s="36">
        <f t="shared" ca="1" si="447"/>
        <v>0</v>
      </c>
      <c r="D633" s="52" t="str">
        <f t="shared" ca="1" si="448"/>
        <v>14:00 - 18:00</v>
      </c>
      <c r="E633" s="35">
        <f t="shared" ca="1" si="449"/>
        <v>0</v>
      </c>
      <c r="F633" s="36">
        <f t="shared" ca="1" si="450"/>
        <v>0</v>
      </c>
      <c r="G633" s="36">
        <f t="shared" ca="1" si="451"/>
        <v>0</v>
      </c>
      <c r="H633" s="36">
        <f t="shared" ca="1" si="452"/>
        <v>0</v>
      </c>
      <c r="I633" s="36">
        <f t="shared" ca="1" si="453"/>
        <v>0</v>
      </c>
      <c r="J633" s="37">
        <f t="shared" ca="1" si="454"/>
        <v>0</v>
      </c>
      <c r="K633" s="46">
        <f t="shared" ca="1" si="455"/>
        <v>0</v>
      </c>
      <c r="L633" s="36">
        <f t="shared" ca="1" si="456"/>
        <v>0</v>
      </c>
      <c r="M633" s="36">
        <f t="shared" ca="1" si="457"/>
        <v>0</v>
      </c>
      <c r="N633" s="36">
        <f t="shared" ca="1" si="458"/>
        <v>0</v>
      </c>
      <c r="O633" s="36">
        <f t="shared" ca="1" si="459"/>
        <v>0</v>
      </c>
      <c r="P633" s="47">
        <f t="shared" ca="1" si="460"/>
        <v>0</v>
      </c>
      <c r="Q633" s="35">
        <f t="shared" ca="1" si="461"/>
        <v>0</v>
      </c>
      <c r="R633" s="36">
        <f t="shared" ca="1" si="462"/>
        <v>0</v>
      </c>
      <c r="S633" s="36">
        <f t="shared" ca="1" si="463"/>
        <v>0</v>
      </c>
      <c r="T633" s="36">
        <f t="shared" ca="1" si="464"/>
        <v>0</v>
      </c>
      <c r="U633" s="36">
        <f t="shared" ca="1" si="465"/>
        <v>0</v>
      </c>
      <c r="V633" s="37">
        <f t="shared" ca="1" si="466"/>
        <v>0</v>
      </c>
      <c r="X633" s="11" t="s">
        <v>1246</v>
      </c>
      <c r="Y633" s="7" t="s">
        <v>1237</v>
      </c>
      <c r="Z633" s="7" t="s">
        <v>1238</v>
      </c>
      <c r="AA633" s="7" t="s">
        <v>1239</v>
      </c>
      <c r="AB633" s="7" t="s">
        <v>1240</v>
      </c>
      <c r="AC633" s="7" t="s">
        <v>1241</v>
      </c>
      <c r="AD633" s="7" t="s">
        <v>1242</v>
      </c>
      <c r="AE633" s="7" t="s">
        <v>1243</v>
      </c>
      <c r="AF633" s="7" t="s">
        <v>1244</v>
      </c>
      <c r="AG633" s="7" t="s">
        <v>1245</v>
      </c>
      <c r="AH633" s="7">
        <v>264</v>
      </c>
      <c r="AI633" s="7">
        <v>267</v>
      </c>
      <c r="AJ633" s="7">
        <v>268</v>
      </c>
      <c r="AK633" s="12">
        <v>269</v>
      </c>
    </row>
    <row r="634" spans="1:37" x14ac:dyDescent="0.3">
      <c r="A634" s="36">
        <v>2</v>
      </c>
      <c r="B634" s="42">
        <f t="shared" ca="1" si="446"/>
        <v>31</v>
      </c>
      <c r="C634" s="36" t="str">
        <f t="shared" ca="1" si="447"/>
        <v>3243103 GESTION COMUNITARIA DEL RIESGO DE DESASTRES ( TECNICO)</v>
      </c>
      <c r="D634" s="52" t="str">
        <f t="shared" ca="1" si="448"/>
        <v>14:00 - 18:00</v>
      </c>
      <c r="E634" s="35">
        <f t="shared" ca="1" si="449"/>
        <v>0</v>
      </c>
      <c r="F634" s="36">
        <f t="shared" ca="1" si="450"/>
        <v>0</v>
      </c>
      <c r="G634" s="36">
        <f t="shared" ca="1" si="451"/>
        <v>0</v>
      </c>
      <c r="H634" s="36">
        <f t="shared" ca="1" si="452"/>
        <v>0</v>
      </c>
      <c r="I634" s="36">
        <f t="shared" ca="1" si="453"/>
        <v>0</v>
      </c>
      <c r="J634" s="37" t="str">
        <f t="shared" ca="1" si="454"/>
        <v>RAZONAR CUANTITATIVAMENTE FERENTE A SITUACIONES SUSCEPTIBLES DE SER ABORDADS DE MANERA MATEMÁTICAS EN CONTEXTOS LABORALES, SOCIALES Y PERSONALES. (MATEMÁTICAS)</v>
      </c>
      <c r="K634" s="46">
        <f t="shared" ca="1" si="455"/>
        <v>0</v>
      </c>
      <c r="L634" s="36">
        <f t="shared" ca="1" si="456"/>
        <v>0</v>
      </c>
      <c r="M634" s="36">
        <f t="shared" ca="1" si="457"/>
        <v>0</v>
      </c>
      <c r="N634" s="36">
        <f t="shared" ca="1" si="458"/>
        <v>0</v>
      </c>
      <c r="O634" s="36">
        <f t="shared" ca="1" si="459"/>
        <v>0</v>
      </c>
      <c r="P634" s="47" t="str">
        <f t="shared" ca="1" si="460"/>
        <v>CARMEN ELENA OBANDO PEREA</v>
      </c>
      <c r="Q634" s="35">
        <f t="shared" ca="1" si="461"/>
        <v>0</v>
      </c>
      <c r="R634" s="36">
        <f t="shared" ca="1" si="462"/>
        <v>0</v>
      </c>
      <c r="S634" s="36">
        <f t="shared" ca="1" si="463"/>
        <v>0</v>
      </c>
      <c r="T634" s="36">
        <f t="shared" ca="1" si="464"/>
        <v>0</v>
      </c>
      <c r="U634" s="36">
        <f t="shared" ca="1" si="465"/>
        <v>0</v>
      </c>
      <c r="V634" s="37" t="str">
        <f t="shared" ca="1" si="466"/>
        <v>CALI - DEFENSA CIVIL DE COLOMBIA  - CALLE 62,ESQUINA AVENIDA 3B1N #63N - 00</v>
      </c>
      <c r="X634" s="11" t="s">
        <v>1246</v>
      </c>
      <c r="Y634" s="7" t="s">
        <v>1237</v>
      </c>
      <c r="Z634" s="7" t="s">
        <v>1238</v>
      </c>
      <c r="AA634" s="7" t="s">
        <v>1239</v>
      </c>
      <c r="AB634" s="7" t="s">
        <v>1240</v>
      </c>
      <c r="AC634" s="7" t="s">
        <v>1241</v>
      </c>
      <c r="AD634" s="7" t="s">
        <v>1242</v>
      </c>
      <c r="AE634" s="7" t="s">
        <v>1243</v>
      </c>
      <c r="AF634" s="7" t="s">
        <v>1244</v>
      </c>
      <c r="AG634" s="7" t="s">
        <v>1245</v>
      </c>
      <c r="AH634" s="7">
        <v>273</v>
      </c>
      <c r="AI634" s="7">
        <v>276</v>
      </c>
      <c r="AJ634" s="7">
        <v>277</v>
      </c>
      <c r="AK634" s="12">
        <v>278</v>
      </c>
    </row>
    <row r="635" spans="1:37" x14ac:dyDescent="0.3">
      <c r="A635" s="36">
        <v>2</v>
      </c>
      <c r="B635" s="42">
        <f t="shared" ca="1" si="446"/>
        <v>32</v>
      </c>
      <c r="C635" s="36" t="str">
        <f t="shared" ca="1" si="447"/>
        <v xml:space="preserve">3296428 GESTION COMUNITARIA DEL RIESGO DE DESASTRES ( TECNICO) </v>
      </c>
      <c r="D635" s="52" t="str">
        <f t="shared" ca="1" si="448"/>
        <v>14:00 - 18:00</v>
      </c>
      <c r="E635" s="35">
        <f t="shared" ca="1" si="449"/>
        <v>0</v>
      </c>
      <c r="F635" s="36">
        <f t="shared" ca="1" si="450"/>
        <v>0</v>
      </c>
      <c r="G635" s="36">
        <f t="shared" ca="1" si="451"/>
        <v>0</v>
      </c>
      <c r="H635" s="36">
        <f t="shared" ca="1" si="452"/>
        <v>0</v>
      </c>
      <c r="I635" s="36">
        <f t="shared" ca="1" si="453"/>
        <v>0</v>
      </c>
      <c r="J635" s="37" t="str">
        <f t="shared" ca="1" si="454"/>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K635" s="46">
        <f t="shared" ca="1" si="455"/>
        <v>0</v>
      </c>
      <c r="L635" s="36">
        <f t="shared" ca="1" si="456"/>
        <v>0</v>
      </c>
      <c r="M635" s="36">
        <f t="shared" ca="1" si="457"/>
        <v>0</v>
      </c>
      <c r="N635" s="36">
        <f t="shared" ca="1" si="458"/>
        <v>0</v>
      </c>
      <c r="O635" s="36">
        <f t="shared" ca="1" si="459"/>
        <v>0</v>
      </c>
      <c r="P635" s="47" t="str">
        <f t="shared" ca="1" si="460"/>
        <v>ANDRÉS FELIPE PAZ SUÁREZ</v>
      </c>
      <c r="Q635" s="35">
        <f t="shared" ca="1" si="461"/>
        <v>0</v>
      </c>
      <c r="R635" s="36">
        <f t="shared" ca="1" si="462"/>
        <v>0</v>
      </c>
      <c r="S635" s="36">
        <f t="shared" ca="1" si="463"/>
        <v>0</v>
      </c>
      <c r="T635" s="36">
        <f t="shared" ca="1" si="464"/>
        <v>0</v>
      </c>
      <c r="U635" s="36">
        <f t="shared" ca="1" si="465"/>
        <v>0</v>
      </c>
      <c r="V635" s="37">
        <f t="shared" ca="1" si="466"/>
        <v>0</v>
      </c>
      <c r="X635" s="11" t="s">
        <v>1246</v>
      </c>
      <c r="Y635" s="7" t="s">
        <v>1237</v>
      </c>
      <c r="Z635" s="7" t="s">
        <v>1238</v>
      </c>
      <c r="AA635" s="7" t="s">
        <v>1239</v>
      </c>
      <c r="AB635" s="7" t="s">
        <v>1240</v>
      </c>
      <c r="AC635" s="7" t="s">
        <v>1241</v>
      </c>
      <c r="AD635" s="7" t="s">
        <v>1242</v>
      </c>
      <c r="AE635" s="7" t="s">
        <v>1243</v>
      </c>
      <c r="AF635" s="7" t="s">
        <v>1244</v>
      </c>
      <c r="AG635" s="7" t="s">
        <v>1245</v>
      </c>
      <c r="AH635" s="7">
        <v>282</v>
      </c>
      <c r="AI635" s="7">
        <v>285</v>
      </c>
      <c r="AJ635" s="7">
        <v>286</v>
      </c>
      <c r="AK635" s="12">
        <v>287</v>
      </c>
    </row>
    <row r="636" spans="1:37" x14ac:dyDescent="0.3">
      <c r="A636" s="36">
        <v>2</v>
      </c>
      <c r="B636" s="42">
        <f t="shared" ca="1" si="446"/>
        <v>33</v>
      </c>
      <c r="C636" s="36" t="str">
        <f t="shared" ca="1" si="447"/>
        <v>3413150   GESTION COMUNITARIA DEL RIESGO DE DESASTRES ( TECNICO)  YUMBO</v>
      </c>
      <c r="D636" s="52" t="str">
        <f t="shared" ca="1" si="448"/>
        <v>13:00 - 17:00</v>
      </c>
      <c r="E636" s="35" t="str">
        <f t="shared" ca="1" si="449"/>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F636" s="36" t="str">
        <f t="shared" ca="1" si="450"/>
        <v>DIAGNOSTICAR RIESGO DE DESASTRES DE ACUERDO CON METODOLOGÍAS Y NORMATIVA./Elaborar diagnóstico con metodologías participativas
A1. Reconocer el marco conceptual y normativo de la Gestión</v>
      </c>
      <c r="G636" s="36" t="str">
        <f t="shared" ca="1" si="451"/>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H636" s="36" t="str">
        <f t="shared" ca="1" si="452"/>
        <v>Promover acciones de prevención de acuerdo con normativa y protocolos de gestión de riesgos de desastres./ Desarrollar acciones correctivas y prospectivas para la gestión del riesgo de desastres a partir de escenarios priorizados.</v>
      </c>
      <c r="I636" s="36" t="str">
        <f t="shared" ca="1" si="453"/>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J636" s="37">
        <f t="shared" ca="1" si="454"/>
        <v>0</v>
      </c>
      <c r="K636" s="46" t="str">
        <f t="shared" ca="1" si="455"/>
        <v xml:space="preserve">MARÍA ARBOLEDA HURTADO </v>
      </c>
      <c r="L636" s="36" t="str">
        <f t="shared" ca="1" si="456"/>
        <v xml:space="preserve">ALEXANDER GARCÍA RENDÓN </v>
      </c>
      <c r="M636" s="36" t="str">
        <f t="shared" ca="1" si="457"/>
        <v xml:space="preserve">MARÍA ARBOLEDA HURTADO </v>
      </c>
      <c r="N636" s="36" t="str">
        <f t="shared" ca="1" si="458"/>
        <v xml:space="preserve">MARÍA ARBOLEDA HURTADO </v>
      </c>
      <c r="O636" s="36" t="str">
        <f t="shared" ca="1" si="459"/>
        <v>VIVIANA ANDREA CORAL BURBANO</v>
      </c>
      <c r="P636" s="47">
        <f t="shared" ca="1" si="460"/>
        <v>0</v>
      </c>
      <c r="Q636" s="35" t="str">
        <f t="shared" ca="1" si="461"/>
        <v>YUMBO - SENA AULA CELSIA 3 - CALLE 16N 2N-20 - VÍA PANORAMA</v>
      </c>
      <c r="R636" s="36" t="str">
        <f t="shared" ca="1" si="462"/>
        <v>YUMBO - SENA AULA CELSIA 3 - CALLE 16N 2N-20 - VÍA PANORAMA</v>
      </c>
      <c r="S636" s="36" t="str">
        <f t="shared" ca="1" si="463"/>
        <v>YUMBO - SENA AULA CELSIA 3 - CALLE 16N 2N-20 - VÍA PANORAMA</v>
      </c>
      <c r="T636" s="36" t="str">
        <f t="shared" ca="1" si="464"/>
        <v>YUMBO - SENA AULA CELSIA 3 - CALLE 16N 2N-20 - VÍA PANORAMA</v>
      </c>
      <c r="U636" s="36" t="str">
        <f t="shared" ca="1" si="465"/>
        <v>YUMBO - SENA AULA CELSIA 3 - CALLE 16N 2N-20 - VÍA PANORAMA</v>
      </c>
      <c r="V636" s="37">
        <f t="shared" ca="1" si="466"/>
        <v>0</v>
      </c>
      <c r="X636" s="11" t="s">
        <v>1246</v>
      </c>
      <c r="Y636" s="7" t="s">
        <v>1237</v>
      </c>
      <c r="Z636" s="7" t="s">
        <v>1238</v>
      </c>
      <c r="AA636" s="7" t="s">
        <v>1239</v>
      </c>
      <c r="AB636" s="7" t="s">
        <v>1240</v>
      </c>
      <c r="AC636" s="7" t="s">
        <v>1241</v>
      </c>
      <c r="AD636" s="7" t="s">
        <v>1242</v>
      </c>
      <c r="AE636" s="7" t="s">
        <v>1243</v>
      </c>
      <c r="AF636" s="7" t="s">
        <v>1244</v>
      </c>
      <c r="AG636" s="7" t="s">
        <v>1245</v>
      </c>
      <c r="AH636" s="7">
        <v>291</v>
      </c>
      <c r="AI636" s="7">
        <v>294</v>
      </c>
      <c r="AJ636" s="7">
        <v>295</v>
      </c>
      <c r="AK636" s="12">
        <v>296</v>
      </c>
    </row>
    <row r="637" spans="1:37" x14ac:dyDescent="0.3">
      <c r="A637" s="36">
        <v>2</v>
      </c>
      <c r="B637" s="42">
        <f t="shared" ca="1" si="446"/>
        <v>34</v>
      </c>
      <c r="C637" s="36" t="str">
        <f t="shared" ca="1" si="447"/>
        <v>3413158  GESTION COMUNITARIA DEL RIESGO DE DESASTRES ( TECNICO) CANDELARIA</v>
      </c>
      <c r="D637" s="52" t="str">
        <f t="shared" ca="1" si="448"/>
        <v>14:00 - 18:00</v>
      </c>
      <c r="E637" s="35" t="str">
        <f t="shared" ca="1" si="449"/>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F637" s="36" t="str">
        <f t="shared" ca="1" si="450"/>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G637" s="36" t="str">
        <f t="shared" ca="1" si="451"/>
        <v>UTILIZAR HERRAMIENTAS INFORMÁTICAS DE ACUERDO CON NECESIDADES DE MANEJO DE
INFORMACIÓN"
A1. Reconocer el marco conceptual y normativo de la Gestión</v>
      </c>
      <c r="H637" s="36" t="str">
        <f t="shared" ca="1" si="452"/>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I637" s="36" t="str">
        <f t="shared" ca="1" si="453"/>
        <v>Atender incidentes según protocolos y normativa. / Ejecutar acciones en caso de desastres o situaciones de peligro inminente de acuerdo con estrategia de respuesta a emergencias ere</v>
      </c>
      <c r="J637" s="37">
        <f t="shared" ca="1" si="454"/>
        <v>0</v>
      </c>
      <c r="K637" s="46" t="str">
        <f t="shared" ca="1" si="455"/>
        <v>CLAUDIA XIMENA ARZAYÚS MÉNDEZ</v>
      </c>
      <c r="L637" s="36" t="str">
        <f t="shared" ca="1" si="456"/>
        <v>CRISTIAN CAMILO REDON</v>
      </c>
      <c r="M637" s="36" t="str">
        <f t="shared" ca="1" si="457"/>
        <v>LORENA LÓPEZ CHACÓN</v>
      </c>
      <c r="N637" s="36" t="str">
        <f t="shared" ca="1" si="458"/>
        <v xml:space="preserve">JAKELINE CAICEDO VALENCIA </v>
      </c>
      <c r="O637" s="36" t="str">
        <f t="shared" ca="1" si="459"/>
        <v xml:space="preserve">JAKELINE CAICEDO VALENCIA </v>
      </c>
      <c r="P637" s="47">
        <f t="shared" ca="1" si="460"/>
        <v>0</v>
      </c>
      <c r="Q637" s="35" t="str">
        <f t="shared" ca="1" si="461"/>
        <v>CANDELARIA - AULA 4 - ESCUELA DE ARTES Y OFICIOS (CALLE 8 CARRERA 5)</v>
      </c>
      <c r="R637" s="36" t="str">
        <f t="shared" ca="1" si="462"/>
        <v>CANDELARIA - AULA 4 - ESCUELA DE ARTES Y OFICIOS (CALLE 8 CARRERA 5)</v>
      </c>
      <c r="S637" s="36" t="str">
        <f t="shared" ca="1" si="463"/>
        <v>CANDELARIA - AULA 3 - ESCUELA DE ARTES Y OFICIOS (CALLE 8 CARRERA 5)</v>
      </c>
      <c r="T637" s="36" t="str">
        <f t="shared" ca="1" si="464"/>
        <v>CANDELARIA - AULA 4 - ESCUELA DE ARTES Y OFICIOS (CALLE 8 CARRERA 5)</v>
      </c>
      <c r="U637" s="36" t="str">
        <f t="shared" ca="1" si="465"/>
        <v>CANDELARIA - AULA 4 - ESCUELA DE ARTES Y OFICIOS (CALLE 8 CARRERA 5)</v>
      </c>
      <c r="V637" s="37">
        <f t="shared" ca="1" si="466"/>
        <v>0</v>
      </c>
      <c r="X637" s="11" t="s">
        <v>1246</v>
      </c>
      <c r="Y637" s="7" t="s">
        <v>1237</v>
      </c>
      <c r="Z637" s="7" t="s">
        <v>1238</v>
      </c>
      <c r="AA637" s="7" t="s">
        <v>1239</v>
      </c>
      <c r="AB637" s="7" t="s">
        <v>1240</v>
      </c>
      <c r="AC637" s="7" t="s">
        <v>1241</v>
      </c>
      <c r="AD637" s="7" t="s">
        <v>1242</v>
      </c>
      <c r="AE637" s="7" t="s">
        <v>1243</v>
      </c>
      <c r="AF637" s="7" t="s">
        <v>1244</v>
      </c>
      <c r="AG637" s="7" t="s">
        <v>1245</v>
      </c>
      <c r="AH637" s="7">
        <v>300</v>
      </c>
      <c r="AI637" s="7">
        <v>303</v>
      </c>
      <c r="AJ637" s="7">
        <v>304</v>
      </c>
      <c r="AK637" s="12">
        <v>305</v>
      </c>
    </row>
    <row r="638" spans="1:37" x14ac:dyDescent="0.3">
      <c r="A638" s="36">
        <v>2</v>
      </c>
      <c r="B638" s="42">
        <f t="shared" ca="1" si="446"/>
        <v>35</v>
      </c>
      <c r="C638" s="36" t="str">
        <f t="shared" ca="1" si="447"/>
        <v>3413148  GESTION COMUNITARIA DEL RIESGO DE DESASTRES ( TECNICO) VIJES</v>
      </c>
      <c r="D638" s="52" t="str">
        <f t="shared" ca="1" si="448"/>
        <v>13:00 - 17:00</v>
      </c>
      <c r="E638" s="35" t="str">
        <f t="shared" ca="1" si="449"/>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F638" s="36" t="str">
        <f t="shared" ca="1" si="450"/>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G638" s="36" t="str">
        <f t="shared" ca="1" si="451"/>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H638" s="36" t="str">
        <f t="shared" ca="1" si="452"/>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I638" s="36" t="str">
        <f t="shared" ca="1" si="453"/>
        <v>UTILIZAR HERRAMIENTAS INFORMÁTICAS DE ACUERDO CON NECESIDADES DE MANEJO DE
INFORMACIÓN"
A1. Reconocer el marco conceptual y normativo de la Gestión</v>
      </c>
      <c r="J638" s="37">
        <f t="shared" ca="1" si="454"/>
        <v>0</v>
      </c>
      <c r="K638" s="46" t="str">
        <f t="shared" ca="1" si="455"/>
        <v>YESENIA CASTILLO CUERO</v>
      </c>
      <c r="L638" s="36" t="str">
        <f t="shared" ca="1" si="456"/>
        <v>YESENIA CASTILLO CUERO</v>
      </c>
      <c r="M638" s="36" t="str">
        <f t="shared" ca="1" si="457"/>
        <v>CLAUDIA XIMENA ARZAYÚS MÉNDEZ</v>
      </c>
      <c r="N638" s="36" t="str">
        <f t="shared" ca="1" si="458"/>
        <v>WALTER DE JESÚS CAMACHO POTES</v>
      </c>
      <c r="O638" s="36" t="str">
        <f t="shared" ca="1" si="459"/>
        <v>LORENA LÓPEZ CHACÓN</v>
      </c>
      <c r="P638" s="47">
        <f t="shared" ca="1" si="460"/>
        <v>0</v>
      </c>
      <c r="Q638" s="35" t="str">
        <f t="shared" ca="1" si="461"/>
        <v>VIJES - CENTRO DE FORMACIÓN TÉCNICO Y TECNOLÓGICO (CARRERA 2 CALLE 5) - AULA 1</v>
      </c>
      <c r="R638" s="36" t="str">
        <f t="shared" ca="1" si="462"/>
        <v>VIJES - CENTRO DE FORMACIÓN TÉCNICO Y TECNOLÓGICO (CARRERA 2 CALLE 5) - AULA 1</v>
      </c>
      <c r="S638" s="36" t="str">
        <f t="shared" ca="1" si="463"/>
        <v>VIJES - CENTRO DE FORMACIÓN TÉCNICO Y TECNOLÓGICO (CARRERA 2 CALLE 5) - AULA 1</v>
      </c>
      <c r="T638" s="36" t="str">
        <f t="shared" ca="1" si="464"/>
        <v>VIJES - CENTRO DE FORMACIÓN TÉCNICO Y TECNOLÓGICO (CARRERA 2 CALLE 5) - AULA 1</v>
      </c>
      <c r="U638" s="36" t="str">
        <f t="shared" ca="1" si="465"/>
        <v>VIJES - CENTRO DE FORMACIÓN TÉCNICO Y TECNOLÓGICO (CARRERA 2 CALLE 5) - AULA 1</v>
      </c>
      <c r="V638" s="37">
        <f t="shared" ca="1" si="466"/>
        <v>0</v>
      </c>
      <c r="X638" s="11" t="s">
        <v>1246</v>
      </c>
      <c r="Y638" s="7" t="s">
        <v>1237</v>
      </c>
      <c r="Z638" s="7" t="s">
        <v>1238</v>
      </c>
      <c r="AA638" s="7" t="s">
        <v>1239</v>
      </c>
      <c r="AB638" s="7" t="s">
        <v>1240</v>
      </c>
      <c r="AC638" s="7" t="s">
        <v>1241</v>
      </c>
      <c r="AD638" s="7" t="s">
        <v>1242</v>
      </c>
      <c r="AE638" s="7" t="s">
        <v>1243</v>
      </c>
      <c r="AF638" s="7" t="s">
        <v>1244</v>
      </c>
      <c r="AG638" s="7" t="s">
        <v>1245</v>
      </c>
      <c r="AH638" s="7">
        <v>309</v>
      </c>
      <c r="AI638" s="7">
        <v>312</v>
      </c>
      <c r="AJ638" s="7">
        <v>313</v>
      </c>
      <c r="AK638" s="12">
        <v>314</v>
      </c>
    </row>
    <row r="639" spans="1:37" x14ac:dyDescent="0.3">
      <c r="A639" s="36">
        <v>2</v>
      </c>
      <c r="B639" s="42">
        <f t="shared" ca="1" si="446"/>
        <v>36</v>
      </c>
      <c r="C639" s="36" t="str">
        <f t="shared" ca="1" si="447"/>
        <v>3413140  GESTION COMUNITARIA DEL RIESGO DE DESASTRES ( TECNICO) BUENAVENTURA</v>
      </c>
      <c r="D639" s="52" t="str">
        <f t="shared" ca="1" si="448"/>
        <v>12:00 - 15:00</v>
      </c>
      <c r="E639" s="35" t="str">
        <f t="shared" ca="1" si="449"/>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F639" s="36" t="str">
        <f t="shared" ca="1" si="450"/>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G639" s="36" t="str">
        <f t="shared" ca="1" si="451"/>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H639" s="36" t="str">
        <f t="shared" ca="1" si="452"/>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I639" s="36" t="str">
        <f t="shared" ca="1" si="453"/>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J639" s="37">
        <f t="shared" ca="1" si="454"/>
        <v>0</v>
      </c>
      <c r="K639" s="46" t="str">
        <f t="shared" ca="1" si="455"/>
        <v>LUISA FERNANDA ÁLVAREZ MUÑOZ</v>
      </c>
      <c r="L639" s="36" t="str">
        <f t="shared" ca="1" si="456"/>
        <v>BEDER VEIRA</v>
      </c>
      <c r="M639" s="36" t="str">
        <f t="shared" ca="1" si="457"/>
        <v>WALTER DE JESÚS CAMACHO POTES</v>
      </c>
      <c r="N639" s="36" t="str">
        <f t="shared" ca="1" si="458"/>
        <v>BEDER VEIRA</v>
      </c>
      <c r="O639" s="36" t="str">
        <f t="shared" ca="1" si="459"/>
        <v>CLAUDIA XIMENA ARZAYÚS MÉNDEZ</v>
      </c>
      <c r="P639" s="47">
        <f t="shared" ca="1" si="460"/>
        <v>0</v>
      </c>
      <c r="Q639" s="35" t="str">
        <f t="shared" ca="1" si="461"/>
        <v>BUENAVENTURA - CENTRO NAÚTICO PESQUERO (AVENIDA SIMÓN BOLÍVAR, KILÓMETRO 5)</v>
      </c>
      <c r="R639" s="36" t="str">
        <f t="shared" ca="1" si="462"/>
        <v>BUENAVENTURA - CENTRO NAÚTICO PESQUERO (AVENIDA SIMÓN BOLÍVAR, KILÓMETRO 5)</v>
      </c>
      <c r="S639" s="36" t="str">
        <f t="shared" ca="1" si="463"/>
        <v>BUENAVENTURA - CENTRO NAÚTICO PESQUERO (AVENIDA SIMÓN BOLÍVAR, KILÓMETRO 5)</v>
      </c>
      <c r="T639" s="36" t="str">
        <f t="shared" ca="1" si="464"/>
        <v>BUENAVENTURA - CENTRO NAÚTICO PESQUERO (AVENIDA SIMÓN BOLÍVAR, KILÓMETRO 5)</v>
      </c>
      <c r="U639" s="36" t="str">
        <f t="shared" ca="1" si="465"/>
        <v>BUENAVENTURA - CENTRO NAÚTICO PESQUERO (AVENIDA SIMÓN BOLÍVAR, KILÓMETRO 5)</v>
      </c>
      <c r="V639" s="37">
        <f t="shared" ca="1" si="466"/>
        <v>0</v>
      </c>
      <c r="X639" s="11" t="s">
        <v>1246</v>
      </c>
      <c r="Y639" s="7" t="s">
        <v>1237</v>
      </c>
      <c r="Z639" s="7" t="s">
        <v>1238</v>
      </c>
      <c r="AA639" s="7" t="s">
        <v>1239</v>
      </c>
      <c r="AB639" s="7" t="s">
        <v>1240</v>
      </c>
      <c r="AC639" s="7" t="s">
        <v>1241</v>
      </c>
      <c r="AD639" s="7" t="s">
        <v>1242</v>
      </c>
      <c r="AE639" s="7" t="s">
        <v>1243</v>
      </c>
      <c r="AF639" s="7" t="s">
        <v>1244</v>
      </c>
      <c r="AG639" s="7" t="s">
        <v>1245</v>
      </c>
      <c r="AH639" s="7">
        <v>318</v>
      </c>
      <c r="AI639" s="7">
        <v>321</v>
      </c>
      <c r="AJ639" s="7">
        <v>322</v>
      </c>
      <c r="AK639" s="12">
        <v>323</v>
      </c>
    </row>
    <row r="640" spans="1:37" x14ac:dyDescent="0.3">
      <c r="A640" s="36">
        <v>2</v>
      </c>
      <c r="B640" s="42">
        <f t="shared" ca="1" si="446"/>
        <v>37</v>
      </c>
      <c r="C640" s="36" t="str">
        <f t="shared" ca="1" si="447"/>
        <v>3413138  GESTION COMUNITARIA DEL RIESGO DE DESASTRES ( TECNICO) BUENAVENTURA</v>
      </c>
      <c r="D640" s="52" t="str">
        <f t="shared" ca="1" si="448"/>
        <v>15:00 - 18:00</v>
      </c>
      <c r="E640" s="35" t="str">
        <f t="shared" ca="1" si="449"/>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F640" s="36" t="str">
        <f t="shared" ca="1" si="450"/>
        <v>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G640" s="36" t="str">
        <f t="shared" ca="1" si="451"/>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H640" s="36" t="str">
        <f t="shared" ca="1" si="452"/>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I640" s="36" t="str">
        <f t="shared" ca="1" si="453"/>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J640" s="37">
        <f t="shared" ca="1" si="454"/>
        <v>0</v>
      </c>
      <c r="K640" s="46" t="str">
        <f t="shared" ca="1" si="455"/>
        <v>LUISA FERNANDA ALVAREZ</v>
      </c>
      <c r="L640" s="36" t="str">
        <f t="shared" ca="1" si="456"/>
        <v>BEDER VEIRA</v>
      </c>
      <c r="M640" s="36" t="str">
        <f t="shared" ca="1" si="457"/>
        <v>WALTER DE JESUS CAMACHO</v>
      </c>
      <c r="N640" s="36" t="str">
        <f t="shared" ca="1" si="458"/>
        <v>BEDER VEIRA</v>
      </c>
      <c r="O640" s="36" t="str">
        <f t="shared" ca="1" si="459"/>
        <v>CLAUDIA XIMENA ARZAYÚS MÉNDEZ</v>
      </c>
      <c r="P640" s="47">
        <f t="shared" ca="1" si="460"/>
        <v>0</v>
      </c>
      <c r="Q640" s="35" t="str">
        <f t="shared" ca="1" si="461"/>
        <v>BUENAVENTURA - CENTRO NAÚTICO PESQUERO - BLOQUE 2, AULA 303 (AVENIDA SIMÓN BOLÍVAR, KILÓMETRO 5)</v>
      </c>
      <c r="R640" s="36" t="str">
        <f t="shared" ca="1" si="462"/>
        <v>BUENAVENTURA - CENTRO NAÚTICO PESQUERO - BLOQUE 2, AULA 303 (AVENIDA SIMÓN BOLÍVAR, KILÓMETRO 5)</v>
      </c>
      <c r="S640" s="36" t="str">
        <f t="shared" ca="1" si="463"/>
        <v>BUENAVENTURA - CENTRO NAÚTICO PESQUERO - BLOQUE 2, AULA 303 (AVENIDA SIMÓN BOLÍVAR, KILÓMETRO 5)</v>
      </c>
      <c r="T640" s="36" t="str">
        <f t="shared" ca="1" si="464"/>
        <v>BUENAVENTURA - CENTRO NAÚTICO PESQUERO - BLOQUE 2, AULA 303 (AVENIDA SIMÓN BOLÍVAR, KILÓMETRO 5)</v>
      </c>
      <c r="U640" s="36" t="str">
        <f t="shared" ca="1" si="465"/>
        <v>BUENAVENTURA - CENTRO NAÚTICO PESQUERO - BLOQUE 2, AULA 303 (AVENIDA SIMÓN BOLÍVAR, KILÓMETRO 5)</v>
      </c>
      <c r="V640" s="37">
        <f t="shared" ca="1" si="466"/>
        <v>0</v>
      </c>
      <c r="X640" s="11" t="s">
        <v>1246</v>
      </c>
      <c r="Y640" s="7" t="s">
        <v>1237</v>
      </c>
      <c r="Z640" s="7" t="s">
        <v>1238</v>
      </c>
      <c r="AA640" s="7" t="s">
        <v>1239</v>
      </c>
      <c r="AB640" s="7" t="s">
        <v>1240</v>
      </c>
      <c r="AC640" s="7" t="s">
        <v>1241</v>
      </c>
      <c r="AD640" s="7" t="s">
        <v>1242</v>
      </c>
      <c r="AE640" s="7" t="s">
        <v>1243</v>
      </c>
      <c r="AF640" s="7" t="s">
        <v>1244</v>
      </c>
      <c r="AG640" s="7" t="s">
        <v>1245</v>
      </c>
      <c r="AH640" s="7">
        <v>327</v>
      </c>
      <c r="AI640" s="7">
        <v>330</v>
      </c>
      <c r="AJ640" s="7">
        <v>331</v>
      </c>
      <c r="AK640" s="12">
        <v>332</v>
      </c>
    </row>
    <row r="641" spans="1:37" x14ac:dyDescent="0.3">
      <c r="A641" s="36">
        <v>2</v>
      </c>
      <c r="B641" s="42">
        <f t="shared" ca="1" si="446"/>
        <v>38</v>
      </c>
      <c r="C641" s="36">
        <f t="shared" ca="1" si="447"/>
        <v>0</v>
      </c>
      <c r="D641" s="52" t="str">
        <f t="shared" ca="1" si="448"/>
        <v>14:00 - 18:00</v>
      </c>
      <c r="E641" s="35">
        <f t="shared" ca="1" si="449"/>
        <v>0</v>
      </c>
      <c r="F641" s="36">
        <f t="shared" ca="1" si="450"/>
        <v>0</v>
      </c>
      <c r="G641" s="36">
        <f t="shared" ca="1" si="451"/>
        <v>0</v>
      </c>
      <c r="H641" s="36">
        <f t="shared" ca="1" si="452"/>
        <v>0</v>
      </c>
      <c r="I641" s="36">
        <f t="shared" ca="1" si="453"/>
        <v>0</v>
      </c>
      <c r="J641" s="37">
        <f t="shared" ca="1" si="454"/>
        <v>0</v>
      </c>
      <c r="K641" s="46">
        <f t="shared" ca="1" si="455"/>
        <v>0</v>
      </c>
      <c r="L641" s="36">
        <f t="shared" ca="1" si="456"/>
        <v>0</v>
      </c>
      <c r="M641" s="36">
        <f t="shared" ca="1" si="457"/>
        <v>0</v>
      </c>
      <c r="N641" s="36">
        <f t="shared" ca="1" si="458"/>
        <v>0</v>
      </c>
      <c r="O641" s="36">
        <f t="shared" ca="1" si="459"/>
        <v>0</v>
      </c>
      <c r="P641" s="47">
        <f t="shared" ca="1" si="460"/>
        <v>0</v>
      </c>
      <c r="Q641" s="35">
        <f t="shared" ca="1" si="461"/>
        <v>0</v>
      </c>
      <c r="R641" s="36">
        <f t="shared" ca="1" si="462"/>
        <v>0</v>
      </c>
      <c r="S641" s="36">
        <f t="shared" ca="1" si="463"/>
        <v>0</v>
      </c>
      <c r="T641" s="36">
        <f t="shared" ca="1" si="464"/>
        <v>0</v>
      </c>
      <c r="U641" s="36">
        <f t="shared" ca="1" si="465"/>
        <v>0</v>
      </c>
      <c r="V641" s="37">
        <f t="shared" ca="1" si="466"/>
        <v>0</v>
      </c>
      <c r="X641" s="11" t="s">
        <v>1246</v>
      </c>
      <c r="Y641" s="7" t="s">
        <v>1237</v>
      </c>
      <c r="Z641" s="7" t="s">
        <v>1238</v>
      </c>
      <c r="AA641" s="7" t="s">
        <v>1239</v>
      </c>
      <c r="AB641" s="7" t="s">
        <v>1240</v>
      </c>
      <c r="AC641" s="7" t="s">
        <v>1241</v>
      </c>
      <c r="AD641" s="7" t="s">
        <v>1242</v>
      </c>
      <c r="AE641" s="7" t="s">
        <v>1243</v>
      </c>
      <c r="AF641" s="7" t="s">
        <v>1244</v>
      </c>
      <c r="AG641" s="7" t="s">
        <v>1245</v>
      </c>
      <c r="AH641" s="7">
        <v>336</v>
      </c>
      <c r="AI641" s="7">
        <v>339</v>
      </c>
      <c r="AJ641" s="7">
        <v>340</v>
      </c>
      <c r="AK641" s="12">
        <v>341</v>
      </c>
    </row>
    <row r="642" spans="1:37" x14ac:dyDescent="0.3">
      <c r="A642" s="36">
        <v>2</v>
      </c>
      <c r="B642" s="42">
        <f t="shared" ca="1" si="446"/>
        <v>39</v>
      </c>
      <c r="C642" s="36">
        <f t="shared" ca="1" si="447"/>
        <v>0</v>
      </c>
      <c r="D642" s="52" t="str">
        <f t="shared" ca="1" si="448"/>
        <v>14:00 - 18:00</v>
      </c>
      <c r="E642" s="35">
        <f t="shared" ca="1" si="449"/>
        <v>0</v>
      </c>
      <c r="F642" s="36">
        <f t="shared" ca="1" si="450"/>
        <v>0</v>
      </c>
      <c r="G642" s="36">
        <f t="shared" ca="1" si="451"/>
        <v>0</v>
      </c>
      <c r="H642" s="36">
        <f t="shared" ca="1" si="452"/>
        <v>0</v>
      </c>
      <c r="I642" s="36">
        <f t="shared" ca="1" si="453"/>
        <v>0</v>
      </c>
      <c r="J642" s="37">
        <f t="shared" ca="1" si="454"/>
        <v>0</v>
      </c>
      <c r="K642" s="46">
        <f t="shared" ca="1" si="455"/>
        <v>0</v>
      </c>
      <c r="L642" s="36">
        <f t="shared" ca="1" si="456"/>
        <v>0</v>
      </c>
      <c r="M642" s="36">
        <f t="shared" ca="1" si="457"/>
        <v>0</v>
      </c>
      <c r="N642" s="36">
        <f t="shared" ca="1" si="458"/>
        <v>0</v>
      </c>
      <c r="O642" s="36">
        <f t="shared" ca="1" si="459"/>
        <v>0</v>
      </c>
      <c r="P642" s="47">
        <f t="shared" ca="1" si="460"/>
        <v>0</v>
      </c>
      <c r="Q642" s="35">
        <f t="shared" ca="1" si="461"/>
        <v>0</v>
      </c>
      <c r="R642" s="36">
        <f t="shared" ca="1" si="462"/>
        <v>0</v>
      </c>
      <c r="S642" s="36">
        <f t="shared" ca="1" si="463"/>
        <v>0</v>
      </c>
      <c r="T642" s="36">
        <f t="shared" ca="1" si="464"/>
        <v>0</v>
      </c>
      <c r="U642" s="36">
        <f t="shared" ca="1" si="465"/>
        <v>0</v>
      </c>
      <c r="V642" s="37">
        <f t="shared" ca="1" si="466"/>
        <v>0</v>
      </c>
      <c r="X642" s="11" t="s">
        <v>1246</v>
      </c>
      <c r="Y642" s="7" t="s">
        <v>1237</v>
      </c>
      <c r="Z642" s="7" t="s">
        <v>1238</v>
      </c>
      <c r="AA642" s="7" t="s">
        <v>1239</v>
      </c>
      <c r="AB642" s="7" t="s">
        <v>1240</v>
      </c>
      <c r="AC642" s="7" t="s">
        <v>1241</v>
      </c>
      <c r="AD642" s="7" t="s">
        <v>1242</v>
      </c>
      <c r="AE642" s="7" t="s">
        <v>1243</v>
      </c>
      <c r="AF642" s="7" t="s">
        <v>1244</v>
      </c>
      <c r="AG642" s="7" t="s">
        <v>1245</v>
      </c>
      <c r="AH642" s="7">
        <v>345</v>
      </c>
      <c r="AI642" s="7">
        <v>348</v>
      </c>
      <c r="AJ642" s="7">
        <v>349</v>
      </c>
      <c r="AK642" s="12">
        <v>350</v>
      </c>
    </row>
    <row r="643" spans="1:37" x14ac:dyDescent="0.3">
      <c r="A643" s="36">
        <v>2</v>
      </c>
      <c r="B643" s="42">
        <f t="shared" ca="1" si="446"/>
        <v>40</v>
      </c>
      <c r="C643" s="36" t="str">
        <f t="shared" ca="1" si="447"/>
        <v>2898303 PREVENCION Y CONTROL AMBIENTAL ( TECNOLOGO)</v>
      </c>
      <c r="D643" s="52" t="str">
        <f t="shared" ca="1" si="448"/>
        <v>14:00 - 18:00</v>
      </c>
      <c r="E643" s="35">
        <f t="shared" ca="1" si="449"/>
        <v>0</v>
      </c>
      <c r="F643" s="36">
        <f t="shared" ca="1" si="450"/>
        <v>0</v>
      </c>
      <c r="G643" s="36">
        <f t="shared" ca="1" si="451"/>
        <v>0</v>
      </c>
      <c r="H643" s="36">
        <f t="shared" ca="1" si="452"/>
        <v>0</v>
      </c>
      <c r="I643" s="36">
        <f t="shared" ca="1" si="453"/>
        <v>0</v>
      </c>
      <c r="J643" s="37">
        <f t="shared" ca="1" si="454"/>
        <v>0</v>
      </c>
      <c r="K643" s="46">
        <f t="shared" ca="1" si="455"/>
        <v>0</v>
      </c>
      <c r="L643" s="36">
        <f t="shared" ca="1" si="456"/>
        <v>0</v>
      </c>
      <c r="M643" s="36">
        <f t="shared" ca="1" si="457"/>
        <v>0</v>
      </c>
      <c r="N643" s="36">
        <f t="shared" ca="1" si="458"/>
        <v>0</v>
      </c>
      <c r="O643" s="36">
        <f t="shared" ca="1" si="459"/>
        <v>0</v>
      </c>
      <c r="P643" s="47">
        <f t="shared" ca="1" si="460"/>
        <v>0</v>
      </c>
      <c r="Q643" s="35">
        <f t="shared" ca="1" si="461"/>
        <v>0</v>
      </c>
      <c r="R643" s="36">
        <f t="shared" ca="1" si="462"/>
        <v>0</v>
      </c>
      <c r="S643" s="36">
        <f t="shared" ca="1" si="463"/>
        <v>0</v>
      </c>
      <c r="T643" s="36">
        <f t="shared" ca="1" si="464"/>
        <v>0</v>
      </c>
      <c r="U643" s="36">
        <f t="shared" ca="1" si="465"/>
        <v>0</v>
      </c>
      <c r="V643" s="37">
        <f t="shared" ca="1" si="466"/>
        <v>0</v>
      </c>
      <c r="X643" s="11" t="s">
        <v>1246</v>
      </c>
      <c r="Y643" s="7" t="s">
        <v>1237</v>
      </c>
      <c r="Z643" s="7" t="s">
        <v>1238</v>
      </c>
      <c r="AA643" s="7" t="s">
        <v>1239</v>
      </c>
      <c r="AB643" s="7" t="s">
        <v>1240</v>
      </c>
      <c r="AC643" s="7" t="s">
        <v>1241</v>
      </c>
      <c r="AD643" s="7" t="s">
        <v>1242</v>
      </c>
      <c r="AE643" s="7" t="s">
        <v>1243</v>
      </c>
      <c r="AF643" s="7" t="s">
        <v>1244</v>
      </c>
      <c r="AG643" s="7" t="s">
        <v>1245</v>
      </c>
      <c r="AH643" s="7">
        <v>354</v>
      </c>
      <c r="AI643" s="7">
        <v>357</v>
      </c>
      <c r="AJ643" s="7">
        <v>358</v>
      </c>
      <c r="AK643" s="12">
        <v>359</v>
      </c>
    </row>
    <row r="644" spans="1:37" x14ac:dyDescent="0.3">
      <c r="A644" s="36">
        <v>2</v>
      </c>
      <c r="B644" s="42">
        <f t="shared" ca="1" si="446"/>
        <v>41</v>
      </c>
      <c r="C644" s="36" t="str">
        <f t="shared" ca="1" si="447"/>
        <v>2900159 PREVENCION Y CONTROL AMBIENTAL ( TECNOLOGO)</v>
      </c>
      <c r="D644" s="52" t="str">
        <f t="shared" ca="1" si="448"/>
        <v>14:00 - 18:00</v>
      </c>
      <c r="E644" s="35">
        <f t="shared" ca="1" si="449"/>
        <v>0</v>
      </c>
      <c r="F644" s="36">
        <f t="shared" ca="1" si="450"/>
        <v>0</v>
      </c>
      <c r="G644" s="36">
        <f t="shared" ca="1" si="451"/>
        <v>0</v>
      </c>
      <c r="H644" s="36">
        <f t="shared" ca="1" si="452"/>
        <v>0</v>
      </c>
      <c r="I644" s="36" t="str">
        <f t="shared" ca="1" si="453"/>
        <v>RESULTADO DE APRENDIZAJE ETAPA PRODUCTIVA/ Aplicar en la resolucion de problemas reales en el sector productivo los conocimientos, habilidades y  destrezas pertinentes alas competencias del programa de formación  asumiendo estrategias y metodologias de autogestion</v>
      </c>
      <c r="J644" s="37">
        <f t="shared" ca="1" si="454"/>
        <v>0</v>
      </c>
      <c r="K644" s="46">
        <f t="shared" ca="1" si="455"/>
        <v>0</v>
      </c>
      <c r="L644" s="36">
        <f t="shared" ca="1" si="456"/>
        <v>0</v>
      </c>
      <c r="M644" s="36">
        <f t="shared" ca="1" si="457"/>
        <v>0</v>
      </c>
      <c r="N644" s="36">
        <f t="shared" ca="1" si="458"/>
        <v>0</v>
      </c>
      <c r="O644" s="36" t="str">
        <f t="shared" ca="1" si="459"/>
        <v>KERLY ALEXANDRA RADA JARAMILLO</v>
      </c>
      <c r="P644" s="47">
        <f t="shared" ca="1" si="460"/>
        <v>0</v>
      </c>
      <c r="Q644" s="35">
        <f t="shared" ca="1" si="461"/>
        <v>0</v>
      </c>
      <c r="R644" s="36">
        <f t="shared" ca="1" si="462"/>
        <v>0</v>
      </c>
      <c r="S644" s="36">
        <f t="shared" ca="1" si="463"/>
        <v>0</v>
      </c>
      <c r="T644" s="36">
        <f t="shared" ca="1" si="464"/>
        <v>0</v>
      </c>
      <c r="U644" s="36">
        <f t="shared" ca="1" si="465"/>
        <v>0</v>
      </c>
      <c r="V644" s="37">
        <f t="shared" ca="1" si="466"/>
        <v>0</v>
      </c>
      <c r="X644" s="11" t="s">
        <v>1246</v>
      </c>
      <c r="Y644" s="7" t="s">
        <v>1237</v>
      </c>
      <c r="Z644" s="7" t="s">
        <v>1238</v>
      </c>
      <c r="AA644" s="7" t="s">
        <v>1239</v>
      </c>
      <c r="AB644" s="7" t="s">
        <v>1240</v>
      </c>
      <c r="AC644" s="7" t="s">
        <v>1241</v>
      </c>
      <c r="AD644" s="7" t="s">
        <v>1242</v>
      </c>
      <c r="AE644" s="7" t="s">
        <v>1243</v>
      </c>
      <c r="AF644" s="7" t="s">
        <v>1244</v>
      </c>
      <c r="AG644" s="7" t="s">
        <v>1245</v>
      </c>
      <c r="AH644" s="7">
        <v>363</v>
      </c>
      <c r="AI644" s="7">
        <v>366</v>
      </c>
      <c r="AJ644" s="7">
        <v>367</v>
      </c>
      <c r="AK644" s="12">
        <v>368</v>
      </c>
    </row>
    <row r="645" spans="1:37" x14ac:dyDescent="0.3">
      <c r="A645" s="36">
        <v>2</v>
      </c>
      <c r="B645" s="42">
        <f t="shared" ca="1" si="446"/>
        <v>42</v>
      </c>
      <c r="C645" s="36" t="str">
        <f t="shared" ca="1" si="447"/>
        <v>3145469  PREVENCION Y CONTROL AMBIENTAL ( TECNOLOGO) DISTANCIA</v>
      </c>
      <c r="D645" s="52" t="str">
        <f t="shared" ca="1" si="448"/>
        <v>14:00 - 18:00</v>
      </c>
      <c r="E645" s="35">
        <f t="shared" ca="1" si="449"/>
        <v>0</v>
      </c>
      <c r="F645" s="36">
        <f t="shared" ca="1" si="450"/>
        <v>0</v>
      </c>
      <c r="G645" s="36">
        <f t="shared" ca="1" si="451"/>
        <v>0</v>
      </c>
      <c r="H645" s="36">
        <f t="shared" ca="1" si="452"/>
        <v>0</v>
      </c>
      <c r="I645" s="36">
        <f t="shared" ca="1" si="453"/>
        <v>0</v>
      </c>
      <c r="J645" s="37" t="str">
        <f t="shared" ca="1" si="454"/>
        <v>Gestionar el manejo de residuos sólidos según especificaciones técnicas y normativa. R// Seleccionar estrategias de manejo de residuos sólidos peligrosos y no peligrosos de acuerdo con normativa.</v>
      </c>
      <c r="K645" s="46">
        <f t="shared" ca="1" si="455"/>
        <v>0</v>
      </c>
      <c r="L645" s="36">
        <f t="shared" ca="1" si="456"/>
        <v>0</v>
      </c>
      <c r="M645" s="36">
        <f t="shared" ca="1" si="457"/>
        <v>0</v>
      </c>
      <c r="N645" s="36">
        <f t="shared" ca="1" si="458"/>
        <v>0</v>
      </c>
      <c r="O645" s="36">
        <f t="shared" ca="1" si="459"/>
        <v>0</v>
      </c>
      <c r="P645" s="47" t="str">
        <f t="shared" ca="1" si="460"/>
        <v>EDWIN FERNANDO PINILLA ARIZA</v>
      </c>
      <c r="Q645" s="35">
        <f t="shared" ca="1" si="461"/>
        <v>0</v>
      </c>
      <c r="R645" s="36">
        <f t="shared" ca="1" si="462"/>
        <v>0</v>
      </c>
      <c r="S645" s="36">
        <f t="shared" ca="1" si="463"/>
        <v>0</v>
      </c>
      <c r="T645" s="36">
        <f t="shared" ca="1" si="464"/>
        <v>0</v>
      </c>
      <c r="U645" s="36">
        <f t="shared" ca="1" si="465"/>
        <v>0</v>
      </c>
      <c r="V645" s="37" t="str">
        <f t="shared" ca="1" si="466"/>
        <v>202 - SALA DE SISTEMAS SENA CENTRO DE LA CONSTRUCCIÓN</v>
      </c>
      <c r="X645" s="11" t="s">
        <v>1246</v>
      </c>
      <c r="Y645" s="7" t="s">
        <v>1237</v>
      </c>
      <c r="Z645" s="7" t="s">
        <v>1238</v>
      </c>
      <c r="AA645" s="7" t="s">
        <v>1239</v>
      </c>
      <c r="AB645" s="7" t="s">
        <v>1240</v>
      </c>
      <c r="AC645" s="7" t="s">
        <v>1241</v>
      </c>
      <c r="AD645" s="7" t="s">
        <v>1242</v>
      </c>
      <c r="AE645" s="7" t="s">
        <v>1243</v>
      </c>
      <c r="AF645" s="7" t="s">
        <v>1244</v>
      </c>
      <c r="AG645" s="7" t="s">
        <v>1245</v>
      </c>
      <c r="AH645" s="7">
        <v>372</v>
      </c>
      <c r="AI645" s="7">
        <v>375</v>
      </c>
      <c r="AJ645" s="7">
        <v>376</v>
      </c>
      <c r="AK645" s="12">
        <v>377</v>
      </c>
    </row>
    <row r="646" spans="1:37" x14ac:dyDescent="0.3">
      <c r="A646" s="36">
        <v>2</v>
      </c>
      <c r="B646" s="42">
        <f t="shared" ca="1" si="446"/>
        <v>43</v>
      </c>
      <c r="C646" s="36" t="str">
        <f t="shared" ca="1" si="447"/>
        <v>3174038  PREVENCION Y CONTROL AMBIENTAL ( TECNOLOGO)</v>
      </c>
      <c r="D646" s="52" t="str">
        <f t="shared" ca="1" si="448"/>
        <v>15:00 - 18:00</v>
      </c>
      <c r="E646" s="35" t="str">
        <f t="shared" ca="1" si="449"/>
        <v>Obtener muestras representativas según protocolos y técnicas de análisis fisicoquímico.
R1. Tomar muestras de agua y suelo de acuerdo con la normatividad vigente y los protocolos establecidos.</v>
      </c>
      <c r="F646" s="36" t="str">
        <f t="shared" ca="1" si="450"/>
        <v>Valorar muestras según técnicas de análisis químico.
R2. Aplicar protocolos de análisis de las muestras según normas técnicas y procedimientos establecidos.</v>
      </c>
      <c r="G646" s="36" t="str">
        <f t="shared" ca="1" si="451"/>
        <v xml:space="preserve"> Gestionar el manejo de residuos sólidos según especificaciones técnicas y normativa.
R2.- Seleccionar estrategias de manejo de residuos sólidos peligrosos y no peligrosos de acuerdo con normativa.</v>
      </c>
      <c r="H646" s="36" t="str">
        <f t="shared" ca="1" si="452"/>
        <v>Evaluar el cumplimiento ambiental de acuerdo con la normativa.  R1. • 220201073-01 - Describir los componentes ambientales de acuerdo al contexto. Valorar impactos y riesgos ambientales de acuerdo con normativa.</v>
      </c>
      <c r="I646" s="36" t="str">
        <f t="shared" ca="1" si="453"/>
        <v xml:space="preserve">Controlar los vertimientos resultantes de procesos y operaciones productivas de acuerdo con la normativa ambiental establecida.R// Diagnosticar los vertimientos generados de acuerdo con la naturaleza de la actividad productiva.	</v>
      </c>
      <c r="J646" s="37">
        <f t="shared" ca="1" si="454"/>
        <v>0</v>
      </c>
      <c r="K646" s="46" t="str">
        <f t="shared" ca="1" si="455"/>
        <v>WALTER DE JESÚS CAMACHO POTES</v>
      </c>
      <c r="L646" s="36" t="str">
        <f t="shared" ca="1" si="456"/>
        <v>JORGE ANDRÉS RÍOS FLÓREZ</v>
      </c>
      <c r="M646" s="36" t="str">
        <f t="shared" ca="1" si="457"/>
        <v>VIVIANA ANDREA CORAL BURBANO</v>
      </c>
      <c r="N646" s="36" t="str">
        <f t="shared" ca="1" si="458"/>
        <v>LUISA FERNANDA ÁLVAREZ MUÑOZ</v>
      </c>
      <c r="O646" s="36" t="str">
        <f t="shared" ca="1" si="459"/>
        <v>EDWIN FERNANDO PINILLA ARIZA</v>
      </c>
      <c r="P646" s="47">
        <f t="shared" ca="1" si="460"/>
        <v>0</v>
      </c>
      <c r="Q646" s="35" t="str">
        <f t="shared" ca="1" si="461"/>
        <v>INSTITUCIÓN EDUCATIVA SANTAFÉ - AULA 206</v>
      </c>
      <c r="R646" s="36" t="str">
        <f t="shared" ca="1" si="462"/>
        <v>INSTITUCIÓN EDUCATIVA SANTAFÉ - AULA 205</v>
      </c>
      <c r="S646" s="36" t="str">
        <f t="shared" ca="1" si="463"/>
        <v>SEDE NORTE - AULA 302 (CALLE 54N CON AVENIDA 3N - LA FLORA)</v>
      </c>
      <c r="T646" s="36" t="str">
        <f t="shared" ca="1" si="464"/>
        <v>205 - TALLER DE INSTALACIONES HIDRÁULICAS Y SANITARIAS - SENA CENTRO DE LA CONSTRUCCIÓN</v>
      </c>
      <c r="U646" s="36" t="str">
        <f t="shared" ca="1" si="465"/>
        <v>INSTITUCIÓN EDUCATIVA SANTAFÉ - AULA 205</v>
      </c>
      <c r="V646" s="37">
        <f t="shared" ca="1" si="466"/>
        <v>0</v>
      </c>
      <c r="X646" s="11" t="s">
        <v>1246</v>
      </c>
      <c r="Y646" s="7" t="s">
        <v>1237</v>
      </c>
      <c r="Z646" s="7" t="s">
        <v>1238</v>
      </c>
      <c r="AA646" s="7" t="s">
        <v>1239</v>
      </c>
      <c r="AB646" s="7" t="s">
        <v>1240</v>
      </c>
      <c r="AC646" s="7" t="s">
        <v>1241</v>
      </c>
      <c r="AD646" s="7" t="s">
        <v>1242</v>
      </c>
      <c r="AE646" s="7" t="s">
        <v>1243</v>
      </c>
      <c r="AF646" s="7" t="s">
        <v>1244</v>
      </c>
      <c r="AG646" s="7" t="s">
        <v>1245</v>
      </c>
      <c r="AH646" s="7">
        <v>381</v>
      </c>
      <c r="AI646" s="7">
        <v>384</v>
      </c>
      <c r="AJ646" s="7">
        <v>385</v>
      </c>
      <c r="AK646" s="12">
        <v>386</v>
      </c>
    </row>
    <row r="647" spans="1:37" x14ac:dyDescent="0.3">
      <c r="A647" s="36">
        <v>2</v>
      </c>
      <c r="B647" s="42">
        <f t="shared" ca="1" si="446"/>
        <v>44</v>
      </c>
      <c r="C647" s="36" t="str">
        <f t="shared" ca="1" si="447"/>
        <v>3406268  PREVENCION Y CONTROL AMBIENTAL ( TECNOLOGO)</v>
      </c>
      <c r="D647" s="52" t="str">
        <f t="shared" ca="1" si="448"/>
        <v>15:00 - 18:00</v>
      </c>
      <c r="E647" s="35" t="str">
        <f t="shared" ca="1" si="449"/>
        <v>GESTIONAR EL MANEJO DE RESIDUOS SÓLIDOS SEGÚN ESPECIFICACIONES TÉCNICAS Y NORMATIVA LEGAL//1. Diagnosticar la situación de los residuos generados de acuerdo con la naturaleza de la organización .</v>
      </c>
      <c r="F647" s="36" t="str">
        <f t="shared" ca="1" si="450"/>
        <v>APLICAR PRÁCTICAS DE PROTECCIÓN AMBIENTAL, SEGURIDAD Y SALUD EN EL TRABAJO DE ACUERDO CON LAS POLITICAS ORGANIZACIONALES Y LA NORMATIVIDAD VIGENTE .
 (SST)
 48 HORAS</v>
      </c>
      <c r="G647" s="36" t="str">
        <f t="shared" ca="1" si="451"/>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H647" s="36" t="str">
        <f t="shared" ca="1" si="452"/>
        <v>EMPLEAR ELEMENTOS DE CULTURA EMPRENDEDORA Y EMPRESARIAL DE ACUERDO CON LOS CONTEXTOS PRODUCTIVOS, SOCIAL Y PERSONAL</v>
      </c>
      <c r="I647" s="36" t="str">
        <f t="shared" ca="1" si="453"/>
        <v>EVALUAR EL CUMPLIMIENTO AMBIENTAL DE ACUERDO CON LA NORMATIVA// 1. Describir los componentes ambientales de acuerdo al contexto.</v>
      </c>
      <c r="J647" s="37">
        <f t="shared" ca="1" si="454"/>
        <v>0</v>
      </c>
      <c r="K647" s="46" t="str">
        <f t="shared" ca="1" si="455"/>
        <v>KERLY ALEXANDRA RADA JARAMILLO</v>
      </c>
      <c r="L647" s="36" t="str">
        <f t="shared" ca="1" si="456"/>
        <v xml:space="preserve">JANETH MORENO GÓMEZ </v>
      </c>
      <c r="M647" s="36" t="str">
        <f t="shared" ca="1" si="457"/>
        <v>CRISTIAN CAMILO REDON</v>
      </c>
      <c r="N647" s="36" t="str">
        <f t="shared" ca="1" si="458"/>
        <v>ROBERTO ARTURO ESQUIVEL CRUZ</v>
      </c>
      <c r="O647" s="36" t="str">
        <f t="shared" ca="1" si="459"/>
        <v>LUISA FERNANDA ÁLVAREZ MUÑOZ</v>
      </c>
      <c r="P647" s="47">
        <f t="shared" ca="1" si="460"/>
        <v>0</v>
      </c>
      <c r="Q647" s="35" t="str">
        <f t="shared" ca="1" si="461"/>
        <v>201 - SALA DE SISTEMAS SENA CENTRO DE LA CONSTRUCCIÓN</v>
      </c>
      <c r="R647" s="36" t="str">
        <f t="shared" ca="1" si="462"/>
        <v>INSTITUCIÓN EDUCATIVA SANTAFÉ - AULA 206</v>
      </c>
      <c r="S647" s="36" t="str">
        <f t="shared" ca="1" si="463"/>
        <v>INSTITUCIÓN EDUCATIVA SANTAFÉ - AULA 206</v>
      </c>
      <c r="T647" s="36" t="str">
        <f t="shared" ca="1" si="464"/>
        <v>203 - SALA DE SISTEMAS SENA CENTRO DE LA CONSTRUCCIÓN</v>
      </c>
      <c r="U647" s="36" t="str">
        <f t="shared" ca="1" si="465"/>
        <v>SEDE ANDRÉS SANÍN - AULA 203 - (CALLE 75 No. 19-52)</v>
      </c>
      <c r="V647" s="37">
        <f t="shared" ca="1" si="466"/>
        <v>0</v>
      </c>
      <c r="X647" s="11" t="s">
        <v>1246</v>
      </c>
      <c r="Y647" s="7" t="s">
        <v>1237</v>
      </c>
      <c r="Z647" s="7" t="s">
        <v>1238</v>
      </c>
      <c r="AA647" s="7" t="s">
        <v>1239</v>
      </c>
      <c r="AB647" s="7" t="s">
        <v>1240</v>
      </c>
      <c r="AC647" s="7" t="s">
        <v>1241</v>
      </c>
      <c r="AD647" s="7" t="s">
        <v>1242</v>
      </c>
      <c r="AE647" s="7" t="s">
        <v>1243</v>
      </c>
      <c r="AF647" s="7" t="s">
        <v>1244</v>
      </c>
      <c r="AG647" s="7" t="s">
        <v>1245</v>
      </c>
      <c r="AH647" s="7">
        <v>390</v>
      </c>
      <c r="AI647" s="7">
        <v>393</v>
      </c>
      <c r="AJ647" s="7">
        <v>394</v>
      </c>
      <c r="AK647" s="12">
        <v>395</v>
      </c>
    </row>
    <row r="648" spans="1:37" x14ac:dyDescent="0.3">
      <c r="A648" s="36">
        <v>2</v>
      </c>
      <c r="B648" s="42">
        <f t="shared" ca="1" si="446"/>
        <v>45</v>
      </c>
      <c r="C648" s="36" t="str">
        <f t="shared" ca="1" si="447"/>
        <v>NUEVA 1 PREVENCION Y CONTROL AMBIENTAL ( TECNOLOGO)</v>
      </c>
      <c r="D648" s="52" t="str">
        <f t="shared" ca="1" si="448"/>
        <v>12:00 - 15:00</v>
      </c>
      <c r="E648" s="35" t="str">
        <f t="shared" ca="1" si="449"/>
        <v xml:space="preserve">APLICAR PRÁCTICAS DE PROTECCIÓN AMBIENTAL, SEGURIDAD Y SALUD EN EL TRABAJO DE ACUERDO CON LAS POLÍTICAS ORGANIZACIONALES Y LA NORMATIVIDAD VIGENTE./ 
r.1. analizar las estrategias para la prevención y control de los impactos ambientales y de los
accidentes y enfermedades laborales (atel) de acuerdo con las políticas organizacionales y
r.3.realizar seguimiento y acompañamiento al desarrollo de los planes y programas ambientales y
sst, según el área de desempeño.
r.4. proponer acciones de mejora para el manejo ambiental y el control de la sst, de acuerdo
</v>
      </c>
      <c r="F648" s="36" t="str">
        <f t="shared" ca="1" si="450"/>
        <v>APRENDIZAJE AUTONOMO</v>
      </c>
      <c r="G648" s="36" t="str">
        <f t="shared" ca="1" si="451"/>
        <v>APRENDIZAJE AUTONOMO</v>
      </c>
      <c r="H648" s="36" t="str">
        <f t="shared" ca="1" si="452"/>
        <v>OBTENER MUESTRAS REPRESENTATIVAS SEGÚN PROTOCOLOS Y TÉCNICAS DE ANÁLISIS FÍSICO QUÍMICO// 1. Alistar materiales, equipos e insumos, para la toma de muestras de agua, suelo, olores y  medición de ruido de acuerdo con los protocolos y procedimientos técnicos. 
/ 96 HORAS</v>
      </c>
      <c r="I648" s="36" t="str">
        <f t="shared" ca="1" si="453"/>
        <v>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
r.3. relacionar los procesos comunicativos teniendo en cuenta criterios d</v>
      </c>
      <c r="J648" s="37">
        <f t="shared" ca="1" si="454"/>
        <v>0</v>
      </c>
      <c r="K648" s="46" t="str">
        <f t="shared" ca="1" si="455"/>
        <v xml:space="preserve">JANETH MORENO GÓMEZ </v>
      </c>
      <c r="L648" s="36">
        <f t="shared" ca="1" si="456"/>
        <v>0</v>
      </c>
      <c r="M648" s="36">
        <f t="shared" ca="1" si="457"/>
        <v>0</v>
      </c>
      <c r="N648" s="36" t="str">
        <f t="shared" ca="1" si="458"/>
        <v>CRISTIAN CAMILO REDON</v>
      </c>
      <c r="O648" s="36" t="str">
        <f t="shared" ca="1" si="459"/>
        <v>YOLIMA GOMEZ CARACAS</v>
      </c>
      <c r="P648" s="47">
        <f t="shared" ca="1" si="460"/>
        <v>0</v>
      </c>
      <c r="Q648" s="35" t="str">
        <f t="shared" ca="1" si="461"/>
        <v>SEDE ANDRÉS SANÍN - AULA 112 - (CALLE 75 No. 19-52)</v>
      </c>
      <c r="R648" s="36">
        <f t="shared" ca="1" si="462"/>
        <v>0</v>
      </c>
      <c r="S648" s="36">
        <f t="shared" ca="1" si="463"/>
        <v>0</v>
      </c>
      <c r="T648" s="36" t="str">
        <f t="shared" ca="1" si="464"/>
        <v>SEDE NORTE - AULA 302 (CALLE 54N CON AVENIDA 3N - LA FLORA)</v>
      </c>
      <c r="U648" s="36">
        <f t="shared" ca="1" si="465"/>
        <v>0</v>
      </c>
      <c r="V648" s="37">
        <f t="shared" ca="1" si="466"/>
        <v>0</v>
      </c>
      <c r="X648" s="11" t="s">
        <v>1246</v>
      </c>
      <c r="Y648" s="7" t="s">
        <v>1237</v>
      </c>
      <c r="Z648" s="7" t="s">
        <v>1238</v>
      </c>
      <c r="AA648" s="7" t="s">
        <v>1239</v>
      </c>
      <c r="AB648" s="7" t="s">
        <v>1240</v>
      </c>
      <c r="AC648" s="7" t="s">
        <v>1241</v>
      </c>
      <c r="AD648" s="7" t="s">
        <v>1242</v>
      </c>
      <c r="AE648" s="7" t="s">
        <v>1243</v>
      </c>
      <c r="AF648" s="7" t="s">
        <v>1244</v>
      </c>
      <c r="AG648" s="7" t="s">
        <v>1245</v>
      </c>
      <c r="AH648" s="7">
        <v>399</v>
      </c>
      <c r="AI648" s="7">
        <v>402</v>
      </c>
      <c r="AJ648" s="7">
        <v>403</v>
      </c>
      <c r="AK648" s="12">
        <v>404</v>
      </c>
    </row>
    <row r="649" spans="1:37" x14ac:dyDescent="0.3">
      <c r="A649" s="36">
        <v>2</v>
      </c>
      <c r="B649" s="42">
        <f t="shared" ca="1" si="446"/>
        <v>46</v>
      </c>
      <c r="C649" s="36" t="str">
        <f t="shared" ca="1" si="447"/>
        <v>NUEVA 2 PREVENCION Y CONTROL AMBIENTAL ( TECNOLOGO) DISTANCIA</v>
      </c>
      <c r="D649" s="52" t="str">
        <f t="shared" ca="1" si="448"/>
        <v>14:00 - 18:00</v>
      </c>
      <c r="E649" s="35">
        <f t="shared" ca="1" si="449"/>
        <v>0</v>
      </c>
      <c r="F649" s="36">
        <f t="shared" ca="1" si="450"/>
        <v>0</v>
      </c>
      <c r="G649" s="36">
        <f t="shared" ca="1" si="451"/>
        <v>0</v>
      </c>
      <c r="H649" s="36">
        <f t="shared" ca="1" si="452"/>
        <v>0</v>
      </c>
      <c r="I649" s="36">
        <f t="shared" ca="1" si="453"/>
        <v>0</v>
      </c>
      <c r="J649" s="37">
        <f t="shared" ca="1" si="454"/>
        <v>0</v>
      </c>
      <c r="K649" s="46">
        <f t="shared" ca="1" si="455"/>
        <v>0</v>
      </c>
      <c r="L649" s="36">
        <f t="shared" ca="1" si="456"/>
        <v>0</v>
      </c>
      <c r="M649" s="36">
        <f t="shared" ca="1" si="457"/>
        <v>0</v>
      </c>
      <c r="N649" s="36">
        <f t="shared" ca="1" si="458"/>
        <v>0</v>
      </c>
      <c r="O649" s="36">
        <f t="shared" ca="1" si="459"/>
        <v>0</v>
      </c>
      <c r="P649" s="47">
        <f t="shared" ca="1" si="460"/>
        <v>0</v>
      </c>
      <c r="Q649" s="35">
        <f t="shared" ca="1" si="461"/>
        <v>0</v>
      </c>
      <c r="R649" s="36">
        <f t="shared" ca="1" si="462"/>
        <v>0</v>
      </c>
      <c r="S649" s="36">
        <f t="shared" ca="1" si="463"/>
        <v>0</v>
      </c>
      <c r="T649" s="36">
        <f t="shared" ca="1" si="464"/>
        <v>0</v>
      </c>
      <c r="U649" s="36">
        <f t="shared" ca="1" si="465"/>
        <v>0</v>
      </c>
      <c r="V649" s="37">
        <f t="shared" ca="1" si="466"/>
        <v>0</v>
      </c>
      <c r="X649" s="11" t="s">
        <v>1246</v>
      </c>
      <c r="Y649" s="7" t="s">
        <v>1237</v>
      </c>
      <c r="Z649" s="7" t="s">
        <v>1238</v>
      </c>
      <c r="AA649" s="7" t="s">
        <v>1239</v>
      </c>
      <c r="AB649" s="7" t="s">
        <v>1240</v>
      </c>
      <c r="AC649" s="7" t="s">
        <v>1241</v>
      </c>
      <c r="AD649" s="7" t="s">
        <v>1242</v>
      </c>
      <c r="AE649" s="7" t="s">
        <v>1243</v>
      </c>
      <c r="AF649" s="7" t="s">
        <v>1244</v>
      </c>
      <c r="AG649" s="7" t="s">
        <v>1245</v>
      </c>
      <c r="AH649" s="7">
        <v>408</v>
      </c>
      <c r="AI649" s="7">
        <v>411</v>
      </c>
      <c r="AJ649" s="7">
        <v>412</v>
      </c>
      <c r="AK649" s="12">
        <v>413</v>
      </c>
    </row>
    <row r="650" spans="1:37" x14ac:dyDescent="0.3">
      <c r="A650" s="36">
        <v>2</v>
      </c>
      <c r="B650" s="42">
        <f t="shared" ca="1" si="446"/>
        <v>47</v>
      </c>
      <c r="C650" s="36">
        <f t="shared" ca="1" si="447"/>
        <v>0</v>
      </c>
      <c r="D650" s="52" t="str">
        <f t="shared" ca="1" si="448"/>
        <v>14:00 - 18:00</v>
      </c>
      <c r="E650" s="35">
        <f t="shared" ca="1" si="449"/>
        <v>0</v>
      </c>
      <c r="F650" s="36">
        <f t="shared" ca="1" si="450"/>
        <v>0</v>
      </c>
      <c r="G650" s="36">
        <f t="shared" ca="1" si="451"/>
        <v>0</v>
      </c>
      <c r="H650" s="36">
        <f t="shared" ca="1" si="452"/>
        <v>0</v>
      </c>
      <c r="I650" s="36">
        <f t="shared" ca="1" si="453"/>
        <v>0</v>
      </c>
      <c r="J650" s="37">
        <f t="shared" ca="1" si="454"/>
        <v>0</v>
      </c>
      <c r="K650" s="46">
        <f t="shared" ca="1" si="455"/>
        <v>0</v>
      </c>
      <c r="L650" s="36">
        <f t="shared" ca="1" si="456"/>
        <v>0</v>
      </c>
      <c r="M650" s="36">
        <f t="shared" ca="1" si="457"/>
        <v>0</v>
      </c>
      <c r="N650" s="36">
        <f t="shared" ca="1" si="458"/>
        <v>0</v>
      </c>
      <c r="O650" s="36">
        <f t="shared" ca="1" si="459"/>
        <v>0</v>
      </c>
      <c r="P650" s="47">
        <f t="shared" ca="1" si="460"/>
        <v>0</v>
      </c>
      <c r="Q650" s="35">
        <f t="shared" ca="1" si="461"/>
        <v>0</v>
      </c>
      <c r="R650" s="36">
        <f t="shared" ca="1" si="462"/>
        <v>0</v>
      </c>
      <c r="S650" s="36">
        <f t="shared" ca="1" si="463"/>
        <v>0</v>
      </c>
      <c r="T650" s="36">
        <f t="shared" ca="1" si="464"/>
        <v>0</v>
      </c>
      <c r="U650" s="36">
        <f t="shared" ca="1" si="465"/>
        <v>0</v>
      </c>
      <c r="V650" s="37">
        <f t="shared" ca="1" si="466"/>
        <v>0</v>
      </c>
      <c r="X650" s="11" t="s">
        <v>1246</v>
      </c>
      <c r="Y650" s="7" t="s">
        <v>1237</v>
      </c>
      <c r="Z650" s="7" t="s">
        <v>1238</v>
      </c>
      <c r="AA650" s="7" t="s">
        <v>1239</v>
      </c>
      <c r="AB650" s="7" t="s">
        <v>1240</v>
      </c>
      <c r="AC650" s="7" t="s">
        <v>1241</v>
      </c>
      <c r="AD650" s="7" t="s">
        <v>1242</v>
      </c>
      <c r="AE650" s="7" t="s">
        <v>1243</v>
      </c>
      <c r="AF650" s="7" t="s">
        <v>1244</v>
      </c>
      <c r="AG650" s="7" t="s">
        <v>1245</v>
      </c>
      <c r="AH650" s="7">
        <v>417</v>
      </c>
      <c r="AI650" s="7">
        <v>420</v>
      </c>
      <c r="AJ650" s="7">
        <v>421</v>
      </c>
      <c r="AK650" s="12">
        <v>422</v>
      </c>
    </row>
    <row r="651" spans="1:37" x14ac:dyDescent="0.3">
      <c r="A651" s="36">
        <v>2</v>
      </c>
      <c r="B651" s="42">
        <f t="shared" ca="1" si="446"/>
        <v>48</v>
      </c>
      <c r="C651" s="36">
        <f t="shared" ca="1" si="447"/>
        <v>0</v>
      </c>
      <c r="D651" s="52" t="str">
        <f t="shared" ca="1" si="448"/>
        <v>14:00 - 18:00</v>
      </c>
      <c r="E651" s="35">
        <f t="shared" ca="1" si="449"/>
        <v>0</v>
      </c>
      <c r="F651" s="36">
        <f t="shared" ca="1" si="450"/>
        <v>0</v>
      </c>
      <c r="G651" s="36">
        <f t="shared" ca="1" si="451"/>
        <v>0</v>
      </c>
      <c r="H651" s="36">
        <f t="shared" ca="1" si="452"/>
        <v>0</v>
      </c>
      <c r="I651" s="36">
        <f t="shared" ca="1" si="453"/>
        <v>0</v>
      </c>
      <c r="J651" s="37">
        <f t="shared" ca="1" si="454"/>
        <v>0</v>
      </c>
      <c r="K651" s="46">
        <f t="shared" ca="1" si="455"/>
        <v>0</v>
      </c>
      <c r="L651" s="36">
        <f t="shared" ca="1" si="456"/>
        <v>0</v>
      </c>
      <c r="M651" s="36">
        <f t="shared" ca="1" si="457"/>
        <v>0</v>
      </c>
      <c r="N651" s="36">
        <f t="shared" ca="1" si="458"/>
        <v>0</v>
      </c>
      <c r="O651" s="36">
        <f t="shared" ca="1" si="459"/>
        <v>0</v>
      </c>
      <c r="P651" s="47">
        <f t="shared" ca="1" si="460"/>
        <v>0</v>
      </c>
      <c r="Q651" s="35">
        <f t="shared" ca="1" si="461"/>
        <v>0</v>
      </c>
      <c r="R651" s="36">
        <f t="shared" ca="1" si="462"/>
        <v>0</v>
      </c>
      <c r="S651" s="36">
        <f t="shared" ca="1" si="463"/>
        <v>0</v>
      </c>
      <c r="T651" s="36">
        <f t="shared" ca="1" si="464"/>
        <v>0</v>
      </c>
      <c r="U651" s="36">
        <f t="shared" ca="1" si="465"/>
        <v>0</v>
      </c>
      <c r="V651" s="37">
        <f t="shared" ca="1" si="466"/>
        <v>0</v>
      </c>
      <c r="X651" s="11" t="s">
        <v>1246</v>
      </c>
      <c r="Y651" s="7" t="s">
        <v>1237</v>
      </c>
      <c r="Z651" s="7" t="s">
        <v>1238</v>
      </c>
      <c r="AA651" s="7" t="s">
        <v>1239</v>
      </c>
      <c r="AB651" s="7" t="s">
        <v>1240</v>
      </c>
      <c r="AC651" s="7" t="s">
        <v>1241</v>
      </c>
      <c r="AD651" s="7" t="s">
        <v>1242</v>
      </c>
      <c r="AE651" s="7" t="s">
        <v>1243</v>
      </c>
      <c r="AF651" s="7" t="s">
        <v>1244</v>
      </c>
      <c r="AG651" s="7" t="s">
        <v>1245</v>
      </c>
      <c r="AH651" s="7">
        <v>426</v>
      </c>
      <c r="AI651" s="7">
        <v>429</v>
      </c>
      <c r="AJ651" s="7">
        <v>430</v>
      </c>
      <c r="AK651" s="12">
        <v>431</v>
      </c>
    </row>
    <row r="652" spans="1:37" x14ac:dyDescent="0.3">
      <c r="A652" s="36">
        <v>2</v>
      </c>
      <c r="B652" s="42">
        <f t="shared" ca="1" si="446"/>
        <v>49</v>
      </c>
      <c r="C652" s="36" t="str">
        <f t="shared" ca="1" si="447"/>
        <v>3367385  MONITOREO AMBIENTAL ( TECNICO)</v>
      </c>
      <c r="D652" s="52" t="str">
        <f t="shared" ca="1" si="448"/>
        <v>14:00 - 18:00</v>
      </c>
      <c r="E652" s="35">
        <f t="shared" ca="1" si="449"/>
        <v>0</v>
      </c>
      <c r="F652" s="36">
        <f t="shared" ca="1" si="450"/>
        <v>0</v>
      </c>
      <c r="G652" s="36">
        <f t="shared" ca="1" si="451"/>
        <v>0</v>
      </c>
      <c r="H652" s="36">
        <f t="shared" ca="1" si="452"/>
        <v>0</v>
      </c>
      <c r="I652" s="36">
        <f t="shared" ca="1" si="453"/>
        <v>0</v>
      </c>
      <c r="J652" s="37" t="str">
        <f t="shared" ca="1" si="454"/>
        <v>OBTENCIÓN DE MUESTRAS REPRESENTATIVAS DE AGUA, SUELO Y AIRE./ ALISTAR MATERIALES, EQUIPOS E INSUMOS, PARA LA TOMA DE MUESTRAS DE AGUA, SUELO, OLORES Y MEDICIÓN DE RUIDO DE ACUERDO A LOS PROTOCOLOS Y PROCEDIMIENTOS TÉCNICOS</v>
      </c>
      <c r="K652" s="46">
        <f t="shared" ca="1" si="455"/>
        <v>0</v>
      </c>
      <c r="L652" s="36">
        <f t="shared" ca="1" si="456"/>
        <v>0</v>
      </c>
      <c r="M652" s="36">
        <f t="shared" ca="1" si="457"/>
        <v>0</v>
      </c>
      <c r="N652" s="36">
        <f t="shared" ca="1" si="458"/>
        <v>0</v>
      </c>
      <c r="O652" s="36">
        <f t="shared" ca="1" si="459"/>
        <v>0</v>
      </c>
      <c r="P652" s="47" t="str">
        <f t="shared" ca="1" si="460"/>
        <v>CRISTIAN CAMILO REDON</v>
      </c>
      <c r="Q652" s="35">
        <f t="shared" ca="1" si="461"/>
        <v>0</v>
      </c>
      <c r="R652" s="36">
        <f t="shared" ca="1" si="462"/>
        <v>0</v>
      </c>
      <c r="S652" s="36">
        <f t="shared" ca="1" si="463"/>
        <v>0</v>
      </c>
      <c r="T652" s="36">
        <f t="shared" ca="1" si="464"/>
        <v>0</v>
      </c>
      <c r="U652" s="36">
        <f t="shared" ca="1" si="465"/>
        <v>0</v>
      </c>
      <c r="V652" s="37" t="str">
        <f t="shared" ca="1" si="466"/>
        <v>CALI - TECNOCENTRO CULTURAL SOMOS PACÍFICO (CARRERA 28B No. 121B-55, POTRERO)</v>
      </c>
      <c r="X652" s="11" t="s">
        <v>1246</v>
      </c>
      <c r="Y652" s="7" t="s">
        <v>1237</v>
      </c>
      <c r="Z652" s="7" t="s">
        <v>1238</v>
      </c>
      <c r="AA652" s="7" t="s">
        <v>1239</v>
      </c>
      <c r="AB652" s="7" t="s">
        <v>1240</v>
      </c>
      <c r="AC652" s="7" t="s">
        <v>1241</v>
      </c>
      <c r="AD652" s="7" t="s">
        <v>1242</v>
      </c>
      <c r="AE652" s="7" t="s">
        <v>1243</v>
      </c>
      <c r="AF652" s="7" t="s">
        <v>1244</v>
      </c>
      <c r="AG652" s="7" t="s">
        <v>1245</v>
      </c>
      <c r="AH652" s="7">
        <v>435</v>
      </c>
      <c r="AI652" s="7">
        <v>438</v>
      </c>
      <c r="AJ652" s="7">
        <v>439</v>
      </c>
      <c r="AK652" s="12">
        <v>440</v>
      </c>
    </row>
    <row r="653" spans="1:37" x14ac:dyDescent="0.3">
      <c r="A653" s="36">
        <v>2</v>
      </c>
      <c r="B653" s="42">
        <f t="shared" ca="1" si="446"/>
        <v>50</v>
      </c>
      <c r="C653" s="36" t="str">
        <f t="shared" ca="1" si="447"/>
        <v>MANEJO INTEGRAL DE RESIDUOS SÓLIDOS</v>
      </c>
      <c r="D653" s="52" t="str">
        <f t="shared" ca="1" si="448"/>
        <v>15:00 - 18:00</v>
      </c>
      <c r="E653" s="35">
        <f t="shared" ca="1" si="449"/>
        <v>0</v>
      </c>
      <c r="F653" s="36">
        <f t="shared" ca="1" si="450"/>
        <v>0</v>
      </c>
      <c r="G653" s="36">
        <f t="shared" ca="1" si="451"/>
        <v>0</v>
      </c>
      <c r="H653" s="36">
        <f t="shared" ca="1" si="452"/>
        <v>0</v>
      </c>
      <c r="I653" s="36">
        <f t="shared" ca="1" si="453"/>
        <v>0</v>
      </c>
      <c r="J653" s="37">
        <f t="shared" ca="1" si="454"/>
        <v>0</v>
      </c>
      <c r="K653" s="46">
        <f t="shared" ca="1" si="455"/>
        <v>0</v>
      </c>
      <c r="L653" s="36">
        <f t="shared" ca="1" si="456"/>
        <v>0</v>
      </c>
      <c r="M653" s="36">
        <f t="shared" ca="1" si="457"/>
        <v>0</v>
      </c>
      <c r="N653" s="36">
        <f t="shared" ca="1" si="458"/>
        <v>0</v>
      </c>
      <c r="O653" s="36">
        <f t="shared" ca="1" si="459"/>
        <v>0</v>
      </c>
      <c r="P653" s="47">
        <f t="shared" ca="1" si="460"/>
        <v>0</v>
      </c>
      <c r="Q653" s="35">
        <f t="shared" ca="1" si="461"/>
        <v>0</v>
      </c>
      <c r="R653" s="36">
        <f t="shared" ca="1" si="462"/>
        <v>0</v>
      </c>
      <c r="S653" s="36">
        <f t="shared" ca="1" si="463"/>
        <v>0</v>
      </c>
      <c r="T653" s="36">
        <f t="shared" ca="1" si="464"/>
        <v>0</v>
      </c>
      <c r="U653" s="36">
        <f t="shared" ca="1" si="465"/>
        <v>0</v>
      </c>
      <c r="V653" s="37">
        <f t="shared" ca="1" si="466"/>
        <v>0</v>
      </c>
      <c r="X653" s="11" t="s">
        <v>1246</v>
      </c>
      <c r="Y653" s="7" t="s">
        <v>1237</v>
      </c>
      <c r="Z653" s="7" t="s">
        <v>1238</v>
      </c>
      <c r="AA653" s="7" t="s">
        <v>1239</v>
      </c>
      <c r="AB653" s="7" t="s">
        <v>1240</v>
      </c>
      <c r="AC653" s="7" t="s">
        <v>1241</v>
      </c>
      <c r="AD653" s="7" t="s">
        <v>1242</v>
      </c>
      <c r="AE653" s="7" t="s">
        <v>1243</v>
      </c>
      <c r="AF653" s="7" t="s">
        <v>1244</v>
      </c>
      <c r="AG653" s="7" t="s">
        <v>1245</v>
      </c>
      <c r="AH653" s="7">
        <v>444</v>
      </c>
      <c r="AI653" s="7">
        <v>447</v>
      </c>
      <c r="AJ653" s="7">
        <v>448</v>
      </c>
      <c r="AK653" s="12">
        <v>449</v>
      </c>
    </row>
    <row r="654" spans="1:37" x14ac:dyDescent="0.3">
      <c r="A654" s="36">
        <v>2</v>
      </c>
      <c r="B654" s="42">
        <f t="shared" ca="1" si="446"/>
        <v>51</v>
      </c>
      <c r="C654" s="36" t="str">
        <f t="shared" ca="1" si="447"/>
        <v xml:space="preserve"> NUEVA MANEJO INTEGRAL DE RESIDUOS SÓLIDOS</v>
      </c>
      <c r="D654" s="52" t="str">
        <f t="shared" ca="1" si="448"/>
        <v>15:00 - 18:00</v>
      </c>
      <c r="E654" s="35" t="str">
        <f t="shared" ca="1" si="449"/>
        <v>DISPONER LOS RESIDUOS CON BASE EN PARÁMETROS TÉCNICO-AMBIENTALES VIGENTES / R1 Manejar equipos e implementos según criterios establecidos. R2 Realizar el manejo de los residuos sólidos según su clasificación y tipo de riesgo.</v>
      </c>
      <c r="F654" s="36" t="str">
        <f t="shared" ca="1" si="450"/>
        <v>CONTROLAR LA CALIDAD DEL SERVICIO DE ASEO CUMPLIENDO CON LAS NORMAS TÉCNICAS Y LOS ÍNDICES DE GESTIÓN ESTABLECIDOS. /R1 Actualizar y disponer de registros de novedades de operación de los sistemas (mecánicos, eléctricos y electrónicos) de aseo</v>
      </c>
      <c r="G654" s="36" t="str">
        <f t="shared" ca="1" si="451"/>
        <v>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v>
      </c>
      <c r="H654" s="36" t="str">
        <f t="shared" ca="1" si="452"/>
        <v>EJECUTAR EL PROCESO DE BARRIDO Y LIMPIEZA DE VÍAS Y ÁREAS PUBLICAS DE ACUERDO CON LAS RUTAS ESTABLECIDAS EN LAS ZONAS ASIGNADAS / R1 Verificar condiciones, antes de iniciar las labores, de acuerdo con la programación establecida.</v>
      </c>
      <c r="I654" s="36" t="str">
        <f t="shared" ca="1" si="453"/>
        <v>DISPONER LOS RESIDUOS CON BASE EN PARÁMETROS TÉCNICO-AMBIENTALES VIGENTES / R1 Manejar equipos e implementos según criterios establecidos. R2 Realizar el manejo de los residuos sólidos según su clasificación y tipo de riesgo.</v>
      </c>
      <c r="J654" s="37">
        <f t="shared" ca="1" si="454"/>
        <v>0</v>
      </c>
      <c r="K654" s="46" t="str">
        <f t="shared" ca="1" si="455"/>
        <v>CRISTIAN CAMILO REDON</v>
      </c>
      <c r="L654" s="36" t="str">
        <f t="shared" ca="1" si="456"/>
        <v>WALTER DE JESÚS CAMACHO POTES</v>
      </c>
      <c r="M654" s="36" t="str">
        <f t="shared" ca="1" si="457"/>
        <v>CÉSAR AUGUSTO ARCE VALENCIA</v>
      </c>
      <c r="N654" s="36" t="str">
        <f t="shared" ca="1" si="458"/>
        <v>EDWIN FERNANDO PINILLA ARIZA</v>
      </c>
      <c r="O654" s="36" t="str">
        <f t="shared" ca="1" si="459"/>
        <v>CRISTIAN CAMILO REDON</v>
      </c>
      <c r="P654" s="47">
        <f t="shared" ca="1" si="460"/>
        <v>0</v>
      </c>
      <c r="Q654" s="35" t="str">
        <f t="shared" ca="1" si="461"/>
        <v>SEDE ANDRÉS SANÍN - AULA 113 - SALA DE SISTEMAS (CALLE 75 No. 19-52)</v>
      </c>
      <c r="R654" s="36" t="str">
        <f t="shared" ca="1" si="462"/>
        <v>INSTITUCIÓN EDUCATIVA SANTAFÉ - AULA 208</v>
      </c>
      <c r="S654" s="36" t="str">
        <f t="shared" ca="1" si="463"/>
        <v>INSTITUCIÓN EDUCATIVA SANTAFÉ - AULA 205</v>
      </c>
      <c r="T654" s="36" t="str">
        <f t="shared" ca="1" si="464"/>
        <v>INSTITUCIÓN EDUCATIVA SANTAFÉ - AULA 206</v>
      </c>
      <c r="U654" s="36" t="str">
        <f t="shared" ca="1" si="465"/>
        <v>INSTITUCIÓN EDUCATIVA SANTAFÉ - AULA 208</v>
      </c>
      <c r="V654" s="37">
        <f t="shared" ca="1" si="466"/>
        <v>0</v>
      </c>
      <c r="X654" s="11" t="s">
        <v>1246</v>
      </c>
      <c r="Y654" s="7" t="s">
        <v>1237</v>
      </c>
      <c r="Z654" s="7" t="s">
        <v>1238</v>
      </c>
      <c r="AA654" s="7" t="s">
        <v>1239</v>
      </c>
      <c r="AB654" s="7" t="s">
        <v>1240</v>
      </c>
      <c r="AC654" s="7" t="s">
        <v>1241</v>
      </c>
      <c r="AD654" s="7" t="s">
        <v>1242</v>
      </c>
      <c r="AE654" s="7" t="s">
        <v>1243</v>
      </c>
      <c r="AF654" s="7" t="s">
        <v>1244</v>
      </c>
      <c r="AG654" s="7" t="s">
        <v>1245</v>
      </c>
      <c r="AH654" s="7">
        <v>453</v>
      </c>
      <c r="AI654" s="7">
        <v>456</v>
      </c>
      <c r="AJ654" s="7">
        <v>457</v>
      </c>
      <c r="AK654" s="12">
        <v>458</v>
      </c>
    </row>
    <row r="655" spans="1:37" x14ac:dyDescent="0.3">
      <c r="A655" s="36">
        <v>2</v>
      </c>
      <c r="B655" s="42">
        <f t="shared" ca="1" si="446"/>
        <v>52</v>
      </c>
      <c r="C655" s="36" t="str">
        <f t="shared" ca="1" si="447"/>
        <v xml:space="preserve"> 3147637 PROMOTORIA EN MANEJO AMBIENTAL</v>
      </c>
      <c r="D655" s="52" t="str">
        <f t="shared" ca="1" si="448"/>
        <v>14:00 - 18:00</v>
      </c>
      <c r="E655" s="35">
        <f t="shared" ca="1" si="449"/>
        <v>0</v>
      </c>
      <c r="F655" s="36">
        <f t="shared" ca="1" si="450"/>
        <v>0</v>
      </c>
      <c r="G655" s="36">
        <f t="shared" ca="1" si="451"/>
        <v>0</v>
      </c>
      <c r="H655" s="36" t="str">
        <f t="shared" ca="1" si="452"/>
        <v>RESULTADO DE APRENDIZAJE ETAPA PRODUCTIVA/ Aplicar en la resolucion de problemas reales en el sector productivo los conocimientos, habilidades y  destrezas pertinentes alas competencias del programa de formación  asumiendo estrategias y metodologias de autogestion</v>
      </c>
      <c r="I655" s="36">
        <f t="shared" ca="1" si="453"/>
        <v>0</v>
      </c>
      <c r="J655" s="37">
        <f t="shared" ca="1" si="454"/>
        <v>0</v>
      </c>
      <c r="K655" s="46">
        <f t="shared" ca="1" si="455"/>
        <v>0</v>
      </c>
      <c r="L655" s="36">
        <f t="shared" ca="1" si="456"/>
        <v>0</v>
      </c>
      <c r="M655" s="36">
        <f t="shared" ca="1" si="457"/>
        <v>0</v>
      </c>
      <c r="N655" s="36" t="str">
        <f t="shared" ca="1" si="458"/>
        <v>JORGE ANDRÉS RÍOS FLÓREZ</v>
      </c>
      <c r="O655" s="36">
        <f t="shared" ca="1" si="459"/>
        <v>0</v>
      </c>
      <c r="P655" s="47">
        <f t="shared" ca="1" si="460"/>
        <v>0</v>
      </c>
      <c r="Q655" s="35">
        <f t="shared" ca="1" si="461"/>
        <v>0</v>
      </c>
      <c r="R655" s="36">
        <f t="shared" ca="1" si="462"/>
        <v>0</v>
      </c>
      <c r="S655" s="36">
        <f t="shared" ca="1" si="463"/>
        <v>0</v>
      </c>
      <c r="T655" s="36">
        <f t="shared" ca="1" si="464"/>
        <v>0</v>
      </c>
      <c r="U655" s="36">
        <f t="shared" ca="1" si="465"/>
        <v>0</v>
      </c>
      <c r="V655" s="37">
        <f t="shared" ca="1" si="466"/>
        <v>0</v>
      </c>
      <c r="X655" s="11" t="s">
        <v>1246</v>
      </c>
      <c r="Y655" s="7" t="s">
        <v>1237</v>
      </c>
      <c r="Z655" s="7" t="s">
        <v>1238</v>
      </c>
      <c r="AA655" s="7" t="s">
        <v>1239</v>
      </c>
      <c r="AB655" s="7" t="s">
        <v>1240</v>
      </c>
      <c r="AC655" s="7" t="s">
        <v>1241</v>
      </c>
      <c r="AD655" s="7" t="s">
        <v>1242</v>
      </c>
      <c r="AE655" s="7" t="s">
        <v>1243</v>
      </c>
      <c r="AF655" s="7" t="s">
        <v>1244</v>
      </c>
      <c r="AG655" s="7" t="s">
        <v>1245</v>
      </c>
      <c r="AH655" s="7">
        <v>462</v>
      </c>
      <c r="AI655" s="7">
        <v>465</v>
      </c>
      <c r="AJ655" s="7">
        <v>466</v>
      </c>
      <c r="AK655" s="12">
        <v>467</v>
      </c>
    </row>
    <row r="656" spans="1:37" x14ac:dyDescent="0.3">
      <c r="A656" s="36">
        <v>2</v>
      </c>
      <c r="B656" s="42">
        <f t="shared" ca="1" si="446"/>
        <v>53</v>
      </c>
      <c r="C656" s="36" t="str">
        <f t="shared" ca="1" si="447"/>
        <v>3144198 PROMOTORIA EN MANEJO AMBIENTAL</v>
      </c>
      <c r="D656" s="52" t="str">
        <f t="shared" ca="1" si="448"/>
        <v>14:00 - 18:00</v>
      </c>
      <c r="E656" s="35">
        <f t="shared" ca="1" si="449"/>
        <v>0</v>
      </c>
      <c r="F656" s="36">
        <f t="shared" ca="1" si="450"/>
        <v>0</v>
      </c>
      <c r="G656" s="36">
        <f t="shared" ca="1" si="451"/>
        <v>0</v>
      </c>
      <c r="H656" s="36">
        <f t="shared" ca="1" si="452"/>
        <v>0</v>
      </c>
      <c r="I656" s="36">
        <f t="shared" ca="1" si="453"/>
        <v>0</v>
      </c>
      <c r="J656" s="37">
        <f t="shared" ca="1" si="454"/>
        <v>0</v>
      </c>
      <c r="K656" s="46">
        <f t="shared" ca="1" si="455"/>
        <v>0</v>
      </c>
      <c r="L656" s="36">
        <f t="shared" ca="1" si="456"/>
        <v>0</v>
      </c>
      <c r="M656" s="36">
        <f t="shared" ca="1" si="457"/>
        <v>0</v>
      </c>
      <c r="N656" s="36">
        <f t="shared" ca="1" si="458"/>
        <v>0</v>
      </c>
      <c r="O656" s="36">
        <f t="shared" ca="1" si="459"/>
        <v>0</v>
      </c>
      <c r="P656" s="47">
        <f t="shared" ca="1" si="460"/>
        <v>0</v>
      </c>
      <c r="Q656" s="35">
        <f t="shared" ca="1" si="461"/>
        <v>0</v>
      </c>
      <c r="R656" s="36">
        <f t="shared" ca="1" si="462"/>
        <v>0</v>
      </c>
      <c r="S656" s="36">
        <f t="shared" ca="1" si="463"/>
        <v>0</v>
      </c>
      <c r="T656" s="36">
        <f t="shared" ca="1" si="464"/>
        <v>0</v>
      </c>
      <c r="U656" s="36">
        <f t="shared" ca="1" si="465"/>
        <v>0</v>
      </c>
      <c r="V656" s="37">
        <f t="shared" ca="1" si="466"/>
        <v>0</v>
      </c>
      <c r="X656" s="11" t="s">
        <v>1246</v>
      </c>
      <c r="Y656" s="7" t="s">
        <v>1237</v>
      </c>
      <c r="Z656" s="7" t="s">
        <v>1238</v>
      </c>
      <c r="AA656" s="7" t="s">
        <v>1239</v>
      </c>
      <c r="AB656" s="7" t="s">
        <v>1240</v>
      </c>
      <c r="AC656" s="7" t="s">
        <v>1241</v>
      </c>
      <c r="AD656" s="7" t="s">
        <v>1242</v>
      </c>
      <c r="AE656" s="7" t="s">
        <v>1243</v>
      </c>
      <c r="AF656" s="7" t="s">
        <v>1244</v>
      </c>
      <c r="AG656" s="7" t="s">
        <v>1245</v>
      </c>
      <c r="AH656" s="7">
        <v>471</v>
      </c>
      <c r="AI656" s="7">
        <v>474</v>
      </c>
      <c r="AJ656" s="7">
        <v>475</v>
      </c>
      <c r="AK656" s="12">
        <v>476</v>
      </c>
    </row>
    <row r="657" spans="1:37" x14ac:dyDescent="0.3">
      <c r="A657" s="36">
        <v>2</v>
      </c>
      <c r="B657" s="42">
        <f t="shared" ca="1" si="446"/>
        <v>54</v>
      </c>
      <c r="C657" s="36">
        <f t="shared" ca="1" si="447"/>
        <v>0</v>
      </c>
      <c r="D657" s="52" t="str">
        <f t="shared" ca="1" si="448"/>
        <v>14:00 - 18:00</v>
      </c>
      <c r="E657" s="35">
        <f t="shared" ca="1" si="449"/>
        <v>0</v>
      </c>
      <c r="F657" s="36">
        <f t="shared" ca="1" si="450"/>
        <v>0</v>
      </c>
      <c r="G657" s="36">
        <f t="shared" ca="1" si="451"/>
        <v>0</v>
      </c>
      <c r="H657" s="36">
        <f t="shared" ca="1" si="452"/>
        <v>0</v>
      </c>
      <c r="I657" s="36">
        <f t="shared" ca="1" si="453"/>
        <v>0</v>
      </c>
      <c r="J657" s="37">
        <f t="shared" ca="1" si="454"/>
        <v>0</v>
      </c>
      <c r="K657" s="46">
        <f t="shared" ca="1" si="455"/>
        <v>0</v>
      </c>
      <c r="L657" s="36">
        <f t="shared" ca="1" si="456"/>
        <v>0</v>
      </c>
      <c r="M657" s="36">
        <f t="shared" ca="1" si="457"/>
        <v>0</v>
      </c>
      <c r="N657" s="36">
        <f t="shared" ca="1" si="458"/>
        <v>0</v>
      </c>
      <c r="O657" s="36">
        <f t="shared" ca="1" si="459"/>
        <v>0</v>
      </c>
      <c r="P657" s="47">
        <f t="shared" ca="1" si="460"/>
        <v>0</v>
      </c>
      <c r="Q657" s="35">
        <f t="shared" ca="1" si="461"/>
        <v>0</v>
      </c>
      <c r="R657" s="36">
        <f t="shared" ca="1" si="462"/>
        <v>0</v>
      </c>
      <c r="S657" s="36">
        <f t="shared" ca="1" si="463"/>
        <v>0</v>
      </c>
      <c r="T657" s="36">
        <f t="shared" ca="1" si="464"/>
        <v>0</v>
      </c>
      <c r="U657" s="36">
        <f t="shared" ca="1" si="465"/>
        <v>0</v>
      </c>
      <c r="V657" s="37">
        <f t="shared" ca="1" si="466"/>
        <v>0</v>
      </c>
      <c r="X657" s="11" t="s">
        <v>1246</v>
      </c>
      <c r="Y657" s="7" t="s">
        <v>1237</v>
      </c>
      <c r="Z657" s="7" t="s">
        <v>1238</v>
      </c>
      <c r="AA657" s="7" t="s">
        <v>1239</v>
      </c>
      <c r="AB657" s="7" t="s">
        <v>1240</v>
      </c>
      <c r="AC657" s="7" t="s">
        <v>1241</v>
      </c>
      <c r="AD657" s="7" t="s">
        <v>1242</v>
      </c>
      <c r="AE657" s="7" t="s">
        <v>1243</v>
      </c>
      <c r="AF657" s="7" t="s">
        <v>1244</v>
      </c>
      <c r="AG657" s="7" t="s">
        <v>1245</v>
      </c>
      <c r="AH657" s="7">
        <v>480</v>
      </c>
      <c r="AI657" s="7">
        <v>483</v>
      </c>
      <c r="AJ657" s="7">
        <v>484</v>
      </c>
      <c r="AK657" s="12">
        <v>485</v>
      </c>
    </row>
    <row r="658" spans="1:37" x14ac:dyDescent="0.3">
      <c r="A658" s="36">
        <v>2</v>
      </c>
      <c r="B658" s="42">
        <f t="shared" ca="1" si="446"/>
        <v>55</v>
      </c>
      <c r="C658" s="36">
        <f t="shared" ca="1" si="447"/>
        <v>0</v>
      </c>
      <c r="D658" s="52" t="str">
        <f t="shared" ca="1" si="448"/>
        <v>14:00 - 18:00</v>
      </c>
      <c r="E658" s="35">
        <f t="shared" ca="1" si="449"/>
        <v>0</v>
      </c>
      <c r="F658" s="36">
        <f t="shared" ca="1" si="450"/>
        <v>0</v>
      </c>
      <c r="G658" s="36">
        <f t="shared" ca="1" si="451"/>
        <v>0</v>
      </c>
      <c r="H658" s="36">
        <f t="shared" ca="1" si="452"/>
        <v>0</v>
      </c>
      <c r="I658" s="36">
        <f t="shared" ca="1" si="453"/>
        <v>0</v>
      </c>
      <c r="J658" s="37">
        <f t="shared" ca="1" si="454"/>
        <v>0</v>
      </c>
      <c r="K658" s="46">
        <f t="shared" ca="1" si="455"/>
        <v>0</v>
      </c>
      <c r="L658" s="36">
        <f t="shared" ca="1" si="456"/>
        <v>0</v>
      </c>
      <c r="M658" s="36">
        <f t="shared" ca="1" si="457"/>
        <v>0</v>
      </c>
      <c r="N658" s="36">
        <f t="shared" ca="1" si="458"/>
        <v>0</v>
      </c>
      <c r="O658" s="36">
        <f t="shared" ca="1" si="459"/>
        <v>0</v>
      </c>
      <c r="P658" s="47">
        <f t="shared" ca="1" si="460"/>
        <v>0</v>
      </c>
      <c r="Q658" s="35">
        <f t="shared" ca="1" si="461"/>
        <v>0</v>
      </c>
      <c r="R658" s="36">
        <f t="shared" ca="1" si="462"/>
        <v>0</v>
      </c>
      <c r="S658" s="36">
        <f t="shared" ca="1" si="463"/>
        <v>0</v>
      </c>
      <c r="T658" s="36">
        <f t="shared" ca="1" si="464"/>
        <v>0</v>
      </c>
      <c r="U658" s="36">
        <f t="shared" ca="1" si="465"/>
        <v>0</v>
      </c>
      <c r="V658" s="37">
        <f t="shared" ca="1" si="466"/>
        <v>0</v>
      </c>
      <c r="X658" s="11" t="s">
        <v>1246</v>
      </c>
      <c r="Y658" s="7" t="s">
        <v>1237</v>
      </c>
      <c r="Z658" s="7" t="s">
        <v>1238</v>
      </c>
      <c r="AA658" s="7" t="s">
        <v>1239</v>
      </c>
      <c r="AB658" s="7" t="s">
        <v>1240</v>
      </c>
      <c r="AC658" s="7" t="s">
        <v>1241</v>
      </c>
      <c r="AD658" s="7" t="s">
        <v>1242</v>
      </c>
      <c r="AE658" s="7" t="s">
        <v>1243</v>
      </c>
      <c r="AF658" s="7" t="s">
        <v>1244</v>
      </c>
      <c r="AG658" s="7" t="s">
        <v>1245</v>
      </c>
      <c r="AH658" s="7">
        <v>489</v>
      </c>
      <c r="AI658" s="7">
        <v>492</v>
      </c>
      <c r="AJ658" s="7">
        <v>493</v>
      </c>
      <c r="AK658" s="12">
        <v>494</v>
      </c>
    </row>
    <row r="659" spans="1:37" x14ac:dyDescent="0.3">
      <c r="A659" s="36">
        <v>2</v>
      </c>
      <c r="B659" s="42">
        <f t="shared" ref="B659:B722" ca="1" si="467">INDIRECT(CONCATENATE(X659,Y659,AH659),TRUE)</f>
        <v>56</v>
      </c>
      <c r="C659" s="36" t="str">
        <f t="shared" ref="C659:C722" ca="1" si="468">INDIRECT(CONCATENATE(X659,Z659,AH659),TRUE)</f>
        <v>2969988 SUPERVISION EN SISTEMAS DE AGUA Y SANEAMIENTO</v>
      </c>
      <c r="D659" s="52" t="str">
        <f t="shared" ref="D659:D722" ca="1" si="469">INDIRECT(CONCATENATE(X659,AA659,AI659),TRUE)</f>
        <v>14:00 - 18:00</v>
      </c>
      <c r="E659" s="35">
        <f t="shared" ref="E659:E722" ca="1" si="470">INDIRECT(CONCATENATE(X659,AB659,AI659),TRUE)</f>
        <v>0</v>
      </c>
      <c r="F659" s="36">
        <f t="shared" ref="F659:F722" ca="1" si="471">INDIRECT(CONCATENATE(X659,AC659,AI659),TRUE)</f>
        <v>0</v>
      </c>
      <c r="G659" s="36" t="str">
        <f t="shared" ref="G659:G722" ca="1" si="472">INDIRECT(CONCATENATE(X659,AD659,AI659),TRUE)</f>
        <v>RESULTADO DE APRENDIZAJE ETAPA PRODUCTIVA/ Aplicar en la resolucion de problemas reales en el sector productivo los conocimientos, habilidades y  destrezas pertinentes alas competencias del programa de formación  asumiendo estrategias y metodologias de autogestion</v>
      </c>
      <c r="H659" s="36">
        <f t="shared" ref="H659:H722" ca="1" si="473">INDIRECT(CONCATENATE(X659,AE659,AI659),TRUE)</f>
        <v>0</v>
      </c>
      <c r="I659" s="36">
        <f t="shared" ref="I659:I722" ca="1" si="474">INDIRECT(CONCATENATE(X659,AF659,AI659),TRUE)</f>
        <v>0</v>
      </c>
      <c r="J659" s="37">
        <f t="shared" ref="J659:J722" ca="1" si="475">INDIRECT(CONCATENATE(X659,AG659,AI659),TRUE)</f>
        <v>0</v>
      </c>
      <c r="K659" s="46">
        <f t="shared" ref="K659:K722" ca="1" si="476">INDIRECT(CONCATENATE(X659,AB659,AJ659),TRUE)</f>
        <v>0</v>
      </c>
      <c r="L659" s="36">
        <f t="shared" ref="L659:L722" ca="1" si="477">INDIRECT(CONCATENATE(X659,AC659,AJ659),TRUE)</f>
        <v>0</v>
      </c>
      <c r="M659" s="36" t="str">
        <f t="shared" ref="M659:M722" ca="1" si="478">INDIRECT(CONCATENATE(X659,AD659,AJ659),TRUE)</f>
        <v>MAGALLY GONZÁLEZ MANCILLA</v>
      </c>
      <c r="N659" s="36">
        <f t="shared" ref="N659:N722" ca="1" si="479">INDIRECT(CONCATENATE(X659,AE659,AJ659),TRUE)</f>
        <v>0</v>
      </c>
      <c r="O659" s="36">
        <f t="shared" ref="O659:O722" ca="1" si="480">INDIRECT(CONCATENATE(X659,AF659,AJ659),TRUE)</f>
        <v>0</v>
      </c>
      <c r="P659" s="47">
        <f t="shared" ref="P659:P722" ca="1" si="481">INDIRECT(CONCATENATE(X659,AG659,AJ659),TRUE)</f>
        <v>0</v>
      </c>
      <c r="Q659" s="35">
        <f t="shared" ref="Q659:Q722" ca="1" si="482">INDIRECT(CONCATENATE(X659,AB659,AK659),TRUE)</f>
        <v>0</v>
      </c>
      <c r="R659" s="36">
        <f t="shared" ref="R659:R722" ca="1" si="483">INDIRECT(CONCATENATE(X659,AC659,AK659),TRUE)</f>
        <v>0</v>
      </c>
      <c r="S659" s="36" t="str">
        <f t="shared" ref="S659:S722" ca="1" si="484">INDIRECT(CONCATENATE(X659,AD659,AK659),TRUE)</f>
        <v>EMPRESA</v>
      </c>
      <c r="T659" s="36">
        <f t="shared" ref="T659:T722" ca="1" si="485">INDIRECT(CONCATENATE(X659,AE659,AK659),TRUE)</f>
        <v>0</v>
      </c>
      <c r="U659" s="36">
        <f t="shared" ref="U659:U722" ca="1" si="486">INDIRECT(CONCATENATE(X659,AF659,AK659),TRUE)</f>
        <v>0</v>
      </c>
      <c r="V659" s="37">
        <f t="shared" ref="V659:V722" ca="1" si="487">INDIRECT(CONCATENATE(X659,AG659,AK659),TRUE)</f>
        <v>0</v>
      </c>
      <c r="X659" s="11" t="s">
        <v>1246</v>
      </c>
      <c r="Y659" s="7" t="s">
        <v>1237</v>
      </c>
      <c r="Z659" s="7" t="s">
        <v>1238</v>
      </c>
      <c r="AA659" s="7" t="s">
        <v>1239</v>
      </c>
      <c r="AB659" s="7" t="s">
        <v>1240</v>
      </c>
      <c r="AC659" s="7" t="s">
        <v>1241</v>
      </c>
      <c r="AD659" s="7" t="s">
        <v>1242</v>
      </c>
      <c r="AE659" s="7" t="s">
        <v>1243</v>
      </c>
      <c r="AF659" s="7" t="s">
        <v>1244</v>
      </c>
      <c r="AG659" s="7" t="s">
        <v>1245</v>
      </c>
      <c r="AH659" s="7">
        <v>498</v>
      </c>
      <c r="AI659" s="7">
        <v>501</v>
      </c>
      <c r="AJ659" s="7">
        <v>502</v>
      </c>
      <c r="AK659" s="12">
        <v>503</v>
      </c>
    </row>
    <row r="660" spans="1:37" x14ac:dyDescent="0.3">
      <c r="A660" s="36">
        <v>2</v>
      </c>
      <c r="B660" s="42">
        <f t="shared" ca="1" si="467"/>
        <v>57</v>
      </c>
      <c r="C660" s="36" t="str">
        <f t="shared" ca="1" si="468"/>
        <v>3339974 SUPERVISION EN SISTEMAS DE AGUA Y SANEAMIENTO</v>
      </c>
      <c r="D660" s="52" t="str">
        <f t="shared" ca="1" si="469"/>
        <v>14:00 - 18:00</v>
      </c>
      <c r="E660" s="35">
        <f t="shared" ca="1" si="470"/>
        <v>0</v>
      </c>
      <c r="F660" s="36">
        <f t="shared" ca="1" si="471"/>
        <v>0</v>
      </c>
      <c r="G660" s="36">
        <f t="shared" ca="1" si="472"/>
        <v>0</v>
      </c>
      <c r="H660" s="36">
        <f t="shared" ca="1" si="473"/>
        <v>0</v>
      </c>
      <c r="I660" s="36">
        <f t="shared" ca="1" si="474"/>
        <v>0</v>
      </c>
      <c r="J660" s="37" t="str">
        <f t="shared" ca="1" si="475"/>
        <v>INTERACTUAR EN LENGUA INGLESA DE FORMA ORAL Y ESCRITA DENTRO DE CONTEXTOS SOCIALES Y LABORALES SEGÚN LOS CRITERIOS ESTABLECIDOS POR EL MARCO COMÚN EUROPEO DE REFERENCIA PARA LAS LENGUAS / comunicarse de manera sencilla en inglés en forma oral y escrita con un visitante o colega en un contexto laboral cotidiano.</v>
      </c>
      <c r="K660" s="46">
        <f t="shared" ca="1" si="476"/>
        <v>0</v>
      </c>
      <c r="L660" s="36">
        <f t="shared" ca="1" si="477"/>
        <v>0</v>
      </c>
      <c r="M660" s="36">
        <f t="shared" ca="1" si="478"/>
        <v>0</v>
      </c>
      <c r="N660" s="36">
        <f t="shared" ca="1" si="479"/>
        <v>0</v>
      </c>
      <c r="O660" s="36">
        <f t="shared" ca="1" si="480"/>
        <v>0</v>
      </c>
      <c r="P660" s="47" t="str">
        <f t="shared" ca="1" si="481"/>
        <v>LAURA VICTORIA SALDARRIAGA MOLINA</v>
      </c>
      <c r="Q660" s="35">
        <f t="shared" ca="1" si="482"/>
        <v>0</v>
      </c>
      <c r="R660" s="36">
        <f t="shared" ca="1" si="483"/>
        <v>0</v>
      </c>
      <c r="S660" s="36">
        <f t="shared" ca="1" si="484"/>
        <v>0</v>
      </c>
      <c r="T660" s="36">
        <f t="shared" ca="1" si="485"/>
        <v>0</v>
      </c>
      <c r="U660" s="36">
        <f t="shared" ca="1" si="486"/>
        <v>0</v>
      </c>
      <c r="V660" s="37" t="str">
        <f t="shared" ca="1" si="487"/>
        <v>YUMBO - SENA AULA CELSIA 3 - CALLE 16N 2N-20 - VÍA PANORAMA</v>
      </c>
      <c r="X660" s="11" t="s">
        <v>1246</v>
      </c>
      <c r="Y660" s="7" t="s">
        <v>1237</v>
      </c>
      <c r="Z660" s="7" t="s">
        <v>1238</v>
      </c>
      <c r="AA660" s="7" t="s">
        <v>1239</v>
      </c>
      <c r="AB660" s="7" t="s">
        <v>1240</v>
      </c>
      <c r="AC660" s="7" t="s">
        <v>1241</v>
      </c>
      <c r="AD660" s="7" t="s">
        <v>1242</v>
      </c>
      <c r="AE660" s="7" t="s">
        <v>1243</v>
      </c>
      <c r="AF660" s="7" t="s">
        <v>1244</v>
      </c>
      <c r="AG660" s="7" t="s">
        <v>1245</v>
      </c>
      <c r="AH660" s="7">
        <v>507</v>
      </c>
      <c r="AI660" s="7">
        <v>510</v>
      </c>
      <c r="AJ660" s="7">
        <v>511</v>
      </c>
      <c r="AK660" s="12">
        <v>512</v>
      </c>
    </row>
    <row r="661" spans="1:37" x14ac:dyDescent="0.3">
      <c r="A661" s="36">
        <v>2</v>
      </c>
      <c r="B661" s="42">
        <f t="shared" ca="1" si="467"/>
        <v>58</v>
      </c>
      <c r="C661" s="36" t="str">
        <f t="shared" ca="1" si="468"/>
        <v>NUEVA  SUPERVISION EN SISTEMAS DE AGUA Y SANEAMIENTO</v>
      </c>
      <c r="D661" s="52" t="str">
        <f t="shared" ca="1" si="469"/>
        <v>15:00 - 18:00</v>
      </c>
      <c r="E661" s="35" t="str">
        <f t="shared" ca="1" si="470"/>
        <v>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v>
      </c>
      <c r="F661" s="36" t="str">
        <f t="shared" ca="1" si="471"/>
        <v>APRENDIZAJE AUTONOMO</v>
      </c>
      <c r="G661" s="36">
        <f t="shared" ca="1" si="472"/>
        <v>0</v>
      </c>
      <c r="H661" s="36">
        <f t="shared" ca="1" si="473"/>
        <v>0</v>
      </c>
      <c r="I661" s="36">
        <f t="shared" ca="1" si="474"/>
        <v>0</v>
      </c>
      <c r="J661" s="37">
        <f t="shared" ca="1" si="475"/>
        <v>0</v>
      </c>
      <c r="K661" s="46" t="str">
        <f t="shared" ca="1" si="476"/>
        <v>LORENA LÓPEZ CHACÓN</v>
      </c>
      <c r="L661" s="36">
        <f t="shared" ca="1" si="477"/>
        <v>0</v>
      </c>
      <c r="M661" s="36" t="str">
        <f t="shared" ca="1" si="478"/>
        <v>JORGE ANDRÉS RÍOS FLÓREZ</v>
      </c>
      <c r="N661" s="36" t="str">
        <f t="shared" ca="1" si="479"/>
        <v>VIVIANA ANDREA CORAL BURBANO</v>
      </c>
      <c r="O661" s="36" t="str">
        <f t="shared" ca="1" si="480"/>
        <v>WALTER DE JESÚS CAMACHO POTES</v>
      </c>
      <c r="P661" s="47">
        <f t="shared" ca="1" si="481"/>
        <v>0</v>
      </c>
      <c r="Q661" s="35">
        <f t="shared" ca="1" si="482"/>
        <v>0</v>
      </c>
      <c r="R661" s="36">
        <f t="shared" ca="1" si="483"/>
        <v>0</v>
      </c>
      <c r="S661" s="36">
        <f t="shared" ca="1" si="484"/>
        <v>0</v>
      </c>
      <c r="T661" s="36">
        <f t="shared" ca="1" si="485"/>
        <v>0</v>
      </c>
      <c r="U661" s="36">
        <f t="shared" ca="1" si="486"/>
        <v>0</v>
      </c>
      <c r="V661" s="37">
        <f t="shared" ca="1" si="487"/>
        <v>0</v>
      </c>
      <c r="X661" s="11" t="s">
        <v>1246</v>
      </c>
      <c r="Y661" s="7" t="s">
        <v>1237</v>
      </c>
      <c r="Z661" s="7" t="s">
        <v>1238</v>
      </c>
      <c r="AA661" s="7" t="s">
        <v>1239</v>
      </c>
      <c r="AB661" s="7" t="s">
        <v>1240</v>
      </c>
      <c r="AC661" s="7" t="s">
        <v>1241</v>
      </c>
      <c r="AD661" s="7" t="s">
        <v>1242</v>
      </c>
      <c r="AE661" s="7" t="s">
        <v>1243</v>
      </c>
      <c r="AF661" s="7" t="s">
        <v>1244</v>
      </c>
      <c r="AG661" s="7" t="s">
        <v>1245</v>
      </c>
      <c r="AH661" s="7">
        <v>516</v>
      </c>
      <c r="AI661" s="7">
        <v>519</v>
      </c>
      <c r="AJ661" s="7">
        <v>520</v>
      </c>
      <c r="AK661" s="12">
        <v>521</v>
      </c>
    </row>
    <row r="662" spans="1:37" x14ac:dyDescent="0.3">
      <c r="A662" s="36">
        <v>2</v>
      </c>
      <c r="B662" s="42">
        <f t="shared" ca="1" si="467"/>
        <v>59</v>
      </c>
      <c r="C662" s="36" t="str">
        <f t="shared" ca="1" si="468"/>
        <v>3316295 TRATAMIENTO DE AGUA ( TECNICO)</v>
      </c>
      <c r="D662" s="52" t="str">
        <f t="shared" ca="1" si="469"/>
        <v>11:00 - 14:00</v>
      </c>
      <c r="E662" s="35" t="str">
        <f t="shared" ca="1" si="470"/>
        <v xml:space="preserve">Potabilizacion de Agua  (Manejar productos químicos en el proceso de potabilización de agua según procedimiento de potabilización/Manipular unidades de potabilización de acuerdo con procedimientos técnicos y normas de seguridad en el trabajo) </v>
      </c>
      <c r="F662" s="36" t="str">
        <f t="shared" ca="1" si="471"/>
        <v>MPRENDIMIENTO (Estructurar el plan de negocio de acuerdo con las características empresariales y tendencias de mercado  / Integrar elementos de la cultura emprendedora teniendo en cuenta el perfil personal y el contexto de desarrollo social / Caracterizar la idea de negocio teniendo en cuenta las oportunidades y necesidades del sector productivo y social/Valorar la propuesta de negocio conforme con su estructura y necesidades del sector productivo y social )</v>
      </c>
      <c r="G662" s="36" t="str">
        <f t="shared" ca="1" si="472"/>
        <v>APLICAR PRÁCTICAS DE PROTECCIÓN AMBIENTAL, SEGURIDAD Y SALUD EN EL TRABAJO
DE ACUERDO CON LAS POLÍTICAS ORGANIZACIONALES Y LA NORMATIVIDAD VIGENTE.</v>
      </c>
      <c r="H662" s="36" t="str">
        <f t="shared" ca="1" si="473"/>
        <v>APRENDIZAJE AUTONOMO</v>
      </c>
      <c r="I662" s="36" t="str">
        <f t="shared" ca="1" si="474"/>
        <v xml:space="preserve">Tratamiento de Agua Residual (Operar el sistema y unidades de tratamiento de aguas residuales de acuerdo con procedimientos técnicos y normativa ambiental y de seguridad y salud en el trabajo.) </v>
      </c>
      <c r="J662" s="37">
        <f t="shared" ca="1" si="475"/>
        <v>0</v>
      </c>
      <c r="K662" s="46" t="str">
        <f t="shared" ca="1" si="476"/>
        <v>MAGALLY GONZÁLEZ MANCILLA</v>
      </c>
      <c r="L662" s="36" t="str">
        <f t="shared" ca="1" si="477"/>
        <v>ROBERTO ARTURO ESQUIVEL CRUZ</v>
      </c>
      <c r="M662" s="36" t="str">
        <f t="shared" ca="1" si="478"/>
        <v>JULIANA PAOLA ANDRADE MUÑOZ</v>
      </c>
      <c r="N662" s="36">
        <f t="shared" ca="1" si="479"/>
        <v>0</v>
      </c>
      <c r="O662" s="36" t="str">
        <f t="shared" ca="1" si="480"/>
        <v>MAGALLY GONZÁLEZ MANCILLA</v>
      </c>
      <c r="P662" s="47">
        <f t="shared" ca="1" si="481"/>
        <v>0</v>
      </c>
      <c r="Q662" s="35" t="str">
        <f t="shared" ca="1" si="482"/>
        <v>SEDE ANDRÉS SANÍN - AULA 112 - (CALLE 75 No. 19-52)</v>
      </c>
      <c r="R662" s="36" t="str">
        <f t="shared" ca="1" si="483"/>
        <v>SEDE ANDRÉS SANÍN - AULA 113 - SALA DE SISTEMAS (CALLE 75 No. 19-52)</v>
      </c>
      <c r="S662" s="36" t="str">
        <f t="shared" ca="1" si="484"/>
        <v>SEDE ANDRÉS SANÍN - AULA 109 - SALA DE SISTEMAS (CALLE 75 No. 19-52)</v>
      </c>
      <c r="T662" s="36">
        <f t="shared" ca="1" si="485"/>
        <v>0</v>
      </c>
      <c r="U662" s="36" t="str">
        <f t="shared" ca="1" si="486"/>
        <v>SEDE ANDRÉS SANÍN - AULA 111 - SALA DE SISTEMAS (CALLE 75 No. 19-52)</v>
      </c>
      <c r="V662" s="37">
        <f t="shared" ca="1" si="487"/>
        <v>0</v>
      </c>
      <c r="X662" s="11" t="s">
        <v>1246</v>
      </c>
      <c r="Y662" s="7" t="s">
        <v>1237</v>
      </c>
      <c r="Z662" s="7" t="s">
        <v>1238</v>
      </c>
      <c r="AA662" s="7" t="s">
        <v>1239</v>
      </c>
      <c r="AB662" s="7" t="s">
        <v>1240</v>
      </c>
      <c r="AC662" s="7" t="s">
        <v>1241</v>
      </c>
      <c r="AD662" s="7" t="s">
        <v>1242</v>
      </c>
      <c r="AE662" s="7" t="s">
        <v>1243</v>
      </c>
      <c r="AF662" s="7" t="s">
        <v>1244</v>
      </c>
      <c r="AG662" s="7" t="s">
        <v>1245</v>
      </c>
      <c r="AH662" s="7">
        <v>525</v>
      </c>
      <c r="AI662" s="7">
        <v>528</v>
      </c>
      <c r="AJ662" s="7">
        <v>529</v>
      </c>
      <c r="AK662" s="12">
        <v>530</v>
      </c>
    </row>
    <row r="663" spans="1:37" x14ac:dyDescent="0.3">
      <c r="A663" s="36">
        <v>2</v>
      </c>
      <c r="B663" s="42">
        <f t="shared" ca="1" si="467"/>
        <v>60</v>
      </c>
      <c r="C663" s="36" t="str">
        <f t="shared" ca="1" si="468"/>
        <v>3286444 TRATAMIENTO DE AGUA ( TECNICO)</v>
      </c>
      <c r="D663" s="52" t="str">
        <f t="shared" ca="1" si="469"/>
        <v>14:00 - 18:00</v>
      </c>
      <c r="E663" s="35">
        <f t="shared" ca="1" si="470"/>
        <v>0</v>
      </c>
      <c r="F663" s="36">
        <f t="shared" ca="1" si="471"/>
        <v>0</v>
      </c>
      <c r="G663" s="36">
        <f t="shared" ca="1" si="472"/>
        <v>0</v>
      </c>
      <c r="H663" s="36">
        <f t="shared" ca="1" si="473"/>
        <v>0</v>
      </c>
      <c r="I663" s="36">
        <f t="shared" ca="1" si="474"/>
        <v>0</v>
      </c>
      <c r="J663" s="37" t="str">
        <f t="shared" ca="1" si="475"/>
        <v>Potabilizacion de Agua  (Manejar productos químicos en el proceso de potabilización de agua según procedimiento de potabilización/Manipular unidades de potabilización de acuerdo con procedimientos técnicos y normas de seguridad en el trabajo)</v>
      </c>
      <c r="K663" s="46">
        <f t="shared" ca="1" si="476"/>
        <v>0</v>
      </c>
      <c r="L663" s="36">
        <f t="shared" ca="1" si="477"/>
        <v>0</v>
      </c>
      <c r="M663" s="36">
        <f t="shared" ca="1" si="478"/>
        <v>0</v>
      </c>
      <c r="N663" s="36">
        <f t="shared" ca="1" si="479"/>
        <v>0</v>
      </c>
      <c r="O663" s="36">
        <f t="shared" ca="1" si="480"/>
        <v>0</v>
      </c>
      <c r="P663" s="47" t="str">
        <f t="shared" ca="1" si="481"/>
        <v>VIVIANA ANDREA CORAL BURBANO</v>
      </c>
      <c r="Q663" s="35">
        <f t="shared" ca="1" si="482"/>
        <v>0</v>
      </c>
      <c r="R663" s="36">
        <f t="shared" ca="1" si="483"/>
        <v>0</v>
      </c>
      <c r="S663" s="36">
        <f t="shared" ca="1" si="484"/>
        <v>0</v>
      </c>
      <c r="T663" s="36">
        <f t="shared" ca="1" si="485"/>
        <v>0</v>
      </c>
      <c r="U663" s="36">
        <f t="shared" ca="1" si="486"/>
        <v>0</v>
      </c>
      <c r="V663" s="37" t="str">
        <f t="shared" ca="1" si="487"/>
        <v>201 - SALA DE SISTEMAS SENA CENTRO DE LA CONSTRUCCIÓN</v>
      </c>
      <c r="X663" s="11" t="s">
        <v>1246</v>
      </c>
      <c r="Y663" s="7" t="s">
        <v>1237</v>
      </c>
      <c r="Z663" s="7" t="s">
        <v>1238</v>
      </c>
      <c r="AA663" s="7" t="s">
        <v>1239</v>
      </c>
      <c r="AB663" s="7" t="s">
        <v>1240</v>
      </c>
      <c r="AC663" s="7" t="s">
        <v>1241</v>
      </c>
      <c r="AD663" s="7" t="s">
        <v>1242</v>
      </c>
      <c r="AE663" s="7" t="s">
        <v>1243</v>
      </c>
      <c r="AF663" s="7" t="s">
        <v>1244</v>
      </c>
      <c r="AG663" s="7" t="s">
        <v>1245</v>
      </c>
      <c r="AH663" s="7">
        <v>534</v>
      </c>
      <c r="AI663" s="7">
        <v>537</v>
      </c>
      <c r="AJ663" s="7">
        <v>538</v>
      </c>
      <c r="AK663" s="12">
        <v>539</v>
      </c>
    </row>
    <row r="664" spans="1:37" x14ac:dyDescent="0.3">
      <c r="A664" s="36">
        <v>2</v>
      </c>
      <c r="B664" s="42">
        <f t="shared" ca="1" si="467"/>
        <v>61</v>
      </c>
      <c r="C664" s="36">
        <f t="shared" ca="1" si="468"/>
        <v>0</v>
      </c>
      <c r="D664" s="52" t="str">
        <f t="shared" ca="1" si="469"/>
        <v>14:00 - 18:00</v>
      </c>
      <c r="E664" s="35">
        <f t="shared" ca="1" si="470"/>
        <v>0</v>
      </c>
      <c r="F664" s="36">
        <f t="shared" ca="1" si="471"/>
        <v>0</v>
      </c>
      <c r="G664" s="36">
        <f t="shared" ca="1" si="472"/>
        <v>0</v>
      </c>
      <c r="H664" s="36">
        <f t="shared" ca="1" si="473"/>
        <v>0</v>
      </c>
      <c r="I664" s="36">
        <f t="shared" ca="1" si="474"/>
        <v>0</v>
      </c>
      <c r="J664" s="37">
        <f t="shared" ca="1" si="475"/>
        <v>0</v>
      </c>
      <c r="K664" s="46">
        <f t="shared" ca="1" si="476"/>
        <v>0</v>
      </c>
      <c r="L664" s="36">
        <f t="shared" ca="1" si="477"/>
        <v>0</v>
      </c>
      <c r="M664" s="36">
        <f t="shared" ca="1" si="478"/>
        <v>0</v>
      </c>
      <c r="N664" s="36">
        <f t="shared" ca="1" si="479"/>
        <v>0</v>
      </c>
      <c r="O664" s="36">
        <f t="shared" ca="1" si="480"/>
        <v>0</v>
      </c>
      <c r="P664" s="47">
        <f t="shared" ca="1" si="481"/>
        <v>0</v>
      </c>
      <c r="Q664" s="35">
        <f t="shared" ca="1" si="482"/>
        <v>0</v>
      </c>
      <c r="R664" s="36">
        <f t="shared" ca="1" si="483"/>
        <v>0</v>
      </c>
      <c r="S664" s="36">
        <f t="shared" ca="1" si="484"/>
        <v>0</v>
      </c>
      <c r="T664" s="36">
        <f t="shared" ca="1" si="485"/>
        <v>0</v>
      </c>
      <c r="U664" s="36">
        <f t="shared" ca="1" si="486"/>
        <v>0</v>
      </c>
      <c r="V664" s="37">
        <f t="shared" ca="1" si="487"/>
        <v>0</v>
      </c>
      <c r="X664" s="11" t="s">
        <v>1246</v>
      </c>
      <c r="Y664" s="7" t="s">
        <v>1237</v>
      </c>
      <c r="Z664" s="7" t="s">
        <v>1238</v>
      </c>
      <c r="AA664" s="7" t="s">
        <v>1239</v>
      </c>
      <c r="AB664" s="7" t="s">
        <v>1240</v>
      </c>
      <c r="AC664" s="7" t="s">
        <v>1241</v>
      </c>
      <c r="AD664" s="7" t="s">
        <v>1242</v>
      </c>
      <c r="AE664" s="7" t="s">
        <v>1243</v>
      </c>
      <c r="AF664" s="7" t="s">
        <v>1244</v>
      </c>
      <c r="AG664" s="7" t="s">
        <v>1245</v>
      </c>
      <c r="AH664" s="7">
        <v>543</v>
      </c>
      <c r="AI664" s="7">
        <v>546</v>
      </c>
      <c r="AJ664" s="7">
        <v>547</v>
      </c>
      <c r="AK664" s="12">
        <v>548</v>
      </c>
    </row>
    <row r="665" spans="1:37" x14ac:dyDescent="0.3">
      <c r="A665" s="36">
        <v>2</v>
      </c>
      <c r="B665" s="42">
        <f t="shared" ca="1" si="467"/>
        <v>62</v>
      </c>
      <c r="C665" s="36">
        <f t="shared" ca="1" si="468"/>
        <v>0</v>
      </c>
      <c r="D665" s="52" t="str">
        <f t="shared" ca="1" si="469"/>
        <v>14:00 - 18:00</v>
      </c>
      <c r="E665" s="35">
        <f t="shared" ca="1" si="470"/>
        <v>0</v>
      </c>
      <c r="F665" s="36">
        <f t="shared" ca="1" si="471"/>
        <v>0</v>
      </c>
      <c r="G665" s="36">
        <f t="shared" ca="1" si="472"/>
        <v>0</v>
      </c>
      <c r="H665" s="36">
        <f t="shared" ca="1" si="473"/>
        <v>0</v>
      </c>
      <c r="I665" s="36">
        <f t="shared" ca="1" si="474"/>
        <v>0</v>
      </c>
      <c r="J665" s="37">
        <f t="shared" ca="1" si="475"/>
        <v>0</v>
      </c>
      <c r="K665" s="46">
        <f t="shared" ca="1" si="476"/>
        <v>0</v>
      </c>
      <c r="L665" s="36">
        <f t="shared" ca="1" si="477"/>
        <v>0</v>
      </c>
      <c r="M665" s="36">
        <f t="shared" ca="1" si="478"/>
        <v>0</v>
      </c>
      <c r="N665" s="36">
        <f t="shared" ca="1" si="479"/>
        <v>0</v>
      </c>
      <c r="O665" s="36">
        <f t="shared" ca="1" si="480"/>
        <v>0</v>
      </c>
      <c r="P665" s="47">
        <f t="shared" ca="1" si="481"/>
        <v>0</v>
      </c>
      <c r="Q665" s="35">
        <f t="shared" ca="1" si="482"/>
        <v>0</v>
      </c>
      <c r="R665" s="36">
        <f t="shared" ca="1" si="483"/>
        <v>0</v>
      </c>
      <c r="S665" s="36">
        <f t="shared" ca="1" si="484"/>
        <v>0</v>
      </c>
      <c r="T665" s="36">
        <f t="shared" ca="1" si="485"/>
        <v>0</v>
      </c>
      <c r="U665" s="36">
        <f t="shared" ca="1" si="486"/>
        <v>0</v>
      </c>
      <c r="V665" s="37">
        <f t="shared" ca="1" si="487"/>
        <v>0</v>
      </c>
      <c r="X665" s="11" t="s">
        <v>1246</v>
      </c>
      <c r="Y665" s="7" t="s">
        <v>1237</v>
      </c>
      <c r="Z665" s="7" t="s">
        <v>1238</v>
      </c>
      <c r="AA665" s="7" t="s">
        <v>1239</v>
      </c>
      <c r="AB665" s="7" t="s">
        <v>1240</v>
      </c>
      <c r="AC665" s="7" t="s">
        <v>1241</v>
      </c>
      <c r="AD665" s="7" t="s">
        <v>1242</v>
      </c>
      <c r="AE665" s="7" t="s">
        <v>1243</v>
      </c>
      <c r="AF665" s="7" t="s">
        <v>1244</v>
      </c>
      <c r="AG665" s="7" t="s">
        <v>1245</v>
      </c>
      <c r="AH665" s="7">
        <v>552</v>
      </c>
      <c r="AI665" s="7">
        <v>555</v>
      </c>
      <c r="AJ665" s="7">
        <v>556</v>
      </c>
      <c r="AK665" s="12">
        <v>557</v>
      </c>
    </row>
    <row r="666" spans="1:37" x14ac:dyDescent="0.3">
      <c r="A666" s="36">
        <v>2</v>
      </c>
      <c r="B666" s="42">
        <f t="shared" ca="1" si="467"/>
        <v>63</v>
      </c>
      <c r="C666" s="36" t="str">
        <f t="shared" ca="1" si="468"/>
        <v>2899438 GESTION DE PROYECTOS DE DESARROLLO ECONOMICO Y SOCIAL ( TECNOLOGO)</v>
      </c>
      <c r="D666" s="52" t="str">
        <f t="shared" ca="1" si="469"/>
        <v>14:00 - 18:00</v>
      </c>
      <c r="E666" s="35">
        <f t="shared" ca="1" si="470"/>
        <v>0</v>
      </c>
      <c r="F666" s="36">
        <f t="shared" ca="1" si="471"/>
        <v>0</v>
      </c>
      <c r="G666" s="36">
        <f t="shared" ca="1" si="472"/>
        <v>0</v>
      </c>
      <c r="H666" s="36">
        <f t="shared" ca="1" si="473"/>
        <v>0</v>
      </c>
      <c r="I666" s="36">
        <f t="shared" ca="1" si="474"/>
        <v>0</v>
      </c>
      <c r="J666" s="37">
        <f t="shared" ca="1" si="475"/>
        <v>0</v>
      </c>
      <c r="K666" s="46">
        <f t="shared" ca="1" si="476"/>
        <v>0</v>
      </c>
      <c r="L666" s="36">
        <f t="shared" ca="1" si="477"/>
        <v>0</v>
      </c>
      <c r="M666" s="36">
        <f t="shared" ca="1" si="478"/>
        <v>0</v>
      </c>
      <c r="N666" s="36">
        <f t="shared" ca="1" si="479"/>
        <v>0</v>
      </c>
      <c r="O666" s="36">
        <f t="shared" ca="1" si="480"/>
        <v>0</v>
      </c>
      <c r="P666" s="47">
        <f t="shared" ca="1" si="481"/>
        <v>0</v>
      </c>
      <c r="Q666" s="35">
        <f t="shared" ca="1" si="482"/>
        <v>0</v>
      </c>
      <c r="R666" s="36">
        <f t="shared" ca="1" si="483"/>
        <v>0</v>
      </c>
      <c r="S666" s="36">
        <f t="shared" ca="1" si="484"/>
        <v>0</v>
      </c>
      <c r="T666" s="36">
        <f t="shared" ca="1" si="485"/>
        <v>0</v>
      </c>
      <c r="U666" s="36">
        <f t="shared" ca="1" si="486"/>
        <v>0</v>
      </c>
      <c r="V666" s="37">
        <f t="shared" ca="1" si="487"/>
        <v>0</v>
      </c>
      <c r="X666" s="11" t="s">
        <v>1246</v>
      </c>
      <c r="Y666" s="7" t="s">
        <v>1237</v>
      </c>
      <c r="Z666" s="7" t="s">
        <v>1238</v>
      </c>
      <c r="AA666" s="7" t="s">
        <v>1239</v>
      </c>
      <c r="AB666" s="7" t="s">
        <v>1240</v>
      </c>
      <c r="AC666" s="7" t="s">
        <v>1241</v>
      </c>
      <c r="AD666" s="7" t="s">
        <v>1242</v>
      </c>
      <c r="AE666" s="7" t="s">
        <v>1243</v>
      </c>
      <c r="AF666" s="7" t="s">
        <v>1244</v>
      </c>
      <c r="AG666" s="7" t="s">
        <v>1245</v>
      </c>
      <c r="AH666" s="7">
        <v>561</v>
      </c>
      <c r="AI666" s="7">
        <v>564</v>
      </c>
      <c r="AJ666" s="7">
        <v>565</v>
      </c>
      <c r="AK666" s="12">
        <v>566</v>
      </c>
    </row>
    <row r="667" spans="1:37" x14ac:dyDescent="0.3">
      <c r="A667" s="36">
        <v>2</v>
      </c>
      <c r="B667" s="42">
        <f t="shared" ca="1" si="467"/>
        <v>64</v>
      </c>
      <c r="C667" s="36" t="str">
        <f t="shared" ca="1" si="468"/>
        <v>2900364GESTION DE PROYECTOS DE DESARROLLO ECONOMICO Y SOCIAL ( TECNOLOGO)</v>
      </c>
      <c r="D667" s="52" t="str">
        <f t="shared" ca="1" si="469"/>
        <v>14:00 - 18:00</v>
      </c>
      <c r="E667" s="35" t="str">
        <f t="shared" ca="1" si="470"/>
        <v>RESULTADO DE APRENDIZAJE ETAPA PRODUCTIVA/ Aplicar en la resolucion de problemas reales en el sector productivo los conocimientos, habilidades y  destrezas pertinentes alas competencias del programa de formación  asumiendo estrategias y metodologias de autogestion</v>
      </c>
      <c r="F667" s="36" t="str">
        <f t="shared" ca="1" si="471"/>
        <v>RESULTADO DE APRENDIZAJE ETAPA PRODUCTIVA/ Aplicar en la resolucion de problemas reales en el sector productivo los conocimientos, habilidades y  destrezas pertinentes alas competencias del programa de formación  asumiendo estrategias y metodologias de autogestion</v>
      </c>
      <c r="G667" s="36" t="str">
        <f t="shared" ca="1" si="472"/>
        <v>RESULTADO DE APRENDIZAJE ETAPA PRODUCTIVA/ Aplicar en la resolucion de problemas reales en el sector productivo los conocimientos, habilidades y  destrezas pertinentes alas competencias del programa de formación  asumiendo estrategias y metodologias de autogestion</v>
      </c>
      <c r="H667" s="36" t="str">
        <f t="shared" ca="1" si="473"/>
        <v>RESULTADO DE APRENDIZAJE ETAPA PRODUCTIVA/ Aplicar en la resolucion de problemas reales en el sector productivo los conocimientos, habilidades y  destrezas pertinentes alas competencias del programa de formación  asumiendo estrategias y metodologias de autogestion</v>
      </c>
      <c r="I667" s="36">
        <f t="shared" ca="1" si="474"/>
        <v>0</v>
      </c>
      <c r="J667" s="37">
        <f t="shared" ca="1" si="475"/>
        <v>0</v>
      </c>
      <c r="K667" s="46">
        <f t="shared" ca="1" si="476"/>
        <v>0</v>
      </c>
      <c r="L667" s="36" t="str">
        <f t="shared" ca="1" si="477"/>
        <v>LAURA CECILIA ROJAS ROJAS</v>
      </c>
      <c r="M667" s="36" t="str">
        <f t="shared" ca="1" si="478"/>
        <v>LAURA CECILIA ROJAS ROJAS</v>
      </c>
      <c r="N667" s="36" t="str">
        <f t="shared" ca="1" si="479"/>
        <v>LAURA CECILIA ROJAS ROJAS</v>
      </c>
      <c r="O667" s="36">
        <f t="shared" ca="1" si="480"/>
        <v>0</v>
      </c>
      <c r="P667" s="47">
        <f t="shared" ca="1" si="481"/>
        <v>0</v>
      </c>
      <c r="Q667" s="35">
        <f t="shared" ca="1" si="482"/>
        <v>0</v>
      </c>
      <c r="R667" s="36">
        <f t="shared" ca="1" si="483"/>
        <v>0</v>
      </c>
      <c r="S667" s="36">
        <f t="shared" ca="1" si="484"/>
        <v>0</v>
      </c>
      <c r="T667" s="36">
        <f t="shared" ca="1" si="485"/>
        <v>0</v>
      </c>
      <c r="U667" s="36">
        <f t="shared" ca="1" si="486"/>
        <v>0</v>
      </c>
      <c r="V667" s="37">
        <f t="shared" ca="1" si="487"/>
        <v>0</v>
      </c>
      <c r="X667" s="11" t="s">
        <v>1246</v>
      </c>
      <c r="Y667" s="7" t="s">
        <v>1237</v>
      </c>
      <c r="Z667" s="7" t="s">
        <v>1238</v>
      </c>
      <c r="AA667" s="7" t="s">
        <v>1239</v>
      </c>
      <c r="AB667" s="7" t="s">
        <v>1240</v>
      </c>
      <c r="AC667" s="7" t="s">
        <v>1241</v>
      </c>
      <c r="AD667" s="7" t="s">
        <v>1242</v>
      </c>
      <c r="AE667" s="7" t="s">
        <v>1243</v>
      </c>
      <c r="AF667" s="7" t="s">
        <v>1244</v>
      </c>
      <c r="AG667" s="7" t="s">
        <v>1245</v>
      </c>
      <c r="AH667" s="7">
        <v>570</v>
      </c>
      <c r="AI667" s="7">
        <v>573</v>
      </c>
      <c r="AJ667" s="7">
        <v>574</v>
      </c>
      <c r="AK667" s="12">
        <v>575</v>
      </c>
    </row>
    <row r="668" spans="1:37" x14ac:dyDescent="0.3">
      <c r="A668" s="36">
        <v>2</v>
      </c>
      <c r="B668" s="42">
        <f t="shared" ca="1" si="467"/>
        <v>65</v>
      </c>
      <c r="C668" s="36" t="str">
        <f t="shared" ca="1" si="468"/>
        <v>2927243 GESTION DE PROYECTOS DE DESARROLLO ECONOMICO Y SOCIAL ( TECNOLOGO)</v>
      </c>
      <c r="D668" s="52" t="str">
        <f t="shared" ca="1" si="469"/>
        <v>14:00 - 18:00</v>
      </c>
      <c r="E668" s="35" t="str">
        <f t="shared" ca="1" si="470"/>
        <v>RESULTADO DE APRENDIZAJE ETAPA PRODUCTIVA/ Aplicar en la resolucion de problemas reales en el sector productivo los conocimientos, habilidades y  destrezas pertinentes alas competencias del programa de formación  asumiendo estrategias y metodologias de autogestion</v>
      </c>
      <c r="F668" s="36">
        <f t="shared" ca="1" si="471"/>
        <v>0</v>
      </c>
      <c r="G668" s="36" t="str">
        <f t="shared" ca="1" si="472"/>
        <v>RESULTADO DE APRENDIZAJE ETAPA PRODUCTIVA/ Aplicar en la resolucion de problemas reales en el sector productivo los conocimientos, habilidades y  destrezas pertinentes alas competencias del programa de formación  asumiendo estrategias y metodologias de autogestion</v>
      </c>
      <c r="H668" s="36">
        <f t="shared" ca="1" si="473"/>
        <v>0</v>
      </c>
      <c r="I668" s="36">
        <f t="shared" ca="1" si="474"/>
        <v>0</v>
      </c>
      <c r="J668" s="37">
        <f t="shared" ca="1" si="475"/>
        <v>0</v>
      </c>
      <c r="K668" s="46" t="str">
        <f t="shared" ca="1" si="476"/>
        <v>ROBERTO ARTURO ESQUIVEL CRUZ</v>
      </c>
      <c r="L668" s="36">
        <f t="shared" ca="1" si="477"/>
        <v>0</v>
      </c>
      <c r="M668" s="36" t="str">
        <f t="shared" ca="1" si="478"/>
        <v>ROBERTO ARTURO ESQUIVEL CRUZ</v>
      </c>
      <c r="N668" s="36">
        <f t="shared" ca="1" si="479"/>
        <v>0</v>
      </c>
      <c r="O668" s="36">
        <f t="shared" ca="1" si="480"/>
        <v>0</v>
      </c>
      <c r="P668" s="47">
        <f t="shared" ca="1" si="481"/>
        <v>0</v>
      </c>
      <c r="Q668" s="35" t="str">
        <f t="shared" ca="1" si="482"/>
        <v>CALI - INSTITUTO NACIONAL PENITENCIARIO -INPEC-, ESTABLECIMIENTO PENITENCIARIO DE MEDIANA SEGURIDAD CARCELARIO DE CALI - AULA 1</v>
      </c>
      <c r="R668" s="36">
        <f t="shared" ca="1" si="483"/>
        <v>0</v>
      </c>
      <c r="S668" s="36" t="str">
        <f t="shared" ca="1" si="484"/>
        <v>EMPRESA</v>
      </c>
      <c r="T668" s="36">
        <f t="shared" ca="1" si="485"/>
        <v>0</v>
      </c>
      <c r="U668" s="36">
        <f t="shared" ca="1" si="486"/>
        <v>0</v>
      </c>
      <c r="V668" s="37">
        <f t="shared" ca="1" si="487"/>
        <v>0</v>
      </c>
      <c r="X668" s="11" t="s">
        <v>1246</v>
      </c>
      <c r="Y668" s="7" t="s">
        <v>1237</v>
      </c>
      <c r="Z668" s="7" t="s">
        <v>1238</v>
      </c>
      <c r="AA668" s="7" t="s">
        <v>1239</v>
      </c>
      <c r="AB668" s="7" t="s">
        <v>1240</v>
      </c>
      <c r="AC668" s="7" t="s">
        <v>1241</v>
      </c>
      <c r="AD668" s="7" t="s">
        <v>1242</v>
      </c>
      <c r="AE668" s="7" t="s">
        <v>1243</v>
      </c>
      <c r="AF668" s="7" t="s">
        <v>1244</v>
      </c>
      <c r="AG668" s="7" t="s">
        <v>1245</v>
      </c>
      <c r="AH668" s="7">
        <v>579</v>
      </c>
      <c r="AI668" s="7">
        <v>582</v>
      </c>
      <c r="AJ668" s="7">
        <v>583</v>
      </c>
      <c r="AK668" s="12">
        <v>584</v>
      </c>
    </row>
    <row r="669" spans="1:37" x14ac:dyDescent="0.3">
      <c r="A669" s="36">
        <v>2</v>
      </c>
      <c r="B669" s="42">
        <f t="shared" ca="1" si="467"/>
        <v>66</v>
      </c>
      <c r="C669" s="36" t="str">
        <f t="shared" ca="1" si="468"/>
        <v>3345151 GESTION DE PROYECTOS DE DESARROLLO ECONOMICO Y SOCIAL ( TECNOLOGO)</v>
      </c>
      <c r="D669" s="52" t="str">
        <f t="shared" ca="1" si="469"/>
        <v>15:00 - 18:00</v>
      </c>
      <c r="E669" s="35" t="str">
        <f t="shared" ca="1" si="470"/>
        <v>PROYECTAR EL MERCADO
Formular los estudios preliminares y de pre factibilidad de acuerdo con el producto y/o servicio</v>
      </c>
      <c r="F669" s="36" t="str">
        <f t="shared" ca="1" si="471"/>
        <v>PROYECTAR EL MERCADO
Formular los estudios preliminares y de pre factibilidad de acuerdo con el producto y/o servicio</v>
      </c>
      <c r="G669" s="36" t="str">
        <f t="shared" ca="1" si="472"/>
        <v>PROYECTAR EL MERCADO
Identificar segmentos de mercado de acuerdo con tipos de producto y población establecidos en el plan de segmentación</v>
      </c>
      <c r="H669" s="36" t="str">
        <f t="shared" ca="1" si="473"/>
        <v>CUMPLIR LA NORMATIVIDAD
Establecer los requisitos de la legislación y normatividad vigentes, aplicables a la naturaleza del proyecto</v>
      </c>
      <c r="I669" s="36" t="str">
        <f t="shared" ca="1" si="474"/>
        <v>CUMPLIR LA NORMATIVIDAD
Establecer los requisitos de la legislación y normatividad vigentes, aplicables a la naturaleza del proyecto</v>
      </c>
      <c r="J669" s="37">
        <f t="shared" ca="1" si="475"/>
        <v>0</v>
      </c>
      <c r="K669" s="46" t="str">
        <f t="shared" ca="1" si="476"/>
        <v>ANDRÉS FERNANDO ROJAS ALZATE</v>
      </c>
      <c r="L669" s="36" t="str">
        <f t="shared" ca="1" si="477"/>
        <v>ANDRÉS FERNANDO ROJAS ALZATE</v>
      </c>
      <c r="M669" s="36" t="str">
        <f t="shared" ca="1" si="478"/>
        <v>LUÍS CARLOS HERNÁNDEZ ASPRILLA</v>
      </c>
      <c r="N669" s="36" t="str">
        <f t="shared" ca="1" si="479"/>
        <v>JOSE ALEJANDRO FLOREZ SALAZAR</v>
      </c>
      <c r="O669" s="36" t="str">
        <f t="shared" ca="1" si="480"/>
        <v>LAURA CECILIA ROJAS ROJAS</v>
      </c>
      <c r="P669" s="47">
        <f t="shared" ca="1" si="481"/>
        <v>0</v>
      </c>
      <c r="Q669" s="35" t="str">
        <f t="shared" ca="1" si="482"/>
        <v>SEDE ANDRÉS SANÍN - AULA 112 - (CALLE 75 No. 19-52)</v>
      </c>
      <c r="R669" s="36" t="str">
        <f t="shared" ca="1" si="483"/>
        <v>SEDE ANDRÉS SANÍN - AULA 208 - SALA DE SISTEMAS (CALLE 75 No. 19-52)</v>
      </c>
      <c r="S669" s="36" t="str">
        <f t="shared" ca="1" si="484"/>
        <v>SEDE ANDRÉS SANÍN - AULA 113 - SALA DE SISTEMAS (CALLE 75 No. 19-52)</v>
      </c>
      <c r="T669" s="36" t="str">
        <f t="shared" ca="1" si="485"/>
        <v>204A- SALA DE SISTEMAS SENA CENTRO DE LA CONSTRUCCIÓN</v>
      </c>
      <c r="U669" s="36" t="str">
        <f t="shared" ca="1" si="486"/>
        <v>302 - TALLER DE INSTALACIONES PARA SUMINISTRO DE GAS - SENA CENTRO DE LA CONSTRUCCIÓN</v>
      </c>
      <c r="V669" s="37">
        <f t="shared" ca="1" si="487"/>
        <v>0</v>
      </c>
      <c r="X669" s="11" t="s">
        <v>1246</v>
      </c>
      <c r="Y669" s="7" t="s">
        <v>1237</v>
      </c>
      <c r="Z669" s="7" t="s">
        <v>1238</v>
      </c>
      <c r="AA669" s="7" t="s">
        <v>1239</v>
      </c>
      <c r="AB669" s="7" t="s">
        <v>1240</v>
      </c>
      <c r="AC669" s="7" t="s">
        <v>1241</v>
      </c>
      <c r="AD669" s="7" t="s">
        <v>1242</v>
      </c>
      <c r="AE669" s="7" t="s">
        <v>1243</v>
      </c>
      <c r="AF669" s="7" t="s">
        <v>1244</v>
      </c>
      <c r="AG669" s="7" t="s">
        <v>1245</v>
      </c>
      <c r="AH669" s="7">
        <v>588</v>
      </c>
      <c r="AI669" s="7">
        <v>591</v>
      </c>
      <c r="AJ669" s="7">
        <v>592</v>
      </c>
      <c r="AK669" s="12">
        <v>593</v>
      </c>
    </row>
    <row r="670" spans="1:37" x14ac:dyDescent="0.3">
      <c r="A670" s="36">
        <v>2</v>
      </c>
      <c r="B670" s="42">
        <f t="shared" ca="1" si="467"/>
        <v>67</v>
      </c>
      <c r="C670" s="36" t="str">
        <f t="shared" ca="1" si="468"/>
        <v>3152267 GESTION DE PROYECTOS DE DESARROLLO ECONOMICO Y SOCIAL ( TECNOLOGO)</v>
      </c>
      <c r="D670" s="52" t="str">
        <f t="shared" ca="1" si="469"/>
        <v>12:00 - 15:00</v>
      </c>
      <c r="E670" s="35" t="str">
        <f t="shared" ca="1" si="470"/>
        <v>ESTRUCTURAR CARGOS
Planear la estructura organizacional requerida para el desarrollo del proyecto</v>
      </c>
      <c r="F670" s="36" t="str">
        <f t="shared" ca="1" si="471"/>
        <v>PLANIFICAR LA PRODUCCIÓN
Determinar las necesidades del proceso productivo de acuerdo con el tipo de producto o servicio y el sistema de producción</v>
      </c>
      <c r="G670" s="36" t="str">
        <f t="shared" ca="1" si="472"/>
        <v>PLANIFICAR LA PRODUCCIÓN
Determinar las necesidades del proceso productivo de acuerdo con el tipo de producto o servicio y el sistema de producción</v>
      </c>
      <c r="H670" s="36" t="str">
        <f t="shared" ca="1" si="473"/>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v>
      </c>
      <c r="I670" s="36" t="str">
        <f t="shared" ca="1" si="474"/>
        <v>PLANIFICAR LA PRODUCCIÓN
Determinar las necesidades del proceso productivo de acuerdo con el tipo de producto o servicio y el sistema de producción</v>
      </c>
      <c r="J670" s="37">
        <f t="shared" ca="1" si="475"/>
        <v>0</v>
      </c>
      <c r="K670" s="46" t="str">
        <f t="shared" ca="1" si="476"/>
        <v>LAURA CECILIA ROJAS ROJAS</v>
      </c>
      <c r="L670" s="36" t="str">
        <f t="shared" ca="1" si="477"/>
        <v>JOSE ALEJANDRO FLOREZ SALAZAR</v>
      </c>
      <c r="M670" s="36" t="str">
        <f t="shared" ca="1" si="478"/>
        <v>GONZALO PATIÑO BOLAÑOS</v>
      </c>
      <c r="N670" s="36" t="str">
        <f t="shared" ca="1" si="479"/>
        <v>FERNANDO JOSÉ BEDOYA MESSA</v>
      </c>
      <c r="O670" s="36" t="str">
        <f t="shared" ca="1" si="480"/>
        <v>LAURA CECILIA ROJAS ROJAS</v>
      </c>
      <c r="P670" s="47">
        <f t="shared" ca="1" si="481"/>
        <v>0</v>
      </c>
      <c r="Q670" s="35" t="str">
        <f t="shared" ca="1" si="482"/>
        <v>204B - SALA DE SISTEMAS SENA CENTRO DE LA CONSTRUCCIÓN</v>
      </c>
      <c r="R670" s="36" t="str">
        <f t="shared" ca="1" si="483"/>
        <v>204B - SALA DE SISTEMAS SENA CENTRO DE LA CONSTRUCCIÓN</v>
      </c>
      <c r="S670" s="36" t="str">
        <f t="shared" ca="1" si="484"/>
        <v>SEDE ANDRÉS SANÍN - AULA 108 - SALA DE SISTEMAS (CALLE 75 No. 19-52)</v>
      </c>
      <c r="T670" s="36" t="str">
        <f t="shared" ca="1" si="485"/>
        <v>SEDE ANDRÉS SANÍN - AULA 113 - SALA DE SISTEMAS (CALLE 75 No. 19-52)</v>
      </c>
      <c r="U670" s="36" t="str">
        <f t="shared" ca="1" si="486"/>
        <v>204B - SALA DE SISTEMAS SENA CENTRO DE LA CONSTRUCCIÓN</v>
      </c>
      <c r="V670" s="37">
        <f t="shared" ca="1" si="487"/>
        <v>0</v>
      </c>
      <c r="X670" s="11" t="s">
        <v>1246</v>
      </c>
      <c r="Y670" s="7" t="s">
        <v>1237</v>
      </c>
      <c r="Z670" s="7" t="s">
        <v>1238</v>
      </c>
      <c r="AA670" s="7" t="s">
        <v>1239</v>
      </c>
      <c r="AB670" s="7" t="s">
        <v>1240</v>
      </c>
      <c r="AC670" s="7" t="s">
        <v>1241</v>
      </c>
      <c r="AD670" s="7" t="s">
        <v>1242</v>
      </c>
      <c r="AE670" s="7" t="s">
        <v>1243</v>
      </c>
      <c r="AF670" s="7" t="s">
        <v>1244</v>
      </c>
      <c r="AG670" s="7" t="s">
        <v>1245</v>
      </c>
      <c r="AH670" s="7">
        <v>597</v>
      </c>
      <c r="AI670" s="7">
        <v>600</v>
      </c>
      <c r="AJ670" s="7">
        <v>601</v>
      </c>
      <c r="AK670" s="12">
        <v>602</v>
      </c>
    </row>
    <row r="671" spans="1:37" x14ac:dyDescent="0.3">
      <c r="A671" s="36">
        <v>2</v>
      </c>
      <c r="B671" s="42">
        <f t="shared" ca="1" si="467"/>
        <v>68</v>
      </c>
      <c r="C671" s="36" t="str">
        <f t="shared" ca="1" si="468"/>
        <v>3174034 GESTION DE PROYECTOS DE DESARROLLO ECONOMICO Y SOCIAL ( TECNOLOGO)</v>
      </c>
      <c r="D671" s="52" t="str">
        <f t="shared" ca="1" si="469"/>
        <v>15:00 - 18:00</v>
      </c>
      <c r="E671" s="35" t="str">
        <f t="shared" ca="1" si="470"/>
        <v>PROYECTAR EL MERCADO
Identificar el potencial de mercado y capacidad de ventas de la empresa según política empresarial</v>
      </c>
      <c r="F671" s="36" t="str">
        <f t="shared" ca="1" si="471"/>
        <v>PLANIFICAR LA PRODUCCIÓN
Planear la producción teniendo en cuenta los costos y los recursos disponibles.</v>
      </c>
      <c r="G671" s="36" t="str">
        <f t="shared" ca="1" si="472"/>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v>
      </c>
      <c r="H671" s="36" t="str">
        <f t="shared" ca="1" si="473"/>
        <v>PLANIFICAR LA PRODUCCIÓN
Planear la producción teniendo en cuenta los costos y los recursos disponibles.</v>
      </c>
      <c r="I671" s="36" t="str">
        <f t="shared" ca="1" si="474"/>
        <v>PLANIFICAR LA PRODUCCIÓN
Planear la producción teniendo en cuenta los costos y los recursos disponibles.</v>
      </c>
      <c r="J671" s="37">
        <f t="shared" ca="1" si="475"/>
        <v>0</v>
      </c>
      <c r="K671" s="46" t="str">
        <f t="shared" ca="1" si="476"/>
        <v>JOSE ALEJANDRO FLOREZ SALAZAR</v>
      </c>
      <c r="L671" s="36" t="str">
        <f t="shared" ca="1" si="477"/>
        <v>GONZALO PATIÑO BOLAÑOS</v>
      </c>
      <c r="M671" s="36" t="str">
        <f t="shared" ca="1" si="478"/>
        <v>FERNANDO JOSÉ BEDOYA MESSA</v>
      </c>
      <c r="N671" s="36" t="str">
        <f t="shared" ca="1" si="479"/>
        <v>GONZALO PATIÑO BOLAÑOS</v>
      </c>
      <c r="O671" s="36" t="str">
        <f t="shared" ca="1" si="480"/>
        <v>GONZALO PATIÑO BOLAÑOS</v>
      </c>
      <c r="P671" s="47">
        <f t="shared" ca="1" si="481"/>
        <v>0</v>
      </c>
      <c r="Q671" s="35" t="str">
        <f t="shared" ca="1" si="482"/>
        <v>204A- SALA DE SISTEMAS SENA CENTRO DE LA CONSTRUCCIÓN</v>
      </c>
      <c r="R671" s="36" t="str">
        <f t="shared" ca="1" si="483"/>
        <v>204A- SALA DE SISTEMAS SENA CENTRO DE LA CONSTRUCCIÓN</v>
      </c>
      <c r="S671" s="36" t="str">
        <f t="shared" ca="1" si="484"/>
        <v>SEDE ANDRÉS SANÍN - AULA 109 - SALA DE SISTEMAS (CALLE 75 No. 19-52)</v>
      </c>
      <c r="T671" s="36" t="str">
        <f t="shared" ca="1" si="485"/>
        <v>SEDE ANDRÉS SANÍN - AULA 112 - (CALLE 75 No. 19-52)</v>
      </c>
      <c r="U671" s="36" t="str">
        <f t="shared" ca="1" si="486"/>
        <v>204B - SALA DE SISTEMAS SENA CENTRO DE LA CONSTRUCCIÓN</v>
      </c>
      <c r="V671" s="37">
        <f t="shared" ca="1" si="487"/>
        <v>0</v>
      </c>
      <c r="X671" s="11" t="s">
        <v>1246</v>
      </c>
      <c r="Y671" s="7" t="s">
        <v>1237</v>
      </c>
      <c r="Z671" s="7" t="s">
        <v>1238</v>
      </c>
      <c r="AA671" s="7" t="s">
        <v>1239</v>
      </c>
      <c r="AB671" s="7" t="s">
        <v>1240</v>
      </c>
      <c r="AC671" s="7" t="s">
        <v>1241</v>
      </c>
      <c r="AD671" s="7" t="s">
        <v>1242</v>
      </c>
      <c r="AE671" s="7" t="s">
        <v>1243</v>
      </c>
      <c r="AF671" s="7" t="s">
        <v>1244</v>
      </c>
      <c r="AG671" s="7" t="s">
        <v>1245</v>
      </c>
      <c r="AH671" s="7">
        <v>606</v>
      </c>
      <c r="AI671" s="7">
        <v>609</v>
      </c>
      <c r="AJ671" s="7">
        <v>610</v>
      </c>
      <c r="AK671" s="12">
        <v>611</v>
      </c>
    </row>
    <row r="672" spans="1:37" x14ac:dyDescent="0.3">
      <c r="A672" s="36">
        <v>2</v>
      </c>
      <c r="B672" s="42">
        <f t="shared" ca="1" si="467"/>
        <v>69</v>
      </c>
      <c r="C672" s="36" t="str">
        <f t="shared" ca="1" si="468"/>
        <v>3390282 GESTION DE PROYECTOS DE DESARROLLO ECONOMICO Y SOCIAL ( TECNOLOGO)</v>
      </c>
      <c r="D672" s="52" t="str">
        <f t="shared" ca="1" si="469"/>
        <v>12:00 - 15:00</v>
      </c>
      <c r="E672" s="35" t="str">
        <f t="shared" ca="1" si="470"/>
        <v>ROYECTAR EL MERCADO
Formular los estudios preliminares y de pre factibilidad de acuerdo con el producto y/o servicio</v>
      </c>
      <c r="F672" s="36" t="str">
        <f t="shared" ca="1" si="471"/>
        <v>PROYECTAR EL MERCADO
Formular los estudios preliminares y de pre factibilidad de acuerdo con el producto y/o servicio</v>
      </c>
      <c r="G672" s="36" t="str">
        <f t="shared" ca="1" si="472"/>
        <v>PROYECTAR EL MERCADO
Formular los estudios preliminares y de pre factibilidad de acuerdo con el producto y/o servicio</v>
      </c>
      <c r="H672" s="36" t="str">
        <f t="shared" ca="1" si="473"/>
        <v xml:space="preserve"> PROMOVER LA INTERACCIÓN IDÓNEA CONSIGO MISMO, CON LOS DEMÁS Y CON LA NATURALEZA EN LOS CONTEXTOS</v>
      </c>
      <c r="I672" s="36" t="str">
        <f t="shared" ca="1" si="474"/>
        <v xml:space="preserve"> PROMOVER LA INTERACCIÓN IDÓNEA CONSIGO MISMO, CON LOS DEMÁS Y CON LA NATURALEZA EN LOS CONTEXTOS LABORAL Y SOCIAL43011 - ASUMIR RESPONSABLEMENTE LOS CRITERIOS DE PRESERVACIÓN Y CONSERVACIÓN DEL MEDIO AMBIENTE Y DE DESARROLLO SOSTENIBLE, EN EL EJERCICIO DE SU DESEMPEÑO LABORAL Y SOCIAL.</v>
      </c>
      <c r="J672" s="37">
        <f t="shared" ca="1" si="475"/>
        <v>0</v>
      </c>
      <c r="K672" s="46" t="str">
        <f t="shared" ca="1" si="476"/>
        <v>GONZALO PATIÑO BOLAÑOS</v>
      </c>
      <c r="L672" s="36" t="str">
        <f t="shared" ca="1" si="477"/>
        <v>GONZALO PATIÑO BOLAÑOS</v>
      </c>
      <c r="M672" s="36" t="str">
        <f t="shared" ca="1" si="478"/>
        <v>ANDRÉS FERNANDO ROJAS ALZATE</v>
      </c>
      <c r="N672" s="36" t="str">
        <f t="shared" ca="1" si="479"/>
        <v>YOLIMA GOMEZ CARACAS</v>
      </c>
      <c r="O672" s="36" t="str">
        <f t="shared" ca="1" si="480"/>
        <v>JULIANA PAOLA ANDRADE MUÑOZ</v>
      </c>
      <c r="P672" s="47">
        <f t="shared" ca="1" si="481"/>
        <v>0</v>
      </c>
      <c r="Q672" s="35" t="str">
        <f t="shared" ca="1" si="482"/>
        <v>SEDE ANDRÉS SANÍN - AULA 102 - SALA DE SISTEMAS (CALLE 75 No. 19-52)</v>
      </c>
      <c r="R672" s="36" t="str">
        <f t="shared" ca="1" si="483"/>
        <v>SEDE ANDRÉS SANÍN - AULA 206 - (CALLE 75 No. 19-52)</v>
      </c>
      <c r="S672" s="36" t="str">
        <f t="shared" ca="1" si="484"/>
        <v>SEDE ANDRÉS SANÍN - AULA 112 - (CALLE 75 No. 19-52)</v>
      </c>
      <c r="T672" s="36" t="str">
        <f t="shared" ca="1" si="485"/>
        <v>SEDE ANDRÉS SANÍN - AULA 112 - (CALLE 75 No. 19-52)</v>
      </c>
      <c r="U672" s="36" t="str">
        <f t="shared" ca="1" si="486"/>
        <v>SEDE ANDRÉS SANÍN - AULA 112 - (CALLE 75 No. 19-52)</v>
      </c>
      <c r="V672" s="37">
        <f t="shared" ca="1" si="487"/>
        <v>0</v>
      </c>
      <c r="X672" s="11" t="s">
        <v>1246</v>
      </c>
      <c r="Y672" s="7" t="s">
        <v>1237</v>
      </c>
      <c r="Z672" s="7" t="s">
        <v>1238</v>
      </c>
      <c r="AA672" s="7" t="s">
        <v>1239</v>
      </c>
      <c r="AB672" s="7" t="s">
        <v>1240</v>
      </c>
      <c r="AC672" s="7" t="s">
        <v>1241</v>
      </c>
      <c r="AD672" s="7" t="s">
        <v>1242</v>
      </c>
      <c r="AE672" s="7" t="s">
        <v>1243</v>
      </c>
      <c r="AF672" s="7" t="s">
        <v>1244</v>
      </c>
      <c r="AG672" s="7" t="s">
        <v>1245</v>
      </c>
      <c r="AH672" s="7">
        <v>615</v>
      </c>
      <c r="AI672" s="7">
        <v>618</v>
      </c>
      <c r="AJ672" s="7">
        <v>619</v>
      </c>
      <c r="AK672" s="12">
        <v>620</v>
      </c>
    </row>
    <row r="673" spans="1:37" x14ac:dyDescent="0.3">
      <c r="A673" s="36">
        <v>2</v>
      </c>
      <c r="B673" s="42">
        <f t="shared" ca="1" si="467"/>
        <v>70</v>
      </c>
      <c r="C673" s="36" t="str">
        <f t="shared" ca="1" si="468"/>
        <v>GESTION DE PROYECTOS DE DESARROLLO ECONOMICO Y SOCIAL ( TECNOLOGO)</v>
      </c>
      <c r="D673" s="52" t="str">
        <f t="shared" ca="1" si="469"/>
        <v>12:00 - 15:00</v>
      </c>
      <c r="E673" s="35">
        <f t="shared" ca="1" si="470"/>
        <v>0</v>
      </c>
      <c r="F673" s="36">
        <f t="shared" ca="1" si="471"/>
        <v>0</v>
      </c>
      <c r="G673" s="36">
        <f t="shared" ca="1" si="472"/>
        <v>0</v>
      </c>
      <c r="H673" s="36">
        <f t="shared" ca="1" si="473"/>
        <v>0</v>
      </c>
      <c r="I673" s="36">
        <f t="shared" ca="1" si="474"/>
        <v>0</v>
      </c>
      <c r="J673" s="37">
        <f t="shared" ca="1" si="475"/>
        <v>0</v>
      </c>
      <c r="K673" s="46">
        <f t="shared" ca="1" si="476"/>
        <v>0</v>
      </c>
      <c r="L673" s="36">
        <f t="shared" ca="1" si="477"/>
        <v>0</v>
      </c>
      <c r="M673" s="36">
        <f t="shared" ca="1" si="478"/>
        <v>0</v>
      </c>
      <c r="N673" s="36" t="str">
        <f t="shared" ca="1" si="479"/>
        <v>YARELYS AGUILAR LEMUS</v>
      </c>
      <c r="O673" s="36" t="str">
        <f t="shared" ca="1" si="480"/>
        <v>ROBERTO ARTURO ESQUIVEL CRUZ</v>
      </c>
      <c r="P673" s="47">
        <f t="shared" ca="1" si="481"/>
        <v>0</v>
      </c>
      <c r="Q673" s="35">
        <f t="shared" ca="1" si="482"/>
        <v>0</v>
      </c>
      <c r="R673" s="36">
        <f t="shared" ca="1" si="483"/>
        <v>0</v>
      </c>
      <c r="S673" s="36">
        <f t="shared" ca="1" si="484"/>
        <v>0</v>
      </c>
      <c r="T673" s="36">
        <f t="shared" ca="1" si="485"/>
        <v>0</v>
      </c>
      <c r="U673" s="36">
        <f t="shared" ca="1" si="486"/>
        <v>0</v>
      </c>
      <c r="V673" s="37">
        <f t="shared" ca="1" si="487"/>
        <v>0</v>
      </c>
      <c r="X673" s="11" t="s">
        <v>1246</v>
      </c>
      <c r="Y673" s="7" t="s">
        <v>1237</v>
      </c>
      <c r="Z673" s="7" t="s">
        <v>1238</v>
      </c>
      <c r="AA673" s="7" t="s">
        <v>1239</v>
      </c>
      <c r="AB673" s="7" t="s">
        <v>1240</v>
      </c>
      <c r="AC673" s="7" t="s">
        <v>1241</v>
      </c>
      <c r="AD673" s="7" t="s">
        <v>1242</v>
      </c>
      <c r="AE673" s="7" t="s">
        <v>1243</v>
      </c>
      <c r="AF673" s="7" t="s">
        <v>1244</v>
      </c>
      <c r="AG673" s="7" t="s">
        <v>1245</v>
      </c>
      <c r="AH673" s="7">
        <v>624</v>
      </c>
      <c r="AI673" s="7">
        <v>627</v>
      </c>
      <c r="AJ673" s="7">
        <v>628</v>
      </c>
      <c r="AK673" s="12">
        <v>629</v>
      </c>
    </row>
    <row r="674" spans="1:37" x14ac:dyDescent="0.3">
      <c r="A674" s="36">
        <v>2</v>
      </c>
      <c r="B674" s="42">
        <f t="shared" ca="1" si="467"/>
        <v>71</v>
      </c>
      <c r="C674" s="36" t="str">
        <f t="shared" ca="1" si="468"/>
        <v>GESTION DE PROYECTOS DE DESARROLLO ECONOMICO Y SOCIAL ( TECNOLOGO)</v>
      </c>
      <c r="D674" s="52" t="str">
        <f t="shared" ca="1" si="469"/>
        <v>15:00 - 18:00</v>
      </c>
      <c r="E674" s="35">
        <f t="shared" ca="1" si="470"/>
        <v>0</v>
      </c>
      <c r="F674" s="36">
        <f t="shared" ca="1" si="471"/>
        <v>0</v>
      </c>
      <c r="G674" s="36">
        <f t="shared" ca="1" si="472"/>
        <v>0</v>
      </c>
      <c r="H674" s="36">
        <f t="shared" ca="1" si="473"/>
        <v>0</v>
      </c>
      <c r="I674" s="36">
        <f t="shared" ca="1" si="474"/>
        <v>0</v>
      </c>
      <c r="J674" s="37">
        <f t="shared" ca="1" si="475"/>
        <v>0</v>
      </c>
      <c r="K674" s="46">
        <f t="shared" ca="1" si="476"/>
        <v>0</v>
      </c>
      <c r="L674" s="36">
        <f t="shared" ca="1" si="477"/>
        <v>0</v>
      </c>
      <c r="M674" s="36">
        <f t="shared" ca="1" si="478"/>
        <v>0</v>
      </c>
      <c r="N674" s="36">
        <f t="shared" ca="1" si="479"/>
        <v>0</v>
      </c>
      <c r="O674" s="36">
        <f t="shared" ca="1" si="480"/>
        <v>0</v>
      </c>
      <c r="P674" s="47">
        <f t="shared" ca="1" si="481"/>
        <v>0</v>
      </c>
      <c r="Q674" s="35">
        <f t="shared" ca="1" si="482"/>
        <v>0</v>
      </c>
      <c r="R674" s="36">
        <f t="shared" ca="1" si="483"/>
        <v>0</v>
      </c>
      <c r="S674" s="36">
        <f t="shared" ca="1" si="484"/>
        <v>0</v>
      </c>
      <c r="T674" s="36">
        <f t="shared" ca="1" si="485"/>
        <v>0</v>
      </c>
      <c r="U674" s="36">
        <f t="shared" ca="1" si="486"/>
        <v>0</v>
      </c>
      <c r="V674" s="37">
        <f t="shared" ca="1" si="487"/>
        <v>0</v>
      </c>
      <c r="X674" s="11" t="s">
        <v>1246</v>
      </c>
      <c r="Y674" s="7" t="s">
        <v>1237</v>
      </c>
      <c r="Z674" s="7" t="s">
        <v>1238</v>
      </c>
      <c r="AA674" s="7" t="s">
        <v>1239</v>
      </c>
      <c r="AB674" s="7" t="s">
        <v>1240</v>
      </c>
      <c r="AC674" s="7" t="s">
        <v>1241</v>
      </c>
      <c r="AD674" s="7" t="s">
        <v>1242</v>
      </c>
      <c r="AE674" s="7" t="s">
        <v>1243</v>
      </c>
      <c r="AF674" s="7" t="s">
        <v>1244</v>
      </c>
      <c r="AG674" s="7" t="s">
        <v>1245</v>
      </c>
      <c r="AH674" s="7">
        <v>633</v>
      </c>
      <c r="AI674" s="7">
        <v>636</v>
      </c>
      <c r="AJ674" s="7">
        <v>637</v>
      </c>
      <c r="AK674" s="12">
        <v>638</v>
      </c>
    </row>
    <row r="675" spans="1:37" x14ac:dyDescent="0.3">
      <c r="A675" s="36">
        <v>2</v>
      </c>
      <c r="B675" s="42">
        <f t="shared" ca="1" si="467"/>
        <v>72</v>
      </c>
      <c r="C675" s="36">
        <f t="shared" ca="1" si="468"/>
        <v>0</v>
      </c>
      <c r="D675" s="52" t="str">
        <f t="shared" ca="1" si="469"/>
        <v>14:00 - 18:00</v>
      </c>
      <c r="E675" s="35">
        <f t="shared" ca="1" si="470"/>
        <v>0</v>
      </c>
      <c r="F675" s="36">
        <f t="shared" ca="1" si="471"/>
        <v>0</v>
      </c>
      <c r="G675" s="36">
        <f t="shared" ca="1" si="472"/>
        <v>0</v>
      </c>
      <c r="H675" s="36">
        <f t="shared" ca="1" si="473"/>
        <v>0</v>
      </c>
      <c r="I675" s="36">
        <f t="shared" ca="1" si="474"/>
        <v>0</v>
      </c>
      <c r="J675" s="37">
        <f t="shared" ca="1" si="475"/>
        <v>0</v>
      </c>
      <c r="K675" s="46">
        <f t="shared" ca="1" si="476"/>
        <v>0</v>
      </c>
      <c r="L675" s="36">
        <f t="shared" ca="1" si="477"/>
        <v>0</v>
      </c>
      <c r="M675" s="36">
        <f t="shared" ca="1" si="478"/>
        <v>0</v>
      </c>
      <c r="N675" s="36">
        <f t="shared" ca="1" si="479"/>
        <v>0</v>
      </c>
      <c r="O675" s="36">
        <f t="shared" ca="1" si="480"/>
        <v>0</v>
      </c>
      <c r="P675" s="47">
        <f t="shared" ca="1" si="481"/>
        <v>0</v>
      </c>
      <c r="Q675" s="35">
        <f t="shared" ca="1" si="482"/>
        <v>0</v>
      </c>
      <c r="R675" s="36">
        <f t="shared" ca="1" si="483"/>
        <v>0</v>
      </c>
      <c r="S675" s="36">
        <f t="shared" ca="1" si="484"/>
        <v>0</v>
      </c>
      <c r="T675" s="36">
        <f t="shared" ca="1" si="485"/>
        <v>0</v>
      </c>
      <c r="U675" s="36">
        <f t="shared" ca="1" si="486"/>
        <v>0</v>
      </c>
      <c r="V675" s="37">
        <f t="shared" ca="1" si="487"/>
        <v>0</v>
      </c>
      <c r="X675" s="11" t="s">
        <v>1246</v>
      </c>
      <c r="Y675" s="7" t="s">
        <v>1237</v>
      </c>
      <c r="Z675" s="7" t="s">
        <v>1238</v>
      </c>
      <c r="AA675" s="7" t="s">
        <v>1239</v>
      </c>
      <c r="AB675" s="7" t="s">
        <v>1240</v>
      </c>
      <c r="AC675" s="7" t="s">
        <v>1241</v>
      </c>
      <c r="AD675" s="7" t="s">
        <v>1242</v>
      </c>
      <c r="AE675" s="7" t="s">
        <v>1243</v>
      </c>
      <c r="AF675" s="7" t="s">
        <v>1244</v>
      </c>
      <c r="AG675" s="7" t="s">
        <v>1245</v>
      </c>
      <c r="AH675" s="7">
        <v>642</v>
      </c>
      <c r="AI675" s="7">
        <v>645</v>
      </c>
      <c r="AJ675" s="7">
        <v>646</v>
      </c>
      <c r="AK675" s="12">
        <v>647</v>
      </c>
    </row>
    <row r="676" spans="1:37" x14ac:dyDescent="0.3">
      <c r="A676" s="36">
        <v>2</v>
      </c>
      <c r="B676" s="42">
        <f t="shared" ca="1" si="467"/>
        <v>73</v>
      </c>
      <c r="C676" s="36">
        <f t="shared" ca="1" si="468"/>
        <v>0</v>
      </c>
      <c r="D676" s="52" t="str">
        <f t="shared" ca="1" si="469"/>
        <v>14:00 - 18:00</v>
      </c>
      <c r="E676" s="35">
        <f t="shared" ca="1" si="470"/>
        <v>0</v>
      </c>
      <c r="F676" s="36">
        <f t="shared" ca="1" si="471"/>
        <v>0</v>
      </c>
      <c r="G676" s="36">
        <f t="shared" ca="1" si="472"/>
        <v>0</v>
      </c>
      <c r="H676" s="36">
        <f t="shared" ca="1" si="473"/>
        <v>0</v>
      </c>
      <c r="I676" s="36">
        <f t="shared" ca="1" si="474"/>
        <v>0</v>
      </c>
      <c r="J676" s="37">
        <f t="shared" ca="1" si="475"/>
        <v>0</v>
      </c>
      <c r="K676" s="46">
        <f t="shared" ca="1" si="476"/>
        <v>0</v>
      </c>
      <c r="L676" s="36">
        <f t="shared" ca="1" si="477"/>
        <v>0</v>
      </c>
      <c r="M676" s="36">
        <f t="shared" ca="1" si="478"/>
        <v>0</v>
      </c>
      <c r="N676" s="36">
        <f t="shared" ca="1" si="479"/>
        <v>0</v>
      </c>
      <c r="O676" s="36">
        <f t="shared" ca="1" si="480"/>
        <v>0</v>
      </c>
      <c r="P676" s="47">
        <f t="shared" ca="1" si="481"/>
        <v>0</v>
      </c>
      <c r="Q676" s="35">
        <f t="shared" ca="1" si="482"/>
        <v>0</v>
      </c>
      <c r="R676" s="36">
        <f t="shared" ca="1" si="483"/>
        <v>0</v>
      </c>
      <c r="S676" s="36">
        <f t="shared" ca="1" si="484"/>
        <v>0</v>
      </c>
      <c r="T676" s="36">
        <f t="shared" ca="1" si="485"/>
        <v>0</v>
      </c>
      <c r="U676" s="36">
        <f t="shared" ca="1" si="486"/>
        <v>0</v>
      </c>
      <c r="V676" s="37">
        <f t="shared" ca="1" si="487"/>
        <v>0</v>
      </c>
      <c r="X676" s="11" t="s">
        <v>1246</v>
      </c>
      <c r="Y676" s="7" t="s">
        <v>1237</v>
      </c>
      <c r="Z676" s="7" t="s">
        <v>1238</v>
      </c>
      <c r="AA676" s="7" t="s">
        <v>1239</v>
      </c>
      <c r="AB676" s="7" t="s">
        <v>1240</v>
      </c>
      <c r="AC676" s="7" t="s">
        <v>1241</v>
      </c>
      <c r="AD676" s="7" t="s">
        <v>1242</v>
      </c>
      <c r="AE676" s="7" t="s">
        <v>1243</v>
      </c>
      <c r="AF676" s="7" t="s">
        <v>1244</v>
      </c>
      <c r="AG676" s="7" t="s">
        <v>1245</v>
      </c>
      <c r="AH676" s="7">
        <v>651</v>
      </c>
      <c r="AI676" s="7">
        <v>654</v>
      </c>
      <c r="AJ676" s="7">
        <v>655</v>
      </c>
      <c r="AK676" s="12">
        <v>656</v>
      </c>
    </row>
    <row r="677" spans="1:37" x14ac:dyDescent="0.3">
      <c r="A677" s="36">
        <v>2</v>
      </c>
      <c r="B677" s="42">
        <f t="shared" ca="1" si="467"/>
        <v>74</v>
      </c>
      <c r="C677" s="36" t="str">
        <f t="shared" ca="1" si="468"/>
        <v>EMPRENDIMIENTO Y FOMENTO EMPRESARIAL ( TECNICO)</v>
      </c>
      <c r="D677" s="52" t="str">
        <f t="shared" ca="1" si="469"/>
        <v>14:00 - 18:00</v>
      </c>
      <c r="E677" s="35">
        <f t="shared" ca="1" si="470"/>
        <v>0</v>
      </c>
      <c r="F677" s="36">
        <f t="shared" ca="1" si="471"/>
        <v>0</v>
      </c>
      <c r="G677" s="36">
        <f t="shared" ca="1" si="472"/>
        <v>0</v>
      </c>
      <c r="H677" s="36">
        <f t="shared" ca="1" si="473"/>
        <v>0</v>
      </c>
      <c r="I677" s="36">
        <f t="shared" ca="1" si="474"/>
        <v>0</v>
      </c>
      <c r="J677" s="37">
        <f t="shared" ca="1" si="475"/>
        <v>0</v>
      </c>
      <c r="K677" s="46">
        <f t="shared" ca="1" si="476"/>
        <v>0</v>
      </c>
      <c r="L677" s="36">
        <f t="shared" ca="1" si="477"/>
        <v>0</v>
      </c>
      <c r="M677" s="36">
        <f t="shared" ca="1" si="478"/>
        <v>0</v>
      </c>
      <c r="N677" s="36">
        <f t="shared" ca="1" si="479"/>
        <v>0</v>
      </c>
      <c r="O677" s="36">
        <f t="shared" ca="1" si="480"/>
        <v>0</v>
      </c>
      <c r="P677" s="47">
        <f t="shared" ca="1" si="481"/>
        <v>0</v>
      </c>
      <c r="Q677" s="35">
        <f t="shared" ca="1" si="482"/>
        <v>0</v>
      </c>
      <c r="R677" s="36">
        <f t="shared" ca="1" si="483"/>
        <v>0</v>
      </c>
      <c r="S677" s="36">
        <f t="shared" ca="1" si="484"/>
        <v>0</v>
      </c>
      <c r="T677" s="36">
        <f t="shared" ca="1" si="485"/>
        <v>0</v>
      </c>
      <c r="U677" s="36">
        <f t="shared" ca="1" si="486"/>
        <v>0</v>
      </c>
      <c r="V677" s="37">
        <f t="shared" ca="1" si="487"/>
        <v>0</v>
      </c>
      <c r="X677" s="11" t="s">
        <v>1246</v>
      </c>
      <c r="Y677" s="7" t="s">
        <v>1237</v>
      </c>
      <c r="Z677" s="7" t="s">
        <v>1238</v>
      </c>
      <c r="AA677" s="7" t="s">
        <v>1239</v>
      </c>
      <c r="AB677" s="7" t="s">
        <v>1240</v>
      </c>
      <c r="AC677" s="7" t="s">
        <v>1241</v>
      </c>
      <c r="AD677" s="7" t="s">
        <v>1242</v>
      </c>
      <c r="AE677" s="7" t="s">
        <v>1243</v>
      </c>
      <c r="AF677" s="7" t="s">
        <v>1244</v>
      </c>
      <c r="AG677" s="7" t="s">
        <v>1245</v>
      </c>
      <c r="AH677" s="7">
        <v>660</v>
      </c>
      <c r="AI677" s="7">
        <v>663</v>
      </c>
      <c r="AJ677" s="7">
        <v>664</v>
      </c>
      <c r="AK677" s="12">
        <v>665</v>
      </c>
    </row>
    <row r="678" spans="1:37" x14ac:dyDescent="0.3">
      <c r="A678" s="36">
        <v>2</v>
      </c>
      <c r="B678" s="42">
        <f t="shared" ca="1" si="467"/>
        <v>75</v>
      </c>
      <c r="C678" s="36" t="str">
        <f t="shared" ca="1" si="468"/>
        <v>EMPRENDIMIENTO Y FOMENTO EMPRESARIAL ( TECNICO)</v>
      </c>
      <c r="D678" s="52" t="str">
        <f t="shared" ca="1" si="469"/>
        <v>14:00 - 18:00</v>
      </c>
      <c r="E678" s="35">
        <f t="shared" ca="1" si="470"/>
        <v>0</v>
      </c>
      <c r="F678" s="36">
        <f t="shared" ca="1" si="471"/>
        <v>0</v>
      </c>
      <c r="G678" s="36">
        <f t="shared" ca="1" si="472"/>
        <v>0</v>
      </c>
      <c r="H678" s="36">
        <f t="shared" ca="1" si="473"/>
        <v>0</v>
      </c>
      <c r="I678" s="36">
        <f t="shared" ca="1" si="474"/>
        <v>0</v>
      </c>
      <c r="J678" s="37" t="str">
        <f t="shared" ca="1" si="475"/>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K678" s="46">
        <f t="shared" ca="1" si="476"/>
        <v>0</v>
      </c>
      <c r="L678" s="36">
        <f t="shared" ca="1" si="477"/>
        <v>0</v>
      </c>
      <c r="M678" s="36">
        <f t="shared" ca="1" si="478"/>
        <v>0</v>
      </c>
      <c r="N678" s="36">
        <f t="shared" ca="1" si="479"/>
        <v>0</v>
      </c>
      <c r="O678" s="36">
        <f t="shared" ca="1" si="480"/>
        <v>0</v>
      </c>
      <c r="P678" s="47" t="str">
        <f t="shared" ca="1" si="481"/>
        <v>WILBER RIVAS CUERO</v>
      </c>
      <c r="Q678" s="35">
        <f t="shared" ca="1" si="482"/>
        <v>0</v>
      </c>
      <c r="R678" s="36">
        <f t="shared" ca="1" si="483"/>
        <v>0</v>
      </c>
      <c r="S678" s="36">
        <f t="shared" ca="1" si="484"/>
        <v>0</v>
      </c>
      <c r="T678" s="36">
        <f t="shared" ca="1" si="485"/>
        <v>0</v>
      </c>
      <c r="U678" s="36">
        <f t="shared" ca="1" si="486"/>
        <v>0</v>
      </c>
      <c r="V678" s="37" t="str">
        <f t="shared" ca="1" si="487"/>
        <v>SEDE ANDRÉS SANÍN - AULA 103 - SALA DE SISTEMAS (CALLE 75 No. 19-52)</v>
      </c>
      <c r="X678" s="11" t="s">
        <v>1246</v>
      </c>
      <c r="Y678" s="7" t="s">
        <v>1237</v>
      </c>
      <c r="Z678" s="7" t="s">
        <v>1238</v>
      </c>
      <c r="AA678" s="7" t="s">
        <v>1239</v>
      </c>
      <c r="AB678" s="7" t="s">
        <v>1240</v>
      </c>
      <c r="AC678" s="7" t="s">
        <v>1241</v>
      </c>
      <c r="AD678" s="7" t="s">
        <v>1242</v>
      </c>
      <c r="AE678" s="7" t="s">
        <v>1243</v>
      </c>
      <c r="AF678" s="7" t="s">
        <v>1244</v>
      </c>
      <c r="AG678" s="7" t="s">
        <v>1245</v>
      </c>
      <c r="AH678" s="7">
        <v>669</v>
      </c>
      <c r="AI678" s="7">
        <v>672</v>
      </c>
      <c r="AJ678" s="7">
        <v>673</v>
      </c>
      <c r="AK678" s="12">
        <v>674</v>
      </c>
    </row>
    <row r="679" spans="1:37" x14ac:dyDescent="0.3">
      <c r="A679" s="36">
        <v>2</v>
      </c>
      <c r="B679" s="42">
        <f t="shared" ca="1" si="467"/>
        <v>76</v>
      </c>
      <c r="C679" s="36" t="str">
        <f t="shared" ca="1" si="468"/>
        <v>3249331 EMPRENDIMIENTO Y FOMENTO EMPRESARIAL ( TECNICO)</v>
      </c>
      <c r="D679" s="52" t="str">
        <f t="shared" ca="1" si="469"/>
        <v>12:00 - 15:00</v>
      </c>
      <c r="E679" s="35" t="str">
        <f t="shared" ca="1" si="470"/>
        <v>APLICAR PRÁCTICAS DE PROTECCIÓN AMBIENTAL, SEGURIDAD Y SALUD EN EL TRABAJO
DE ACUERDO CON LAS POLÍTICAS ORGANIZACIONALES Y LA NORMATIVIDAD VIGENTE.</v>
      </c>
      <c r="F679" s="36" t="str">
        <f t="shared" ca="1" si="471"/>
        <v>PLANEAR PRODUCCION DE ACUERDO CON SISTEMA PRODUCTIVO Y METODOS TECNICOS
Rap3. Verificar la capacidad instalada de los recursos claves de acuerdo con la
Normatividad técnica vigente.</v>
      </c>
      <c r="G679" s="36">
        <f t="shared" ca="1" si="472"/>
        <v>0</v>
      </c>
      <c r="H679" s="36" t="str">
        <f t="shared" ca="1" si="473"/>
        <v>DIRIGIR PROCESOS ORGANIZACIONALES SEGUN MODELO DE GESTION
Rap 1. Preparar la estructura organizacional teniendo en cuenta los recursos y actividades claves del modelo de negocios.
Rap 2. Elaborar el plan estratégico a partir de los criterios planteados en la propuesta de valor del modelo de negocios.
Rap 3. Reconocer el talento humano requerido para las actividades claves propuestas en el modelo de negocios.</v>
      </c>
      <c r="I679" s="36" t="str">
        <f t="shared" ca="1" si="474"/>
        <v>REGISTRAR INFORMACION DE ACUERDO CON NORMATIVA Y PROCEDIMIENTO TECNICO
Rap1. Organizar la documentación de la empresa de acuerdo con la normativa vigente.
Rap2. Elaborar los documentos empresariales y de texto teniendo en cuenta las técnicas de redacción, digitación, transcripción, tecnología disponible y normativa. 
Rap3. Verificar que los documentos empresariales y de texto redactados, cumplan con las normas gramaticales, técnicas y del modelo de gestión de la empresa.</v>
      </c>
      <c r="J679" s="37">
        <f t="shared" ca="1" si="475"/>
        <v>0</v>
      </c>
      <c r="K679" s="46" t="str">
        <f t="shared" ca="1" si="476"/>
        <v>JULIANA PAOLA ANDRADE MUÑOZ</v>
      </c>
      <c r="L679" s="36" t="str">
        <f t="shared" ca="1" si="477"/>
        <v>DANIEL ENRIQUE HERRERA QUIÑONEZ</v>
      </c>
      <c r="M679" s="36">
        <f t="shared" ca="1" si="478"/>
        <v>0</v>
      </c>
      <c r="N679" s="36" t="str">
        <f t="shared" ca="1" si="479"/>
        <v>YARELYS AGUILAR LEMUS</v>
      </c>
      <c r="O679" s="36" t="str">
        <f t="shared" ca="1" si="480"/>
        <v>ROBERTO ARTURO ESQUIVEL CRUZ</v>
      </c>
      <c r="P679" s="47">
        <f t="shared" ca="1" si="481"/>
        <v>0</v>
      </c>
      <c r="Q679" s="35" t="str">
        <f t="shared" ca="1" si="482"/>
        <v>302 - TALLER DE INSTALACIONES PARA SUMINISTRO DE GAS - SENA CENTRO DE LA CONSTRUCCIÓN</v>
      </c>
      <c r="R679" s="36" t="str">
        <f t="shared" ca="1" si="483"/>
        <v>205 - TALLER DE INSTALACIONES HIDRÁULICAS Y SANITARIAS - SENA CENTRO DE LA CONSTRUCCIÓN</v>
      </c>
      <c r="S679" s="36">
        <f t="shared" ca="1" si="484"/>
        <v>0</v>
      </c>
      <c r="T679" s="36" t="str">
        <f t="shared" ca="1" si="485"/>
        <v>SEDE ANDRÉS SANÍN - AULA 114 - SALA DE SISTEMAS (CALLE 75 No. 19-52)</v>
      </c>
      <c r="U679" s="36" t="str">
        <f t="shared" ca="1" si="486"/>
        <v>205 - TALLER DE INSTALACIONES HIDRÁULICAS Y SANITARIAS - SENA CENTRO DE LA CONSTRUCCIÓN</v>
      </c>
      <c r="V679" s="37">
        <f t="shared" ca="1" si="487"/>
        <v>0</v>
      </c>
      <c r="X679" s="11" t="s">
        <v>1246</v>
      </c>
      <c r="Y679" s="7" t="s">
        <v>1237</v>
      </c>
      <c r="Z679" s="7" t="s">
        <v>1238</v>
      </c>
      <c r="AA679" s="7" t="s">
        <v>1239</v>
      </c>
      <c r="AB679" s="7" t="s">
        <v>1240</v>
      </c>
      <c r="AC679" s="7" t="s">
        <v>1241</v>
      </c>
      <c r="AD679" s="7" t="s">
        <v>1242</v>
      </c>
      <c r="AE679" s="7" t="s">
        <v>1243</v>
      </c>
      <c r="AF679" s="7" t="s">
        <v>1244</v>
      </c>
      <c r="AG679" s="7" t="s">
        <v>1245</v>
      </c>
      <c r="AH679" s="7">
        <v>678</v>
      </c>
      <c r="AI679" s="7">
        <v>681</v>
      </c>
      <c r="AJ679" s="7">
        <v>682</v>
      </c>
      <c r="AK679" s="12">
        <v>683</v>
      </c>
    </row>
    <row r="680" spans="1:37" x14ac:dyDescent="0.3">
      <c r="A680" s="36">
        <v>2</v>
      </c>
      <c r="B680" s="42">
        <f t="shared" ca="1" si="467"/>
        <v>77</v>
      </c>
      <c r="C680" s="36" t="str">
        <f t="shared" ca="1" si="468"/>
        <v>3232860 EMPRENDIMIENTO Y FOMENTO EMPRESARIAL ( TECNICO)</v>
      </c>
      <c r="D680" s="52" t="str">
        <f t="shared" ca="1" si="469"/>
        <v>12:00 - 15:00</v>
      </c>
      <c r="E680" s="35" t="str">
        <f t="shared" ca="1" si="470"/>
        <v>PLANEAR PRODUCCION DE ACUERDO CON SISTEMA PRODUCTIVO Y METODOS TECNICOS
Rap1. Organizar los procesos productivos de acuerdo con los recursos, actividades claves
Y requerimientos técnicos.
Rap2. Preparar la estructura de costos del producto y/o servicio, teniendo en cuenta las
Técnicas seleccionadas.
Rap3. Verificar la capacidad instalada de los recursos claves de acuerdo con la
Normatividad técnica vigente.</v>
      </c>
      <c r="F680" s="36" t="str">
        <f t="shared" ca="1" si="471"/>
        <v>PROYECTAR EL MERCADO SEGÚN SEGMENTOS Y METODOS DE PRONOSTIICO.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G680" s="36" t="str">
        <f t="shared" ca="1" si="472"/>
        <v>PLANEAR PRODUCCION DE ACUERDO CON SISTEMA PRODUCTIVO Y METODOS TECNICOS
Rap1. Organizar los procesos productivos de acuerdo con los recursos, actividades claves
Y requerimientos técnicos.
Rap2. Preparar la estructura de costos del producto y/o servicio, teniendo en cuenta las
Técnicas seleccionadas.
Rap3. Verificar la capacidad instalada de los recursos claves de acuerdo con la
Normatividad técnica vigente.</v>
      </c>
      <c r="H680" s="36" t="str">
        <f t="shared" ca="1" si="473"/>
        <v>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I680" s="36" t="str">
        <f t="shared" ca="1" si="474"/>
        <v>PLANEAR PRODUCCION DE ACUERDO CON SISTEMA PRODUCTIVO Y METODOS TECNICOS
Rap1. Organizar los procesos productivos de acuerdo con los recursos, actividades claves
Y requerimientos técnicos.
Rap2. Preparar la estructura de costos del producto y/o servicio, teniendo en cuenta las
Técnicas seleccionadas.
Rap3. Verificar la capacidad instalada de los recursos claves de acuerdo con la
Normatividad técnica vigente.</v>
      </c>
      <c r="J680" s="37">
        <f t="shared" ca="1" si="475"/>
        <v>0</v>
      </c>
      <c r="K680" s="46" t="str">
        <f t="shared" ca="1" si="476"/>
        <v>LUÍS CARLOS HERNÁNDEZ ASPRILLA</v>
      </c>
      <c r="L680" s="36" t="str">
        <f t="shared" ca="1" si="477"/>
        <v>YARELYS AGUILAR LEMUS</v>
      </c>
      <c r="M680" s="36" t="str">
        <f t="shared" ca="1" si="478"/>
        <v>LUÍS CARLOS HERNÁNDEZ ASPRILLA</v>
      </c>
      <c r="N680" s="36" t="str">
        <f t="shared" ca="1" si="479"/>
        <v>WILBER RIVAS CUERO</v>
      </c>
      <c r="O680" s="36" t="str">
        <f t="shared" ca="1" si="480"/>
        <v>JOSE ALEJANDRO FLOREZ SALAZAR</v>
      </c>
      <c r="P680" s="47">
        <f t="shared" ca="1" si="481"/>
        <v>0</v>
      </c>
      <c r="Q680" s="35" t="str">
        <f t="shared" ca="1" si="482"/>
        <v>SEDE ANDRÉS SANÍN - AULA 108 - SALA DE SISTEMAS (CALLE 75 No. 19-52)</v>
      </c>
      <c r="R680" s="36" t="str">
        <f t="shared" ca="1" si="483"/>
        <v>SEDE ANDRÉS SANÍN - AULA 107 - (CALLE 75 No. 19-52)</v>
      </c>
      <c r="S680" s="36" t="str">
        <f t="shared" ca="1" si="484"/>
        <v>SEDE ANDRÉS SANÍN - AULA 102 - SALA DE SISTEMAS (CALLE 75 No. 19-52)</v>
      </c>
      <c r="T680" s="36" t="str">
        <f t="shared" ca="1" si="485"/>
        <v>SEDE ANDRÉS SANÍN - AULA 107 - (CALLE 75 No. 19-52)</v>
      </c>
      <c r="U680" s="36" t="str">
        <f t="shared" ca="1" si="486"/>
        <v>201 - SALA DE SISTEMAS SENA CENTRO DE LA CONSTRUCCIÓN</v>
      </c>
      <c r="V680" s="37">
        <f t="shared" ca="1" si="487"/>
        <v>0</v>
      </c>
      <c r="X680" s="11" t="s">
        <v>1246</v>
      </c>
      <c r="Y680" s="7" t="s">
        <v>1237</v>
      </c>
      <c r="Z680" s="7" t="s">
        <v>1238</v>
      </c>
      <c r="AA680" s="7" t="s">
        <v>1239</v>
      </c>
      <c r="AB680" s="7" t="s">
        <v>1240</v>
      </c>
      <c r="AC680" s="7" t="s">
        <v>1241</v>
      </c>
      <c r="AD680" s="7" t="s">
        <v>1242</v>
      </c>
      <c r="AE680" s="7" t="s">
        <v>1243</v>
      </c>
      <c r="AF680" s="7" t="s">
        <v>1244</v>
      </c>
      <c r="AG680" s="7" t="s">
        <v>1245</v>
      </c>
      <c r="AH680" s="7">
        <v>687</v>
      </c>
      <c r="AI680" s="7">
        <v>690</v>
      </c>
      <c r="AJ680" s="7">
        <v>691</v>
      </c>
      <c r="AK680" s="12">
        <v>692</v>
      </c>
    </row>
    <row r="681" spans="1:37" x14ac:dyDescent="0.3">
      <c r="A681" s="36">
        <v>2</v>
      </c>
      <c r="B681" s="42">
        <f t="shared" ca="1" si="467"/>
        <v>78</v>
      </c>
      <c r="C681" s="36" t="str">
        <f t="shared" ca="1" si="468"/>
        <v>3361935 EMPRENDIMIENTO Y FOMENTO EMPRESARIAL ( TECNICO)</v>
      </c>
      <c r="D681" s="52" t="str">
        <f t="shared" ca="1" si="469"/>
        <v>12:00 - 15:00</v>
      </c>
      <c r="E681" s="35" t="str">
        <f t="shared" ca="1" si="470"/>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F681" s="36" t="str">
        <f t="shared" ca="1" si="471"/>
        <v>PROSPECTAR CLIENTES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v>
      </c>
      <c r="G681" s="36" t="str">
        <f t="shared" ca="1" si="472"/>
        <v>DIRIGIR PROCESOS ORGANIZACIONALES 
RAP 1. Preparar la estructura organizacional teniendo en cuenta los recursos y actividades claves del modelo de negocios.
RAP 2. Elaborar el plan estratégico a partir de los criterios planteados en la propuesta de valor del modelo de negocios.</v>
      </c>
      <c r="H681" s="36" t="str">
        <f t="shared" ca="1" si="473"/>
        <v>PROSPECTAR CLIENTES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v>
      </c>
      <c r="I681" s="36" t="str">
        <f t="shared" ca="1" si="474"/>
        <v>MENTAR CULTURA EMPRENDEDORA
Rap1. Establecer características y competencias emprendedoras personales de acuerdo con Sus potencialidades, objetivos y el entorno.
Rap2. Apropiar el proceso de toma de decisiones personales en su cotidianidad, según el comportamiento emprendedor.
Rap3. Emplear capacidad creativa e innovadora según estrategia emprendedora
Rap4. Relacionar la importancia de la negociación con el emprendimiento según las
Necesidades y elementos de la negociación.</v>
      </c>
      <c r="J681" s="37">
        <f t="shared" ca="1" si="475"/>
        <v>0</v>
      </c>
      <c r="K681" s="46" t="str">
        <f t="shared" ca="1" si="476"/>
        <v>CÉSAR AUGUSTO ARCE VALENCIA</v>
      </c>
      <c r="L681" s="36" t="str">
        <f t="shared" ca="1" si="477"/>
        <v>LUÍS CARLOS HERNÁNDEZ ASPRILLA</v>
      </c>
      <c r="M681" s="36" t="str">
        <f t="shared" ca="1" si="478"/>
        <v>YARELYS AGUILAR LEMUS</v>
      </c>
      <c r="N681" s="36" t="str">
        <f t="shared" ca="1" si="479"/>
        <v>LUÍS CARLOS HERNÁNDEZ ASPRILLA</v>
      </c>
      <c r="O681" s="36" t="str">
        <f t="shared" ca="1" si="480"/>
        <v>YARELYS AGUILAR LEMUS</v>
      </c>
      <c r="P681" s="47">
        <f t="shared" ca="1" si="481"/>
        <v>0</v>
      </c>
      <c r="Q681" s="35" t="str">
        <f t="shared" ca="1" si="482"/>
        <v>SEDE ANDRÉS SANÍN - AULA 201 - (CALLE 75 No. 19-52)</v>
      </c>
      <c r="R681" s="36" t="str">
        <f t="shared" ca="1" si="483"/>
        <v>302 - TALLER DE INSTALACIONES PARA SUMINISTRO DE GAS - SENA CENTRO DE LA CONSTRUCCIÓN</v>
      </c>
      <c r="S681" s="36" t="str">
        <f t="shared" ca="1" si="484"/>
        <v>201 - SALA DE SISTEMAS SENA CENTRO DE LA CONSTRUCCIÓN</v>
      </c>
      <c r="T681" s="36" t="str">
        <f t="shared" ca="1" si="485"/>
        <v>SEDE ANDRÉS SANÍN - AULA 201 - (CALLE 75 No. 19-52)</v>
      </c>
      <c r="U681" s="36" t="str">
        <f t="shared" ca="1" si="486"/>
        <v>204A- SALA DE SISTEMAS SENA CENTRO DE LA CONSTRUCCIÓN</v>
      </c>
      <c r="V681" s="37">
        <f t="shared" ca="1" si="487"/>
        <v>0</v>
      </c>
      <c r="X681" s="11" t="s">
        <v>1246</v>
      </c>
      <c r="Y681" s="7" t="s">
        <v>1237</v>
      </c>
      <c r="Z681" s="7" t="s">
        <v>1238</v>
      </c>
      <c r="AA681" s="7" t="s">
        <v>1239</v>
      </c>
      <c r="AB681" s="7" t="s">
        <v>1240</v>
      </c>
      <c r="AC681" s="7" t="s">
        <v>1241</v>
      </c>
      <c r="AD681" s="7" t="s">
        <v>1242</v>
      </c>
      <c r="AE681" s="7" t="s">
        <v>1243</v>
      </c>
      <c r="AF681" s="7" t="s">
        <v>1244</v>
      </c>
      <c r="AG681" s="7" t="s">
        <v>1245</v>
      </c>
      <c r="AH681" s="7">
        <v>696</v>
      </c>
      <c r="AI681" s="7">
        <v>699</v>
      </c>
      <c r="AJ681" s="7">
        <v>700</v>
      </c>
      <c r="AK681" s="12">
        <v>701</v>
      </c>
    </row>
    <row r="682" spans="1:37" x14ac:dyDescent="0.3">
      <c r="A682" s="36">
        <v>2</v>
      </c>
      <c r="B682" s="42">
        <f t="shared" ca="1" si="467"/>
        <v>79</v>
      </c>
      <c r="C682" s="36" t="str">
        <f t="shared" ca="1" si="468"/>
        <v>NUEVA 1  EMPRENDIMIENTO Y FOMENTO EMPRESARIAL ( TECNICO)</v>
      </c>
      <c r="D682" s="52" t="str">
        <f t="shared" ca="1" si="469"/>
        <v>15:00 - 18:00</v>
      </c>
      <c r="E682" s="35">
        <f t="shared" ca="1" si="470"/>
        <v>0</v>
      </c>
      <c r="F682" s="36">
        <f t="shared" ca="1" si="471"/>
        <v>0</v>
      </c>
      <c r="G682" s="36">
        <f t="shared" ca="1" si="472"/>
        <v>0</v>
      </c>
      <c r="H682" s="36">
        <f t="shared" ca="1" si="473"/>
        <v>0</v>
      </c>
      <c r="I682" s="36">
        <f t="shared" ca="1" si="474"/>
        <v>0</v>
      </c>
      <c r="J682" s="37">
        <f t="shared" ca="1" si="475"/>
        <v>0</v>
      </c>
      <c r="K682" s="46">
        <f t="shared" ca="1" si="476"/>
        <v>0</v>
      </c>
      <c r="L682" s="36" t="str">
        <f t="shared" ca="1" si="477"/>
        <v>DANIEL ENRIQUE HERRERA QUIÑONEZ</v>
      </c>
      <c r="M682" s="36">
        <f t="shared" ca="1" si="478"/>
        <v>0</v>
      </c>
      <c r="N682" s="36" t="str">
        <f t="shared" ca="1" si="479"/>
        <v>DANIEL ENRIQUE HERRERA QUIÑONEZ</v>
      </c>
      <c r="O682" s="36">
        <f t="shared" ca="1" si="480"/>
        <v>0</v>
      </c>
      <c r="P682" s="47">
        <f t="shared" ca="1" si="481"/>
        <v>0</v>
      </c>
      <c r="Q682" s="35">
        <f t="shared" ca="1" si="482"/>
        <v>0</v>
      </c>
      <c r="R682" s="36">
        <f t="shared" ca="1" si="483"/>
        <v>0</v>
      </c>
      <c r="S682" s="36">
        <f t="shared" ca="1" si="484"/>
        <v>0</v>
      </c>
      <c r="T682" s="36">
        <f t="shared" ca="1" si="485"/>
        <v>0</v>
      </c>
      <c r="U682" s="36">
        <f t="shared" ca="1" si="486"/>
        <v>0</v>
      </c>
      <c r="V682" s="37">
        <f t="shared" ca="1" si="487"/>
        <v>0</v>
      </c>
      <c r="X682" s="11" t="s">
        <v>1246</v>
      </c>
      <c r="Y682" s="7" t="s">
        <v>1237</v>
      </c>
      <c r="Z682" s="7" t="s">
        <v>1238</v>
      </c>
      <c r="AA682" s="7" t="s">
        <v>1239</v>
      </c>
      <c r="AB682" s="7" t="s">
        <v>1240</v>
      </c>
      <c r="AC682" s="7" t="s">
        <v>1241</v>
      </c>
      <c r="AD682" s="7" t="s">
        <v>1242</v>
      </c>
      <c r="AE682" s="7" t="s">
        <v>1243</v>
      </c>
      <c r="AF682" s="7" t="s">
        <v>1244</v>
      </c>
      <c r="AG682" s="7" t="s">
        <v>1245</v>
      </c>
      <c r="AH682" s="7">
        <v>705</v>
      </c>
      <c r="AI682" s="7">
        <v>708</v>
      </c>
      <c r="AJ682" s="7">
        <v>709</v>
      </c>
      <c r="AK682" s="12">
        <v>710</v>
      </c>
    </row>
    <row r="683" spans="1:37" x14ac:dyDescent="0.3">
      <c r="A683" s="36">
        <v>2</v>
      </c>
      <c r="B683" s="42">
        <f t="shared" ca="1" si="467"/>
        <v>80</v>
      </c>
      <c r="C683" s="36">
        <f t="shared" ca="1" si="468"/>
        <v>0</v>
      </c>
      <c r="D683" s="52" t="str">
        <f t="shared" ca="1" si="469"/>
        <v>14:00 - 18:00</v>
      </c>
      <c r="E683" s="35">
        <f t="shared" ca="1" si="470"/>
        <v>0</v>
      </c>
      <c r="F683" s="36">
        <f t="shared" ca="1" si="471"/>
        <v>0</v>
      </c>
      <c r="G683" s="36">
        <f t="shared" ca="1" si="472"/>
        <v>0</v>
      </c>
      <c r="H683" s="36">
        <f t="shared" ca="1" si="473"/>
        <v>0</v>
      </c>
      <c r="I683" s="36">
        <f t="shared" ca="1" si="474"/>
        <v>0</v>
      </c>
      <c r="J683" s="37">
        <f t="shared" ca="1" si="475"/>
        <v>0</v>
      </c>
      <c r="K683" s="46">
        <f t="shared" ca="1" si="476"/>
        <v>0</v>
      </c>
      <c r="L683" s="36">
        <f t="shared" ca="1" si="477"/>
        <v>0</v>
      </c>
      <c r="M683" s="36">
        <f t="shared" ca="1" si="478"/>
        <v>0</v>
      </c>
      <c r="N683" s="36">
        <f t="shared" ca="1" si="479"/>
        <v>0</v>
      </c>
      <c r="O683" s="36">
        <f t="shared" ca="1" si="480"/>
        <v>0</v>
      </c>
      <c r="P683" s="47">
        <f t="shared" ca="1" si="481"/>
        <v>0</v>
      </c>
      <c r="Q683" s="35">
        <f t="shared" ca="1" si="482"/>
        <v>0</v>
      </c>
      <c r="R683" s="36">
        <f t="shared" ca="1" si="483"/>
        <v>0</v>
      </c>
      <c r="S683" s="36">
        <f t="shared" ca="1" si="484"/>
        <v>0</v>
      </c>
      <c r="T683" s="36">
        <f t="shared" ca="1" si="485"/>
        <v>0</v>
      </c>
      <c r="U683" s="36">
        <f t="shared" ca="1" si="486"/>
        <v>0</v>
      </c>
      <c r="V683" s="37">
        <f t="shared" ca="1" si="487"/>
        <v>0</v>
      </c>
      <c r="X683" s="11" t="s">
        <v>1246</v>
      </c>
      <c r="Y683" s="7" t="s">
        <v>1237</v>
      </c>
      <c r="Z683" s="7" t="s">
        <v>1238</v>
      </c>
      <c r="AA683" s="7" t="s">
        <v>1239</v>
      </c>
      <c r="AB683" s="7" t="s">
        <v>1240</v>
      </c>
      <c r="AC683" s="7" t="s">
        <v>1241</v>
      </c>
      <c r="AD683" s="7" t="s">
        <v>1242</v>
      </c>
      <c r="AE683" s="7" t="s">
        <v>1243</v>
      </c>
      <c r="AF683" s="7" t="s">
        <v>1244</v>
      </c>
      <c r="AG683" s="7" t="s">
        <v>1245</v>
      </c>
      <c r="AH683" s="7">
        <v>714</v>
      </c>
      <c r="AI683" s="7">
        <v>717</v>
      </c>
      <c r="AJ683" s="7">
        <v>718</v>
      </c>
      <c r="AK683" s="12">
        <v>719</v>
      </c>
    </row>
    <row r="684" spans="1:37" x14ac:dyDescent="0.3">
      <c r="A684" s="36">
        <v>2</v>
      </c>
      <c r="B684" s="42">
        <f t="shared" ca="1" si="467"/>
        <v>81</v>
      </c>
      <c r="C684" s="36" t="str">
        <f t="shared" ca="1" si="468"/>
        <v>AUTOEVALUACION</v>
      </c>
      <c r="D684" s="52" t="str">
        <f t="shared" ca="1" si="469"/>
        <v>14:00 - 18:00</v>
      </c>
      <c r="E684" s="35">
        <f t="shared" ca="1" si="470"/>
        <v>0</v>
      </c>
      <c r="F684" s="36">
        <f t="shared" ca="1" si="471"/>
        <v>0</v>
      </c>
      <c r="G684" s="36">
        <f t="shared" ca="1" si="472"/>
        <v>0</v>
      </c>
      <c r="H684" s="36">
        <f t="shared" ca="1" si="473"/>
        <v>0</v>
      </c>
      <c r="I684" s="36">
        <f t="shared" ca="1" si="474"/>
        <v>0</v>
      </c>
      <c r="J684" s="37">
        <f t="shared" ca="1" si="475"/>
        <v>0</v>
      </c>
      <c r="K684" s="46">
        <f t="shared" ca="1" si="476"/>
        <v>0</v>
      </c>
      <c r="L684" s="36">
        <f t="shared" ca="1" si="477"/>
        <v>0</v>
      </c>
      <c r="M684" s="36" t="str">
        <f t="shared" ca="1" si="478"/>
        <v>KERLY ALEXANDRA RADA JARAMILLO</v>
      </c>
      <c r="N684" s="36">
        <f t="shared" ca="1" si="479"/>
        <v>0</v>
      </c>
      <c r="O684" s="36">
        <f t="shared" ca="1" si="480"/>
        <v>0</v>
      </c>
      <c r="P684" s="47">
        <f t="shared" ca="1" si="481"/>
        <v>0</v>
      </c>
      <c r="Q684" s="35">
        <f t="shared" ca="1" si="482"/>
        <v>0</v>
      </c>
      <c r="R684" s="36">
        <f t="shared" ca="1" si="483"/>
        <v>0</v>
      </c>
      <c r="S684" s="36" t="str">
        <f t="shared" ca="1" si="484"/>
        <v>SALA DE JUNTAS SUBDIRECCIÓN</v>
      </c>
      <c r="T684" s="36">
        <f t="shared" ca="1" si="485"/>
        <v>0</v>
      </c>
      <c r="U684" s="36">
        <f t="shared" ca="1" si="486"/>
        <v>0</v>
      </c>
      <c r="V684" s="37">
        <f t="shared" ca="1" si="487"/>
        <v>0</v>
      </c>
      <c r="X684" s="11" t="s">
        <v>1246</v>
      </c>
      <c r="Y684" s="7" t="s">
        <v>1237</v>
      </c>
      <c r="Z684" s="7" t="s">
        <v>1238</v>
      </c>
      <c r="AA684" s="7" t="s">
        <v>1239</v>
      </c>
      <c r="AB684" s="7" t="s">
        <v>1240</v>
      </c>
      <c r="AC684" s="7" t="s">
        <v>1241</v>
      </c>
      <c r="AD684" s="7" t="s">
        <v>1242</v>
      </c>
      <c r="AE684" s="7" t="s">
        <v>1243</v>
      </c>
      <c r="AF684" s="7" t="s">
        <v>1244</v>
      </c>
      <c r="AG684" s="7" t="s">
        <v>1245</v>
      </c>
      <c r="AH684" s="7">
        <v>723</v>
      </c>
      <c r="AI684" s="7">
        <v>726</v>
      </c>
      <c r="AJ684" s="7">
        <v>727</v>
      </c>
      <c r="AK684" s="12">
        <v>728</v>
      </c>
    </row>
    <row r="685" spans="1:37" x14ac:dyDescent="0.3">
      <c r="A685" s="36">
        <v>2</v>
      </c>
      <c r="B685" s="42">
        <f t="shared" ca="1" si="467"/>
        <v>82</v>
      </c>
      <c r="C685" s="36" t="str">
        <f t="shared" ca="1" si="468"/>
        <v>PROYECTO INTEGRADOR</v>
      </c>
      <c r="D685" s="52" t="str">
        <f t="shared" ca="1" si="469"/>
        <v>14:00 - 18:00</v>
      </c>
      <c r="E685" s="35">
        <f t="shared" ca="1" si="470"/>
        <v>0</v>
      </c>
      <c r="F685" s="36">
        <f t="shared" ca="1" si="471"/>
        <v>0</v>
      </c>
      <c r="G685" s="36">
        <f t="shared" ca="1" si="472"/>
        <v>0</v>
      </c>
      <c r="H685" s="36">
        <f t="shared" ca="1" si="473"/>
        <v>0</v>
      </c>
      <c r="I685" s="36">
        <f t="shared" ca="1" si="474"/>
        <v>0</v>
      </c>
      <c r="J685" s="37">
        <f t="shared" ca="1" si="475"/>
        <v>0</v>
      </c>
      <c r="K685" s="46">
        <f t="shared" ca="1" si="476"/>
        <v>0</v>
      </c>
      <c r="L685" s="36">
        <f t="shared" ca="1" si="477"/>
        <v>0</v>
      </c>
      <c r="M685" s="36">
        <f t="shared" ca="1" si="478"/>
        <v>0</v>
      </c>
      <c r="N685" s="36">
        <f t="shared" ca="1" si="479"/>
        <v>0</v>
      </c>
      <c r="O685" s="36">
        <f t="shared" ca="1" si="480"/>
        <v>0</v>
      </c>
      <c r="P685" s="47">
        <f t="shared" ca="1" si="481"/>
        <v>0</v>
      </c>
      <c r="Q685" s="35">
        <f t="shared" ca="1" si="482"/>
        <v>0</v>
      </c>
      <c r="R685" s="36">
        <f t="shared" ca="1" si="483"/>
        <v>0</v>
      </c>
      <c r="S685" s="36">
        <f t="shared" ca="1" si="484"/>
        <v>0</v>
      </c>
      <c r="T685" s="36">
        <f t="shared" ca="1" si="485"/>
        <v>0</v>
      </c>
      <c r="U685" s="36">
        <f t="shared" ca="1" si="486"/>
        <v>0</v>
      </c>
      <c r="V685" s="37">
        <f t="shared" ca="1" si="487"/>
        <v>0</v>
      </c>
      <c r="X685" s="11" t="s">
        <v>1246</v>
      </c>
      <c r="Y685" s="7" t="s">
        <v>1237</v>
      </c>
      <c r="Z685" s="7" t="s">
        <v>1238</v>
      </c>
      <c r="AA685" s="7" t="s">
        <v>1239</v>
      </c>
      <c r="AB685" s="7" t="s">
        <v>1240</v>
      </c>
      <c r="AC685" s="7" t="s">
        <v>1241</v>
      </c>
      <c r="AD685" s="7" t="s">
        <v>1242</v>
      </c>
      <c r="AE685" s="7" t="s">
        <v>1243</v>
      </c>
      <c r="AF685" s="7" t="s">
        <v>1244</v>
      </c>
      <c r="AG685" s="7" t="s">
        <v>1245</v>
      </c>
      <c r="AH685" s="7">
        <v>732</v>
      </c>
      <c r="AI685" s="7">
        <v>735</v>
      </c>
      <c r="AJ685" s="7">
        <v>736</v>
      </c>
      <c r="AK685" s="12">
        <v>737</v>
      </c>
    </row>
    <row r="686" spans="1:37" x14ac:dyDescent="0.3">
      <c r="A686" s="36">
        <v>2</v>
      </c>
      <c r="B686" s="42">
        <f t="shared" ca="1" si="467"/>
        <v>83</v>
      </c>
      <c r="C686" s="36" t="str">
        <f t="shared" ca="1" si="468"/>
        <v>AUTOEVALUACION</v>
      </c>
      <c r="D686" s="52" t="str">
        <f t="shared" ca="1" si="469"/>
        <v>14:00 - 18:00</v>
      </c>
      <c r="E686" s="35">
        <f t="shared" ca="1" si="470"/>
        <v>0</v>
      </c>
      <c r="F686" s="36">
        <f t="shared" ca="1" si="471"/>
        <v>0</v>
      </c>
      <c r="G686" s="36" t="str">
        <f t="shared" ca="1" si="472"/>
        <v>AUTOEVALUACION</v>
      </c>
      <c r="H686" s="36">
        <f t="shared" ca="1" si="473"/>
        <v>0</v>
      </c>
      <c r="I686" s="36">
        <f t="shared" ca="1" si="474"/>
        <v>0</v>
      </c>
      <c r="J686" s="37">
        <f t="shared" ca="1" si="475"/>
        <v>0</v>
      </c>
      <c r="K686" s="46">
        <f t="shared" ca="1" si="476"/>
        <v>0</v>
      </c>
      <c r="L686" s="36">
        <f t="shared" ca="1" si="477"/>
        <v>0</v>
      </c>
      <c r="M686" s="36" t="str">
        <f t="shared" ca="1" si="478"/>
        <v>EDWIN FERNANDO PINILLA ARIZA</v>
      </c>
      <c r="N686" s="36">
        <f t="shared" ca="1" si="479"/>
        <v>0</v>
      </c>
      <c r="O686" s="36">
        <f t="shared" ca="1" si="480"/>
        <v>0</v>
      </c>
      <c r="P686" s="47">
        <f t="shared" ca="1" si="481"/>
        <v>0</v>
      </c>
      <c r="Q686" s="35">
        <f t="shared" ca="1" si="482"/>
        <v>0</v>
      </c>
      <c r="R686" s="36">
        <f t="shared" ca="1" si="483"/>
        <v>0</v>
      </c>
      <c r="S686" s="36" t="str">
        <f t="shared" ca="1" si="484"/>
        <v>SALA DE JUNTAS SUBDIRECCIÓN</v>
      </c>
      <c r="T686" s="36">
        <f t="shared" ca="1" si="485"/>
        <v>0</v>
      </c>
      <c r="U686" s="36">
        <f t="shared" ca="1" si="486"/>
        <v>0</v>
      </c>
      <c r="V686" s="37">
        <f t="shared" ca="1" si="487"/>
        <v>0</v>
      </c>
      <c r="X686" s="11" t="s">
        <v>1246</v>
      </c>
      <c r="Y686" s="7" t="s">
        <v>1237</v>
      </c>
      <c r="Z686" s="7" t="s">
        <v>1238</v>
      </c>
      <c r="AA686" s="7" t="s">
        <v>1239</v>
      </c>
      <c r="AB686" s="7" t="s">
        <v>1240</v>
      </c>
      <c r="AC686" s="7" t="s">
        <v>1241</v>
      </c>
      <c r="AD686" s="7" t="s">
        <v>1242</v>
      </c>
      <c r="AE686" s="7" t="s">
        <v>1243</v>
      </c>
      <c r="AF686" s="7" t="s">
        <v>1244</v>
      </c>
      <c r="AG686" s="7" t="s">
        <v>1245</v>
      </c>
      <c r="AH686" s="7">
        <v>741</v>
      </c>
      <c r="AI686" s="7">
        <v>744</v>
      </c>
      <c r="AJ686" s="7">
        <v>745</v>
      </c>
      <c r="AK686" s="12">
        <v>746</v>
      </c>
    </row>
    <row r="687" spans="1:37" x14ac:dyDescent="0.3">
      <c r="A687" s="36">
        <v>2</v>
      </c>
      <c r="B687" s="42">
        <f t="shared" ca="1" si="467"/>
        <v>84</v>
      </c>
      <c r="C687" s="36" t="str">
        <f t="shared" ca="1" si="468"/>
        <v>PROYECTO INTEGRADOR</v>
      </c>
      <c r="D687" s="52" t="str">
        <f t="shared" ca="1" si="469"/>
        <v>14:00 - 18:00</v>
      </c>
      <c r="E687" s="35">
        <f t="shared" ca="1" si="470"/>
        <v>0</v>
      </c>
      <c r="F687" s="36">
        <f t="shared" ca="1" si="471"/>
        <v>0</v>
      </c>
      <c r="G687" s="36">
        <f t="shared" ca="1" si="472"/>
        <v>0</v>
      </c>
      <c r="H687" s="36">
        <f t="shared" ca="1" si="473"/>
        <v>0</v>
      </c>
      <c r="I687" s="36">
        <f t="shared" ca="1" si="474"/>
        <v>0</v>
      </c>
      <c r="J687" s="37">
        <f t="shared" ca="1" si="475"/>
        <v>0</v>
      </c>
      <c r="K687" s="46">
        <f t="shared" ca="1" si="476"/>
        <v>0</v>
      </c>
      <c r="L687" s="36">
        <f t="shared" ca="1" si="477"/>
        <v>0</v>
      </c>
      <c r="M687" s="36">
        <f t="shared" ca="1" si="478"/>
        <v>0</v>
      </c>
      <c r="N687" s="36">
        <f t="shared" ca="1" si="479"/>
        <v>0</v>
      </c>
      <c r="O687" s="36">
        <f t="shared" ca="1" si="480"/>
        <v>0</v>
      </c>
      <c r="P687" s="47">
        <f t="shared" ca="1" si="481"/>
        <v>0</v>
      </c>
      <c r="Q687" s="35">
        <f t="shared" ca="1" si="482"/>
        <v>0</v>
      </c>
      <c r="R687" s="36">
        <f t="shared" ca="1" si="483"/>
        <v>0</v>
      </c>
      <c r="S687" s="36">
        <f t="shared" ca="1" si="484"/>
        <v>0</v>
      </c>
      <c r="T687" s="36">
        <f t="shared" ca="1" si="485"/>
        <v>0</v>
      </c>
      <c r="U687" s="36">
        <f t="shared" ca="1" si="486"/>
        <v>0</v>
      </c>
      <c r="V687" s="37">
        <f t="shared" ca="1" si="487"/>
        <v>0</v>
      </c>
      <c r="X687" s="11" t="s">
        <v>1246</v>
      </c>
      <c r="Y687" s="7" t="s">
        <v>1237</v>
      </c>
      <c r="Z687" s="7" t="s">
        <v>1238</v>
      </c>
      <c r="AA687" s="7" t="s">
        <v>1239</v>
      </c>
      <c r="AB687" s="7" t="s">
        <v>1240</v>
      </c>
      <c r="AC687" s="7" t="s">
        <v>1241</v>
      </c>
      <c r="AD687" s="7" t="s">
        <v>1242</v>
      </c>
      <c r="AE687" s="7" t="s">
        <v>1243</v>
      </c>
      <c r="AF687" s="7" t="s">
        <v>1244</v>
      </c>
      <c r="AG687" s="7" t="s">
        <v>1245</v>
      </c>
      <c r="AH687" s="7">
        <v>750</v>
      </c>
      <c r="AI687" s="7">
        <v>753</v>
      </c>
      <c r="AJ687" s="7">
        <v>754</v>
      </c>
      <c r="AK687" s="12">
        <v>755</v>
      </c>
    </row>
    <row r="688" spans="1:37" x14ac:dyDescent="0.3">
      <c r="A688" s="36">
        <v>2</v>
      </c>
      <c r="B688" s="42">
        <f t="shared" ca="1" si="467"/>
        <v>85</v>
      </c>
      <c r="C688" s="36" t="str">
        <f t="shared" ca="1" si="468"/>
        <v>AUTOEVALUACION</v>
      </c>
      <c r="D688" s="52" t="str">
        <f t="shared" ca="1" si="469"/>
        <v>14:00 - 18:00</v>
      </c>
      <c r="E688" s="35">
        <f t="shared" ca="1" si="470"/>
        <v>0</v>
      </c>
      <c r="F688" s="36">
        <f t="shared" ca="1" si="471"/>
        <v>0</v>
      </c>
      <c r="G688" s="36">
        <f t="shared" ca="1" si="472"/>
        <v>0</v>
      </c>
      <c r="H688" s="36">
        <f t="shared" ca="1" si="473"/>
        <v>0</v>
      </c>
      <c r="I688" s="36">
        <f t="shared" ca="1" si="474"/>
        <v>0</v>
      </c>
      <c r="J688" s="37">
        <f t="shared" ca="1" si="475"/>
        <v>0</v>
      </c>
      <c r="K688" s="46">
        <f t="shared" ca="1" si="476"/>
        <v>0</v>
      </c>
      <c r="L688" s="36">
        <f t="shared" ca="1" si="477"/>
        <v>0</v>
      </c>
      <c r="M688" s="36">
        <f t="shared" ca="1" si="478"/>
        <v>0</v>
      </c>
      <c r="N688" s="36">
        <f t="shared" ca="1" si="479"/>
        <v>0</v>
      </c>
      <c r="O688" s="36">
        <f t="shared" ca="1" si="480"/>
        <v>0</v>
      </c>
      <c r="P688" s="47">
        <f t="shared" ca="1" si="481"/>
        <v>0</v>
      </c>
      <c r="Q688" s="35">
        <f t="shared" ca="1" si="482"/>
        <v>0</v>
      </c>
      <c r="R688" s="36">
        <f t="shared" ca="1" si="483"/>
        <v>0</v>
      </c>
      <c r="S688" s="36">
        <f t="shared" ca="1" si="484"/>
        <v>0</v>
      </c>
      <c r="T688" s="36">
        <f t="shared" ca="1" si="485"/>
        <v>0</v>
      </c>
      <c r="U688" s="36">
        <f t="shared" ca="1" si="486"/>
        <v>0</v>
      </c>
      <c r="V688" s="37">
        <f t="shared" ca="1" si="487"/>
        <v>0</v>
      </c>
      <c r="X688" s="11" t="s">
        <v>1246</v>
      </c>
      <c r="Y688" s="7" t="s">
        <v>1237</v>
      </c>
      <c r="Z688" s="7" t="s">
        <v>1238</v>
      </c>
      <c r="AA688" s="7" t="s">
        <v>1239</v>
      </c>
      <c r="AB688" s="7" t="s">
        <v>1240</v>
      </c>
      <c r="AC688" s="7" t="s">
        <v>1241</v>
      </c>
      <c r="AD688" s="7" t="s">
        <v>1242</v>
      </c>
      <c r="AE688" s="7" t="s">
        <v>1243</v>
      </c>
      <c r="AF688" s="7" t="s">
        <v>1244</v>
      </c>
      <c r="AG688" s="7" t="s">
        <v>1245</v>
      </c>
      <c r="AH688" s="7">
        <v>759</v>
      </c>
      <c r="AI688" s="7">
        <v>762</v>
      </c>
      <c r="AJ688" s="7">
        <v>763</v>
      </c>
      <c r="AK688" s="12">
        <v>764</v>
      </c>
    </row>
    <row r="689" spans="1:37" x14ac:dyDescent="0.3">
      <c r="A689" s="36">
        <v>2</v>
      </c>
      <c r="B689" s="42">
        <f t="shared" ca="1" si="467"/>
        <v>86</v>
      </c>
      <c r="C689" s="36" t="str">
        <f t="shared" ca="1" si="468"/>
        <v>PROYECTO INTEGRADOR</v>
      </c>
      <c r="D689" s="52" t="str">
        <f t="shared" ca="1" si="469"/>
        <v>14:00 - 18:00</v>
      </c>
      <c r="E689" s="35">
        <f t="shared" ca="1" si="470"/>
        <v>0</v>
      </c>
      <c r="F689" s="36">
        <f t="shared" ca="1" si="471"/>
        <v>0</v>
      </c>
      <c r="G689" s="36">
        <f t="shared" ca="1" si="472"/>
        <v>0</v>
      </c>
      <c r="H689" s="36">
        <f t="shared" ca="1" si="473"/>
        <v>0</v>
      </c>
      <c r="I689" s="36">
        <f t="shared" ca="1" si="474"/>
        <v>0</v>
      </c>
      <c r="J689" s="37">
        <f t="shared" ca="1" si="475"/>
        <v>0</v>
      </c>
      <c r="K689" s="46">
        <f t="shared" ca="1" si="476"/>
        <v>0</v>
      </c>
      <c r="L689" s="36">
        <f t="shared" ca="1" si="477"/>
        <v>0</v>
      </c>
      <c r="M689" s="36">
        <f t="shared" ca="1" si="478"/>
        <v>0</v>
      </c>
      <c r="N689" s="36">
        <f t="shared" ca="1" si="479"/>
        <v>0</v>
      </c>
      <c r="O689" s="36">
        <f t="shared" ca="1" si="480"/>
        <v>0</v>
      </c>
      <c r="P689" s="47">
        <f t="shared" ca="1" si="481"/>
        <v>0</v>
      </c>
      <c r="Q689" s="35">
        <f t="shared" ca="1" si="482"/>
        <v>0</v>
      </c>
      <c r="R689" s="36">
        <f t="shared" ca="1" si="483"/>
        <v>0</v>
      </c>
      <c r="S689" s="36">
        <f t="shared" ca="1" si="484"/>
        <v>0</v>
      </c>
      <c r="T689" s="36">
        <f t="shared" ca="1" si="485"/>
        <v>0</v>
      </c>
      <c r="U689" s="36">
        <f t="shared" ca="1" si="486"/>
        <v>0</v>
      </c>
      <c r="V689" s="37">
        <f t="shared" ca="1" si="487"/>
        <v>0</v>
      </c>
      <c r="X689" s="11" t="s">
        <v>1246</v>
      </c>
      <c r="Y689" s="7" t="s">
        <v>1237</v>
      </c>
      <c r="Z689" s="7" t="s">
        <v>1238</v>
      </c>
      <c r="AA689" s="7" t="s">
        <v>1239</v>
      </c>
      <c r="AB689" s="7" t="s">
        <v>1240</v>
      </c>
      <c r="AC689" s="7" t="s">
        <v>1241</v>
      </c>
      <c r="AD689" s="7" t="s">
        <v>1242</v>
      </c>
      <c r="AE689" s="7" t="s">
        <v>1243</v>
      </c>
      <c r="AF689" s="7" t="s">
        <v>1244</v>
      </c>
      <c r="AG689" s="7" t="s">
        <v>1245</v>
      </c>
      <c r="AH689" s="7">
        <v>768</v>
      </c>
      <c r="AI689" s="7">
        <v>771</v>
      </c>
      <c r="AJ689" s="7">
        <v>772</v>
      </c>
      <c r="AK689" s="12">
        <v>773</v>
      </c>
    </row>
    <row r="690" spans="1:37" x14ac:dyDescent="0.3">
      <c r="A690" s="36">
        <v>2</v>
      </c>
      <c r="B690" s="42">
        <f t="shared" ca="1" si="467"/>
        <v>87</v>
      </c>
      <c r="C690" s="36" t="str">
        <f t="shared" ca="1" si="468"/>
        <v>DINAMIZADOR DE AREA</v>
      </c>
      <c r="D690" s="52" t="str">
        <f t="shared" ca="1" si="469"/>
        <v>14:00 - 18:00</v>
      </c>
      <c r="E690" s="35">
        <f t="shared" ca="1" si="470"/>
        <v>0</v>
      </c>
      <c r="F690" s="36">
        <f t="shared" ca="1" si="471"/>
        <v>0</v>
      </c>
      <c r="G690" s="36">
        <f t="shared" ca="1" si="472"/>
        <v>0</v>
      </c>
      <c r="H690" s="36">
        <f t="shared" ca="1" si="473"/>
        <v>0</v>
      </c>
      <c r="I690" s="36">
        <f t="shared" ca="1" si="474"/>
        <v>0</v>
      </c>
      <c r="J690" s="37">
        <f t="shared" ca="1" si="475"/>
        <v>0</v>
      </c>
      <c r="K690" s="46">
        <f t="shared" ca="1" si="476"/>
        <v>0</v>
      </c>
      <c r="L690" s="36" t="str">
        <f t="shared" ca="1" si="477"/>
        <v>KERLY ALEXANDRA RADA JARAMILLO</v>
      </c>
      <c r="M690" s="36">
        <f t="shared" ca="1" si="478"/>
        <v>0</v>
      </c>
      <c r="N690" s="36">
        <f t="shared" ca="1" si="479"/>
        <v>0</v>
      </c>
      <c r="O690" s="36">
        <f t="shared" ca="1" si="480"/>
        <v>0</v>
      </c>
      <c r="P690" s="47">
        <f t="shared" ca="1" si="481"/>
        <v>0</v>
      </c>
      <c r="Q690" s="35">
        <f t="shared" ca="1" si="482"/>
        <v>0</v>
      </c>
      <c r="R690" s="36" t="str">
        <f t="shared" ca="1" si="483"/>
        <v>SALA DE INSTRUCTORES - SENA CENTRO DE LA CONSTRUCCIÓN</v>
      </c>
      <c r="S690" s="36">
        <f t="shared" ca="1" si="484"/>
        <v>0</v>
      </c>
      <c r="T690" s="36">
        <f t="shared" ca="1" si="485"/>
        <v>0</v>
      </c>
      <c r="U690" s="36">
        <f t="shared" ca="1" si="486"/>
        <v>0</v>
      </c>
      <c r="V690" s="37">
        <f t="shared" ca="1" si="487"/>
        <v>0</v>
      </c>
      <c r="X690" s="11" t="s">
        <v>1246</v>
      </c>
      <c r="Y690" s="7" t="s">
        <v>1237</v>
      </c>
      <c r="Z690" s="7" t="s">
        <v>1238</v>
      </c>
      <c r="AA690" s="7" t="s">
        <v>1239</v>
      </c>
      <c r="AB690" s="7" t="s">
        <v>1240</v>
      </c>
      <c r="AC690" s="7" t="s">
        <v>1241</v>
      </c>
      <c r="AD690" s="7" t="s">
        <v>1242</v>
      </c>
      <c r="AE690" s="7" t="s">
        <v>1243</v>
      </c>
      <c r="AF690" s="7" t="s">
        <v>1244</v>
      </c>
      <c r="AG690" s="7" t="s">
        <v>1245</v>
      </c>
      <c r="AH690" s="7">
        <v>777</v>
      </c>
      <c r="AI690" s="7">
        <v>780</v>
      </c>
      <c r="AJ690" s="7">
        <v>781</v>
      </c>
      <c r="AK690" s="12">
        <v>782</v>
      </c>
    </row>
    <row r="691" spans="1:37" x14ac:dyDescent="0.3">
      <c r="A691" s="36">
        <v>2</v>
      </c>
      <c r="B691" s="42">
        <f t="shared" ca="1" si="467"/>
        <v>88</v>
      </c>
      <c r="C691" s="36" t="str">
        <f t="shared" ca="1" si="468"/>
        <v>DINAMIZADOR DE AREA</v>
      </c>
      <c r="D691" s="52" t="str">
        <f t="shared" ca="1" si="469"/>
        <v>14:00 - 18:00</v>
      </c>
      <c r="E691" s="35">
        <f t="shared" ca="1" si="470"/>
        <v>0</v>
      </c>
      <c r="F691" s="36">
        <f t="shared" ca="1" si="471"/>
        <v>0</v>
      </c>
      <c r="G691" s="36">
        <f t="shared" ca="1" si="472"/>
        <v>0</v>
      </c>
      <c r="H691" s="36">
        <f t="shared" ca="1" si="473"/>
        <v>0</v>
      </c>
      <c r="I691" s="36">
        <f t="shared" ca="1" si="474"/>
        <v>0</v>
      </c>
      <c r="J691" s="37">
        <f t="shared" ca="1" si="475"/>
        <v>0</v>
      </c>
      <c r="K691" s="46">
        <f t="shared" ca="1" si="476"/>
        <v>0</v>
      </c>
      <c r="L691" s="36" t="str">
        <f t="shared" ca="1" si="477"/>
        <v>MAGALLY GONZÁLEZ MANCILLA</v>
      </c>
      <c r="M691" s="36">
        <f t="shared" ca="1" si="478"/>
        <v>0</v>
      </c>
      <c r="N691" s="36">
        <f t="shared" ca="1" si="479"/>
        <v>0</v>
      </c>
      <c r="O691" s="36">
        <f t="shared" ca="1" si="480"/>
        <v>0</v>
      </c>
      <c r="P691" s="47">
        <f t="shared" ca="1" si="481"/>
        <v>0</v>
      </c>
      <c r="Q691" s="35">
        <f t="shared" ca="1" si="482"/>
        <v>0</v>
      </c>
      <c r="R691" s="36" t="str">
        <f t="shared" ca="1" si="483"/>
        <v>SALA DE INSTRUCTORES - SENA CENTRO DE LA CONSTRUCCIÓN</v>
      </c>
      <c r="S691" s="36">
        <f t="shared" ca="1" si="484"/>
        <v>0</v>
      </c>
      <c r="T691" s="36">
        <f t="shared" ca="1" si="485"/>
        <v>0</v>
      </c>
      <c r="U691" s="36">
        <f t="shared" ca="1" si="486"/>
        <v>0</v>
      </c>
      <c r="V691" s="37">
        <f t="shared" ca="1" si="487"/>
        <v>0</v>
      </c>
      <c r="X691" s="11" t="s">
        <v>1246</v>
      </c>
      <c r="Y691" s="7" t="s">
        <v>1237</v>
      </c>
      <c r="Z691" s="7" t="s">
        <v>1238</v>
      </c>
      <c r="AA691" s="7" t="s">
        <v>1239</v>
      </c>
      <c r="AB691" s="7" t="s">
        <v>1240</v>
      </c>
      <c r="AC691" s="7" t="s">
        <v>1241</v>
      </c>
      <c r="AD691" s="7" t="s">
        <v>1242</v>
      </c>
      <c r="AE691" s="7" t="s">
        <v>1243</v>
      </c>
      <c r="AF691" s="7" t="s">
        <v>1244</v>
      </c>
      <c r="AG691" s="7" t="s">
        <v>1245</v>
      </c>
      <c r="AH691" s="7">
        <v>786</v>
      </c>
      <c r="AI691" s="7">
        <v>789</v>
      </c>
      <c r="AJ691" s="7">
        <v>790</v>
      </c>
      <c r="AK691" s="12">
        <v>791</v>
      </c>
    </row>
    <row r="692" spans="1:37" x14ac:dyDescent="0.3">
      <c r="A692" s="36">
        <v>2</v>
      </c>
      <c r="B692" s="42">
        <f t="shared" ca="1" si="467"/>
        <v>89</v>
      </c>
      <c r="C692" s="36" t="str">
        <f t="shared" ca="1" si="468"/>
        <v>DESARROLLO CURRICULAR</v>
      </c>
      <c r="D692" s="52" t="str">
        <f t="shared" ca="1" si="469"/>
        <v>14:00 - 18:00</v>
      </c>
      <c r="E692" s="35">
        <f t="shared" ca="1" si="470"/>
        <v>0</v>
      </c>
      <c r="F692" s="36">
        <f t="shared" ca="1" si="471"/>
        <v>0</v>
      </c>
      <c r="G692" s="36">
        <f t="shared" ca="1" si="472"/>
        <v>0</v>
      </c>
      <c r="H692" s="36">
        <f t="shared" ca="1" si="473"/>
        <v>0</v>
      </c>
      <c r="I692" s="36">
        <f t="shared" ca="1" si="474"/>
        <v>0</v>
      </c>
      <c r="J692" s="37">
        <f t="shared" ca="1" si="475"/>
        <v>0</v>
      </c>
      <c r="K692" s="46">
        <f t="shared" ca="1" si="476"/>
        <v>0</v>
      </c>
      <c r="L692" s="36">
        <f t="shared" ca="1" si="477"/>
        <v>0</v>
      </c>
      <c r="M692" s="36">
        <f t="shared" ca="1" si="478"/>
        <v>0</v>
      </c>
      <c r="N692" s="36">
        <f t="shared" ca="1" si="479"/>
        <v>0</v>
      </c>
      <c r="O692" s="36">
        <f t="shared" ca="1" si="480"/>
        <v>0</v>
      </c>
      <c r="P692" s="47">
        <f t="shared" ca="1" si="481"/>
        <v>0</v>
      </c>
      <c r="Q692" s="35">
        <f t="shared" ca="1" si="482"/>
        <v>0</v>
      </c>
      <c r="R692" s="36">
        <f t="shared" ca="1" si="483"/>
        <v>0</v>
      </c>
      <c r="S692" s="36">
        <f t="shared" ca="1" si="484"/>
        <v>0</v>
      </c>
      <c r="T692" s="36">
        <f t="shared" ca="1" si="485"/>
        <v>0</v>
      </c>
      <c r="U692" s="36">
        <f t="shared" ca="1" si="486"/>
        <v>0</v>
      </c>
      <c r="V692" s="37">
        <f t="shared" ca="1" si="487"/>
        <v>0</v>
      </c>
      <c r="X692" s="11" t="s">
        <v>1246</v>
      </c>
      <c r="Y692" s="7" t="s">
        <v>1237</v>
      </c>
      <c r="Z692" s="7" t="s">
        <v>1238</v>
      </c>
      <c r="AA692" s="7" t="s">
        <v>1239</v>
      </c>
      <c r="AB692" s="7" t="s">
        <v>1240</v>
      </c>
      <c r="AC692" s="7" t="s">
        <v>1241</v>
      </c>
      <c r="AD692" s="7" t="s">
        <v>1242</v>
      </c>
      <c r="AE692" s="7" t="s">
        <v>1243</v>
      </c>
      <c r="AF692" s="7" t="s">
        <v>1244</v>
      </c>
      <c r="AG692" s="7" t="s">
        <v>1245</v>
      </c>
      <c r="AH692" s="7">
        <v>795</v>
      </c>
      <c r="AI692" s="7">
        <v>798</v>
      </c>
      <c r="AJ692" s="7">
        <v>799</v>
      </c>
      <c r="AK692" s="12">
        <v>800</v>
      </c>
    </row>
    <row r="693" spans="1:37" x14ac:dyDescent="0.3">
      <c r="A693" s="36">
        <v>2</v>
      </c>
      <c r="B693" s="42">
        <f t="shared" ca="1" si="467"/>
        <v>90</v>
      </c>
      <c r="C693" s="36" t="str">
        <f t="shared" ca="1" si="468"/>
        <v>DINAMIZADOR DE AREA</v>
      </c>
      <c r="D693" s="52" t="str">
        <f t="shared" ca="1" si="469"/>
        <v>14:00 - 16:00</v>
      </c>
      <c r="E693" s="35">
        <f t="shared" ca="1" si="470"/>
        <v>0</v>
      </c>
      <c r="F693" s="36" t="str">
        <f t="shared" ca="1" si="471"/>
        <v>DINAMIZADOR PROGRAMA DE GESTION COMUNITARIA  DEL RIESGO DE DESASTRE</v>
      </c>
      <c r="G693" s="36">
        <f t="shared" ca="1" si="472"/>
        <v>0</v>
      </c>
      <c r="H693" s="36">
        <f t="shared" ca="1" si="473"/>
        <v>0</v>
      </c>
      <c r="I693" s="36">
        <f t="shared" ca="1" si="474"/>
        <v>0</v>
      </c>
      <c r="J693" s="37">
        <f t="shared" ca="1" si="475"/>
        <v>0</v>
      </c>
      <c r="K693" s="46">
        <f t="shared" ca="1" si="476"/>
        <v>0</v>
      </c>
      <c r="L693" s="36" t="str">
        <f t="shared" ca="1" si="477"/>
        <v>ANDRÉS FELIPE PAZ SUÁREZ</v>
      </c>
      <c r="M693" s="36">
        <f t="shared" ca="1" si="478"/>
        <v>0</v>
      </c>
      <c r="N693" s="36">
        <f t="shared" ca="1" si="479"/>
        <v>0</v>
      </c>
      <c r="O693" s="36">
        <f t="shared" ca="1" si="480"/>
        <v>0</v>
      </c>
      <c r="P693" s="47">
        <f t="shared" ca="1" si="481"/>
        <v>0</v>
      </c>
      <c r="Q693" s="35">
        <f t="shared" ca="1" si="482"/>
        <v>0</v>
      </c>
      <c r="R693" s="36" t="str">
        <f t="shared" ca="1" si="483"/>
        <v>SALA DE INSTRUCTORES - SENA CENTRO DE LA CONSTRUCCIÓN</v>
      </c>
      <c r="S693" s="36">
        <f t="shared" ca="1" si="484"/>
        <v>0</v>
      </c>
      <c r="T693" s="36">
        <f t="shared" ca="1" si="485"/>
        <v>0</v>
      </c>
      <c r="U693" s="36">
        <f t="shared" ca="1" si="486"/>
        <v>0</v>
      </c>
      <c r="V693" s="37">
        <f t="shared" ca="1" si="487"/>
        <v>0</v>
      </c>
      <c r="X693" s="11" t="s">
        <v>1246</v>
      </c>
      <c r="Y693" s="7" t="s">
        <v>1237</v>
      </c>
      <c r="Z693" s="7" t="s">
        <v>1238</v>
      </c>
      <c r="AA693" s="7" t="s">
        <v>1239</v>
      </c>
      <c r="AB693" s="7" t="s">
        <v>1240</v>
      </c>
      <c r="AC693" s="7" t="s">
        <v>1241</v>
      </c>
      <c r="AD693" s="7" t="s">
        <v>1242</v>
      </c>
      <c r="AE693" s="7" t="s">
        <v>1243</v>
      </c>
      <c r="AF693" s="7" t="s">
        <v>1244</v>
      </c>
      <c r="AG693" s="7" t="s">
        <v>1245</v>
      </c>
      <c r="AH693" s="7">
        <v>804</v>
      </c>
      <c r="AI693" s="7">
        <v>807</v>
      </c>
      <c r="AJ693" s="7">
        <v>808</v>
      </c>
      <c r="AK693" s="12">
        <v>809</v>
      </c>
    </row>
    <row r="694" spans="1:37" x14ac:dyDescent="0.3">
      <c r="A694" s="36">
        <v>2</v>
      </c>
      <c r="B694" s="42">
        <f t="shared" ca="1" si="467"/>
        <v>91</v>
      </c>
      <c r="C694" s="36" t="str">
        <f t="shared" ca="1" si="468"/>
        <v>APOYO A GIMNASIO</v>
      </c>
      <c r="D694" s="52" t="str">
        <f t="shared" ca="1" si="469"/>
        <v>14:00 - 18:00</v>
      </c>
      <c r="E694" s="35">
        <f t="shared" ca="1" si="470"/>
        <v>0</v>
      </c>
      <c r="F694" s="36">
        <f t="shared" ca="1" si="471"/>
        <v>0</v>
      </c>
      <c r="G694" s="36">
        <f t="shared" ca="1" si="472"/>
        <v>0</v>
      </c>
      <c r="H694" s="36" t="str">
        <f t="shared" ca="1" si="473"/>
        <v>APOYO A GIMNASIO</v>
      </c>
      <c r="I694" s="36">
        <f t="shared" ca="1" si="474"/>
        <v>0</v>
      </c>
      <c r="J694" s="37">
        <f t="shared" ca="1" si="475"/>
        <v>0</v>
      </c>
      <c r="K694" s="46">
        <f t="shared" ca="1" si="476"/>
        <v>0</v>
      </c>
      <c r="L694" s="36">
        <f t="shared" ca="1" si="477"/>
        <v>0</v>
      </c>
      <c r="M694" s="36">
        <f t="shared" ca="1" si="478"/>
        <v>0</v>
      </c>
      <c r="N694" s="36" t="str">
        <f t="shared" ca="1" si="479"/>
        <v>CÉSAR AUGUSTO ARCE VALENCIA</v>
      </c>
      <c r="O694" s="36">
        <f t="shared" ca="1" si="480"/>
        <v>0</v>
      </c>
      <c r="P694" s="47">
        <f t="shared" ca="1" si="481"/>
        <v>0</v>
      </c>
      <c r="Q694" s="35">
        <f t="shared" ca="1" si="482"/>
        <v>0</v>
      </c>
      <c r="R694" s="36">
        <f t="shared" ca="1" si="483"/>
        <v>0</v>
      </c>
      <c r="S694" s="36">
        <f t="shared" ca="1" si="484"/>
        <v>0</v>
      </c>
      <c r="T694" s="36">
        <f t="shared" ca="1" si="485"/>
        <v>0</v>
      </c>
      <c r="U694" s="36">
        <f t="shared" ca="1" si="486"/>
        <v>0</v>
      </c>
      <c r="V694" s="37">
        <f t="shared" ca="1" si="487"/>
        <v>0</v>
      </c>
      <c r="X694" s="11" t="s">
        <v>1246</v>
      </c>
      <c r="Y694" s="7" t="s">
        <v>1237</v>
      </c>
      <c r="Z694" s="7" t="s">
        <v>1238</v>
      </c>
      <c r="AA694" s="7" t="s">
        <v>1239</v>
      </c>
      <c r="AB694" s="7" t="s">
        <v>1240</v>
      </c>
      <c r="AC694" s="7" t="s">
        <v>1241</v>
      </c>
      <c r="AD694" s="7" t="s">
        <v>1242</v>
      </c>
      <c r="AE694" s="7" t="s">
        <v>1243</v>
      </c>
      <c r="AF694" s="7" t="s">
        <v>1244</v>
      </c>
      <c r="AG694" s="7" t="s">
        <v>1245</v>
      </c>
      <c r="AH694" s="7">
        <v>813</v>
      </c>
      <c r="AI694" s="7">
        <v>816</v>
      </c>
      <c r="AJ694" s="7">
        <v>817</v>
      </c>
      <c r="AK694" s="12">
        <v>818</v>
      </c>
    </row>
    <row r="695" spans="1:37" x14ac:dyDescent="0.3">
      <c r="A695" s="36">
        <v>2</v>
      </c>
      <c r="B695" s="42">
        <f t="shared" ca="1" si="467"/>
        <v>92</v>
      </c>
      <c r="C695" s="36" t="str">
        <f t="shared" ca="1" si="468"/>
        <v xml:space="preserve">DESARROLLO CURRICULAR </v>
      </c>
      <c r="D695" s="52" t="str">
        <f t="shared" ca="1" si="469"/>
        <v>14:00 - 18:00</v>
      </c>
      <c r="E695" s="35">
        <f t="shared" ca="1" si="470"/>
        <v>0</v>
      </c>
      <c r="F695" s="36">
        <f t="shared" ca="1" si="471"/>
        <v>0</v>
      </c>
      <c r="G695" s="36">
        <f t="shared" ca="1" si="472"/>
        <v>0</v>
      </c>
      <c r="H695" s="36">
        <f t="shared" ca="1" si="473"/>
        <v>0</v>
      </c>
      <c r="I695" s="36">
        <f t="shared" ca="1" si="474"/>
        <v>0</v>
      </c>
      <c r="J695" s="37">
        <f t="shared" ca="1" si="475"/>
        <v>0</v>
      </c>
      <c r="K695" s="46">
        <f t="shared" ca="1" si="476"/>
        <v>0</v>
      </c>
      <c r="L695" s="36">
        <f t="shared" ca="1" si="477"/>
        <v>0</v>
      </c>
      <c r="M695" s="36">
        <f t="shared" ca="1" si="478"/>
        <v>0</v>
      </c>
      <c r="N695" s="36">
        <f t="shared" ca="1" si="479"/>
        <v>0</v>
      </c>
      <c r="O695" s="36">
        <f t="shared" ca="1" si="480"/>
        <v>0</v>
      </c>
      <c r="P695" s="47">
        <f t="shared" ca="1" si="481"/>
        <v>0</v>
      </c>
      <c r="Q695" s="35">
        <f t="shared" ca="1" si="482"/>
        <v>0</v>
      </c>
      <c r="R695" s="36">
        <f t="shared" ca="1" si="483"/>
        <v>0</v>
      </c>
      <c r="S695" s="36">
        <f t="shared" ca="1" si="484"/>
        <v>0</v>
      </c>
      <c r="T695" s="36">
        <f t="shared" ca="1" si="485"/>
        <v>0</v>
      </c>
      <c r="U695" s="36">
        <f t="shared" ca="1" si="486"/>
        <v>0</v>
      </c>
      <c r="V695" s="37">
        <f t="shared" ca="1" si="487"/>
        <v>0</v>
      </c>
      <c r="X695" s="11" t="s">
        <v>1246</v>
      </c>
      <c r="Y695" s="7" t="s">
        <v>1237</v>
      </c>
      <c r="Z695" s="7" t="s">
        <v>1238</v>
      </c>
      <c r="AA695" s="7" t="s">
        <v>1239</v>
      </c>
      <c r="AB695" s="7" t="s">
        <v>1240</v>
      </c>
      <c r="AC695" s="7" t="s">
        <v>1241</v>
      </c>
      <c r="AD695" s="7" t="s">
        <v>1242</v>
      </c>
      <c r="AE695" s="7" t="s">
        <v>1243</v>
      </c>
      <c r="AF695" s="7" t="s">
        <v>1244</v>
      </c>
      <c r="AG695" s="7" t="s">
        <v>1245</v>
      </c>
      <c r="AH695" s="7">
        <v>822</v>
      </c>
      <c r="AI695" s="7">
        <v>825</v>
      </c>
      <c r="AJ695" s="7">
        <v>826</v>
      </c>
      <c r="AK695" s="12">
        <v>827</v>
      </c>
    </row>
    <row r="696" spans="1:37" x14ac:dyDescent="0.3">
      <c r="A696" s="36">
        <v>2</v>
      </c>
      <c r="B696" s="42">
        <f t="shared" ca="1" si="467"/>
        <v>93</v>
      </c>
      <c r="C696" s="36">
        <f t="shared" ca="1" si="468"/>
        <v>0</v>
      </c>
      <c r="D696" s="52" t="str">
        <f t="shared" ca="1" si="469"/>
        <v>14:00 - 18:00</v>
      </c>
      <c r="E696" s="35">
        <f t="shared" ca="1" si="470"/>
        <v>0</v>
      </c>
      <c r="F696" s="36">
        <f t="shared" ca="1" si="471"/>
        <v>0</v>
      </c>
      <c r="G696" s="36">
        <f t="shared" ca="1" si="472"/>
        <v>0</v>
      </c>
      <c r="H696" s="36">
        <f t="shared" ca="1" si="473"/>
        <v>0</v>
      </c>
      <c r="I696" s="36">
        <f t="shared" ca="1" si="474"/>
        <v>0</v>
      </c>
      <c r="J696" s="37">
        <f t="shared" ca="1" si="475"/>
        <v>0</v>
      </c>
      <c r="K696" s="46">
        <f t="shared" ca="1" si="476"/>
        <v>0</v>
      </c>
      <c r="L696" s="36">
        <f t="shared" ca="1" si="477"/>
        <v>0</v>
      </c>
      <c r="M696" s="36">
        <f t="shared" ca="1" si="478"/>
        <v>0</v>
      </c>
      <c r="N696" s="36">
        <f t="shared" ca="1" si="479"/>
        <v>0</v>
      </c>
      <c r="O696" s="36">
        <f t="shared" ca="1" si="480"/>
        <v>0</v>
      </c>
      <c r="P696" s="47">
        <f t="shared" ca="1" si="481"/>
        <v>0</v>
      </c>
      <c r="Q696" s="35">
        <f t="shared" ca="1" si="482"/>
        <v>0</v>
      </c>
      <c r="R696" s="36">
        <f t="shared" ca="1" si="483"/>
        <v>0</v>
      </c>
      <c r="S696" s="36">
        <f t="shared" ca="1" si="484"/>
        <v>0</v>
      </c>
      <c r="T696" s="36">
        <f t="shared" ca="1" si="485"/>
        <v>0</v>
      </c>
      <c r="U696" s="36">
        <f t="shared" ca="1" si="486"/>
        <v>0</v>
      </c>
      <c r="V696" s="37">
        <f t="shared" ca="1" si="487"/>
        <v>0</v>
      </c>
      <c r="X696" s="11" t="s">
        <v>1246</v>
      </c>
      <c r="Y696" s="7" t="s">
        <v>1237</v>
      </c>
      <c r="Z696" s="7" t="s">
        <v>1238</v>
      </c>
      <c r="AA696" s="7" t="s">
        <v>1239</v>
      </c>
      <c r="AB696" s="7" t="s">
        <v>1240</v>
      </c>
      <c r="AC696" s="7" t="s">
        <v>1241</v>
      </c>
      <c r="AD696" s="7" t="s">
        <v>1242</v>
      </c>
      <c r="AE696" s="7" t="s">
        <v>1243</v>
      </c>
      <c r="AF696" s="7" t="s">
        <v>1244</v>
      </c>
      <c r="AG696" s="7" t="s">
        <v>1245</v>
      </c>
      <c r="AH696" s="7">
        <v>831</v>
      </c>
      <c r="AI696" s="7">
        <v>834</v>
      </c>
      <c r="AJ696" s="7">
        <v>835</v>
      </c>
      <c r="AK696" s="12">
        <v>836</v>
      </c>
    </row>
    <row r="697" spans="1:37" x14ac:dyDescent="0.3">
      <c r="A697" s="36">
        <v>2</v>
      </c>
      <c r="B697" s="42">
        <f t="shared" ca="1" si="467"/>
        <v>94</v>
      </c>
      <c r="C697" s="36">
        <f t="shared" ca="1" si="468"/>
        <v>0</v>
      </c>
      <c r="D697" s="52" t="str">
        <f t="shared" ca="1" si="469"/>
        <v>14:00 - 18:00</v>
      </c>
      <c r="E697" s="35">
        <f t="shared" ca="1" si="470"/>
        <v>0</v>
      </c>
      <c r="F697" s="36">
        <f t="shared" ca="1" si="471"/>
        <v>0</v>
      </c>
      <c r="G697" s="36">
        <f t="shared" ca="1" si="472"/>
        <v>0</v>
      </c>
      <c r="H697" s="36">
        <f t="shared" ca="1" si="473"/>
        <v>0</v>
      </c>
      <c r="I697" s="36">
        <f t="shared" ca="1" si="474"/>
        <v>0</v>
      </c>
      <c r="J697" s="37">
        <f t="shared" ca="1" si="475"/>
        <v>0</v>
      </c>
      <c r="K697" s="46">
        <f t="shared" ca="1" si="476"/>
        <v>0</v>
      </c>
      <c r="L697" s="36">
        <f t="shared" ca="1" si="477"/>
        <v>0</v>
      </c>
      <c r="M697" s="36">
        <f t="shared" ca="1" si="478"/>
        <v>0</v>
      </c>
      <c r="N697" s="36">
        <f t="shared" ca="1" si="479"/>
        <v>0</v>
      </c>
      <c r="O697" s="36">
        <f t="shared" ca="1" si="480"/>
        <v>0</v>
      </c>
      <c r="P697" s="47">
        <f t="shared" ca="1" si="481"/>
        <v>0</v>
      </c>
      <c r="Q697" s="35">
        <f t="shared" ca="1" si="482"/>
        <v>0</v>
      </c>
      <c r="R697" s="36">
        <f t="shared" ca="1" si="483"/>
        <v>0</v>
      </c>
      <c r="S697" s="36">
        <f t="shared" ca="1" si="484"/>
        <v>0</v>
      </c>
      <c r="T697" s="36">
        <f t="shared" ca="1" si="485"/>
        <v>0</v>
      </c>
      <c r="U697" s="36">
        <f t="shared" ca="1" si="486"/>
        <v>0</v>
      </c>
      <c r="V697" s="37">
        <f t="shared" ca="1" si="487"/>
        <v>0</v>
      </c>
      <c r="X697" s="11" t="s">
        <v>1246</v>
      </c>
      <c r="Y697" s="7" t="s">
        <v>1237</v>
      </c>
      <c r="Z697" s="7" t="s">
        <v>1238</v>
      </c>
      <c r="AA697" s="7" t="s">
        <v>1239</v>
      </c>
      <c r="AB697" s="7" t="s">
        <v>1240</v>
      </c>
      <c r="AC697" s="7" t="s">
        <v>1241</v>
      </c>
      <c r="AD697" s="7" t="s">
        <v>1242</v>
      </c>
      <c r="AE697" s="7" t="s">
        <v>1243</v>
      </c>
      <c r="AF697" s="7" t="s">
        <v>1244</v>
      </c>
      <c r="AG697" s="7" t="s">
        <v>1245</v>
      </c>
      <c r="AH697" s="7">
        <v>840</v>
      </c>
      <c r="AI697" s="7">
        <v>843</v>
      </c>
      <c r="AJ697" s="7">
        <v>844</v>
      </c>
      <c r="AK697" s="12">
        <v>845</v>
      </c>
    </row>
    <row r="698" spans="1:37" x14ac:dyDescent="0.3">
      <c r="A698" s="36">
        <v>2</v>
      </c>
      <c r="B698" s="42">
        <f t="shared" ca="1" si="467"/>
        <v>95</v>
      </c>
      <c r="C698" s="36">
        <f t="shared" ca="1" si="468"/>
        <v>0</v>
      </c>
      <c r="D698" s="52" t="str">
        <f t="shared" ca="1" si="469"/>
        <v>14:00 - 18:00</v>
      </c>
      <c r="E698" s="35">
        <f t="shared" ca="1" si="470"/>
        <v>0</v>
      </c>
      <c r="F698" s="36">
        <f t="shared" ca="1" si="471"/>
        <v>0</v>
      </c>
      <c r="G698" s="36">
        <f t="shared" ca="1" si="472"/>
        <v>0</v>
      </c>
      <c r="H698" s="36">
        <f t="shared" ca="1" si="473"/>
        <v>0</v>
      </c>
      <c r="I698" s="36">
        <f t="shared" ca="1" si="474"/>
        <v>0</v>
      </c>
      <c r="J698" s="37">
        <f t="shared" ca="1" si="475"/>
        <v>0</v>
      </c>
      <c r="K698" s="46">
        <f t="shared" ca="1" si="476"/>
        <v>0</v>
      </c>
      <c r="L698" s="36">
        <f t="shared" ca="1" si="477"/>
        <v>0</v>
      </c>
      <c r="M698" s="36">
        <f t="shared" ca="1" si="478"/>
        <v>0</v>
      </c>
      <c r="N698" s="36">
        <f t="shared" ca="1" si="479"/>
        <v>0</v>
      </c>
      <c r="O698" s="36">
        <f t="shared" ca="1" si="480"/>
        <v>0</v>
      </c>
      <c r="P698" s="47">
        <f t="shared" ca="1" si="481"/>
        <v>0</v>
      </c>
      <c r="Q698" s="35">
        <f t="shared" ca="1" si="482"/>
        <v>0</v>
      </c>
      <c r="R698" s="36">
        <f t="shared" ca="1" si="483"/>
        <v>0</v>
      </c>
      <c r="S698" s="36">
        <f t="shared" ca="1" si="484"/>
        <v>0</v>
      </c>
      <c r="T698" s="36">
        <f t="shared" ca="1" si="485"/>
        <v>0</v>
      </c>
      <c r="U698" s="36">
        <f t="shared" ca="1" si="486"/>
        <v>0</v>
      </c>
      <c r="V698" s="37">
        <f t="shared" ca="1" si="487"/>
        <v>0</v>
      </c>
      <c r="X698" s="11" t="s">
        <v>1246</v>
      </c>
      <c r="Y698" s="7" t="s">
        <v>1237</v>
      </c>
      <c r="Z698" s="7" t="s">
        <v>1238</v>
      </c>
      <c r="AA698" s="7" t="s">
        <v>1239</v>
      </c>
      <c r="AB698" s="7" t="s">
        <v>1240</v>
      </c>
      <c r="AC698" s="7" t="s">
        <v>1241</v>
      </c>
      <c r="AD698" s="7" t="s">
        <v>1242</v>
      </c>
      <c r="AE698" s="7" t="s">
        <v>1243</v>
      </c>
      <c r="AF698" s="7" t="s">
        <v>1244</v>
      </c>
      <c r="AG698" s="7" t="s">
        <v>1245</v>
      </c>
      <c r="AH698" s="7">
        <v>849</v>
      </c>
      <c r="AI698" s="7">
        <v>852</v>
      </c>
      <c r="AJ698" s="7">
        <v>853</v>
      </c>
      <c r="AK698" s="12">
        <v>854</v>
      </c>
    </row>
    <row r="699" spans="1:37" x14ac:dyDescent="0.3">
      <c r="A699" s="36">
        <v>2</v>
      </c>
      <c r="B699" s="42">
        <f t="shared" ca="1" si="467"/>
        <v>96</v>
      </c>
      <c r="C699" s="36">
        <f t="shared" ca="1" si="468"/>
        <v>0</v>
      </c>
      <c r="D699" s="52" t="str">
        <f t="shared" ca="1" si="469"/>
        <v>14:00 - 18:00</v>
      </c>
      <c r="E699" s="35">
        <f t="shared" ca="1" si="470"/>
        <v>0</v>
      </c>
      <c r="F699" s="36">
        <f t="shared" ca="1" si="471"/>
        <v>0</v>
      </c>
      <c r="G699" s="36">
        <f t="shared" ca="1" si="472"/>
        <v>0</v>
      </c>
      <c r="H699" s="36">
        <f t="shared" ca="1" si="473"/>
        <v>0</v>
      </c>
      <c r="I699" s="36">
        <f t="shared" ca="1" si="474"/>
        <v>0</v>
      </c>
      <c r="J699" s="37">
        <f t="shared" ca="1" si="475"/>
        <v>0</v>
      </c>
      <c r="K699" s="46">
        <f t="shared" ca="1" si="476"/>
        <v>0</v>
      </c>
      <c r="L699" s="36">
        <f t="shared" ca="1" si="477"/>
        <v>0</v>
      </c>
      <c r="M699" s="36">
        <f t="shared" ca="1" si="478"/>
        <v>0</v>
      </c>
      <c r="N699" s="36">
        <f t="shared" ca="1" si="479"/>
        <v>0</v>
      </c>
      <c r="O699" s="36">
        <f t="shared" ca="1" si="480"/>
        <v>0</v>
      </c>
      <c r="P699" s="47">
        <f t="shared" ca="1" si="481"/>
        <v>0</v>
      </c>
      <c r="Q699" s="35">
        <f t="shared" ca="1" si="482"/>
        <v>0</v>
      </c>
      <c r="R699" s="36">
        <f t="shared" ca="1" si="483"/>
        <v>0</v>
      </c>
      <c r="S699" s="36">
        <f t="shared" ca="1" si="484"/>
        <v>0</v>
      </c>
      <c r="T699" s="36">
        <f t="shared" ca="1" si="485"/>
        <v>0</v>
      </c>
      <c r="U699" s="36">
        <f t="shared" ca="1" si="486"/>
        <v>0</v>
      </c>
      <c r="V699" s="37">
        <f t="shared" ca="1" si="487"/>
        <v>0</v>
      </c>
      <c r="X699" s="11" t="s">
        <v>1246</v>
      </c>
      <c r="Y699" s="7" t="s">
        <v>1237</v>
      </c>
      <c r="Z699" s="7" t="s">
        <v>1238</v>
      </c>
      <c r="AA699" s="7" t="s">
        <v>1239</v>
      </c>
      <c r="AB699" s="7" t="s">
        <v>1240</v>
      </c>
      <c r="AC699" s="7" t="s">
        <v>1241</v>
      </c>
      <c r="AD699" s="7" t="s">
        <v>1242</v>
      </c>
      <c r="AE699" s="7" t="s">
        <v>1243</v>
      </c>
      <c r="AF699" s="7" t="s">
        <v>1244</v>
      </c>
      <c r="AG699" s="7" t="s">
        <v>1245</v>
      </c>
      <c r="AH699" s="7">
        <v>858</v>
      </c>
      <c r="AI699" s="7">
        <v>861</v>
      </c>
      <c r="AJ699" s="7">
        <v>862</v>
      </c>
      <c r="AK699" s="12">
        <v>863</v>
      </c>
    </row>
    <row r="700" spans="1:37" x14ac:dyDescent="0.3">
      <c r="A700" s="36">
        <v>2</v>
      </c>
      <c r="B700" s="42">
        <f t="shared" ca="1" si="467"/>
        <v>97</v>
      </c>
      <c r="C700" s="36">
        <f t="shared" ca="1" si="468"/>
        <v>0</v>
      </c>
      <c r="D700" s="52" t="str">
        <f t="shared" ca="1" si="469"/>
        <v>14:00 - 18:00</v>
      </c>
      <c r="E700" s="35">
        <f t="shared" ca="1" si="470"/>
        <v>0</v>
      </c>
      <c r="F700" s="36">
        <f t="shared" ca="1" si="471"/>
        <v>0</v>
      </c>
      <c r="G700" s="36">
        <f t="shared" ca="1" si="472"/>
        <v>0</v>
      </c>
      <c r="H700" s="36">
        <f t="shared" ca="1" si="473"/>
        <v>0</v>
      </c>
      <c r="I700" s="36">
        <f t="shared" ca="1" si="474"/>
        <v>0</v>
      </c>
      <c r="J700" s="37">
        <f t="shared" ca="1" si="475"/>
        <v>0</v>
      </c>
      <c r="K700" s="46">
        <f t="shared" ca="1" si="476"/>
        <v>0</v>
      </c>
      <c r="L700" s="36">
        <f t="shared" ca="1" si="477"/>
        <v>0</v>
      </c>
      <c r="M700" s="36">
        <f t="shared" ca="1" si="478"/>
        <v>0</v>
      </c>
      <c r="N700" s="36">
        <f t="shared" ca="1" si="479"/>
        <v>0</v>
      </c>
      <c r="O700" s="36">
        <f t="shared" ca="1" si="480"/>
        <v>0</v>
      </c>
      <c r="P700" s="47">
        <f t="shared" ca="1" si="481"/>
        <v>0</v>
      </c>
      <c r="Q700" s="35">
        <f t="shared" ca="1" si="482"/>
        <v>0</v>
      </c>
      <c r="R700" s="36">
        <f t="shared" ca="1" si="483"/>
        <v>0</v>
      </c>
      <c r="S700" s="36">
        <f t="shared" ca="1" si="484"/>
        <v>0</v>
      </c>
      <c r="T700" s="36">
        <f t="shared" ca="1" si="485"/>
        <v>0</v>
      </c>
      <c r="U700" s="36">
        <f t="shared" ca="1" si="486"/>
        <v>0</v>
      </c>
      <c r="V700" s="37">
        <f t="shared" ca="1" si="487"/>
        <v>0</v>
      </c>
      <c r="X700" s="11" t="s">
        <v>1246</v>
      </c>
      <c r="Y700" s="7" t="s">
        <v>1237</v>
      </c>
      <c r="Z700" s="7" t="s">
        <v>1238</v>
      </c>
      <c r="AA700" s="7" t="s">
        <v>1239</v>
      </c>
      <c r="AB700" s="7" t="s">
        <v>1240</v>
      </c>
      <c r="AC700" s="7" t="s">
        <v>1241</v>
      </c>
      <c r="AD700" s="7" t="s">
        <v>1242</v>
      </c>
      <c r="AE700" s="7" t="s">
        <v>1243</v>
      </c>
      <c r="AF700" s="7" t="s">
        <v>1244</v>
      </c>
      <c r="AG700" s="7" t="s">
        <v>1245</v>
      </c>
      <c r="AH700" s="7">
        <v>867</v>
      </c>
      <c r="AI700" s="7">
        <v>870</v>
      </c>
      <c r="AJ700" s="7">
        <v>871</v>
      </c>
      <c r="AK700" s="12">
        <v>872</v>
      </c>
    </row>
    <row r="701" spans="1:37" x14ac:dyDescent="0.3">
      <c r="A701" s="36">
        <v>2</v>
      </c>
      <c r="B701" s="42">
        <f t="shared" ca="1" si="467"/>
        <v>98</v>
      </c>
      <c r="C701" s="36">
        <f t="shared" ca="1" si="468"/>
        <v>0</v>
      </c>
      <c r="D701" s="52" t="str">
        <f t="shared" ca="1" si="469"/>
        <v>14:00 - 18:00</v>
      </c>
      <c r="E701" s="35">
        <f t="shared" ca="1" si="470"/>
        <v>0</v>
      </c>
      <c r="F701" s="36">
        <f t="shared" ca="1" si="471"/>
        <v>0</v>
      </c>
      <c r="G701" s="36">
        <f t="shared" ca="1" si="472"/>
        <v>0</v>
      </c>
      <c r="H701" s="36">
        <f t="shared" ca="1" si="473"/>
        <v>0</v>
      </c>
      <c r="I701" s="36">
        <f t="shared" ca="1" si="474"/>
        <v>0</v>
      </c>
      <c r="J701" s="37">
        <f t="shared" ca="1" si="475"/>
        <v>0</v>
      </c>
      <c r="K701" s="46">
        <f t="shared" ca="1" si="476"/>
        <v>0</v>
      </c>
      <c r="L701" s="36">
        <f t="shared" ca="1" si="477"/>
        <v>0</v>
      </c>
      <c r="M701" s="36">
        <f t="shared" ca="1" si="478"/>
        <v>0</v>
      </c>
      <c r="N701" s="36">
        <f t="shared" ca="1" si="479"/>
        <v>0</v>
      </c>
      <c r="O701" s="36">
        <f t="shared" ca="1" si="480"/>
        <v>0</v>
      </c>
      <c r="P701" s="47">
        <f t="shared" ca="1" si="481"/>
        <v>0</v>
      </c>
      <c r="Q701" s="35">
        <f t="shared" ca="1" si="482"/>
        <v>0</v>
      </c>
      <c r="R701" s="36">
        <f t="shared" ca="1" si="483"/>
        <v>0</v>
      </c>
      <c r="S701" s="36">
        <f t="shared" ca="1" si="484"/>
        <v>0</v>
      </c>
      <c r="T701" s="36">
        <f t="shared" ca="1" si="485"/>
        <v>0</v>
      </c>
      <c r="U701" s="36">
        <f t="shared" ca="1" si="486"/>
        <v>0</v>
      </c>
      <c r="V701" s="37">
        <f t="shared" ca="1" si="487"/>
        <v>0</v>
      </c>
      <c r="X701" s="11" t="s">
        <v>1246</v>
      </c>
      <c r="Y701" s="7" t="s">
        <v>1237</v>
      </c>
      <c r="Z701" s="7" t="s">
        <v>1238</v>
      </c>
      <c r="AA701" s="7" t="s">
        <v>1239</v>
      </c>
      <c r="AB701" s="7" t="s">
        <v>1240</v>
      </c>
      <c r="AC701" s="7" t="s">
        <v>1241</v>
      </c>
      <c r="AD701" s="7" t="s">
        <v>1242</v>
      </c>
      <c r="AE701" s="7" t="s">
        <v>1243</v>
      </c>
      <c r="AF701" s="7" t="s">
        <v>1244</v>
      </c>
      <c r="AG701" s="7" t="s">
        <v>1245</v>
      </c>
      <c r="AH701" s="7">
        <v>876</v>
      </c>
      <c r="AI701" s="7">
        <v>879</v>
      </c>
      <c r="AJ701" s="7">
        <v>880</v>
      </c>
      <c r="AK701" s="12">
        <v>881</v>
      </c>
    </row>
    <row r="702" spans="1:37" x14ac:dyDescent="0.3">
      <c r="A702" s="36">
        <v>2</v>
      </c>
      <c r="B702" s="42">
        <f t="shared" ca="1" si="467"/>
        <v>99</v>
      </c>
      <c r="C702" s="36">
        <f t="shared" ca="1" si="468"/>
        <v>0</v>
      </c>
      <c r="D702" s="52" t="str">
        <f t="shared" ca="1" si="469"/>
        <v>14:00 - 18:00</v>
      </c>
      <c r="E702" s="35">
        <f t="shared" ca="1" si="470"/>
        <v>0</v>
      </c>
      <c r="F702" s="36">
        <f t="shared" ca="1" si="471"/>
        <v>0</v>
      </c>
      <c r="G702" s="36">
        <f t="shared" ca="1" si="472"/>
        <v>0</v>
      </c>
      <c r="H702" s="36">
        <f t="shared" ca="1" si="473"/>
        <v>0</v>
      </c>
      <c r="I702" s="36">
        <f t="shared" ca="1" si="474"/>
        <v>0</v>
      </c>
      <c r="J702" s="37">
        <f t="shared" ca="1" si="475"/>
        <v>0</v>
      </c>
      <c r="K702" s="46">
        <f t="shared" ca="1" si="476"/>
        <v>0</v>
      </c>
      <c r="L702" s="36">
        <f t="shared" ca="1" si="477"/>
        <v>0</v>
      </c>
      <c r="M702" s="36">
        <f t="shared" ca="1" si="478"/>
        <v>0</v>
      </c>
      <c r="N702" s="36">
        <f t="shared" ca="1" si="479"/>
        <v>0</v>
      </c>
      <c r="O702" s="36">
        <f t="shared" ca="1" si="480"/>
        <v>0</v>
      </c>
      <c r="P702" s="47">
        <f t="shared" ca="1" si="481"/>
        <v>0</v>
      </c>
      <c r="Q702" s="35">
        <f t="shared" ca="1" si="482"/>
        <v>0</v>
      </c>
      <c r="R702" s="36">
        <f t="shared" ca="1" si="483"/>
        <v>0</v>
      </c>
      <c r="S702" s="36">
        <f t="shared" ca="1" si="484"/>
        <v>0</v>
      </c>
      <c r="T702" s="36">
        <f t="shared" ca="1" si="485"/>
        <v>0</v>
      </c>
      <c r="U702" s="36">
        <f t="shared" ca="1" si="486"/>
        <v>0</v>
      </c>
      <c r="V702" s="37">
        <f t="shared" ca="1" si="487"/>
        <v>0</v>
      </c>
      <c r="X702" s="11" t="s">
        <v>1246</v>
      </c>
      <c r="Y702" s="7" t="s">
        <v>1237</v>
      </c>
      <c r="Z702" s="7" t="s">
        <v>1238</v>
      </c>
      <c r="AA702" s="7" t="s">
        <v>1239</v>
      </c>
      <c r="AB702" s="7" t="s">
        <v>1240</v>
      </c>
      <c r="AC702" s="7" t="s">
        <v>1241</v>
      </c>
      <c r="AD702" s="7" t="s">
        <v>1242</v>
      </c>
      <c r="AE702" s="7" t="s">
        <v>1243</v>
      </c>
      <c r="AF702" s="7" t="s">
        <v>1244</v>
      </c>
      <c r="AG702" s="7" t="s">
        <v>1245</v>
      </c>
      <c r="AH702" s="7">
        <v>885</v>
      </c>
      <c r="AI702" s="7">
        <v>888</v>
      </c>
      <c r="AJ702" s="7">
        <v>889</v>
      </c>
      <c r="AK702" s="12">
        <v>890</v>
      </c>
    </row>
    <row r="703" spans="1:37" x14ac:dyDescent="0.3">
      <c r="A703" s="36">
        <v>2</v>
      </c>
      <c r="B703" s="42">
        <f t="shared" ca="1" si="467"/>
        <v>100</v>
      </c>
      <c r="C703" s="36">
        <f t="shared" ca="1" si="468"/>
        <v>0</v>
      </c>
      <c r="D703" s="52" t="str">
        <f t="shared" ca="1" si="469"/>
        <v>14:00 - 18:00</v>
      </c>
      <c r="E703" s="35">
        <f t="shared" ca="1" si="470"/>
        <v>0</v>
      </c>
      <c r="F703" s="36">
        <f t="shared" ca="1" si="471"/>
        <v>0</v>
      </c>
      <c r="G703" s="36">
        <f t="shared" ca="1" si="472"/>
        <v>0</v>
      </c>
      <c r="H703" s="36">
        <f t="shared" ca="1" si="473"/>
        <v>0</v>
      </c>
      <c r="I703" s="36">
        <f t="shared" ca="1" si="474"/>
        <v>0</v>
      </c>
      <c r="J703" s="37">
        <f t="shared" ca="1" si="475"/>
        <v>0</v>
      </c>
      <c r="K703" s="46">
        <f t="shared" ca="1" si="476"/>
        <v>0</v>
      </c>
      <c r="L703" s="36">
        <f t="shared" ca="1" si="477"/>
        <v>0</v>
      </c>
      <c r="M703" s="36">
        <f t="shared" ca="1" si="478"/>
        <v>0</v>
      </c>
      <c r="N703" s="36">
        <f t="shared" ca="1" si="479"/>
        <v>0</v>
      </c>
      <c r="O703" s="36">
        <f t="shared" ca="1" si="480"/>
        <v>0</v>
      </c>
      <c r="P703" s="47">
        <f t="shared" ca="1" si="481"/>
        <v>0</v>
      </c>
      <c r="Q703" s="35">
        <f t="shared" ca="1" si="482"/>
        <v>0</v>
      </c>
      <c r="R703" s="36">
        <f t="shared" ca="1" si="483"/>
        <v>0</v>
      </c>
      <c r="S703" s="36">
        <f t="shared" ca="1" si="484"/>
        <v>0</v>
      </c>
      <c r="T703" s="36">
        <f t="shared" ca="1" si="485"/>
        <v>0</v>
      </c>
      <c r="U703" s="36">
        <f t="shared" ca="1" si="486"/>
        <v>0</v>
      </c>
      <c r="V703" s="37">
        <f t="shared" ca="1" si="487"/>
        <v>0</v>
      </c>
      <c r="X703" s="11" t="s">
        <v>1246</v>
      </c>
      <c r="Y703" s="7" t="s">
        <v>1237</v>
      </c>
      <c r="Z703" s="7" t="s">
        <v>1238</v>
      </c>
      <c r="AA703" s="7" t="s">
        <v>1239</v>
      </c>
      <c r="AB703" s="7" t="s">
        <v>1240</v>
      </c>
      <c r="AC703" s="7" t="s">
        <v>1241</v>
      </c>
      <c r="AD703" s="7" t="s">
        <v>1242</v>
      </c>
      <c r="AE703" s="7" t="s">
        <v>1243</v>
      </c>
      <c r="AF703" s="7" t="s">
        <v>1244</v>
      </c>
      <c r="AG703" s="7" t="s">
        <v>1245</v>
      </c>
      <c r="AH703" s="7">
        <v>894</v>
      </c>
      <c r="AI703" s="7">
        <v>897</v>
      </c>
      <c r="AJ703" s="7">
        <v>898</v>
      </c>
      <c r="AK703" s="12">
        <v>899</v>
      </c>
    </row>
    <row r="704" spans="1:37" x14ac:dyDescent="0.3">
      <c r="A704" s="36">
        <v>2</v>
      </c>
      <c r="B704" s="42">
        <f t="shared" ca="1" si="467"/>
        <v>101</v>
      </c>
      <c r="C704" s="36">
        <f t="shared" ca="1" si="468"/>
        <v>0</v>
      </c>
      <c r="D704" s="52" t="str">
        <f t="shared" ca="1" si="469"/>
        <v>14:00 - 18:00</v>
      </c>
      <c r="E704" s="35">
        <f t="shared" ca="1" si="470"/>
        <v>0</v>
      </c>
      <c r="F704" s="36">
        <f t="shared" ca="1" si="471"/>
        <v>0</v>
      </c>
      <c r="G704" s="36">
        <f t="shared" ca="1" si="472"/>
        <v>0</v>
      </c>
      <c r="H704" s="36">
        <f t="shared" ca="1" si="473"/>
        <v>0</v>
      </c>
      <c r="I704" s="36">
        <f t="shared" ca="1" si="474"/>
        <v>0</v>
      </c>
      <c r="J704" s="37">
        <f t="shared" ca="1" si="475"/>
        <v>0</v>
      </c>
      <c r="K704" s="46">
        <f t="shared" ca="1" si="476"/>
        <v>0</v>
      </c>
      <c r="L704" s="36">
        <f t="shared" ca="1" si="477"/>
        <v>0</v>
      </c>
      <c r="M704" s="36">
        <f t="shared" ca="1" si="478"/>
        <v>0</v>
      </c>
      <c r="N704" s="36">
        <f t="shared" ca="1" si="479"/>
        <v>0</v>
      </c>
      <c r="O704" s="36">
        <f t="shared" ca="1" si="480"/>
        <v>0</v>
      </c>
      <c r="P704" s="47">
        <f t="shared" ca="1" si="481"/>
        <v>0</v>
      </c>
      <c r="Q704" s="35">
        <f t="shared" ca="1" si="482"/>
        <v>0</v>
      </c>
      <c r="R704" s="36">
        <f t="shared" ca="1" si="483"/>
        <v>0</v>
      </c>
      <c r="S704" s="36">
        <f t="shared" ca="1" si="484"/>
        <v>0</v>
      </c>
      <c r="T704" s="36">
        <f t="shared" ca="1" si="485"/>
        <v>0</v>
      </c>
      <c r="U704" s="36">
        <f t="shared" ca="1" si="486"/>
        <v>0</v>
      </c>
      <c r="V704" s="37">
        <f t="shared" ca="1" si="487"/>
        <v>0</v>
      </c>
      <c r="X704" s="11" t="s">
        <v>1246</v>
      </c>
      <c r="Y704" s="7" t="s">
        <v>1237</v>
      </c>
      <c r="Z704" s="7" t="s">
        <v>1238</v>
      </c>
      <c r="AA704" s="7" t="s">
        <v>1239</v>
      </c>
      <c r="AB704" s="7" t="s">
        <v>1240</v>
      </c>
      <c r="AC704" s="7" t="s">
        <v>1241</v>
      </c>
      <c r="AD704" s="7" t="s">
        <v>1242</v>
      </c>
      <c r="AE704" s="7" t="s">
        <v>1243</v>
      </c>
      <c r="AF704" s="7" t="s">
        <v>1244</v>
      </c>
      <c r="AG704" s="7" t="s">
        <v>1245</v>
      </c>
      <c r="AH704" s="7">
        <v>903</v>
      </c>
      <c r="AI704" s="7">
        <v>906</v>
      </c>
      <c r="AJ704" s="7">
        <v>907</v>
      </c>
      <c r="AK704" s="12">
        <v>908</v>
      </c>
    </row>
    <row r="705" spans="1:37" x14ac:dyDescent="0.3">
      <c r="A705" s="36">
        <v>2</v>
      </c>
      <c r="B705" s="42">
        <f t="shared" ca="1" si="467"/>
        <v>102</v>
      </c>
      <c r="C705" s="36">
        <f t="shared" ca="1" si="468"/>
        <v>0</v>
      </c>
      <c r="D705" s="52" t="str">
        <f t="shared" ca="1" si="469"/>
        <v>14:00 - 18:00</v>
      </c>
      <c r="E705" s="35">
        <f t="shared" ca="1" si="470"/>
        <v>0</v>
      </c>
      <c r="F705" s="36">
        <f t="shared" ca="1" si="471"/>
        <v>0</v>
      </c>
      <c r="G705" s="36">
        <f t="shared" ca="1" si="472"/>
        <v>0</v>
      </c>
      <c r="H705" s="36">
        <f t="shared" ca="1" si="473"/>
        <v>0</v>
      </c>
      <c r="I705" s="36">
        <f t="shared" ca="1" si="474"/>
        <v>0</v>
      </c>
      <c r="J705" s="37">
        <f t="shared" ca="1" si="475"/>
        <v>0</v>
      </c>
      <c r="K705" s="46">
        <f t="shared" ca="1" si="476"/>
        <v>0</v>
      </c>
      <c r="L705" s="36">
        <f t="shared" ca="1" si="477"/>
        <v>0</v>
      </c>
      <c r="M705" s="36">
        <f t="shared" ca="1" si="478"/>
        <v>0</v>
      </c>
      <c r="N705" s="36">
        <f t="shared" ca="1" si="479"/>
        <v>0</v>
      </c>
      <c r="O705" s="36">
        <f t="shared" ca="1" si="480"/>
        <v>0</v>
      </c>
      <c r="P705" s="47">
        <f t="shared" ca="1" si="481"/>
        <v>0</v>
      </c>
      <c r="Q705" s="35">
        <f t="shared" ca="1" si="482"/>
        <v>0</v>
      </c>
      <c r="R705" s="36">
        <f t="shared" ca="1" si="483"/>
        <v>0</v>
      </c>
      <c r="S705" s="36">
        <f t="shared" ca="1" si="484"/>
        <v>0</v>
      </c>
      <c r="T705" s="36">
        <f t="shared" ca="1" si="485"/>
        <v>0</v>
      </c>
      <c r="U705" s="36">
        <f t="shared" ca="1" si="486"/>
        <v>0</v>
      </c>
      <c r="V705" s="37">
        <f t="shared" ca="1" si="487"/>
        <v>0</v>
      </c>
      <c r="X705" s="11" t="s">
        <v>1246</v>
      </c>
      <c r="Y705" s="7" t="s">
        <v>1237</v>
      </c>
      <c r="Z705" s="7" t="s">
        <v>1238</v>
      </c>
      <c r="AA705" s="7" t="s">
        <v>1239</v>
      </c>
      <c r="AB705" s="7" t="s">
        <v>1240</v>
      </c>
      <c r="AC705" s="7" t="s">
        <v>1241</v>
      </c>
      <c r="AD705" s="7" t="s">
        <v>1242</v>
      </c>
      <c r="AE705" s="7" t="s">
        <v>1243</v>
      </c>
      <c r="AF705" s="7" t="s">
        <v>1244</v>
      </c>
      <c r="AG705" s="7" t="s">
        <v>1245</v>
      </c>
      <c r="AH705" s="7">
        <v>912</v>
      </c>
      <c r="AI705" s="7">
        <v>915</v>
      </c>
      <c r="AJ705" s="7">
        <v>916</v>
      </c>
      <c r="AK705" s="12">
        <v>917</v>
      </c>
    </row>
    <row r="706" spans="1:37" x14ac:dyDescent="0.3">
      <c r="A706" s="36">
        <v>2</v>
      </c>
      <c r="B706" s="42">
        <f t="shared" ca="1" si="467"/>
        <v>103</v>
      </c>
      <c r="C706" s="36">
        <f t="shared" ca="1" si="468"/>
        <v>0</v>
      </c>
      <c r="D706" s="52" t="str">
        <f t="shared" ca="1" si="469"/>
        <v>14:00 - 18:00</v>
      </c>
      <c r="E706" s="35">
        <f t="shared" ca="1" si="470"/>
        <v>0</v>
      </c>
      <c r="F706" s="36">
        <f t="shared" ca="1" si="471"/>
        <v>0</v>
      </c>
      <c r="G706" s="36">
        <f t="shared" ca="1" si="472"/>
        <v>0</v>
      </c>
      <c r="H706" s="36">
        <f t="shared" ca="1" si="473"/>
        <v>0</v>
      </c>
      <c r="I706" s="36">
        <f t="shared" ca="1" si="474"/>
        <v>0</v>
      </c>
      <c r="J706" s="37">
        <f t="shared" ca="1" si="475"/>
        <v>0</v>
      </c>
      <c r="K706" s="46">
        <f t="shared" ca="1" si="476"/>
        <v>0</v>
      </c>
      <c r="L706" s="36">
        <f t="shared" ca="1" si="477"/>
        <v>0</v>
      </c>
      <c r="M706" s="36">
        <f t="shared" ca="1" si="478"/>
        <v>0</v>
      </c>
      <c r="N706" s="36">
        <f t="shared" ca="1" si="479"/>
        <v>0</v>
      </c>
      <c r="O706" s="36">
        <f t="shared" ca="1" si="480"/>
        <v>0</v>
      </c>
      <c r="P706" s="47">
        <f t="shared" ca="1" si="481"/>
        <v>0</v>
      </c>
      <c r="Q706" s="35">
        <f t="shared" ca="1" si="482"/>
        <v>0</v>
      </c>
      <c r="R706" s="36">
        <f t="shared" ca="1" si="483"/>
        <v>0</v>
      </c>
      <c r="S706" s="36">
        <f t="shared" ca="1" si="484"/>
        <v>0</v>
      </c>
      <c r="T706" s="36">
        <f t="shared" ca="1" si="485"/>
        <v>0</v>
      </c>
      <c r="U706" s="36">
        <f t="shared" ca="1" si="486"/>
        <v>0</v>
      </c>
      <c r="V706" s="37">
        <f t="shared" ca="1" si="487"/>
        <v>0</v>
      </c>
      <c r="X706" s="11" t="s">
        <v>1246</v>
      </c>
      <c r="Y706" s="7" t="s">
        <v>1237</v>
      </c>
      <c r="Z706" s="7" t="s">
        <v>1238</v>
      </c>
      <c r="AA706" s="7" t="s">
        <v>1239</v>
      </c>
      <c r="AB706" s="7" t="s">
        <v>1240</v>
      </c>
      <c r="AC706" s="7" t="s">
        <v>1241</v>
      </c>
      <c r="AD706" s="7" t="s">
        <v>1242</v>
      </c>
      <c r="AE706" s="7" t="s">
        <v>1243</v>
      </c>
      <c r="AF706" s="7" t="s">
        <v>1244</v>
      </c>
      <c r="AG706" s="7" t="s">
        <v>1245</v>
      </c>
      <c r="AH706" s="7">
        <v>921</v>
      </c>
      <c r="AI706" s="7">
        <v>924</v>
      </c>
      <c r="AJ706" s="7">
        <v>925</v>
      </c>
      <c r="AK706" s="12">
        <v>926</v>
      </c>
    </row>
    <row r="707" spans="1:37" x14ac:dyDescent="0.3">
      <c r="A707" s="36">
        <v>2</v>
      </c>
      <c r="B707" s="42">
        <f t="shared" ca="1" si="467"/>
        <v>104</v>
      </c>
      <c r="C707" s="36">
        <f t="shared" ca="1" si="468"/>
        <v>0</v>
      </c>
      <c r="D707" s="52" t="str">
        <f t="shared" ca="1" si="469"/>
        <v>14:00 - 18:00</v>
      </c>
      <c r="E707" s="35">
        <f t="shared" ca="1" si="470"/>
        <v>0</v>
      </c>
      <c r="F707" s="36">
        <f t="shared" ca="1" si="471"/>
        <v>0</v>
      </c>
      <c r="G707" s="36">
        <f t="shared" ca="1" si="472"/>
        <v>0</v>
      </c>
      <c r="H707" s="36">
        <f t="shared" ca="1" si="473"/>
        <v>0</v>
      </c>
      <c r="I707" s="36">
        <f t="shared" ca="1" si="474"/>
        <v>0</v>
      </c>
      <c r="J707" s="37">
        <f t="shared" ca="1" si="475"/>
        <v>0</v>
      </c>
      <c r="K707" s="46">
        <f t="shared" ca="1" si="476"/>
        <v>0</v>
      </c>
      <c r="L707" s="36">
        <f t="shared" ca="1" si="477"/>
        <v>0</v>
      </c>
      <c r="M707" s="36">
        <f t="shared" ca="1" si="478"/>
        <v>0</v>
      </c>
      <c r="N707" s="36">
        <f t="shared" ca="1" si="479"/>
        <v>0</v>
      </c>
      <c r="O707" s="36">
        <f t="shared" ca="1" si="480"/>
        <v>0</v>
      </c>
      <c r="P707" s="47">
        <f t="shared" ca="1" si="481"/>
        <v>0</v>
      </c>
      <c r="Q707" s="35">
        <f t="shared" ca="1" si="482"/>
        <v>0</v>
      </c>
      <c r="R707" s="36">
        <f t="shared" ca="1" si="483"/>
        <v>0</v>
      </c>
      <c r="S707" s="36">
        <f t="shared" ca="1" si="484"/>
        <v>0</v>
      </c>
      <c r="T707" s="36">
        <f t="shared" ca="1" si="485"/>
        <v>0</v>
      </c>
      <c r="U707" s="36">
        <f t="shared" ca="1" si="486"/>
        <v>0</v>
      </c>
      <c r="V707" s="37">
        <f t="shared" ca="1" si="487"/>
        <v>0</v>
      </c>
      <c r="X707" s="11" t="s">
        <v>1246</v>
      </c>
      <c r="Y707" s="7" t="s">
        <v>1237</v>
      </c>
      <c r="Z707" s="7" t="s">
        <v>1238</v>
      </c>
      <c r="AA707" s="7" t="s">
        <v>1239</v>
      </c>
      <c r="AB707" s="7" t="s">
        <v>1240</v>
      </c>
      <c r="AC707" s="7" t="s">
        <v>1241</v>
      </c>
      <c r="AD707" s="7" t="s">
        <v>1242</v>
      </c>
      <c r="AE707" s="7" t="s">
        <v>1243</v>
      </c>
      <c r="AF707" s="7" t="s">
        <v>1244</v>
      </c>
      <c r="AG707" s="7" t="s">
        <v>1245</v>
      </c>
      <c r="AH707" s="7">
        <v>930</v>
      </c>
      <c r="AI707" s="7">
        <v>933</v>
      </c>
      <c r="AJ707" s="7">
        <v>934</v>
      </c>
      <c r="AK707" s="12">
        <v>935</v>
      </c>
    </row>
    <row r="708" spans="1:37" x14ac:dyDescent="0.3">
      <c r="A708" s="36">
        <v>2</v>
      </c>
      <c r="B708" s="42">
        <f t="shared" ca="1" si="467"/>
        <v>105</v>
      </c>
      <c r="C708" s="36">
        <f t="shared" ca="1" si="468"/>
        <v>0</v>
      </c>
      <c r="D708" s="52" t="str">
        <f t="shared" ca="1" si="469"/>
        <v>14:00 - 18:00</v>
      </c>
      <c r="E708" s="35">
        <f t="shared" ca="1" si="470"/>
        <v>0</v>
      </c>
      <c r="F708" s="36">
        <f t="shared" ca="1" si="471"/>
        <v>0</v>
      </c>
      <c r="G708" s="36">
        <f t="shared" ca="1" si="472"/>
        <v>0</v>
      </c>
      <c r="H708" s="36">
        <f t="shared" ca="1" si="473"/>
        <v>0</v>
      </c>
      <c r="I708" s="36">
        <f t="shared" ca="1" si="474"/>
        <v>0</v>
      </c>
      <c r="J708" s="37">
        <f t="shared" ca="1" si="475"/>
        <v>0</v>
      </c>
      <c r="K708" s="46">
        <f t="shared" ca="1" si="476"/>
        <v>0</v>
      </c>
      <c r="L708" s="36">
        <f t="shared" ca="1" si="477"/>
        <v>0</v>
      </c>
      <c r="M708" s="36">
        <f t="shared" ca="1" si="478"/>
        <v>0</v>
      </c>
      <c r="N708" s="36">
        <f t="shared" ca="1" si="479"/>
        <v>0</v>
      </c>
      <c r="O708" s="36">
        <f t="shared" ca="1" si="480"/>
        <v>0</v>
      </c>
      <c r="P708" s="47">
        <f t="shared" ca="1" si="481"/>
        <v>0</v>
      </c>
      <c r="Q708" s="35">
        <f t="shared" ca="1" si="482"/>
        <v>0</v>
      </c>
      <c r="R708" s="36">
        <f t="shared" ca="1" si="483"/>
        <v>0</v>
      </c>
      <c r="S708" s="36">
        <f t="shared" ca="1" si="484"/>
        <v>0</v>
      </c>
      <c r="T708" s="36">
        <f t="shared" ca="1" si="485"/>
        <v>0</v>
      </c>
      <c r="U708" s="36">
        <f t="shared" ca="1" si="486"/>
        <v>0</v>
      </c>
      <c r="V708" s="37">
        <f t="shared" ca="1" si="487"/>
        <v>0</v>
      </c>
      <c r="X708" s="11" t="s">
        <v>1246</v>
      </c>
      <c r="Y708" s="7" t="s">
        <v>1237</v>
      </c>
      <c r="Z708" s="7" t="s">
        <v>1238</v>
      </c>
      <c r="AA708" s="7" t="s">
        <v>1239</v>
      </c>
      <c r="AB708" s="7" t="s">
        <v>1240</v>
      </c>
      <c r="AC708" s="7" t="s">
        <v>1241</v>
      </c>
      <c r="AD708" s="7" t="s">
        <v>1242</v>
      </c>
      <c r="AE708" s="7" t="s">
        <v>1243</v>
      </c>
      <c r="AF708" s="7" t="s">
        <v>1244</v>
      </c>
      <c r="AG708" s="7" t="s">
        <v>1245</v>
      </c>
      <c r="AH708" s="7">
        <v>939</v>
      </c>
      <c r="AI708" s="7">
        <v>942</v>
      </c>
      <c r="AJ708" s="7">
        <v>943</v>
      </c>
      <c r="AK708" s="12">
        <v>944</v>
      </c>
    </row>
    <row r="709" spans="1:37" x14ac:dyDescent="0.3">
      <c r="A709" s="36">
        <v>2</v>
      </c>
      <c r="B709" s="42">
        <f t="shared" ca="1" si="467"/>
        <v>106</v>
      </c>
      <c r="C709" s="36">
        <f t="shared" ca="1" si="468"/>
        <v>0</v>
      </c>
      <c r="D709" s="52" t="str">
        <f t="shared" ca="1" si="469"/>
        <v>14:00 - 18:00</v>
      </c>
      <c r="E709" s="35">
        <f t="shared" ca="1" si="470"/>
        <v>0</v>
      </c>
      <c r="F709" s="36">
        <f t="shared" ca="1" si="471"/>
        <v>0</v>
      </c>
      <c r="G709" s="36">
        <f t="shared" ca="1" si="472"/>
        <v>0</v>
      </c>
      <c r="H709" s="36">
        <f t="shared" ca="1" si="473"/>
        <v>0</v>
      </c>
      <c r="I709" s="36">
        <f t="shared" ca="1" si="474"/>
        <v>0</v>
      </c>
      <c r="J709" s="37">
        <f t="shared" ca="1" si="475"/>
        <v>0</v>
      </c>
      <c r="K709" s="46">
        <f t="shared" ca="1" si="476"/>
        <v>0</v>
      </c>
      <c r="L709" s="36">
        <f t="shared" ca="1" si="477"/>
        <v>0</v>
      </c>
      <c r="M709" s="36">
        <f t="shared" ca="1" si="478"/>
        <v>0</v>
      </c>
      <c r="N709" s="36">
        <f t="shared" ca="1" si="479"/>
        <v>0</v>
      </c>
      <c r="O709" s="36">
        <f t="shared" ca="1" si="480"/>
        <v>0</v>
      </c>
      <c r="P709" s="47">
        <f t="shared" ca="1" si="481"/>
        <v>0</v>
      </c>
      <c r="Q709" s="35">
        <f t="shared" ca="1" si="482"/>
        <v>0</v>
      </c>
      <c r="R709" s="36">
        <f t="shared" ca="1" si="483"/>
        <v>0</v>
      </c>
      <c r="S709" s="36">
        <f t="shared" ca="1" si="484"/>
        <v>0</v>
      </c>
      <c r="T709" s="36">
        <f t="shared" ca="1" si="485"/>
        <v>0</v>
      </c>
      <c r="U709" s="36">
        <f t="shared" ca="1" si="486"/>
        <v>0</v>
      </c>
      <c r="V709" s="37">
        <f t="shared" ca="1" si="487"/>
        <v>0</v>
      </c>
      <c r="X709" s="11" t="s">
        <v>1246</v>
      </c>
      <c r="Y709" s="7" t="s">
        <v>1237</v>
      </c>
      <c r="Z709" s="7" t="s">
        <v>1238</v>
      </c>
      <c r="AA709" s="7" t="s">
        <v>1239</v>
      </c>
      <c r="AB709" s="7" t="s">
        <v>1240</v>
      </c>
      <c r="AC709" s="7" t="s">
        <v>1241</v>
      </c>
      <c r="AD709" s="7" t="s">
        <v>1242</v>
      </c>
      <c r="AE709" s="7" t="s">
        <v>1243</v>
      </c>
      <c r="AF709" s="7" t="s">
        <v>1244</v>
      </c>
      <c r="AG709" s="7" t="s">
        <v>1245</v>
      </c>
      <c r="AH709" s="7">
        <v>948</v>
      </c>
      <c r="AI709" s="7">
        <v>951</v>
      </c>
      <c r="AJ709" s="7">
        <v>952</v>
      </c>
      <c r="AK709" s="12">
        <v>953</v>
      </c>
    </row>
    <row r="710" spans="1:37" x14ac:dyDescent="0.3">
      <c r="A710" s="36">
        <v>2</v>
      </c>
      <c r="B710" s="42">
        <f t="shared" ca="1" si="467"/>
        <v>107</v>
      </c>
      <c r="C710" s="36">
        <f t="shared" ca="1" si="468"/>
        <v>0</v>
      </c>
      <c r="D710" s="52" t="str">
        <f t="shared" ca="1" si="469"/>
        <v>14:00 - 18:00</v>
      </c>
      <c r="E710" s="35">
        <f t="shared" ca="1" si="470"/>
        <v>0</v>
      </c>
      <c r="F710" s="36">
        <f t="shared" ca="1" si="471"/>
        <v>0</v>
      </c>
      <c r="G710" s="36">
        <f t="shared" ca="1" si="472"/>
        <v>0</v>
      </c>
      <c r="H710" s="36">
        <f t="shared" ca="1" si="473"/>
        <v>0</v>
      </c>
      <c r="I710" s="36">
        <f t="shared" ca="1" si="474"/>
        <v>0</v>
      </c>
      <c r="J710" s="37">
        <f t="shared" ca="1" si="475"/>
        <v>0</v>
      </c>
      <c r="K710" s="46">
        <f t="shared" ca="1" si="476"/>
        <v>0</v>
      </c>
      <c r="L710" s="36">
        <f t="shared" ca="1" si="477"/>
        <v>0</v>
      </c>
      <c r="M710" s="36">
        <f t="shared" ca="1" si="478"/>
        <v>0</v>
      </c>
      <c r="N710" s="36">
        <f t="shared" ca="1" si="479"/>
        <v>0</v>
      </c>
      <c r="O710" s="36">
        <f t="shared" ca="1" si="480"/>
        <v>0</v>
      </c>
      <c r="P710" s="47">
        <f t="shared" ca="1" si="481"/>
        <v>0</v>
      </c>
      <c r="Q710" s="35">
        <f t="shared" ca="1" si="482"/>
        <v>0</v>
      </c>
      <c r="R710" s="36">
        <f t="shared" ca="1" si="483"/>
        <v>0</v>
      </c>
      <c r="S710" s="36">
        <f t="shared" ca="1" si="484"/>
        <v>0</v>
      </c>
      <c r="T710" s="36">
        <f t="shared" ca="1" si="485"/>
        <v>0</v>
      </c>
      <c r="U710" s="36">
        <f t="shared" ca="1" si="486"/>
        <v>0</v>
      </c>
      <c r="V710" s="37">
        <f t="shared" ca="1" si="487"/>
        <v>0</v>
      </c>
      <c r="X710" s="11" t="s">
        <v>1246</v>
      </c>
      <c r="Y710" s="7" t="s">
        <v>1237</v>
      </c>
      <c r="Z710" s="7" t="s">
        <v>1238</v>
      </c>
      <c r="AA710" s="7" t="s">
        <v>1239</v>
      </c>
      <c r="AB710" s="7" t="s">
        <v>1240</v>
      </c>
      <c r="AC710" s="7" t="s">
        <v>1241</v>
      </c>
      <c r="AD710" s="7" t="s">
        <v>1242</v>
      </c>
      <c r="AE710" s="7" t="s">
        <v>1243</v>
      </c>
      <c r="AF710" s="7" t="s">
        <v>1244</v>
      </c>
      <c r="AG710" s="7" t="s">
        <v>1245</v>
      </c>
      <c r="AH710" s="7">
        <v>957</v>
      </c>
      <c r="AI710" s="7">
        <v>960</v>
      </c>
      <c r="AJ710" s="7">
        <v>961</v>
      </c>
      <c r="AK710" s="12">
        <v>962</v>
      </c>
    </row>
    <row r="711" spans="1:37" x14ac:dyDescent="0.3">
      <c r="A711" s="36">
        <v>2</v>
      </c>
      <c r="B711" s="42">
        <f t="shared" ca="1" si="467"/>
        <v>108</v>
      </c>
      <c r="C711" s="36">
        <f t="shared" ca="1" si="468"/>
        <v>0</v>
      </c>
      <c r="D711" s="52" t="str">
        <f t="shared" ca="1" si="469"/>
        <v>14:00 - 18:00</v>
      </c>
      <c r="E711" s="35">
        <f t="shared" ca="1" si="470"/>
        <v>0</v>
      </c>
      <c r="F711" s="36">
        <f t="shared" ca="1" si="471"/>
        <v>0</v>
      </c>
      <c r="G711" s="36">
        <f t="shared" ca="1" si="472"/>
        <v>0</v>
      </c>
      <c r="H711" s="36">
        <f t="shared" ca="1" si="473"/>
        <v>0</v>
      </c>
      <c r="I711" s="36">
        <f t="shared" ca="1" si="474"/>
        <v>0</v>
      </c>
      <c r="J711" s="37">
        <f t="shared" ca="1" si="475"/>
        <v>0</v>
      </c>
      <c r="K711" s="46">
        <f t="shared" ca="1" si="476"/>
        <v>0</v>
      </c>
      <c r="L711" s="36">
        <f t="shared" ca="1" si="477"/>
        <v>0</v>
      </c>
      <c r="M711" s="36">
        <f t="shared" ca="1" si="478"/>
        <v>0</v>
      </c>
      <c r="N711" s="36">
        <f t="shared" ca="1" si="479"/>
        <v>0</v>
      </c>
      <c r="O711" s="36">
        <f t="shared" ca="1" si="480"/>
        <v>0</v>
      </c>
      <c r="P711" s="47">
        <f t="shared" ca="1" si="481"/>
        <v>0</v>
      </c>
      <c r="Q711" s="35">
        <f t="shared" ca="1" si="482"/>
        <v>0</v>
      </c>
      <c r="R711" s="36">
        <f t="shared" ca="1" si="483"/>
        <v>0</v>
      </c>
      <c r="S711" s="36">
        <f t="shared" ca="1" si="484"/>
        <v>0</v>
      </c>
      <c r="T711" s="36">
        <f t="shared" ca="1" si="485"/>
        <v>0</v>
      </c>
      <c r="U711" s="36">
        <f t="shared" ca="1" si="486"/>
        <v>0</v>
      </c>
      <c r="V711" s="37">
        <f t="shared" ca="1" si="487"/>
        <v>0</v>
      </c>
      <c r="X711" s="11" t="s">
        <v>1246</v>
      </c>
      <c r="Y711" s="7" t="s">
        <v>1237</v>
      </c>
      <c r="Z711" s="7" t="s">
        <v>1238</v>
      </c>
      <c r="AA711" s="7" t="s">
        <v>1239</v>
      </c>
      <c r="AB711" s="7" t="s">
        <v>1240</v>
      </c>
      <c r="AC711" s="7" t="s">
        <v>1241</v>
      </c>
      <c r="AD711" s="7" t="s">
        <v>1242</v>
      </c>
      <c r="AE711" s="7" t="s">
        <v>1243</v>
      </c>
      <c r="AF711" s="7" t="s">
        <v>1244</v>
      </c>
      <c r="AG711" s="7" t="s">
        <v>1245</v>
      </c>
      <c r="AH711" s="7">
        <v>966</v>
      </c>
      <c r="AI711" s="7">
        <v>969</v>
      </c>
      <c r="AJ711" s="7">
        <v>970</v>
      </c>
      <c r="AK711" s="12">
        <v>971</v>
      </c>
    </row>
    <row r="712" spans="1:37" x14ac:dyDescent="0.3">
      <c r="A712" s="36">
        <v>2</v>
      </c>
      <c r="B712" s="42">
        <f t="shared" ca="1" si="467"/>
        <v>109</v>
      </c>
      <c r="C712" s="36">
        <f t="shared" ca="1" si="468"/>
        <v>0</v>
      </c>
      <c r="D712" s="52" t="str">
        <f t="shared" ca="1" si="469"/>
        <v>14:00 - 18:00</v>
      </c>
      <c r="E712" s="35">
        <f t="shared" ca="1" si="470"/>
        <v>0</v>
      </c>
      <c r="F712" s="36">
        <f t="shared" ca="1" si="471"/>
        <v>0</v>
      </c>
      <c r="G712" s="36">
        <f t="shared" ca="1" si="472"/>
        <v>0</v>
      </c>
      <c r="H712" s="36">
        <f t="shared" ca="1" si="473"/>
        <v>0</v>
      </c>
      <c r="I712" s="36">
        <f t="shared" ca="1" si="474"/>
        <v>0</v>
      </c>
      <c r="J712" s="37">
        <f t="shared" ca="1" si="475"/>
        <v>0</v>
      </c>
      <c r="K712" s="46">
        <f t="shared" ca="1" si="476"/>
        <v>0</v>
      </c>
      <c r="L712" s="36">
        <f t="shared" ca="1" si="477"/>
        <v>0</v>
      </c>
      <c r="M712" s="36">
        <f t="shared" ca="1" si="478"/>
        <v>0</v>
      </c>
      <c r="N712" s="36">
        <f t="shared" ca="1" si="479"/>
        <v>0</v>
      </c>
      <c r="O712" s="36">
        <f t="shared" ca="1" si="480"/>
        <v>0</v>
      </c>
      <c r="P712" s="47">
        <f t="shared" ca="1" si="481"/>
        <v>0</v>
      </c>
      <c r="Q712" s="35">
        <f t="shared" ca="1" si="482"/>
        <v>0</v>
      </c>
      <c r="R712" s="36">
        <f t="shared" ca="1" si="483"/>
        <v>0</v>
      </c>
      <c r="S712" s="36">
        <f t="shared" ca="1" si="484"/>
        <v>0</v>
      </c>
      <c r="T712" s="36">
        <f t="shared" ca="1" si="485"/>
        <v>0</v>
      </c>
      <c r="U712" s="36">
        <f t="shared" ca="1" si="486"/>
        <v>0</v>
      </c>
      <c r="V712" s="37">
        <f t="shared" ca="1" si="487"/>
        <v>0</v>
      </c>
      <c r="X712" s="11" t="s">
        <v>1246</v>
      </c>
      <c r="Y712" s="7" t="s">
        <v>1237</v>
      </c>
      <c r="Z712" s="7" t="s">
        <v>1238</v>
      </c>
      <c r="AA712" s="7" t="s">
        <v>1239</v>
      </c>
      <c r="AB712" s="7" t="s">
        <v>1240</v>
      </c>
      <c r="AC712" s="7" t="s">
        <v>1241</v>
      </c>
      <c r="AD712" s="7" t="s">
        <v>1242</v>
      </c>
      <c r="AE712" s="7" t="s">
        <v>1243</v>
      </c>
      <c r="AF712" s="7" t="s">
        <v>1244</v>
      </c>
      <c r="AG712" s="7" t="s">
        <v>1245</v>
      </c>
      <c r="AH712" s="7">
        <v>975</v>
      </c>
      <c r="AI712" s="7">
        <v>978</v>
      </c>
      <c r="AJ712" s="7">
        <v>979</v>
      </c>
      <c r="AK712" s="12">
        <v>980</v>
      </c>
    </row>
    <row r="713" spans="1:37" x14ac:dyDescent="0.3">
      <c r="A713" s="36">
        <v>2</v>
      </c>
      <c r="B713" s="42">
        <f t="shared" ca="1" si="467"/>
        <v>110</v>
      </c>
      <c r="C713" s="36">
        <f t="shared" ca="1" si="468"/>
        <v>0</v>
      </c>
      <c r="D713" s="52" t="str">
        <f t="shared" ca="1" si="469"/>
        <v>14:00 - 18:00</v>
      </c>
      <c r="E713" s="35">
        <f t="shared" ca="1" si="470"/>
        <v>0</v>
      </c>
      <c r="F713" s="36">
        <f t="shared" ca="1" si="471"/>
        <v>0</v>
      </c>
      <c r="G713" s="36">
        <f t="shared" ca="1" si="472"/>
        <v>0</v>
      </c>
      <c r="H713" s="36">
        <f t="shared" ca="1" si="473"/>
        <v>0</v>
      </c>
      <c r="I713" s="36">
        <f t="shared" ca="1" si="474"/>
        <v>0</v>
      </c>
      <c r="J713" s="37">
        <f t="shared" ca="1" si="475"/>
        <v>0</v>
      </c>
      <c r="K713" s="46">
        <f t="shared" ca="1" si="476"/>
        <v>0</v>
      </c>
      <c r="L713" s="36">
        <f t="shared" ca="1" si="477"/>
        <v>0</v>
      </c>
      <c r="M713" s="36">
        <f t="shared" ca="1" si="478"/>
        <v>0</v>
      </c>
      <c r="N713" s="36">
        <f t="shared" ca="1" si="479"/>
        <v>0</v>
      </c>
      <c r="O713" s="36">
        <f t="shared" ca="1" si="480"/>
        <v>0</v>
      </c>
      <c r="P713" s="47">
        <f t="shared" ca="1" si="481"/>
        <v>0</v>
      </c>
      <c r="Q713" s="35">
        <f t="shared" ca="1" si="482"/>
        <v>0</v>
      </c>
      <c r="R713" s="36">
        <f t="shared" ca="1" si="483"/>
        <v>0</v>
      </c>
      <c r="S713" s="36">
        <f t="shared" ca="1" si="484"/>
        <v>0</v>
      </c>
      <c r="T713" s="36">
        <f t="shared" ca="1" si="485"/>
        <v>0</v>
      </c>
      <c r="U713" s="36">
        <f t="shared" ca="1" si="486"/>
        <v>0</v>
      </c>
      <c r="V713" s="37">
        <f t="shared" ca="1" si="487"/>
        <v>0</v>
      </c>
      <c r="X713" s="11" t="s">
        <v>1246</v>
      </c>
      <c r="Y713" s="7" t="s">
        <v>1237</v>
      </c>
      <c r="Z713" s="7" t="s">
        <v>1238</v>
      </c>
      <c r="AA713" s="7" t="s">
        <v>1239</v>
      </c>
      <c r="AB713" s="7" t="s">
        <v>1240</v>
      </c>
      <c r="AC713" s="7" t="s">
        <v>1241</v>
      </c>
      <c r="AD713" s="7" t="s">
        <v>1242</v>
      </c>
      <c r="AE713" s="7" t="s">
        <v>1243</v>
      </c>
      <c r="AF713" s="7" t="s">
        <v>1244</v>
      </c>
      <c r="AG713" s="7" t="s">
        <v>1245</v>
      </c>
      <c r="AH713" s="7">
        <v>984</v>
      </c>
      <c r="AI713" s="7">
        <v>987</v>
      </c>
      <c r="AJ713" s="7">
        <v>988</v>
      </c>
      <c r="AK713" s="12">
        <v>989</v>
      </c>
    </row>
    <row r="714" spans="1:37" x14ac:dyDescent="0.3">
      <c r="A714" s="36">
        <v>2</v>
      </c>
      <c r="B714" s="42">
        <f t="shared" ca="1" si="467"/>
        <v>111</v>
      </c>
      <c r="C714" s="36">
        <f t="shared" ca="1" si="468"/>
        <v>0</v>
      </c>
      <c r="D714" s="52" t="str">
        <f t="shared" ca="1" si="469"/>
        <v>14:00 - 18:00</v>
      </c>
      <c r="E714" s="35">
        <f t="shared" ca="1" si="470"/>
        <v>0</v>
      </c>
      <c r="F714" s="36">
        <f t="shared" ca="1" si="471"/>
        <v>0</v>
      </c>
      <c r="G714" s="36">
        <f t="shared" ca="1" si="472"/>
        <v>0</v>
      </c>
      <c r="H714" s="36">
        <f t="shared" ca="1" si="473"/>
        <v>0</v>
      </c>
      <c r="I714" s="36">
        <f t="shared" ca="1" si="474"/>
        <v>0</v>
      </c>
      <c r="J714" s="37">
        <f t="shared" ca="1" si="475"/>
        <v>0</v>
      </c>
      <c r="K714" s="46">
        <f t="shared" ca="1" si="476"/>
        <v>0</v>
      </c>
      <c r="L714" s="36">
        <f t="shared" ca="1" si="477"/>
        <v>0</v>
      </c>
      <c r="M714" s="36">
        <f t="shared" ca="1" si="478"/>
        <v>0</v>
      </c>
      <c r="N714" s="36">
        <f t="shared" ca="1" si="479"/>
        <v>0</v>
      </c>
      <c r="O714" s="36">
        <f t="shared" ca="1" si="480"/>
        <v>0</v>
      </c>
      <c r="P714" s="47">
        <f t="shared" ca="1" si="481"/>
        <v>0</v>
      </c>
      <c r="Q714" s="35">
        <f t="shared" ca="1" si="482"/>
        <v>0</v>
      </c>
      <c r="R714" s="36">
        <f t="shared" ca="1" si="483"/>
        <v>0</v>
      </c>
      <c r="S714" s="36">
        <f t="shared" ca="1" si="484"/>
        <v>0</v>
      </c>
      <c r="T714" s="36">
        <f t="shared" ca="1" si="485"/>
        <v>0</v>
      </c>
      <c r="U714" s="36">
        <f t="shared" ca="1" si="486"/>
        <v>0</v>
      </c>
      <c r="V714" s="37">
        <f t="shared" ca="1" si="487"/>
        <v>0</v>
      </c>
      <c r="X714" s="11" t="s">
        <v>1246</v>
      </c>
      <c r="Y714" s="7" t="s">
        <v>1237</v>
      </c>
      <c r="Z714" s="7" t="s">
        <v>1238</v>
      </c>
      <c r="AA714" s="7" t="s">
        <v>1239</v>
      </c>
      <c r="AB714" s="7" t="s">
        <v>1240</v>
      </c>
      <c r="AC714" s="7" t="s">
        <v>1241</v>
      </c>
      <c r="AD714" s="7" t="s">
        <v>1242</v>
      </c>
      <c r="AE714" s="7" t="s">
        <v>1243</v>
      </c>
      <c r="AF714" s="7" t="s">
        <v>1244</v>
      </c>
      <c r="AG714" s="7" t="s">
        <v>1245</v>
      </c>
      <c r="AH714" s="7">
        <v>993</v>
      </c>
      <c r="AI714" s="7">
        <v>996</v>
      </c>
      <c r="AJ714" s="7">
        <v>997</v>
      </c>
      <c r="AK714" s="12">
        <v>998</v>
      </c>
    </row>
    <row r="715" spans="1:37" x14ac:dyDescent="0.3">
      <c r="A715" s="36">
        <v>2</v>
      </c>
      <c r="B715" s="42">
        <f t="shared" ca="1" si="467"/>
        <v>112</v>
      </c>
      <c r="C715" s="36">
        <f t="shared" ca="1" si="468"/>
        <v>0</v>
      </c>
      <c r="D715" s="52" t="str">
        <f t="shared" ca="1" si="469"/>
        <v>14:00 - 18:00</v>
      </c>
      <c r="E715" s="35">
        <f t="shared" ca="1" si="470"/>
        <v>0</v>
      </c>
      <c r="F715" s="36">
        <f t="shared" ca="1" si="471"/>
        <v>0</v>
      </c>
      <c r="G715" s="36">
        <f t="shared" ca="1" si="472"/>
        <v>0</v>
      </c>
      <c r="H715" s="36">
        <f t="shared" ca="1" si="473"/>
        <v>0</v>
      </c>
      <c r="I715" s="36">
        <f t="shared" ca="1" si="474"/>
        <v>0</v>
      </c>
      <c r="J715" s="37">
        <f t="shared" ca="1" si="475"/>
        <v>0</v>
      </c>
      <c r="K715" s="46">
        <f t="shared" ca="1" si="476"/>
        <v>0</v>
      </c>
      <c r="L715" s="36">
        <f t="shared" ca="1" si="477"/>
        <v>0</v>
      </c>
      <c r="M715" s="36">
        <f t="shared" ca="1" si="478"/>
        <v>0</v>
      </c>
      <c r="N715" s="36">
        <f t="shared" ca="1" si="479"/>
        <v>0</v>
      </c>
      <c r="O715" s="36">
        <f t="shared" ca="1" si="480"/>
        <v>0</v>
      </c>
      <c r="P715" s="47">
        <f t="shared" ca="1" si="481"/>
        <v>0</v>
      </c>
      <c r="Q715" s="35">
        <f t="shared" ca="1" si="482"/>
        <v>0</v>
      </c>
      <c r="R715" s="36">
        <f t="shared" ca="1" si="483"/>
        <v>0</v>
      </c>
      <c r="S715" s="36">
        <f t="shared" ca="1" si="484"/>
        <v>0</v>
      </c>
      <c r="T715" s="36">
        <f t="shared" ca="1" si="485"/>
        <v>0</v>
      </c>
      <c r="U715" s="36">
        <f t="shared" ca="1" si="486"/>
        <v>0</v>
      </c>
      <c r="V715" s="37">
        <f t="shared" ca="1" si="487"/>
        <v>0</v>
      </c>
      <c r="X715" s="11" t="s">
        <v>1246</v>
      </c>
      <c r="Y715" s="7" t="s">
        <v>1237</v>
      </c>
      <c r="Z715" s="7" t="s">
        <v>1238</v>
      </c>
      <c r="AA715" s="7" t="s">
        <v>1239</v>
      </c>
      <c r="AB715" s="7" t="s">
        <v>1240</v>
      </c>
      <c r="AC715" s="7" t="s">
        <v>1241</v>
      </c>
      <c r="AD715" s="7" t="s">
        <v>1242</v>
      </c>
      <c r="AE715" s="7" t="s">
        <v>1243</v>
      </c>
      <c r="AF715" s="7" t="s">
        <v>1244</v>
      </c>
      <c r="AG715" s="7" t="s">
        <v>1245</v>
      </c>
      <c r="AH715" s="7">
        <v>1002</v>
      </c>
      <c r="AI715" s="7">
        <v>1005</v>
      </c>
      <c r="AJ715" s="7">
        <v>1006</v>
      </c>
      <c r="AK715" s="12">
        <v>1007</v>
      </c>
    </row>
    <row r="716" spans="1:37" x14ac:dyDescent="0.3">
      <c r="A716" s="36">
        <v>2</v>
      </c>
      <c r="B716" s="42">
        <f t="shared" ca="1" si="467"/>
        <v>113</v>
      </c>
      <c r="C716" s="36">
        <f t="shared" ca="1" si="468"/>
        <v>0</v>
      </c>
      <c r="D716" s="52" t="str">
        <f t="shared" ca="1" si="469"/>
        <v>14:00 - 18:00</v>
      </c>
      <c r="E716" s="35">
        <f t="shared" ca="1" si="470"/>
        <v>0</v>
      </c>
      <c r="F716" s="36">
        <f t="shared" ca="1" si="471"/>
        <v>0</v>
      </c>
      <c r="G716" s="36">
        <f t="shared" ca="1" si="472"/>
        <v>0</v>
      </c>
      <c r="H716" s="36">
        <f t="shared" ca="1" si="473"/>
        <v>0</v>
      </c>
      <c r="I716" s="36">
        <f t="shared" ca="1" si="474"/>
        <v>0</v>
      </c>
      <c r="J716" s="37">
        <f t="shared" ca="1" si="475"/>
        <v>0</v>
      </c>
      <c r="K716" s="46">
        <f t="shared" ca="1" si="476"/>
        <v>0</v>
      </c>
      <c r="L716" s="36">
        <f t="shared" ca="1" si="477"/>
        <v>0</v>
      </c>
      <c r="M716" s="36">
        <f t="shared" ca="1" si="478"/>
        <v>0</v>
      </c>
      <c r="N716" s="36">
        <f t="shared" ca="1" si="479"/>
        <v>0</v>
      </c>
      <c r="O716" s="36">
        <f t="shared" ca="1" si="480"/>
        <v>0</v>
      </c>
      <c r="P716" s="47">
        <f t="shared" ca="1" si="481"/>
        <v>0</v>
      </c>
      <c r="Q716" s="35">
        <f t="shared" ca="1" si="482"/>
        <v>0</v>
      </c>
      <c r="R716" s="36">
        <f t="shared" ca="1" si="483"/>
        <v>0</v>
      </c>
      <c r="S716" s="36">
        <f t="shared" ca="1" si="484"/>
        <v>0</v>
      </c>
      <c r="T716" s="36">
        <f t="shared" ca="1" si="485"/>
        <v>0</v>
      </c>
      <c r="U716" s="36">
        <f t="shared" ca="1" si="486"/>
        <v>0</v>
      </c>
      <c r="V716" s="37">
        <f t="shared" ca="1" si="487"/>
        <v>0</v>
      </c>
      <c r="X716" s="11" t="s">
        <v>1246</v>
      </c>
      <c r="Y716" s="7" t="s">
        <v>1237</v>
      </c>
      <c r="Z716" s="7" t="s">
        <v>1238</v>
      </c>
      <c r="AA716" s="7" t="s">
        <v>1239</v>
      </c>
      <c r="AB716" s="7" t="s">
        <v>1240</v>
      </c>
      <c r="AC716" s="7" t="s">
        <v>1241</v>
      </c>
      <c r="AD716" s="7" t="s">
        <v>1242</v>
      </c>
      <c r="AE716" s="7" t="s">
        <v>1243</v>
      </c>
      <c r="AF716" s="7" t="s">
        <v>1244</v>
      </c>
      <c r="AG716" s="7" t="s">
        <v>1245</v>
      </c>
      <c r="AH716" s="7">
        <v>1011</v>
      </c>
      <c r="AI716" s="7">
        <v>1014</v>
      </c>
      <c r="AJ716" s="7">
        <v>1015</v>
      </c>
      <c r="AK716" s="12">
        <v>1016</v>
      </c>
    </row>
    <row r="717" spans="1:37" x14ac:dyDescent="0.3">
      <c r="A717" s="36">
        <v>2</v>
      </c>
      <c r="B717" s="42">
        <f t="shared" ca="1" si="467"/>
        <v>114</v>
      </c>
      <c r="C717" s="36">
        <f t="shared" ca="1" si="468"/>
        <v>0</v>
      </c>
      <c r="D717" s="52" t="str">
        <f t="shared" ca="1" si="469"/>
        <v>14:00 - 18:00</v>
      </c>
      <c r="E717" s="35">
        <f t="shared" ca="1" si="470"/>
        <v>0</v>
      </c>
      <c r="F717" s="36">
        <f t="shared" ca="1" si="471"/>
        <v>0</v>
      </c>
      <c r="G717" s="36">
        <f t="shared" ca="1" si="472"/>
        <v>0</v>
      </c>
      <c r="H717" s="36">
        <f t="shared" ca="1" si="473"/>
        <v>0</v>
      </c>
      <c r="I717" s="36">
        <f t="shared" ca="1" si="474"/>
        <v>0</v>
      </c>
      <c r="J717" s="37">
        <f t="shared" ca="1" si="475"/>
        <v>0</v>
      </c>
      <c r="K717" s="46">
        <f t="shared" ca="1" si="476"/>
        <v>0</v>
      </c>
      <c r="L717" s="36">
        <f t="shared" ca="1" si="477"/>
        <v>0</v>
      </c>
      <c r="M717" s="36">
        <f t="shared" ca="1" si="478"/>
        <v>0</v>
      </c>
      <c r="N717" s="36">
        <f t="shared" ca="1" si="479"/>
        <v>0</v>
      </c>
      <c r="O717" s="36">
        <f t="shared" ca="1" si="480"/>
        <v>0</v>
      </c>
      <c r="P717" s="47">
        <f t="shared" ca="1" si="481"/>
        <v>0</v>
      </c>
      <c r="Q717" s="35">
        <f t="shared" ca="1" si="482"/>
        <v>0</v>
      </c>
      <c r="R717" s="36">
        <f t="shared" ca="1" si="483"/>
        <v>0</v>
      </c>
      <c r="S717" s="36">
        <f t="shared" ca="1" si="484"/>
        <v>0</v>
      </c>
      <c r="T717" s="36">
        <f t="shared" ca="1" si="485"/>
        <v>0</v>
      </c>
      <c r="U717" s="36">
        <f t="shared" ca="1" si="486"/>
        <v>0</v>
      </c>
      <c r="V717" s="37">
        <f t="shared" ca="1" si="487"/>
        <v>0</v>
      </c>
      <c r="X717" s="11" t="s">
        <v>1246</v>
      </c>
      <c r="Y717" s="7" t="s">
        <v>1237</v>
      </c>
      <c r="Z717" s="7" t="s">
        <v>1238</v>
      </c>
      <c r="AA717" s="7" t="s">
        <v>1239</v>
      </c>
      <c r="AB717" s="7" t="s">
        <v>1240</v>
      </c>
      <c r="AC717" s="7" t="s">
        <v>1241</v>
      </c>
      <c r="AD717" s="7" t="s">
        <v>1242</v>
      </c>
      <c r="AE717" s="7" t="s">
        <v>1243</v>
      </c>
      <c r="AF717" s="7" t="s">
        <v>1244</v>
      </c>
      <c r="AG717" s="7" t="s">
        <v>1245</v>
      </c>
      <c r="AH717" s="7">
        <v>1020</v>
      </c>
      <c r="AI717" s="7">
        <v>1023</v>
      </c>
      <c r="AJ717" s="7">
        <v>1024</v>
      </c>
      <c r="AK717" s="12">
        <v>1025</v>
      </c>
    </row>
    <row r="718" spans="1:37" x14ac:dyDescent="0.3">
      <c r="A718" s="36">
        <v>2</v>
      </c>
      <c r="B718" s="42">
        <f t="shared" ca="1" si="467"/>
        <v>115</v>
      </c>
      <c r="C718" s="36">
        <f t="shared" ca="1" si="468"/>
        <v>0</v>
      </c>
      <c r="D718" s="52" t="str">
        <f t="shared" ca="1" si="469"/>
        <v>14:00 - 18:00</v>
      </c>
      <c r="E718" s="35">
        <f t="shared" ca="1" si="470"/>
        <v>0</v>
      </c>
      <c r="F718" s="36">
        <f t="shared" ca="1" si="471"/>
        <v>0</v>
      </c>
      <c r="G718" s="36">
        <f t="shared" ca="1" si="472"/>
        <v>0</v>
      </c>
      <c r="H718" s="36">
        <f t="shared" ca="1" si="473"/>
        <v>0</v>
      </c>
      <c r="I718" s="36">
        <f t="shared" ca="1" si="474"/>
        <v>0</v>
      </c>
      <c r="J718" s="37">
        <f t="shared" ca="1" si="475"/>
        <v>0</v>
      </c>
      <c r="K718" s="46">
        <f t="shared" ca="1" si="476"/>
        <v>0</v>
      </c>
      <c r="L718" s="36">
        <f t="shared" ca="1" si="477"/>
        <v>0</v>
      </c>
      <c r="M718" s="36">
        <f t="shared" ca="1" si="478"/>
        <v>0</v>
      </c>
      <c r="N718" s="36">
        <f t="shared" ca="1" si="479"/>
        <v>0</v>
      </c>
      <c r="O718" s="36">
        <f t="shared" ca="1" si="480"/>
        <v>0</v>
      </c>
      <c r="P718" s="47">
        <f t="shared" ca="1" si="481"/>
        <v>0</v>
      </c>
      <c r="Q718" s="35">
        <f t="shared" ca="1" si="482"/>
        <v>0</v>
      </c>
      <c r="R718" s="36">
        <f t="shared" ca="1" si="483"/>
        <v>0</v>
      </c>
      <c r="S718" s="36">
        <f t="shared" ca="1" si="484"/>
        <v>0</v>
      </c>
      <c r="T718" s="36">
        <f t="shared" ca="1" si="485"/>
        <v>0</v>
      </c>
      <c r="U718" s="36">
        <f t="shared" ca="1" si="486"/>
        <v>0</v>
      </c>
      <c r="V718" s="37">
        <f t="shared" ca="1" si="487"/>
        <v>0</v>
      </c>
      <c r="X718" s="11" t="s">
        <v>1246</v>
      </c>
      <c r="Y718" s="7" t="s">
        <v>1237</v>
      </c>
      <c r="Z718" s="7" t="s">
        <v>1238</v>
      </c>
      <c r="AA718" s="7" t="s">
        <v>1239</v>
      </c>
      <c r="AB718" s="7" t="s">
        <v>1240</v>
      </c>
      <c r="AC718" s="7" t="s">
        <v>1241</v>
      </c>
      <c r="AD718" s="7" t="s">
        <v>1242</v>
      </c>
      <c r="AE718" s="7" t="s">
        <v>1243</v>
      </c>
      <c r="AF718" s="7" t="s">
        <v>1244</v>
      </c>
      <c r="AG718" s="7" t="s">
        <v>1245</v>
      </c>
      <c r="AH718" s="7">
        <v>1029</v>
      </c>
      <c r="AI718" s="7">
        <v>1032</v>
      </c>
      <c r="AJ718" s="7">
        <v>1033</v>
      </c>
      <c r="AK718" s="12">
        <v>1034</v>
      </c>
    </row>
    <row r="719" spans="1:37" x14ac:dyDescent="0.3">
      <c r="A719" s="36">
        <v>2</v>
      </c>
      <c r="B719" s="42">
        <f t="shared" ca="1" si="467"/>
        <v>116</v>
      </c>
      <c r="C719" s="36">
        <f t="shared" ca="1" si="468"/>
        <v>0</v>
      </c>
      <c r="D719" s="52" t="str">
        <f t="shared" ca="1" si="469"/>
        <v>14:00 - 18:00</v>
      </c>
      <c r="E719" s="35">
        <f t="shared" ca="1" si="470"/>
        <v>0</v>
      </c>
      <c r="F719" s="36">
        <f t="shared" ca="1" si="471"/>
        <v>0</v>
      </c>
      <c r="G719" s="36">
        <f t="shared" ca="1" si="472"/>
        <v>0</v>
      </c>
      <c r="H719" s="36">
        <f t="shared" ca="1" si="473"/>
        <v>0</v>
      </c>
      <c r="I719" s="36">
        <f t="shared" ca="1" si="474"/>
        <v>0</v>
      </c>
      <c r="J719" s="37">
        <f t="shared" ca="1" si="475"/>
        <v>0</v>
      </c>
      <c r="K719" s="46">
        <f t="shared" ca="1" si="476"/>
        <v>0</v>
      </c>
      <c r="L719" s="36">
        <f t="shared" ca="1" si="477"/>
        <v>0</v>
      </c>
      <c r="M719" s="36">
        <f t="shared" ca="1" si="478"/>
        <v>0</v>
      </c>
      <c r="N719" s="36">
        <f t="shared" ca="1" si="479"/>
        <v>0</v>
      </c>
      <c r="O719" s="36">
        <f t="shared" ca="1" si="480"/>
        <v>0</v>
      </c>
      <c r="P719" s="47">
        <f t="shared" ca="1" si="481"/>
        <v>0</v>
      </c>
      <c r="Q719" s="35">
        <f t="shared" ca="1" si="482"/>
        <v>0</v>
      </c>
      <c r="R719" s="36">
        <f t="shared" ca="1" si="483"/>
        <v>0</v>
      </c>
      <c r="S719" s="36">
        <f t="shared" ca="1" si="484"/>
        <v>0</v>
      </c>
      <c r="T719" s="36">
        <f t="shared" ca="1" si="485"/>
        <v>0</v>
      </c>
      <c r="U719" s="36">
        <f t="shared" ca="1" si="486"/>
        <v>0</v>
      </c>
      <c r="V719" s="37">
        <f t="shared" ca="1" si="487"/>
        <v>0</v>
      </c>
      <c r="X719" s="11" t="s">
        <v>1246</v>
      </c>
      <c r="Y719" s="7" t="s">
        <v>1237</v>
      </c>
      <c r="Z719" s="7" t="s">
        <v>1238</v>
      </c>
      <c r="AA719" s="7" t="s">
        <v>1239</v>
      </c>
      <c r="AB719" s="7" t="s">
        <v>1240</v>
      </c>
      <c r="AC719" s="7" t="s">
        <v>1241</v>
      </c>
      <c r="AD719" s="7" t="s">
        <v>1242</v>
      </c>
      <c r="AE719" s="7" t="s">
        <v>1243</v>
      </c>
      <c r="AF719" s="7" t="s">
        <v>1244</v>
      </c>
      <c r="AG719" s="7" t="s">
        <v>1245</v>
      </c>
      <c r="AH719" s="7">
        <v>1038</v>
      </c>
      <c r="AI719" s="7">
        <v>1041</v>
      </c>
      <c r="AJ719" s="7">
        <v>1042</v>
      </c>
      <c r="AK719" s="12">
        <v>1043</v>
      </c>
    </row>
    <row r="720" spans="1:37" x14ac:dyDescent="0.3">
      <c r="A720" s="36">
        <v>2</v>
      </c>
      <c r="B720" s="42">
        <f t="shared" ca="1" si="467"/>
        <v>117</v>
      </c>
      <c r="C720" s="36">
        <f t="shared" ca="1" si="468"/>
        <v>0</v>
      </c>
      <c r="D720" s="52" t="str">
        <f t="shared" ca="1" si="469"/>
        <v>14:00 - 18:00</v>
      </c>
      <c r="E720" s="35">
        <f t="shared" ca="1" si="470"/>
        <v>0</v>
      </c>
      <c r="F720" s="36">
        <f t="shared" ca="1" si="471"/>
        <v>0</v>
      </c>
      <c r="G720" s="36">
        <f t="shared" ca="1" si="472"/>
        <v>0</v>
      </c>
      <c r="H720" s="36">
        <f t="shared" ca="1" si="473"/>
        <v>0</v>
      </c>
      <c r="I720" s="36">
        <f t="shared" ca="1" si="474"/>
        <v>0</v>
      </c>
      <c r="J720" s="37">
        <f t="shared" ca="1" si="475"/>
        <v>0</v>
      </c>
      <c r="K720" s="46">
        <f t="shared" ca="1" si="476"/>
        <v>0</v>
      </c>
      <c r="L720" s="36">
        <f t="shared" ca="1" si="477"/>
        <v>0</v>
      </c>
      <c r="M720" s="36">
        <f t="shared" ca="1" si="478"/>
        <v>0</v>
      </c>
      <c r="N720" s="36">
        <f t="shared" ca="1" si="479"/>
        <v>0</v>
      </c>
      <c r="O720" s="36">
        <f t="shared" ca="1" si="480"/>
        <v>0</v>
      </c>
      <c r="P720" s="47">
        <f t="shared" ca="1" si="481"/>
        <v>0</v>
      </c>
      <c r="Q720" s="35">
        <f t="shared" ca="1" si="482"/>
        <v>0</v>
      </c>
      <c r="R720" s="36">
        <f t="shared" ca="1" si="483"/>
        <v>0</v>
      </c>
      <c r="S720" s="36">
        <f t="shared" ca="1" si="484"/>
        <v>0</v>
      </c>
      <c r="T720" s="36">
        <f t="shared" ca="1" si="485"/>
        <v>0</v>
      </c>
      <c r="U720" s="36">
        <f t="shared" ca="1" si="486"/>
        <v>0</v>
      </c>
      <c r="V720" s="37">
        <f t="shared" ca="1" si="487"/>
        <v>0</v>
      </c>
      <c r="X720" s="11" t="s">
        <v>1246</v>
      </c>
      <c r="Y720" s="7" t="s">
        <v>1237</v>
      </c>
      <c r="Z720" s="7" t="s">
        <v>1238</v>
      </c>
      <c r="AA720" s="7" t="s">
        <v>1239</v>
      </c>
      <c r="AB720" s="7" t="s">
        <v>1240</v>
      </c>
      <c r="AC720" s="7" t="s">
        <v>1241</v>
      </c>
      <c r="AD720" s="7" t="s">
        <v>1242</v>
      </c>
      <c r="AE720" s="7" t="s">
        <v>1243</v>
      </c>
      <c r="AF720" s="7" t="s">
        <v>1244</v>
      </c>
      <c r="AG720" s="7" t="s">
        <v>1245</v>
      </c>
      <c r="AH720" s="7">
        <v>1047</v>
      </c>
      <c r="AI720" s="7">
        <v>1050</v>
      </c>
      <c r="AJ720" s="7">
        <v>1051</v>
      </c>
      <c r="AK720" s="12">
        <v>1052</v>
      </c>
    </row>
    <row r="721" spans="1:37" x14ac:dyDescent="0.3">
      <c r="A721" s="36">
        <v>2</v>
      </c>
      <c r="B721" s="42">
        <f t="shared" ca="1" si="467"/>
        <v>118</v>
      </c>
      <c r="C721" s="36">
        <f t="shared" ca="1" si="468"/>
        <v>0</v>
      </c>
      <c r="D721" s="52" t="str">
        <f t="shared" ca="1" si="469"/>
        <v>14:00 - 18:00</v>
      </c>
      <c r="E721" s="35">
        <f t="shared" ca="1" si="470"/>
        <v>0</v>
      </c>
      <c r="F721" s="36">
        <f t="shared" ca="1" si="471"/>
        <v>0</v>
      </c>
      <c r="G721" s="36">
        <f t="shared" ca="1" si="472"/>
        <v>0</v>
      </c>
      <c r="H721" s="36">
        <f t="shared" ca="1" si="473"/>
        <v>0</v>
      </c>
      <c r="I721" s="36">
        <f t="shared" ca="1" si="474"/>
        <v>0</v>
      </c>
      <c r="J721" s="37">
        <f t="shared" ca="1" si="475"/>
        <v>0</v>
      </c>
      <c r="K721" s="46">
        <f t="shared" ca="1" si="476"/>
        <v>0</v>
      </c>
      <c r="L721" s="36">
        <f t="shared" ca="1" si="477"/>
        <v>0</v>
      </c>
      <c r="M721" s="36">
        <f t="shared" ca="1" si="478"/>
        <v>0</v>
      </c>
      <c r="N721" s="36">
        <f t="shared" ca="1" si="479"/>
        <v>0</v>
      </c>
      <c r="O721" s="36">
        <f t="shared" ca="1" si="480"/>
        <v>0</v>
      </c>
      <c r="P721" s="47">
        <f t="shared" ca="1" si="481"/>
        <v>0</v>
      </c>
      <c r="Q721" s="35">
        <f t="shared" ca="1" si="482"/>
        <v>0</v>
      </c>
      <c r="R721" s="36">
        <f t="shared" ca="1" si="483"/>
        <v>0</v>
      </c>
      <c r="S721" s="36">
        <f t="shared" ca="1" si="484"/>
        <v>0</v>
      </c>
      <c r="T721" s="36">
        <f t="shared" ca="1" si="485"/>
        <v>0</v>
      </c>
      <c r="U721" s="36">
        <f t="shared" ca="1" si="486"/>
        <v>0</v>
      </c>
      <c r="V721" s="37">
        <f t="shared" ca="1" si="487"/>
        <v>0</v>
      </c>
      <c r="X721" s="11" t="s">
        <v>1246</v>
      </c>
      <c r="Y721" s="7" t="s">
        <v>1237</v>
      </c>
      <c r="Z721" s="7" t="s">
        <v>1238</v>
      </c>
      <c r="AA721" s="7" t="s">
        <v>1239</v>
      </c>
      <c r="AB721" s="7" t="s">
        <v>1240</v>
      </c>
      <c r="AC721" s="7" t="s">
        <v>1241</v>
      </c>
      <c r="AD721" s="7" t="s">
        <v>1242</v>
      </c>
      <c r="AE721" s="7" t="s">
        <v>1243</v>
      </c>
      <c r="AF721" s="7" t="s">
        <v>1244</v>
      </c>
      <c r="AG721" s="7" t="s">
        <v>1245</v>
      </c>
      <c r="AH721" s="7">
        <v>1056</v>
      </c>
      <c r="AI721" s="7">
        <v>1059</v>
      </c>
      <c r="AJ721" s="7">
        <v>1060</v>
      </c>
      <c r="AK721" s="12">
        <v>1061</v>
      </c>
    </row>
    <row r="722" spans="1:37" x14ac:dyDescent="0.3">
      <c r="A722" s="36">
        <v>2</v>
      </c>
      <c r="B722" s="42">
        <f t="shared" ca="1" si="467"/>
        <v>119</v>
      </c>
      <c r="C722" s="36">
        <f t="shared" ca="1" si="468"/>
        <v>0</v>
      </c>
      <c r="D722" s="52" t="str">
        <f t="shared" ca="1" si="469"/>
        <v>14:00 - 18:00</v>
      </c>
      <c r="E722" s="35">
        <f t="shared" ca="1" si="470"/>
        <v>0</v>
      </c>
      <c r="F722" s="36">
        <f t="shared" ca="1" si="471"/>
        <v>0</v>
      </c>
      <c r="G722" s="36">
        <f t="shared" ca="1" si="472"/>
        <v>0</v>
      </c>
      <c r="H722" s="36">
        <f t="shared" ca="1" si="473"/>
        <v>0</v>
      </c>
      <c r="I722" s="36">
        <f t="shared" ca="1" si="474"/>
        <v>0</v>
      </c>
      <c r="J722" s="37">
        <f t="shared" ca="1" si="475"/>
        <v>0</v>
      </c>
      <c r="K722" s="46">
        <f t="shared" ca="1" si="476"/>
        <v>0</v>
      </c>
      <c r="L722" s="36">
        <f t="shared" ca="1" si="477"/>
        <v>0</v>
      </c>
      <c r="M722" s="36">
        <f t="shared" ca="1" si="478"/>
        <v>0</v>
      </c>
      <c r="N722" s="36">
        <f t="shared" ca="1" si="479"/>
        <v>0</v>
      </c>
      <c r="O722" s="36">
        <f t="shared" ca="1" si="480"/>
        <v>0</v>
      </c>
      <c r="P722" s="47">
        <f t="shared" ca="1" si="481"/>
        <v>0</v>
      </c>
      <c r="Q722" s="35">
        <f t="shared" ca="1" si="482"/>
        <v>0</v>
      </c>
      <c r="R722" s="36">
        <f t="shared" ca="1" si="483"/>
        <v>0</v>
      </c>
      <c r="S722" s="36">
        <f t="shared" ca="1" si="484"/>
        <v>0</v>
      </c>
      <c r="T722" s="36">
        <f t="shared" ca="1" si="485"/>
        <v>0</v>
      </c>
      <c r="U722" s="36">
        <f t="shared" ca="1" si="486"/>
        <v>0</v>
      </c>
      <c r="V722" s="37">
        <f t="shared" ca="1" si="487"/>
        <v>0</v>
      </c>
      <c r="X722" s="11" t="s">
        <v>1246</v>
      </c>
      <c r="Y722" s="7" t="s">
        <v>1237</v>
      </c>
      <c r="Z722" s="7" t="s">
        <v>1238</v>
      </c>
      <c r="AA722" s="7" t="s">
        <v>1239</v>
      </c>
      <c r="AB722" s="7" t="s">
        <v>1240</v>
      </c>
      <c r="AC722" s="7" t="s">
        <v>1241</v>
      </c>
      <c r="AD722" s="7" t="s">
        <v>1242</v>
      </c>
      <c r="AE722" s="7" t="s">
        <v>1243</v>
      </c>
      <c r="AF722" s="7" t="s">
        <v>1244</v>
      </c>
      <c r="AG722" s="7" t="s">
        <v>1245</v>
      </c>
      <c r="AH722" s="7">
        <v>1065</v>
      </c>
      <c r="AI722" s="7">
        <v>1068</v>
      </c>
      <c r="AJ722" s="7">
        <v>1069</v>
      </c>
      <c r="AK722" s="12">
        <v>1070</v>
      </c>
    </row>
    <row r="723" spans="1:37" x14ac:dyDescent="0.3">
      <c r="A723" s="39">
        <v>2</v>
      </c>
      <c r="B723" s="84">
        <f t="shared" ref="B723:B725" ca="1" si="488">INDIRECT(CONCATENATE(X723,Y723,AH723),TRUE)</f>
        <v>120</v>
      </c>
      <c r="C723" s="39">
        <f t="shared" ref="C723:C725" ca="1" si="489">INDIRECT(CONCATENATE(X723,Z723,AH723),TRUE)</f>
        <v>0</v>
      </c>
      <c r="D723" s="85" t="str">
        <f t="shared" ref="D723:D725" ca="1" si="490">INDIRECT(CONCATENATE(X723,AA723,AI723),TRUE)</f>
        <v>14:00 - 18:00</v>
      </c>
      <c r="E723" s="38">
        <f t="shared" ref="E723:E725" ca="1" si="491">INDIRECT(CONCATENATE(X723,AB723,AI723),TRUE)</f>
        <v>0</v>
      </c>
      <c r="F723" s="39">
        <f t="shared" ref="F723:F725" ca="1" si="492">INDIRECT(CONCATENATE(X723,AC723,AI723),TRUE)</f>
        <v>0</v>
      </c>
      <c r="G723" s="39">
        <f t="shared" ref="G723:G725" ca="1" si="493">INDIRECT(CONCATENATE(X723,AD723,AI723),TRUE)</f>
        <v>0</v>
      </c>
      <c r="H723" s="39">
        <f t="shared" ref="H723:H725" ca="1" si="494">INDIRECT(CONCATENATE(X723,AE723,AI723),TRUE)</f>
        <v>0</v>
      </c>
      <c r="I723" s="39">
        <f t="shared" ref="I723:I725" ca="1" si="495">INDIRECT(CONCATENATE(X723,AF723,AI723),TRUE)</f>
        <v>0</v>
      </c>
      <c r="J723" s="40">
        <f t="shared" ref="J723:J725" ca="1" si="496">INDIRECT(CONCATENATE(X723,AG723,AI723),TRUE)</f>
        <v>0</v>
      </c>
      <c r="K723" s="48">
        <f t="shared" ref="K723:K725" ca="1" si="497">INDIRECT(CONCATENATE(X723,AB723,AJ723),TRUE)</f>
        <v>0</v>
      </c>
      <c r="L723" s="39">
        <f t="shared" ref="L723:L725" ca="1" si="498">INDIRECT(CONCATENATE(X723,AC723,AJ723),TRUE)</f>
        <v>0</v>
      </c>
      <c r="M723" s="39">
        <f t="shared" ref="M723:M725" ca="1" si="499">INDIRECT(CONCATENATE(X723,AD723,AJ723),TRUE)</f>
        <v>0</v>
      </c>
      <c r="N723" s="39">
        <f t="shared" ref="N723:N725" ca="1" si="500">INDIRECT(CONCATENATE(X723,AE723,AJ723),TRUE)</f>
        <v>0</v>
      </c>
      <c r="O723" s="39">
        <f t="shared" ref="O723:O725" ca="1" si="501">INDIRECT(CONCATENATE(X723,AF723,AJ723),TRUE)</f>
        <v>0</v>
      </c>
      <c r="P723" s="49">
        <f t="shared" ref="P723:P725" ca="1" si="502">INDIRECT(CONCATENATE(X723,AG723,AJ723),TRUE)</f>
        <v>0</v>
      </c>
      <c r="Q723" s="38">
        <f t="shared" ref="Q723:Q725" ca="1" si="503">INDIRECT(CONCATENATE(X723,AB723,AK723),TRUE)</f>
        <v>0</v>
      </c>
      <c r="R723" s="39">
        <f t="shared" ref="R723:R725" ca="1" si="504">INDIRECT(CONCATENATE(X723,AC723,AK723),TRUE)</f>
        <v>0</v>
      </c>
      <c r="S723" s="39">
        <f t="shared" ref="S723:S725" ca="1" si="505">INDIRECT(CONCATENATE(X723,AD723,AK723),TRUE)</f>
        <v>0</v>
      </c>
      <c r="T723" s="39">
        <f t="shared" ref="T723:T725" ca="1" si="506">INDIRECT(CONCATENATE(X723,AE723,AK723),TRUE)</f>
        <v>0</v>
      </c>
      <c r="U723" s="39">
        <f t="shared" ref="U723:U725" ca="1" si="507">INDIRECT(CONCATENATE(X723,AF723,AK723),TRUE)</f>
        <v>0</v>
      </c>
      <c r="V723" s="40">
        <f t="shared" ref="V723:V725" ca="1" si="508">INDIRECT(CONCATENATE(X723,AG723,AK723),TRUE)</f>
        <v>0</v>
      </c>
      <c r="W723" s="14"/>
      <c r="X723" s="11" t="s">
        <v>1246</v>
      </c>
      <c r="Y723" s="14" t="s">
        <v>1237</v>
      </c>
      <c r="Z723" s="14" t="s">
        <v>1238</v>
      </c>
      <c r="AA723" s="14" t="s">
        <v>1239</v>
      </c>
      <c r="AB723" s="14" t="s">
        <v>1240</v>
      </c>
      <c r="AC723" s="14" t="s">
        <v>1241</v>
      </c>
      <c r="AD723" s="14" t="s">
        <v>1242</v>
      </c>
      <c r="AE723" s="14" t="s">
        <v>1243</v>
      </c>
      <c r="AF723" s="14" t="s">
        <v>1244</v>
      </c>
      <c r="AG723" s="14" t="s">
        <v>1245</v>
      </c>
      <c r="AH723" s="14">
        <v>1074</v>
      </c>
      <c r="AI723" s="14">
        <v>1077</v>
      </c>
      <c r="AJ723" s="14">
        <v>1078</v>
      </c>
      <c r="AK723" s="15">
        <v>1079</v>
      </c>
    </row>
    <row r="724" spans="1:37" x14ac:dyDescent="0.3">
      <c r="A724" s="42">
        <v>2</v>
      </c>
      <c r="B724" s="42">
        <f t="shared" ca="1" si="488"/>
        <v>1</v>
      </c>
      <c r="C724" s="42" t="str">
        <f t="shared" ca="1" si="489"/>
        <v>3144580 INSTALACIONES ELECTRICAS PARA VIVIENDAS (OPERARIO)</v>
      </c>
      <c r="D724" s="52" t="str">
        <f t="shared" ca="1" si="490"/>
        <v>14:00 - 18:00</v>
      </c>
      <c r="E724" s="41" t="str">
        <f t="shared" ca="1" si="49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724" s="42" t="str">
        <f t="shared" ca="1" si="49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724" s="42" t="str">
        <f t="shared" ca="1" si="493"/>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724" s="42" t="str">
        <f t="shared" ca="1" si="494"/>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724" s="42" t="str">
        <f t="shared" ca="1" si="49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724" s="43">
        <f t="shared" ca="1" si="496"/>
        <v>0</v>
      </c>
      <c r="K724" s="44" t="str">
        <f t="shared" ca="1" si="497"/>
        <v>JOSÉ LUÍS SILVA GÓNGORA</v>
      </c>
      <c r="L724" s="42">
        <f t="shared" ca="1" si="498"/>
        <v>0</v>
      </c>
      <c r="M724" s="42">
        <f t="shared" ca="1" si="499"/>
        <v>0</v>
      </c>
      <c r="N724" s="42">
        <f t="shared" ca="1" si="500"/>
        <v>0</v>
      </c>
      <c r="O724" s="42">
        <f t="shared" ca="1" si="501"/>
        <v>0</v>
      </c>
      <c r="P724" s="45">
        <f t="shared" ca="1" si="502"/>
        <v>0</v>
      </c>
      <c r="Q724" s="41" t="str">
        <f t="shared" ca="1" si="503"/>
        <v>EMPRESA</v>
      </c>
      <c r="R724" s="42" t="str">
        <f t="shared" ca="1" si="504"/>
        <v>EMPRESA</v>
      </c>
      <c r="S724" s="42" t="str">
        <f t="shared" ca="1" si="505"/>
        <v>EMPRESA</v>
      </c>
      <c r="T724" s="42" t="str">
        <f t="shared" ca="1" si="506"/>
        <v>EMPRESA</v>
      </c>
      <c r="U724" s="42" t="str">
        <f t="shared" ca="1" si="507"/>
        <v>EMPRESA</v>
      </c>
      <c r="V724" s="43">
        <f t="shared" ca="1" si="508"/>
        <v>0</v>
      </c>
      <c r="X724" s="11" t="s">
        <v>1247</v>
      </c>
      <c r="Y724" s="7" t="s">
        <v>1237</v>
      </c>
      <c r="Z724" s="7" t="s">
        <v>1238</v>
      </c>
      <c r="AA724" s="7" t="s">
        <v>1239</v>
      </c>
      <c r="AB724" s="7" t="s">
        <v>1240</v>
      </c>
      <c r="AC724" s="7" t="s">
        <v>1241</v>
      </c>
      <c r="AD724" s="7" t="s">
        <v>1242</v>
      </c>
      <c r="AE724" s="7" t="s">
        <v>1243</v>
      </c>
      <c r="AF724" s="7" t="s">
        <v>1244</v>
      </c>
      <c r="AG724" s="7" t="s">
        <v>1245</v>
      </c>
      <c r="AH724" s="7">
        <v>3</v>
      </c>
      <c r="AI724" s="7">
        <v>6</v>
      </c>
      <c r="AJ724" s="7">
        <v>7</v>
      </c>
      <c r="AK724" s="12">
        <v>8</v>
      </c>
    </row>
    <row r="725" spans="1:37" x14ac:dyDescent="0.3">
      <c r="A725" s="36">
        <v>2</v>
      </c>
      <c r="B725" s="36">
        <f t="shared" ca="1" si="488"/>
        <v>2</v>
      </c>
      <c r="C725" s="36" t="str">
        <f t="shared" ca="1" si="489"/>
        <v>3081832 INSTALACION DE SISTEMAS ELECTRICOS RESIDENCIALES Y COMERCIALES (TÉCNICO)</v>
      </c>
      <c r="D725" s="50" t="str">
        <f t="shared" ca="1" si="490"/>
        <v>13:00 - 17:00</v>
      </c>
      <c r="E725" s="35" t="str">
        <f t="shared" ca="1" si="49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725" s="36" t="str">
        <f t="shared" ca="1" si="49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725" s="36" t="str">
        <f t="shared" ca="1" si="493"/>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725" s="36" t="str">
        <f t="shared" ca="1" si="494"/>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725" s="36" t="str">
        <f t="shared" ca="1" si="49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725" s="37" t="str">
        <f t="shared" ca="1" si="496"/>
        <v>|</v>
      </c>
      <c r="K725" s="46" t="str">
        <f t="shared" ca="1" si="497"/>
        <v>JOSÉ LUÍS SILVA GÓNGORA</v>
      </c>
      <c r="L725" s="36" t="str">
        <f t="shared" ca="1" si="498"/>
        <v>JOSÉ LUÍS SILVA GÓNGORA</v>
      </c>
      <c r="M725" s="36" t="str">
        <f t="shared" ca="1" si="499"/>
        <v>JOSÉ LUÍS SILVA GÓNGORA</v>
      </c>
      <c r="N725" s="36" t="str">
        <f t="shared" ca="1" si="500"/>
        <v>JOSÉ LUÍS SILVA GÓNGORA</v>
      </c>
      <c r="O725" s="36">
        <f t="shared" ca="1" si="501"/>
        <v>0</v>
      </c>
      <c r="P725" s="47">
        <f t="shared" ca="1" si="502"/>
        <v>0</v>
      </c>
      <c r="Q725" s="35" t="str">
        <f t="shared" ca="1" si="503"/>
        <v>EMPRESA</v>
      </c>
      <c r="R725" s="36" t="str">
        <f t="shared" ca="1" si="504"/>
        <v>EMPRESA</v>
      </c>
      <c r="S725" s="36" t="str">
        <f t="shared" ca="1" si="505"/>
        <v>EMPRESA</v>
      </c>
      <c r="T725" s="36" t="str">
        <f t="shared" ca="1" si="506"/>
        <v>EMPRESA</v>
      </c>
      <c r="U725" s="36" t="str">
        <f t="shared" ca="1" si="507"/>
        <v>101 - LABORATORIO SISTEMAS SOLARES FOTOVOLTAICOS - NIVEL 1 - SENA CENTRO DE LA CONSTRUCCIÓN</v>
      </c>
      <c r="V725" s="37">
        <f t="shared" ca="1" si="508"/>
        <v>0</v>
      </c>
      <c r="X725" s="11" t="s">
        <v>1247</v>
      </c>
      <c r="Y725" s="7" t="s">
        <v>1237</v>
      </c>
      <c r="Z725" s="7" t="s">
        <v>1238</v>
      </c>
      <c r="AA725" s="7" t="s">
        <v>1239</v>
      </c>
      <c r="AB725" s="7" t="s">
        <v>1240</v>
      </c>
      <c r="AC725" s="7" t="s">
        <v>1241</v>
      </c>
      <c r="AD725" s="7" t="s">
        <v>1242</v>
      </c>
      <c r="AE725" s="7" t="s">
        <v>1243</v>
      </c>
      <c r="AF725" s="7" t="s">
        <v>1244</v>
      </c>
      <c r="AG725" s="7" t="s">
        <v>1245</v>
      </c>
      <c r="AH725" s="7">
        <v>12</v>
      </c>
      <c r="AI725" s="7">
        <v>15</v>
      </c>
      <c r="AJ725" s="7">
        <v>16</v>
      </c>
      <c r="AK725" s="12">
        <v>17</v>
      </c>
    </row>
    <row r="726" spans="1:37" x14ac:dyDescent="0.3">
      <c r="A726" s="42">
        <v>2</v>
      </c>
      <c r="B726" s="42">
        <f t="shared" ref="B726:B789" ca="1" si="509">INDIRECT(CONCATENATE(X726,Y726,AH726),TRUE)</f>
        <v>3</v>
      </c>
      <c r="C726" s="42" t="str">
        <f t="shared" ref="C726:C789" ca="1" si="510">INDIRECT(CONCATENATE(X726,Z726,AH726),TRUE)</f>
        <v>3124327 INSTALACION DE SISTEMAS ELECTRICOS RESIDENCIALES Y COMERCIALES (TÉCNICO)</v>
      </c>
      <c r="D726" s="52" t="str">
        <f t="shared" ref="D726:D789" ca="1" si="511">INDIRECT(CONCATENATE(X726,AA726,AI726),TRUE)</f>
        <v>14:00 - 18:00</v>
      </c>
      <c r="E726" s="41" t="str">
        <f t="shared" ref="E726:E789" ca="1" si="512">INDIRECT(CONCATENATE(X726,AB726,AI726),TRUE)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726" s="42" t="str">
        <f t="shared" ref="F726:F789" ca="1" si="513">INDIRECT(CONCATENATE(X726,AC726,AI726),TRUE)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726" s="42" t="str">
        <f t="shared" ref="G726:G789" ca="1" si="514">INDIRECT(CONCATENATE(X726,AD726,AI726),TRUE)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726" s="42" t="str">
        <f t="shared" ref="H726:H789" ca="1" si="515">INDIRECT(CONCATENATE(X726,AE726,AI726),TRUE)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726" s="42" t="str">
        <f t="shared" ref="I726:I789" ca="1" si="516">INDIRECT(CONCATENATE(X726,AF726,AI726),TRUE)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726" s="43">
        <f t="shared" ref="J726:J789" ca="1" si="517">INDIRECT(CONCATENATE(X726,AG726,AI726),TRUE)</f>
        <v>0</v>
      </c>
      <c r="K726" s="44" t="str">
        <f t="shared" ref="K726:K789" ca="1" si="518">INDIRECT(CONCATENATE(X726,AB726,AJ726),TRUE)</f>
        <v xml:space="preserve">STIVEN SOLANO ARBOLEDA </v>
      </c>
      <c r="L726" s="42" t="str">
        <f t="shared" ref="L726:L789" ca="1" si="519">INDIRECT(CONCATENATE(X726,AC726,AJ726),TRUE)</f>
        <v xml:space="preserve">STIVEN SOLANO ARBOLEDA </v>
      </c>
      <c r="M726" s="42" t="str">
        <f t="shared" ref="M726:M789" ca="1" si="520">INDIRECT(CONCATENATE(X726,AD726,AJ726),TRUE)</f>
        <v xml:space="preserve">STIVEN SOLANO ARBOLEDA </v>
      </c>
      <c r="N726" s="42">
        <f t="shared" ref="N726:N789" ca="1" si="521">INDIRECT(CONCATENATE(X726,AE726,AJ726),TRUE)</f>
        <v>0</v>
      </c>
      <c r="O726" s="42" t="str">
        <f t="shared" ref="O726:O789" ca="1" si="522">INDIRECT(CONCATENATE(X726,AF726,AJ726),TRUE)</f>
        <v>YENI ELISABETH ROMERO GONZÁLEZ</v>
      </c>
      <c r="P726" s="45">
        <f t="shared" ref="P726:P789" ca="1" si="523">INDIRECT(CONCATENATE(X726,AG726,AJ726),TRUE)</f>
        <v>0</v>
      </c>
      <c r="Q726" s="41" t="str">
        <f t="shared" ref="Q726:Q789" ca="1" si="524">INDIRECT(CONCATENATE(X726,AB726,AK726),TRUE)</f>
        <v>EMPRESA</v>
      </c>
      <c r="R726" s="42" t="str">
        <f t="shared" ref="R726:R789" ca="1" si="525">INDIRECT(CONCATENATE(X726,AC726,AK726),TRUE)</f>
        <v>101 - LABORATORIO SISTEMAS SOLARES FOTOVOLTAICOS - NIVEL 1 - SENA CENTRO DE LA CONSTRUCCIÓN</v>
      </c>
      <c r="S726" s="42" t="str">
        <f t="shared" ref="S726:S789" ca="1" si="526">INDIRECT(CONCATENATE(X726,AD726,AK726),TRUE)</f>
        <v>101 - LABORATORIO SISTEMAS SOLARES FOTOVOLTAICOS - NIVEL 1 - SENA CENTRO DE LA CONSTRUCCIÓN</v>
      </c>
      <c r="T726" s="42" t="str">
        <f t="shared" ref="T726:T789" ca="1" si="527">INDIRECT(CONCATENATE(X726,AE726,AK726),TRUE)</f>
        <v>EMPRESA</v>
      </c>
      <c r="U726" s="42" t="str">
        <f t="shared" ref="U726:U789" ca="1" si="528">INDIRECT(CONCATENATE(X726,AF726,AK726),TRUE)</f>
        <v>EMPRESA</v>
      </c>
      <c r="V726" s="43">
        <f t="shared" ref="V726:V789" ca="1" si="529">INDIRECT(CONCATENATE(X726,AG726,AK726),TRUE)</f>
        <v>0</v>
      </c>
      <c r="X726" s="11" t="s">
        <v>1247</v>
      </c>
      <c r="Y726" s="7" t="s">
        <v>1237</v>
      </c>
      <c r="Z726" s="7" t="s">
        <v>1238</v>
      </c>
      <c r="AA726" s="7" t="s">
        <v>1239</v>
      </c>
      <c r="AB726" s="7" t="s">
        <v>1240</v>
      </c>
      <c r="AC726" s="7" t="s">
        <v>1241</v>
      </c>
      <c r="AD726" s="7" t="s">
        <v>1242</v>
      </c>
      <c r="AE726" s="7" t="s">
        <v>1243</v>
      </c>
      <c r="AF726" s="7" t="s">
        <v>1244</v>
      </c>
      <c r="AG726" s="7" t="s">
        <v>1245</v>
      </c>
      <c r="AH726" s="7">
        <v>21</v>
      </c>
      <c r="AI726" s="7">
        <v>24</v>
      </c>
      <c r="AJ726" s="7">
        <v>25</v>
      </c>
      <c r="AK726" s="12">
        <v>26</v>
      </c>
    </row>
    <row r="727" spans="1:37" x14ac:dyDescent="0.3">
      <c r="A727" s="36">
        <v>2</v>
      </c>
      <c r="B727" s="36">
        <f t="shared" ca="1" si="509"/>
        <v>4</v>
      </c>
      <c r="C727" s="36" t="str">
        <f t="shared" ca="1" si="510"/>
        <v>3145495 INSTALACION DE SISTEMAS ELECTRICOS RESIDENCIALES Y COMERCIALES (TÉCNICO)</v>
      </c>
      <c r="D727" s="50" t="str">
        <f t="shared" ca="1" si="511"/>
        <v>14:00 - 18:00</v>
      </c>
      <c r="E727" s="35" t="str">
        <f t="shared" ca="1" si="51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727" s="36" t="str">
        <f t="shared" ca="1" si="513"/>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727" s="36" t="str">
        <f t="shared" ca="1" si="514"/>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727" s="36" t="str">
        <f t="shared" ca="1" si="51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727" s="36" t="str">
        <f t="shared" ca="1" si="51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727" s="37">
        <f t="shared" ca="1" si="517"/>
        <v>0</v>
      </c>
      <c r="K727" s="46">
        <f t="shared" ca="1" si="518"/>
        <v>0</v>
      </c>
      <c r="L727" s="36">
        <f t="shared" ca="1" si="519"/>
        <v>0</v>
      </c>
      <c r="M727" s="36">
        <f t="shared" ca="1" si="520"/>
        <v>0</v>
      </c>
      <c r="N727" s="36" t="str">
        <f t="shared" ca="1" si="521"/>
        <v xml:space="preserve">STIVEN SOLANO ARBOLEDA </v>
      </c>
      <c r="O727" s="36" t="str">
        <f t="shared" ca="1" si="522"/>
        <v>JOSÉ LUÍS SILVA GÓNGORA</v>
      </c>
      <c r="P727" s="47">
        <f t="shared" ca="1" si="523"/>
        <v>0</v>
      </c>
      <c r="Q727" s="35" t="str">
        <f t="shared" ca="1" si="524"/>
        <v>EMPRESA</v>
      </c>
      <c r="R727" s="36" t="str">
        <f t="shared" ca="1" si="525"/>
        <v>EMPRESA</v>
      </c>
      <c r="S727" s="36" t="str">
        <f t="shared" ca="1" si="526"/>
        <v>EMPRESA</v>
      </c>
      <c r="T727" s="36" t="str">
        <f t="shared" ca="1" si="527"/>
        <v>101 - LABORATORIO SISTEMAS SOLARES FOTOVOLTAICOS - NIVEL 1 - SENA CENTRO DE LA CONSTRUCCIÓN</v>
      </c>
      <c r="U727" s="36" t="str">
        <f t="shared" ca="1" si="528"/>
        <v>EMPRESA</v>
      </c>
      <c r="V727" s="37">
        <f t="shared" ca="1" si="529"/>
        <v>0</v>
      </c>
      <c r="X727" s="11" t="s">
        <v>1247</v>
      </c>
      <c r="Y727" s="7" t="s">
        <v>1237</v>
      </c>
      <c r="Z727" s="7" t="s">
        <v>1238</v>
      </c>
      <c r="AA727" s="7" t="s">
        <v>1239</v>
      </c>
      <c r="AB727" s="7" t="s">
        <v>1240</v>
      </c>
      <c r="AC727" s="7" t="s">
        <v>1241</v>
      </c>
      <c r="AD727" s="7" t="s">
        <v>1242</v>
      </c>
      <c r="AE727" s="7" t="s">
        <v>1243</v>
      </c>
      <c r="AF727" s="7" t="s">
        <v>1244</v>
      </c>
      <c r="AG727" s="7" t="s">
        <v>1245</v>
      </c>
      <c r="AH727" s="7">
        <v>30</v>
      </c>
      <c r="AI727" s="7">
        <v>33</v>
      </c>
      <c r="AJ727" s="7">
        <v>34</v>
      </c>
      <c r="AK727" s="12">
        <v>35</v>
      </c>
    </row>
    <row r="728" spans="1:37" x14ac:dyDescent="0.3">
      <c r="A728" s="42">
        <v>2</v>
      </c>
      <c r="B728" s="42">
        <f t="shared" ca="1" si="509"/>
        <v>5</v>
      </c>
      <c r="C728" s="42" t="str">
        <f t="shared" ca="1" si="510"/>
        <v>3180367 INSTALACION DE SISTEMAS ELECTRICOS RESIDENCIALES Y COMERCIALES (TÉCNICO)</v>
      </c>
      <c r="D728" s="52" t="str">
        <f t="shared" ca="1" si="511"/>
        <v>14:00 - 18:00</v>
      </c>
      <c r="E728" s="41">
        <f t="shared" ca="1" si="512"/>
        <v>0</v>
      </c>
      <c r="F728" s="42">
        <f t="shared" ca="1" si="513"/>
        <v>0</v>
      </c>
      <c r="G728" s="42">
        <f t="shared" ca="1" si="514"/>
        <v>0</v>
      </c>
      <c r="H728" s="42">
        <f t="shared" ca="1" si="515"/>
        <v>0</v>
      </c>
      <c r="I728" s="42">
        <f t="shared" ca="1" si="516"/>
        <v>0</v>
      </c>
      <c r="J728" s="43" t="str">
        <f t="shared" ca="1" si="517"/>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K728" s="44">
        <f t="shared" ca="1" si="518"/>
        <v>0</v>
      </c>
      <c r="L728" s="42">
        <f t="shared" ca="1" si="519"/>
        <v>0</v>
      </c>
      <c r="M728" s="42">
        <f t="shared" ca="1" si="520"/>
        <v>0</v>
      </c>
      <c r="N728" s="42">
        <f t="shared" ca="1" si="521"/>
        <v>0</v>
      </c>
      <c r="O728" s="42">
        <f t="shared" ca="1" si="522"/>
        <v>0</v>
      </c>
      <c r="P728" s="45" t="str">
        <f t="shared" ca="1" si="523"/>
        <v>JULIANA PAOLA ANDRADE MUÑOZ</v>
      </c>
      <c r="Q728" s="41">
        <f t="shared" ca="1" si="524"/>
        <v>0</v>
      </c>
      <c r="R728" s="42">
        <f t="shared" ca="1" si="525"/>
        <v>0</v>
      </c>
      <c r="S728" s="42">
        <f t="shared" ca="1" si="526"/>
        <v>0</v>
      </c>
      <c r="T728" s="42">
        <f t="shared" ca="1" si="527"/>
        <v>0</v>
      </c>
      <c r="U728" s="42">
        <f t="shared" ca="1" si="528"/>
        <v>0</v>
      </c>
      <c r="V728" s="43" t="str">
        <f t="shared" ca="1" si="529"/>
        <v>LA CUMBRE - CORREGIMIENTO DE PAVAS - COLEGIO FRANCISCO DE PAULA SANTANDER ( CARRERA 8 No. 3-35)</v>
      </c>
      <c r="X728" s="11" t="s">
        <v>1247</v>
      </c>
      <c r="Y728" s="7" t="s">
        <v>1237</v>
      </c>
      <c r="Z728" s="7" t="s">
        <v>1238</v>
      </c>
      <c r="AA728" s="7" t="s">
        <v>1239</v>
      </c>
      <c r="AB728" s="7" t="s">
        <v>1240</v>
      </c>
      <c r="AC728" s="7" t="s">
        <v>1241</v>
      </c>
      <c r="AD728" s="7" t="s">
        <v>1242</v>
      </c>
      <c r="AE728" s="7" t="s">
        <v>1243</v>
      </c>
      <c r="AF728" s="7" t="s">
        <v>1244</v>
      </c>
      <c r="AG728" s="7" t="s">
        <v>1245</v>
      </c>
      <c r="AH728" s="7">
        <v>39</v>
      </c>
      <c r="AI728" s="7">
        <v>42</v>
      </c>
      <c r="AJ728" s="7">
        <v>43</v>
      </c>
      <c r="AK728" s="12">
        <v>44</v>
      </c>
    </row>
    <row r="729" spans="1:37" x14ac:dyDescent="0.3">
      <c r="A729" s="36">
        <v>2</v>
      </c>
      <c r="B729" s="36">
        <f t="shared" ca="1" si="509"/>
        <v>6</v>
      </c>
      <c r="C729" s="36" t="str">
        <f t="shared" ca="1" si="510"/>
        <v>3220385 INSTALACION DE SISTEMAS ELECTRICOS RESIDENCIALES Y COMERCIALES (TÉCNICO)</v>
      </c>
      <c r="D729" s="50" t="str">
        <f t="shared" ca="1" si="511"/>
        <v>13:00 - 17:00</v>
      </c>
      <c r="E729" s="35">
        <f t="shared" ca="1" si="512"/>
        <v>0</v>
      </c>
      <c r="F729" s="36">
        <f t="shared" ca="1" si="513"/>
        <v>0</v>
      </c>
      <c r="G729" s="36">
        <f t="shared" ca="1" si="514"/>
        <v>0</v>
      </c>
      <c r="H729" s="36">
        <f t="shared" ca="1" si="515"/>
        <v>0</v>
      </c>
      <c r="I729" s="36">
        <f t="shared" ca="1" si="516"/>
        <v>0</v>
      </c>
      <c r="J729" s="37" t="str">
        <f t="shared" ca="1" si="517"/>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K729" s="46">
        <f t="shared" ca="1" si="518"/>
        <v>0</v>
      </c>
      <c r="L729" s="36">
        <f t="shared" ca="1" si="519"/>
        <v>0</v>
      </c>
      <c r="M729" s="36">
        <f t="shared" ca="1" si="520"/>
        <v>0</v>
      </c>
      <c r="N729" s="36">
        <f t="shared" ca="1" si="521"/>
        <v>0</v>
      </c>
      <c r="O729" s="36">
        <f t="shared" ca="1" si="522"/>
        <v>0</v>
      </c>
      <c r="P729" s="47" t="str">
        <f t="shared" ca="1" si="523"/>
        <v xml:space="preserve">HORACIO ANTONIO TORRES RIASCOS </v>
      </c>
      <c r="Q729" s="35">
        <f t="shared" ca="1" si="524"/>
        <v>0</v>
      </c>
      <c r="R729" s="36">
        <f t="shared" ca="1" si="525"/>
        <v>0</v>
      </c>
      <c r="S729" s="36">
        <f t="shared" ca="1" si="526"/>
        <v>0</v>
      </c>
      <c r="T729" s="36">
        <f t="shared" ca="1" si="527"/>
        <v>0</v>
      </c>
      <c r="U729" s="36">
        <f t="shared" ca="1" si="528"/>
        <v>0</v>
      </c>
      <c r="V729" s="37" t="str">
        <f t="shared" ca="1" si="529"/>
        <v>FLORIDA - CENTRO REGIONAL DE EDUCACIÓN INTEGRAL -CREI- AULA 1 (CALLE 9 15-40)</v>
      </c>
      <c r="X729" s="11" t="s">
        <v>1247</v>
      </c>
      <c r="Y729" s="7" t="s">
        <v>1237</v>
      </c>
      <c r="Z729" s="7" t="s">
        <v>1238</v>
      </c>
      <c r="AA729" s="7" t="s">
        <v>1239</v>
      </c>
      <c r="AB729" s="7" t="s">
        <v>1240</v>
      </c>
      <c r="AC729" s="7" t="s">
        <v>1241</v>
      </c>
      <c r="AD729" s="7" t="s">
        <v>1242</v>
      </c>
      <c r="AE729" s="7" t="s">
        <v>1243</v>
      </c>
      <c r="AF729" s="7" t="s">
        <v>1244</v>
      </c>
      <c r="AG729" s="7" t="s">
        <v>1245</v>
      </c>
      <c r="AH729" s="7">
        <v>48</v>
      </c>
      <c r="AI729" s="7">
        <v>51</v>
      </c>
      <c r="AJ729" s="7">
        <v>52</v>
      </c>
      <c r="AK729" s="12">
        <v>53</v>
      </c>
    </row>
    <row r="730" spans="1:37" x14ac:dyDescent="0.3">
      <c r="A730" s="42">
        <v>2</v>
      </c>
      <c r="B730" s="42">
        <f t="shared" ca="1" si="509"/>
        <v>7</v>
      </c>
      <c r="C730" s="42" t="str">
        <f t="shared" ca="1" si="510"/>
        <v>3254184 INSTALACION DE SISTEMAS ELECTRICOS RESIDENCIALES Y COMERCIALES (TÉCNICO)</v>
      </c>
      <c r="D730" s="52" t="str">
        <f t="shared" ca="1" si="511"/>
        <v>14:00 - 18:00</v>
      </c>
      <c r="E730" s="41">
        <f t="shared" ca="1" si="512"/>
        <v>0</v>
      </c>
      <c r="F730" s="42">
        <f t="shared" ca="1" si="513"/>
        <v>0</v>
      </c>
      <c r="G730" s="42">
        <f t="shared" ca="1" si="514"/>
        <v>0</v>
      </c>
      <c r="H730" s="42">
        <f t="shared" ca="1" si="515"/>
        <v>0</v>
      </c>
      <c r="I730" s="42">
        <f t="shared" ca="1" si="516"/>
        <v>0</v>
      </c>
      <c r="J730" s="43">
        <f t="shared" ca="1" si="517"/>
        <v>0</v>
      </c>
      <c r="K730" s="44">
        <f t="shared" ca="1" si="518"/>
        <v>0</v>
      </c>
      <c r="L730" s="42">
        <f t="shared" ca="1" si="519"/>
        <v>0</v>
      </c>
      <c r="M730" s="42">
        <f t="shared" ca="1" si="520"/>
        <v>0</v>
      </c>
      <c r="N730" s="42">
        <f t="shared" ca="1" si="521"/>
        <v>0</v>
      </c>
      <c r="O730" s="42">
        <f t="shared" ca="1" si="522"/>
        <v>0</v>
      </c>
      <c r="P730" s="45">
        <f t="shared" ca="1" si="523"/>
        <v>0</v>
      </c>
      <c r="Q730" s="41">
        <f t="shared" ca="1" si="524"/>
        <v>0</v>
      </c>
      <c r="R730" s="42">
        <f t="shared" ca="1" si="525"/>
        <v>0</v>
      </c>
      <c r="S730" s="42">
        <f t="shared" ca="1" si="526"/>
        <v>0</v>
      </c>
      <c r="T730" s="42">
        <f t="shared" ca="1" si="527"/>
        <v>0</v>
      </c>
      <c r="U730" s="42">
        <f t="shared" ca="1" si="528"/>
        <v>0</v>
      </c>
      <c r="V730" s="43">
        <f t="shared" ca="1" si="529"/>
        <v>0</v>
      </c>
      <c r="X730" s="11" t="s">
        <v>1247</v>
      </c>
      <c r="Y730" s="7" t="s">
        <v>1237</v>
      </c>
      <c r="Z730" s="7" t="s">
        <v>1238</v>
      </c>
      <c r="AA730" s="7" t="s">
        <v>1239</v>
      </c>
      <c r="AB730" s="7" t="s">
        <v>1240</v>
      </c>
      <c r="AC730" s="7" t="s">
        <v>1241</v>
      </c>
      <c r="AD730" s="7" t="s">
        <v>1242</v>
      </c>
      <c r="AE730" s="7" t="s">
        <v>1243</v>
      </c>
      <c r="AF730" s="7" t="s">
        <v>1244</v>
      </c>
      <c r="AG730" s="7" t="s">
        <v>1245</v>
      </c>
      <c r="AH730" s="7">
        <v>57</v>
      </c>
      <c r="AI730" s="7">
        <v>60</v>
      </c>
      <c r="AJ730" s="7">
        <v>61</v>
      </c>
      <c r="AK730" s="12">
        <v>62</v>
      </c>
    </row>
    <row r="731" spans="1:37" x14ac:dyDescent="0.3">
      <c r="A731" s="36">
        <v>2</v>
      </c>
      <c r="B731" s="36">
        <f t="shared" ca="1" si="509"/>
        <v>8</v>
      </c>
      <c r="C731" s="36" t="str">
        <f t="shared" ca="1" si="510"/>
        <v>3286333 INSTALACION DE SISTEMAS ELECTRICOS RESIDENCIALES Y COMERCIALES (TÉCNICO)</v>
      </c>
      <c r="D731" s="50" t="str">
        <f t="shared" ca="1" si="511"/>
        <v>14:00 - 18:00</v>
      </c>
      <c r="E731" s="35">
        <f t="shared" ca="1" si="512"/>
        <v>0</v>
      </c>
      <c r="F731" s="36">
        <f t="shared" ca="1" si="513"/>
        <v>0</v>
      </c>
      <c r="G731" s="36">
        <f t="shared" ca="1" si="514"/>
        <v>0</v>
      </c>
      <c r="H731" s="36">
        <f t="shared" ca="1" si="515"/>
        <v>0</v>
      </c>
      <c r="I731" s="36">
        <f t="shared" ca="1" si="516"/>
        <v>0</v>
      </c>
      <c r="J731" s="37" t="str">
        <f t="shared" ca="1" si="517"/>
        <v xml:space="preserve"> MONTAR COMPONENTES ELÉCTRICOS DE ACUERDO CON PROCEDIMIENTO TÉCNICO.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K731" s="46">
        <f t="shared" ca="1" si="518"/>
        <v>0</v>
      </c>
      <c r="L731" s="36">
        <f t="shared" ca="1" si="519"/>
        <v>0</v>
      </c>
      <c r="M731" s="36">
        <f t="shared" ca="1" si="520"/>
        <v>0</v>
      </c>
      <c r="N731" s="36">
        <f t="shared" ca="1" si="521"/>
        <v>0</v>
      </c>
      <c r="O731" s="36">
        <f t="shared" ca="1" si="522"/>
        <v>0</v>
      </c>
      <c r="P731" s="47" t="str">
        <f t="shared" ca="1" si="523"/>
        <v>YENI ELISABETH ROMERO GONZÁLEZ</v>
      </c>
      <c r="Q731" s="35">
        <f t="shared" ca="1" si="524"/>
        <v>0</v>
      </c>
      <c r="R731" s="36">
        <f t="shared" ca="1" si="525"/>
        <v>0</v>
      </c>
      <c r="S731" s="36">
        <f t="shared" ca="1" si="526"/>
        <v>0</v>
      </c>
      <c r="T731" s="36">
        <f t="shared" ca="1" si="527"/>
        <v>0</v>
      </c>
      <c r="U731" s="36">
        <f t="shared" ca="1" si="528"/>
        <v>0</v>
      </c>
      <c r="V731" s="37" t="str">
        <f t="shared" ca="1" si="529"/>
        <v>CANDELARIA  - POBLADO CAMPESTRE COLEGIO EXPLORADORES DEL FUTURO</v>
      </c>
      <c r="X731" s="11" t="s">
        <v>1247</v>
      </c>
      <c r="Y731" s="7" t="s">
        <v>1237</v>
      </c>
      <c r="Z731" s="7" t="s">
        <v>1238</v>
      </c>
      <c r="AA731" s="7" t="s">
        <v>1239</v>
      </c>
      <c r="AB731" s="7" t="s">
        <v>1240</v>
      </c>
      <c r="AC731" s="7" t="s">
        <v>1241</v>
      </c>
      <c r="AD731" s="7" t="s">
        <v>1242</v>
      </c>
      <c r="AE731" s="7" t="s">
        <v>1243</v>
      </c>
      <c r="AF731" s="7" t="s">
        <v>1244</v>
      </c>
      <c r="AG731" s="7" t="s">
        <v>1245</v>
      </c>
      <c r="AH731" s="7">
        <v>66</v>
      </c>
      <c r="AI731" s="7">
        <v>69</v>
      </c>
      <c r="AJ731" s="7">
        <v>70</v>
      </c>
      <c r="AK731" s="12">
        <v>71</v>
      </c>
    </row>
    <row r="732" spans="1:37" x14ac:dyDescent="0.3">
      <c r="A732" s="42">
        <v>2</v>
      </c>
      <c r="B732" s="42">
        <f t="shared" ca="1" si="509"/>
        <v>9</v>
      </c>
      <c r="C732" s="42" t="str">
        <f t="shared" ca="1" si="510"/>
        <v>3287666 INSTALACION DE SISTEMAS ELECTRICOS RESIDENCIALES Y COMERCIALES (TÉCNICO)</v>
      </c>
      <c r="D732" s="52" t="str">
        <f t="shared" ca="1" si="511"/>
        <v>14:00 - 18:00</v>
      </c>
      <c r="E732" s="41">
        <f t="shared" ca="1" si="512"/>
        <v>0</v>
      </c>
      <c r="F732" s="42">
        <f t="shared" ca="1" si="513"/>
        <v>0</v>
      </c>
      <c r="G732" s="42">
        <f t="shared" ca="1" si="514"/>
        <v>0</v>
      </c>
      <c r="H732" s="42">
        <f t="shared" ca="1" si="515"/>
        <v>0</v>
      </c>
      <c r="I732" s="42">
        <f t="shared" ca="1" si="516"/>
        <v>0</v>
      </c>
      <c r="J732" s="43" t="str">
        <f t="shared" ca="1" si="517"/>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v>
      </c>
      <c r="K732" s="44">
        <f t="shared" ca="1" si="518"/>
        <v>0</v>
      </c>
      <c r="L732" s="42">
        <f t="shared" ca="1" si="519"/>
        <v>0</v>
      </c>
      <c r="M732" s="42">
        <f t="shared" ca="1" si="520"/>
        <v>0</v>
      </c>
      <c r="N732" s="42">
        <f t="shared" ca="1" si="521"/>
        <v>0</v>
      </c>
      <c r="O732" s="42">
        <f t="shared" ca="1" si="522"/>
        <v>0</v>
      </c>
      <c r="P732" s="45" t="str">
        <f t="shared" ca="1" si="523"/>
        <v xml:space="preserve">EFRÉN ARANGO VERGARA </v>
      </c>
      <c r="Q732" s="41">
        <f t="shared" ca="1" si="524"/>
        <v>0</v>
      </c>
      <c r="R732" s="42">
        <f t="shared" ca="1" si="525"/>
        <v>0</v>
      </c>
      <c r="S732" s="42">
        <f t="shared" ca="1" si="526"/>
        <v>0</v>
      </c>
      <c r="T732" s="42">
        <f t="shared" ca="1" si="527"/>
        <v>0</v>
      </c>
      <c r="U732" s="42">
        <f t="shared" ca="1" si="528"/>
        <v>0</v>
      </c>
      <c r="V732" s="43" t="str">
        <f t="shared" ca="1" si="529"/>
        <v>PALMIRA - SEDE ASOCIACIÓN COMUNAL DE JUNTAS -ASOCOMUNAL-, CARRERA 33 No. 30-01</v>
      </c>
      <c r="X732" s="11" t="s">
        <v>1247</v>
      </c>
      <c r="Y732" s="7" t="s">
        <v>1237</v>
      </c>
      <c r="Z732" s="7" t="s">
        <v>1238</v>
      </c>
      <c r="AA732" s="7" t="s">
        <v>1239</v>
      </c>
      <c r="AB732" s="7" t="s">
        <v>1240</v>
      </c>
      <c r="AC732" s="7" t="s">
        <v>1241</v>
      </c>
      <c r="AD732" s="7" t="s">
        <v>1242</v>
      </c>
      <c r="AE732" s="7" t="s">
        <v>1243</v>
      </c>
      <c r="AF732" s="7" t="s">
        <v>1244</v>
      </c>
      <c r="AG732" s="7" t="s">
        <v>1245</v>
      </c>
      <c r="AH732" s="7">
        <v>75</v>
      </c>
      <c r="AI732" s="7">
        <v>78</v>
      </c>
      <c r="AJ732" s="7">
        <v>79</v>
      </c>
      <c r="AK732" s="12">
        <v>80</v>
      </c>
    </row>
    <row r="733" spans="1:37" x14ac:dyDescent="0.3">
      <c r="A733" s="36">
        <v>2</v>
      </c>
      <c r="B733" s="36">
        <f t="shared" ca="1" si="509"/>
        <v>10</v>
      </c>
      <c r="C733" s="36" t="str">
        <f t="shared" ca="1" si="510"/>
        <v>3290266 INSTALACION DE SISTEMAS ELECTRICOS RESIDENCIALES Y COMERCIALES (TÉCNICO)</v>
      </c>
      <c r="D733" s="50" t="str">
        <f t="shared" ca="1" si="511"/>
        <v>14:00 - 18:00</v>
      </c>
      <c r="E733" s="35">
        <f t="shared" ca="1" si="512"/>
        <v>0</v>
      </c>
      <c r="F733" s="36">
        <f t="shared" ca="1" si="513"/>
        <v>0</v>
      </c>
      <c r="G733" s="36">
        <f t="shared" ca="1" si="514"/>
        <v>0</v>
      </c>
      <c r="H733" s="36">
        <f t="shared" ca="1" si="515"/>
        <v>0</v>
      </c>
      <c r="I733" s="36">
        <f t="shared" ca="1" si="516"/>
        <v>0</v>
      </c>
      <c r="J733" s="37">
        <f t="shared" ca="1" si="517"/>
        <v>0</v>
      </c>
      <c r="K733" s="46">
        <f t="shared" ca="1" si="518"/>
        <v>0</v>
      </c>
      <c r="L733" s="36">
        <f t="shared" ca="1" si="519"/>
        <v>0</v>
      </c>
      <c r="M733" s="36">
        <f t="shared" ca="1" si="520"/>
        <v>0</v>
      </c>
      <c r="N733" s="36">
        <f t="shared" ca="1" si="521"/>
        <v>0</v>
      </c>
      <c r="O733" s="36">
        <f t="shared" ca="1" si="522"/>
        <v>0</v>
      </c>
      <c r="P733" s="47">
        <f t="shared" ca="1" si="523"/>
        <v>0</v>
      </c>
      <c r="Q733" s="35">
        <f t="shared" ca="1" si="524"/>
        <v>0</v>
      </c>
      <c r="R733" s="36">
        <f t="shared" ca="1" si="525"/>
        <v>0</v>
      </c>
      <c r="S733" s="36">
        <f t="shared" ca="1" si="526"/>
        <v>0</v>
      </c>
      <c r="T733" s="36">
        <f t="shared" ca="1" si="527"/>
        <v>0</v>
      </c>
      <c r="U733" s="36">
        <f t="shared" ca="1" si="528"/>
        <v>0</v>
      </c>
      <c r="V733" s="37">
        <f t="shared" ca="1" si="529"/>
        <v>0</v>
      </c>
      <c r="X733" s="11" t="s">
        <v>1247</v>
      </c>
      <c r="Y733" s="7" t="s">
        <v>1237</v>
      </c>
      <c r="Z733" s="7" t="s">
        <v>1238</v>
      </c>
      <c r="AA733" s="7" t="s">
        <v>1239</v>
      </c>
      <c r="AB733" s="7" t="s">
        <v>1240</v>
      </c>
      <c r="AC733" s="7" t="s">
        <v>1241</v>
      </c>
      <c r="AD733" s="7" t="s">
        <v>1242</v>
      </c>
      <c r="AE733" s="7" t="s">
        <v>1243</v>
      </c>
      <c r="AF733" s="7" t="s">
        <v>1244</v>
      </c>
      <c r="AG733" s="7" t="s">
        <v>1245</v>
      </c>
      <c r="AH733" s="7">
        <v>84</v>
      </c>
      <c r="AI733" s="7">
        <v>87</v>
      </c>
      <c r="AJ733" s="7">
        <v>88</v>
      </c>
      <c r="AK733" s="12">
        <v>89</v>
      </c>
    </row>
    <row r="734" spans="1:37" x14ac:dyDescent="0.3">
      <c r="A734" s="42">
        <v>2</v>
      </c>
      <c r="B734" s="42">
        <f t="shared" ca="1" si="509"/>
        <v>11</v>
      </c>
      <c r="C734" s="42" t="str">
        <f t="shared" ca="1" si="510"/>
        <v>3365193 INSTALACION DE SISTEMAS ELECTRICOS RESIDENCIALES Y COMERCIALES (TÉCNICO)</v>
      </c>
      <c r="D734" s="52" t="str">
        <f t="shared" ca="1" si="511"/>
        <v>14:00 - 18:00</v>
      </c>
      <c r="E734" s="41">
        <f t="shared" ca="1" si="512"/>
        <v>0</v>
      </c>
      <c r="F734" s="42">
        <f t="shared" ca="1" si="513"/>
        <v>0</v>
      </c>
      <c r="G734" s="42">
        <f t="shared" ca="1" si="514"/>
        <v>0</v>
      </c>
      <c r="H734" s="42">
        <f t="shared" ca="1" si="515"/>
        <v>0</v>
      </c>
      <c r="I734" s="42">
        <f t="shared" ca="1" si="516"/>
        <v>0</v>
      </c>
      <c r="J734" s="43" t="str">
        <f t="shared" ca="1" si="517"/>
        <v>INTERACTUAR EN LENGUA INGLESA DE FORMA ORAL Y ESCRITA DENTRO DE CONTEXTOS SOCIALES Y LABORALES SEGÚN LOS CRITERIOS ESTABLECIDOS POR EL MARCO COMÚN EUROPEO DE REFERENCIA PARA LAS LENGUAS.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AP 2. Diseño de la instalación en base a los parámetros eléctricos de acuerdo a los requerimientos de la infraestructura.</v>
      </c>
      <c r="K734" s="44">
        <f t="shared" ca="1" si="518"/>
        <v>0</v>
      </c>
      <c r="L734" s="42">
        <f t="shared" ca="1" si="519"/>
        <v>0</v>
      </c>
      <c r="M734" s="42">
        <f t="shared" ca="1" si="520"/>
        <v>0</v>
      </c>
      <c r="N734" s="42">
        <f t="shared" ca="1" si="521"/>
        <v>0</v>
      </c>
      <c r="O734" s="42">
        <f t="shared" ca="1" si="522"/>
        <v>0</v>
      </c>
      <c r="P734" s="45" t="str">
        <f t="shared" ca="1" si="523"/>
        <v>FERNANDO JOSÉ BEDOYA MESSA</v>
      </c>
      <c r="Q734" s="41">
        <f t="shared" ca="1" si="524"/>
        <v>0</v>
      </c>
      <c r="R734" s="42">
        <f t="shared" ca="1" si="525"/>
        <v>0</v>
      </c>
      <c r="S734" s="42">
        <f t="shared" ca="1" si="526"/>
        <v>0</v>
      </c>
      <c r="T734" s="42">
        <f t="shared" ca="1" si="527"/>
        <v>0</v>
      </c>
      <c r="U734" s="42">
        <f t="shared" ca="1" si="528"/>
        <v>0</v>
      </c>
      <c r="V734" s="43" t="str">
        <f t="shared" ca="1" si="529"/>
        <v>CALI - TECNOCENTRO CULTURAL SOMOS PACÍFICO (CARRERA 28B No. 121B-55, POTRERO)</v>
      </c>
      <c r="X734" s="11" t="s">
        <v>1247</v>
      </c>
      <c r="Y734" s="7" t="s">
        <v>1237</v>
      </c>
      <c r="Z734" s="7" t="s">
        <v>1238</v>
      </c>
      <c r="AA734" s="7" t="s">
        <v>1239</v>
      </c>
      <c r="AB734" s="7" t="s">
        <v>1240</v>
      </c>
      <c r="AC734" s="7" t="s">
        <v>1241</v>
      </c>
      <c r="AD734" s="7" t="s">
        <v>1242</v>
      </c>
      <c r="AE734" s="7" t="s">
        <v>1243</v>
      </c>
      <c r="AF734" s="7" t="s">
        <v>1244</v>
      </c>
      <c r="AG734" s="7" t="s">
        <v>1245</v>
      </c>
      <c r="AH734" s="7">
        <v>93</v>
      </c>
      <c r="AI734" s="7">
        <v>96</v>
      </c>
      <c r="AJ734" s="7">
        <v>97</v>
      </c>
      <c r="AK734" s="12">
        <v>98</v>
      </c>
    </row>
    <row r="735" spans="1:37" x14ac:dyDescent="0.3">
      <c r="A735" s="36">
        <v>2</v>
      </c>
      <c r="B735" s="36">
        <f t="shared" ca="1" si="509"/>
        <v>12</v>
      </c>
      <c r="C735" s="36" t="str">
        <f t="shared" ca="1" si="510"/>
        <v>NUEVA ISERC  INSTALACION DE SISTEMAS ELECTRICOS RESIDENCIALES Y COMERCIALES (TÉCNICO)</v>
      </c>
      <c r="D735" s="50" t="str">
        <f t="shared" ca="1" si="511"/>
        <v>15:00 - 18:00</v>
      </c>
      <c r="E735" s="35" t="str">
        <f t="shared" ca="1" si="512"/>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F735" s="36" t="str">
        <f t="shared" ca="1" si="513"/>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G735" s="36" t="str">
        <f t="shared" ca="1" si="514"/>
        <v>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v>
      </c>
      <c r="H735" s="36" t="str">
        <f t="shared" ca="1" si="515"/>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I735" s="36" t="str">
        <f t="shared" ca="1" si="516"/>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J735" s="37">
        <f t="shared" ca="1" si="517"/>
        <v>0</v>
      </c>
      <c r="K735" s="46" t="str">
        <f t="shared" ca="1" si="518"/>
        <v xml:space="preserve">HORACIO ANTONIO TORRES RIASCOS </v>
      </c>
      <c r="L735" s="36" t="str">
        <f t="shared" ca="1" si="519"/>
        <v>EDGAR JOAQUÍN DELGADO ARIAS</v>
      </c>
      <c r="M735" s="36" t="str">
        <f t="shared" ca="1" si="520"/>
        <v>JOSÉ LUÍS SILVA GÓNGORA</v>
      </c>
      <c r="N735" s="36" t="str">
        <f t="shared" ca="1" si="521"/>
        <v>ISABEL CRISTINA MUÑOZ MIRANDA</v>
      </c>
      <c r="O735" s="36" t="str">
        <f t="shared" ca="1" si="522"/>
        <v xml:space="preserve">JANETH MORENO GÓMEZ </v>
      </c>
      <c r="P735" s="47">
        <f t="shared" ca="1" si="523"/>
        <v>0</v>
      </c>
      <c r="Q735" s="35" t="str">
        <f t="shared" ca="1" si="524"/>
        <v>103 - TALLER ENERGÍA ELÉCTRICA - SENA CENTRO DE LA CONSTRUCCIÓN</v>
      </c>
      <c r="R735" s="36" t="str">
        <f t="shared" ca="1" si="525"/>
        <v>201 - SALA DE SISTEMAS SENA CENTRO DE LA CONSTRUCCIÓN</v>
      </c>
      <c r="S735" s="36" t="str">
        <f t="shared" ca="1" si="526"/>
        <v>INSTITUCIÓN EDUCATIVA SANTAFÉ - AULA 106</v>
      </c>
      <c r="T735" s="36" t="str">
        <f t="shared" ca="1" si="527"/>
        <v>INSTITUCIÓN EDUCATIVA SANTAFÉ - AULA 106</v>
      </c>
      <c r="U735" s="36" t="str">
        <f t="shared" ca="1" si="528"/>
        <v>103 - TALLER ENERGÍA ELÉCTRICA - SENA CENTRO DE LA CONSTRUCCIÓN</v>
      </c>
      <c r="V735" s="37">
        <f t="shared" ca="1" si="529"/>
        <v>0</v>
      </c>
      <c r="X735" s="11" t="s">
        <v>1247</v>
      </c>
      <c r="Y735" s="7" t="s">
        <v>1237</v>
      </c>
      <c r="Z735" s="7" t="s">
        <v>1238</v>
      </c>
      <c r="AA735" s="7" t="s">
        <v>1239</v>
      </c>
      <c r="AB735" s="7" t="s">
        <v>1240</v>
      </c>
      <c r="AC735" s="7" t="s">
        <v>1241</v>
      </c>
      <c r="AD735" s="7" t="s">
        <v>1242</v>
      </c>
      <c r="AE735" s="7" t="s">
        <v>1243</v>
      </c>
      <c r="AF735" s="7" t="s">
        <v>1244</v>
      </c>
      <c r="AG735" s="7" t="s">
        <v>1245</v>
      </c>
      <c r="AH735" s="7">
        <v>102</v>
      </c>
      <c r="AI735" s="7">
        <v>105</v>
      </c>
      <c r="AJ735" s="7">
        <v>106</v>
      </c>
      <c r="AK735" s="12">
        <v>107</v>
      </c>
    </row>
    <row r="736" spans="1:37" x14ac:dyDescent="0.3">
      <c r="A736" s="42">
        <v>2</v>
      </c>
      <c r="B736" s="42">
        <f t="shared" ca="1" si="509"/>
        <v>13</v>
      </c>
      <c r="C736" s="42" t="str">
        <f t="shared" ca="1" si="510"/>
        <v>3174409 MANTENIMIENTO E INSTALACION DE SISTEMAS SOLARES FOTOVOLTAICOS (TÉCNICO)</v>
      </c>
      <c r="D736" s="52" t="str">
        <f t="shared" ca="1" si="511"/>
        <v>14:00 - 18:00</v>
      </c>
      <c r="E736" s="41" t="str">
        <f t="shared" ca="1" si="512"/>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F736" s="42" t="str">
        <f t="shared" ca="1" si="513"/>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G736" s="42" t="str">
        <f t="shared" ca="1" si="514"/>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H736" s="42" t="str">
        <f t="shared" ca="1" si="515"/>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I736" s="42" t="str">
        <f t="shared" ca="1" si="516"/>
        <v>RESULTADOS DE APRENDIZAJE ETAPA PRACTICA 479443 - APLICAR EN LA RESOLUCIÓN DE PROBLEMAS REALES DEL SECTOR PRODUCTIVO, LOS CONOCIMIENTOS, HABILIDADES Y DESTREZAS PERTINENTES A LAS COMPETENCIAS DEL PROGRAMA DE FORMACIÓN ASUMIENDO ESTRATEGIAS Y METODOLOGÍAS DE AUTOGESTIÓN F-E_V AP5. Aplicar los procesos de formación desarrollados en la etapa lectiva</v>
      </c>
      <c r="J736" s="43">
        <f t="shared" ca="1" si="517"/>
        <v>0</v>
      </c>
      <c r="K736" s="44">
        <f t="shared" ca="1" si="518"/>
        <v>0</v>
      </c>
      <c r="L736" s="42">
        <f t="shared" ca="1" si="519"/>
        <v>0</v>
      </c>
      <c r="M736" s="42" t="str">
        <f t="shared" ca="1" si="520"/>
        <v>JOSÉ FRANCISCO CAPACHO SUELTA</v>
      </c>
      <c r="N736" s="42">
        <f t="shared" ca="1" si="521"/>
        <v>0</v>
      </c>
      <c r="O736" s="42" t="str">
        <f t="shared" ca="1" si="522"/>
        <v>ANDRÉS FERNANDO CUENCA BEDOYA</v>
      </c>
      <c r="P736" s="45">
        <f t="shared" ca="1" si="523"/>
        <v>0</v>
      </c>
      <c r="Q736" s="41" t="str">
        <f t="shared" ca="1" si="524"/>
        <v>EMPRESA</v>
      </c>
      <c r="R736" s="42" t="str">
        <f t="shared" ca="1" si="525"/>
        <v>EMPRESA</v>
      </c>
      <c r="S736" s="42" t="str">
        <f t="shared" ca="1" si="526"/>
        <v>EMPRESA</v>
      </c>
      <c r="T736" s="42" t="str">
        <f t="shared" ca="1" si="527"/>
        <v>EMPRESA</v>
      </c>
      <c r="U736" s="42" t="str">
        <f t="shared" ca="1" si="528"/>
        <v>EMPRESA</v>
      </c>
      <c r="V736" s="43">
        <f t="shared" ca="1" si="529"/>
        <v>0</v>
      </c>
      <c r="X736" s="11" t="s">
        <v>1247</v>
      </c>
      <c r="Y736" s="7" t="s">
        <v>1237</v>
      </c>
      <c r="Z736" s="7" t="s">
        <v>1238</v>
      </c>
      <c r="AA736" s="7" t="s">
        <v>1239</v>
      </c>
      <c r="AB736" s="7" t="s">
        <v>1240</v>
      </c>
      <c r="AC736" s="7" t="s">
        <v>1241</v>
      </c>
      <c r="AD736" s="7" t="s">
        <v>1242</v>
      </c>
      <c r="AE736" s="7" t="s">
        <v>1243</v>
      </c>
      <c r="AF736" s="7" t="s">
        <v>1244</v>
      </c>
      <c r="AG736" s="7" t="s">
        <v>1245</v>
      </c>
      <c r="AH736" s="7">
        <v>111</v>
      </c>
      <c r="AI736" s="7">
        <v>114</v>
      </c>
      <c r="AJ736" s="7">
        <v>115</v>
      </c>
      <c r="AK736" s="12">
        <v>116</v>
      </c>
    </row>
    <row r="737" spans="1:37" x14ac:dyDescent="0.3">
      <c r="A737" s="36">
        <v>2</v>
      </c>
      <c r="B737" s="36">
        <f t="shared" ca="1" si="509"/>
        <v>14</v>
      </c>
      <c r="C737" s="36" t="str">
        <f t="shared" ca="1" si="510"/>
        <v>3238786 MANTENIMIENTO E INSTALACION DE SISTEMAS SOLARES FOTOVOLTAICOS (TÉCNICO)</v>
      </c>
      <c r="D737" s="50" t="str">
        <f t="shared" ca="1" si="511"/>
        <v>14:00 - 18:00</v>
      </c>
      <c r="E737" s="35" t="str">
        <f t="shared" ca="1" si="512"/>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F_E-V AP4. Inspeccionar la correcta instalación y funcionamiento del sistema eléctrico y fotovoltaico mediante la comparación de los parámetros de diseño y las normas técnicas</v>
      </c>
      <c r="F737" s="36">
        <f t="shared" ca="1" si="513"/>
        <v>0</v>
      </c>
      <c r="G737" s="36" t="str">
        <f t="shared" ca="1" si="514"/>
        <v>INSTALAR REDES INTERNAS DE ACUERDO CON EL DISEÑO ELÉCTRICO.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H737" s="36">
        <f t="shared" ca="1" si="515"/>
        <v>0</v>
      </c>
      <c r="I737" s="36">
        <f t="shared" ca="1" si="516"/>
        <v>0</v>
      </c>
      <c r="J737" s="37">
        <f t="shared" ca="1" si="517"/>
        <v>0</v>
      </c>
      <c r="K737" s="46" t="str">
        <f t="shared" ca="1" si="518"/>
        <v>ANDRÉS FERNANDO CUENCA BEDOYA</v>
      </c>
      <c r="L737" s="36">
        <f t="shared" ca="1" si="519"/>
        <v>0</v>
      </c>
      <c r="M737" s="36" t="str">
        <f t="shared" ca="1" si="520"/>
        <v xml:space="preserve">HORACIO ANTONIO TORRES RIASCOS </v>
      </c>
      <c r="N737" s="36">
        <f t="shared" ca="1" si="521"/>
        <v>0</v>
      </c>
      <c r="O737" s="36">
        <f t="shared" ca="1" si="522"/>
        <v>0</v>
      </c>
      <c r="P737" s="47">
        <f t="shared" ca="1" si="523"/>
        <v>0</v>
      </c>
      <c r="Q737" s="35" t="str">
        <f t="shared" ca="1" si="524"/>
        <v>101 - LABORATORIO SISTEMAS SOLARES FOTOVOLTAICOS - NIVEL 1 - SENA CENTRO DE LA CONSTRUCCIÓN</v>
      </c>
      <c r="R737" s="36">
        <f t="shared" ca="1" si="525"/>
        <v>0</v>
      </c>
      <c r="S737" s="36" t="str">
        <f t="shared" ca="1" si="526"/>
        <v>103 - TALLER ENERGÍA ELÉCTRICA - SENA CENTRO DE LA CONSTRUCCIÓN</v>
      </c>
      <c r="T737" s="36">
        <f t="shared" ca="1" si="527"/>
        <v>0</v>
      </c>
      <c r="U737" s="36">
        <f t="shared" ca="1" si="528"/>
        <v>0</v>
      </c>
      <c r="V737" s="37">
        <f t="shared" ca="1" si="529"/>
        <v>0</v>
      </c>
      <c r="X737" s="11" t="s">
        <v>1247</v>
      </c>
      <c r="Y737" s="7" t="s">
        <v>1237</v>
      </c>
      <c r="Z737" s="7" t="s">
        <v>1238</v>
      </c>
      <c r="AA737" s="7" t="s">
        <v>1239</v>
      </c>
      <c r="AB737" s="7" t="s">
        <v>1240</v>
      </c>
      <c r="AC737" s="7" t="s">
        <v>1241</v>
      </c>
      <c r="AD737" s="7" t="s">
        <v>1242</v>
      </c>
      <c r="AE737" s="7" t="s">
        <v>1243</v>
      </c>
      <c r="AF737" s="7" t="s">
        <v>1244</v>
      </c>
      <c r="AG737" s="7" t="s">
        <v>1245</v>
      </c>
      <c r="AH737" s="7">
        <v>120</v>
      </c>
      <c r="AI737" s="7">
        <v>123</v>
      </c>
      <c r="AJ737" s="7">
        <v>124</v>
      </c>
      <c r="AK737" s="12">
        <v>125</v>
      </c>
    </row>
    <row r="738" spans="1:37" x14ac:dyDescent="0.3">
      <c r="A738" s="42">
        <v>2</v>
      </c>
      <c r="B738" s="42">
        <f t="shared" ca="1" si="509"/>
        <v>15</v>
      </c>
      <c r="C738" s="42" t="str">
        <f t="shared" ca="1" si="510"/>
        <v>3373904 MANTENIMIENTO E INSTALACION DE SISTEMAS SOLARES FOTOVOLTAICOS (TÉCNICO)</v>
      </c>
      <c r="D738" s="52" t="str">
        <f t="shared" ca="1" si="511"/>
        <v>14:00 - 18:00</v>
      </c>
      <c r="E738" s="41" t="str">
        <f t="shared" ca="1" si="512"/>
        <v>COMPRENDER TEXTOS EN INGLÉS EN FORMA ESCRITA Y AUDITIVA 481750 - COMPRENDER LA IDEA PRINCIPAL EN AVISOS Y MENSAJES BREVES, CLAROS Y SENCILLOS EN INGLÉS TÉCNICO.
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 F_E-V AP4. Inspeccionar la correcta instalación y funcionamiento del sistema eléctrico y fotovoltaico mediante la comparación de los parámetros de diseño y las normas técnicas</v>
      </c>
      <c r="F738" s="42" t="str">
        <f t="shared" ca="1" si="513"/>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G738" s="42" t="str">
        <f t="shared" ca="1" si="514"/>
        <v>ANALIZAR CIRCUITOS ELÉCTRICOS DE ACUERDO CON EL MÉTODO REQUERIDO.
)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H738" s="42" t="str">
        <f t="shared" ca="1" si="515"/>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I738" s="42" t="str">
        <f t="shared" ca="1" si="516"/>
        <v>INSTALAR REDES INTERNAS DE ACUERDO CON EL DISEÑO ELÉCTRICO.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J738" s="43">
        <f t="shared" ca="1" si="517"/>
        <v>0</v>
      </c>
      <c r="K738" s="44" t="str">
        <f t="shared" ca="1" si="518"/>
        <v>FERNANDO JOSÉ BEDOYA MESSA</v>
      </c>
      <c r="L738" s="42" t="str">
        <f t="shared" ca="1" si="519"/>
        <v>EDISON STEEVENS VIAFARA DOMINGUEZ</v>
      </c>
      <c r="M738" s="42" t="str">
        <f t="shared" ca="1" si="520"/>
        <v>ANDRÉS FERNANDO CUENCA BEDOYA</v>
      </c>
      <c r="N738" s="42" t="str">
        <f t="shared" ca="1" si="521"/>
        <v>EDISON STEEVENS VIAFARA DOMINGUEZ</v>
      </c>
      <c r="O738" s="42" t="str">
        <f t="shared" ca="1" si="522"/>
        <v xml:space="preserve">HORACIO ANTONIO TORRES RIASCOS </v>
      </c>
      <c r="P738" s="45">
        <f t="shared" ca="1" si="523"/>
        <v>0</v>
      </c>
      <c r="Q738" s="41" t="str">
        <f t="shared" ca="1" si="524"/>
        <v>YUMBO - SENA AULA CELSIA 1 - CALLE 16N 2N-20 - VÍA PANORAMA</v>
      </c>
      <c r="R738" s="42" t="str">
        <f t="shared" ca="1" si="525"/>
        <v>YUMBO - SENA AULA CELSIA 1 - CALLE 16N 2N-20 - VÍA PANORAMA</v>
      </c>
      <c r="S738" s="42" t="str">
        <f t="shared" ca="1" si="526"/>
        <v>YUMBO - SENA AULA CELSIA 1 - CALLE 16N 2N-20 - VÍA PANORAMA</v>
      </c>
      <c r="T738" s="42" t="str">
        <f t="shared" ca="1" si="527"/>
        <v>YUMBO - SENA AULA CELSIA 1 - CALLE 16N 2N-20 - VÍA PANORAMA</v>
      </c>
      <c r="U738" s="42" t="str">
        <f t="shared" ca="1" si="528"/>
        <v>YUMBO - SENA AULA CELSIA 1 - CALLE 16N 2N-20 - VÍA PANORAMA</v>
      </c>
      <c r="V738" s="43">
        <f t="shared" ca="1" si="529"/>
        <v>0</v>
      </c>
      <c r="X738" s="11" t="s">
        <v>1247</v>
      </c>
      <c r="Y738" s="7" t="s">
        <v>1237</v>
      </c>
      <c r="Z738" s="7" t="s">
        <v>1238</v>
      </c>
      <c r="AA738" s="7" t="s">
        <v>1239</v>
      </c>
      <c r="AB738" s="7" t="s">
        <v>1240</v>
      </c>
      <c r="AC738" s="7" t="s">
        <v>1241</v>
      </c>
      <c r="AD738" s="7" t="s">
        <v>1242</v>
      </c>
      <c r="AE738" s="7" t="s">
        <v>1243</v>
      </c>
      <c r="AF738" s="7" t="s">
        <v>1244</v>
      </c>
      <c r="AG738" s="7" t="s">
        <v>1245</v>
      </c>
      <c r="AH738" s="7">
        <v>129</v>
      </c>
      <c r="AI738" s="7">
        <v>132</v>
      </c>
      <c r="AJ738" s="7">
        <v>133</v>
      </c>
      <c r="AK738" s="12">
        <v>134</v>
      </c>
    </row>
    <row r="739" spans="1:37" x14ac:dyDescent="0.3">
      <c r="A739" s="36">
        <v>2</v>
      </c>
      <c r="B739" s="36">
        <f t="shared" ca="1" si="509"/>
        <v>16</v>
      </c>
      <c r="C739" s="36" t="str">
        <f t="shared" ca="1" si="510"/>
        <v>NUEVA MISSF MANTENIMIENTO E INSTALACION DE SISTEMAS SOLARES FOTOVOLTAICOS (TÉCNICO)</v>
      </c>
      <c r="D739" s="50" t="str">
        <f t="shared" ca="1" si="511"/>
        <v>14:00 - 18:00</v>
      </c>
      <c r="E739" s="35" t="str">
        <f t="shared" ca="1" si="512"/>
        <v>PROMOVER LA INTERACCIÓN IDÓNEA CONSIGO MISMO, CON LOS DEMÁS Y CON LA NATURALEZA EN LOS CONTEXTOS LABORAL Y SOCIAL 479449 - ASUMIR ACTITUDES CRÍTICAS , ARGUMENTATIVAS Y PROPOSITIVAS EN FUNCIÓN DE LA RESOLUCIÓN DE PROBLEMAS DE CARÁCTER PRODUCTIVO Y SOCIAL.
(Emprendimiento / Empresarismo) F-P AP2. Determinar las características técnicas de los componentes del sistema de generación fotovoltaica teniendo en cuenta los criterios de instalación</v>
      </c>
      <c r="F739" s="36" t="str">
        <f t="shared" ca="1" si="513"/>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G739" s="36" t="str">
        <f t="shared" ca="1" si="514"/>
        <v>PROMOVER LA INTERACCIÓN IDÓNEA CONSIGO MISMO, CON LOS DEMÁS Y CON LA NATURALEZA EN LOS CONTEXTOS LABORAL Y SOCIAL 479454 - DESARROLLAR PROCESOS COMUNICATIVOS EFICACES Y ASERTIVOS DENTRO DE CRITERIOS DE RACIONALIDAD QUE POSIBILITEN LA CONVIVENCIA, EL ESTABLECIMIENTO DE ACUERDOS, LA CONSTRUCCIÓN COLECTIVA DEL CONOCIMIENTO Y LA RESOLUCIÓN DE PROBLEMAS DE CARÁCTER PRODUCTIVO Y SOCIAL.
(Comunicación) F-BAI AP 1. Identificar los elementos constitutivos de un sistema de generación fotovoltaico mediante el modelamiento de los parámetros eléctricos</v>
      </c>
      <c r="H739" s="36" t="str">
        <f t="shared" ca="1" si="515"/>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I739" s="36" t="str">
        <f t="shared" ca="1" si="516"/>
        <v>PROMOVER LA INTERACCIÓN IDÓNEA CONSIGO MISMO, CON LOS DEMÁS Y CON LA NATURALEZA EN LOS CONTEXTOS LABORAL Y SOCIAL 479457 - GESTIONAR LA INFORMACIÓN DE ACUERDO CON LOS PROCEDIMIENTOS ESTABLECIDOS Y CON LAS TECNOLOGÍAS DE LA INFORMACIÓN Y LA COMUNICACIÓN DISPONIBLES.
(TIC) F-BAI AP 1. Identificar los elementos constitutivos de un sistema de generación fotovoltaico mediante el modelamiento de los parámetros eléctricos</v>
      </c>
      <c r="J739" s="37">
        <f t="shared" ca="1" si="517"/>
        <v>0</v>
      </c>
      <c r="K739" s="46" t="str">
        <f t="shared" ca="1" si="518"/>
        <v>DIANA ALEYDA RUBIO ROSERO</v>
      </c>
      <c r="L739" s="36" t="str">
        <f t="shared" ca="1" si="519"/>
        <v>ANDRÉS FERNANDO CUENCA BEDOYA</v>
      </c>
      <c r="M739" s="36" t="str">
        <f t="shared" ca="1" si="520"/>
        <v>NUBIA FLÓREZ ARIAS</v>
      </c>
      <c r="N739" s="36" t="str">
        <f t="shared" ca="1" si="521"/>
        <v xml:space="preserve">HORACIO ANTONIO TORRES RIASCOS </v>
      </c>
      <c r="O739" s="36" t="str">
        <f t="shared" ca="1" si="522"/>
        <v>EDGAR JOAQUÍN DELGADO ARIAS</v>
      </c>
      <c r="P739" s="47">
        <f t="shared" ca="1" si="523"/>
        <v>0</v>
      </c>
      <c r="Q739" s="35" t="str">
        <f t="shared" ca="1" si="524"/>
        <v>YUMBO - SENA AULA CELSIA 2 - CALLE 16N 2N-20 - VÍA PANORAMA</v>
      </c>
      <c r="R739" s="36" t="str">
        <f t="shared" ca="1" si="525"/>
        <v>YUMBO - SENA AULA CELSIA 2 - CALLE 16N 2N-20 - VÍA PANORAMA</v>
      </c>
      <c r="S739" s="36" t="str">
        <f t="shared" ca="1" si="526"/>
        <v>YUMBO - SENA AULA CELSIA 2 - CALLE 16N 2N-20 - VÍA PANORAMA</v>
      </c>
      <c r="T739" s="36" t="str">
        <f t="shared" ca="1" si="527"/>
        <v>YUMBO - SENA AULA CELSIA 2 - CALLE 16N 2N-20 - VÍA PANORAMA</v>
      </c>
      <c r="U739" s="36" t="str">
        <f t="shared" ca="1" si="528"/>
        <v>YUMBO - SENA AULA CELSIA 2 - CALLE 16N 2N-20 - VÍA PANORAMA</v>
      </c>
      <c r="V739" s="37">
        <f t="shared" ca="1" si="529"/>
        <v>0</v>
      </c>
      <c r="X739" s="11" t="s">
        <v>1247</v>
      </c>
      <c r="Y739" s="7" t="s">
        <v>1237</v>
      </c>
      <c r="Z739" s="7" t="s">
        <v>1238</v>
      </c>
      <c r="AA739" s="7" t="s">
        <v>1239</v>
      </c>
      <c r="AB739" s="7" t="s">
        <v>1240</v>
      </c>
      <c r="AC739" s="7" t="s">
        <v>1241</v>
      </c>
      <c r="AD739" s="7" t="s">
        <v>1242</v>
      </c>
      <c r="AE739" s="7" t="s">
        <v>1243</v>
      </c>
      <c r="AF739" s="7" t="s">
        <v>1244</v>
      </c>
      <c r="AG739" s="7" t="s">
        <v>1245</v>
      </c>
      <c r="AH739" s="7">
        <v>138</v>
      </c>
      <c r="AI739" s="7">
        <v>141</v>
      </c>
      <c r="AJ739" s="7">
        <v>142</v>
      </c>
      <c r="AK739" s="12">
        <v>143</v>
      </c>
    </row>
    <row r="740" spans="1:37" x14ac:dyDescent="0.3">
      <c r="A740" s="42">
        <v>2</v>
      </c>
      <c r="B740" s="42">
        <f t="shared" ca="1" si="509"/>
        <v>17</v>
      </c>
      <c r="C740" s="42" t="str">
        <f t="shared" ca="1" si="510"/>
        <v>2879668 ANALISIS Y DESARROLLO DE SOFTWARE. (TECNÓLOGO VIRTUAL)</v>
      </c>
      <c r="D740" s="52" t="str">
        <f t="shared" ca="1" si="511"/>
        <v>14:00 - 18:00</v>
      </c>
      <c r="E740" s="41" t="str">
        <f t="shared" ca="1" si="51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740" s="42" t="str">
        <f t="shared" ca="1" si="513"/>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740" s="42" t="str">
        <f t="shared" ca="1" si="514"/>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740" s="42" t="str">
        <f t="shared" ca="1" si="515"/>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740" s="42" t="str">
        <f t="shared" ca="1" si="516"/>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740" s="43">
        <f t="shared" ca="1" si="517"/>
        <v>0</v>
      </c>
      <c r="K740" s="44">
        <f t="shared" ca="1" si="518"/>
        <v>0</v>
      </c>
      <c r="L740" s="42">
        <f t="shared" ca="1" si="519"/>
        <v>0</v>
      </c>
      <c r="M740" s="42">
        <f t="shared" ca="1" si="520"/>
        <v>0</v>
      </c>
      <c r="N740" s="42">
        <f t="shared" ca="1" si="521"/>
        <v>0</v>
      </c>
      <c r="O740" s="42">
        <f t="shared" ca="1" si="522"/>
        <v>0</v>
      </c>
      <c r="P740" s="45">
        <f t="shared" ca="1" si="523"/>
        <v>0</v>
      </c>
      <c r="Q740" s="41" t="str">
        <f t="shared" ca="1" si="524"/>
        <v>EMPRESA</v>
      </c>
      <c r="R740" s="42" t="str">
        <f t="shared" ca="1" si="525"/>
        <v>EMPRESA</v>
      </c>
      <c r="S740" s="42" t="str">
        <f t="shared" ca="1" si="526"/>
        <v>EMPRESA</v>
      </c>
      <c r="T740" s="42" t="str">
        <f t="shared" ca="1" si="527"/>
        <v>EMPRESA</v>
      </c>
      <c r="U740" s="42" t="str">
        <f t="shared" ca="1" si="528"/>
        <v>EMPRESA</v>
      </c>
      <c r="V740" s="43">
        <f t="shared" ca="1" si="529"/>
        <v>0</v>
      </c>
      <c r="X740" s="11" t="s">
        <v>1247</v>
      </c>
      <c r="Y740" s="7" t="s">
        <v>1237</v>
      </c>
      <c r="Z740" s="7" t="s">
        <v>1238</v>
      </c>
      <c r="AA740" s="7" t="s">
        <v>1239</v>
      </c>
      <c r="AB740" s="7" t="s">
        <v>1240</v>
      </c>
      <c r="AC740" s="7" t="s">
        <v>1241</v>
      </c>
      <c r="AD740" s="7" t="s">
        <v>1242</v>
      </c>
      <c r="AE740" s="7" t="s">
        <v>1243</v>
      </c>
      <c r="AF740" s="7" t="s">
        <v>1244</v>
      </c>
      <c r="AG740" s="7" t="s">
        <v>1245</v>
      </c>
      <c r="AH740" s="7">
        <v>147</v>
      </c>
      <c r="AI740" s="7">
        <v>150</v>
      </c>
      <c r="AJ740" s="7">
        <v>151</v>
      </c>
      <c r="AK740" s="12">
        <v>152</v>
      </c>
    </row>
    <row r="741" spans="1:37" x14ac:dyDescent="0.3">
      <c r="A741" s="36">
        <v>2</v>
      </c>
      <c r="B741" s="36">
        <f t="shared" ca="1" si="509"/>
        <v>18</v>
      </c>
      <c r="C741" s="36" t="str">
        <f t="shared" ca="1" si="510"/>
        <v>2879669 ANALISIS Y DESARROLLO DE SOFTWARE. (TECNÓLOGO VIRTUAL)</v>
      </c>
      <c r="D741" s="50" t="str">
        <f t="shared" ca="1" si="511"/>
        <v>14:00 - 18:00</v>
      </c>
      <c r="E741" s="35" t="str">
        <f t="shared" ca="1" si="51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741" s="36" t="str">
        <f t="shared" ca="1" si="513"/>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741" s="36" t="str">
        <f t="shared" ca="1" si="514"/>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741" s="36" t="str">
        <f t="shared" ca="1" si="515"/>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741" s="36" t="str">
        <f t="shared" ca="1" si="516"/>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741" s="37">
        <f t="shared" ca="1" si="517"/>
        <v>0</v>
      </c>
      <c r="K741" s="46" t="str">
        <f t="shared" ca="1" si="518"/>
        <v>JONATAN VELASCO GARCÍA</v>
      </c>
      <c r="L741" s="36">
        <f t="shared" ca="1" si="519"/>
        <v>0</v>
      </c>
      <c r="M741" s="36">
        <f t="shared" ca="1" si="520"/>
        <v>0</v>
      </c>
      <c r="N741" s="36">
        <f t="shared" ca="1" si="521"/>
        <v>0</v>
      </c>
      <c r="O741" s="36">
        <f t="shared" ca="1" si="522"/>
        <v>0</v>
      </c>
      <c r="P741" s="47">
        <f t="shared" ca="1" si="523"/>
        <v>0</v>
      </c>
      <c r="Q741" s="35" t="str">
        <f t="shared" ca="1" si="524"/>
        <v>EMPRESA</v>
      </c>
      <c r="R741" s="36" t="str">
        <f t="shared" ca="1" si="525"/>
        <v>EMPRESA</v>
      </c>
      <c r="S741" s="36" t="str">
        <f t="shared" ca="1" si="526"/>
        <v>EMPRESA</v>
      </c>
      <c r="T741" s="36" t="str">
        <f t="shared" ca="1" si="527"/>
        <v>EMPRESA</v>
      </c>
      <c r="U741" s="36" t="str">
        <f t="shared" ca="1" si="528"/>
        <v>EMPRESA</v>
      </c>
      <c r="V741" s="37">
        <f t="shared" ca="1" si="529"/>
        <v>0</v>
      </c>
      <c r="X741" s="11" t="s">
        <v>1247</v>
      </c>
      <c r="Y741" s="7" t="s">
        <v>1237</v>
      </c>
      <c r="Z741" s="7" t="s">
        <v>1238</v>
      </c>
      <c r="AA741" s="7" t="s">
        <v>1239</v>
      </c>
      <c r="AB741" s="7" t="s">
        <v>1240</v>
      </c>
      <c r="AC741" s="7" t="s">
        <v>1241</v>
      </c>
      <c r="AD741" s="7" t="s">
        <v>1242</v>
      </c>
      <c r="AE741" s="7" t="s">
        <v>1243</v>
      </c>
      <c r="AF741" s="7" t="s">
        <v>1244</v>
      </c>
      <c r="AG741" s="7" t="s">
        <v>1245</v>
      </c>
      <c r="AH741" s="7">
        <v>156</v>
      </c>
      <c r="AI741" s="7">
        <v>159</v>
      </c>
      <c r="AJ741" s="7">
        <v>160</v>
      </c>
      <c r="AK741" s="12">
        <v>161</v>
      </c>
    </row>
    <row r="742" spans="1:37" x14ac:dyDescent="0.3">
      <c r="A742" s="42">
        <v>2</v>
      </c>
      <c r="B742" s="42">
        <f t="shared" ca="1" si="509"/>
        <v>19</v>
      </c>
      <c r="C742" s="42" t="str">
        <f t="shared" ca="1" si="510"/>
        <v>2977421 ANALISIS Y DESARROLLO DE SOFTWARE. (TECNÓLOGO VIRTUAL)</v>
      </c>
      <c r="D742" s="52" t="str">
        <f t="shared" ca="1" si="511"/>
        <v>14:00 - 18:00</v>
      </c>
      <c r="E742" s="41" t="str">
        <f t="shared" ca="1" si="51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742" s="42" t="str">
        <f t="shared" ca="1" si="513"/>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742" s="42" t="str">
        <f t="shared" ca="1" si="514"/>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742" s="42" t="str">
        <f t="shared" ca="1" si="515"/>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742" s="42" t="str">
        <f t="shared" ca="1" si="516"/>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742" s="43">
        <f t="shared" ca="1" si="517"/>
        <v>0</v>
      </c>
      <c r="K742" s="44">
        <f t="shared" ca="1" si="518"/>
        <v>0</v>
      </c>
      <c r="L742" s="42">
        <f t="shared" ca="1" si="519"/>
        <v>0</v>
      </c>
      <c r="M742" s="42">
        <f t="shared" ca="1" si="520"/>
        <v>0</v>
      </c>
      <c r="N742" s="42">
        <f t="shared" ca="1" si="521"/>
        <v>0</v>
      </c>
      <c r="O742" s="42">
        <f t="shared" ca="1" si="522"/>
        <v>0</v>
      </c>
      <c r="P742" s="45">
        <f t="shared" ca="1" si="523"/>
        <v>0</v>
      </c>
      <c r="Q742" s="41" t="str">
        <f t="shared" ca="1" si="524"/>
        <v>EMPRESA</v>
      </c>
      <c r="R742" s="42" t="str">
        <f t="shared" ca="1" si="525"/>
        <v>EMPRESA</v>
      </c>
      <c r="S742" s="42" t="str">
        <f t="shared" ca="1" si="526"/>
        <v>EMPRESA</v>
      </c>
      <c r="T742" s="42" t="str">
        <f t="shared" ca="1" si="527"/>
        <v>EMPRESA</v>
      </c>
      <c r="U742" s="42" t="str">
        <f t="shared" ca="1" si="528"/>
        <v>EMPRESA</v>
      </c>
      <c r="V742" s="43">
        <f t="shared" ca="1" si="529"/>
        <v>0</v>
      </c>
      <c r="X742" s="11" t="s">
        <v>1247</v>
      </c>
      <c r="Y742" s="7" t="s">
        <v>1237</v>
      </c>
      <c r="Z742" s="7" t="s">
        <v>1238</v>
      </c>
      <c r="AA742" s="7" t="s">
        <v>1239</v>
      </c>
      <c r="AB742" s="7" t="s">
        <v>1240</v>
      </c>
      <c r="AC742" s="7" t="s">
        <v>1241</v>
      </c>
      <c r="AD742" s="7" t="s">
        <v>1242</v>
      </c>
      <c r="AE742" s="7" t="s">
        <v>1243</v>
      </c>
      <c r="AF742" s="7" t="s">
        <v>1244</v>
      </c>
      <c r="AG742" s="7" t="s">
        <v>1245</v>
      </c>
      <c r="AH742" s="7">
        <v>165</v>
      </c>
      <c r="AI742" s="7">
        <v>168</v>
      </c>
      <c r="AJ742" s="7">
        <v>169</v>
      </c>
      <c r="AK742" s="12">
        <v>170</v>
      </c>
    </row>
    <row r="743" spans="1:37" x14ac:dyDescent="0.3">
      <c r="A743" s="36">
        <v>2</v>
      </c>
      <c r="B743" s="36">
        <f t="shared" ca="1" si="509"/>
        <v>20</v>
      </c>
      <c r="C743" s="36" t="str">
        <f t="shared" ca="1" si="510"/>
        <v>2977422 ANALISIS Y DESARROLLO DE SOFTWARE. (TECNÓLOGO VIRTUAL)</v>
      </c>
      <c r="D743" s="50" t="str">
        <f t="shared" ca="1" si="511"/>
        <v>13:00 - 17:00</v>
      </c>
      <c r="E743" s="35" t="str">
        <f t="shared" ca="1" si="51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743" s="36" t="str">
        <f t="shared" ca="1" si="513"/>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743" s="36" t="str">
        <f t="shared" ca="1" si="514"/>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743" s="36" t="str">
        <f t="shared" ca="1" si="515"/>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743" s="36" t="str">
        <f t="shared" ca="1" si="516"/>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743" s="37">
        <f t="shared" ca="1" si="517"/>
        <v>0</v>
      </c>
      <c r="K743" s="46" t="str">
        <f t="shared" ca="1" si="518"/>
        <v>JIMMY PEREA GAMEZ</v>
      </c>
      <c r="L743" s="36">
        <f t="shared" ca="1" si="519"/>
        <v>0</v>
      </c>
      <c r="M743" s="36" t="str">
        <f t="shared" ca="1" si="520"/>
        <v>JONATAN VELASCO GARCÍA</v>
      </c>
      <c r="N743" s="36">
        <f t="shared" ca="1" si="521"/>
        <v>0</v>
      </c>
      <c r="O743" s="36">
        <f t="shared" ca="1" si="522"/>
        <v>0</v>
      </c>
      <c r="P743" s="47">
        <f t="shared" ca="1" si="523"/>
        <v>0</v>
      </c>
      <c r="Q743" s="35" t="str">
        <f t="shared" ca="1" si="524"/>
        <v>EMPRESA</v>
      </c>
      <c r="R743" s="36" t="str">
        <f t="shared" ca="1" si="525"/>
        <v>EMPRESA</v>
      </c>
      <c r="S743" s="36" t="str">
        <f t="shared" ca="1" si="526"/>
        <v>EMPRESA</v>
      </c>
      <c r="T743" s="36" t="str">
        <f t="shared" ca="1" si="527"/>
        <v>EMPRESA</v>
      </c>
      <c r="U743" s="36" t="str">
        <f t="shared" ca="1" si="528"/>
        <v>EMPRESA</v>
      </c>
      <c r="V743" s="37">
        <f t="shared" ca="1" si="529"/>
        <v>0</v>
      </c>
      <c r="X743" s="11" t="s">
        <v>1247</v>
      </c>
      <c r="Y743" s="7" t="s">
        <v>1237</v>
      </c>
      <c r="Z743" s="7" t="s">
        <v>1238</v>
      </c>
      <c r="AA743" s="7" t="s">
        <v>1239</v>
      </c>
      <c r="AB743" s="7" t="s">
        <v>1240</v>
      </c>
      <c r="AC743" s="7" t="s">
        <v>1241</v>
      </c>
      <c r="AD743" s="7" t="s">
        <v>1242</v>
      </c>
      <c r="AE743" s="7" t="s">
        <v>1243</v>
      </c>
      <c r="AF743" s="7" t="s">
        <v>1244</v>
      </c>
      <c r="AG743" s="7" t="s">
        <v>1245</v>
      </c>
      <c r="AH743" s="7">
        <v>174</v>
      </c>
      <c r="AI743" s="7">
        <v>177</v>
      </c>
      <c r="AJ743" s="7">
        <v>178</v>
      </c>
      <c r="AK743" s="12">
        <v>179</v>
      </c>
    </row>
    <row r="744" spans="1:37" x14ac:dyDescent="0.3">
      <c r="A744" s="42">
        <v>2</v>
      </c>
      <c r="B744" s="42">
        <f t="shared" ca="1" si="509"/>
        <v>21</v>
      </c>
      <c r="C744" s="42" t="str">
        <f t="shared" ca="1" si="510"/>
        <v>2977423 ANALISIS Y DESARROLLO DE SOFTWARE. (TECNÓLOGO VIRTUAL)</v>
      </c>
      <c r="D744" s="52" t="str">
        <f t="shared" ca="1" si="511"/>
        <v>14:00 - 18:00</v>
      </c>
      <c r="E744" s="41" t="str">
        <f t="shared" ca="1" si="51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744" s="42" t="str">
        <f t="shared" ca="1" si="513"/>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744" s="42" t="str">
        <f t="shared" ca="1" si="514"/>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744" s="42" t="str">
        <f t="shared" ca="1" si="515"/>
        <v>14:00-17:00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744" s="42" t="str">
        <f t="shared" ca="1" si="516"/>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744" s="43">
        <f t="shared" ca="1" si="517"/>
        <v>0</v>
      </c>
      <c r="K744" s="44">
        <f t="shared" ca="1" si="518"/>
        <v>0</v>
      </c>
      <c r="L744" s="42">
        <f t="shared" ca="1" si="519"/>
        <v>0</v>
      </c>
      <c r="M744" s="42" t="str">
        <f t="shared" ca="1" si="520"/>
        <v>JORGE LUÍS LONDONO LERMA</v>
      </c>
      <c r="N744" s="42" t="str">
        <f t="shared" ca="1" si="521"/>
        <v>JONATAN VELASCO GARCÍA</v>
      </c>
      <c r="O744" s="42">
        <f t="shared" ca="1" si="522"/>
        <v>0</v>
      </c>
      <c r="P744" s="45">
        <f t="shared" ca="1" si="523"/>
        <v>0</v>
      </c>
      <c r="Q744" s="41" t="str">
        <f t="shared" ca="1" si="524"/>
        <v>EMPRESA</v>
      </c>
      <c r="R744" s="42" t="str">
        <f t="shared" ca="1" si="525"/>
        <v>EMPRESA</v>
      </c>
      <c r="S744" s="42" t="str">
        <f t="shared" ca="1" si="526"/>
        <v>EMPRESA</v>
      </c>
      <c r="T744" s="42" t="str">
        <f t="shared" ca="1" si="527"/>
        <v>EMPRESA</v>
      </c>
      <c r="U744" s="42" t="str">
        <f t="shared" ca="1" si="528"/>
        <v>EMPRESA</v>
      </c>
      <c r="V744" s="43">
        <f t="shared" ca="1" si="529"/>
        <v>0</v>
      </c>
      <c r="X744" s="11" t="s">
        <v>1247</v>
      </c>
      <c r="Y744" s="7" t="s">
        <v>1237</v>
      </c>
      <c r="Z744" s="7" t="s">
        <v>1238</v>
      </c>
      <c r="AA744" s="7" t="s">
        <v>1239</v>
      </c>
      <c r="AB744" s="7" t="s">
        <v>1240</v>
      </c>
      <c r="AC744" s="7" t="s">
        <v>1241</v>
      </c>
      <c r="AD744" s="7" t="s">
        <v>1242</v>
      </c>
      <c r="AE744" s="7" t="s">
        <v>1243</v>
      </c>
      <c r="AF744" s="7" t="s">
        <v>1244</v>
      </c>
      <c r="AG744" s="7" t="s">
        <v>1245</v>
      </c>
      <c r="AH744" s="7">
        <v>183</v>
      </c>
      <c r="AI744" s="7">
        <v>186</v>
      </c>
      <c r="AJ744" s="7">
        <v>187</v>
      </c>
      <c r="AK744" s="12">
        <v>188</v>
      </c>
    </row>
    <row r="745" spans="1:37" x14ac:dyDescent="0.3">
      <c r="A745" s="36">
        <v>2</v>
      </c>
      <c r="B745" s="36">
        <f t="shared" ca="1" si="509"/>
        <v>22</v>
      </c>
      <c r="C745" s="36" t="str">
        <f t="shared" ca="1" si="510"/>
        <v>2977424 ANALISIS Y DESARROLLO DE SOFTWARE. (TECNÓLOGO VIRTUAL)</v>
      </c>
      <c r="D745" s="50" t="str">
        <f t="shared" ca="1" si="511"/>
        <v>13:00 - 17:00</v>
      </c>
      <c r="E745" s="35" t="str">
        <f t="shared" ca="1" si="512"/>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F745" s="36" t="str">
        <f t="shared" ca="1" si="513"/>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G745" s="36" t="str">
        <f t="shared" ca="1" si="514"/>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H745" s="36" t="str">
        <f t="shared" ca="1" si="515"/>
        <v>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I745" s="36" t="str">
        <f t="shared" ca="1" si="516"/>
        <v>14:00-17:00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v>
      </c>
      <c r="J745" s="37">
        <f t="shared" ca="1" si="517"/>
        <v>0</v>
      </c>
      <c r="K745" s="46">
        <f t="shared" ca="1" si="518"/>
        <v>0</v>
      </c>
      <c r="L745" s="36" t="str">
        <f t="shared" ca="1" si="519"/>
        <v>JORGE LUÍS LONDONO LERMA</v>
      </c>
      <c r="M745" s="36">
        <f t="shared" ca="1" si="520"/>
        <v>0</v>
      </c>
      <c r="N745" s="36" t="str">
        <f t="shared" ca="1" si="521"/>
        <v>JORGE LUÍS LONDONO LERMA</v>
      </c>
      <c r="O745" s="36" t="str">
        <f t="shared" ca="1" si="522"/>
        <v>JONATAN VELASCO GARCÍA</v>
      </c>
      <c r="P745" s="47">
        <f t="shared" ca="1" si="523"/>
        <v>0</v>
      </c>
      <c r="Q745" s="35" t="str">
        <f t="shared" ca="1" si="524"/>
        <v>EMPRESA</v>
      </c>
      <c r="R745" s="36" t="str">
        <f t="shared" ca="1" si="525"/>
        <v>EMPRESA</v>
      </c>
      <c r="S745" s="36" t="str">
        <f t="shared" ca="1" si="526"/>
        <v>EMPRESA</v>
      </c>
      <c r="T745" s="36" t="str">
        <f t="shared" ca="1" si="527"/>
        <v>EMPRESA</v>
      </c>
      <c r="U745" s="36" t="str">
        <f t="shared" ca="1" si="528"/>
        <v>EMPRESA</v>
      </c>
      <c r="V745" s="37">
        <f t="shared" ca="1" si="529"/>
        <v>0</v>
      </c>
      <c r="X745" s="11" t="s">
        <v>1247</v>
      </c>
      <c r="Y745" s="7" t="s">
        <v>1237</v>
      </c>
      <c r="Z745" s="7" t="s">
        <v>1238</v>
      </c>
      <c r="AA745" s="7" t="s">
        <v>1239</v>
      </c>
      <c r="AB745" s="7" t="s">
        <v>1240</v>
      </c>
      <c r="AC745" s="7" t="s">
        <v>1241</v>
      </c>
      <c r="AD745" s="7" t="s">
        <v>1242</v>
      </c>
      <c r="AE745" s="7" t="s">
        <v>1243</v>
      </c>
      <c r="AF745" s="7" t="s">
        <v>1244</v>
      </c>
      <c r="AG745" s="7" t="s">
        <v>1245</v>
      </c>
      <c r="AH745" s="7">
        <v>192</v>
      </c>
      <c r="AI745" s="7">
        <v>195</v>
      </c>
      <c r="AJ745" s="7">
        <v>196</v>
      </c>
      <c r="AK745" s="12">
        <v>197</v>
      </c>
    </row>
    <row r="746" spans="1:37" x14ac:dyDescent="0.3">
      <c r="A746" s="42">
        <v>2</v>
      </c>
      <c r="B746" s="42">
        <f t="shared" ca="1" si="509"/>
        <v>23</v>
      </c>
      <c r="C746" s="42" t="str">
        <f t="shared" ca="1" si="510"/>
        <v>3070470 ANALISIS Y DESARROLLO DE SOFTWARE. (TECNÓLOGO VIRTUAL)</v>
      </c>
      <c r="D746" s="52" t="str">
        <f t="shared" ca="1" si="511"/>
        <v>13:00 - 17:00</v>
      </c>
      <c r="E746" s="41" t="str">
        <f t="shared" ca="1" si="512"/>
        <v>DESARROLLAR LA SOLUCIÓN DE SOFTWARE DE ACUERDO CON EL DISEÑO Y METODOLOGÍAS DE DESARROLLO
Codificar el software de acuerdo con el diseño establecido.
Realizar pruebas al software para verificar su  funcionalidad.
AP10. CODIFICAR LOS MÓDULOS DEL
SISTEMA DE INFORMACIÓN.</v>
      </c>
      <c r="F746" s="42" t="str">
        <f t="shared" ca="1" si="513"/>
        <v>GESTIONAR PROCESOS PROPIOS DE LA CULTURA EMPRENDEDORA Y EMPRESARIAL DE ACUERDO CON EL PERFIL PERSONAL Y LOS REQUERIMIENTOS DE LOS CONTEXTOS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
Valorar  la  propuesta  de  negocio  conforme  con  su  estructura  y  necesidades  del  sector productivo y social
AP11. REALIZAR ACTIVIDADES DE VERIFICACIÓN DE CALIDAD DEL SOFTWARE</v>
      </c>
      <c r="G746" s="42" t="str">
        <f t="shared" ca="1" si="514"/>
        <v>EJERCER LOS DERECHOS FUNDAMENTALES DEL TRABAJO DE ACUERDO AL RECONOCIMIENTO DE LA DIGNIDAD.	210201501 – 1 Valorar la importancia de la ciudadanía laboral con base en el estudio de los derechos humanos y fundamentales del trabajo.
210201501 – 2 Practicar los derechos fundamentales del trabajo de acuerdo con la Constitución Política y los Convenios Internacionales.
210201501 – 3 Reconocer el trabajo como uno de los elementos primordiales para la movilidad social y la transformación vital.
210201501 – 4 Participar en acciones solidarias orientadas al ejercicio de los derechos humanos, de los pueblos y de la naturaleza.
AP12. DESARROLLAR LAS TAREAS DE CONFIGURACIÓN Y PUESTA EN MARCHA DEL SISTEMA DE INFORMACIÓN.</v>
      </c>
      <c r="H746" s="42" t="str">
        <f t="shared" ca="1" si="515"/>
        <v>13:00-15:00
DESARROLLAR LA SOLUCIÓN DE SOFTWARE DE ACUERDO CON EL DISEÑO Y METODOLOGÍAS DE DESARROLLO
Codificar el software de acuerdo con el diseño establecido.
Realizar pruebas al software para verificar su  funcionalidad.
AP10. CODIFICAR LOS MÓDULOS DEL
SISTEMA DE INFORMACIÓN.</v>
      </c>
      <c r="I746" s="42" t="str">
        <f t="shared" ca="1" si="516"/>
        <v>DESARROLLAR LA SOLUCIÓN DE SOFTWARE DE ACUERDO CON EL DISEÑO Y METODOLOGÍAS DE DESARROLLO
Codificar el software de acuerdo con el diseño establecido.
Realizar pruebas al software para verificar su  funcionalidad.
AP10. CODIFICAR LOS MÓDULOS DEL
SISTEMA DE INFORMACIÓN.</v>
      </c>
      <c r="J746" s="43">
        <f t="shared" ca="1" si="517"/>
        <v>0</v>
      </c>
      <c r="K746" s="44" t="str">
        <f t="shared" ca="1" si="518"/>
        <v>STIVEN SILVA ASCUNTAR</v>
      </c>
      <c r="L746" s="42" t="str">
        <f t="shared" ca="1" si="519"/>
        <v>DIANA ALEYDA RUBIO ROSERO</v>
      </c>
      <c r="M746" s="42" t="str">
        <f t="shared" ca="1" si="520"/>
        <v>FARDY YAMITH PÉREZ ALEGRÍA</v>
      </c>
      <c r="N746" s="42" t="str">
        <f t="shared" ca="1" si="521"/>
        <v>STIVEN SILVA ASCUNTAR</v>
      </c>
      <c r="O746" s="42" t="str">
        <f t="shared" ca="1" si="522"/>
        <v>JORGE LUÍS LONDONO LERMA</v>
      </c>
      <c r="P746" s="45">
        <f t="shared" ca="1" si="523"/>
        <v>0</v>
      </c>
      <c r="Q746" s="41" t="str">
        <f t="shared" ca="1" si="524"/>
        <v>Google Meet / MS Teams / Zoom</v>
      </c>
      <c r="R746" s="42" t="str">
        <f t="shared" ca="1" si="525"/>
        <v>Google Meet / MS Teams / Zoom</v>
      </c>
      <c r="S746" s="42" t="str">
        <f t="shared" ca="1" si="526"/>
        <v>Google Meet / MS Teams / Zoom</v>
      </c>
      <c r="T746" s="42" t="str">
        <f t="shared" ca="1" si="527"/>
        <v>Google Meet / MS Teams / Zoom</v>
      </c>
      <c r="U746" s="42" t="str">
        <f t="shared" ca="1" si="528"/>
        <v>Google Meet / MS Teams / Zoom</v>
      </c>
      <c r="V746" s="43">
        <f t="shared" ca="1" si="529"/>
        <v>0</v>
      </c>
      <c r="X746" s="11" t="s">
        <v>1247</v>
      </c>
      <c r="Y746" s="7" t="s">
        <v>1237</v>
      </c>
      <c r="Z746" s="7" t="s">
        <v>1238</v>
      </c>
      <c r="AA746" s="7" t="s">
        <v>1239</v>
      </c>
      <c r="AB746" s="7" t="s">
        <v>1240</v>
      </c>
      <c r="AC746" s="7" t="s">
        <v>1241</v>
      </c>
      <c r="AD746" s="7" t="s">
        <v>1242</v>
      </c>
      <c r="AE746" s="7" t="s">
        <v>1243</v>
      </c>
      <c r="AF746" s="7" t="s">
        <v>1244</v>
      </c>
      <c r="AG746" s="7" t="s">
        <v>1245</v>
      </c>
      <c r="AH746" s="7">
        <v>201</v>
      </c>
      <c r="AI746" s="7">
        <v>204</v>
      </c>
      <c r="AJ746" s="7">
        <v>205</v>
      </c>
      <c r="AK746" s="12">
        <v>206</v>
      </c>
    </row>
    <row r="747" spans="1:37" x14ac:dyDescent="0.3">
      <c r="A747" s="36">
        <v>2</v>
      </c>
      <c r="B747" s="36">
        <f t="shared" ca="1" si="509"/>
        <v>24</v>
      </c>
      <c r="C747" s="36" t="str">
        <f t="shared" ca="1" si="510"/>
        <v>3118325 ANALISIS Y DESARROLLO DE SOFTWARE. (TECNÓLOGO VIRTUAL)</v>
      </c>
      <c r="D747" s="50" t="str">
        <f t="shared" ca="1" si="511"/>
        <v>13:00 - 17:00</v>
      </c>
      <c r="E747" s="35" t="str">
        <f t="shared" ca="1" si="512"/>
        <v>GENERACIÓN DE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
AP8 CONSTRUIR EL PROTOTIPO DEL SISTEMA DE INFORMACIÓN DE ACUERDO AL ANÁLISIS DE LAS CARACTERÍSTICAS FUNCIONALES Y DE CALIDAD.
AP9 DESARROLLAR LA ESTRUCTURA DE DATOS Y LA INTERFAZ DE USUARIO DEL SISTEMA DE INFORMACIÓN.</v>
      </c>
      <c r="F747" s="36" t="str">
        <f t="shared" ca="1" si="513"/>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G747" s="36" t="str">
        <f t="shared" ca="1" si="514"/>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H747" s="36" t="str">
        <f t="shared" ca="1" si="515"/>
        <v>13:00-15:00
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I747" s="36" t="str">
        <f t="shared" ca="1" si="516"/>
        <v>14:00-17:00
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J747" s="37">
        <f t="shared" ca="1" si="517"/>
        <v>0</v>
      </c>
      <c r="K747" s="46" t="str">
        <f t="shared" ca="1" si="518"/>
        <v>MATEO RINCÓN ENRIQUEZ</v>
      </c>
      <c r="L747" s="36" t="str">
        <f t="shared" ca="1" si="519"/>
        <v>LUÍS CARLOS OSPINA TOBÓN</v>
      </c>
      <c r="M747" s="36" t="str">
        <f t="shared" ca="1" si="520"/>
        <v>LUÍS CARLOS OSPINA TOBÓN</v>
      </c>
      <c r="N747" s="36" t="str">
        <f t="shared" ca="1" si="521"/>
        <v>LUÍS CARLOS OSPINA TOBÓN</v>
      </c>
      <c r="O747" s="36" t="str">
        <f t="shared" ca="1" si="522"/>
        <v>JIMMY PEREA GAMEZ</v>
      </c>
      <c r="P747" s="47">
        <f t="shared" ca="1" si="523"/>
        <v>0</v>
      </c>
      <c r="Q747" s="35" t="str">
        <f t="shared" ca="1" si="524"/>
        <v>Google Meet / MS Teams / Zoom</v>
      </c>
      <c r="R747" s="36" t="str">
        <f t="shared" ca="1" si="525"/>
        <v>Google Meet / MS Teams / Zoom</v>
      </c>
      <c r="S747" s="36" t="str">
        <f t="shared" ca="1" si="526"/>
        <v>Google Meet / MS Teams / Zoom</v>
      </c>
      <c r="T747" s="36" t="str">
        <f t="shared" ca="1" si="527"/>
        <v>Google Meet / MS Teams / Zoom</v>
      </c>
      <c r="U747" s="36" t="str">
        <f t="shared" ca="1" si="528"/>
        <v>Google Meet / MS Teams / Zoom</v>
      </c>
      <c r="V747" s="37">
        <f t="shared" ca="1" si="529"/>
        <v>0</v>
      </c>
      <c r="X747" s="11" t="s">
        <v>1247</v>
      </c>
      <c r="Y747" s="7" t="s">
        <v>1237</v>
      </c>
      <c r="Z747" s="7" t="s">
        <v>1238</v>
      </c>
      <c r="AA747" s="7" t="s">
        <v>1239</v>
      </c>
      <c r="AB747" s="7" t="s">
        <v>1240</v>
      </c>
      <c r="AC747" s="7" t="s">
        <v>1241</v>
      </c>
      <c r="AD747" s="7" t="s">
        <v>1242</v>
      </c>
      <c r="AE747" s="7" t="s">
        <v>1243</v>
      </c>
      <c r="AF747" s="7" t="s">
        <v>1244</v>
      </c>
      <c r="AG747" s="7" t="s">
        <v>1245</v>
      </c>
      <c r="AH747" s="7">
        <v>210</v>
      </c>
      <c r="AI747" s="7">
        <v>213</v>
      </c>
      <c r="AJ747" s="7">
        <v>214</v>
      </c>
      <c r="AK747" s="12">
        <v>215</v>
      </c>
    </row>
    <row r="748" spans="1:37" x14ac:dyDescent="0.3">
      <c r="A748" s="42">
        <v>2</v>
      </c>
      <c r="B748" s="42">
        <f t="shared" ca="1" si="509"/>
        <v>25</v>
      </c>
      <c r="C748" s="42" t="str">
        <f t="shared" ca="1" si="510"/>
        <v>3118569 ANALISIS Y DESARROLLO DE SOFTWARE. (TECNÓLOGO VIRTUAL)</v>
      </c>
      <c r="D748" s="52" t="str">
        <f t="shared" ca="1" si="511"/>
        <v>13:00 - 17:00</v>
      </c>
      <c r="E748" s="41" t="str">
        <f t="shared" ca="1" si="512"/>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F748" s="42" t="str">
        <f t="shared" ca="1" si="513"/>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G748" s="42" t="str">
        <f t="shared" ca="1" si="514"/>
        <v>14:00-17:00
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H748" s="42" t="str">
        <f t="shared" ca="1" si="515"/>
        <v>15:00-17:00
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I748" s="42" t="str">
        <f t="shared" ca="1" si="516"/>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J748" s="43">
        <f t="shared" ca="1" si="517"/>
        <v>0</v>
      </c>
      <c r="K748" s="44" t="str">
        <f t="shared" ca="1" si="518"/>
        <v>LUÍS CARLOS OSPINA TOBÓN</v>
      </c>
      <c r="L748" s="42" t="str">
        <f t="shared" ca="1" si="519"/>
        <v>JIMMY PEREA GAMEZ</v>
      </c>
      <c r="M748" s="42" t="str">
        <f t="shared" ca="1" si="520"/>
        <v>JIMMY PEREA GAMEZ</v>
      </c>
      <c r="N748" s="42" t="str">
        <f t="shared" ca="1" si="521"/>
        <v>LUÍS CARLOS OSPINA TOBÓN</v>
      </c>
      <c r="O748" s="42" t="str">
        <f t="shared" ca="1" si="522"/>
        <v>LUÍS CARLOS OSPINA TOBÓN</v>
      </c>
      <c r="P748" s="45">
        <f t="shared" ca="1" si="523"/>
        <v>0</v>
      </c>
      <c r="Q748" s="41" t="str">
        <f t="shared" ca="1" si="524"/>
        <v>Google Meet / MS Teams / Zoom</v>
      </c>
      <c r="R748" s="42" t="str">
        <f t="shared" ca="1" si="525"/>
        <v>Google Meet / MS Teams / Zoom</v>
      </c>
      <c r="S748" s="42" t="str">
        <f t="shared" ca="1" si="526"/>
        <v>Google Meet / MS Teams / Zoom</v>
      </c>
      <c r="T748" s="42" t="str">
        <f t="shared" ca="1" si="527"/>
        <v>Google Meet / MS Teams / Zoom</v>
      </c>
      <c r="U748" s="42" t="str">
        <f t="shared" ca="1" si="528"/>
        <v>Google Meet / MS Teams / Zoom</v>
      </c>
      <c r="V748" s="43">
        <f t="shared" ca="1" si="529"/>
        <v>0</v>
      </c>
      <c r="X748" s="11" t="s">
        <v>1247</v>
      </c>
      <c r="Y748" s="7" t="s">
        <v>1237</v>
      </c>
      <c r="Z748" s="7" t="s">
        <v>1238</v>
      </c>
      <c r="AA748" s="7" t="s">
        <v>1239</v>
      </c>
      <c r="AB748" s="7" t="s">
        <v>1240</v>
      </c>
      <c r="AC748" s="7" t="s">
        <v>1241</v>
      </c>
      <c r="AD748" s="7" t="s">
        <v>1242</v>
      </c>
      <c r="AE748" s="7" t="s">
        <v>1243</v>
      </c>
      <c r="AF748" s="7" t="s">
        <v>1244</v>
      </c>
      <c r="AG748" s="7" t="s">
        <v>1245</v>
      </c>
      <c r="AH748" s="7">
        <v>219</v>
      </c>
      <c r="AI748" s="7">
        <v>222</v>
      </c>
      <c r="AJ748" s="7">
        <v>223</v>
      </c>
      <c r="AK748" s="12">
        <v>224</v>
      </c>
    </row>
    <row r="749" spans="1:37" x14ac:dyDescent="0.3">
      <c r="A749" s="36">
        <v>2</v>
      </c>
      <c r="B749" s="36">
        <f t="shared" ca="1" si="509"/>
        <v>26</v>
      </c>
      <c r="C749" s="36" t="str">
        <f t="shared" ca="1" si="510"/>
        <v>3123720 ANALISIS Y DESARROLLO DE SOFTWARE. (TECNÓLOGO VIRTUAL)</v>
      </c>
      <c r="D749" s="50" t="str">
        <f t="shared" ca="1" si="511"/>
        <v>13:00 - 17:00</v>
      </c>
      <c r="E749" s="35" t="str">
        <f t="shared" ca="1" si="512"/>
        <v xml:space="preserve">
DESARROLLAR LA SOLUCIÓN DE SOFTWARE DE ACUERDO CON EL DISEÑO Y METODOLOGÍAS DE DESARROLLO
Codificar el software de acuerdo con el diseño establecido.
Realizar pruebas al software para verificar su  funcionalidad.
AP10. CODIFICAR LOS MÓDULOS DEL
SISTEMA DE INFORMACIÓN.</v>
      </c>
      <c r="F749" s="36" t="str">
        <f t="shared" ca="1" si="513"/>
        <v>DESARROLLAR LA SOLUCIÓN DE SOFTWARE DE ACUERDO CON EL DISEÑO Y METODOLOGÍAS DE DESARROLLO
Codificar el software de acuerdo con el diseño establecido.
Realizar pruebas al software para verificar su  funcionalidad.
AP10. CODIFICAR LOS MÓDULOS DEL
SISTEMA DE INFORMACIÓN.</v>
      </c>
      <c r="G749" s="36" t="str">
        <f t="shared" ca="1" si="514"/>
        <v>GESTIONAR PROCESOS PROPIOS DE LA CULTURA EMPRENDEDORA Y EMPRESARIAL DE ACUERDO CON EL PERFIL PERSONAL Y LOS REQUERIMIENTOS DE LOS CONTEXTOS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
Valorar  la  propuesta  de  negocio  conforme  con  su  estructura  y  necesidades  del  sector productivo y social
AP11. REALIZAR ACTIVIDADES DE VERIFICACIÓN DE CALIDAD DEL SOFTWARE</v>
      </c>
      <c r="H749" s="36" t="str">
        <f t="shared" ca="1" si="515"/>
        <v>15:00-17:00
DESARROLLAR LA SOLUCIÓN DE SOFTWARE DE ACUERDO CON EL DISEÑO Y METODOLOGÍAS DE DESARROLLO
Codificar el software de acuerdo con el diseño establecido.
Realizar pruebas al software para verificar su  funcionalidad.
AP10. CODIFICAR LOS MÓDULOS DEL
SISTEMA DE INFORMACIÓN.</v>
      </c>
      <c r="I749" s="36" t="str">
        <f t="shared" ca="1" si="516"/>
        <v>DESARROLLAR LA SOLUCIÓN DE SOFTWARE DE ACUERDO CON EL DISEÑO Y METODOLOGÍAS DE DESARROLLO
Codificar el software de acuerdo con el diseño establecido.
Realizar pruebas al software para verificar su  funcionalidad.
AP10. CODIFICAR LOS MÓDULOS DEL
SISTEMA DE INFORMACIÓN.</v>
      </c>
      <c r="J749" s="37">
        <f t="shared" ca="1" si="517"/>
        <v>0</v>
      </c>
      <c r="K749" s="46" t="str">
        <f t="shared" ca="1" si="518"/>
        <v>JORGE LUÍS LONDONO LERMA</v>
      </c>
      <c r="L749" s="36" t="str">
        <f t="shared" ca="1" si="519"/>
        <v>STIVEN SILVA ASCUNTAR</v>
      </c>
      <c r="M749" s="36" t="str">
        <f t="shared" ca="1" si="520"/>
        <v>DIANA ALEYDA RUBIO ROSERO</v>
      </c>
      <c r="N749" s="36" t="str">
        <f t="shared" ca="1" si="521"/>
        <v>STIVEN SILVA ASCUNTAR</v>
      </c>
      <c r="O749" s="36" t="str">
        <f t="shared" ca="1" si="522"/>
        <v>STIVEN SILVA ASCUNTAR</v>
      </c>
      <c r="P749" s="47">
        <f t="shared" ca="1" si="523"/>
        <v>0</v>
      </c>
      <c r="Q749" s="35" t="str">
        <f t="shared" ca="1" si="524"/>
        <v>Google Meet / MS Teams / Zoom</v>
      </c>
      <c r="R749" s="36" t="str">
        <f t="shared" ca="1" si="525"/>
        <v>Google Meet / MS Teams / Zoom</v>
      </c>
      <c r="S749" s="36" t="str">
        <f t="shared" ca="1" si="526"/>
        <v>Google Meet / MS Teams / Zoom</v>
      </c>
      <c r="T749" s="36" t="str">
        <f t="shared" ca="1" si="527"/>
        <v>Google Meet / MS Teams / Zoom</v>
      </c>
      <c r="U749" s="36" t="str">
        <f t="shared" ca="1" si="528"/>
        <v>Google Meet / MS Teams / Zoom</v>
      </c>
      <c r="V749" s="37">
        <f t="shared" ca="1" si="529"/>
        <v>0</v>
      </c>
      <c r="X749" s="11" t="s">
        <v>1247</v>
      </c>
      <c r="Y749" s="7" t="s">
        <v>1237</v>
      </c>
      <c r="Z749" s="7" t="s">
        <v>1238</v>
      </c>
      <c r="AA749" s="7" t="s">
        <v>1239</v>
      </c>
      <c r="AB749" s="7" t="s">
        <v>1240</v>
      </c>
      <c r="AC749" s="7" t="s">
        <v>1241</v>
      </c>
      <c r="AD749" s="7" t="s">
        <v>1242</v>
      </c>
      <c r="AE749" s="7" t="s">
        <v>1243</v>
      </c>
      <c r="AF749" s="7" t="s">
        <v>1244</v>
      </c>
      <c r="AG749" s="7" t="s">
        <v>1245</v>
      </c>
      <c r="AH749" s="7">
        <v>228</v>
      </c>
      <c r="AI749" s="7">
        <v>231</v>
      </c>
      <c r="AJ749" s="7">
        <v>232</v>
      </c>
      <c r="AK749" s="12">
        <v>233</v>
      </c>
    </row>
    <row r="750" spans="1:37" x14ac:dyDescent="0.3">
      <c r="A750" s="42">
        <v>2</v>
      </c>
      <c r="B750" s="42">
        <f t="shared" ca="1" si="509"/>
        <v>27</v>
      </c>
      <c r="C750" s="42" t="str">
        <f t="shared" ca="1" si="510"/>
        <v>3186700 ANALISIS Y DESARROLLO DE SOFTWARE. (TECNÓLOGO VIRTUAL)</v>
      </c>
      <c r="D750" s="52" t="str">
        <f t="shared" ca="1" si="511"/>
        <v>13:00 - 17:00</v>
      </c>
      <c r="E750" s="41" t="str">
        <f t="shared" ca="1" si="512"/>
        <v>ORIENTAR INVESTIGACIÓN FORMATIVA SEGÚN REFERENTES TÉCNICOS – (INVESTIGACIÓN)	Analizar el contexto productivo según sus características y necesidades-
	Estructurar el proyecto de acuerdo a criterios de la investigación.
	Argumentar aspectos teóricos del proyecto según referentes nacionales e internacionales.
	Proponer soluciones a las necesidades del contexto según resultados de la investigación
AP7. DETERMINAR LA ESTRUCTURA LÓGICA  Y TECNOLÓGICA DEL SISTEMA</v>
      </c>
      <c r="F750" s="42" t="str">
        <f t="shared" ca="1" si="513"/>
        <v>13:00-15:00
DISEÑAR LA SOLUCIÓN DE SOFTWARE DE ACUERDO CON PROCEDIMIENTOS Y REQUISITOS TÉCNICOS
Determinar las características técnicas de la interfaz gráfica del software adoptando estándares de presentación.
AP8. CONSTRUIR EL PROTOTIPO DEL SISTEMA DE INFORMACIÓN DE ACUERDO AL ANÁLISIS DE LAS CARACTERÍSTICAS FUNCIONALES Y DE CALIDAD.</v>
      </c>
      <c r="G750" s="42" t="str">
        <f t="shared" ca="1" si="514"/>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H750" s="42" t="str">
        <f t="shared" ca="1" si="515"/>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I750" s="42" t="str">
        <f t="shared" ca="1" si="516"/>
        <v>INTERACTUAR   EN   LENGUA   INGLESA   DE   FORMA   ORAL   Y   ESCRITA   DENTRO   DE     CONTEXTOS   SOCIALES   Y   LABORALES   SEGÚN   LOS   CRITERIOS   ESTABLECIDOS   POR  EL   MARCO   COMÚN   EUROPEO   DE   REFERENCIA   PARA   LAS   LENGUAS   	
Implementar acciones de mejora relacionadas con el uso de expresiones, estructuras y desempeño según los resultados de aprendizaje formulados para el programa.	
AP12. DESARROLLAR LAS TAREAS DE CONFIGURACIÓN Y PUESTA EN MARCHA DEL SISTEMA DE INFORMACIÓN.</v>
      </c>
      <c r="J750" s="43">
        <f t="shared" ca="1" si="517"/>
        <v>0</v>
      </c>
      <c r="K750" s="44" t="str">
        <f t="shared" ca="1" si="518"/>
        <v>ISABEL CRISTINA MUÑOZ MIRANDA</v>
      </c>
      <c r="L750" s="42" t="str">
        <f t="shared" ca="1" si="519"/>
        <v>ALEXANDER MOSQUERA AGUIRRE</v>
      </c>
      <c r="M750" s="42" t="str">
        <f t="shared" ca="1" si="520"/>
        <v>ALEXANDER MOSQUERA AGUIRRE</v>
      </c>
      <c r="N750" s="42" t="str">
        <f t="shared" ca="1" si="521"/>
        <v>ALEXANDER MOSQUERA AGUIRRE</v>
      </c>
      <c r="O750" s="42" t="str">
        <f t="shared" ca="1" si="522"/>
        <v>PAULA ANDREA URBANO GÓMEZ</v>
      </c>
      <c r="P750" s="45">
        <f t="shared" ca="1" si="523"/>
        <v>0</v>
      </c>
      <c r="Q750" s="41" t="str">
        <f t="shared" ca="1" si="524"/>
        <v>Google Meet / MS Teams / Zoom</v>
      </c>
      <c r="R750" s="42" t="str">
        <f t="shared" ca="1" si="525"/>
        <v>Google Meet / MS Teams / Zoom</v>
      </c>
      <c r="S750" s="42" t="str">
        <f t="shared" ca="1" si="526"/>
        <v>Google Meet / MS Teams / Zoom</v>
      </c>
      <c r="T750" s="42" t="str">
        <f t="shared" ca="1" si="527"/>
        <v>Google Meet / MS Teams / Zoom</v>
      </c>
      <c r="U750" s="42" t="str">
        <f t="shared" ca="1" si="528"/>
        <v>Google Meet / MS Teams / Zoom</v>
      </c>
      <c r="V750" s="43">
        <f t="shared" ca="1" si="529"/>
        <v>0</v>
      </c>
      <c r="X750" s="11" t="s">
        <v>1247</v>
      </c>
      <c r="Y750" s="7" t="s">
        <v>1237</v>
      </c>
      <c r="Z750" s="7" t="s">
        <v>1238</v>
      </c>
      <c r="AA750" s="7" t="s">
        <v>1239</v>
      </c>
      <c r="AB750" s="7" t="s">
        <v>1240</v>
      </c>
      <c r="AC750" s="7" t="s">
        <v>1241</v>
      </c>
      <c r="AD750" s="7" t="s">
        <v>1242</v>
      </c>
      <c r="AE750" s="7" t="s">
        <v>1243</v>
      </c>
      <c r="AF750" s="7" t="s">
        <v>1244</v>
      </c>
      <c r="AG750" s="7" t="s">
        <v>1245</v>
      </c>
      <c r="AH750" s="7">
        <v>237</v>
      </c>
      <c r="AI750" s="7">
        <v>240</v>
      </c>
      <c r="AJ750" s="7">
        <v>241</v>
      </c>
      <c r="AK750" s="12">
        <v>242</v>
      </c>
    </row>
    <row r="751" spans="1:37" x14ac:dyDescent="0.3">
      <c r="A751" s="36">
        <v>2</v>
      </c>
      <c r="B751" s="36">
        <f t="shared" ca="1" si="509"/>
        <v>28</v>
      </c>
      <c r="C751" s="36" t="str">
        <f t="shared" ca="1" si="510"/>
        <v>3186701 ANALISIS Y DESARROLLO DE SOFTWARE. (TECNÓLOGO VIRTUAL)</v>
      </c>
      <c r="D751" s="50" t="str">
        <f t="shared" ca="1" si="511"/>
        <v>13:00 - 17:00</v>
      </c>
      <c r="E751" s="35" t="str">
        <f t="shared" ca="1" si="512"/>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F751" s="36" t="str">
        <f t="shared" ca="1" si="513"/>
        <v>APLICAR PRÁCTICAS DE PROTECCIÓN AMBIENTAL, SEGURIDAD Y SALUD EN EL TRABAJO DE ACUERDO CON LAS POLÍTICAS ORGANIZACIONALES Y LA NORMATIVIDAD VIGENTE - MEDIO AMBIENTE	
Analizar las estrategias para la prevención y control de los impactos ambientales y de los accidentes y enfermedades laborales (ATEL) de acuerdo con las políticas organizacionales  y el entorno social.
Implementar estrategias para el control de los impactos ambientales y de los accidentes y enfermedades  de acuerdo con los planes y programas establecidos por la organización.
AP8. CONSTRUIR EL PROTOTIPO DEL SISTEMA DE INFORMACIÓN DE ACUERDO AL ANÁLISIS DE LAS CARACTERÍSTICAS FUNCIONALES Y DE CALIDAD.
Realizar seguimiento y acompañamiento al desarrollo de los planes y programas ambientales y SST, según el  área de desempeño.
Proponer acciones de mejora para el manejo ambiental y el control de la SST, de acuerdo con estrategias de trabajo, colaborativo, cooperativo y coordinado en el contexto productivo y social.
AP10. CODIFICAR LOS MÓDULOS DEL SISTEMA DE INFORMACIÓN.</v>
      </c>
      <c r="G751" s="36" t="str">
        <f t="shared" ca="1" si="514"/>
        <v>ORIENTAR INVESTIGACIÓN FORMATIVA SEGÚN REFERENTES TÉCNICOS – (INVESTIGACIÓN)	Analizar el contexto productivo según sus características y necesidades-
	Estructurar el proyecto de acuerdo a criterios de la investigación.
	Argumentar aspectos teóricos del proyecto según referentes nacionales e internacionales.
	Proponer soluciones a las necesidades del contexto según resultados de la investigación
AP7. DETERMINAR LA ESTRUCTURA LÓGICA  Y TECNOLÓGICA DEL SISTEMA</v>
      </c>
      <c r="H751" s="36" t="str">
        <f t="shared" ca="1" si="515"/>
        <v>1300-16:00
DESARROLLAR LA SOLUCIÓN DE SOFTWARE DE ACUERDO CON EL DISEÑO Y METODOLOGÍAS DE DESARROLLO
Planear actividades de construcción del software de acuerdo con el diseño establecido.
AP 10. CODIFICAR LOS MÓDULOS DEL SISTEMA DE INFORMACIÓN.</v>
      </c>
      <c r="I751" s="36" t="str">
        <f t="shared" ca="1" si="516"/>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J751" s="37">
        <f t="shared" ca="1" si="517"/>
        <v>0</v>
      </c>
      <c r="K751" s="46" t="str">
        <f t="shared" ca="1" si="518"/>
        <v>ALEXANDER MOSQUERA AGUIRRE</v>
      </c>
      <c r="L751" s="36" t="str">
        <f t="shared" ca="1" si="519"/>
        <v>LUISA FERNANDA ÁLVAREZ MUÑOZ</v>
      </c>
      <c r="M751" s="36" t="str">
        <f t="shared" ca="1" si="520"/>
        <v>ISABEL CRISTINA MUÑOZ MIRANDA</v>
      </c>
      <c r="N751" s="36" t="str">
        <f t="shared" ca="1" si="521"/>
        <v>JIMMY PEREA GAMEZ</v>
      </c>
      <c r="O751" s="36" t="str">
        <f t="shared" ca="1" si="522"/>
        <v>ALEXANDER MOSQUERA AGUIRRE</v>
      </c>
      <c r="P751" s="47">
        <f t="shared" ca="1" si="523"/>
        <v>0</v>
      </c>
      <c r="Q751" s="35" t="str">
        <f t="shared" ca="1" si="524"/>
        <v>Google Meet / MS Teams / Zoom</v>
      </c>
      <c r="R751" s="36" t="str">
        <f t="shared" ca="1" si="525"/>
        <v>Google Meet / MS Teams / Zoom</v>
      </c>
      <c r="S751" s="36" t="str">
        <f t="shared" ca="1" si="526"/>
        <v>Google Meet / MS Teams / Zoom</v>
      </c>
      <c r="T751" s="36" t="str">
        <f t="shared" ca="1" si="527"/>
        <v>Google Meet / MS Teams / Zoom</v>
      </c>
      <c r="U751" s="36" t="str">
        <f t="shared" ca="1" si="528"/>
        <v>Google Meet / MS Teams / Zoom</v>
      </c>
      <c r="V751" s="37">
        <f t="shared" ca="1" si="529"/>
        <v>0</v>
      </c>
      <c r="X751" s="11" t="s">
        <v>1247</v>
      </c>
      <c r="Y751" s="7" t="s">
        <v>1237</v>
      </c>
      <c r="Z751" s="7" t="s">
        <v>1238</v>
      </c>
      <c r="AA751" s="7" t="s">
        <v>1239</v>
      </c>
      <c r="AB751" s="7" t="s">
        <v>1240</v>
      </c>
      <c r="AC751" s="7" t="s">
        <v>1241</v>
      </c>
      <c r="AD751" s="7" t="s">
        <v>1242</v>
      </c>
      <c r="AE751" s="7" t="s">
        <v>1243</v>
      </c>
      <c r="AF751" s="7" t="s">
        <v>1244</v>
      </c>
      <c r="AG751" s="7" t="s">
        <v>1245</v>
      </c>
      <c r="AH751" s="7">
        <v>246</v>
      </c>
      <c r="AI751" s="7">
        <v>249</v>
      </c>
      <c r="AJ751" s="7">
        <v>250</v>
      </c>
      <c r="AK751" s="12">
        <v>251</v>
      </c>
    </row>
    <row r="752" spans="1:37" x14ac:dyDescent="0.3">
      <c r="A752" s="42">
        <v>2</v>
      </c>
      <c r="B752" s="42">
        <f t="shared" ca="1" si="509"/>
        <v>29</v>
      </c>
      <c r="C752" s="42" t="str">
        <f t="shared" ca="1" si="510"/>
        <v>3336133 ANALISIS Y DESARROLLO DE SOFTWARE. (TECNÓLOGO VIRTUAL)</v>
      </c>
      <c r="D752" s="52" t="str">
        <f t="shared" ca="1" si="511"/>
        <v>13:00 - 17:00</v>
      </c>
      <c r="E752" s="41" t="str">
        <f t="shared" ca="1" si="512"/>
        <v>EVALUAR REQUISITOS DE LA SOLUCIÓN DE SOFTWARE DE ACUERDO CON METODOLOGÍAS DE ANÁLISIS Y ESTÁNDARES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AP4. ESPECIFICAR EL MODELO CONCEPTUAL DEL SISTEMA DE INFORMACIÓN</v>
      </c>
      <c r="F752" s="42">
        <f t="shared" ca="1" si="513"/>
        <v>0</v>
      </c>
      <c r="G752" s="42" t="str">
        <f t="shared" ca="1" si="514"/>
        <v>14:00-16:00
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H752" s="42">
        <f t="shared" ca="1" si="515"/>
        <v>0</v>
      </c>
      <c r="I752" s="42" t="str">
        <f t="shared" ca="1" si="516"/>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J752" s="43">
        <f t="shared" ca="1" si="517"/>
        <v>0</v>
      </c>
      <c r="K752" s="44" t="str">
        <f t="shared" ca="1" si="518"/>
        <v>DENIS ALFREDO COLUNGE BELALCÁZAR</v>
      </c>
      <c r="L752" s="42">
        <f t="shared" ca="1" si="519"/>
        <v>0</v>
      </c>
      <c r="M752" s="42" t="str">
        <f t="shared" ca="1" si="520"/>
        <v>DENIS ALFREDO COLUNGE BELALCÁZAR</v>
      </c>
      <c r="N752" s="42">
        <f t="shared" ca="1" si="521"/>
        <v>0</v>
      </c>
      <c r="O752" s="42" t="str">
        <f t="shared" ca="1" si="522"/>
        <v>DENIS ALFREDO COLUNGE BELALCÁZAR</v>
      </c>
      <c r="P752" s="45">
        <f t="shared" ca="1" si="523"/>
        <v>0</v>
      </c>
      <c r="Q752" s="41" t="str">
        <f t="shared" ca="1" si="524"/>
        <v>Google Meet / MS Teams / Zoom</v>
      </c>
      <c r="R752" s="42">
        <f t="shared" ca="1" si="525"/>
        <v>0</v>
      </c>
      <c r="S752" s="42" t="str">
        <f t="shared" ca="1" si="526"/>
        <v>Google Meet / MS Teams / Zoom</v>
      </c>
      <c r="T752" s="42">
        <f t="shared" ca="1" si="527"/>
        <v>0</v>
      </c>
      <c r="U752" s="42" t="str">
        <f t="shared" ca="1" si="528"/>
        <v>Google Meet / MS Teams / Zoom</v>
      </c>
      <c r="V752" s="43">
        <f t="shared" ca="1" si="529"/>
        <v>0</v>
      </c>
      <c r="X752" s="11" t="s">
        <v>1247</v>
      </c>
      <c r="Y752" s="7" t="s">
        <v>1237</v>
      </c>
      <c r="Z752" s="7" t="s">
        <v>1238</v>
      </c>
      <c r="AA752" s="7" t="s">
        <v>1239</v>
      </c>
      <c r="AB752" s="7" t="s">
        <v>1240</v>
      </c>
      <c r="AC752" s="7" t="s">
        <v>1241</v>
      </c>
      <c r="AD752" s="7" t="s">
        <v>1242</v>
      </c>
      <c r="AE752" s="7" t="s">
        <v>1243</v>
      </c>
      <c r="AF752" s="7" t="s">
        <v>1244</v>
      </c>
      <c r="AG752" s="7" t="s">
        <v>1245</v>
      </c>
      <c r="AH752" s="7">
        <v>255</v>
      </c>
      <c r="AI752" s="7">
        <v>258</v>
      </c>
      <c r="AJ752" s="7">
        <v>259</v>
      </c>
      <c r="AK752" s="12">
        <v>260</v>
      </c>
    </row>
    <row r="753" spans="1:37" x14ac:dyDescent="0.3">
      <c r="A753" s="36">
        <v>2</v>
      </c>
      <c r="B753" s="36">
        <f t="shared" ca="1" si="509"/>
        <v>30</v>
      </c>
      <c r="C753" s="36" t="str">
        <f t="shared" ca="1" si="510"/>
        <v>3336134 ANALISIS Y DESARROLLO DE SOFTWARE. (TECNÓLOGO VIRTUAL)</v>
      </c>
      <c r="D753" s="50" t="str">
        <f t="shared" ca="1" si="511"/>
        <v>13:00 - 17:00</v>
      </c>
      <c r="E753" s="35">
        <f t="shared" ca="1" si="512"/>
        <v>0</v>
      </c>
      <c r="F753" s="36" t="str">
        <f t="shared" ca="1" si="513"/>
        <v>EVALUAR REQUISITOS DE LA SOLUCIÓN DE SOFTWARE DE ACUERDO CON METODOLOGÍAS DE ANÁLISIS Y ESTÁNDARES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AP4. ESPECIFICAR EL MODELO CONCEPTUAL DEL SISTEMA DE INFORMACIÓN</v>
      </c>
      <c r="G753" s="36" t="str">
        <f t="shared" ca="1" si="514"/>
        <v>16:00-18:00
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H753" s="36" t="str">
        <f t="shared" ca="1" si="515"/>
        <v>EVALUAR REQUISITOS DE LA SOLUCIÓN DE SOFTWARE DE ACUERDO CON METODOLOGÍAS DE ANÁLISIS Y ESTÁNDARES
Planear actividades de análisis de acuerdo con la metodología seleccionada.
Modelar las funciones del software de acuerdo con  el informe de requisitos.
Verificar los modelos realizados en la fase de análisis de acuerdo con lo establecido en el  informe de requisitos.
Analizar los componentes de la comunicación según sus características, intencionalidad y contexto.
Intercambiar opiniones sobre situaciones cotidianas y laborales actuales, pasadas y futuras en contextos sociales orales y escritos.
AP4. ESPECIFICAR EL MODELO CONCEPTUAL DEL SISTEMA DE INFORMACIÓN</v>
      </c>
      <c r="I753" s="36">
        <f t="shared" ca="1" si="516"/>
        <v>0</v>
      </c>
      <c r="J753" s="37">
        <f t="shared" ca="1" si="517"/>
        <v>0</v>
      </c>
      <c r="K753" s="46">
        <f t="shared" ca="1" si="518"/>
        <v>0</v>
      </c>
      <c r="L753" s="36" t="str">
        <f t="shared" ca="1" si="519"/>
        <v>DENIS ALFREDO COLUNGE BELALCÁZAR</v>
      </c>
      <c r="M753" s="36" t="str">
        <f t="shared" ca="1" si="520"/>
        <v>DENIS ALFREDO COLUNGE BELALCÁZAR</v>
      </c>
      <c r="N753" s="36" t="str">
        <f t="shared" ca="1" si="521"/>
        <v>DENIS ALFREDO COLUNGE BELALCÁZAR</v>
      </c>
      <c r="O753" s="36">
        <f t="shared" ca="1" si="522"/>
        <v>0</v>
      </c>
      <c r="P753" s="47">
        <f t="shared" ca="1" si="523"/>
        <v>0</v>
      </c>
      <c r="Q753" s="35">
        <f t="shared" ca="1" si="524"/>
        <v>0</v>
      </c>
      <c r="R753" s="36" t="str">
        <f t="shared" ca="1" si="525"/>
        <v>Google Meet / MS Teams / Zoom</v>
      </c>
      <c r="S753" s="36" t="str">
        <f t="shared" ca="1" si="526"/>
        <v>Google Meet / MS Teams / Zoom</v>
      </c>
      <c r="T753" s="36" t="str">
        <f t="shared" ca="1" si="527"/>
        <v>Google Meet / MS Teams / Zoom</v>
      </c>
      <c r="U753" s="36">
        <f t="shared" ca="1" si="528"/>
        <v>0</v>
      </c>
      <c r="V753" s="37">
        <f t="shared" ca="1" si="529"/>
        <v>0</v>
      </c>
      <c r="X753" s="11" t="s">
        <v>1247</v>
      </c>
      <c r="Y753" s="7" t="s">
        <v>1237</v>
      </c>
      <c r="Z753" s="7" t="s">
        <v>1238</v>
      </c>
      <c r="AA753" s="7" t="s">
        <v>1239</v>
      </c>
      <c r="AB753" s="7" t="s">
        <v>1240</v>
      </c>
      <c r="AC753" s="7" t="s">
        <v>1241</v>
      </c>
      <c r="AD753" s="7" t="s">
        <v>1242</v>
      </c>
      <c r="AE753" s="7" t="s">
        <v>1243</v>
      </c>
      <c r="AF753" s="7" t="s">
        <v>1244</v>
      </c>
      <c r="AG753" s="7" t="s">
        <v>1245</v>
      </c>
      <c r="AH753" s="7">
        <v>264</v>
      </c>
      <c r="AI753" s="7">
        <v>267</v>
      </c>
      <c r="AJ753" s="7">
        <v>268</v>
      </c>
      <c r="AK753" s="12">
        <v>269</v>
      </c>
    </row>
    <row r="754" spans="1:37" x14ac:dyDescent="0.3">
      <c r="A754" s="42">
        <v>2</v>
      </c>
      <c r="B754" s="42">
        <f t="shared" ca="1" si="509"/>
        <v>31</v>
      </c>
      <c r="C754" s="42" t="str">
        <f t="shared" ca="1" si="510"/>
        <v>NUEVA 1 ADSO ANALISIS Y DESARROLLO DE SOFTWARE. (TECNÓLOGO VIRTUAL)</v>
      </c>
      <c r="D754" s="52" t="str">
        <f t="shared" ca="1" si="511"/>
        <v>14:00 - 18:00</v>
      </c>
      <c r="E754" s="41">
        <f t="shared" ca="1" si="512"/>
        <v>0</v>
      </c>
      <c r="F754" s="42">
        <f t="shared" ca="1" si="513"/>
        <v>0</v>
      </c>
      <c r="G754" s="42">
        <f t="shared" ca="1" si="514"/>
        <v>0</v>
      </c>
      <c r="H754" s="42">
        <f t="shared" ca="1" si="515"/>
        <v>0</v>
      </c>
      <c r="I754" s="42">
        <f t="shared" ca="1" si="516"/>
        <v>0</v>
      </c>
      <c r="J754" s="43">
        <f t="shared" ca="1" si="517"/>
        <v>0</v>
      </c>
      <c r="K754" s="44">
        <f t="shared" ca="1" si="518"/>
        <v>0</v>
      </c>
      <c r="L754" s="42">
        <f t="shared" ca="1" si="519"/>
        <v>0</v>
      </c>
      <c r="M754" s="42">
        <f t="shared" ca="1" si="520"/>
        <v>0</v>
      </c>
      <c r="N754" s="42">
        <f t="shared" ca="1" si="521"/>
        <v>0</v>
      </c>
      <c r="O754" s="42">
        <f t="shared" ca="1" si="522"/>
        <v>0</v>
      </c>
      <c r="P754" s="45">
        <f t="shared" ca="1" si="523"/>
        <v>0</v>
      </c>
      <c r="Q754" s="41">
        <f t="shared" ca="1" si="524"/>
        <v>0</v>
      </c>
      <c r="R754" s="42">
        <f t="shared" ca="1" si="525"/>
        <v>0</v>
      </c>
      <c r="S754" s="42">
        <f t="shared" ca="1" si="526"/>
        <v>0</v>
      </c>
      <c r="T754" s="42">
        <f t="shared" ca="1" si="527"/>
        <v>0</v>
      </c>
      <c r="U754" s="42">
        <f t="shared" ca="1" si="528"/>
        <v>0</v>
      </c>
      <c r="V754" s="43">
        <f t="shared" ca="1" si="529"/>
        <v>0</v>
      </c>
      <c r="X754" s="11" t="s">
        <v>1247</v>
      </c>
      <c r="Y754" s="7" t="s">
        <v>1237</v>
      </c>
      <c r="Z754" s="7" t="s">
        <v>1238</v>
      </c>
      <c r="AA754" s="7" t="s">
        <v>1239</v>
      </c>
      <c r="AB754" s="7" t="s">
        <v>1240</v>
      </c>
      <c r="AC754" s="7" t="s">
        <v>1241</v>
      </c>
      <c r="AD754" s="7" t="s">
        <v>1242</v>
      </c>
      <c r="AE754" s="7" t="s">
        <v>1243</v>
      </c>
      <c r="AF754" s="7" t="s">
        <v>1244</v>
      </c>
      <c r="AG754" s="7" t="s">
        <v>1245</v>
      </c>
      <c r="AH754" s="7">
        <v>273</v>
      </c>
      <c r="AI754" s="7">
        <v>276</v>
      </c>
      <c r="AJ754" s="7">
        <v>277</v>
      </c>
      <c r="AK754" s="12">
        <v>278</v>
      </c>
    </row>
    <row r="755" spans="1:37" x14ac:dyDescent="0.3">
      <c r="A755" s="36">
        <v>2</v>
      </c>
      <c r="B755" s="36">
        <f t="shared" ca="1" si="509"/>
        <v>32</v>
      </c>
      <c r="C755" s="36" t="str">
        <f t="shared" ca="1" si="510"/>
        <v>NUEVA 2 ADSO ANALISIS Y DESARROLLO DE SOFTWARE. (TECNÓLOGO VIRTUAL)</v>
      </c>
      <c r="D755" s="50" t="str">
        <f t="shared" ca="1" si="511"/>
        <v>14:00 - 18:00</v>
      </c>
      <c r="E755" s="35" t="str">
        <f t="shared" ca="1" si="512"/>
        <v>Inducción	
Identificar la dinámica organizacional del SENA y  el rol de la Formación Profesional Integral de acuerdo con su proyecto de vida y el desarrollo profesional.
AP1. CONTEXTUALIZAR EN LA POLITICA, FILOSOFÍA Y METODOLOGÍA INSTITUCIONAL</v>
      </c>
      <c r="F755" s="36">
        <f t="shared" ca="1" si="513"/>
        <v>0</v>
      </c>
      <c r="G755" s="36">
        <f t="shared" ca="1" si="514"/>
        <v>0</v>
      </c>
      <c r="H755" s="36">
        <f t="shared" ca="1" si="515"/>
        <v>0</v>
      </c>
      <c r="I755" s="36">
        <f t="shared" ca="1" si="516"/>
        <v>0</v>
      </c>
      <c r="J755" s="37">
        <f t="shared" ca="1" si="517"/>
        <v>0</v>
      </c>
      <c r="K755" s="46">
        <f t="shared" ca="1" si="518"/>
        <v>0</v>
      </c>
      <c r="L755" s="36">
        <f t="shared" ca="1" si="519"/>
        <v>0</v>
      </c>
      <c r="M755" s="36">
        <f t="shared" ca="1" si="520"/>
        <v>0</v>
      </c>
      <c r="N755" s="36">
        <f t="shared" ca="1" si="521"/>
        <v>0</v>
      </c>
      <c r="O755" s="36">
        <f t="shared" ca="1" si="522"/>
        <v>0</v>
      </c>
      <c r="P755" s="47">
        <f t="shared" ca="1" si="523"/>
        <v>0</v>
      </c>
      <c r="Q755" s="35">
        <f t="shared" ca="1" si="524"/>
        <v>0</v>
      </c>
      <c r="R755" s="36">
        <f t="shared" ca="1" si="525"/>
        <v>0</v>
      </c>
      <c r="S755" s="36">
        <f t="shared" ca="1" si="526"/>
        <v>0</v>
      </c>
      <c r="T755" s="36">
        <f t="shared" ca="1" si="527"/>
        <v>0</v>
      </c>
      <c r="U755" s="36">
        <f t="shared" ca="1" si="528"/>
        <v>0</v>
      </c>
      <c r="V755" s="37">
        <f t="shared" ca="1" si="529"/>
        <v>0</v>
      </c>
      <c r="X755" s="11" t="s">
        <v>1247</v>
      </c>
      <c r="Y755" s="7" t="s">
        <v>1237</v>
      </c>
      <c r="Z755" s="7" t="s">
        <v>1238</v>
      </c>
      <c r="AA755" s="7" t="s">
        <v>1239</v>
      </c>
      <c r="AB755" s="7" t="s">
        <v>1240</v>
      </c>
      <c r="AC755" s="7" t="s">
        <v>1241</v>
      </c>
      <c r="AD755" s="7" t="s">
        <v>1242</v>
      </c>
      <c r="AE755" s="7" t="s">
        <v>1243</v>
      </c>
      <c r="AF755" s="7" t="s">
        <v>1244</v>
      </c>
      <c r="AG755" s="7" t="s">
        <v>1245</v>
      </c>
      <c r="AH755" s="7">
        <v>282</v>
      </c>
      <c r="AI755" s="7">
        <v>285</v>
      </c>
      <c r="AJ755" s="7">
        <v>286</v>
      </c>
      <c r="AK755" s="12">
        <v>287</v>
      </c>
    </row>
    <row r="756" spans="1:37" x14ac:dyDescent="0.3">
      <c r="A756" s="42">
        <v>2</v>
      </c>
      <c r="B756" s="42">
        <f t="shared" ca="1" si="509"/>
        <v>33</v>
      </c>
      <c r="C756" s="42" t="str">
        <f t="shared" ca="1" si="510"/>
        <v>NUEVA 3 ADSO ANALISIS Y DESARROLLO DE SOFTWARE. (TECNÓLOGO VIRTUAL)</v>
      </c>
      <c r="D756" s="52" t="str">
        <f t="shared" ca="1" si="511"/>
        <v>14:00 - 18:00</v>
      </c>
      <c r="E756" s="41">
        <f t="shared" ca="1" si="512"/>
        <v>0</v>
      </c>
      <c r="F756" s="42">
        <f t="shared" ca="1" si="513"/>
        <v>0</v>
      </c>
      <c r="G756" s="42">
        <f t="shared" ca="1" si="514"/>
        <v>0</v>
      </c>
      <c r="H756" s="42">
        <f t="shared" ca="1" si="515"/>
        <v>0</v>
      </c>
      <c r="I756" s="42">
        <f t="shared" ca="1" si="516"/>
        <v>0</v>
      </c>
      <c r="J756" s="43">
        <f t="shared" ca="1" si="517"/>
        <v>0</v>
      </c>
      <c r="K756" s="44">
        <f t="shared" ca="1" si="518"/>
        <v>0</v>
      </c>
      <c r="L756" s="42">
        <f t="shared" ca="1" si="519"/>
        <v>0</v>
      </c>
      <c r="M756" s="42">
        <f t="shared" ca="1" si="520"/>
        <v>0</v>
      </c>
      <c r="N756" s="42">
        <f t="shared" ca="1" si="521"/>
        <v>0</v>
      </c>
      <c r="O756" s="42">
        <f t="shared" ca="1" si="522"/>
        <v>0</v>
      </c>
      <c r="P756" s="45">
        <f t="shared" ca="1" si="523"/>
        <v>0</v>
      </c>
      <c r="Q756" s="41">
        <f t="shared" ca="1" si="524"/>
        <v>0</v>
      </c>
      <c r="R756" s="42">
        <f t="shared" ca="1" si="525"/>
        <v>0</v>
      </c>
      <c r="S756" s="42">
        <f t="shared" ca="1" si="526"/>
        <v>0</v>
      </c>
      <c r="T756" s="42">
        <f t="shared" ca="1" si="527"/>
        <v>0</v>
      </c>
      <c r="U756" s="42">
        <f t="shared" ca="1" si="528"/>
        <v>0</v>
      </c>
      <c r="V756" s="43">
        <f t="shared" ca="1" si="529"/>
        <v>0</v>
      </c>
      <c r="X756" s="11" t="s">
        <v>1247</v>
      </c>
      <c r="Y756" s="7" t="s">
        <v>1237</v>
      </c>
      <c r="Z756" s="7" t="s">
        <v>1238</v>
      </c>
      <c r="AA756" s="7" t="s">
        <v>1239</v>
      </c>
      <c r="AB756" s="7" t="s">
        <v>1240</v>
      </c>
      <c r="AC756" s="7" t="s">
        <v>1241</v>
      </c>
      <c r="AD756" s="7" t="s">
        <v>1242</v>
      </c>
      <c r="AE756" s="7" t="s">
        <v>1243</v>
      </c>
      <c r="AF756" s="7" t="s">
        <v>1244</v>
      </c>
      <c r="AG756" s="7" t="s">
        <v>1245</v>
      </c>
      <c r="AH756" s="7">
        <v>291</v>
      </c>
      <c r="AI756" s="7">
        <v>294</v>
      </c>
      <c r="AJ756" s="7">
        <v>295</v>
      </c>
      <c r="AK756" s="12">
        <v>296</v>
      </c>
    </row>
    <row r="757" spans="1:37" x14ac:dyDescent="0.3">
      <c r="A757" s="36">
        <v>2</v>
      </c>
      <c r="B757" s="36">
        <f t="shared" ca="1" si="509"/>
        <v>34</v>
      </c>
      <c r="C757" s="36" t="str">
        <f t="shared" ca="1" si="510"/>
        <v>NUEVA 4 ADSO ANALISIS Y DESARROLLO DE SOFTWARE. (TECNÓLOGO VIRTUAL)</v>
      </c>
      <c r="D757" s="50" t="str">
        <f t="shared" ca="1" si="511"/>
        <v>14:00 - 18:00</v>
      </c>
      <c r="E757" s="35">
        <f t="shared" ca="1" si="512"/>
        <v>0</v>
      </c>
      <c r="F757" s="36" t="str">
        <f t="shared" ca="1" si="513"/>
        <v>Inducción	
Identificar la dinámica organizacional del SENA y  el rol de la Formación Profesional Integral de acuerdo con su proyecto de vida y el desarrollo profesional.
AP1. CONTEXTUALIZAR EN LA POLITICA, FILOSOFÍA Y METODOLOGÍA INSTITUCIONAL</v>
      </c>
      <c r="G757" s="36">
        <f t="shared" ca="1" si="514"/>
        <v>0</v>
      </c>
      <c r="H757" s="36">
        <f t="shared" ca="1" si="515"/>
        <v>0</v>
      </c>
      <c r="I757" s="36">
        <f t="shared" ca="1" si="516"/>
        <v>0</v>
      </c>
      <c r="J757" s="37">
        <f t="shared" ca="1" si="517"/>
        <v>0</v>
      </c>
      <c r="K757" s="46">
        <f t="shared" ca="1" si="518"/>
        <v>0</v>
      </c>
      <c r="L757" s="36">
        <f t="shared" ca="1" si="519"/>
        <v>0</v>
      </c>
      <c r="M757" s="36">
        <f t="shared" ca="1" si="520"/>
        <v>0</v>
      </c>
      <c r="N757" s="36">
        <f t="shared" ca="1" si="521"/>
        <v>0</v>
      </c>
      <c r="O757" s="36">
        <f t="shared" ca="1" si="522"/>
        <v>0</v>
      </c>
      <c r="P757" s="47">
        <f t="shared" ca="1" si="523"/>
        <v>0</v>
      </c>
      <c r="Q757" s="35">
        <f t="shared" ca="1" si="524"/>
        <v>0</v>
      </c>
      <c r="R757" s="36">
        <f t="shared" ca="1" si="525"/>
        <v>0</v>
      </c>
      <c r="S757" s="36">
        <f t="shared" ca="1" si="526"/>
        <v>0</v>
      </c>
      <c r="T757" s="36">
        <f t="shared" ca="1" si="527"/>
        <v>0</v>
      </c>
      <c r="U757" s="36">
        <f t="shared" ca="1" si="528"/>
        <v>0</v>
      </c>
      <c r="V757" s="37">
        <f t="shared" ca="1" si="529"/>
        <v>0</v>
      </c>
      <c r="X757" s="11" t="s">
        <v>1247</v>
      </c>
      <c r="Y757" s="7" t="s">
        <v>1237</v>
      </c>
      <c r="Z757" s="7" t="s">
        <v>1238</v>
      </c>
      <c r="AA757" s="7" t="s">
        <v>1239</v>
      </c>
      <c r="AB757" s="7" t="s">
        <v>1240</v>
      </c>
      <c r="AC757" s="7" t="s">
        <v>1241</v>
      </c>
      <c r="AD757" s="7" t="s">
        <v>1242</v>
      </c>
      <c r="AE757" s="7" t="s">
        <v>1243</v>
      </c>
      <c r="AF757" s="7" t="s">
        <v>1244</v>
      </c>
      <c r="AG757" s="7" t="s">
        <v>1245</v>
      </c>
      <c r="AH757" s="7">
        <v>300</v>
      </c>
      <c r="AI757" s="7">
        <v>303</v>
      </c>
      <c r="AJ757" s="7">
        <v>304</v>
      </c>
      <c r="AK757" s="12">
        <v>305</v>
      </c>
    </row>
    <row r="758" spans="1:37" x14ac:dyDescent="0.3">
      <c r="A758" s="42">
        <v>2</v>
      </c>
      <c r="B758" s="42">
        <f t="shared" ca="1" si="509"/>
        <v>35</v>
      </c>
      <c r="C758" s="42" t="str">
        <f t="shared" ca="1" si="510"/>
        <v>3118276 PROGRAMACION DE APLICACIONES Y SERVICIOS PARA LA NUBE (TÉCNICO VIRTUAL)</v>
      </c>
      <c r="D758" s="52" t="str">
        <f t="shared" ca="1" si="511"/>
        <v>14:00 - 18:00</v>
      </c>
      <c r="E758" s="41" t="str">
        <f t="shared" ca="1" si="512"/>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F758" s="42" t="str">
        <f t="shared" ca="1" si="513"/>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G758" s="42" t="str">
        <f t="shared" ca="1" si="514"/>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H758" s="42" t="str">
        <f t="shared" ca="1" si="515"/>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I758" s="42" t="str">
        <f t="shared" ca="1" si="516"/>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J758" s="43">
        <f t="shared" ca="1" si="517"/>
        <v>0</v>
      </c>
      <c r="K758" s="44">
        <f t="shared" ca="1" si="518"/>
        <v>0</v>
      </c>
      <c r="L758" s="42" t="str">
        <f t="shared" ca="1" si="519"/>
        <v>JONATAN VELASCO GARCÍA</v>
      </c>
      <c r="M758" s="42" t="str">
        <f t="shared" ca="1" si="520"/>
        <v>NELSON ARMANDO SERRANO HINCAPIÉ</v>
      </c>
      <c r="N758" s="42">
        <f t="shared" ca="1" si="521"/>
        <v>0</v>
      </c>
      <c r="O758" s="42">
        <f t="shared" ca="1" si="522"/>
        <v>0</v>
      </c>
      <c r="P758" s="45">
        <f t="shared" ca="1" si="523"/>
        <v>0</v>
      </c>
      <c r="Q758" s="41" t="str">
        <f t="shared" ca="1" si="524"/>
        <v>EMPRESA</v>
      </c>
      <c r="R758" s="42" t="str">
        <f t="shared" ca="1" si="525"/>
        <v>EMPRESA</v>
      </c>
      <c r="S758" s="42" t="str">
        <f t="shared" ca="1" si="526"/>
        <v>EMPRESA</v>
      </c>
      <c r="T758" s="42" t="str">
        <f t="shared" ca="1" si="527"/>
        <v>EMPRESA</v>
      </c>
      <c r="U758" s="42" t="str">
        <f t="shared" ca="1" si="528"/>
        <v>EMPRESA</v>
      </c>
      <c r="V758" s="43">
        <f t="shared" ca="1" si="529"/>
        <v>0</v>
      </c>
      <c r="X758" s="11" t="s">
        <v>1247</v>
      </c>
      <c r="Y758" s="7" t="s">
        <v>1237</v>
      </c>
      <c r="Z758" s="7" t="s">
        <v>1238</v>
      </c>
      <c r="AA758" s="7" t="s">
        <v>1239</v>
      </c>
      <c r="AB758" s="7" t="s">
        <v>1240</v>
      </c>
      <c r="AC758" s="7" t="s">
        <v>1241</v>
      </c>
      <c r="AD758" s="7" t="s">
        <v>1242</v>
      </c>
      <c r="AE758" s="7" t="s">
        <v>1243</v>
      </c>
      <c r="AF758" s="7" t="s">
        <v>1244</v>
      </c>
      <c r="AG758" s="7" t="s">
        <v>1245</v>
      </c>
      <c r="AH758" s="7">
        <v>309</v>
      </c>
      <c r="AI758" s="7">
        <v>312</v>
      </c>
      <c r="AJ758" s="7">
        <v>313</v>
      </c>
      <c r="AK758" s="12">
        <v>314</v>
      </c>
    </row>
    <row r="759" spans="1:37" x14ac:dyDescent="0.3">
      <c r="A759" s="36">
        <v>2</v>
      </c>
      <c r="B759" s="36">
        <f t="shared" ca="1" si="509"/>
        <v>36</v>
      </c>
      <c r="C759" s="36" t="str">
        <f t="shared" ca="1" si="510"/>
        <v>3186265 PROGRAMACION DE APLICACIONES Y SERVICIOS PARA LA NUBE (TÉCNICO VIRTUAL)</v>
      </c>
      <c r="D759" s="50" t="str">
        <f t="shared" ca="1" si="511"/>
        <v>14:00 - 18:00</v>
      </c>
      <c r="E759" s="35" t="str">
        <f t="shared" ca="1" si="512"/>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F759" s="36" t="str">
        <f t="shared" ca="1" si="513"/>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G759" s="36" t="str">
        <f t="shared" ca="1" si="514"/>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H759" s="36" t="str">
        <f t="shared" ca="1" si="515"/>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I759" s="36" t="str">
        <f t="shared" ca="1" si="516"/>
        <v xml:space="preserve">	ETAPA PRACTICA  
Aplicar en la resolución de problemas reales del sector productivo, los conocimientos, habilidades y destrezas pertinentes a las competencias del programa de formación asumiendo estrategias y metodologías de autogestión
AP13 DEMOSTRAR LAS COMPETENCIAS ADQUIRIDAS EN EL PROCESO DE FORMACIÓN	</v>
      </c>
      <c r="J759" s="37">
        <f t="shared" ca="1" si="517"/>
        <v>0</v>
      </c>
      <c r="K759" s="46">
        <f t="shared" ca="1" si="518"/>
        <v>0</v>
      </c>
      <c r="L759" s="36" t="str">
        <f t="shared" ca="1" si="519"/>
        <v>NELSON ARMANDO SERRANO HINCAPIÉ</v>
      </c>
      <c r="M759" s="36">
        <f t="shared" ca="1" si="520"/>
        <v>0</v>
      </c>
      <c r="N759" s="36">
        <f t="shared" ca="1" si="521"/>
        <v>0</v>
      </c>
      <c r="O759" s="36" t="str">
        <f t="shared" ca="1" si="522"/>
        <v>NELSON ARMANDO SERRANO HINCAPIÉ</v>
      </c>
      <c r="P759" s="47">
        <f t="shared" ca="1" si="523"/>
        <v>0</v>
      </c>
      <c r="Q759" s="35" t="str">
        <f t="shared" ca="1" si="524"/>
        <v>EMPRESA</v>
      </c>
      <c r="R759" s="36" t="str">
        <f t="shared" ca="1" si="525"/>
        <v>EMPRESA</v>
      </c>
      <c r="S759" s="36" t="str">
        <f t="shared" ca="1" si="526"/>
        <v>EMPRESA</v>
      </c>
      <c r="T759" s="36" t="str">
        <f t="shared" ca="1" si="527"/>
        <v>EMPRESA</v>
      </c>
      <c r="U759" s="36" t="str">
        <f t="shared" ca="1" si="528"/>
        <v>EMPRESA</v>
      </c>
      <c r="V759" s="37">
        <f t="shared" ca="1" si="529"/>
        <v>0</v>
      </c>
      <c r="X759" s="11" t="s">
        <v>1247</v>
      </c>
      <c r="Y759" s="7" t="s">
        <v>1237</v>
      </c>
      <c r="Z759" s="7" t="s">
        <v>1238</v>
      </c>
      <c r="AA759" s="7" t="s">
        <v>1239</v>
      </c>
      <c r="AB759" s="7" t="s">
        <v>1240</v>
      </c>
      <c r="AC759" s="7" t="s">
        <v>1241</v>
      </c>
      <c r="AD759" s="7" t="s">
        <v>1242</v>
      </c>
      <c r="AE759" s="7" t="s">
        <v>1243</v>
      </c>
      <c r="AF759" s="7" t="s">
        <v>1244</v>
      </c>
      <c r="AG759" s="7" t="s">
        <v>1245</v>
      </c>
      <c r="AH759" s="7">
        <v>318</v>
      </c>
      <c r="AI759" s="7">
        <v>321</v>
      </c>
      <c r="AJ759" s="7">
        <v>322</v>
      </c>
      <c r="AK759" s="12">
        <v>323</v>
      </c>
    </row>
    <row r="760" spans="1:37" x14ac:dyDescent="0.3">
      <c r="A760" s="42">
        <v>2</v>
      </c>
      <c r="B760" s="42">
        <f t="shared" ca="1" si="509"/>
        <v>37</v>
      </c>
      <c r="C760" s="42" t="str">
        <f t="shared" ca="1" si="510"/>
        <v>3236080 PROGRAMACION DE APLICACIONES Y SERVICIOS PARA LA NUBE (TÉCNICO VIRTUAL)</v>
      </c>
      <c r="D760" s="52" t="str">
        <f t="shared" ca="1" si="511"/>
        <v>13:00 - 17:00</v>
      </c>
      <c r="E760" s="41" t="str">
        <f t="shared" ca="1" si="512"/>
        <v>CONSTRUCCIÓN DE APLICACIONES WEB ORIENTADAS A SERVICIOS.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AP6. DESARROLLAR APLICACIONES PARA LA NUBE</v>
      </c>
      <c r="F760" s="42">
        <f t="shared" ca="1" si="513"/>
        <v>0</v>
      </c>
      <c r="G760" s="42" t="str">
        <f t="shared" ca="1" si="514"/>
        <v>14:00-16:00
CONSTRUCCIÓN DE APLICACIONES WEB ORIENTADAS A SERVICIOS.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AP6. DESARROLLAR APLICACIONES PARA LA NUBE</v>
      </c>
      <c r="H760" s="42" t="str">
        <f t="shared" ca="1" si="515"/>
        <v>CONSTRUCCIÓN DE APLICACIONES WEB ORIENTADAS A SERVICIOS.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AP6. DESARROLLAR APLICACIONES PARA LA NUBE</v>
      </c>
      <c r="I760" s="42">
        <f t="shared" ca="1" si="516"/>
        <v>0</v>
      </c>
      <c r="J760" s="43">
        <f t="shared" ca="1" si="517"/>
        <v>0</v>
      </c>
      <c r="K760" s="44" t="str">
        <f t="shared" ca="1" si="518"/>
        <v>JORGE ENRIQUE CALLEJAS FRANCO</v>
      </c>
      <c r="L760" s="42">
        <f t="shared" ca="1" si="519"/>
        <v>0</v>
      </c>
      <c r="M760" s="42" t="str">
        <f t="shared" ca="1" si="520"/>
        <v>JORGE ENRIQUE CALLEJAS FRANCO</v>
      </c>
      <c r="N760" s="42" t="str">
        <f t="shared" ca="1" si="521"/>
        <v>JORGE ENRIQUE CALLEJAS FRANCO</v>
      </c>
      <c r="O760" s="42">
        <f t="shared" ca="1" si="522"/>
        <v>0</v>
      </c>
      <c r="P760" s="45">
        <f t="shared" ca="1" si="523"/>
        <v>0</v>
      </c>
      <c r="Q760" s="41" t="str">
        <f t="shared" ca="1" si="524"/>
        <v>Google Meet / MS Teams / Zoom</v>
      </c>
      <c r="R760" s="42">
        <f t="shared" ca="1" si="525"/>
        <v>0</v>
      </c>
      <c r="S760" s="42" t="str">
        <f t="shared" ca="1" si="526"/>
        <v>Google Meet / MS Teams / Zoom</v>
      </c>
      <c r="T760" s="42" t="str">
        <f t="shared" ca="1" si="527"/>
        <v>Google Meet / MS Teams / Zoom</v>
      </c>
      <c r="U760" s="42">
        <f t="shared" ca="1" si="528"/>
        <v>0</v>
      </c>
      <c r="V760" s="43">
        <f t="shared" ca="1" si="529"/>
        <v>0</v>
      </c>
      <c r="X760" s="11" t="s">
        <v>1247</v>
      </c>
      <c r="Y760" s="7" t="s">
        <v>1237</v>
      </c>
      <c r="Z760" s="7" t="s">
        <v>1238</v>
      </c>
      <c r="AA760" s="7" t="s">
        <v>1239</v>
      </c>
      <c r="AB760" s="7" t="s">
        <v>1240</v>
      </c>
      <c r="AC760" s="7" t="s">
        <v>1241</v>
      </c>
      <c r="AD760" s="7" t="s">
        <v>1242</v>
      </c>
      <c r="AE760" s="7" t="s">
        <v>1243</v>
      </c>
      <c r="AF760" s="7" t="s">
        <v>1244</v>
      </c>
      <c r="AG760" s="7" t="s">
        <v>1245</v>
      </c>
      <c r="AH760" s="7">
        <v>327</v>
      </c>
      <c r="AI760" s="7">
        <v>330</v>
      </c>
      <c r="AJ760" s="7">
        <v>331</v>
      </c>
      <c r="AK760" s="12">
        <v>332</v>
      </c>
    </row>
    <row r="761" spans="1:37" x14ac:dyDescent="0.3">
      <c r="A761" s="36">
        <v>2</v>
      </c>
      <c r="B761" s="36">
        <f t="shared" ca="1" si="509"/>
        <v>38</v>
      </c>
      <c r="C761" s="36" t="str">
        <f t="shared" ca="1" si="510"/>
        <v>3335993 PROGRAMACION DE APLICACIONES Y SERVICIOS PARA LA NUBE (TÉCNICO VIRTUAL)</v>
      </c>
      <c r="D761" s="50" t="str">
        <f t="shared" ca="1" si="511"/>
        <v>13:00 - 17:00</v>
      </c>
      <c r="E761" s="35" t="str">
        <f t="shared" ca="1" si="512"/>
        <v>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F761" s="36" t="str">
        <f t="shared" ca="1" si="513"/>
        <v>IMPLEMENTAR HÁBITOS SALUDABLES MEDIANTE LA ACTIVIDAD FÍSICA, DE CONFORMIDAD CON LAS EXIGENCIAS DEL PERFIL IDÓNEO DE EGRESO.	230101507 - 1 Desarrollar habilidades psicomotrices en el contexto productivo y social.
	230101507 - 2 Practicar hábitos saludables mediante la aplicación de fundamentos de nutrición e higiene.
	230101507 - 3 Ejecutar actividades de acondicionamiento físico orientadas hacia el mejoramiento de la condición física en los contextos productivo y social
	230101507 - 4 Implementar un plan de ergonomía y pausas activas según las características de la función productiva.
AP1, ANALIZAR REQUISITOS DE SOFTWARE</v>
      </c>
      <c r="G761" s="36" t="str">
        <f t="shared" ca="1" si="514"/>
        <v>INTERACTUAR EN LENGUA INGLESA DE FORMA ORAL Y ESCRITA DENTRO DE CONTEXTOS SOCIALES Y LABORALES SEGÚN LOS CRITERIOS ESTABLECIDOS POR EL MARCO COMÚN EUROPEO DE REFERENCIA PARA LAS LENGUAS.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AP4. DISEÑAR Y PROGRAMAR ORIENTADO A OBJETOS</v>
      </c>
      <c r="H761" s="36" t="str">
        <f t="shared" ca="1" si="515"/>
        <v>ADMINISTRAR BASE DE DATOS DE ACUERDO CON LOS ESTANDARES Y REQUISITOS TECNICOS 	
220501113-01- Modelar la base de datos de acuerdo a los requerimientos del sistema informático.
220501113-02- Implementar la base de datos de acuerdo con el modelo y los requisitos técnicos.
220501113-03- Validar la base de datos implementada de acuerdo a requerimientos del sistema informático.
AP3. IMPLEMENTAR BASES DE DATOS</v>
      </c>
      <c r="I761" s="36">
        <f t="shared" ca="1" si="516"/>
        <v>0</v>
      </c>
      <c r="J761" s="37">
        <f t="shared" ca="1" si="517"/>
        <v>0</v>
      </c>
      <c r="K761" s="46" t="str">
        <f t="shared" ca="1" si="518"/>
        <v>NELSON ARMANDO SERRANO HINCAPIÉ</v>
      </c>
      <c r="L761" s="36" t="str">
        <f t="shared" ca="1" si="519"/>
        <v>MATEO RINCÓN ENRIQUEZ</v>
      </c>
      <c r="M761" s="36" t="str">
        <f t="shared" ca="1" si="520"/>
        <v>PAULA ANDREA URBANO GÓMEZ</v>
      </c>
      <c r="N761" s="36" t="str">
        <f t="shared" ca="1" si="521"/>
        <v>NELSON ARMANDO SERRANO HINCAPIÉ</v>
      </c>
      <c r="O761" s="36">
        <f t="shared" ca="1" si="522"/>
        <v>0</v>
      </c>
      <c r="P761" s="47">
        <f t="shared" ca="1" si="523"/>
        <v>0</v>
      </c>
      <c r="Q761" s="35" t="str">
        <f t="shared" ca="1" si="524"/>
        <v>Google Meet / MS Teams / Zoom</v>
      </c>
      <c r="R761" s="36" t="str">
        <f t="shared" ca="1" si="525"/>
        <v>Google Meet / MS Teams / Zoom</v>
      </c>
      <c r="S761" s="36" t="str">
        <f t="shared" ca="1" si="526"/>
        <v>Google Meet / MS Teams / Zoom</v>
      </c>
      <c r="T761" s="36" t="str">
        <f t="shared" ca="1" si="527"/>
        <v>Google Meet / MS Teams / Zoom</v>
      </c>
      <c r="U761" s="36">
        <f t="shared" ca="1" si="528"/>
        <v>0</v>
      </c>
      <c r="V761" s="37">
        <f t="shared" ca="1" si="529"/>
        <v>0</v>
      </c>
      <c r="X761" s="11" t="s">
        <v>1247</v>
      </c>
      <c r="Y761" s="7" t="s">
        <v>1237</v>
      </c>
      <c r="Z761" s="7" t="s">
        <v>1238</v>
      </c>
      <c r="AA761" s="7" t="s">
        <v>1239</v>
      </c>
      <c r="AB761" s="7" t="s">
        <v>1240</v>
      </c>
      <c r="AC761" s="7" t="s">
        <v>1241</v>
      </c>
      <c r="AD761" s="7" t="s">
        <v>1242</v>
      </c>
      <c r="AE761" s="7" t="s">
        <v>1243</v>
      </c>
      <c r="AF761" s="7" t="s">
        <v>1244</v>
      </c>
      <c r="AG761" s="7" t="s">
        <v>1245</v>
      </c>
      <c r="AH761" s="7">
        <v>336</v>
      </c>
      <c r="AI761" s="7">
        <v>339</v>
      </c>
      <c r="AJ761" s="7">
        <v>340</v>
      </c>
      <c r="AK761" s="12">
        <v>341</v>
      </c>
    </row>
    <row r="762" spans="1:37" x14ac:dyDescent="0.3">
      <c r="A762" s="42">
        <v>2</v>
      </c>
      <c r="B762" s="42">
        <f t="shared" ca="1" si="509"/>
        <v>39</v>
      </c>
      <c r="C762" s="42" t="str">
        <f t="shared" ca="1" si="510"/>
        <v>3335994 PROGRAMACION DE APLICACIONES Y SERVICIOS PARA LA NUBE (TÉCNICO VIRTUAL)</v>
      </c>
      <c r="D762" s="52" t="str">
        <f t="shared" ca="1" si="511"/>
        <v>14:00 - 17:00</v>
      </c>
      <c r="E762" s="41" t="str">
        <f t="shared" ca="1" si="512"/>
        <v>INTERACTUAR EN LENGUA INGLESA DE FORMA ORAL Y ESCRITA DENTRO DE CONTEXTOS SOCIALES Y LABORALES SEGÚN LOS CRITERIOS ESTABLECIDOS POR EL MARCO COMÚN EUROPEO DE REFERENCIA PARA LAS LENGUAS.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AP4. DISEÑAR Y PROGRAMAR ORIENTADO A OBJETOS</v>
      </c>
      <c r="F762" s="42" t="str">
        <f t="shared" ca="1" si="513"/>
        <v>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G762" s="42" t="str">
        <f t="shared" ca="1" si="514"/>
        <v>16:00-18:00
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H762" s="42">
        <f t="shared" ca="1" si="515"/>
        <v>0</v>
      </c>
      <c r="I762" s="42" t="str">
        <f t="shared" ca="1" si="516"/>
        <v>APLICAR EL ENFOQUE DE LA PROGRAMACIÓN ORIENTADA A OBJETOS.	
220501095 -01 Interpretar el informe de requerimientos de acuerdo con las necesidades del cliente. 
	220501095 -02 Diseñar soluciones de software de acuerdo al paridgma de la programacion orientada a objetos.
	220501095 -03 Desarrollar aplicaciones mediante los diseños construidos.
AP4. DISEÑAR Y PROGRAMAR ORIENTADO A OBJETOS</v>
      </c>
      <c r="J762" s="43">
        <f t="shared" ca="1" si="517"/>
        <v>0</v>
      </c>
      <c r="K762" s="44" t="str">
        <f t="shared" ca="1" si="518"/>
        <v>PAULA ANDREA URBANO GÓMEZ</v>
      </c>
      <c r="L762" s="42" t="str">
        <f t="shared" ca="1" si="519"/>
        <v>JORGE ENRIQUE CALLEJAS FRANCO</v>
      </c>
      <c r="M762" s="42" t="str">
        <f t="shared" ca="1" si="520"/>
        <v>JORGE ENRIQUE CALLEJAS FRANCO</v>
      </c>
      <c r="N762" s="42">
        <f t="shared" ca="1" si="521"/>
        <v>0</v>
      </c>
      <c r="O762" s="42" t="str">
        <f t="shared" ca="1" si="522"/>
        <v>JORGE ENRIQUE CALLEJAS FRANCO</v>
      </c>
      <c r="P762" s="45">
        <f t="shared" ca="1" si="523"/>
        <v>0</v>
      </c>
      <c r="Q762" s="41" t="str">
        <f t="shared" ca="1" si="524"/>
        <v>Google Meet / MS Teams / Zoom</v>
      </c>
      <c r="R762" s="42" t="str">
        <f t="shared" ca="1" si="525"/>
        <v>Google Meet / MS Teams / Zoom</v>
      </c>
      <c r="S762" s="42" t="str">
        <f t="shared" ca="1" si="526"/>
        <v>Google Meet / MS Teams / Zoom</v>
      </c>
      <c r="T762" s="42">
        <f t="shared" ca="1" si="527"/>
        <v>0</v>
      </c>
      <c r="U762" s="42" t="str">
        <f t="shared" ca="1" si="528"/>
        <v>Google Meet / MS Teams / Zoom</v>
      </c>
      <c r="V762" s="43">
        <f t="shared" ca="1" si="529"/>
        <v>0</v>
      </c>
      <c r="X762" s="11" t="s">
        <v>1247</v>
      </c>
      <c r="Y762" s="7" t="s">
        <v>1237</v>
      </c>
      <c r="Z762" s="7" t="s">
        <v>1238</v>
      </c>
      <c r="AA762" s="7" t="s">
        <v>1239</v>
      </c>
      <c r="AB762" s="7" t="s">
        <v>1240</v>
      </c>
      <c r="AC762" s="7" t="s">
        <v>1241</v>
      </c>
      <c r="AD762" s="7" t="s">
        <v>1242</v>
      </c>
      <c r="AE762" s="7" t="s">
        <v>1243</v>
      </c>
      <c r="AF762" s="7" t="s">
        <v>1244</v>
      </c>
      <c r="AG762" s="7" t="s">
        <v>1245</v>
      </c>
      <c r="AH762" s="7">
        <v>345</v>
      </c>
      <c r="AI762" s="7">
        <v>348</v>
      </c>
      <c r="AJ762" s="7">
        <v>349</v>
      </c>
      <c r="AK762" s="12">
        <v>350</v>
      </c>
    </row>
    <row r="763" spans="1:37" x14ac:dyDescent="0.3">
      <c r="A763" s="36">
        <v>2</v>
      </c>
      <c r="B763" s="36">
        <f t="shared" ca="1" si="509"/>
        <v>40</v>
      </c>
      <c r="C763" s="36" t="str">
        <f t="shared" ca="1" si="510"/>
        <v>2977693 COORDINACION DE PROCESOS LOGISTICOS (TECNÓLOGO VIRTUAL)</v>
      </c>
      <c r="D763" s="50" t="str">
        <f t="shared" ca="1" si="511"/>
        <v>14:00 - 18:00</v>
      </c>
      <c r="E763" s="35" t="str">
        <f t="shared" ca="1" si="512"/>
        <v>RESULTADOS DE APRENDIZAJE ETAPA PRACTICA
Aplicar en la resolución de problemas reales del sector productivo, los conocimientos, habilidades y destrezas pertinentes a las competencias del programa de formación</v>
      </c>
      <c r="F763" s="36" t="str">
        <f t="shared" ca="1" si="513"/>
        <v>RESULTADOS DE APRENDIZAJE ETAPA PRACTICA
Aplicar en la resolución de problemas reales del sector productivo, los conocimientos, habilidades y destrezas pertinentes a las competencias del programa de formación</v>
      </c>
      <c r="G763" s="36" t="str">
        <f t="shared" ca="1" si="514"/>
        <v>RESULTADOS DE APRENDIZAJE ETAPA PRACTICA
Aplicar en la resolución de problemas reales del sector productivo, los conocimientos, habilidades y destrezas pertinentes a las competencias del programa de formación</v>
      </c>
      <c r="H763" s="36" t="str">
        <f t="shared" ca="1" si="515"/>
        <v>RESULTADOS DE APRENDIZAJE ETAPA PRACTICA
Aplicar en la resolución de problemas reales del sector productivo, los conocimientos, habilidades y destrezas pertinentes a las competencias del programa de formación</v>
      </c>
      <c r="I763" s="36" t="str">
        <f t="shared" ca="1" si="516"/>
        <v>RESULTADOS DE APRENDIZAJE ETAPA PRACTICA
Aplicar en la resolución de problemas reales del sector productivo, los conocimientos, habilidades y destrezas pertinentes a las competencias del programa de formación</v>
      </c>
      <c r="J763" s="37">
        <f t="shared" ca="1" si="517"/>
        <v>0</v>
      </c>
      <c r="K763" s="46">
        <f t="shared" ca="1" si="518"/>
        <v>0</v>
      </c>
      <c r="L763" s="36">
        <f t="shared" ca="1" si="519"/>
        <v>0</v>
      </c>
      <c r="M763" s="36">
        <f t="shared" ca="1" si="520"/>
        <v>0</v>
      </c>
      <c r="N763" s="36">
        <f t="shared" ca="1" si="521"/>
        <v>0</v>
      </c>
      <c r="O763" s="36">
        <f t="shared" ca="1" si="522"/>
        <v>0</v>
      </c>
      <c r="P763" s="47">
        <f t="shared" ca="1" si="523"/>
        <v>0</v>
      </c>
      <c r="Q763" s="35" t="str">
        <f t="shared" ca="1" si="524"/>
        <v>EMPRESA</v>
      </c>
      <c r="R763" s="36" t="str">
        <f t="shared" ca="1" si="525"/>
        <v>EMPRESA</v>
      </c>
      <c r="S763" s="36" t="str">
        <f t="shared" ca="1" si="526"/>
        <v>EMPRESA</v>
      </c>
      <c r="T763" s="36" t="str">
        <f t="shared" ca="1" si="527"/>
        <v>EMPRESA</v>
      </c>
      <c r="U763" s="36" t="str">
        <f t="shared" ca="1" si="528"/>
        <v>EMPRESA</v>
      </c>
      <c r="V763" s="37">
        <f t="shared" ca="1" si="529"/>
        <v>0</v>
      </c>
      <c r="X763" s="11" t="s">
        <v>1247</v>
      </c>
      <c r="Y763" s="7" t="s">
        <v>1237</v>
      </c>
      <c r="Z763" s="7" t="s">
        <v>1238</v>
      </c>
      <c r="AA763" s="7" t="s">
        <v>1239</v>
      </c>
      <c r="AB763" s="7" t="s">
        <v>1240</v>
      </c>
      <c r="AC763" s="7" t="s">
        <v>1241</v>
      </c>
      <c r="AD763" s="7" t="s">
        <v>1242</v>
      </c>
      <c r="AE763" s="7" t="s">
        <v>1243</v>
      </c>
      <c r="AF763" s="7" t="s">
        <v>1244</v>
      </c>
      <c r="AG763" s="7" t="s">
        <v>1245</v>
      </c>
      <c r="AH763" s="7">
        <v>354</v>
      </c>
      <c r="AI763" s="7">
        <v>357</v>
      </c>
      <c r="AJ763" s="7">
        <v>358</v>
      </c>
      <c r="AK763" s="12">
        <v>359</v>
      </c>
    </row>
    <row r="764" spans="1:37" x14ac:dyDescent="0.3">
      <c r="A764" s="42">
        <v>2</v>
      </c>
      <c r="B764" s="42">
        <f t="shared" ca="1" si="509"/>
        <v>41</v>
      </c>
      <c r="C764" s="42" t="str">
        <f t="shared" ca="1" si="510"/>
        <v>2977694 COORDINACION DE PROCESOS LOGISTICOS (TECNÓLOGO VIRTUAL)</v>
      </c>
      <c r="D764" s="52" t="str">
        <f t="shared" ca="1" si="511"/>
        <v>14:00 - 18:00</v>
      </c>
      <c r="E764" s="41" t="str">
        <f t="shared" ca="1" si="512"/>
        <v>RESULTADOS DE APRENDIZAJE ETAPA PRACTICA
Aplicar en la resolución de problemas reales del sector productivo, los conocimientos, habilidades y destrezas pertinentes a las competencias del programa de formación</v>
      </c>
      <c r="F764" s="42" t="str">
        <f t="shared" ca="1" si="513"/>
        <v>RESULTADOS DE APRENDIZAJE ETAPA PRACTICA
Aplicar en la resolución de problemas reales del sector productivo, los conocimientos, habilidades y destrezas pertinentes a las competencias del programa de formación</v>
      </c>
      <c r="G764" s="42" t="str">
        <f t="shared" ca="1" si="514"/>
        <v>RESULTADOS DE APRENDIZAJE ETAPA PRACTICA
Aplicar en la resolución de problemas reales del sector productivo, los conocimientos, habilidades y destrezas pertinentes a las competencias del programa de formación</v>
      </c>
      <c r="H764" s="42" t="str">
        <f t="shared" ca="1" si="515"/>
        <v>RESULTADOS DE APRENDIZAJE ETAPA PRACTICA
Aplicar en la resolución de problemas reales del sector productivo, los conocimientos, habilidades y destrezas pertinentes a las competencias del programa de formación</v>
      </c>
      <c r="I764" s="42" t="str">
        <f t="shared" ca="1" si="516"/>
        <v>RESULTADOS DE APRENDIZAJE ETAPA PRACTICA
Aplicar en la resolución de problemas reales del sector productivo, los conocimientos, habilidades y destrezas pertinentes a las competencias del programa de formación</v>
      </c>
      <c r="J764" s="43">
        <f t="shared" ca="1" si="517"/>
        <v>0</v>
      </c>
      <c r="K764" s="44">
        <f t="shared" ca="1" si="518"/>
        <v>0</v>
      </c>
      <c r="L764" s="42" t="str">
        <f t="shared" ca="1" si="519"/>
        <v xml:space="preserve">MARÍA DE LOS ÁNGELES GUEVARA                         </v>
      </c>
      <c r="M764" s="42">
        <f t="shared" ca="1" si="520"/>
        <v>0</v>
      </c>
      <c r="N764" s="42">
        <f t="shared" ca="1" si="521"/>
        <v>0</v>
      </c>
      <c r="O764" s="42">
        <f t="shared" ca="1" si="522"/>
        <v>0</v>
      </c>
      <c r="P764" s="45">
        <f t="shared" ca="1" si="523"/>
        <v>0</v>
      </c>
      <c r="Q764" s="41" t="str">
        <f t="shared" ca="1" si="524"/>
        <v>EMPRESA</v>
      </c>
      <c r="R764" s="42" t="str">
        <f t="shared" ca="1" si="525"/>
        <v>EMPRESA</v>
      </c>
      <c r="S764" s="42" t="str">
        <f t="shared" ca="1" si="526"/>
        <v>EMPRESA</v>
      </c>
      <c r="T764" s="42" t="str">
        <f t="shared" ca="1" si="527"/>
        <v>EMPRESA</v>
      </c>
      <c r="U764" s="42" t="str">
        <f t="shared" ca="1" si="528"/>
        <v>EMPRESA</v>
      </c>
      <c r="V764" s="43">
        <f t="shared" ca="1" si="529"/>
        <v>0</v>
      </c>
      <c r="X764" s="11" t="s">
        <v>1247</v>
      </c>
      <c r="Y764" s="7" t="s">
        <v>1237</v>
      </c>
      <c r="Z764" s="7" t="s">
        <v>1238</v>
      </c>
      <c r="AA764" s="7" t="s">
        <v>1239</v>
      </c>
      <c r="AB764" s="7" t="s">
        <v>1240</v>
      </c>
      <c r="AC764" s="7" t="s">
        <v>1241</v>
      </c>
      <c r="AD764" s="7" t="s">
        <v>1242</v>
      </c>
      <c r="AE764" s="7" t="s">
        <v>1243</v>
      </c>
      <c r="AF764" s="7" t="s">
        <v>1244</v>
      </c>
      <c r="AG764" s="7" t="s">
        <v>1245</v>
      </c>
      <c r="AH764" s="7">
        <v>363</v>
      </c>
      <c r="AI764" s="7">
        <v>366</v>
      </c>
      <c r="AJ764" s="7">
        <v>367</v>
      </c>
      <c r="AK764" s="12">
        <v>368</v>
      </c>
    </row>
    <row r="765" spans="1:37" x14ac:dyDescent="0.3">
      <c r="A765" s="36">
        <v>2</v>
      </c>
      <c r="B765" s="36">
        <f t="shared" ca="1" si="509"/>
        <v>42</v>
      </c>
      <c r="C765" s="36" t="str">
        <f t="shared" ca="1" si="510"/>
        <v>2977695 COORDINACION DE PROCESOS LOGISTICOS (TECNÓLOGO VIRTUAL)</v>
      </c>
      <c r="D765" s="50" t="str">
        <f t="shared" ca="1" si="511"/>
        <v>14:00 - 18:00</v>
      </c>
      <c r="E765" s="35" t="str">
        <f t="shared" ca="1" si="512"/>
        <v>RESULTADOS DE APRENDIZAJE ETAPA PRACTICA
Aplicar en la resolución de problemas reales del sector productivo, los conocimientos, habilidades y destrezas pertinentes a las competencias del programa de formación</v>
      </c>
      <c r="F765" s="36" t="str">
        <f t="shared" ca="1" si="513"/>
        <v>RESULTADOS DE APRENDIZAJE ETAPA PRACTICA
Aplicar en la resolución de problemas reales del sector productivo, los conocimientos, habilidades y destrezas pertinentes a las competencias del programa de formación</v>
      </c>
      <c r="G765" s="36" t="str">
        <f t="shared" ca="1" si="514"/>
        <v>RESULTADOS DE APRENDIZAJE ETAPA PRACTICA
Aplicar en la resolución de problemas reales del sector productivo, los conocimientos, habilidades y destrezas pertinentes a las competencias del programa de formación</v>
      </c>
      <c r="H765" s="36" t="str">
        <f t="shared" ca="1" si="515"/>
        <v>RESULTADOS DE APRENDIZAJE ETAPA PRACTICA
Aplicar en la resolución de problemas reales del sector productivo, los conocimientos, habilidades y destrezas pertinentes a las competencias del programa de formación</v>
      </c>
      <c r="I765" s="36" t="str">
        <f t="shared" ca="1" si="516"/>
        <v>RESULTADOS DE APRENDIZAJE ETAPA PRACTICA
Aplicar en la resolución de problemas reales del sector productivo, los conocimientos, habilidades y destrezas pertinentes a las competencias del programa de formación</v>
      </c>
      <c r="J765" s="37">
        <f t="shared" ca="1" si="517"/>
        <v>0</v>
      </c>
      <c r="K765" s="46" t="str">
        <f t="shared" ca="1" si="518"/>
        <v>RITA MARÍA VALVERDE GONZÁLEZ</v>
      </c>
      <c r="L765" s="36">
        <f t="shared" ca="1" si="519"/>
        <v>0</v>
      </c>
      <c r="M765" s="36">
        <f t="shared" ca="1" si="520"/>
        <v>0</v>
      </c>
      <c r="N765" s="36">
        <f t="shared" ca="1" si="521"/>
        <v>0</v>
      </c>
      <c r="O765" s="36">
        <f t="shared" ca="1" si="522"/>
        <v>0</v>
      </c>
      <c r="P765" s="47">
        <f t="shared" ca="1" si="523"/>
        <v>0</v>
      </c>
      <c r="Q765" s="35" t="str">
        <f t="shared" ca="1" si="524"/>
        <v>EMPRESA</v>
      </c>
      <c r="R765" s="36" t="str">
        <f t="shared" ca="1" si="525"/>
        <v>EMPRESA</v>
      </c>
      <c r="S765" s="36" t="str">
        <f t="shared" ca="1" si="526"/>
        <v>EMPRESA</v>
      </c>
      <c r="T765" s="36" t="str">
        <f t="shared" ca="1" si="527"/>
        <v>EMPRESA</v>
      </c>
      <c r="U765" s="36" t="str">
        <f t="shared" ca="1" si="528"/>
        <v>EMPRESA</v>
      </c>
      <c r="V765" s="37">
        <f t="shared" ca="1" si="529"/>
        <v>0</v>
      </c>
      <c r="X765" s="11" t="s">
        <v>1247</v>
      </c>
      <c r="Y765" s="7" t="s">
        <v>1237</v>
      </c>
      <c r="Z765" s="7" t="s">
        <v>1238</v>
      </c>
      <c r="AA765" s="7" t="s">
        <v>1239</v>
      </c>
      <c r="AB765" s="7" t="s">
        <v>1240</v>
      </c>
      <c r="AC765" s="7" t="s">
        <v>1241</v>
      </c>
      <c r="AD765" s="7" t="s">
        <v>1242</v>
      </c>
      <c r="AE765" s="7" t="s">
        <v>1243</v>
      </c>
      <c r="AF765" s="7" t="s">
        <v>1244</v>
      </c>
      <c r="AG765" s="7" t="s">
        <v>1245</v>
      </c>
      <c r="AH765" s="7">
        <v>372</v>
      </c>
      <c r="AI765" s="7">
        <v>375</v>
      </c>
      <c r="AJ765" s="7">
        <v>376</v>
      </c>
      <c r="AK765" s="12">
        <v>377</v>
      </c>
    </row>
    <row r="766" spans="1:37" x14ac:dyDescent="0.3">
      <c r="A766" s="42">
        <v>2</v>
      </c>
      <c r="B766" s="42">
        <f t="shared" ca="1" si="509"/>
        <v>43</v>
      </c>
      <c r="C766" s="42" t="str">
        <f t="shared" ca="1" si="510"/>
        <v>2977696 COORDINACION DE PROCESOS LOGISTICOS (TECNÓLOGO VIRTUAL)</v>
      </c>
      <c r="D766" s="52" t="str">
        <f t="shared" ca="1" si="511"/>
        <v>14:00 - 18:00</v>
      </c>
      <c r="E766" s="41" t="str">
        <f t="shared" ca="1" si="512"/>
        <v>RESULTADOS DE APRENDIZAJE ETAPA PRACTICA
Aplicar en la resolución de problemas reales del sector productivo, los conocimientos, habilidades y destrezas pertinentes a las competencias del programa de formación</v>
      </c>
      <c r="F766" s="42" t="str">
        <f t="shared" ca="1" si="513"/>
        <v>RESULTADOS DE APRENDIZAJE ETAPA PRACTICA
Aplicar en la resolución de problemas reales del sector productivo, los conocimientos, habilidades y destrezas pertinentes a las competencias del programa de formación</v>
      </c>
      <c r="G766" s="42" t="str">
        <f t="shared" ca="1" si="514"/>
        <v>RESULTADOS DE APRENDIZAJE ETAPA PRACTICA
Aplicar en la resolución de problemas reales del sector productivo, los conocimientos, habilidades y destrezas pertinentes a las competencias del programa de formación</v>
      </c>
      <c r="H766" s="42" t="str">
        <f t="shared" ca="1" si="515"/>
        <v>RESULTADOS DE APRENDIZAJE ETAPA PRACTICA
Aplicar en la resolución de problemas reales del sector productivo, los conocimientos, habilidades y destrezas pertinentes a las competencias del programa de formación</v>
      </c>
      <c r="I766" s="42" t="str">
        <f t="shared" ca="1" si="516"/>
        <v>RESULTADOS DE APRENDIZAJE ETAPA PRACTICA
Aplicar en la resolución de problemas reales del sector productivo, los conocimientos, habilidades y destrezas pertinentes a las competencias del programa de formación</v>
      </c>
      <c r="J766" s="43">
        <f t="shared" ca="1" si="517"/>
        <v>0</v>
      </c>
      <c r="K766" s="44">
        <f t="shared" ca="1" si="518"/>
        <v>0</v>
      </c>
      <c r="L766" s="42">
        <f t="shared" ca="1" si="519"/>
        <v>0</v>
      </c>
      <c r="M766" s="42">
        <f t="shared" ca="1" si="520"/>
        <v>0</v>
      </c>
      <c r="N766" s="42">
        <f t="shared" ca="1" si="521"/>
        <v>0</v>
      </c>
      <c r="O766" s="42">
        <f t="shared" ca="1" si="522"/>
        <v>0</v>
      </c>
      <c r="P766" s="45">
        <f t="shared" ca="1" si="523"/>
        <v>0</v>
      </c>
      <c r="Q766" s="41" t="str">
        <f t="shared" ca="1" si="524"/>
        <v>EMPRESA</v>
      </c>
      <c r="R766" s="42" t="str">
        <f t="shared" ca="1" si="525"/>
        <v>EMPRESA</v>
      </c>
      <c r="S766" s="42" t="str">
        <f t="shared" ca="1" si="526"/>
        <v>EMPRESA</v>
      </c>
      <c r="T766" s="42" t="str">
        <f t="shared" ca="1" si="527"/>
        <v>EMPRESA</v>
      </c>
      <c r="U766" s="42" t="str">
        <f t="shared" ca="1" si="528"/>
        <v>EMPRESA</v>
      </c>
      <c r="V766" s="43">
        <f t="shared" ca="1" si="529"/>
        <v>0</v>
      </c>
      <c r="X766" s="11" t="s">
        <v>1247</v>
      </c>
      <c r="Y766" s="7" t="s">
        <v>1237</v>
      </c>
      <c r="Z766" s="7" t="s">
        <v>1238</v>
      </c>
      <c r="AA766" s="7" t="s">
        <v>1239</v>
      </c>
      <c r="AB766" s="7" t="s">
        <v>1240</v>
      </c>
      <c r="AC766" s="7" t="s">
        <v>1241</v>
      </c>
      <c r="AD766" s="7" t="s">
        <v>1242</v>
      </c>
      <c r="AE766" s="7" t="s">
        <v>1243</v>
      </c>
      <c r="AF766" s="7" t="s">
        <v>1244</v>
      </c>
      <c r="AG766" s="7" t="s">
        <v>1245</v>
      </c>
      <c r="AH766" s="7">
        <v>381</v>
      </c>
      <c r="AI766" s="7">
        <v>384</v>
      </c>
      <c r="AJ766" s="7">
        <v>385</v>
      </c>
      <c r="AK766" s="12">
        <v>386</v>
      </c>
    </row>
    <row r="767" spans="1:37" x14ac:dyDescent="0.3">
      <c r="A767" s="36">
        <v>2</v>
      </c>
      <c r="B767" s="36">
        <f t="shared" ca="1" si="509"/>
        <v>44</v>
      </c>
      <c r="C767" s="36" t="str">
        <f t="shared" ca="1" si="510"/>
        <v>3070477 COORDINACION DE PROCESOS LOGISTICOS (TECNÓLOGO VIRTUAL)</v>
      </c>
      <c r="D767" s="50" t="str">
        <f t="shared" ca="1" si="511"/>
        <v>13:00 - 17:00</v>
      </c>
      <c r="E767" s="35" t="str">
        <f t="shared" ca="1" si="512"/>
        <v>SUPERVISAR LA PRESTACIÓN DE LOS PROCESOS DE NEGOCIO SEGÚN MODELO DE GESTIÓN.	
260102013-02 - Monitorear el desempeño del plan logístico según programación establecida.
AP6 - REALIZAR LA TRAZABILIDAD DE LOS PROCESOS LOGÍSTICOS</v>
      </c>
      <c r="F767" s="36" t="str">
        <f t="shared" ca="1" si="513"/>
        <v>13:00-15:00
DISEÑAR ÁREAS DE ALMACENAMIENTO SEGÚN ESTRATEGIAS DE LOGÍSTICA Y SISTEMAS DE ALMACENAJE.	
210101069-04 - Validar la distribución de las zonas de almacenamiento de acuerdo con el flujo de la operación logística.
AP6 - REALIZAR LA TRAZABILIDAD DE LOS PROCESOS LOGÍSTICOS</v>
      </c>
      <c r="G767" s="36">
        <f t="shared" ca="1" si="514"/>
        <v>0</v>
      </c>
      <c r="H767" s="36">
        <f t="shared" ca="1" si="515"/>
        <v>0</v>
      </c>
      <c r="I767" s="36">
        <f t="shared" ca="1" si="516"/>
        <v>0</v>
      </c>
      <c r="J767" s="37">
        <f t="shared" ca="1" si="517"/>
        <v>0</v>
      </c>
      <c r="K767" s="46" t="str">
        <f t="shared" ca="1" si="518"/>
        <v xml:space="preserve">CARLOS JULIO POLANÍA FLOREZ                             </v>
      </c>
      <c r="L767" s="36" t="str">
        <f t="shared" ca="1" si="519"/>
        <v xml:space="preserve">CARLOS JULIO POLANÍA FLOREZ                             </v>
      </c>
      <c r="M767" s="36">
        <f t="shared" ca="1" si="520"/>
        <v>0</v>
      </c>
      <c r="N767" s="36">
        <f t="shared" ca="1" si="521"/>
        <v>0</v>
      </c>
      <c r="O767" s="36">
        <f t="shared" ca="1" si="522"/>
        <v>0</v>
      </c>
      <c r="P767" s="47">
        <f t="shared" ca="1" si="523"/>
        <v>0</v>
      </c>
      <c r="Q767" s="35" t="str">
        <f t="shared" ca="1" si="524"/>
        <v>Google Meet / MS Teams / Zoom</v>
      </c>
      <c r="R767" s="36" t="str">
        <f t="shared" ca="1" si="525"/>
        <v>Google Meet / MS Teams / Zoom</v>
      </c>
      <c r="S767" s="36">
        <f t="shared" ca="1" si="526"/>
        <v>0</v>
      </c>
      <c r="T767" s="36">
        <f t="shared" ca="1" si="527"/>
        <v>0</v>
      </c>
      <c r="U767" s="36">
        <f t="shared" ca="1" si="528"/>
        <v>0</v>
      </c>
      <c r="V767" s="37">
        <f t="shared" ca="1" si="529"/>
        <v>0</v>
      </c>
      <c r="X767" s="11" t="s">
        <v>1247</v>
      </c>
      <c r="Y767" s="7" t="s">
        <v>1237</v>
      </c>
      <c r="Z767" s="7" t="s">
        <v>1238</v>
      </c>
      <c r="AA767" s="7" t="s">
        <v>1239</v>
      </c>
      <c r="AB767" s="7" t="s">
        <v>1240</v>
      </c>
      <c r="AC767" s="7" t="s">
        <v>1241</v>
      </c>
      <c r="AD767" s="7" t="s">
        <v>1242</v>
      </c>
      <c r="AE767" s="7" t="s">
        <v>1243</v>
      </c>
      <c r="AF767" s="7" t="s">
        <v>1244</v>
      </c>
      <c r="AG767" s="7" t="s">
        <v>1245</v>
      </c>
      <c r="AH767" s="7">
        <v>390</v>
      </c>
      <c r="AI767" s="7">
        <v>393</v>
      </c>
      <c r="AJ767" s="7">
        <v>394</v>
      </c>
      <c r="AK767" s="12">
        <v>395</v>
      </c>
    </row>
    <row r="768" spans="1:37" x14ac:dyDescent="0.3">
      <c r="A768" s="42">
        <v>2</v>
      </c>
      <c r="B768" s="42">
        <f t="shared" ca="1" si="509"/>
        <v>45</v>
      </c>
      <c r="C768" s="42" t="str">
        <f t="shared" ca="1" si="510"/>
        <v>3118390 COORDINACION DE PROCESOS LOGISTICOS (TECNÓLOGO VIRTUAL)</v>
      </c>
      <c r="D768" s="52" t="str">
        <f t="shared" ca="1" si="511"/>
        <v>13:00 - 17:00</v>
      </c>
      <c r="E768" s="41" t="str">
        <f t="shared" ca="1" si="512"/>
        <v>EJERCER DERECHOS FUNDAMENTALES DEL TRABAJO EN EL MARCO DE LA CONSTITUCIÓN POLÍTICA Y LOS CONVENIOS INTERNACIONALES.	210201501-01 - Reconocer el trabajo como factor de movilidad social y transformación vital con referencia a la fenomenología y a los derechos fundamentales en el trabajo.
	210201501-02 - Valorar la importancia de la ciudadanía laboral con base en el estudio de los derechos humanos y fundamentales en el trabajo.
	210201501-03 - Practicar los derechos fundamentales en el trabajo de acuerdo con la Constitución Política y los Convenios Internacionales.
	210201501-04 - Participar en acciones solidarias teniendo en cuenta el ejercicio de los derechos humanos, de los pueblos y de la naturaleza.
AP7 - Elaborar el informe de los procesos logísticos.</v>
      </c>
      <c r="F768" s="42" t="str">
        <f t="shared" ca="1" si="513"/>
        <v>CALCULAR COSTOS DE OPERACIÓN DE ACUERDO CON MÉTODOS.	
210303025-02 - Establecer el costo del proceso logístico de acuerdo con las políticas de la organización.
AP5 - INTEGRAR EL CICLO DE ALMACENAMIENTO CON EL SISTEMA DE DISTRIBUCIÓN.</v>
      </c>
      <c r="G768" s="42" t="str">
        <f t="shared" ca="1" si="514"/>
        <v>CONTROLAR LOS PROCESOS DE IMPORTACIÓN Y EXPORTACIÓN SEGÚN NORMATIVA Y ACUERDO ENTRE LAS PARTES.	
210101029-03 - Monitorear la operación de importación o exportación de mercancías de acuerdo con la normatividad y políticas de la empresa.
AP5 - INTEGRAR EL CICLO DE ALMACENAMIENTO CON EL SISTEMA DE DISTRIBUCIÓN.</v>
      </c>
      <c r="H768" s="42" t="str">
        <f t="shared" ca="1" si="515"/>
        <v xml:space="preserve">	CONTROLAR LOS INVENTARIOS SEGÚN INDICADORES Y MÉTODOS.	
210101062-03 - Mantener los niveles de inventarios de acuerdo con las políticas de la empresa.
		210101062-04 - Verificar el inventario de acuerdo con el nivel de servicio y rotación.
AP5 - INTEGRAR EL CICLO DE ALMACENAMIENTO CON EL SISTEMA DE DISTRIBUCIÓN.</v>
      </c>
      <c r="I768" s="42" t="str">
        <f t="shared" ca="1" si="516"/>
        <v>DISEÑAR ÁREAS DE ALMACENAMIENTO SEGÚN ESTRATEGIAS DE LOGÍSTICA Y SISTEMAS DE ALMACENAJE.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AP5 - INTEGRAR EL CICLO DE ALMACENAMIENTO CON EL SISTEMA DE DISTRIBUCIÓN.</v>
      </c>
      <c r="J768" s="43">
        <f t="shared" ca="1" si="517"/>
        <v>0</v>
      </c>
      <c r="K768" s="44" t="str">
        <f t="shared" ca="1" si="518"/>
        <v>FARDY YAMITH PÉREZ ALEGRÍA</v>
      </c>
      <c r="L768" s="42" t="str">
        <f t="shared" ca="1" si="519"/>
        <v>RITA MARÍA VALVERDE GONZÁLEZ</v>
      </c>
      <c r="M768" s="42" t="str">
        <f t="shared" ca="1" si="520"/>
        <v>RITA MARÍA VALVERDE GONZÁLEZ</v>
      </c>
      <c r="N768" s="42" t="str">
        <f t="shared" ca="1" si="521"/>
        <v>RITA MARÍA VALVERDE GONZÁLEZ</v>
      </c>
      <c r="O768" s="42" t="str">
        <f t="shared" ca="1" si="522"/>
        <v>RITA MARÍA VALVERDE GONZÁLEZ</v>
      </c>
      <c r="P768" s="45">
        <f t="shared" ca="1" si="523"/>
        <v>0</v>
      </c>
      <c r="Q768" s="41" t="str">
        <f t="shared" ca="1" si="524"/>
        <v>Google Meet / MS Teams / Zoom</v>
      </c>
      <c r="R768" s="42" t="str">
        <f t="shared" ca="1" si="525"/>
        <v>Google Meet / MS Teams / Zoom</v>
      </c>
      <c r="S768" s="42" t="str">
        <f t="shared" ca="1" si="526"/>
        <v>Google Meet / MS Teams / Zoom</v>
      </c>
      <c r="T768" s="42" t="str">
        <f t="shared" ca="1" si="527"/>
        <v>Google Meet / MS Teams / Zoom</v>
      </c>
      <c r="U768" s="42" t="str">
        <f t="shared" ca="1" si="528"/>
        <v>Google Meet / MS Teams / Zoom</v>
      </c>
      <c r="V768" s="43">
        <f t="shared" ca="1" si="529"/>
        <v>0</v>
      </c>
      <c r="X768" s="11" t="s">
        <v>1247</v>
      </c>
      <c r="Y768" s="7" t="s">
        <v>1237</v>
      </c>
      <c r="Z768" s="7" t="s">
        <v>1238</v>
      </c>
      <c r="AA768" s="7" t="s">
        <v>1239</v>
      </c>
      <c r="AB768" s="7" t="s">
        <v>1240</v>
      </c>
      <c r="AC768" s="7" t="s">
        <v>1241</v>
      </c>
      <c r="AD768" s="7" t="s">
        <v>1242</v>
      </c>
      <c r="AE768" s="7" t="s">
        <v>1243</v>
      </c>
      <c r="AF768" s="7" t="s">
        <v>1244</v>
      </c>
      <c r="AG768" s="7" t="s">
        <v>1245</v>
      </c>
      <c r="AH768" s="7">
        <v>399</v>
      </c>
      <c r="AI768" s="7">
        <v>402</v>
      </c>
      <c r="AJ768" s="7">
        <v>403</v>
      </c>
      <c r="AK768" s="12">
        <v>404</v>
      </c>
    </row>
    <row r="769" spans="1:37" x14ac:dyDescent="0.3">
      <c r="A769" s="36">
        <v>2</v>
      </c>
      <c r="B769" s="36">
        <f t="shared" ca="1" si="509"/>
        <v>46</v>
      </c>
      <c r="C769" s="36" t="str">
        <f t="shared" ca="1" si="510"/>
        <v>3134579 COORDINACION DE PROCESOS LOGISTICOS (TECNÓLOGO VIRTUAL)</v>
      </c>
      <c r="D769" s="50" t="str">
        <f t="shared" ca="1" si="511"/>
        <v>14:00 - 18:00</v>
      </c>
      <c r="E769" s="35" t="str">
        <f t="shared" ca="1" si="512"/>
        <v>CONTROLAR LOS PROCESOS DE IMPORTACIÓN Y EXPORTACIÓN SEGÚN NORMATIVA Y ACUERDO ENTRE LAS PARTES.	
210101029-03 - Monitorear la operación de importación o exportación de mercancías de acuerdo con la normatividad y políticas de la empresa.
AP5 - INTEGRAR EL CICLO DE ALMACENAMIENTO CON EL SISTEMA DE DISTRIBUCIÓN.</v>
      </c>
      <c r="F769" s="36" t="str">
        <f t="shared" ca="1" si="513"/>
        <v>CALCULAR COSTOS DE OPERACIÓN DE ACUERDO CON MÉTODOS.	
210303025-02 - Establecer el costo del proceso logístico de acuerdo con las políticas de la organización.
AP5 - INTEGRAR EL CICLO DE ALMACENAMIENTO CON EL SISTEMA DE DISTRIBUCIÓN.</v>
      </c>
      <c r="G769" s="36" t="str">
        <f t="shared" ca="1" si="514"/>
        <v>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AP7 - ELABORAR EL INFORME DE LOS PROCESOS LOGÍSTICOS.</v>
      </c>
      <c r="H769" s="36">
        <f t="shared" ca="1" si="515"/>
        <v>0</v>
      </c>
      <c r="I769" s="36" t="str">
        <f t="shared" ca="1" si="516"/>
        <v>DISEÑAR ÁREAS DE ALMACENAMIENTO SEGÚN ESTRATEGIAS DE LOGÍSTICA Y SISTEMAS DE ALMACENAJE.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AP5 - INTEGRAR EL CICLO DE ALMACENAMIENTO CON EL SISTEMA DE DISTRIBUCIÓN.</v>
      </c>
      <c r="J769" s="37">
        <f t="shared" ca="1" si="517"/>
        <v>0</v>
      </c>
      <c r="K769" s="46" t="str">
        <f t="shared" ca="1" si="518"/>
        <v>TULIO HERNANDO MORALES</v>
      </c>
      <c r="L769" s="36" t="str">
        <f t="shared" ca="1" si="519"/>
        <v>TULIO HERNANDO MORALES</v>
      </c>
      <c r="M769" s="36" t="str">
        <f t="shared" ca="1" si="520"/>
        <v>KAREN GISSEL PACHECO BOHÓRQUEZ</v>
      </c>
      <c r="N769" s="36">
        <f t="shared" ca="1" si="521"/>
        <v>0</v>
      </c>
      <c r="O769" s="36" t="str">
        <f t="shared" ca="1" si="522"/>
        <v>TULIO HERNANDO MORALES</v>
      </c>
      <c r="P769" s="47">
        <f t="shared" ca="1" si="523"/>
        <v>0</v>
      </c>
      <c r="Q769" s="35" t="str">
        <f t="shared" ca="1" si="524"/>
        <v>Google Meet / MS Teams / Zoom</v>
      </c>
      <c r="R769" s="36" t="str">
        <f t="shared" ca="1" si="525"/>
        <v>Google Meet / MS Teams / Zoom</v>
      </c>
      <c r="S769" s="36" t="str">
        <f t="shared" ca="1" si="526"/>
        <v>Google Meet / MS Teams / Zoom</v>
      </c>
      <c r="T769" s="36">
        <f t="shared" ca="1" si="527"/>
        <v>0</v>
      </c>
      <c r="U769" s="36" t="str">
        <f t="shared" ca="1" si="528"/>
        <v>Google Meet / MS Teams / Zoom</v>
      </c>
      <c r="V769" s="37">
        <f t="shared" ca="1" si="529"/>
        <v>0</v>
      </c>
      <c r="X769" s="11" t="s">
        <v>1247</v>
      </c>
      <c r="Y769" s="7" t="s">
        <v>1237</v>
      </c>
      <c r="Z769" s="7" t="s">
        <v>1238</v>
      </c>
      <c r="AA769" s="7" t="s">
        <v>1239</v>
      </c>
      <c r="AB769" s="7" t="s">
        <v>1240</v>
      </c>
      <c r="AC769" s="7" t="s">
        <v>1241</v>
      </c>
      <c r="AD769" s="7" t="s">
        <v>1242</v>
      </c>
      <c r="AE769" s="7" t="s">
        <v>1243</v>
      </c>
      <c r="AF769" s="7" t="s">
        <v>1244</v>
      </c>
      <c r="AG769" s="7" t="s">
        <v>1245</v>
      </c>
      <c r="AH769" s="7">
        <v>408</v>
      </c>
      <c r="AI769" s="7">
        <v>411</v>
      </c>
      <c r="AJ769" s="7">
        <v>412</v>
      </c>
      <c r="AK769" s="12">
        <v>413</v>
      </c>
    </row>
    <row r="770" spans="1:37" x14ac:dyDescent="0.3">
      <c r="A770" s="42">
        <v>2</v>
      </c>
      <c r="B770" s="42">
        <f t="shared" ca="1" si="509"/>
        <v>47</v>
      </c>
      <c r="C770" s="42" t="str">
        <f t="shared" ca="1" si="510"/>
        <v>3144069 COORDINACION DE PROCESOS LOGISTICOS (TECNÓLOGO VIRTUAL)</v>
      </c>
      <c r="D770" s="52" t="str">
        <f t="shared" ca="1" si="511"/>
        <v>14:00 - 18:00</v>
      </c>
      <c r="E770" s="41">
        <f t="shared" ca="1" si="512"/>
        <v>0</v>
      </c>
      <c r="F770" s="42">
        <f t="shared" ca="1" si="513"/>
        <v>0</v>
      </c>
      <c r="G770" s="42" t="str">
        <f t="shared" ca="1" si="514"/>
        <v>CONTROLAR LOS PROCESOS DE IMPORTACIÓN Y EXPORTACIÓN SEGÚN NORMATIVA Y ACUERDO ENTRE LAS PARTES.	
210101029-03 - Monitorear la operación de importación o exportación de mercancías de acuerdo con la normatividad y políticas de la empresa.
AP5 - INTEGRAR EL CICLO DE ALMACENAMIENTO CON EL SISTEMA DE DISTRIBUCIÓN.</v>
      </c>
      <c r="H770" s="42" t="str">
        <f t="shared" ca="1" si="515"/>
        <v xml:space="preserve">	CONTROLAR LOS INVENTARIOS SEGÚN INDICADORES Y MÉTODOS.	
210101062-03 - Mantener los niveles de inventarios de acuerdo con las políticas de la empresa.
		210101062-04 - Verificar el inventario de acuerdo con el nivel de servicio y rotación.
AP5 - INTEGRAR EL CICLO DE ALMACENAMIENTO CON EL SISTEMA DE DISTRIBUCIÓN.</v>
      </c>
      <c r="I770" s="42">
        <f t="shared" ca="1" si="516"/>
        <v>0</v>
      </c>
      <c r="J770" s="43">
        <f t="shared" ca="1" si="517"/>
        <v>0</v>
      </c>
      <c r="K770" s="44">
        <f t="shared" ca="1" si="518"/>
        <v>0</v>
      </c>
      <c r="L770" s="42">
        <f t="shared" ca="1" si="519"/>
        <v>0</v>
      </c>
      <c r="M770" s="42" t="str">
        <f t="shared" ca="1" si="520"/>
        <v>TULIO HERNANDO MORALES</v>
      </c>
      <c r="N770" s="42" t="str">
        <f t="shared" ca="1" si="521"/>
        <v>TULIO HERNANDO MORALES</v>
      </c>
      <c r="O770" s="42">
        <f t="shared" ca="1" si="522"/>
        <v>0</v>
      </c>
      <c r="P770" s="45">
        <f t="shared" ca="1" si="523"/>
        <v>0</v>
      </c>
      <c r="Q770" s="41">
        <f t="shared" ca="1" si="524"/>
        <v>0</v>
      </c>
      <c r="R770" s="42">
        <f t="shared" ca="1" si="525"/>
        <v>0</v>
      </c>
      <c r="S770" s="42" t="str">
        <f t="shared" ca="1" si="526"/>
        <v>Google Meet / MS Teams / Zoom</v>
      </c>
      <c r="T770" s="42" t="str">
        <f t="shared" ca="1" si="527"/>
        <v>Google Meet / MS Teams / Zoom</v>
      </c>
      <c r="U770" s="42">
        <f t="shared" ca="1" si="528"/>
        <v>0</v>
      </c>
      <c r="V770" s="43">
        <f t="shared" ca="1" si="529"/>
        <v>0</v>
      </c>
      <c r="X770" s="11" t="s">
        <v>1247</v>
      </c>
      <c r="Y770" s="7" t="s">
        <v>1237</v>
      </c>
      <c r="Z770" s="7" t="s">
        <v>1238</v>
      </c>
      <c r="AA770" s="7" t="s">
        <v>1239</v>
      </c>
      <c r="AB770" s="7" t="s">
        <v>1240</v>
      </c>
      <c r="AC770" s="7" t="s">
        <v>1241</v>
      </c>
      <c r="AD770" s="7" t="s">
        <v>1242</v>
      </c>
      <c r="AE770" s="7" t="s">
        <v>1243</v>
      </c>
      <c r="AF770" s="7" t="s">
        <v>1244</v>
      </c>
      <c r="AG770" s="7" t="s">
        <v>1245</v>
      </c>
      <c r="AH770" s="7">
        <v>417</v>
      </c>
      <c r="AI770" s="7">
        <v>420</v>
      </c>
      <c r="AJ770" s="7">
        <v>421</v>
      </c>
      <c r="AK770" s="12">
        <v>422</v>
      </c>
    </row>
    <row r="771" spans="1:37" x14ac:dyDescent="0.3">
      <c r="A771" s="36">
        <v>2</v>
      </c>
      <c r="B771" s="36">
        <f t="shared" ca="1" si="509"/>
        <v>48</v>
      </c>
      <c r="C771" s="36" t="str">
        <f t="shared" ca="1" si="510"/>
        <v>3185979 COORDINACION DE PROCESOS LOGISTICOS (TECNÓLOGO VIRTUAL)</v>
      </c>
      <c r="D771" s="50" t="str">
        <f t="shared" ca="1" si="511"/>
        <v>13:00 - 17:00</v>
      </c>
      <c r="E771" s="35">
        <f t="shared" ca="1" si="512"/>
        <v>0</v>
      </c>
      <c r="F771" s="36" t="str">
        <f t="shared" ca="1" si="513"/>
        <v>15:00-17:00
CALCULAR COSTOS DE OPERACIÓN DE ACUERDO CON MÉTODOS.	
210303025-02 - Establecer el costo del proceso logístico de acuerdo con las políticas de la organización.
AP5 - INTEGRAR EL CICLO DE ALMACENAMIENTO CON EL SISTEMA DE DISTRIBUCIÓN.</v>
      </c>
      <c r="G771" s="36" t="str">
        <f t="shared" ca="1" si="514"/>
        <v>CONTROLAR LOS PROCESOS DE IMPORTACIÓN Y EXPORTACIÓN SEGÚN NORMATIVA Y ACUERDO ENTRE LAS PARTES.	
210101029-03 - Monitorear la operación de importación o exportación de mercancías de acuerdo con la normatividad y políticas de la empresa.
AP5 - INTEGRAR EL CICLO DE ALMACENAMIENTO CON EL SISTEMA DE DISTRIBUCIÓN.</v>
      </c>
      <c r="H771" s="36" t="str">
        <f t="shared" ca="1" si="515"/>
        <v xml:space="preserve">	CONTROLAR LOS INVENTARIOS SEGÚN INDICADORES Y MÉTODOS.	
210101062-03 - Mantener los niveles de inventarios de acuerdo con las políticas de la empresa.
		210101062-04 - Verificar el inventario de acuerdo con el nivel de servicio y rotación.
AP5 - INTEGRAR EL CICLO DE ALMACENAMIENTO CON EL SISTEMA DE DISTRIBUCIÓN.</v>
      </c>
      <c r="I771" s="36" t="str">
        <f t="shared" ca="1" si="516"/>
        <v>DISEÑAR ÁREAS DE ALMACENAMIENTO SEGÚN ESTRATEGIAS DE LOGÍSTICA Y SISTEMAS DE ALMACENAJE.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AP5 - INTEGRAR EL CICLO DE ALMACENAMIENTO CON EL SISTEMA DE DISTRIBUCIÓN.</v>
      </c>
      <c r="J771" s="37">
        <f t="shared" ca="1" si="517"/>
        <v>0</v>
      </c>
      <c r="K771" s="46">
        <f t="shared" ca="1" si="518"/>
        <v>0</v>
      </c>
      <c r="L771" s="36" t="str">
        <f t="shared" ca="1" si="519"/>
        <v xml:space="preserve">CARLOS JULIO POLANÍA FLOREZ                             </v>
      </c>
      <c r="M771" s="36" t="str">
        <f t="shared" ca="1" si="520"/>
        <v xml:space="preserve">CARLOS JULIO POLANÍA FLOREZ                             </v>
      </c>
      <c r="N771" s="36" t="str">
        <f t="shared" ca="1" si="521"/>
        <v xml:space="preserve">CARLOS JULIO POLANÍA FLOREZ                             </v>
      </c>
      <c r="O771" s="36" t="str">
        <f t="shared" ca="1" si="522"/>
        <v xml:space="preserve">CARLOS JULIO POLANÍA FLOREZ                             </v>
      </c>
      <c r="P771" s="47">
        <f t="shared" ca="1" si="523"/>
        <v>0</v>
      </c>
      <c r="Q771" s="35">
        <f t="shared" ca="1" si="524"/>
        <v>0</v>
      </c>
      <c r="R771" s="36" t="str">
        <f t="shared" ca="1" si="525"/>
        <v>Google Meet / MS Teams / Zoom</v>
      </c>
      <c r="S771" s="36" t="str">
        <f t="shared" ca="1" si="526"/>
        <v>Google Meet / MS Teams / Zoom</v>
      </c>
      <c r="T771" s="36" t="str">
        <f t="shared" ca="1" si="527"/>
        <v>Google Meet / MS Teams / Zoom</v>
      </c>
      <c r="U771" s="36" t="str">
        <f t="shared" ca="1" si="528"/>
        <v>Google Meet / MS Teams / Zoom</v>
      </c>
      <c r="V771" s="37">
        <f t="shared" ca="1" si="529"/>
        <v>0</v>
      </c>
      <c r="X771" s="11" t="s">
        <v>1247</v>
      </c>
      <c r="Y771" s="7" t="s">
        <v>1237</v>
      </c>
      <c r="Z771" s="7" t="s">
        <v>1238</v>
      </c>
      <c r="AA771" s="7" t="s">
        <v>1239</v>
      </c>
      <c r="AB771" s="7" t="s">
        <v>1240</v>
      </c>
      <c r="AC771" s="7" t="s">
        <v>1241</v>
      </c>
      <c r="AD771" s="7" t="s">
        <v>1242</v>
      </c>
      <c r="AE771" s="7" t="s">
        <v>1243</v>
      </c>
      <c r="AF771" s="7" t="s">
        <v>1244</v>
      </c>
      <c r="AG771" s="7" t="s">
        <v>1245</v>
      </c>
      <c r="AH771" s="7">
        <v>426</v>
      </c>
      <c r="AI771" s="7">
        <v>429</v>
      </c>
      <c r="AJ771" s="7">
        <v>430</v>
      </c>
      <c r="AK771" s="12">
        <v>431</v>
      </c>
    </row>
    <row r="772" spans="1:37" x14ac:dyDescent="0.3">
      <c r="A772" s="42">
        <v>2</v>
      </c>
      <c r="B772" s="42">
        <f t="shared" ca="1" si="509"/>
        <v>49</v>
      </c>
      <c r="C772" s="42" t="str">
        <f t="shared" ca="1" si="510"/>
        <v>3185980 COORDINACION DE PROCESOS LOGISTICOS (TECNÓLOGO VIRTUAL)</v>
      </c>
      <c r="D772" s="52" t="str">
        <f t="shared" ca="1" si="511"/>
        <v>13:00 - 17:00</v>
      </c>
      <c r="E772" s="41" t="str">
        <f t="shared" ca="1" si="512"/>
        <v>CALCULAR COSTOS DE OPERACIÓN DE ACUERDO CON MÉTODOS.	
210303025-02 - Establecer el costo del proceso logístico de acuerdo con las políticas de la organización.
AP5 - INTEGRAR EL CICLO DE ALMACENAMIENTO CON EL SISTEMA DE DISTRIBUCIÓN.</v>
      </c>
      <c r="F772" s="42" t="str">
        <f t="shared" ca="1" si="513"/>
        <v xml:space="preserve">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AP2 - CONTEXTUALIZAR EL FLUJO LOGÍSTICO.</v>
      </c>
      <c r="G772" s="42" t="str">
        <f t="shared" ca="1" si="514"/>
        <v>CONTROLAR LOS PROCESOS DE IMPORTACIÓN Y EXPORTACIÓN SEGÚN NORMATIVA Y ACUERDO ENTRE LAS PARTES.	
210101029-03 - Monitorear la operación de importación o exportación de mercancías de acuerdo con la normatividad y políticas de la empresa.
AP5 - INTEGRAR EL CICLO DE ALMACENAMIENTO CON EL SISTEMA DE DISTRIBUCIÓN.</v>
      </c>
      <c r="H772" s="42" t="str">
        <f t="shared" ca="1" si="515"/>
        <v>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AP5 - INTEGRAR EL CICLO DE ALMACENAMIENTO CON EL SISTEMA DE DISTRIBUCIÓN.</v>
      </c>
      <c r="I772" s="42" t="str">
        <f t="shared" ca="1" si="516"/>
        <v xml:space="preserve">	CONTROLAR LOS INVENTARIOS SEGÚN INDICADORES Y MÉTODOS.	
210101062-03 - Mantener los niveles de inventarios de acuerdo con las políticas de la empresa.
		210101062-04 - Verificar el inventario de acuerdo con el nivel de servicio y rotación.
AP5 - INTEGRAR EL CICLO DE ALMACENAMIENTO CON EL SISTEMA DE DISTRIBUCIÓN.</v>
      </c>
      <c r="J772" s="43">
        <f t="shared" ca="1" si="517"/>
        <v>0</v>
      </c>
      <c r="K772" s="44" t="str">
        <f t="shared" ca="1" si="518"/>
        <v xml:space="preserve">MARÍA DE LOS ÁNGELES GUEVARA                         </v>
      </c>
      <c r="L772" s="42" t="str">
        <f t="shared" ca="1" si="519"/>
        <v>ISABEL CRISTINA MUÑOZ MIRANDA</v>
      </c>
      <c r="M772" s="42" t="str">
        <f t="shared" ca="1" si="520"/>
        <v xml:space="preserve">MARÍA DE LOS ÁNGELES GUEVARA                         </v>
      </c>
      <c r="N772" s="42" t="str">
        <f t="shared" ca="1" si="521"/>
        <v xml:space="preserve">JANETH MORENO GÓMEZ </v>
      </c>
      <c r="O772" s="42" t="str">
        <f t="shared" ca="1" si="522"/>
        <v xml:space="preserve">MARÍA DE LOS ÁNGELES GUEVARA                         </v>
      </c>
      <c r="P772" s="45">
        <f t="shared" ca="1" si="523"/>
        <v>0</v>
      </c>
      <c r="Q772" s="41" t="str">
        <f t="shared" ca="1" si="524"/>
        <v>Google Meet / MS Teams / Zoom</v>
      </c>
      <c r="R772" s="42" t="str">
        <f t="shared" ca="1" si="525"/>
        <v>Google Meet / MS Teams / Zoom</v>
      </c>
      <c r="S772" s="42" t="str">
        <f t="shared" ca="1" si="526"/>
        <v>Google Meet / MS Teams / Zoom</v>
      </c>
      <c r="T772" s="42" t="str">
        <f t="shared" ca="1" si="527"/>
        <v>Google Meet / MS Teams / Zoom</v>
      </c>
      <c r="U772" s="42" t="str">
        <f t="shared" ca="1" si="528"/>
        <v>Google Meet / MS Teams / Zoom</v>
      </c>
      <c r="V772" s="43">
        <f t="shared" ca="1" si="529"/>
        <v>0</v>
      </c>
      <c r="X772" s="11" t="s">
        <v>1247</v>
      </c>
      <c r="Y772" s="7" t="s">
        <v>1237</v>
      </c>
      <c r="Z772" s="7" t="s">
        <v>1238</v>
      </c>
      <c r="AA772" s="7" t="s">
        <v>1239</v>
      </c>
      <c r="AB772" s="7" t="s">
        <v>1240</v>
      </c>
      <c r="AC772" s="7" t="s">
        <v>1241</v>
      </c>
      <c r="AD772" s="7" t="s">
        <v>1242</v>
      </c>
      <c r="AE772" s="7" t="s">
        <v>1243</v>
      </c>
      <c r="AF772" s="7" t="s">
        <v>1244</v>
      </c>
      <c r="AG772" s="7" t="s">
        <v>1245</v>
      </c>
      <c r="AH772" s="7">
        <v>435</v>
      </c>
      <c r="AI772" s="7">
        <v>438</v>
      </c>
      <c r="AJ772" s="7">
        <v>439</v>
      </c>
      <c r="AK772" s="12">
        <v>440</v>
      </c>
    </row>
    <row r="773" spans="1:37" x14ac:dyDescent="0.3">
      <c r="A773" s="36">
        <v>2</v>
      </c>
      <c r="B773" s="36">
        <f t="shared" ca="1" si="509"/>
        <v>50</v>
      </c>
      <c r="C773" s="36" t="str">
        <f t="shared" ca="1" si="510"/>
        <v>NUEVA 1 CPLOG COORDINACION DE PROCESOS LOGISTICOS (TECNÓLOGO VIRTUAL)</v>
      </c>
      <c r="D773" s="50" t="str">
        <f t="shared" ca="1" si="511"/>
        <v>14:00 - 18:00</v>
      </c>
      <c r="E773" s="35">
        <f t="shared" ca="1" si="512"/>
        <v>0</v>
      </c>
      <c r="F773" s="36">
        <f t="shared" ca="1" si="513"/>
        <v>0</v>
      </c>
      <c r="G773" s="36">
        <f t="shared" ca="1" si="514"/>
        <v>0</v>
      </c>
      <c r="H773" s="36">
        <f t="shared" ca="1" si="515"/>
        <v>0</v>
      </c>
      <c r="I773" s="36">
        <f t="shared" ca="1" si="516"/>
        <v>0</v>
      </c>
      <c r="J773" s="37">
        <f t="shared" ca="1" si="517"/>
        <v>0</v>
      </c>
      <c r="K773" s="46">
        <f t="shared" ca="1" si="518"/>
        <v>0</v>
      </c>
      <c r="L773" s="36">
        <f t="shared" ca="1" si="519"/>
        <v>0</v>
      </c>
      <c r="M773" s="36">
        <f t="shared" ca="1" si="520"/>
        <v>0</v>
      </c>
      <c r="N773" s="36">
        <f t="shared" ca="1" si="521"/>
        <v>0</v>
      </c>
      <c r="O773" s="36">
        <f t="shared" ca="1" si="522"/>
        <v>0</v>
      </c>
      <c r="P773" s="47">
        <f t="shared" ca="1" si="523"/>
        <v>0</v>
      </c>
      <c r="Q773" s="35">
        <f t="shared" ca="1" si="524"/>
        <v>0</v>
      </c>
      <c r="R773" s="36">
        <f t="shared" ca="1" si="525"/>
        <v>0</v>
      </c>
      <c r="S773" s="36">
        <f t="shared" ca="1" si="526"/>
        <v>0</v>
      </c>
      <c r="T773" s="36">
        <f t="shared" ca="1" si="527"/>
        <v>0</v>
      </c>
      <c r="U773" s="36">
        <f t="shared" ca="1" si="528"/>
        <v>0</v>
      </c>
      <c r="V773" s="37">
        <f t="shared" ca="1" si="529"/>
        <v>0</v>
      </c>
      <c r="X773" s="11" t="s">
        <v>1247</v>
      </c>
      <c r="Y773" s="7" t="s">
        <v>1237</v>
      </c>
      <c r="Z773" s="7" t="s">
        <v>1238</v>
      </c>
      <c r="AA773" s="7" t="s">
        <v>1239</v>
      </c>
      <c r="AB773" s="7" t="s">
        <v>1240</v>
      </c>
      <c r="AC773" s="7" t="s">
        <v>1241</v>
      </c>
      <c r="AD773" s="7" t="s">
        <v>1242</v>
      </c>
      <c r="AE773" s="7" t="s">
        <v>1243</v>
      </c>
      <c r="AF773" s="7" t="s">
        <v>1244</v>
      </c>
      <c r="AG773" s="7" t="s">
        <v>1245</v>
      </c>
      <c r="AH773" s="7">
        <v>444</v>
      </c>
      <c r="AI773" s="7">
        <v>447</v>
      </c>
      <c r="AJ773" s="7">
        <v>448</v>
      </c>
      <c r="AK773" s="12">
        <v>449</v>
      </c>
    </row>
    <row r="774" spans="1:37" x14ac:dyDescent="0.3">
      <c r="A774" s="42">
        <v>2</v>
      </c>
      <c r="B774" s="42">
        <f t="shared" ca="1" si="509"/>
        <v>51</v>
      </c>
      <c r="C774" s="42" t="str">
        <f t="shared" ca="1" si="510"/>
        <v>NUEVA 2 CPLOG COORDINACION DE PROCESOS LOGISTICOS (TECNÓLOGO VIRTUAL)</v>
      </c>
      <c r="D774" s="52" t="str">
        <f t="shared" ca="1" si="511"/>
        <v>14:00 - 18:00</v>
      </c>
      <c r="E774" s="41" t="str">
        <f t="shared" ca="1" si="512"/>
        <v>Inducción	
Identificar la dinámica organizacional del SENA y  el rol de la Formación Profesional Integral de acuerdo con su proyecto de vida y el desarrollo profesional</v>
      </c>
      <c r="F774" s="42">
        <f t="shared" ca="1" si="513"/>
        <v>0</v>
      </c>
      <c r="G774" s="42">
        <f t="shared" ca="1" si="514"/>
        <v>0</v>
      </c>
      <c r="H774" s="42">
        <f t="shared" ca="1" si="515"/>
        <v>0</v>
      </c>
      <c r="I774" s="42">
        <f t="shared" ca="1" si="516"/>
        <v>0</v>
      </c>
      <c r="J774" s="43">
        <f t="shared" ca="1" si="517"/>
        <v>0</v>
      </c>
      <c r="K774" s="44">
        <f t="shared" ca="1" si="518"/>
        <v>0</v>
      </c>
      <c r="L774" s="42">
        <f t="shared" ca="1" si="519"/>
        <v>0</v>
      </c>
      <c r="M774" s="42">
        <f t="shared" ca="1" si="520"/>
        <v>0</v>
      </c>
      <c r="N774" s="42">
        <f t="shared" ca="1" si="521"/>
        <v>0</v>
      </c>
      <c r="O774" s="42">
        <f t="shared" ca="1" si="522"/>
        <v>0</v>
      </c>
      <c r="P774" s="45">
        <f t="shared" ca="1" si="523"/>
        <v>0</v>
      </c>
      <c r="Q774" s="41">
        <f t="shared" ca="1" si="524"/>
        <v>0</v>
      </c>
      <c r="R774" s="42">
        <f t="shared" ca="1" si="525"/>
        <v>0</v>
      </c>
      <c r="S774" s="42">
        <f t="shared" ca="1" si="526"/>
        <v>0</v>
      </c>
      <c r="T774" s="42">
        <f t="shared" ca="1" si="527"/>
        <v>0</v>
      </c>
      <c r="U774" s="42">
        <f t="shared" ca="1" si="528"/>
        <v>0</v>
      </c>
      <c r="V774" s="43">
        <f t="shared" ca="1" si="529"/>
        <v>0</v>
      </c>
      <c r="X774" s="11" t="s">
        <v>1247</v>
      </c>
      <c r="Y774" s="7" t="s">
        <v>1237</v>
      </c>
      <c r="Z774" s="7" t="s">
        <v>1238</v>
      </c>
      <c r="AA774" s="7" t="s">
        <v>1239</v>
      </c>
      <c r="AB774" s="7" t="s">
        <v>1240</v>
      </c>
      <c r="AC774" s="7" t="s">
        <v>1241</v>
      </c>
      <c r="AD774" s="7" t="s">
        <v>1242</v>
      </c>
      <c r="AE774" s="7" t="s">
        <v>1243</v>
      </c>
      <c r="AF774" s="7" t="s">
        <v>1244</v>
      </c>
      <c r="AG774" s="7" t="s">
        <v>1245</v>
      </c>
      <c r="AH774" s="7">
        <v>453</v>
      </c>
      <c r="AI774" s="7">
        <v>456</v>
      </c>
      <c r="AJ774" s="7">
        <v>457</v>
      </c>
      <c r="AK774" s="12">
        <v>458</v>
      </c>
    </row>
    <row r="775" spans="1:37" x14ac:dyDescent="0.3">
      <c r="A775" s="36">
        <v>2</v>
      </c>
      <c r="B775" s="36">
        <f t="shared" ca="1" si="509"/>
        <v>52</v>
      </c>
      <c r="C775" s="36" t="str">
        <f t="shared" ca="1" si="510"/>
        <v>2977620 DESARROLLO PUBLICITARIO (TECNÓLOGO VIRTUAL)</v>
      </c>
      <c r="D775" s="50" t="str">
        <f t="shared" ca="1" si="511"/>
        <v>14:00 - 18:00</v>
      </c>
      <c r="E775" s="35" t="str">
        <f t="shared" ca="1" si="512"/>
        <v>RESULTADOS DE APRENDIZAJE ETAPA PRACTICA
Aplicar en la resolución de problemas reales del sector productivo, los conocimientos, habilidades y destrezas pertinentes a las competencias del programa de formación</v>
      </c>
      <c r="F775" s="36" t="str">
        <f t="shared" ca="1" si="513"/>
        <v>RESULTADOS DE APRENDIZAJE ETAPA PRACTICA
Aplicar en la resolución de problemas reales del sector productivo, los conocimientos, habilidades y destrezas pertinentes a las competencias del programa de formación</v>
      </c>
      <c r="G775" s="36" t="str">
        <f t="shared" ca="1" si="514"/>
        <v>RESULTADOS DE APRENDIZAJE ETAPA PRACTICA
Aplicar en la resolución de problemas reales del sector productivo, los conocimientos, habilidades y destrezas pertinentes a las competencias del programa de formación</v>
      </c>
      <c r="H775" s="36" t="str">
        <f t="shared" ca="1" si="515"/>
        <v>RESULTADOS DE APRENDIZAJE ETAPA PRACTICA
Aplicar en la resolución de problemas reales del sector productivo, los conocimientos, habilidades y destrezas pertinentes a las competencias del programa de formación</v>
      </c>
      <c r="I775" s="36" t="str">
        <f t="shared" ca="1" si="516"/>
        <v>RESULTADOS DE APRENDIZAJE ETAPA PRACTICA
Aplicar en la resolución de problemas reales del sector productivo, los conocimientos, habilidades y destrezas pertinentes a las competencias del programa de formación</v>
      </c>
      <c r="J775" s="37">
        <f t="shared" ca="1" si="517"/>
        <v>0</v>
      </c>
      <c r="K775" s="46">
        <f t="shared" ca="1" si="518"/>
        <v>0</v>
      </c>
      <c r="L775" s="36">
        <f t="shared" ca="1" si="519"/>
        <v>0</v>
      </c>
      <c r="M775" s="36">
        <f t="shared" ca="1" si="520"/>
        <v>0</v>
      </c>
      <c r="N775" s="36" t="str">
        <f t="shared" ca="1" si="521"/>
        <v>ANA MARÍA PEDROZA SALAZAR</v>
      </c>
      <c r="O775" s="36" t="str">
        <f t="shared" ca="1" si="522"/>
        <v>ANA MARÍA PEDROZA SALAZAR</v>
      </c>
      <c r="P775" s="47">
        <f t="shared" ca="1" si="523"/>
        <v>0</v>
      </c>
      <c r="Q775" s="35" t="str">
        <f t="shared" ca="1" si="524"/>
        <v>EMPRESA</v>
      </c>
      <c r="R775" s="36" t="str">
        <f t="shared" ca="1" si="525"/>
        <v>EMPRESA</v>
      </c>
      <c r="S775" s="36" t="str">
        <f t="shared" ca="1" si="526"/>
        <v>EMPRESA</v>
      </c>
      <c r="T775" s="36" t="str">
        <f t="shared" ca="1" si="527"/>
        <v>EMPRESA</v>
      </c>
      <c r="U775" s="36" t="str">
        <f t="shared" ca="1" si="528"/>
        <v>EMPRESA</v>
      </c>
      <c r="V775" s="37">
        <f t="shared" ca="1" si="529"/>
        <v>0</v>
      </c>
      <c r="X775" s="11" t="s">
        <v>1247</v>
      </c>
      <c r="Y775" s="7" t="s">
        <v>1237</v>
      </c>
      <c r="Z775" s="7" t="s">
        <v>1238</v>
      </c>
      <c r="AA775" s="7" t="s">
        <v>1239</v>
      </c>
      <c r="AB775" s="7" t="s">
        <v>1240</v>
      </c>
      <c r="AC775" s="7" t="s">
        <v>1241</v>
      </c>
      <c r="AD775" s="7" t="s">
        <v>1242</v>
      </c>
      <c r="AE775" s="7" t="s">
        <v>1243</v>
      </c>
      <c r="AF775" s="7" t="s">
        <v>1244</v>
      </c>
      <c r="AG775" s="7" t="s">
        <v>1245</v>
      </c>
      <c r="AH775" s="7">
        <v>462</v>
      </c>
      <c r="AI775" s="7">
        <v>465</v>
      </c>
      <c r="AJ775" s="7">
        <v>466</v>
      </c>
      <c r="AK775" s="12">
        <v>467</v>
      </c>
    </row>
    <row r="776" spans="1:37" x14ac:dyDescent="0.3">
      <c r="A776" s="42">
        <v>2</v>
      </c>
      <c r="B776" s="42">
        <f t="shared" ca="1" si="509"/>
        <v>53</v>
      </c>
      <c r="C776" s="42" t="str">
        <f t="shared" ca="1" si="510"/>
        <v>3070487 DESARROLLO PUBLICITARIO (TECNÓLOGO VIRTUAL)</v>
      </c>
      <c r="D776" s="52" t="str">
        <f t="shared" ca="1" si="511"/>
        <v>14:00 - 18:00</v>
      </c>
      <c r="E776" s="41">
        <f t="shared" ca="1" si="512"/>
        <v>0</v>
      </c>
      <c r="F776" s="42" t="str">
        <f t="shared" ca="1" si="513"/>
        <v xml:space="preserve">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	</v>
      </c>
      <c r="G776" s="42">
        <f t="shared" ca="1" si="514"/>
        <v>0</v>
      </c>
      <c r="H776" s="42">
        <f t="shared" ca="1" si="515"/>
        <v>0</v>
      </c>
      <c r="I776" s="42" t="str">
        <f t="shared" ca="1" si="516"/>
        <v>GENERAR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AP4. VERIFICAR LA EFECTIVIDAD DEL PLAN DE COMUNICACIÓN PUBLICITARIA DE LA ORGANIZACIÓN.</v>
      </c>
      <c r="J776" s="43">
        <f t="shared" ca="1" si="517"/>
        <v>0</v>
      </c>
      <c r="K776" s="44">
        <f t="shared" ca="1" si="518"/>
        <v>0</v>
      </c>
      <c r="L776" s="42" t="str">
        <f t="shared" ca="1" si="519"/>
        <v>ANA MARÍA PEDROZA SALAZAR</v>
      </c>
      <c r="M776" s="42">
        <f t="shared" ca="1" si="520"/>
        <v>0</v>
      </c>
      <c r="N776" s="42">
        <f t="shared" ca="1" si="521"/>
        <v>0</v>
      </c>
      <c r="O776" s="42" t="str">
        <f t="shared" ca="1" si="522"/>
        <v>MATEO RINCÓN ENRIQUEZ</v>
      </c>
      <c r="P776" s="45">
        <f t="shared" ca="1" si="523"/>
        <v>0</v>
      </c>
      <c r="Q776" s="41">
        <f t="shared" ca="1" si="524"/>
        <v>0</v>
      </c>
      <c r="R776" s="42" t="str">
        <f t="shared" ca="1" si="525"/>
        <v>Google Meet / MS Teams / Zoom</v>
      </c>
      <c r="S776" s="42">
        <f t="shared" ca="1" si="526"/>
        <v>0</v>
      </c>
      <c r="T776" s="42">
        <f t="shared" ca="1" si="527"/>
        <v>0</v>
      </c>
      <c r="U776" s="42" t="str">
        <f t="shared" ca="1" si="528"/>
        <v>Google Meet / MS Teams / Zoom</v>
      </c>
      <c r="V776" s="43">
        <f t="shared" ca="1" si="529"/>
        <v>0</v>
      </c>
      <c r="X776" s="11" t="s">
        <v>1247</v>
      </c>
      <c r="Y776" s="7" t="s">
        <v>1237</v>
      </c>
      <c r="Z776" s="7" t="s">
        <v>1238</v>
      </c>
      <c r="AA776" s="7" t="s">
        <v>1239</v>
      </c>
      <c r="AB776" s="7" t="s">
        <v>1240</v>
      </c>
      <c r="AC776" s="7" t="s">
        <v>1241</v>
      </c>
      <c r="AD776" s="7" t="s">
        <v>1242</v>
      </c>
      <c r="AE776" s="7" t="s">
        <v>1243</v>
      </c>
      <c r="AF776" s="7" t="s">
        <v>1244</v>
      </c>
      <c r="AG776" s="7" t="s">
        <v>1245</v>
      </c>
      <c r="AH776" s="7">
        <v>471</v>
      </c>
      <c r="AI776" s="7">
        <v>474</v>
      </c>
      <c r="AJ776" s="7">
        <v>475</v>
      </c>
      <c r="AK776" s="12">
        <v>476</v>
      </c>
    </row>
    <row r="777" spans="1:37" x14ac:dyDescent="0.3">
      <c r="A777" s="36">
        <v>2</v>
      </c>
      <c r="B777" s="36">
        <f t="shared" ca="1" si="509"/>
        <v>54</v>
      </c>
      <c r="C777" s="36" t="str">
        <f t="shared" ca="1" si="510"/>
        <v>3118436 DESARROLLO PUBLICITARIO (TECNÓLOGO VIRTUAL)</v>
      </c>
      <c r="D777" s="50" t="str">
        <f t="shared" ca="1" si="511"/>
        <v>14:00 - 18:00</v>
      </c>
      <c r="E777" s="35" t="str">
        <f t="shared" ca="1" si="512"/>
        <v xml:space="preserve">ELABORAR PIEZAS GRAFICAS DE ACUERDO CON LOS REQUERIMIENTOS DEL CLIENTE Y PRINCIPIOS DEL DISEÑO GRÁFICO.	
291301077-04 - Preparar artes finales de acuerdo a las características técnicas del medio.
AP3	DESARROLLAR SOLUCIONES PUBLICITARIAS TENIENDO EN CUENTA EL PLAN DE COMUNICACIÓN DE LA ORGANIZACIÓN.	</v>
      </c>
      <c r="F777" s="36">
        <f t="shared" ca="1" si="513"/>
        <v>0</v>
      </c>
      <c r="G777" s="36" t="str">
        <f t="shared" ca="1" si="514"/>
        <v xml:space="preserve">ELABORAR PIEZAS GRAFICAS DE ACUERDO CON LOS REQUERIMIENTOS DEL CLIENTE Y PRINCIPIOS DEL DISEÑO GRÁFICO.	
291301077-04 - Preparar artes finales de acuerdo a las características técnicas del medio.
AP3	DESARROLLAR SOLUCIONES PUBLICITARIAS TENIENDO EN CUENTA EL PLAN DE COMUNICACIÓN DE LA ORGANIZACIÓN.	</v>
      </c>
      <c r="H777" s="36">
        <f t="shared" ca="1" si="515"/>
        <v>0</v>
      </c>
      <c r="I777" s="36">
        <f t="shared" ca="1" si="516"/>
        <v>0</v>
      </c>
      <c r="J777" s="37">
        <f t="shared" ca="1" si="517"/>
        <v>0</v>
      </c>
      <c r="K777" s="46" t="str">
        <f t="shared" ca="1" si="518"/>
        <v>ANA MARÍA PEDROZA SALAZAR</v>
      </c>
      <c r="L777" s="36">
        <f t="shared" ca="1" si="519"/>
        <v>0</v>
      </c>
      <c r="M777" s="36" t="str">
        <f t="shared" ca="1" si="520"/>
        <v>ANA MARÍA PEDROZA SALAZAR</v>
      </c>
      <c r="N777" s="36">
        <f t="shared" ca="1" si="521"/>
        <v>0</v>
      </c>
      <c r="O777" s="36">
        <f t="shared" ca="1" si="522"/>
        <v>0</v>
      </c>
      <c r="P777" s="47">
        <f t="shared" ca="1" si="523"/>
        <v>0</v>
      </c>
      <c r="Q777" s="35" t="str">
        <f t="shared" ca="1" si="524"/>
        <v>Google Meet / MS Teams / Zoom</v>
      </c>
      <c r="R777" s="36">
        <f t="shared" ca="1" si="525"/>
        <v>0</v>
      </c>
      <c r="S777" s="36" t="str">
        <f t="shared" ca="1" si="526"/>
        <v>Google Meet / MS Teams / Zoom</v>
      </c>
      <c r="T777" s="36">
        <f t="shared" ca="1" si="527"/>
        <v>0</v>
      </c>
      <c r="U777" s="36">
        <f t="shared" ca="1" si="528"/>
        <v>0</v>
      </c>
      <c r="V777" s="37">
        <f t="shared" ca="1" si="529"/>
        <v>0</v>
      </c>
      <c r="X777" s="11" t="s">
        <v>1247</v>
      </c>
      <c r="Y777" s="7" t="s">
        <v>1237</v>
      </c>
      <c r="Z777" s="7" t="s">
        <v>1238</v>
      </c>
      <c r="AA777" s="7" t="s">
        <v>1239</v>
      </c>
      <c r="AB777" s="7" t="s">
        <v>1240</v>
      </c>
      <c r="AC777" s="7" t="s">
        <v>1241</v>
      </c>
      <c r="AD777" s="7" t="s">
        <v>1242</v>
      </c>
      <c r="AE777" s="7" t="s">
        <v>1243</v>
      </c>
      <c r="AF777" s="7" t="s">
        <v>1244</v>
      </c>
      <c r="AG777" s="7" t="s">
        <v>1245</v>
      </c>
      <c r="AH777" s="7">
        <v>480</v>
      </c>
      <c r="AI777" s="7">
        <v>483</v>
      </c>
      <c r="AJ777" s="7">
        <v>484</v>
      </c>
      <c r="AK777" s="12">
        <v>485</v>
      </c>
    </row>
    <row r="778" spans="1:37" x14ac:dyDescent="0.3">
      <c r="A778" s="42">
        <v>2</v>
      </c>
      <c r="B778" s="42">
        <f t="shared" ca="1" si="509"/>
        <v>55</v>
      </c>
      <c r="C778" s="42" t="str">
        <f t="shared" ca="1" si="510"/>
        <v>3118421 DESARROLLO MULTIMEDIA Y WEB (TECNÓLOGO VIRTUAL)</v>
      </c>
      <c r="D778" s="52" t="str">
        <f t="shared" ca="1" si="511"/>
        <v>13:00 - 17:00</v>
      </c>
      <c r="E778" s="41" t="str">
        <f t="shared" ca="1" si="512"/>
        <v xml:space="preserve">
INTERACTUAR EN EL CONTEXTO PRODUCTIVO Y SOCIAL DE ACUERDO CON PRINCIPIOS ÉTICOS PARA LA CONSTRUCCIÓN DE UNA CULTURA DE PAZ.	
240201526 -1 Promover mi dignidad y la del otro a partir de los principios y valores éticos como aporte en la instauración de una cultura de paz.
	240201526 - 2 Establecer relaciones de crecimiento personal y comunitario a partir del bien común como aporte para el desarrollo social.
	"240201526 - 3  Promover el uso racional de los recursos naturales a partir de criterios de sostenibilidad y sustentabilidad ética y normativa vigente.
	"240201526 - 4 Contribuir con el fortalecimiento de la cultura de paz a partir de la dignidad humana y las estrategias para la transformación de conflictos.
AP9 Entregar el proyecto para evaluar la satisfacción del cliente</v>
      </c>
      <c r="F778" s="42" t="str">
        <f t="shared" ca="1" si="513"/>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G778" s="42">
        <f t="shared" ca="1" si="514"/>
        <v>0</v>
      </c>
      <c r="H778" s="42">
        <f t="shared" ca="1" si="515"/>
        <v>0</v>
      </c>
      <c r="I778" s="42">
        <f t="shared" ca="1" si="516"/>
        <v>0</v>
      </c>
      <c r="J778" s="43">
        <f t="shared" ca="1" si="517"/>
        <v>0</v>
      </c>
      <c r="K778" s="44" t="str">
        <f t="shared" ca="1" si="518"/>
        <v>KAREN GISSEL PACHECO BOHÓRQUEZ</v>
      </c>
      <c r="L778" s="42" t="str">
        <f t="shared" ca="1" si="519"/>
        <v>ANDREA CAROLINA GUTIÉRREZ OBANDO</v>
      </c>
      <c r="M778" s="42">
        <f t="shared" ca="1" si="520"/>
        <v>0</v>
      </c>
      <c r="N778" s="42">
        <f t="shared" ca="1" si="521"/>
        <v>0</v>
      </c>
      <c r="O778" s="42">
        <f t="shared" ca="1" si="522"/>
        <v>0</v>
      </c>
      <c r="P778" s="45">
        <f t="shared" ca="1" si="523"/>
        <v>0</v>
      </c>
      <c r="Q778" s="41" t="str">
        <f t="shared" ca="1" si="524"/>
        <v>Google Meet / MS Teams / Zoom</v>
      </c>
      <c r="R778" s="42" t="str">
        <f t="shared" ca="1" si="525"/>
        <v>Google Meet / MS Teams / Zoom</v>
      </c>
      <c r="S778" s="42">
        <f t="shared" ca="1" si="526"/>
        <v>0</v>
      </c>
      <c r="T778" s="42">
        <f t="shared" ca="1" si="527"/>
        <v>0</v>
      </c>
      <c r="U778" s="42">
        <f t="shared" ca="1" si="528"/>
        <v>0</v>
      </c>
      <c r="V778" s="43">
        <f t="shared" ca="1" si="529"/>
        <v>0</v>
      </c>
      <c r="X778" s="11" t="s">
        <v>1247</v>
      </c>
      <c r="Y778" s="7" t="s">
        <v>1237</v>
      </c>
      <c r="Z778" s="7" t="s">
        <v>1238</v>
      </c>
      <c r="AA778" s="7" t="s">
        <v>1239</v>
      </c>
      <c r="AB778" s="7" t="s">
        <v>1240</v>
      </c>
      <c r="AC778" s="7" t="s">
        <v>1241</v>
      </c>
      <c r="AD778" s="7" t="s">
        <v>1242</v>
      </c>
      <c r="AE778" s="7" t="s">
        <v>1243</v>
      </c>
      <c r="AF778" s="7" t="s">
        <v>1244</v>
      </c>
      <c r="AG778" s="7" t="s">
        <v>1245</v>
      </c>
      <c r="AH778" s="7">
        <v>489</v>
      </c>
      <c r="AI778" s="7">
        <v>492</v>
      </c>
      <c r="AJ778" s="7">
        <v>493</v>
      </c>
      <c r="AK778" s="12">
        <v>494</v>
      </c>
    </row>
    <row r="779" spans="1:37" x14ac:dyDescent="0.3">
      <c r="A779" s="36">
        <v>2</v>
      </c>
      <c r="B779" s="36">
        <f t="shared" ca="1" si="509"/>
        <v>56</v>
      </c>
      <c r="C779" s="36" t="str">
        <f t="shared" ca="1" si="510"/>
        <v>3118537 DESARROLLO MULTIMEDIA Y WEB (TECNÓLOGO VIRTUAL)</v>
      </c>
      <c r="D779" s="50" t="str">
        <f t="shared" ca="1" si="511"/>
        <v>13:00 - 17:00</v>
      </c>
      <c r="E779" s="35">
        <f t="shared" ca="1" si="512"/>
        <v>0</v>
      </c>
      <c r="F779" s="36" t="str">
        <f t="shared" ca="1" si="513"/>
        <v>INTERACTUAR EN LENGUA INGLESA DE FORMA ORAL Y ESCRITA DENTRO DE CONTEXTOS SOCIALES Y LABORALES SEGÚN LOS CRITERIOS ESTABLECIDOS POR EL MARCO COMÚN EUROPEO DE REFERENCIA PARA LAS LENGUAS	
240202501 – 6  Explicar las funciones de su ocupación laboral usando expresiones de acuerdo al nivel requerido por el programa de formación.
AP8. Realizar pruebas y ajustes en el proyecto utilizando tecnicas de depuración y usabilidad.</v>
      </c>
      <c r="G779" s="36" t="str">
        <f t="shared" ca="1" si="514"/>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H779" s="36" t="str">
        <f t="shared" ca="1" si="515"/>
        <v>INTEGRAR ELEMENTOS MULTIMEDIA DE ACUERDO CON TÉCNICAS Y HERRAMIENTAS DE PRODUCCIÓN DIGITAL.	
RAP 2: 22050110202 Codificar los elementos del proyecto utilizando herramientas de desarrollo y maquetación según estándares de usabilidad y accesibilidad
AP7. INTEGRAR LOS ELEMENTOS DEL PROYECTO UTILIZANDO HERRAMIENTAS GRÁFICAS Y DE PROTOTIPADO.</v>
      </c>
      <c r="I779" s="36">
        <f t="shared" ca="1" si="516"/>
        <v>0</v>
      </c>
      <c r="J779" s="37">
        <f t="shared" ca="1" si="517"/>
        <v>0</v>
      </c>
      <c r="K779" s="46">
        <f t="shared" ca="1" si="518"/>
        <v>0</v>
      </c>
      <c r="L779" s="36" t="str">
        <f t="shared" ca="1" si="519"/>
        <v>JULIÁN ANDRÉS CARMONA OSORIO</v>
      </c>
      <c r="M779" s="36" t="str">
        <f t="shared" ca="1" si="520"/>
        <v>ANDREA CAROLINA GUTIÉRREZ OBANDO</v>
      </c>
      <c r="N779" s="36" t="str">
        <f t="shared" ca="1" si="521"/>
        <v>ANDREA CAROLINA GUTIÉRREZ OBANDO</v>
      </c>
      <c r="O779" s="36">
        <f t="shared" ca="1" si="522"/>
        <v>0</v>
      </c>
      <c r="P779" s="47">
        <f t="shared" ca="1" si="523"/>
        <v>0</v>
      </c>
      <c r="Q779" s="35">
        <f t="shared" ca="1" si="524"/>
        <v>0</v>
      </c>
      <c r="R779" s="36" t="str">
        <f t="shared" ca="1" si="525"/>
        <v>Google Meet / MS Teams / Zoom</v>
      </c>
      <c r="S779" s="36" t="str">
        <f t="shared" ca="1" si="526"/>
        <v>Google Meet / MS Teams / Zoom</v>
      </c>
      <c r="T779" s="36" t="str">
        <f t="shared" ca="1" si="527"/>
        <v>Google Meet / MS Teams / Zoom</v>
      </c>
      <c r="U779" s="36">
        <f t="shared" ca="1" si="528"/>
        <v>0</v>
      </c>
      <c r="V779" s="37">
        <f t="shared" ca="1" si="529"/>
        <v>0</v>
      </c>
      <c r="X779" s="11" t="s">
        <v>1247</v>
      </c>
      <c r="Y779" s="7" t="s">
        <v>1237</v>
      </c>
      <c r="Z779" s="7" t="s">
        <v>1238</v>
      </c>
      <c r="AA779" s="7" t="s">
        <v>1239</v>
      </c>
      <c r="AB779" s="7" t="s">
        <v>1240</v>
      </c>
      <c r="AC779" s="7" t="s">
        <v>1241</v>
      </c>
      <c r="AD779" s="7" t="s">
        <v>1242</v>
      </c>
      <c r="AE779" s="7" t="s">
        <v>1243</v>
      </c>
      <c r="AF779" s="7" t="s">
        <v>1244</v>
      </c>
      <c r="AG779" s="7" t="s">
        <v>1245</v>
      </c>
      <c r="AH779" s="7">
        <v>498</v>
      </c>
      <c r="AI779" s="7">
        <v>501</v>
      </c>
      <c r="AJ779" s="7">
        <v>502</v>
      </c>
      <c r="AK779" s="12">
        <v>503</v>
      </c>
    </row>
    <row r="780" spans="1:37" x14ac:dyDescent="0.3">
      <c r="A780" s="42">
        <v>2</v>
      </c>
      <c r="B780" s="42">
        <f t="shared" ca="1" si="509"/>
        <v>57</v>
      </c>
      <c r="C780" s="42" t="str">
        <f t="shared" ca="1" si="510"/>
        <v>3118553 DESARROLLO MULTIMEDIA Y WEB (TECNÓLOGO VIRTUAL)</v>
      </c>
      <c r="D780" s="52" t="str">
        <f t="shared" ca="1" si="511"/>
        <v>13:00 - 17:00</v>
      </c>
      <c r="E780" s="41" t="str">
        <f t="shared" ca="1" si="512"/>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F780" s="42">
        <f t="shared" ca="1" si="513"/>
        <v>0</v>
      </c>
      <c r="G780" s="42">
        <f t="shared" ca="1" si="514"/>
        <v>0</v>
      </c>
      <c r="H780" s="42">
        <f t="shared" ca="1" si="515"/>
        <v>0</v>
      </c>
      <c r="I780" s="42" t="str">
        <f t="shared" ca="1" si="516"/>
        <v>INTEGRAR ELEMENTOS MULTIMEDIA DE ACUERDO CON TÉCNICAS Y HERRAMIENTAS DE PRODUCCIÓN DIGITAL.	
RAP 2: 22050110202 Codificar los elementos del proyecto utilizando herramientas de desarrollo y maquetación según estándares de usabilidad y accesibilidad
AP7. INTEGRAR LOS ELEMENTOS DEL PROYECTO UTILIZANDO HERRAMIENTAS GRÁFICAS Y DE PROTOTIPADO.</v>
      </c>
      <c r="J780" s="43">
        <f t="shared" ca="1" si="517"/>
        <v>0</v>
      </c>
      <c r="K780" s="44" t="str">
        <f t="shared" ca="1" si="518"/>
        <v>ANDREA CAROLINA GUTIÉRREZ OBANDO</v>
      </c>
      <c r="L780" s="42">
        <f t="shared" ca="1" si="519"/>
        <v>0</v>
      </c>
      <c r="M780" s="42">
        <f t="shared" ca="1" si="520"/>
        <v>0</v>
      </c>
      <c r="N780" s="42">
        <f t="shared" ca="1" si="521"/>
        <v>0</v>
      </c>
      <c r="O780" s="42" t="str">
        <f t="shared" ca="1" si="522"/>
        <v>ANDREA CAROLINA GUTIÉRREZ OBANDO</v>
      </c>
      <c r="P780" s="45">
        <f t="shared" ca="1" si="523"/>
        <v>0</v>
      </c>
      <c r="Q780" s="41" t="str">
        <f t="shared" ca="1" si="524"/>
        <v>Google Meet / MS Teams / Zoom</v>
      </c>
      <c r="R780" s="42">
        <f t="shared" ca="1" si="525"/>
        <v>0</v>
      </c>
      <c r="S780" s="42">
        <f t="shared" ca="1" si="526"/>
        <v>0</v>
      </c>
      <c r="T780" s="42">
        <f t="shared" ca="1" si="527"/>
        <v>0</v>
      </c>
      <c r="U780" s="42" t="str">
        <f t="shared" ca="1" si="528"/>
        <v>Google Meet / MS Teams / Zoom</v>
      </c>
      <c r="V780" s="43">
        <f t="shared" ca="1" si="529"/>
        <v>0</v>
      </c>
      <c r="X780" s="11" t="s">
        <v>1247</v>
      </c>
      <c r="Y780" s="7" t="s">
        <v>1237</v>
      </c>
      <c r="Z780" s="7" t="s">
        <v>1238</v>
      </c>
      <c r="AA780" s="7" t="s">
        <v>1239</v>
      </c>
      <c r="AB780" s="7" t="s">
        <v>1240</v>
      </c>
      <c r="AC780" s="7" t="s">
        <v>1241</v>
      </c>
      <c r="AD780" s="7" t="s">
        <v>1242</v>
      </c>
      <c r="AE780" s="7" t="s">
        <v>1243</v>
      </c>
      <c r="AF780" s="7" t="s">
        <v>1244</v>
      </c>
      <c r="AG780" s="7" t="s">
        <v>1245</v>
      </c>
      <c r="AH780" s="7">
        <v>507</v>
      </c>
      <c r="AI780" s="7">
        <v>510</v>
      </c>
      <c r="AJ780" s="7">
        <v>511</v>
      </c>
      <c r="AK780" s="12">
        <v>512</v>
      </c>
    </row>
    <row r="781" spans="1:37" x14ac:dyDescent="0.3">
      <c r="A781" s="36">
        <v>2</v>
      </c>
      <c r="B781" s="36">
        <f t="shared" ca="1" si="509"/>
        <v>58</v>
      </c>
      <c r="C781" s="36" t="str">
        <f t="shared" ca="1" si="510"/>
        <v>3070494 GESTION EFICIENTE DE LA ENERGIA (TECNÓLOGO VIRTUAL)</v>
      </c>
      <c r="D781" s="50" t="str">
        <f t="shared" ca="1" si="511"/>
        <v>13:00 - 17:00</v>
      </c>
      <c r="E781" s="35" t="str">
        <f t="shared" ca="1" si="512"/>
        <v>CONFIGURAR EL SISTEMA DE GESTIÓN DE LA ENERGÍA DE ACUERDO CON LA NORMATIVA Y ESTÁNDARES TÉCNICOS.	
220201072-02 - Diagnosticar el consumo energético de la organización según estándares técnicos y normatividad vigente.
AP7. EJECUTAR EL DIAGNÓSTICO ENERGÉTICO Y EL PLAN DE GESTIÓN EFICIENTE DE LA ENERGÍA DE LA ORGANIZACIÓN DE ACUERDO A LA NORMATIVA APLICABLE.</v>
      </c>
      <c r="F781" s="36" t="str">
        <f t="shared" ca="1" si="513"/>
        <v>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v>
      </c>
      <c r="G781" s="36">
        <f t="shared" ca="1" si="514"/>
        <v>0</v>
      </c>
      <c r="H781" s="36">
        <f t="shared" ca="1" si="515"/>
        <v>0</v>
      </c>
      <c r="I781" s="36" t="str">
        <f t="shared" ca="1" si="516"/>
        <v>PROCESAR DATOS DE ACUERDO CON PROCEDIMIENTO TÉCNICO Y METODOLOGÍA ESTADÍSTICA.	
210601026-03 - Elaborar base de datos de acuerdo con las necesidades del sistema de gestión de la energía.
AP7. EJECUTAR EL DIAGNÓSTICO ENERGÉTICO Y EL PLAN DE GESTIÓN EFICIENTE DE LA ENERGÍA DE LA ORGANIZACIÓN DE ACUERDO A LA NORMATIVA APLICABLE.</v>
      </c>
      <c r="J781" s="37">
        <f t="shared" ca="1" si="517"/>
        <v>0</v>
      </c>
      <c r="K781" s="46" t="str">
        <f t="shared" ca="1" si="518"/>
        <v>DAVINSON TULANDE MORENO</v>
      </c>
      <c r="L781" s="36" t="str">
        <f t="shared" ca="1" si="519"/>
        <v>DAVINSON TULANDE MORENO</v>
      </c>
      <c r="M781" s="36">
        <f t="shared" ca="1" si="520"/>
        <v>0</v>
      </c>
      <c r="N781" s="36">
        <f t="shared" ca="1" si="521"/>
        <v>0</v>
      </c>
      <c r="O781" s="36" t="str">
        <f t="shared" ca="1" si="522"/>
        <v>DAVINSON TULANDE MORENO</v>
      </c>
      <c r="P781" s="47">
        <f t="shared" ca="1" si="523"/>
        <v>0</v>
      </c>
      <c r="Q781" s="35" t="str">
        <f t="shared" ca="1" si="524"/>
        <v>Google Meet / MS Teams / Zoom</v>
      </c>
      <c r="R781" s="36" t="str">
        <f t="shared" ca="1" si="525"/>
        <v>Google Meet / MS Teams / Zoom</v>
      </c>
      <c r="S781" s="36">
        <f t="shared" ca="1" si="526"/>
        <v>0</v>
      </c>
      <c r="T781" s="36">
        <f t="shared" ca="1" si="527"/>
        <v>0</v>
      </c>
      <c r="U781" s="36" t="str">
        <f t="shared" ca="1" si="528"/>
        <v>Google Meet / MS Teams / Zoom</v>
      </c>
      <c r="V781" s="37">
        <f t="shared" ca="1" si="529"/>
        <v>0</v>
      </c>
      <c r="X781" s="11" t="s">
        <v>1247</v>
      </c>
      <c r="Y781" s="7" t="s">
        <v>1237</v>
      </c>
      <c r="Z781" s="7" t="s">
        <v>1238</v>
      </c>
      <c r="AA781" s="7" t="s">
        <v>1239</v>
      </c>
      <c r="AB781" s="7" t="s">
        <v>1240</v>
      </c>
      <c r="AC781" s="7" t="s">
        <v>1241</v>
      </c>
      <c r="AD781" s="7" t="s">
        <v>1242</v>
      </c>
      <c r="AE781" s="7" t="s">
        <v>1243</v>
      </c>
      <c r="AF781" s="7" t="s">
        <v>1244</v>
      </c>
      <c r="AG781" s="7" t="s">
        <v>1245</v>
      </c>
      <c r="AH781" s="7">
        <v>516</v>
      </c>
      <c r="AI781" s="7">
        <v>519</v>
      </c>
      <c r="AJ781" s="7">
        <v>520</v>
      </c>
      <c r="AK781" s="12">
        <v>521</v>
      </c>
    </row>
    <row r="782" spans="1:37" x14ac:dyDescent="0.3">
      <c r="A782" s="42">
        <v>2</v>
      </c>
      <c r="B782" s="42">
        <f t="shared" ca="1" si="509"/>
        <v>59</v>
      </c>
      <c r="C782" s="42" t="str">
        <f t="shared" ca="1" si="510"/>
        <v>3118478 GESTION EFICIENTE DE LA ENERGIA (TECNÓLOGO VIRTUAL)</v>
      </c>
      <c r="D782" s="52" t="str">
        <f t="shared" ca="1" si="511"/>
        <v>14:00 - 18:00</v>
      </c>
      <c r="E782" s="41" t="str">
        <f t="shared" ca="1" si="512"/>
        <v>CONFIGURAR EL SISTEMA DE GESTIÓN DE LA ENERGÍA DE ACUERDO CON LA NORMATIVA Y ESTÁNDARES TÉCNICOS.
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v>
      </c>
      <c r="F782" s="42">
        <f t="shared" ca="1" si="513"/>
        <v>0</v>
      </c>
      <c r="G782" s="42">
        <f t="shared" ca="1" si="514"/>
        <v>0</v>
      </c>
      <c r="H782" s="42" t="str">
        <f t="shared" ca="1" si="515"/>
        <v>CONFIGURAR EL SISTEMA DE GESTIÓN DE LA ENERGÍA DE ACUERDO CON LA NORMATIVA Y ESTÁNDARES TÉCNICOS.
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v>
      </c>
      <c r="I782" s="42">
        <f t="shared" ca="1" si="516"/>
        <v>0</v>
      </c>
      <c r="J782" s="43">
        <f t="shared" ca="1" si="517"/>
        <v>0</v>
      </c>
      <c r="K782" s="44" t="str">
        <f t="shared" ca="1" si="518"/>
        <v>JOSÉ RICARDO FRANCO VILLAMIL</v>
      </c>
      <c r="L782" s="42">
        <f t="shared" ca="1" si="519"/>
        <v>0</v>
      </c>
      <c r="M782" s="42">
        <f t="shared" ca="1" si="520"/>
        <v>0</v>
      </c>
      <c r="N782" s="42" t="str">
        <f t="shared" ca="1" si="521"/>
        <v>JOSÉ RICARDO FRANCO VILLAMIL</v>
      </c>
      <c r="O782" s="42">
        <f t="shared" ca="1" si="522"/>
        <v>0</v>
      </c>
      <c r="P782" s="45">
        <f t="shared" ca="1" si="523"/>
        <v>0</v>
      </c>
      <c r="Q782" s="41" t="str">
        <f t="shared" ca="1" si="524"/>
        <v>Google Meet / MS Teams / Zoom</v>
      </c>
      <c r="R782" s="42">
        <f t="shared" ca="1" si="525"/>
        <v>0</v>
      </c>
      <c r="S782" s="42">
        <f t="shared" ca="1" si="526"/>
        <v>0</v>
      </c>
      <c r="T782" s="42" t="str">
        <f t="shared" ca="1" si="527"/>
        <v>Google Meet / MS Teams / Zoom</v>
      </c>
      <c r="U782" s="42">
        <f t="shared" ca="1" si="528"/>
        <v>0</v>
      </c>
      <c r="V782" s="43">
        <f t="shared" ca="1" si="529"/>
        <v>0</v>
      </c>
      <c r="X782" s="11" t="s">
        <v>1247</v>
      </c>
      <c r="Y782" s="7" t="s">
        <v>1237</v>
      </c>
      <c r="Z782" s="7" t="s">
        <v>1238</v>
      </c>
      <c r="AA782" s="7" t="s">
        <v>1239</v>
      </c>
      <c r="AB782" s="7" t="s">
        <v>1240</v>
      </c>
      <c r="AC782" s="7" t="s">
        <v>1241</v>
      </c>
      <c r="AD782" s="7" t="s">
        <v>1242</v>
      </c>
      <c r="AE782" s="7" t="s">
        <v>1243</v>
      </c>
      <c r="AF782" s="7" t="s">
        <v>1244</v>
      </c>
      <c r="AG782" s="7" t="s">
        <v>1245</v>
      </c>
      <c r="AH782" s="7">
        <v>525</v>
      </c>
      <c r="AI782" s="7">
        <v>528</v>
      </c>
      <c r="AJ782" s="7">
        <v>529</v>
      </c>
      <c r="AK782" s="12">
        <v>530</v>
      </c>
    </row>
    <row r="783" spans="1:37" x14ac:dyDescent="0.3">
      <c r="A783" s="36">
        <v>2</v>
      </c>
      <c r="B783" s="36">
        <f t="shared" ca="1" si="509"/>
        <v>60</v>
      </c>
      <c r="C783" s="36" t="str">
        <f t="shared" ca="1" si="510"/>
        <v>3186154 GESTION EFICIENTE DE LA ENERGIA (TECNÓLOGO VIRTUAL)</v>
      </c>
      <c r="D783" s="50" t="str">
        <f t="shared" ca="1" si="511"/>
        <v>14:00 - 18:00</v>
      </c>
      <c r="E783" s="35">
        <f t="shared" ca="1" si="512"/>
        <v>0</v>
      </c>
      <c r="F783" s="36">
        <f t="shared" ca="1" si="513"/>
        <v>0</v>
      </c>
      <c r="G783" s="36" t="str">
        <f t="shared" ca="1" si="514"/>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H783" s="36" t="str">
        <f t="shared" ca="1" si="515"/>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I783" s="36">
        <f t="shared" ca="1" si="516"/>
        <v>0</v>
      </c>
      <c r="J783" s="37">
        <f t="shared" ca="1" si="517"/>
        <v>0</v>
      </c>
      <c r="K783" s="46">
        <f t="shared" ca="1" si="518"/>
        <v>0</v>
      </c>
      <c r="L783" s="36">
        <f t="shared" ca="1" si="519"/>
        <v>0</v>
      </c>
      <c r="M783" s="36" t="str">
        <f t="shared" ca="1" si="520"/>
        <v>JOSÉ RICARDO FRANCO VILLAMIL</v>
      </c>
      <c r="N783" s="36" t="str">
        <f t="shared" ca="1" si="521"/>
        <v>DAVINSON TULANDE MORENO</v>
      </c>
      <c r="O783" s="36">
        <f t="shared" ca="1" si="522"/>
        <v>0</v>
      </c>
      <c r="P783" s="47">
        <f t="shared" ca="1" si="523"/>
        <v>0</v>
      </c>
      <c r="Q783" s="35">
        <f t="shared" ca="1" si="524"/>
        <v>0</v>
      </c>
      <c r="R783" s="36">
        <f t="shared" ca="1" si="525"/>
        <v>0</v>
      </c>
      <c r="S783" s="36" t="str">
        <f t="shared" ca="1" si="526"/>
        <v>Google Meet / MS Teams / Zoom</v>
      </c>
      <c r="T783" s="36" t="str">
        <f t="shared" ca="1" si="527"/>
        <v>Google Meet / MS Teams / Zoom</v>
      </c>
      <c r="U783" s="36">
        <f t="shared" ca="1" si="528"/>
        <v>0</v>
      </c>
      <c r="V783" s="37">
        <f t="shared" ca="1" si="529"/>
        <v>0</v>
      </c>
      <c r="X783" s="11" t="s">
        <v>1247</v>
      </c>
      <c r="Y783" s="7" t="s">
        <v>1237</v>
      </c>
      <c r="Z783" s="7" t="s">
        <v>1238</v>
      </c>
      <c r="AA783" s="7" t="s">
        <v>1239</v>
      </c>
      <c r="AB783" s="7" t="s">
        <v>1240</v>
      </c>
      <c r="AC783" s="7" t="s">
        <v>1241</v>
      </c>
      <c r="AD783" s="7" t="s">
        <v>1242</v>
      </c>
      <c r="AE783" s="7" t="s">
        <v>1243</v>
      </c>
      <c r="AF783" s="7" t="s">
        <v>1244</v>
      </c>
      <c r="AG783" s="7" t="s">
        <v>1245</v>
      </c>
      <c r="AH783" s="7">
        <v>534</v>
      </c>
      <c r="AI783" s="7">
        <v>537</v>
      </c>
      <c r="AJ783" s="7">
        <v>538</v>
      </c>
      <c r="AK783" s="12">
        <v>539</v>
      </c>
    </row>
    <row r="784" spans="1:37" x14ac:dyDescent="0.3">
      <c r="A784" s="42">
        <v>2</v>
      </c>
      <c r="B784" s="42">
        <f t="shared" ca="1" si="509"/>
        <v>61</v>
      </c>
      <c r="C784" s="42" t="str">
        <f t="shared" ca="1" si="510"/>
        <v>3186155 GESTION EFICIENTE DE LA ENERGIA (TECNÓLOGO VIRTUAL)</v>
      </c>
      <c r="D784" s="52" t="str">
        <f t="shared" ca="1" si="511"/>
        <v>13:00 - 17:00</v>
      </c>
      <c r="E784" s="41">
        <f t="shared" ca="1" si="512"/>
        <v>0</v>
      </c>
      <c r="F784" s="42" t="str">
        <f t="shared" ca="1" si="513"/>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G784" s="42" t="str">
        <f t="shared" ca="1" si="514"/>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H784" s="42">
        <f t="shared" ca="1" si="515"/>
        <v>0</v>
      </c>
      <c r="I784" s="42" t="str">
        <f t="shared" ca="1" si="516"/>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J784" s="43">
        <f t="shared" ca="1" si="517"/>
        <v>0</v>
      </c>
      <c r="K784" s="44">
        <f t="shared" ca="1" si="518"/>
        <v>0</v>
      </c>
      <c r="L784" s="42" t="str">
        <f t="shared" ca="1" si="519"/>
        <v>JOSÉ RICARDO FRANCO VILLAMIL</v>
      </c>
      <c r="M784" s="42" t="str">
        <f t="shared" ca="1" si="520"/>
        <v>DAVINSON TULANDE MORENO</v>
      </c>
      <c r="N784" s="42">
        <f t="shared" ca="1" si="521"/>
        <v>0</v>
      </c>
      <c r="O784" s="42" t="str">
        <f t="shared" ca="1" si="522"/>
        <v>JOSÉ RICARDO FRANCO VILLAMIL</v>
      </c>
      <c r="P784" s="45">
        <f t="shared" ca="1" si="523"/>
        <v>0</v>
      </c>
      <c r="Q784" s="41">
        <f t="shared" ca="1" si="524"/>
        <v>0</v>
      </c>
      <c r="R784" s="42" t="str">
        <f t="shared" ca="1" si="525"/>
        <v>Google Meet / MS Teams / Zoom</v>
      </c>
      <c r="S784" s="42" t="str">
        <f t="shared" ca="1" si="526"/>
        <v>Google Meet / MS Teams / Zoom</v>
      </c>
      <c r="T784" s="42">
        <f t="shared" ca="1" si="527"/>
        <v>0</v>
      </c>
      <c r="U784" s="42" t="str">
        <f t="shared" ca="1" si="528"/>
        <v>Google Meet / MS Teams / Zoom</v>
      </c>
      <c r="V784" s="43">
        <f t="shared" ca="1" si="529"/>
        <v>0</v>
      </c>
      <c r="X784" s="11" t="s">
        <v>1247</v>
      </c>
      <c r="Y784" s="7" t="s">
        <v>1237</v>
      </c>
      <c r="Z784" s="7" t="s">
        <v>1238</v>
      </c>
      <c r="AA784" s="7" t="s">
        <v>1239</v>
      </c>
      <c r="AB784" s="7" t="s">
        <v>1240</v>
      </c>
      <c r="AC784" s="7" t="s">
        <v>1241</v>
      </c>
      <c r="AD784" s="7" t="s">
        <v>1242</v>
      </c>
      <c r="AE784" s="7" t="s">
        <v>1243</v>
      </c>
      <c r="AF784" s="7" t="s">
        <v>1244</v>
      </c>
      <c r="AG784" s="7" t="s">
        <v>1245</v>
      </c>
      <c r="AH784" s="7">
        <v>543</v>
      </c>
      <c r="AI784" s="7">
        <v>546</v>
      </c>
      <c r="AJ784" s="7">
        <v>547</v>
      </c>
      <c r="AK784" s="12">
        <v>548</v>
      </c>
    </row>
    <row r="785" spans="1:37" x14ac:dyDescent="0.3">
      <c r="A785" s="36">
        <v>2</v>
      </c>
      <c r="B785" s="36">
        <f t="shared" ca="1" si="509"/>
        <v>62</v>
      </c>
      <c r="C785" s="36" t="str">
        <f t="shared" ca="1" si="510"/>
        <v>3335812 GESTION CONTABLE Y DE INFORMACION FINANCIERA (TECNÓLOGO VIRTUAL)</v>
      </c>
      <c r="D785" s="50" t="str">
        <f t="shared" ca="1" si="511"/>
        <v>13:00 - 17:00</v>
      </c>
      <c r="E785" s="35" t="str">
        <f t="shared" ca="1" si="512"/>
        <v>RAZONAMIENTO CUANTITATIVO FRENTE A SITUACIONES SUSCEPTIBLES DE SER ABORDADAS. DE MANERA MATEMÁTICA.	
240201528 01  Identificar modelos matemáticos, de acuerdo con los requerimientos del problema planteado en contextos sociales y productivo
240201528 02 Plantear problemas matemáticos a partir de situaciones generadas en el contexto social y productivo
240201528 03 Resolver problemas matemáticos a partir de situaciones generadas en el contexto social y productivo
240201528 04  Proponer acciones de mejora frente a los resultados de los procedimientos matemáticos de acuerdo con el problema planteado  
AP1  Identificar el entorno empresarial y su estructura administrativa según normativa</v>
      </c>
      <c r="F785" s="36">
        <f t="shared" ca="1" si="513"/>
        <v>0</v>
      </c>
      <c r="G785" s="36" t="str">
        <f t="shared" ca="1" si="514"/>
        <v>ATENDER CLIENTES DE ACUERDO CON PROCEDIMIENTO DE SERVICIO Y NORMATIVA
210601020 01  Interpretar políticas organizacionales y normativa  en  la atención al cliente,  de acuerdo con necesidades del usuario.
210601020 02  Atender clientes cara a cara y por medio tecnológico teniendo en cuenta política institucional y normativa.
210601020 03 Verificar la atención al usuario, de acuerdo con la política institucional.
210601020 04 Presentar  Informe de atención a usuarios de acuerdo con  política de la organización y  normativa.
AP3 IDENTIFICAR LOS HECHOS ECONÓMICOS  PARA SU RECONOCIMIENTO Y MEDICIÓN  DE ACUERDO CON NORMATIVA Y POLÍTICAS CONTABLES</v>
      </c>
      <c r="H785" s="36">
        <f t="shared" ca="1" si="515"/>
        <v>0</v>
      </c>
      <c r="I785" s="36">
        <f t="shared" ca="1" si="516"/>
        <v>0</v>
      </c>
      <c r="J785" s="37">
        <f t="shared" ca="1" si="517"/>
        <v>0</v>
      </c>
      <c r="K785" s="46" t="str">
        <f t="shared" ca="1" si="518"/>
        <v>VIVIANA ANDREA CAMPOS CARRILLO</v>
      </c>
      <c r="L785" s="36">
        <f t="shared" ca="1" si="519"/>
        <v>0</v>
      </c>
      <c r="M785" s="36" t="str">
        <f t="shared" ca="1" si="520"/>
        <v>KATHERINE IMBACUAN LÓPEZ</v>
      </c>
      <c r="N785" s="36">
        <f t="shared" ca="1" si="521"/>
        <v>0</v>
      </c>
      <c r="O785" s="36">
        <f t="shared" ca="1" si="522"/>
        <v>0</v>
      </c>
      <c r="P785" s="47">
        <f t="shared" ca="1" si="523"/>
        <v>0</v>
      </c>
      <c r="Q785" s="35" t="str">
        <f t="shared" ca="1" si="524"/>
        <v>Google Meet / MS Teams / Zoom</v>
      </c>
      <c r="R785" s="36">
        <f t="shared" ca="1" si="525"/>
        <v>0</v>
      </c>
      <c r="S785" s="36" t="str">
        <f t="shared" ca="1" si="526"/>
        <v>Google Meet / MS Teams / Zoom</v>
      </c>
      <c r="T785" s="36">
        <f t="shared" ca="1" si="527"/>
        <v>0</v>
      </c>
      <c r="U785" s="36">
        <f t="shared" ca="1" si="528"/>
        <v>0</v>
      </c>
      <c r="V785" s="37">
        <f t="shared" ca="1" si="529"/>
        <v>0</v>
      </c>
      <c r="X785" s="11" t="s">
        <v>1247</v>
      </c>
      <c r="Y785" s="7" t="s">
        <v>1237</v>
      </c>
      <c r="Z785" s="7" t="s">
        <v>1238</v>
      </c>
      <c r="AA785" s="7" t="s">
        <v>1239</v>
      </c>
      <c r="AB785" s="7" t="s">
        <v>1240</v>
      </c>
      <c r="AC785" s="7" t="s">
        <v>1241</v>
      </c>
      <c r="AD785" s="7" t="s">
        <v>1242</v>
      </c>
      <c r="AE785" s="7" t="s">
        <v>1243</v>
      </c>
      <c r="AF785" s="7" t="s">
        <v>1244</v>
      </c>
      <c r="AG785" s="7" t="s">
        <v>1245</v>
      </c>
      <c r="AH785" s="7">
        <v>552</v>
      </c>
      <c r="AI785" s="7">
        <v>555</v>
      </c>
      <c r="AJ785" s="7">
        <v>556</v>
      </c>
      <c r="AK785" s="12">
        <v>557</v>
      </c>
    </row>
    <row r="786" spans="1:37" x14ac:dyDescent="0.3">
      <c r="A786" s="42">
        <v>2</v>
      </c>
      <c r="B786" s="42">
        <f t="shared" ca="1" si="509"/>
        <v>63</v>
      </c>
      <c r="C786" s="42" t="str">
        <f t="shared" ca="1" si="510"/>
        <v>3335813 GESTION CONTABLE Y DE INFORMACION FINANCIERA (TECNÓLOGO VIRTUAL)</v>
      </c>
      <c r="D786" s="52" t="str">
        <f t="shared" ca="1" si="511"/>
        <v>13:00 - 17:00</v>
      </c>
      <c r="E786" s="41">
        <f t="shared" ca="1" si="512"/>
        <v>0</v>
      </c>
      <c r="F786" s="42" t="str">
        <f t="shared" ca="1" si="513"/>
        <v>RECONOCER RECURSOS FINANCIEROS DE ACUERDO CON METODOLOGÍA Y NORMATIVA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AP3 IDENTIFICAR LOS HECHOS ECONÓMICOS  PARA SU RECONOCIMIENTO Y MEDICIÓN  DE ACUERDO CON NORMATIVA Y POLÍTICAS CONTABLES</v>
      </c>
      <c r="G786" s="42" t="str">
        <f t="shared" ca="1" si="514"/>
        <v>INTERACCIÓN EN LENGUA INGLESA DE FORMA ORAL Y ESCRITA EN CONTEXTOS SOCIALES Y LABORALES.
240202501 01  Comprender  información  sobre  situaciones  cotidianas y laborales actuales y futuras a través de interacciones sociales de forma oral y escrita. 
240202501 03 Discutir sobre posibles soluciones a  problemas dentro de un rango variado de contextos sociales y laborales.
AP4 RECONOCER LOS ELEMENTOS DE LOS ESTADOS FINANCIEROS  DE ACUERDO CON POLÍTICAS Y NORMATIVA TRIBUTARIA</v>
      </c>
      <c r="H786" s="42" t="str">
        <f t="shared" ca="1" si="515"/>
        <v>ATENDER CLIENTES DE ACUERDO CON PROCEDIMIENTO DE SERVICIO Y NORMATIVA
210601020 01  Interpretar políticas organizacionales y normativa  en  la atención al cliente,  de acuerdo con necesidades del usuario.
210601020 02  Atender clientes cara a cara y por medio tecnológico teniendo en cuenta política institucional y normativa.
210601020 03 Verificar la atención al usuario, de acuerdo con la política institucional.
210601020 04 Presentar  Informe de atención a usuarios de acuerdo con  política de la organización y  normativa.
AP3 IDENTIFICAR LOS HECHOS ECONÓMICOS  PARA SU RECONOCIMIENTO Y MEDICIÓN  DE ACUERDO CON NORMATIVA Y POLÍTICAS CONTABLES</v>
      </c>
      <c r="I786" s="42">
        <f t="shared" ca="1" si="516"/>
        <v>0</v>
      </c>
      <c r="J786" s="43">
        <f t="shared" ca="1" si="517"/>
        <v>0</v>
      </c>
      <c r="K786" s="44">
        <f t="shared" ca="1" si="518"/>
        <v>0</v>
      </c>
      <c r="L786" s="42" t="str">
        <f t="shared" ca="1" si="519"/>
        <v>KATHERINE IMBACUAN LÓPEZ</v>
      </c>
      <c r="M786" s="42" t="str">
        <f t="shared" ca="1" si="520"/>
        <v>JULIÁN ANDRÉS CARMONA OSORIO</v>
      </c>
      <c r="N786" s="42" t="str">
        <f t="shared" ca="1" si="521"/>
        <v>KATHERINE IMBACUAN LÓPEZ</v>
      </c>
      <c r="O786" s="42">
        <f t="shared" ca="1" si="522"/>
        <v>0</v>
      </c>
      <c r="P786" s="45">
        <f t="shared" ca="1" si="523"/>
        <v>0</v>
      </c>
      <c r="Q786" s="41">
        <f t="shared" ca="1" si="524"/>
        <v>0</v>
      </c>
      <c r="R786" s="42" t="str">
        <f t="shared" ca="1" si="525"/>
        <v>Google Meet / MS Teams / Zoom</v>
      </c>
      <c r="S786" s="42" t="str">
        <f t="shared" ca="1" si="526"/>
        <v>Google Meet / MS Teams / Zoom</v>
      </c>
      <c r="T786" s="42" t="str">
        <f t="shared" ca="1" si="527"/>
        <v>Google Meet / MS Teams / Zoom</v>
      </c>
      <c r="U786" s="42">
        <f t="shared" ca="1" si="528"/>
        <v>0</v>
      </c>
      <c r="V786" s="43">
        <f t="shared" ca="1" si="529"/>
        <v>0</v>
      </c>
      <c r="X786" s="11" t="s">
        <v>1247</v>
      </c>
      <c r="Y786" s="7" t="s">
        <v>1237</v>
      </c>
      <c r="Z786" s="7" t="s">
        <v>1238</v>
      </c>
      <c r="AA786" s="7" t="s">
        <v>1239</v>
      </c>
      <c r="AB786" s="7" t="s">
        <v>1240</v>
      </c>
      <c r="AC786" s="7" t="s">
        <v>1241</v>
      </c>
      <c r="AD786" s="7" t="s">
        <v>1242</v>
      </c>
      <c r="AE786" s="7" t="s">
        <v>1243</v>
      </c>
      <c r="AF786" s="7" t="s">
        <v>1244</v>
      </c>
      <c r="AG786" s="7" t="s">
        <v>1245</v>
      </c>
      <c r="AH786" s="7">
        <v>561</v>
      </c>
      <c r="AI786" s="7">
        <v>564</v>
      </c>
      <c r="AJ786" s="7">
        <v>565</v>
      </c>
      <c r="AK786" s="12">
        <v>566</v>
      </c>
    </row>
    <row r="787" spans="1:37" x14ac:dyDescent="0.3">
      <c r="A787" s="36">
        <v>2</v>
      </c>
      <c r="B787" s="36">
        <f t="shared" ca="1" si="509"/>
        <v>64</v>
      </c>
      <c r="C787" s="36" t="str">
        <f t="shared" ca="1" si="510"/>
        <v>3388723 GESTION CONTABLE Y DE INFORMACION FINANCIERA (TECNÓLOGO VIRTUAL)</v>
      </c>
      <c r="D787" s="50" t="str">
        <f t="shared" ca="1" si="511"/>
        <v>13:00 - 17:00</v>
      </c>
      <c r="E787" s="35" t="str">
        <f t="shared" ca="1" si="512"/>
        <v>RECONOCIMIENTO DE RECURSOS FINANCIEROS
210303022 01 Identificar legislación comercial, tributaria, contable y laboral en la constitución y desarrollo del objeto social del ente económico de acuerdo con normativa
210303022 03 Seleccionar los criterios de medición para los hechos económicos según  la política contable establecida por la empresa.
AP1
 Identificar el entorno empresarial y su estructura administrativa según normativa
AP2 IDENTIFICAR INFORMACIÓN CONTABLE, TRIBUTARIA, FINANCIERA Y ADMINISTRATIVA, SEGÚN NORMATIVA</v>
      </c>
      <c r="F787" s="36">
        <f t="shared" ca="1" si="513"/>
        <v>0</v>
      </c>
      <c r="G787" s="36">
        <f t="shared" ca="1" si="514"/>
        <v>0</v>
      </c>
      <c r="H787" s="36" t="str">
        <f t="shared" ca="1" si="515"/>
        <v>DESARROLLO DE PROCESOS DE COMUNICACIÓN ORAL Y ESCRITOS EN FORMA EFICAZ Y EFECTIVA, TENIENDO EN CUENTA SITUACIONES DE ORDEN SOCIAL, PERSONAL Y PRODUCTIVO
240201524 01 Analizar los componentes de la comunicación según sus características, intencionalidad y contexto.
240201524 02 Argumentar en forma oral y escrita atendiendo las exigencias y particularidades de las diversas situaciones comunicativas mediante los distintos sistemas de representación.
240201524 03 Relacionar los procesos comunicativos teniendo en cuenta criterios de lógica y racionalidad
240201524 04 Establecer procesos de enriquecimiento lexical y acciones de mejoramiento en el desarro requerimientos del contexto.
AP2  Identificar información contable, tributaria, financiera y administrativa, según normativa
AP1
 Identificar el entorno empresarial y su estructura administrativa según normativa</v>
      </c>
      <c r="I787" s="36" t="str">
        <f t="shared" ca="1" si="516"/>
        <v>ELABORAR DECLARACIONES TRIBUTARIAS DE ACUERDO CON GUÍA TÉCNICA Y NORMATIVA FISCAL
210303024 01 Identificar obligaciones tributarias,  territoriales y nacionales,  de acuerdo con normativa.
210303024 02 Aplicar las tarifas de impuestos en las operaciones de acuerdo con normativa.
AP2 IDENTIFICAR INFORMACIÓN CONTABLE, TRIBUTARIA, FINANCIERA Y ADMINISTRATIVA, SEGÚN NORMATIVA</v>
      </c>
      <c r="J787" s="37">
        <f t="shared" ca="1" si="517"/>
        <v>0</v>
      </c>
      <c r="K787" s="46" t="str">
        <f t="shared" ca="1" si="518"/>
        <v>KATHERINE IMBACUAN LÓPEZ</v>
      </c>
      <c r="L787" s="36">
        <f t="shared" ca="1" si="519"/>
        <v>0</v>
      </c>
      <c r="M787" s="36">
        <f t="shared" ca="1" si="520"/>
        <v>0</v>
      </c>
      <c r="N787" s="36" t="str">
        <f t="shared" ca="1" si="521"/>
        <v>NUBIA FLÓREZ ARIAS</v>
      </c>
      <c r="O787" s="36" t="str">
        <f t="shared" ca="1" si="522"/>
        <v>KATHERINE IMBACUAN LÓPEZ</v>
      </c>
      <c r="P787" s="47">
        <f t="shared" ca="1" si="523"/>
        <v>0</v>
      </c>
      <c r="Q787" s="35" t="str">
        <f t="shared" ca="1" si="524"/>
        <v>Google Meet / MS Teams / Zoom</v>
      </c>
      <c r="R787" s="36">
        <f t="shared" ca="1" si="525"/>
        <v>0</v>
      </c>
      <c r="S787" s="36">
        <f t="shared" ca="1" si="526"/>
        <v>0</v>
      </c>
      <c r="T787" s="36" t="str">
        <f t="shared" ca="1" si="527"/>
        <v>Google Meet / MS Teams / Zoom</v>
      </c>
      <c r="U787" s="36" t="str">
        <f t="shared" ca="1" si="528"/>
        <v>Google Meet / MS Teams / Zoom</v>
      </c>
      <c r="V787" s="37">
        <f t="shared" ca="1" si="529"/>
        <v>0</v>
      </c>
      <c r="X787" s="11" t="s">
        <v>1247</v>
      </c>
      <c r="Y787" s="7" t="s">
        <v>1237</v>
      </c>
      <c r="Z787" s="7" t="s">
        <v>1238</v>
      </c>
      <c r="AA787" s="7" t="s">
        <v>1239</v>
      </c>
      <c r="AB787" s="7" t="s">
        <v>1240</v>
      </c>
      <c r="AC787" s="7" t="s">
        <v>1241</v>
      </c>
      <c r="AD787" s="7" t="s">
        <v>1242</v>
      </c>
      <c r="AE787" s="7" t="s">
        <v>1243</v>
      </c>
      <c r="AF787" s="7" t="s">
        <v>1244</v>
      </c>
      <c r="AG787" s="7" t="s">
        <v>1245</v>
      </c>
      <c r="AH787" s="7">
        <v>570</v>
      </c>
      <c r="AI787" s="7">
        <v>573</v>
      </c>
      <c r="AJ787" s="7">
        <v>574</v>
      </c>
      <c r="AK787" s="12">
        <v>575</v>
      </c>
    </row>
    <row r="788" spans="1:37" x14ac:dyDescent="0.3">
      <c r="A788" s="42">
        <v>2</v>
      </c>
      <c r="B788" s="42">
        <f t="shared" ca="1" si="509"/>
        <v>65</v>
      </c>
      <c r="C788" s="42">
        <f t="shared" ca="1" si="510"/>
        <v>0</v>
      </c>
      <c r="D788" s="52" t="str">
        <f t="shared" ca="1" si="511"/>
        <v>14:00 - 18:00</v>
      </c>
      <c r="E788" s="41">
        <f t="shared" ca="1" si="512"/>
        <v>0</v>
      </c>
      <c r="F788" s="42">
        <f t="shared" ca="1" si="513"/>
        <v>0</v>
      </c>
      <c r="G788" s="42">
        <f t="shared" ca="1" si="514"/>
        <v>0</v>
      </c>
      <c r="H788" s="42">
        <f t="shared" ca="1" si="515"/>
        <v>0</v>
      </c>
      <c r="I788" s="42">
        <f t="shared" ca="1" si="516"/>
        <v>0</v>
      </c>
      <c r="J788" s="43">
        <f t="shared" ca="1" si="517"/>
        <v>0</v>
      </c>
      <c r="K788" s="44">
        <f t="shared" ca="1" si="518"/>
        <v>0</v>
      </c>
      <c r="L788" s="42">
        <f t="shared" ca="1" si="519"/>
        <v>0</v>
      </c>
      <c r="M788" s="42">
        <f t="shared" ca="1" si="520"/>
        <v>0</v>
      </c>
      <c r="N788" s="42">
        <f t="shared" ca="1" si="521"/>
        <v>0</v>
      </c>
      <c r="O788" s="42">
        <f t="shared" ca="1" si="522"/>
        <v>0</v>
      </c>
      <c r="P788" s="45">
        <f t="shared" ca="1" si="523"/>
        <v>0</v>
      </c>
      <c r="Q788" s="41">
        <f t="shared" ca="1" si="524"/>
        <v>0</v>
      </c>
      <c r="R788" s="42">
        <f t="shared" ca="1" si="525"/>
        <v>0</v>
      </c>
      <c r="S788" s="42">
        <f t="shared" ca="1" si="526"/>
        <v>0</v>
      </c>
      <c r="T788" s="42">
        <f t="shared" ca="1" si="527"/>
        <v>0</v>
      </c>
      <c r="U788" s="42">
        <f t="shared" ca="1" si="528"/>
        <v>0</v>
      </c>
      <c r="V788" s="43">
        <f t="shared" ca="1" si="529"/>
        <v>0</v>
      </c>
      <c r="X788" s="11" t="s">
        <v>1247</v>
      </c>
      <c r="Y788" s="7" t="s">
        <v>1237</v>
      </c>
      <c r="Z788" s="7" t="s">
        <v>1238</v>
      </c>
      <c r="AA788" s="7" t="s">
        <v>1239</v>
      </c>
      <c r="AB788" s="7" t="s">
        <v>1240</v>
      </c>
      <c r="AC788" s="7" t="s">
        <v>1241</v>
      </c>
      <c r="AD788" s="7" t="s">
        <v>1242</v>
      </c>
      <c r="AE788" s="7" t="s">
        <v>1243</v>
      </c>
      <c r="AF788" s="7" t="s">
        <v>1244</v>
      </c>
      <c r="AG788" s="7" t="s">
        <v>1245</v>
      </c>
      <c r="AH788" s="7">
        <v>579</v>
      </c>
      <c r="AI788" s="7">
        <v>582</v>
      </c>
      <c r="AJ788" s="7">
        <v>583</v>
      </c>
      <c r="AK788" s="12">
        <v>584</v>
      </c>
    </row>
    <row r="789" spans="1:37" x14ac:dyDescent="0.3">
      <c r="A789" s="36">
        <v>2</v>
      </c>
      <c r="B789" s="36">
        <f t="shared" ca="1" si="509"/>
        <v>66</v>
      </c>
      <c r="C789" s="36" t="str">
        <f t="shared" ca="1" si="510"/>
        <v>OTRAS HORAS</v>
      </c>
      <c r="D789" s="50" t="str">
        <f t="shared" ca="1" si="511"/>
        <v>14:00 - 18:00</v>
      </c>
      <c r="E789" s="35">
        <f t="shared" ca="1" si="512"/>
        <v>0</v>
      </c>
      <c r="F789" s="36">
        <f t="shared" ca="1" si="513"/>
        <v>0</v>
      </c>
      <c r="G789" s="36">
        <f t="shared" ca="1" si="514"/>
        <v>0</v>
      </c>
      <c r="H789" s="36" t="str">
        <f t="shared" ca="1" si="515"/>
        <v>CURSO COMPEMENTARIO I.A</v>
      </c>
      <c r="I789" s="36">
        <f t="shared" ca="1" si="516"/>
        <v>0</v>
      </c>
      <c r="J789" s="37">
        <f t="shared" ca="1" si="517"/>
        <v>0</v>
      </c>
      <c r="K789" s="46">
        <f t="shared" ca="1" si="518"/>
        <v>0</v>
      </c>
      <c r="L789" s="36">
        <f t="shared" ca="1" si="519"/>
        <v>0</v>
      </c>
      <c r="M789" s="36">
        <f t="shared" ca="1" si="520"/>
        <v>0</v>
      </c>
      <c r="N789" s="36" t="str">
        <f t="shared" ca="1" si="521"/>
        <v>EDGAR JOAQUÍN DELGADO ARIAS</v>
      </c>
      <c r="O789" s="36">
        <f t="shared" ca="1" si="522"/>
        <v>0</v>
      </c>
      <c r="P789" s="47">
        <f t="shared" ca="1" si="523"/>
        <v>0</v>
      </c>
      <c r="Q789" s="35">
        <f t="shared" ca="1" si="524"/>
        <v>0</v>
      </c>
      <c r="R789" s="36">
        <f t="shared" ca="1" si="525"/>
        <v>0</v>
      </c>
      <c r="S789" s="36">
        <f t="shared" ca="1" si="526"/>
        <v>0</v>
      </c>
      <c r="T789" s="36">
        <f t="shared" ca="1" si="527"/>
        <v>0</v>
      </c>
      <c r="U789" s="36">
        <f t="shared" ca="1" si="528"/>
        <v>0</v>
      </c>
      <c r="V789" s="37">
        <f t="shared" ca="1" si="529"/>
        <v>0</v>
      </c>
      <c r="X789" s="11" t="s">
        <v>1247</v>
      </c>
      <c r="Y789" s="7" t="s">
        <v>1237</v>
      </c>
      <c r="Z789" s="7" t="s">
        <v>1238</v>
      </c>
      <c r="AA789" s="7" t="s">
        <v>1239</v>
      </c>
      <c r="AB789" s="7" t="s">
        <v>1240</v>
      </c>
      <c r="AC789" s="7" t="s">
        <v>1241</v>
      </c>
      <c r="AD789" s="7" t="s">
        <v>1242</v>
      </c>
      <c r="AE789" s="7" t="s">
        <v>1243</v>
      </c>
      <c r="AF789" s="7" t="s">
        <v>1244</v>
      </c>
      <c r="AG789" s="7" t="s">
        <v>1245</v>
      </c>
      <c r="AH789" s="7">
        <v>588</v>
      </c>
      <c r="AI789" s="7">
        <v>591</v>
      </c>
      <c r="AJ789" s="7">
        <v>592</v>
      </c>
      <c r="AK789" s="12">
        <v>593</v>
      </c>
    </row>
    <row r="790" spans="1:37" x14ac:dyDescent="0.3">
      <c r="A790" s="42">
        <v>2</v>
      </c>
      <c r="B790" s="42">
        <f t="shared" ref="B790:B843" ca="1" si="530">INDIRECT(CONCATENATE(X790,Y790,AH790),TRUE)</f>
        <v>67</v>
      </c>
      <c r="C790" s="42" t="str">
        <f t="shared" ref="C790:C843" ca="1" si="531">INDIRECT(CONCATENATE(X790,Z790,AH790),TRUE)</f>
        <v>DESARROLLO CURRICULAR</v>
      </c>
      <c r="D790" s="52" t="str">
        <f t="shared" ref="D790:D843" ca="1" si="532">INDIRECT(CONCATENATE(X790,AA790,AI790),TRUE)</f>
        <v>14:00 - 18:00</v>
      </c>
      <c r="E790" s="41" t="str">
        <f t="shared" ref="E790:E843" ca="1" si="533">INDIRECT(CONCATENATE(X790,AB790,AI790),TRUE)</f>
        <v>DESARROLLO CURRICULAR TITULADA Y COMPLEMENTARIA INTELIGENCIA ARTIFICIAL</v>
      </c>
      <c r="F790" s="42" t="str">
        <f t="shared" ref="F790:F843" ca="1" si="534">INDIRECT(CONCATENATE(X790,AC790,AI790),TRUE)</f>
        <v>DESARROLLO CURRICULAR PROGRAMA DOMÓTICA</v>
      </c>
      <c r="G790" s="42">
        <f t="shared" ref="G790:G843" ca="1" si="535">INDIRECT(CONCATENATE(X790,AD790,AI790),TRUE)</f>
        <v>0</v>
      </c>
      <c r="H790" s="42">
        <f t="shared" ref="H790:H843" ca="1" si="536">INDIRECT(CONCATENATE(X790,AE790,AI790),TRUE)</f>
        <v>0</v>
      </c>
      <c r="I790" s="42">
        <f t="shared" ref="I790:I843" ca="1" si="537">INDIRECT(CONCATENATE(X790,AF790,AI790),TRUE)</f>
        <v>0</v>
      </c>
      <c r="J790" s="43">
        <f t="shared" ref="J790:J843" ca="1" si="538">INDIRECT(CONCATENATE(X790,AG790,AI790),TRUE)</f>
        <v>0</v>
      </c>
      <c r="K790" s="44" t="str">
        <f t="shared" ref="K790:K843" ca="1" si="539">INDIRECT(CONCATENATE(X790,AB790,AJ790),TRUE)</f>
        <v>EDGAR JOAQUÍN DELGADO ARIAS</v>
      </c>
      <c r="L790" s="42" t="str">
        <f t="shared" ref="L790:L843" ca="1" si="540">INDIRECT(CONCATENATE(X790,AC790,AJ790),TRUE)</f>
        <v xml:space="preserve">STIVEN SOLANO ARBOLEDA </v>
      </c>
      <c r="M790" s="42">
        <f t="shared" ref="M790:M843" ca="1" si="541">INDIRECT(CONCATENATE(X790,AD790,AJ790),TRUE)</f>
        <v>0</v>
      </c>
      <c r="N790" s="42">
        <f t="shared" ref="N790:N843" ca="1" si="542">INDIRECT(CONCATENATE(X790,AE790,AJ790),TRUE)</f>
        <v>0</v>
      </c>
      <c r="O790" s="42">
        <f t="shared" ref="O790:O843" ca="1" si="543">INDIRECT(CONCATENATE(X790,AF790,AJ790),TRUE)</f>
        <v>0</v>
      </c>
      <c r="P790" s="45">
        <f t="shared" ref="P790:P843" ca="1" si="544">INDIRECT(CONCATENATE(X790,AG790,AJ790),TRUE)</f>
        <v>0</v>
      </c>
      <c r="Q790" s="41" t="str">
        <f t="shared" ref="Q790:Q843" ca="1" si="545">INDIRECT(CONCATENATE(X790,AB790,AK790),TRUE)</f>
        <v>SALA DE JUNTAS COORDINACION ACADEMICA</v>
      </c>
      <c r="R790" s="42" t="str">
        <f t="shared" ref="R790:R843" ca="1" si="546">INDIRECT(CONCATENATE(X790,AC790,AK790),TRUE)</f>
        <v>207 - TALLER SISTEMAS SOLARES FOTOVOLTAICOS - NIVEL 2 - SENA CENTRO DE LA CONSTRUCCIÓN</v>
      </c>
      <c r="S790" s="42">
        <f t="shared" ref="S790:S843" ca="1" si="547">INDIRECT(CONCATENATE(X790,AD790,AK790),TRUE)</f>
        <v>0</v>
      </c>
      <c r="T790" s="42">
        <f t="shared" ref="T790:T843" ca="1" si="548">INDIRECT(CONCATENATE(X790,AE790,AK790),TRUE)</f>
        <v>0</v>
      </c>
      <c r="U790" s="42">
        <f t="shared" ref="U790:U843" ca="1" si="549">INDIRECT(CONCATENATE(X790,AF790,AK790),TRUE)</f>
        <v>0</v>
      </c>
      <c r="V790" s="43">
        <f t="shared" ref="V790:V843" ca="1" si="550">INDIRECT(CONCATENATE(X790,AG790,AK790),TRUE)</f>
        <v>0</v>
      </c>
      <c r="X790" s="11" t="s">
        <v>1247</v>
      </c>
      <c r="Y790" s="7" t="s">
        <v>1237</v>
      </c>
      <c r="Z790" s="7" t="s">
        <v>1238</v>
      </c>
      <c r="AA790" s="7" t="s">
        <v>1239</v>
      </c>
      <c r="AB790" s="7" t="s">
        <v>1240</v>
      </c>
      <c r="AC790" s="7" t="s">
        <v>1241</v>
      </c>
      <c r="AD790" s="7" t="s">
        <v>1242</v>
      </c>
      <c r="AE790" s="7" t="s">
        <v>1243</v>
      </c>
      <c r="AF790" s="7" t="s">
        <v>1244</v>
      </c>
      <c r="AG790" s="7" t="s">
        <v>1245</v>
      </c>
      <c r="AH790" s="7">
        <v>597</v>
      </c>
      <c r="AI790" s="7">
        <v>600</v>
      </c>
      <c r="AJ790" s="7">
        <v>601</v>
      </c>
      <c r="AK790" s="12">
        <v>602</v>
      </c>
    </row>
    <row r="791" spans="1:37" x14ac:dyDescent="0.3">
      <c r="A791" s="36">
        <v>2</v>
      </c>
      <c r="B791" s="36">
        <f t="shared" ca="1" si="530"/>
        <v>68</v>
      </c>
      <c r="C791" s="36">
        <f t="shared" ca="1" si="531"/>
        <v>0</v>
      </c>
      <c r="D791" s="50" t="str">
        <f t="shared" ca="1" si="532"/>
        <v>14:00 - 18:00</v>
      </c>
      <c r="E791" s="35">
        <f t="shared" ca="1" si="533"/>
        <v>0</v>
      </c>
      <c r="F791" s="36">
        <f t="shared" ca="1" si="534"/>
        <v>0</v>
      </c>
      <c r="G791" s="36">
        <f t="shared" ca="1" si="535"/>
        <v>0</v>
      </c>
      <c r="H791" s="36">
        <f t="shared" ca="1" si="536"/>
        <v>0</v>
      </c>
      <c r="I791" s="36">
        <f t="shared" ca="1" si="537"/>
        <v>0</v>
      </c>
      <c r="J791" s="37">
        <f t="shared" ca="1" si="538"/>
        <v>0</v>
      </c>
      <c r="K791" s="46">
        <f t="shared" ca="1" si="539"/>
        <v>0</v>
      </c>
      <c r="L791" s="36">
        <f t="shared" ca="1" si="540"/>
        <v>0</v>
      </c>
      <c r="M791" s="36">
        <f t="shared" ca="1" si="541"/>
        <v>0</v>
      </c>
      <c r="N791" s="36">
        <f t="shared" ca="1" si="542"/>
        <v>0</v>
      </c>
      <c r="O791" s="36">
        <f t="shared" ca="1" si="543"/>
        <v>0</v>
      </c>
      <c r="P791" s="47">
        <f t="shared" ca="1" si="544"/>
        <v>0</v>
      </c>
      <c r="Q791" s="35">
        <f t="shared" ca="1" si="545"/>
        <v>0</v>
      </c>
      <c r="R791" s="36">
        <f t="shared" ca="1" si="546"/>
        <v>0</v>
      </c>
      <c r="S791" s="36">
        <f t="shared" ca="1" si="547"/>
        <v>0</v>
      </c>
      <c r="T791" s="36">
        <f t="shared" ca="1" si="548"/>
        <v>0</v>
      </c>
      <c r="U791" s="36">
        <f t="shared" ca="1" si="549"/>
        <v>0</v>
      </c>
      <c r="V791" s="37">
        <f t="shared" ca="1" si="550"/>
        <v>0</v>
      </c>
      <c r="X791" s="11" t="s">
        <v>1247</v>
      </c>
      <c r="Y791" s="7" t="s">
        <v>1237</v>
      </c>
      <c r="Z791" s="7" t="s">
        <v>1238</v>
      </c>
      <c r="AA791" s="7" t="s">
        <v>1239</v>
      </c>
      <c r="AB791" s="7" t="s">
        <v>1240</v>
      </c>
      <c r="AC791" s="7" t="s">
        <v>1241</v>
      </c>
      <c r="AD791" s="7" t="s">
        <v>1242</v>
      </c>
      <c r="AE791" s="7" t="s">
        <v>1243</v>
      </c>
      <c r="AF791" s="7" t="s">
        <v>1244</v>
      </c>
      <c r="AG791" s="7" t="s">
        <v>1245</v>
      </c>
      <c r="AH791" s="7">
        <v>606</v>
      </c>
      <c r="AI791" s="7">
        <v>609</v>
      </c>
      <c r="AJ791" s="7">
        <v>610</v>
      </c>
      <c r="AK791" s="12">
        <v>611</v>
      </c>
    </row>
    <row r="792" spans="1:37" x14ac:dyDescent="0.3">
      <c r="A792" s="42">
        <v>2</v>
      </c>
      <c r="B792" s="42">
        <f t="shared" ca="1" si="530"/>
        <v>69</v>
      </c>
      <c r="C792" s="42">
        <f t="shared" ca="1" si="531"/>
        <v>0</v>
      </c>
      <c r="D792" s="52" t="str">
        <f t="shared" ca="1" si="532"/>
        <v>14:00 - 18:00</v>
      </c>
      <c r="E792" s="41">
        <f t="shared" ca="1" si="533"/>
        <v>0</v>
      </c>
      <c r="F792" s="42">
        <f t="shared" ca="1" si="534"/>
        <v>0</v>
      </c>
      <c r="G792" s="42">
        <f t="shared" ca="1" si="535"/>
        <v>0</v>
      </c>
      <c r="H792" s="42">
        <f t="shared" ca="1" si="536"/>
        <v>0</v>
      </c>
      <c r="I792" s="42">
        <f t="shared" ca="1" si="537"/>
        <v>0</v>
      </c>
      <c r="J792" s="43">
        <f t="shared" ca="1" si="538"/>
        <v>0</v>
      </c>
      <c r="K792" s="44">
        <f t="shared" ca="1" si="539"/>
        <v>0</v>
      </c>
      <c r="L792" s="42">
        <f t="shared" ca="1" si="540"/>
        <v>0</v>
      </c>
      <c r="M792" s="42">
        <f t="shared" ca="1" si="541"/>
        <v>0</v>
      </c>
      <c r="N792" s="42">
        <f t="shared" ca="1" si="542"/>
        <v>0</v>
      </c>
      <c r="O792" s="42">
        <f t="shared" ca="1" si="543"/>
        <v>0</v>
      </c>
      <c r="P792" s="45">
        <f t="shared" ca="1" si="544"/>
        <v>0</v>
      </c>
      <c r="Q792" s="41">
        <f t="shared" ca="1" si="545"/>
        <v>0</v>
      </c>
      <c r="R792" s="42">
        <f t="shared" ca="1" si="546"/>
        <v>0</v>
      </c>
      <c r="S792" s="42">
        <f t="shared" ca="1" si="547"/>
        <v>0</v>
      </c>
      <c r="T792" s="42">
        <f t="shared" ca="1" si="548"/>
        <v>0</v>
      </c>
      <c r="U792" s="42">
        <f t="shared" ca="1" si="549"/>
        <v>0</v>
      </c>
      <c r="V792" s="43">
        <f t="shared" ca="1" si="550"/>
        <v>0</v>
      </c>
      <c r="X792" s="11" t="s">
        <v>1247</v>
      </c>
      <c r="Y792" s="7" t="s">
        <v>1237</v>
      </c>
      <c r="Z792" s="7" t="s">
        <v>1238</v>
      </c>
      <c r="AA792" s="7" t="s">
        <v>1239</v>
      </c>
      <c r="AB792" s="7" t="s">
        <v>1240</v>
      </c>
      <c r="AC792" s="7" t="s">
        <v>1241</v>
      </c>
      <c r="AD792" s="7" t="s">
        <v>1242</v>
      </c>
      <c r="AE792" s="7" t="s">
        <v>1243</v>
      </c>
      <c r="AF792" s="7" t="s">
        <v>1244</v>
      </c>
      <c r="AG792" s="7" t="s">
        <v>1245</v>
      </c>
      <c r="AH792" s="7">
        <v>615</v>
      </c>
      <c r="AI792" s="7">
        <v>618</v>
      </c>
      <c r="AJ792" s="7">
        <v>619</v>
      </c>
      <c r="AK792" s="12">
        <v>620</v>
      </c>
    </row>
    <row r="793" spans="1:37" x14ac:dyDescent="0.3">
      <c r="A793" s="36">
        <v>2</v>
      </c>
      <c r="B793" s="36">
        <f t="shared" ca="1" si="530"/>
        <v>70</v>
      </c>
      <c r="C793" s="36">
        <f t="shared" ca="1" si="531"/>
        <v>0</v>
      </c>
      <c r="D793" s="50" t="str">
        <f t="shared" ca="1" si="532"/>
        <v>14:00 - 18:00</v>
      </c>
      <c r="E793" s="35">
        <f t="shared" ca="1" si="533"/>
        <v>0</v>
      </c>
      <c r="F793" s="36">
        <f t="shared" ca="1" si="534"/>
        <v>0</v>
      </c>
      <c r="G793" s="36">
        <f t="shared" ca="1" si="535"/>
        <v>0</v>
      </c>
      <c r="H793" s="36">
        <f t="shared" ca="1" si="536"/>
        <v>0</v>
      </c>
      <c r="I793" s="36">
        <f t="shared" ca="1" si="537"/>
        <v>0</v>
      </c>
      <c r="J793" s="37">
        <f t="shared" ca="1" si="538"/>
        <v>0</v>
      </c>
      <c r="K793" s="46">
        <f t="shared" ca="1" si="539"/>
        <v>0</v>
      </c>
      <c r="L793" s="36">
        <f t="shared" ca="1" si="540"/>
        <v>0</v>
      </c>
      <c r="M793" s="36">
        <f t="shared" ca="1" si="541"/>
        <v>0</v>
      </c>
      <c r="N793" s="36">
        <f t="shared" ca="1" si="542"/>
        <v>0</v>
      </c>
      <c r="O793" s="36">
        <f t="shared" ca="1" si="543"/>
        <v>0</v>
      </c>
      <c r="P793" s="47">
        <f t="shared" ca="1" si="544"/>
        <v>0</v>
      </c>
      <c r="Q793" s="35">
        <f t="shared" ca="1" si="545"/>
        <v>0</v>
      </c>
      <c r="R793" s="36">
        <f t="shared" ca="1" si="546"/>
        <v>0</v>
      </c>
      <c r="S793" s="36">
        <f t="shared" ca="1" si="547"/>
        <v>0</v>
      </c>
      <c r="T793" s="36">
        <f t="shared" ca="1" si="548"/>
        <v>0</v>
      </c>
      <c r="U793" s="36">
        <f t="shared" ca="1" si="549"/>
        <v>0</v>
      </c>
      <c r="V793" s="37">
        <f t="shared" ca="1" si="550"/>
        <v>0</v>
      </c>
      <c r="X793" s="11" t="s">
        <v>1247</v>
      </c>
      <c r="Y793" s="7" t="s">
        <v>1237</v>
      </c>
      <c r="Z793" s="7" t="s">
        <v>1238</v>
      </c>
      <c r="AA793" s="7" t="s">
        <v>1239</v>
      </c>
      <c r="AB793" s="7" t="s">
        <v>1240</v>
      </c>
      <c r="AC793" s="7" t="s">
        <v>1241</v>
      </c>
      <c r="AD793" s="7" t="s">
        <v>1242</v>
      </c>
      <c r="AE793" s="7" t="s">
        <v>1243</v>
      </c>
      <c r="AF793" s="7" t="s">
        <v>1244</v>
      </c>
      <c r="AG793" s="7" t="s">
        <v>1245</v>
      </c>
      <c r="AH793" s="7">
        <v>624</v>
      </c>
      <c r="AI793" s="7">
        <v>627</v>
      </c>
      <c r="AJ793" s="7">
        <v>628</v>
      </c>
      <c r="AK793" s="12">
        <v>629</v>
      </c>
    </row>
    <row r="794" spans="1:37" x14ac:dyDescent="0.3">
      <c r="A794" s="42">
        <v>2</v>
      </c>
      <c r="B794" s="42">
        <f t="shared" ca="1" si="530"/>
        <v>71</v>
      </c>
      <c r="C794" s="42">
        <f t="shared" ca="1" si="531"/>
        <v>0</v>
      </c>
      <c r="D794" s="52" t="str">
        <f t="shared" ca="1" si="532"/>
        <v>14:00 - 18:00</v>
      </c>
      <c r="E794" s="41">
        <f t="shared" ca="1" si="533"/>
        <v>0</v>
      </c>
      <c r="F794" s="42">
        <f t="shared" ca="1" si="534"/>
        <v>0</v>
      </c>
      <c r="G794" s="42">
        <f t="shared" ca="1" si="535"/>
        <v>0</v>
      </c>
      <c r="H794" s="42">
        <f t="shared" ca="1" si="536"/>
        <v>0</v>
      </c>
      <c r="I794" s="42">
        <f t="shared" ca="1" si="537"/>
        <v>0</v>
      </c>
      <c r="J794" s="43">
        <f t="shared" ca="1" si="538"/>
        <v>0</v>
      </c>
      <c r="K794" s="44">
        <f t="shared" ca="1" si="539"/>
        <v>0</v>
      </c>
      <c r="L794" s="42">
        <f t="shared" ca="1" si="540"/>
        <v>0</v>
      </c>
      <c r="M794" s="42">
        <f t="shared" ca="1" si="541"/>
        <v>0</v>
      </c>
      <c r="N794" s="42">
        <f t="shared" ca="1" si="542"/>
        <v>0</v>
      </c>
      <c r="O794" s="42">
        <f t="shared" ca="1" si="543"/>
        <v>0</v>
      </c>
      <c r="P794" s="45">
        <f t="shared" ca="1" si="544"/>
        <v>0</v>
      </c>
      <c r="Q794" s="41">
        <f t="shared" ca="1" si="545"/>
        <v>0</v>
      </c>
      <c r="R794" s="42">
        <f t="shared" ca="1" si="546"/>
        <v>0</v>
      </c>
      <c r="S794" s="42">
        <f t="shared" ca="1" si="547"/>
        <v>0</v>
      </c>
      <c r="T794" s="42">
        <f t="shared" ca="1" si="548"/>
        <v>0</v>
      </c>
      <c r="U794" s="42">
        <f t="shared" ca="1" si="549"/>
        <v>0</v>
      </c>
      <c r="V794" s="43">
        <f t="shared" ca="1" si="550"/>
        <v>0</v>
      </c>
      <c r="X794" s="11" t="s">
        <v>1247</v>
      </c>
      <c r="Y794" s="7" t="s">
        <v>1237</v>
      </c>
      <c r="Z794" s="7" t="s">
        <v>1238</v>
      </c>
      <c r="AA794" s="7" t="s">
        <v>1239</v>
      </c>
      <c r="AB794" s="7" t="s">
        <v>1240</v>
      </c>
      <c r="AC794" s="7" t="s">
        <v>1241</v>
      </c>
      <c r="AD794" s="7" t="s">
        <v>1242</v>
      </c>
      <c r="AE794" s="7" t="s">
        <v>1243</v>
      </c>
      <c r="AF794" s="7" t="s">
        <v>1244</v>
      </c>
      <c r="AG794" s="7" t="s">
        <v>1245</v>
      </c>
      <c r="AH794" s="7">
        <v>633</v>
      </c>
      <c r="AI794" s="7">
        <v>636</v>
      </c>
      <c r="AJ794" s="7">
        <v>637</v>
      </c>
      <c r="AK794" s="12">
        <v>638</v>
      </c>
    </row>
    <row r="795" spans="1:37" x14ac:dyDescent="0.3">
      <c r="A795" s="36">
        <v>2</v>
      </c>
      <c r="B795" s="36">
        <f t="shared" ca="1" si="530"/>
        <v>72</v>
      </c>
      <c r="C795" s="36">
        <f t="shared" ca="1" si="531"/>
        <v>0</v>
      </c>
      <c r="D795" s="50" t="str">
        <f t="shared" ca="1" si="532"/>
        <v>14:00 - 18:00</v>
      </c>
      <c r="E795" s="35">
        <f t="shared" ca="1" si="533"/>
        <v>0</v>
      </c>
      <c r="F795" s="36">
        <f t="shared" ca="1" si="534"/>
        <v>0</v>
      </c>
      <c r="G795" s="36">
        <f t="shared" ca="1" si="535"/>
        <v>0</v>
      </c>
      <c r="H795" s="36">
        <f t="shared" ca="1" si="536"/>
        <v>0</v>
      </c>
      <c r="I795" s="36">
        <f t="shared" ca="1" si="537"/>
        <v>0</v>
      </c>
      <c r="J795" s="37">
        <f t="shared" ca="1" si="538"/>
        <v>0</v>
      </c>
      <c r="K795" s="46">
        <f t="shared" ca="1" si="539"/>
        <v>0</v>
      </c>
      <c r="L795" s="36">
        <f t="shared" ca="1" si="540"/>
        <v>0</v>
      </c>
      <c r="M795" s="36">
        <f t="shared" ca="1" si="541"/>
        <v>0</v>
      </c>
      <c r="N795" s="36">
        <f t="shared" ca="1" si="542"/>
        <v>0</v>
      </c>
      <c r="O795" s="36">
        <f t="shared" ca="1" si="543"/>
        <v>0</v>
      </c>
      <c r="P795" s="47">
        <f t="shared" ca="1" si="544"/>
        <v>0</v>
      </c>
      <c r="Q795" s="35">
        <f t="shared" ca="1" si="545"/>
        <v>0</v>
      </c>
      <c r="R795" s="36">
        <f t="shared" ca="1" si="546"/>
        <v>0</v>
      </c>
      <c r="S795" s="36">
        <f t="shared" ca="1" si="547"/>
        <v>0</v>
      </c>
      <c r="T795" s="36">
        <f t="shared" ca="1" si="548"/>
        <v>0</v>
      </c>
      <c r="U795" s="36">
        <f t="shared" ca="1" si="549"/>
        <v>0</v>
      </c>
      <c r="V795" s="37">
        <f t="shared" ca="1" si="550"/>
        <v>0</v>
      </c>
      <c r="X795" s="11" t="s">
        <v>1247</v>
      </c>
      <c r="Y795" s="7" t="s">
        <v>1237</v>
      </c>
      <c r="Z795" s="7" t="s">
        <v>1238</v>
      </c>
      <c r="AA795" s="7" t="s">
        <v>1239</v>
      </c>
      <c r="AB795" s="7" t="s">
        <v>1240</v>
      </c>
      <c r="AC795" s="7" t="s">
        <v>1241</v>
      </c>
      <c r="AD795" s="7" t="s">
        <v>1242</v>
      </c>
      <c r="AE795" s="7" t="s">
        <v>1243</v>
      </c>
      <c r="AF795" s="7" t="s">
        <v>1244</v>
      </c>
      <c r="AG795" s="7" t="s">
        <v>1245</v>
      </c>
      <c r="AH795" s="7">
        <v>642</v>
      </c>
      <c r="AI795" s="7">
        <v>645</v>
      </c>
      <c r="AJ795" s="7">
        <v>646</v>
      </c>
      <c r="AK795" s="12">
        <v>647</v>
      </c>
    </row>
    <row r="796" spans="1:37" x14ac:dyDescent="0.3">
      <c r="A796" s="42">
        <v>2</v>
      </c>
      <c r="B796" s="42">
        <f t="shared" ca="1" si="530"/>
        <v>73</v>
      </c>
      <c r="C796" s="42">
        <f t="shared" ca="1" si="531"/>
        <v>0</v>
      </c>
      <c r="D796" s="52" t="str">
        <f t="shared" ca="1" si="532"/>
        <v>14:00 - 18:00</v>
      </c>
      <c r="E796" s="41">
        <f t="shared" ca="1" si="533"/>
        <v>0</v>
      </c>
      <c r="F796" s="42">
        <f t="shared" ca="1" si="534"/>
        <v>0</v>
      </c>
      <c r="G796" s="42">
        <f t="shared" ca="1" si="535"/>
        <v>0</v>
      </c>
      <c r="H796" s="42">
        <f t="shared" ca="1" si="536"/>
        <v>0</v>
      </c>
      <c r="I796" s="42">
        <f t="shared" ca="1" si="537"/>
        <v>0</v>
      </c>
      <c r="J796" s="43">
        <f t="shared" ca="1" si="538"/>
        <v>0</v>
      </c>
      <c r="K796" s="44">
        <f t="shared" ca="1" si="539"/>
        <v>0</v>
      </c>
      <c r="L796" s="42">
        <f t="shared" ca="1" si="540"/>
        <v>0</v>
      </c>
      <c r="M796" s="42">
        <f t="shared" ca="1" si="541"/>
        <v>0</v>
      </c>
      <c r="N796" s="42">
        <f t="shared" ca="1" si="542"/>
        <v>0</v>
      </c>
      <c r="O796" s="42">
        <f t="shared" ca="1" si="543"/>
        <v>0</v>
      </c>
      <c r="P796" s="45">
        <f t="shared" ca="1" si="544"/>
        <v>0</v>
      </c>
      <c r="Q796" s="41">
        <f t="shared" ca="1" si="545"/>
        <v>0</v>
      </c>
      <c r="R796" s="42">
        <f t="shared" ca="1" si="546"/>
        <v>0</v>
      </c>
      <c r="S796" s="42">
        <f t="shared" ca="1" si="547"/>
        <v>0</v>
      </c>
      <c r="T796" s="42">
        <f t="shared" ca="1" si="548"/>
        <v>0</v>
      </c>
      <c r="U796" s="42">
        <f t="shared" ca="1" si="549"/>
        <v>0</v>
      </c>
      <c r="V796" s="43">
        <f t="shared" ca="1" si="550"/>
        <v>0</v>
      </c>
      <c r="X796" s="11" t="s">
        <v>1247</v>
      </c>
      <c r="Y796" s="7" t="s">
        <v>1237</v>
      </c>
      <c r="Z796" s="7" t="s">
        <v>1238</v>
      </c>
      <c r="AA796" s="7" t="s">
        <v>1239</v>
      </c>
      <c r="AB796" s="7" t="s">
        <v>1240</v>
      </c>
      <c r="AC796" s="7" t="s">
        <v>1241</v>
      </c>
      <c r="AD796" s="7" t="s">
        <v>1242</v>
      </c>
      <c r="AE796" s="7" t="s">
        <v>1243</v>
      </c>
      <c r="AF796" s="7" t="s">
        <v>1244</v>
      </c>
      <c r="AG796" s="7" t="s">
        <v>1245</v>
      </c>
      <c r="AH796" s="7">
        <v>651</v>
      </c>
      <c r="AI796" s="7">
        <v>654</v>
      </c>
      <c r="AJ796" s="7">
        <v>655</v>
      </c>
      <c r="AK796" s="12">
        <v>656</v>
      </c>
    </row>
    <row r="797" spans="1:37" x14ac:dyDescent="0.3">
      <c r="A797" s="36">
        <v>2</v>
      </c>
      <c r="B797" s="36">
        <f t="shared" ca="1" si="530"/>
        <v>74</v>
      </c>
      <c r="C797" s="36">
        <f t="shared" ca="1" si="531"/>
        <v>0</v>
      </c>
      <c r="D797" s="50" t="str">
        <f t="shared" ca="1" si="532"/>
        <v>14:00 - 18:00</v>
      </c>
      <c r="E797" s="35">
        <f t="shared" ca="1" si="533"/>
        <v>0</v>
      </c>
      <c r="F797" s="36">
        <f t="shared" ca="1" si="534"/>
        <v>0</v>
      </c>
      <c r="G797" s="36">
        <f t="shared" ca="1" si="535"/>
        <v>0</v>
      </c>
      <c r="H797" s="36">
        <f t="shared" ca="1" si="536"/>
        <v>0</v>
      </c>
      <c r="I797" s="36">
        <f t="shared" ca="1" si="537"/>
        <v>0</v>
      </c>
      <c r="J797" s="37">
        <f t="shared" ca="1" si="538"/>
        <v>0</v>
      </c>
      <c r="K797" s="46">
        <f t="shared" ca="1" si="539"/>
        <v>0</v>
      </c>
      <c r="L797" s="36">
        <f t="shared" ca="1" si="540"/>
        <v>0</v>
      </c>
      <c r="M797" s="36">
        <f t="shared" ca="1" si="541"/>
        <v>0</v>
      </c>
      <c r="N797" s="36">
        <f t="shared" ca="1" si="542"/>
        <v>0</v>
      </c>
      <c r="O797" s="36">
        <f t="shared" ca="1" si="543"/>
        <v>0</v>
      </c>
      <c r="P797" s="47">
        <f t="shared" ca="1" si="544"/>
        <v>0</v>
      </c>
      <c r="Q797" s="35">
        <f t="shared" ca="1" si="545"/>
        <v>0</v>
      </c>
      <c r="R797" s="36">
        <f t="shared" ca="1" si="546"/>
        <v>0</v>
      </c>
      <c r="S797" s="36">
        <f t="shared" ca="1" si="547"/>
        <v>0</v>
      </c>
      <c r="T797" s="36">
        <f t="shared" ca="1" si="548"/>
        <v>0</v>
      </c>
      <c r="U797" s="36">
        <f t="shared" ca="1" si="549"/>
        <v>0</v>
      </c>
      <c r="V797" s="37">
        <f t="shared" ca="1" si="550"/>
        <v>0</v>
      </c>
      <c r="X797" s="11" t="s">
        <v>1247</v>
      </c>
      <c r="Y797" s="7" t="s">
        <v>1237</v>
      </c>
      <c r="Z797" s="7" t="s">
        <v>1238</v>
      </c>
      <c r="AA797" s="7" t="s">
        <v>1239</v>
      </c>
      <c r="AB797" s="7" t="s">
        <v>1240</v>
      </c>
      <c r="AC797" s="7" t="s">
        <v>1241</v>
      </c>
      <c r="AD797" s="7" t="s">
        <v>1242</v>
      </c>
      <c r="AE797" s="7" t="s">
        <v>1243</v>
      </c>
      <c r="AF797" s="7" t="s">
        <v>1244</v>
      </c>
      <c r="AG797" s="7" t="s">
        <v>1245</v>
      </c>
      <c r="AH797" s="7">
        <v>660</v>
      </c>
      <c r="AI797" s="7">
        <v>663</v>
      </c>
      <c r="AJ797" s="7">
        <v>664</v>
      </c>
      <c r="AK797" s="12">
        <v>665</v>
      </c>
    </row>
    <row r="798" spans="1:37" x14ac:dyDescent="0.3">
      <c r="A798" s="42">
        <v>2</v>
      </c>
      <c r="B798" s="42">
        <f t="shared" ca="1" si="530"/>
        <v>75</v>
      </c>
      <c r="C798" s="42">
        <f t="shared" ca="1" si="531"/>
        <v>0</v>
      </c>
      <c r="D798" s="52" t="str">
        <f t="shared" ca="1" si="532"/>
        <v>14:00 - 18:00</v>
      </c>
      <c r="E798" s="41">
        <f t="shared" ca="1" si="533"/>
        <v>0</v>
      </c>
      <c r="F798" s="42">
        <f t="shared" ca="1" si="534"/>
        <v>0</v>
      </c>
      <c r="G798" s="42">
        <f t="shared" ca="1" si="535"/>
        <v>0</v>
      </c>
      <c r="H798" s="42">
        <f t="shared" ca="1" si="536"/>
        <v>0</v>
      </c>
      <c r="I798" s="42">
        <f t="shared" ca="1" si="537"/>
        <v>0</v>
      </c>
      <c r="J798" s="43">
        <f t="shared" ca="1" si="538"/>
        <v>0</v>
      </c>
      <c r="K798" s="44">
        <f t="shared" ca="1" si="539"/>
        <v>0</v>
      </c>
      <c r="L798" s="42">
        <f t="shared" ca="1" si="540"/>
        <v>0</v>
      </c>
      <c r="M798" s="42">
        <f t="shared" ca="1" si="541"/>
        <v>0</v>
      </c>
      <c r="N798" s="42">
        <f t="shared" ca="1" si="542"/>
        <v>0</v>
      </c>
      <c r="O798" s="42">
        <f t="shared" ca="1" si="543"/>
        <v>0</v>
      </c>
      <c r="P798" s="45">
        <f t="shared" ca="1" si="544"/>
        <v>0</v>
      </c>
      <c r="Q798" s="41">
        <f t="shared" ca="1" si="545"/>
        <v>0</v>
      </c>
      <c r="R798" s="42">
        <f t="shared" ca="1" si="546"/>
        <v>0</v>
      </c>
      <c r="S798" s="42">
        <f t="shared" ca="1" si="547"/>
        <v>0</v>
      </c>
      <c r="T798" s="42">
        <f t="shared" ca="1" si="548"/>
        <v>0</v>
      </c>
      <c r="U798" s="42">
        <f t="shared" ca="1" si="549"/>
        <v>0</v>
      </c>
      <c r="V798" s="43">
        <f t="shared" ca="1" si="550"/>
        <v>0</v>
      </c>
      <c r="X798" s="11" t="s">
        <v>1247</v>
      </c>
      <c r="Y798" s="7" t="s">
        <v>1237</v>
      </c>
      <c r="Z798" s="7" t="s">
        <v>1238</v>
      </c>
      <c r="AA798" s="7" t="s">
        <v>1239</v>
      </c>
      <c r="AB798" s="7" t="s">
        <v>1240</v>
      </c>
      <c r="AC798" s="7" t="s">
        <v>1241</v>
      </c>
      <c r="AD798" s="7" t="s">
        <v>1242</v>
      </c>
      <c r="AE798" s="7" t="s">
        <v>1243</v>
      </c>
      <c r="AF798" s="7" t="s">
        <v>1244</v>
      </c>
      <c r="AG798" s="7" t="s">
        <v>1245</v>
      </c>
      <c r="AH798" s="7">
        <v>669</v>
      </c>
      <c r="AI798" s="7">
        <v>672</v>
      </c>
      <c r="AJ798" s="7">
        <v>673</v>
      </c>
      <c r="AK798" s="12">
        <v>674</v>
      </c>
    </row>
    <row r="799" spans="1:37" x14ac:dyDescent="0.3">
      <c r="A799" s="36">
        <v>2</v>
      </c>
      <c r="B799" s="36">
        <f t="shared" ca="1" si="530"/>
        <v>76</v>
      </c>
      <c r="C799" s="36">
        <f t="shared" ca="1" si="531"/>
        <v>0</v>
      </c>
      <c r="D799" s="50" t="str">
        <f t="shared" ca="1" si="532"/>
        <v>14:00 - 18:00</v>
      </c>
      <c r="E799" s="35">
        <f t="shared" ca="1" si="533"/>
        <v>0</v>
      </c>
      <c r="F799" s="36">
        <f t="shared" ca="1" si="534"/>
        <v>0</v>
      </c>
      <c r="G799" s="36">
        <f t="shared" ca="1" si="535"/>
        <v>0</v>
      </c>
      <c r="H799" s="36">
        <f t="shared" ca="1" si="536"/>
        <v>0</v>
      </c>
      <c r="I799" s="36">
        <f t="shared" ca="1" si="537"/>
        <v>0</v>
      </c>
      <c r="J799" s="37">
        <f t="shared" ca="1" si="538"/>
        <v>0</v>
      </c>
      <c r="K799" s="46">
        <f t="shared" ca="1" si="539"/>
        <v>0</v>
      </c>
      <c r="L799" s="36">
        <f t="shared" ca="1" si="540"/>
        <v>0</v>
      </c>
      <c r="M799" s="36">
        <f t="shared" ca="1" si="541"/>
        <v>0</v>
      </c>
      <c r="N799" s="36">
        <f t="shared" ca="1" si="542"/>
        <v>0</v>
      </c>
      <c r="O799" s="36">
        <f t="shared" ca="1" si="543"/>
        <v>0</v>
      </c>
      <c r="P799" s="47">
        <f t="shared" ca="1" si="544"/>
        <v>0</v>
      </c>
      <c r="Q799" s="35">
        <f t="shared" ca="1" si="545"/>
        <v>0</v>
      </c>
      <c r="R799" s="36">
        <f t="shared" ca="1" si="546"/>
        <v>0</v>
      </c>
      <c r="S799" s="36">
        <f t="shared" ca="1" si="547"/>
        <v>0</v>
      </c>
      <c r="T799" s="36">
        <f t="shared" ca="1" si="548"/>
        <v>0</v>
      </c>
      <c r="U799" s="36">
        <f t="shared" ca="1" si="549"/>
        <v>0</v>
      </c>
      <c r="V799" s="37">
        <f t="shared" ca="1" si="550"/>
        <v>0</v>
      </c>
      <c r="X799" s="11" t="s">
        <v>1247</v>
      </c>
      <c r="Y799" s="7" t="s">
        <v>1237</v>
      </c>
      <c r="Z799" s="7" t="s">
        <v>1238</v>
      </c>
      <c r="AA799" s="7" t="s">
        <v>1239</v>
      </c>
      <c r="AB799" s="7" t="s">
        <v>1240</v>
      </c>
      <c r="AC799" s="7" t="s">
        <v>1241</v>
      </c>
      <c r="AD799" s="7" t="s">
        <v>1242</v>
      </c>
      <c r="AE799" s="7" t="s">
        <v>1243</v>
      </c>
      <c r="AF799" s="7" t="s">
        <v>1244</v>
      </c>
      <c r="AG799" s="7" t="s">
        <v>1245</v>
      </c>
      <c r="AH799" s="7">
        <v>678</v>
      </c>
      <c r="AI799" s="7">
        <v>681</v>
      </c>
      <c r="AJ799" s="7">
        <v>682</v>
      </c>
      <c r="AK799" s="12">
        <v>683</v>
      </c>
    </row>
    <row r="800" spans="1:37" x14ac:dyDescent="0.3">
      <c r="A800" s="42">
        <v>2</v>
      </c>
      <c r="B800" s="42">
        <f t="shared" ca="1" si="530"/>
        <v>77</v>
      </c>
      <c r="C800" s="42">
        <f t="shared" ca="1" si="531"/>
        <v>0</v>
      </c>
      <c r="D800" s="52" t="str">
        <f t="shared" ca="1" si="532"/>
        <v>14:00 - 18:00</v>
      </c>
      <c r="E800" s="41">
        <f t="shared" ca="1" si="533"/>
        <v>0</v>
      </c>
      <c r="F800" s="42">
        <f t="shared" ca="1" si="534"/>
        <v>0</v>
      </c>
      <c r="G800" s="42">
        <f t="shared" ca="1" si="535"/>
        <v>0</v>
      </c>
      <c r="H800" s="42">
        <f t="shared" ca="1" si="536"/>
        <v>0</v>
      </c>
      <c r="I800" s="42">
        <f t="shared" ca="1" si="537"/>
        <v>0</v>
      </c>
      <c r="J800" s="43">
        <f t="shared" ca="1" si="538"/>
        <v>0</v>
      </c>
      <c r="K800" s="44">
        <f t="shared" ca="1" si="539"/>
        <v>0</v>
      </c>
      <c r="L800" s="42">
        <f t="shared" ca="1" si="540"/>
        <v>0</v>
      </c>
      <c r="M800" s="42">
        <f t="shared" ca="1" si="541"/>
        <v>0</v>
      </c>
      <c r="N800" s="42">
        <f t="shared" ca="1" si="542"/>
        <v>0</v>
      </c>
      <c r="O800" s="42">
        <f t="shared" ca="1" si="543"/>
        <v>0</v>
      </c>
      <c r="P800" s="45">
        <f t="shared" ca="1" si="544"/>
        <v>0</v>
      </c>
      <c r="Q800" s="41">
        <f t="shared" ca="1" si="545"/>
        <v>0</v>
      </c>
      <c r="R800" s="42">
        <f t="shared" ca="1" si="546"/>
        <v>0</v>
      </c>
      <c r="S800" s="42">
        <f t="shared" ca="1" si="547"/>
        <v>0</v>
      </c>
      <c r="T800" s="42">
        <f t="shared" ca="1" si="548"/>
        <v>0</v>
      </c>
      <c r="U800" s="42">
        <f t="shared" ca="1" si="549"/>
        <v>0</v>
      </c>
      <c r="V800" s="43">
        <f t="shared" ca="1" si="550"/>
        <v>0</v>
      </c>
      <c r="X800" s="11" t="s">
        <v>1247</v>
      </c>
      <c r="Y800" s="7" t="s">
        <v>1237</v>
      </c>
      <c r="Z800" s="7" t="s">
        <v>1238</v>
      </c>
      <c r="AA800" s="7" t="s">
        <v>1239</v>
      </c>
      <c r="AB800" s="7" t="s">
        <v>1240</v>
      </c>
      <c r="AC800" s="7" t="s">
        <v>1241</v>
      </c>
      <c r="AD800" s="7" t="s">
        <v>1242</v>
      </c>
      <c r="AE800" s="7" t="s">
        <v>1243</v>
      </c>
      <c r="AF800" s="7" t="s">
        <v>1244</v>
      </c>
      <c r="AG800" s="7" t="s">
        <v>1245</v>
      </c>
      <c r="AH800" s="7">
        <v>687</v>
      </c>
      <c r="AI800" s="7">
        <v>690</v>
      </c>
      <c r="AJ800" s="7">
        <v>691</v>
      </c>
      <c r="AK800" s="12">
        <v>692</v>
      </c>
    </row>
    <row r="801" spans="1:37" x14ac:dyDescent="0.3">
      <c r="A801" s="36">
        <v>2</v>
      </c>
      <c r="B801" s="36">
        <f t="shared" ca="1" si="530"/>
        <v>78</v>
      </c>
      <c r="C801" s="36">
        <f t="shared" ca="1" si="531"/>
        <v>0</v>
      </c>
      <c r="D801" s="50" t="str">
        <f t="shared" ca="1" si="532"/>
        <v>14:00 - 18:00</v>
      </c>
      <c r="E801" s="35">
        <f t="shared" ca="1" si="533"/>
        <v>0</v>
      </c>
      <c r="F801" s="36">
        <f t="shared" ca="1" si="534"/>
        <v>0</v>
      </c>
      <c r="G801" s="36">
        <f t="shared" ca="1" si="535"/>
        <v>0</v>
      </c>
      <c r="H801" s="36">
        <f t="shared" ca="1" si="536"/>
        <v>0</v>
      </c>
      <c r="I801" s="36">
        <f t="shared" ca="1" si="537"/>
        <v>0</v>
      </c>
      <c r="J801" s="37">
        <f t="shared" ca="1" si="538"/>
        <v>0</v>
      </c>
      <c r="K801" s="46">
        <f t="shared" ca="1" si="539"/>
        <v>0</v>
      </c>
      <c r="L801" s="36">
        <f t="shared" ca="1" si="540"/>
        <v>0</v>
      </c>
      <c r="M801" s="36">
        <f t="shared" ca="1" si="541"/>
        <v>0</v>
      </c>
      <c r="N801" s="36">
        <f t="shared" ca="1" si="542"/>
        <v>0</v>
      </c>
      <c r="O801" s="36">
        <f t="shared" ca="1" si="543"/>
        <v>0</v>
      </c>
      <c r="P801" s="47">
        <f t="shared" ca="1" si="544"/>
        <v>0</v>
      </c>
      <c r="Q801" s="35">
        <f t="shared" ca="1" si="545"/>
        <v>0</v>
      </c>
      <c r="R801" s="36">
        <f t="shared" ca="1" si="546"/>
        <v>0</v>
      </c>
      <c r="S801" s="36">
        <f t="shared" ca="1" si="547"/>
        <v>0</v>
      </c>
      <c r="T801" s="36">
        <f t="shared" ca="1" si="548"/>
        <v>0</v>
      </c>
      <c r="U801" s="36">
        <f t="shared" ca="1" si="549"/>
        <v>0</v>
      </c>
      <c r="V801" s="37">
        <f t="shared" ca="1" si="550"/>
        <v>0</v>
      </c>
      <c r="X801" s="11" t="s">
        <v>1247</v>
      </c>
      <c r="Y801" s="7" t="s">
        <v>1237</v>
      </c>
      <c r="Z801" s="7" t="s">
        <v>1238</v>
      </c>
      <c r="AA801" s="7" t="s">
        <v>1239</v>
      </c>
      <c r="AB801" s="7" t="s">
        <v>1240</v>
      </c>
      <c r="AC801" s="7" t="s">
        <v>1241</v>
      </c>
      <c r="AD801" s="7" t="s">
        <v>1242</v>
      </c>
      <c r="AE801" s="7" t="s">
        <v>1243</v>
      </c>
      <c r="AF801" s="7" t="s">
        <v>1244</v>
      </c>
      <c r="AG801" s="7" t="s">
        <v>1245</v>
      </c>
      <c r="AH801" s="7">
        <v>696</v>
      </c>
      <c r="AI801" s="7">
        <v>699</v>
      </c>
      <c r="AJ801" s="7">
        <v>700</v>
      </c>
      <c r="AK801" s="12">
        <v>701</v>
      </c>
    </row>
    <row r="802" spans="1:37" x14ac:dyDescent="0.3">
      <c r="A802" s="42">
        <v>2</v>
      </c>
      <c r="B802" s="42">
        <f t="shared" ca="1" si="530"/>
        <v>79</v>
      </c>
      <c r="C802" s="42">
        <f t="shared" ca="1" si="531"/>
        <v>0</v>
      </c>
      <c r="D802" s="52" t="str">
        <f t="shared" ca="1" si="532"/>
        <v>14:00 - 18:00</v>
      </c>
      <c r="E802" s="41">
        <f t="shared" ca="1" si="533"/>
        <v>0</v>
      </c>
      <c r="F802" s="42">
        <f t="shared" ca="1" si="534"/>
        <v>0</v>
      </c>
      <c r="G802" s="42">
        <f t="shared" ca="1" si="535"/>
        <v>0</v>
      </c>
      <c r="H802" s="42">
        <f t="shared" ca="1" si="536"/>
        <v>0</v>
      </c>
      <c r="I802" s="42">
        <f t="shared" ca="1" si="537"/>
        <v>0</v>
      </c>
      <c r="J802" s="43">
        <f t="shared" ca="1" si="538"/>
        <v>0</v>
      </c>
      <c r="K802" s="44">
        <f t="shared" ca="1" si="539"/>
        <v>0</v>
      </c>
      <c r="L802" s="42">
        <f t="shared" ca="1" si="540"/>
        <v>0</v>
      </c>
      <c r="M802" s="42">
        <f t="shared" ca="1" si="541"/>
        <v>0</v>
      </c>
      <c r="N802" s="42">
        <f t="shared" ca="1" si="542"/>
        <v>0</v>
      </c>
      <c r="O802" s="42">
        <f t="shared" ca="1" si="543"/>
        <v>0</v>
      </c>
      <c r="P802" s="45">
        <f t="shared" ca="1" si="544"/>
        <v>0</v>
      </c>
      <c r="Q802" s="41">
        <f t="shared" ca="1" si="545"/>
        <v>0</v>
      </c>
      <c r="R802" s="42">
        <f t="shared" ca="1" si="546"/>
        <v>0</v>
      </c>
      <c r="S802" s="42">
        <f t="shared" ca="1" si="547"/>
        <v>0</v>
      </c>
      <c r="T802" s="42">
        <f t="shared" ca="1" si="548"/>
        <v>0</v>
      </c>
      <c r="U802" s="42">
        <f t="shared" ca="1" si="549"/>
        <v>0</v>
      </c>
      <c r="V802" s="43">
        <f t="shared" ca="1" si="550"/>
        <v>0</v>
      </c>
      <c r="X802" s="11" t="s">
        <v>1247</v>
      </c>
      <c r="Y802" s="7" t="s">
        <v>1237</v>
      </c>
      <c r="Z802" s="7" t="s">
        <v>1238</v>
      </c>
      <c r="AA802" s="7" t="s">
        <v>1239</v>
      </c>
      <c r="AB802" s="7" t="s">
        <v>1240</v>
      </c>
      <c r="AC802" s="7" t="s">
        <v>1241</v>
      </c>
      <c r="AD802" s="7" t="s">
        <v>1242</v>
      </c>
      <c r="AE802" s="7" t="s">
        <v>1243</v>
      </c>
      <c r="AF802" s="7" t="s">
        <v>1244</v>
      </c>
      <c r="AG802" s="7" t="s">
        <v>1245</v>
      </c>
      <c r="AH802" s="7">
        <v>705</v>
      </c>
      <c r="AI802" s="7">
        <v>708</v>
      </c>
      <c r="AJ802" s="7">
        <v>709</v>
      </c>
      <c r="AK802" s="12">
        <v>710</v>
      </c>
    </row>
    <row r="803" spans="1:37" x14ac:dyDescent="0.3">
      <c r="A803" s="36">
        <v>2</v>
      </c>
      <c r="B803" s="36">
        <f t="shared" ca="1" si="530"/>
        <v>80</v>
      </c>
      <c r="C803" s="36">
        <f t="shared" ca="1" si="531"/>
        <v>0</v>
      </c>
      <c r="D803" s="50" t="str">
        <f t="shared" ca="1" si="532"/>
        <v>14:00 - 18:00</v>
      </c>
      <c r="E803" s="35">
        <f t="shared" ca="1" si="533"/>
        <v>0</v>
      </c>
      <c r="F803" s="36">
        <f t="shared" ca="1" si="534"/>
        <v>0</v>
      </c>
      <c r="G803" s="36">
        <f t="shared" ca="1" si="535"/>
        <v>0</v>
      </c>
      <c r="H803" s="36">
        <f t="shared" ca="1" si="536"/>
        <v>0</v>
      </c>
      <c r="I803" s="36">
        <f t="shared" ca="1" si="537"/>
        <v>0</v>
      </c>
      <c r="J803" s="37">
        <f t="shared" ca="1" si="538"/>
        <v>0</v>
      </c>
      <c r="K803" s="46">
        <f t="shared" ca="1" si="539"/>
        <v>0</v>
      </c>
      <c r="L803" s="36">
        <f t="shared" ca="1" si="540"/>
        <v>0</v>
      </c>
      <c r="M803" s="36">
        <f t="shared" ca="1" si="541"/>
        <v>0</v>
      </c>
      <c r="N803" s="36">
        <f t="shared" ca="1" si="542"/>
        <v>0</v>
      </c>
      <c r="O803" s="36">
        <f t="shared" ca="1" si="543"/>
        <v>0</v>
      </c>
      <c r="P803" s="47">
        <f t="shared" ca="1" si="544"/>
        <v>0</v>
      </c>
      <c r="Q803" s="35">
        <f t="shared" ca="1" si="545"/>
        <v>0</v>
      </c>
      <c r="R803" s="36">
        <f t="shared" ca="1" si="546"/>
        <v>0</v>
      </c>
      <c r="S803" s="36">
        <f t="shared" ca="1" si="547"/>
        <v>0</v>
      </c>
      <c r="T803" s="36">
        <f t="shared" ca="1" si="548"/>
        <v>0</v>
      </c>
      <c r="U803" s="36">
        <f t="shared" ca="1" si="549"/>
        <v>0</v>
      </c>
      <c r="V803" s="37">
        <f t="shared" ca="1" si="550"/>
        <v>0</v>
      </c>
      <c r="X803" s="11" t="s">
        <v>1247</v>
      </c>
      <c r="Y803" s="7" t="s">
        <v>1237</v>
      </c>
      <c r="Z803" s="7" t="s">
        <v>1238</v>
      </c>
      <c r="AA803" s="7" t="s">
        <v>1239</v>
      </c>
      <c r="AB803" s="7" t="s">
        <v>1240</v>
      </c>
      <c r="AC803" s="7" t="s">
        <v>1241</v>
      </c>
      <c r="AD803" s="7" t="s">
        <v>1242</v>
      </c>
      <c r="AE803" s="7" t="s">
        <v>1243</v>
      </c>
      <c r="AF803" s="7" t="s">
        <v>1244</v>
      </c>
      <c r="AG803" s="7" t="s">
        <v>1245</v>
      </c>
      <c r="AH803" s="7">
        <v>714</v>
      </c>
      <c r="AI803" s="7">
        <v>717</v>
      </c>
      <c r="AJ803" s="7">
        <v>718</v>
      </c>
      <c r="AK803" s="12">
        <v>719</v>
      </c>
    </row>
    <row r="804" spans="1:37" x14ac:dyDescent="0.3">
      <c r="A804" s="42">
        <v>2</v>
      </c>
      <c r="B804" s="42">
        <f t="shared" ca="1" si="530"/>
        <v>81</v>
      </c>
      <c r="C804" s="42">
        <f t="shared" ca="1" si="531"/>
        <v>0</v>
      </c>
      <c r="D804" s="52" t="str">
        <f t="shared" ca="1" si="532"/>
        <v>14:00 - 18:00</v>
      </c>
      <c r="E804" s="41">
        <f t="shared" ca="1" si="533"/>
        <v>0</v>
      </c>
      <c r="F804" s="42">
        <f t="shared" ca="1" si="534"/>
        <v>0</v>
      </c>
      <c r="G804" s="42">
        <f t="shared" ca="1" si="535"/>
        <v>0</v>
      </c>
      <c r="H804" s="42">
        <f t="shared" ca="1" si="536"/>
        <v>0</v>
      </c>
      <c r="I804" s="42">
        <f t="shared" ca="1" si="537"/>
        <v>0</v>
      </c>
      <c r="J804" s="43">
        <f t="shared" ca="1" si="538"/>
        <v>0</v>
      </c>
      <c r="K804" s="44">
        <f t="shared" ca="1" si="539"/>
        <v>0</v>
      </c>
      <c r="L804" s="42">
        <f t="shared" ca="1" si="540"/>
        <v>0</v>
      </c>
      <c r="M804" s="42">
        <f t="shared" ca="1" si="541"/>
        <v>0</v>
      </c>
      <c r="N804" s="42">
        <f t="shared" ca="1" si="542"/>
        <v>0</v>
      </c>
      <c r="O804" s="42">
        <f t="shared" ca="1" si="543"/>
        <v>0</v>
      </c>
      <c r="P804" s="45">
        <f t="shared" ca="1" si="544"/>
        <v>0</v>
      </c>
      <c r="Q804" s="41">
        <f t="shared" ca="1" si="545"/>
        <v>0</v>
      </c>
      <c r="R804" s="42">
        <f t="shared" ca="1" si="546"/>
        <v>0</v>
      </c>
      <c r="S804" s="42">
        <f t="shared" ca="1" si="547"/>
        <v>0</v>
      </c>
      <c r="T804" s="42">
        <f t="shared" ca="1" si="548"/>
        <v>0</v>
      </c>
      <c r="U804" s="42">
        <f t="shared" ca="1" si="549"/>
        <v>0</v>
      </c>
      <c r="V804" s="43">
        <f t="shared" ca="1" si="550"/>
        <v>0</v>
      </c>
      <c r="X804" s="11" t="s">
        <v>1247</v>
      </c>
      <c r="Y804" s="7" t="s">
        <v>1237</v>
      </c>
      <c r="Z804" s="7" t="s">
        <v>1238</v>
      </c>
      <c r="AA804" s="7" t="s">
        <v>1239</v>
      </c>
      <c r="AB804" s="7" t="s">
        <v>1240</v>
      </c>
      <c r="AC804" s="7" t="s">
        <v>1241</v>
      </c>
      <c r="AD804" s="7" t="s">
        <v>1242</v>
      </c>
      <c r="AE804" s="7" t="s">
        <v>1243</v>
      </c>
      <c r="AF804" s="7" t="s">
        <v>1244</v>
      </c>
      <c r="AG804" s="7" t="s">
        <v>1245</v>
      </c>
      <c r="AH804" s="7">
        <v>723</v>
      </c>
      <c r="AI804" s="7">
        <v>726</v>
      </c>
      <c r="AJ804" s="7">
        <v>727</v>
      </c>
      <c r="AK804" s="12">
        <v>728</v>
      </c>
    </row>
    <row r="805" spans="1:37" x14ac:dyDescent="0.3">
      <c r="A805" s="36">
        <v>2</v>
      </c>
      <c r="B805" s="36">
        <f t="shared" ca="1" si="530"/>
        <v>82</v>
      </c>
      <c r="C805" s="36">
        <f t="shared" ca="1" si="531"/>
        <v>0</v>
      </c>
      <c r="D805" s="50" t="str">
        <f t="shared" ca="1" si="532"/>
        <v>14:00 - 18:00</v>
      </c>
      <c r="E805" s="35">
        <f t="shared" ca="1" si="533"/>
        <v>0</v>
      </c>
      <c r="F805" s="36">
        <f t="shared" ca="1" si="534"/>
        <v>0</v>
      </c>
      <c r="G805" s="36">
        <f t="shared" ca="1" si="535"/>
        <v>0</v>
      </c>
      <c r="H805" s="36">
        <f t="shared" ca="1" si="536"/>
        <v>0</v>
      </c>
      <c r="I805" s="36">
        <f t="shared" ca="1" si="537"/>
        <v>0</v>
      </c>
      <c r="J805" s="37">
        <f t="shared" ca="1" si="538"/>
        <v>0</v>
      </c>
      <c r="K805" s="46">
        <f t="shared" ca="1" si="539"/>
        <v>0</v>
      </c>
      <c r="L805" s="36">
        <f t="shared" ca="1" si="540"/>
        <v>0</v>
      </c>
      <c r="M805" s="36">
        <f t="shared" ca="1" si="541"/>
        <v>0</v>
      </c>
      <c r="N805" s="36">
        <f t="shared" ca="1" si="542"/>
        <v>0</v>
      </c>
      <c r="O805" s="36">
        <f t="shared" ca="1" si="543"/>
        <v>0</v>
      </c>
      <c r="P805" s="47">
        <f t="shared" ca="1" si="544"/>
        <v>0</v>
      </c>
      <c r="Q805" s="35">
        <f t="shared" ca="1" si="545"/>
        <v>0</v>
      </c>
      <c r="R805" s="36">
        <f t="shared" ca="1" si="546"/>
        <v>0</v>
      </c>
      <c r="S805" s="36">
        <f t="shared" ca="1" si="547"/>
        <v>0</v>
      </c>
      <c r="T805" s="36">
        <f t="shared" ca="1" si="548"/>
        <v>0</v>
      </c>
      <c r="U805" s="36">
        <f t="shared" ca="1" si="549"/>
        <v>0</v>
      </c>
      <c r="V805" s="37">
        <f t="shared" ca="1" si="550"/>
        <v>0</v>
      </c>
      <c r="X805" s="11" t="s">
        <v>1247</v>
      </c>
      <c r="Y805" s="7" t="s">
        <v>1237</v>
      </c>
      <c r="Z805" s="7" t="s">
        <v>1238</v>
      </c>
      <c r="AA805" s="7" t="s">
        <v>1239</v>
      </c>
      <c r="AB805" s="7" t="s">
        <v>1240</v>
      </c>
      <c r="AC805" s="7" t="s">
        <v>1241</v>
      </c>
      <c r="AD805" s="7" t="s">
        <v>1242</v>
      </c>
      <c r="AE805" s="7" t="s">
        <v>1243</v>
      </c>
      <c r="AF805" s="7" t="s">
        <v>1244</v>
      </c>
      <c r="AG805" s="7" t="s">
        <v>1245</v>
      </c>
      <c r="AH805" s="7">
        <v>732</v>
      </c>
      <c r="AI805" s="7">
        <v>735</v>
      </c>
      <c r="AJ805" s="7">
        <v>736</v>
      </c>
      <c r="AK805" s="12">
        <v>737</v>
      </c>
    </row>
    <row r="806" spans="1:37" x14ac:dyDescent="0.3">
      <c r="A806" s="42">
        <v>2</v>
      </c>
      <c r="B806" s="42">
        <f t="shared" ca="1" si="530"/>
        <v>83</v>
      </c>
      <c r="C806" s="42">
        <f t="shared" ca="1" si="531"/>
        <v>0</v>
      </c>
      <c r="D806" s="52" t="str">
        <f t="shared" ca="1" si="532"/>
        <v>14:00 - 18:00</v>
      </c>
      <c r="E806" s="41">
        <f t="shared" ca="1" si="533"/>
        <v>0</v>
      </c>
      <c r="F806" s="42">
        <f t="shared" ca="1" si="534"/>
        <v>0</v>
      </c>
      <c r="G806" s="42">
        <f t="shared" ca="1" si="535"/>
        <v>0</v>
      </c>
      <c r="H806" s="42">
        <f t="shared" ca="1" si="536"/>
        <v>0</v>
      </c>
      <c r="I806" s="42">
        <f t="shared" ca="1" si="537"/>
        <v>0</v>
      </c>
      <c r="J806" s="43">
        <f t="shared" ca="1" si="538"/>
        <v>0</v>
      </c>
      <c r="K806" s="44">
        <f t="shared" ca="1" si="539"/>
        <v>0</v>
      </c>
      <c r="L806" s="42">
        <f t="shared" ca="1" si="540"/>
        <v>0</v>
      </c>
      <c r="M806" s="42">
        <f t="shared" ca="1" si="541"/>
        <v>0</v>
      </c>
      <c r="N806" s="42">
        <f t="shared" ca="1" si="542"/>
        <v>0</v>
      </c>
      <c r="O806" s="42">
        <f t="shared" ca="1" si="543"/>
        <v>0</v>
      </c>
      <c r="P806" s="45">
        <f t="shared" ca="1" si="544"/>
        <v>0</v>
      </c>
      <c r="Q806" s="41">
        <f t="shared" ca="1" si="545"/>
        <v>0</v>
      </c>
      <c r="R806" s="42">
        <f t="shared" ca="1" si="546"/>
        <v>0</v>
      </c>
      <c r="S806" s="42">
        <f t="shared" ca="1" si="547"/>
        <v>0</v>
      </c>
      <c r="T806" s="42">
        <f t="shared" ca="1" si="548"/>
        <v>0</v>
      </c>
      <c r="U806" s="42">
        <f t="shared" ca="1" si="549"/>
        <v>0</v>
      </c>
      <c r="V806" s="43">
        <f t="shared" ca="1" si="550"/>
        <v>0</v>
      </c>
      <c r="X806" s="11" t="s">
        <v>1247</v>
      </c>
      <c r="Y806" s="7" t="s">
        <v>1237</v>
      </c>
      <c r="Z806" s="7" t="s">
        <v>1238</v>
      </c>
      <c r="AA806" s="7" t="s">
        <v>1239</v>
      </c>
      <c r="AB806" s="7" t="s">
        <v>1240</v>
      </c>
      <c r="AC806" s="7" t="s">
        <v>1241</v>
      </c>
      <c r="AD806" s="7" t="s">
        <v>1242</v>
      </c>
      <c r="AE806" s="7" t="s">
        <v>1243</v>
      </c>
      <c r="AF806" s="7" t="s">
        <v>1244</v>
      </c>
      <c r="AG806" s="7" t="s">
        <v>1245</v>
      </c>
      <c r="AH806" s="7">
        <v>741</v>
      </c>
      <c r="AI806" s="7">
        <v>744</v>
      </c>
      <c r="AJ806" s="7">
        <v>745</v>
      </c>
      <c r="AK806" s="12">
        <v>746</v>
      </c>
    </row>
    <row r="807" spans="1:37" x14ac:dyDescent="0.3">
      <c r="A807" s="36">
        <v>2</v>
      </c>
      <c r="B807" s="36">
        <f t="shared" ca="1" si="530"/>
        <v>84</v>
      </c>
      <c r="C807" s="36">
        <f t="shared" ca="1" si="531"/>
        <v>0</v>
      </c>
      <c r="D807" s="50" t="str">
        <f t="shared" ca="1" si="532"/>
        <v>14:00 - 18:00</v>
      </c>
      <c r="E807" s="35">
        <f t="shared" ca="1" si="533"/>
        <v>0</v>
      </c>
      <c r="F807" s="36">
        <f t="shared" ca="1" si="534"/>
        <v>0</v>
      </c>
      <c r="G807" s="36">
        <f t="shared" ca="1" si="535"/>
        <v>0</v>
      </c>
      <c r="H807" s="36">
        <f t="shared" ca="1" si="536"/>
        <v>0</v>
      </c>
      <c r="I807" s="36">
        <f t="shared" ca="1" si="537"/>
        <v>0</v>
      </c>
      <c r="J807" s="37">
        <f t="shared" ca="1" si="538"/>
        <v>0</v>
      </c>
      <c r="K807" s="46">
        <f t="shared" ca="1" si="539"/>
        <v>0</v>
      </c>
      <c r="L807" s="36">
        <f t="shared" ca="1" si="540"/>
        <v>0</v>
      </c>
      <c r="M807" s="36">
        <f t="shared" ca="1" si="541"/>
        <v>0</v>
      </c>
      <c r="N807" s="36">
        <f t="shared" ca="1" si="542"/>
        <v>0</v>
      </c>
      <c r="O807" s="36">
        <f t="shared" ca="1" si="543"/>
        <v>0</v>
      </c>
      <c r="P807" s="47">
        <f t="shared" ca="1" si="544"/>
        <v>0</v>
      </c>
      <c r="Q807" s="35">
        <f t="shared" ca="1" si="545"/>
        <v>0</v>
      </c>
      <c r="R807" s="36">
        <f t="shared" ca="1" si="546"/>
        <v>0</v>
      </c>
      <c r="S807" s="36">
        <f t="shared" ca="1" si="547"/>
        <v>0</v>
      </c>
      <c r="T807" s="36">
        <f t="shared" ca="1" si="548"/>
        <v>0</v>
      </c>
      <c r="U807" s="36">
        <f t="shared" ca="1" si="549"/>
        <v>0</v>
      </c>
      <c r="V807" s="37">
        <f t="shared" ca="1" si="550"/>
        <v>0</v>
      </c>
      <c r="X807" s="11" t="s">
        <v>1247</v>
      </c>
      <c r="Y807" s="7" t="s">
        <v>1237</v>
      </c>
      <c r="Z807" s="7" t="s">
        <v>1238</v>
      </c>
      <c r="AA807" s="7" t="s">
        <v>1239</v>
      </c>
      <c r="AB807" s="7" t="s">
        <v>1240</v>
      </c>
      <c r="AC807" s="7" t="s">
        <v>1241</v>
      </c>
      <c r="AD807" s="7" t="s">
        <v>1242</v>
      </c>
      <c r="AE807" s="7" t="s">
        <v>1243</v>
      </c>
      <c r="AF807" s="7" t="s">
        <v>1244</v>
      </c>
      <c r="AG807" s="7" t="s">
        <v>1245</v>
      </c>
      <c r="AH807" s="7">
        <v>750</v>
      </c>
      <c r="AI807" s="7">
        <v>753</v>
      </c>
      <c r="AJ807" s="7">
        <v>754</v>
      </c>
      <c r="AK807" s="12">
        <v>755</v>
      </c>
    </row>
    <row r="808" spans="1:37" x14ac:dyDescent="0.3">
      <c r="A808" s="42">
        <v>2</v>
      </c>
      <c r="B808" s="42">
        <f t="shared" ca="1" si="530"/>
        <v>85</v>
      </c>
      <c r="C808" s="42">
        <f t="shared" ca="1" si="531"/>
        <v>0</v>
      </c>
      <c r="D808" s="52" t="str">
        <f t="shared" ca="1" si="532"/>
        <v>14:00 - 18:00</v>
      </c>
      <c r="E808" s="41">
        <f t="shared" ca="1" si="533"/>
        <v>0</v>
      </c>
      <c r="F808" s="42">
        <f t="shared" ca="1" si="534"/>
        <v>0</v>
      </c>
      <c r="G808" s="42">
        <f t="shared" ca="1" si="535"/>
        <v>0</v>
      </c>
      <c r="H808" s="42">
        <f t="shared" ca="1" si="536"/>
        <v>0</v>
      </c>
      <c r="I808" s="42">
        <f t="shared" ca="1" si="537"/>
        <v>0</v>
      </c>
      <c r="J808" s="43">
        <f t="shared" ca="1" si="538"/>
        <v>0</v>
      </c>
      <c r="K808" s="44">
        <f t="shared" ca="1" si="539"/>
        <v>0</v>
      </c>
      <c r="L808" s="42">
        <f t="shared" ca="1" si="540"/>
        <v>0</v>
      </c>
      <c r="M808" s="42">
        <f t="shared" ca="1" si="541"/>
        <v>0</v>
      </c>
      <c r="N808" s="42">
        <f t="shared" ca="1" si="542"/>
        <v>0</v>
      </c>
      <c r="O808" s="42">
        <f t="shared" ca="1" si="543"/>
        <v>0</v>
      </c>
      <c r="P808" s="45">
        <f t="shared" ca="1" si="544"/>
        <v>0</v>
      </c>
      <c r="Q808" s="41">
        <f t="shared" ca="1" si="545"/>
        <v>0</v>
      </c>
      <c r="R808" s="42">
        <f t="shared" ca="1" si="546"/>
        <v>0</v>
      </c>
      <c r="S808" s="42">
        <f t="shared" ca="1" si="547"/>
        <v>0</v>
      </c>
      <c r="T808" s="42">
        <f t="shared" ca="1" si="548"/>
        <v>0</v>
      </c>
      <c r="U808" s="42">
        <f t="shared" ca="1" si="549"/>
        <v>0</v>
      </c>
      <c r="V808" s="43">
        <f t="shared" ca="1" si="550"/>
        <v>0</v>
      </c>
      <c r="X808" s="11" t="s">
        <v>1247</v>
      </c>
      <c r="Y808" s="7" t="s">
        <v>1237</v>
      </c>
      <c r="Z808" s="7" t="s">
        <v>1238</v>
      </c>
      <c r="AA808" s="7" t="s">
        <v>1239</v>
      </c>
      <c r="AB808" s="7" t="s">
        <v>1240</v>
      </c>
      <c r="AC808" s="7" t="s">
        <v>1241</v>
      </c>
      <c r="AD808" s="7" t="s">
        <v>1242</v>
      </c>
      <c r="AE808" s="7" t="s">
        <v>1243</v>
      </c>
      <c r="AF808" s="7" t="s">
        <v>1244</v>
      </c>
      <c r="AG808" s="7" t="s">
        <v>1245</v>
      </c>
      <c r="AH808" s="7">
        <v>759</v>
      </c>
      <c r="AI808" s="7">
        <v>762</v>
      </c>
      <c r="AJ808" s="7">
        <v>763</v>
      </c>
      <c r="AK808" s="12">
        <v>764</v>
      </c>
    </row>
    <row r="809" spans="1:37" x14ac:dyDescent="0.3">
      <c r="A809" s="36">
        <v>2</v>
      </c>
      <c r="B809" s="36">
        <f t="shared" ca="1" si="530"/>
        <v>86</v>
      </c>
      <c r="C809" s="36">
        <f t="shared" ca="1" si="531"/>
        <v>0</v>
      </c>
      <c r="D809" s="50" t="str">
        <f t="shared" ca="1" si="532"/>
        <v>14:00 - 18:00</v>
      </c>
      <c r="E809" s="35">
        <f t="shared" ca="1" si="533"/>
        <v>0</v>
      </c>
      <c r="F809" s="36">
        <f t="shared" ca="1" si="534"/>
        <v>0</v>
      </c>
      <c r="G809" s="36">
        <f t="shared" ca="1" si="535"/>
        <v>0</v>
      </c>
      <c r="H809" s="36">
        <f t="shared" ca="1" si="536"/>
        <v>0</v>
      </c>
      <c r="I809" s="36">
        <f t="shared" ca="1" si="537"/>
        <v>0</v>
      </c>
      <c r="J809" s="37">
        <f t="shared" ca="1" si="538"/>
        <v>0</v>
      </c>
      <c r="K809" s="46">
        <f t="shared" ca="1" si="539"/>
        <v>0</v>
      </c>
      <c r="L809" s="36">
        <f t="shared" ca="1" si="540"/>
        <v>0</v>
      </c>
      <c r="M809" s="36">
        <f t="shared" ca="1" si="541"/>
        <v>0</v>
      </c>
      <c r="N809" s="36">
        <f t="shared" ca="1" si="542"/>
        <v>0</v>
      </c>
      <c r="O809" s="36">
        <f t="shared" ca="1" si="543"/>
        <v>0</v>
      </c>
      <c r="P809" s="47">
        <f t="shared" ca="1" si="544"/>
        <v>0</v>
      </c>
      <c r="Q809" s="35">
        <f t="shared" ca="1" si="545"/>
        <v>0</v>
      </c>
      <c r="R809" s="36">
        <f t="shared" ca="1" si="546"/>
        <v>0</v>
      </c>
      <c r="S809" s="36">
        <f t="shared" ca="1" si="547"/>
        <v>0</v>
      </c>
      <c r="T809" s="36">
        <f t="shared" ca="1" si="548"/>
        <v>0</v>
      </c>
      <c r="U809" s="36">
        <f t="shared" ca="1" si="549"/>
        <v>0</v>
      </c>
      <c r="V809" s="37">
        <f t="shared" ca="1" si="550"/>
        <v>0</v>
      </c>
      <c r="X809" s="11" t="s">
        <v>1247</v>
      </c>
      <c r="Y809" s="7" t="s">
        <v>1237</v>
      </c>
      <c r="Z809" s="7" t="s">
        <v>1238</v>
      </c>
      <c r="AA809" s="7" t="s">
        <v>1239</v>
      </c>
      <c r="AB809" s="7" t="s">
        <v>1240</v>
      </c>
      <c r="AC809" s="7" t="s">
        <v>1241</v>
      </c>
      <c r="AD809" s="7" t="s">
        <v>1242</v>
      </c>
      <c r="AE809" s="7" t="s">
        <v>1243</v>
      </c>
      <c r="AF809" s="7" t="s">
        <v>1244</v>
      </c>
      <c r="AG809" s="7" t="s">
        <v>1245</v>
      </c>
      <c r="AH809" s="7">
        <v>768</v>
      </c>
      <c r="AI809" s="7">
        <v>771</v>
      </c>
      <c r="AJ809" s="7">
        <v>772</v>
      </c>
      <c r="AK809" s="12">
        <v>773</v>
      </c>
    </row>
    <row r="810" spans="1:37" x14ac:dyDescent="0.3">
      <c r="A810" s="42">
        <v>2</v>
      </c>
      <c r="B810" s="42">
        <f t="shared" ca="1" si="530"/>
        <v>87</v>
      </c>
      <c r="C810" s="42">
        <f t="shared" ca="1" si="531"/>
        <v>0</v>
      </c>
      <c r="D810" s="52" t="str">
        <f t="shared" ca="1" si="532"/>
        <v>14:00 - 18:00</v>
      </c>
      <c r="E810" s="41">
        <f t="shared" ca="1" si="533"/>
        <v>0</v>
      </c>
      <c r="F810" s="42">
        <f t="shared" ca="1" si="534"/>
        <v>0</v>
      </c>
      <c r="G810" s="42">
        <f t="shared" ca="1" si="535"/>
        <v>0</v>
      </c>
      <c r="H810" s="42">
        <f t="shared" ca="1" si="536"/>
        <v>0</v>
      </c>
      <c r="I810" s="42">
        <f t="shared" ca="1" si="537"/>
        <v>0</v>
      </c>
      <c r="J810" s="43">
        <f t="shared" ca="1" si="538"/>
        <v>0</v>
      </c>
      <c r="K810" s="44">
        <f t="shared" ca="1" si="539"/>
        <v>0</v>
      </c>
      <c r="L810" s="42">
        <f t="shared" ca="1" si="540"/>
        <v>0</v>
      </c>
      <c r="M810" s="42">
        <f t="shared" ca="1" si="541"/>
        <v>0</v>
      </c>
      <c r="N810" s="42">
        <f t="shared" ca="1" si="542"/>
        <v>0</v>
      </c>
      <c r="O810" s="42">
        <f t="shared" ca="1" si="543"/>
        <v>0</v>
      </c>
      <c r="P810" s="45">
        <f t="shared" ca="1" si="544"/>
        <v>0</v>
      </c>
      <c r="Q810" s="41">
        <f t="shared" ca="1" si="545"/>
        <v>0</v>
      </c>
      <c r="R810" s="42">
        <f t="shared" ca="1" si="546"/>
        <v>0</v>
      </c>
      <c r="S810" s="42">
        <f t="shared" ca="1" si="547"/>
        <v>0</v>
      </c>
      <c r="T810" s="42">
        <f t="shared" ca="1" si="548"/>
        <v>0</v>
      </c>
      <c r="U810" s="42">
        <f t="shared" ca="1" si="549"/>
        <v>0</v>
      </c>
      <c r="V810" s="43">
        <f t="shared" ca="1" si="550"/>
        <v>0</v>
      </c>
      <c r="X810" s="11" t="s">
        <v>1247</v>
      </c>
      <c r="Y810" s="7" t="s">
        <v>1237</v>
      </c>
      <c r="Z810" s="7" t="s">
        <v>1238</v>
      </c>
      <c r="AA810" s="7" t="s">
        <v>1239</v>
      </c>
      <c r="AB810" s="7" t="s">
        <v>1240</v>
      </c>
      <c r="AC810" s="7" t="s">
        <v>1241</v>
      </c>
      <c r="AD810" s="7" t="s">
        <v>1242</v>
      </c>
      <c r="AE810" s="7" t="s">
        <v>1243</v>
      </c>
      <c r="AF810" s="7" t="s">
        <v>1244</v>
      </c>
      <c r="AG810" s="7" t="s">
        <v>1245</v>
      </c>
      <c r="AH810" s="7">
        <v>777</v>
      </c>
      <c r="AI810" s="7">
        <v>780</v>
      </c>
      <c r="AJ810" s="7">
        <v>781</v>
      </c>
      <c r="AK810" s="12">
        <v>782</v>
      </c>
    </row>
    <row r="811" spans="1:37" x14ac:dyDescent="0.3">
      <c r="A811" s="36">
        <v>2</v>
      </c>
      <c r="B811" s="36">
        <f t="shared" ca="1" si="530"/>
        <v>88</v>
      </c>
      <c r="C811" s="36">
        <f t="shared" ca="1" si="531"/>
        <v>0</v>
      </c>
      <c r="D811" s="50" t="str">
        <f t="shared" ca="1" si="532"/>
        <v>14:00 - 18:00</v>
      </c>
      <c r="E811" s="35">
        <f t="shared" ca="1" si="533"/>
        <v>0</v>
      </c>
      <c r="F811" s="36">
        <f t="shared" ca="1" si="534"/>
        <v>0</v>
      </c>
      <c r="G811" s="36">
        <f t="shared" ca="1" si="535"/>
        <v>0</v>
      </c>
      <c r="H811" s="36">
        <f t="shared" ca="1" si="536"/>
        <v>0</v>
      </c>
      <c r="I811" s="36">
        <f t="shared" ca="1" si="537"/>
        <v>0</v>
      </c>
      <c r="J811" s="37">
        <f t="shared" ca="1" si="538"/>
        <v>0</v>
      </c>
      <c r="K811" s="46">
        <f t="shared" ca="1" si="539"/>
        <v>0</v>
      </c>
      <c r="L811" s="36">
        <f t="shared" ca="1" si="540"/>
        <v>0</v>
      </c>
      <c r="M811" s="36">
        <f t="shared" ca="1" si="541"/>
        <v>0</v>
      </c>
      <c r="N811" s="36">
        <f t="shared" ca="1" si="542"/>
        <v>0</v>
      </c>
      <c r="O811" s="36">
        <f t="shared" ca="1" si="543"/>
        <v>0</v>
      </c>
      <c r="P811" s="47">
        <f t="shared" ca="1" si="544"/>
        <v>0</v>
      </c>
      <c r="Q811" s="35">
        <f t="shared" ca="1" si="545"/>
        <v>0</v>
      </c>
      <c r="R811" s="36">
        <f t="shared" ca="1" si="546"/>
        <v>0</v>
      </c>
      <c r="S811" s="36">
        <f t="shared" ca="1" si="547"/>
        <v>0</v>
      </c>
      <c r="T811" s="36">
        <f t="shared" ca="1" si="548"/>
        <v>0</v>
      </c>
      <c r="U811" s="36">
        <f t="shared" ca="1" si="549"/>
        <v>0</v>
      </c>
      <c r="V811" s="37">
        <f t="shared" ca="1" si="550"/>
        <v>0</v>
      </c>
      <c r="X811" s="11" t="s">
        <v>1247</v>
      </c>
      <c r="Y811" s="7" t="s">
        <v>1237</v>
      </c>
      <c r="Z811" s="7" t="s">
        <v>1238</v>
      </c>
      <c r="AA811" s="7" t="s">
        <v>1239</v>
      </c>
      <c r="AB811" s="7" t="s">
        <v>1240</v>
      </c>
      <c r="AC811" s="7" t="s">
        <v>1241</v>
      </c>
      <c r="AD811" s="7" t="s">
        <v>1242</v>
      </c>
      <c r="AE811" s="7" t="s">
        <v>1243</v>
      </c>
      <c r="AF811" s="7" t="s">
        <v>1244</v>
      </c>
      <c r="AG811" s="7" t="s">
        <v>1245</v>
      </c>
      <c r="AH811" s="7">
        <v>786</v>
      </c>
      <c r="AI811" s="7">
        <v>789</v>
      </c>
      <c r="AJ811" s="7">
        <v>790</v>
      </c>
      <c r="AK811" s="12">
        <v>791</v>
      </c>
    </row>
    <row r="812" spans="1:37" x14ac:dyDescent="0.3">
      <c r="A812" s="42">
        <v>2</v>
      </c>
      <c r="B812" s="42">
        <f t="shared" ca="1" si="530"/>
        <v>89</v>
      </c>
      <c r="C812" s="42">
        <f t="shared" ca="1" si="531"/>
        <v>0</v>
      </c>
      <c r="D812" s="52" t="str">
        <f t="shared" ca="1" si="532"/>
        <v>14:00 - 18:00</v>
      </c>
      <c r="E812" s="41">
        <f t="shared" ca="1" si="533"/>
        <v>0</v>
      </c>
      <c r="F812" s="42">
        <f t="shared" ca="1" si="534"/>
        <v>0</v>
      </c>
      <c r="G812" s="42">
        <f t="shared" ca="1" si="535"/>
        <v>0</v>
      </c>
      <c r="H812" s="42">
        <f t="shared" ca="1" si="536"/>
        <v>0</v>
      </c>
      <c r="I812" s="42">
        <f t="shared" ca="1" si="537"/>
        <v>0</v>
      </c>
      <c r="J812" s="43">
        <f t="shared" ca="1" si="538"/>
        <v>0</v>
      </c>
      <c r="K812" s="44">
        <f t="shared" ca="1" si="539"/>
        <v>0</v>
      </c>
      <c r="L812" s="42">
        <f t="shared" ca="1" si="540"/>
        <v>0</v>
      </c>
      <c r="M812" s="42">
        <f t="shared" ca="1" si="541"/>
        <v>0</v>
      </c>
      <c r="N812" s="42">
        <f t="shared" ca="1" si="542"/>
        <v>0</v>
      </c>
      <c r="O812" s="42">
        <f t="shared" ca="1" si="543"/>
        <v>0</v>
      </c>
      <c r="P812" s="45">
        <f t="shared" ca="1" si="544"/>
        <v>0</v>
      </c>
      <c r="Q812" s="41">
        <f t="shared" ca="1" si="545"/>
        <v>0</v>
      </c>
      <c r="R812" s="42">
        <f t="shared" ca="1" si="546"/>
        <v>0</v>
      </c>
      <c r="S812" s="42">
        <f t="shared" ca="1" si="547"/>
        <v>0</v>
      </c>
      <c r="T812" s="42">
        <f t="shared" ca="1" si="548"/>
        <v>0</v>
      </c>
      <c r="U812" s="42">
        <f t="shared" ca="1" si="549"/>
        <v>0</v>
      </c>
      <c r="V812" s="43">
        <f t="shared" ca="1" si="550"/>
        <v>0</v>
      </c>
      <c r="X812" s="11" t="s">
        <v>1247</v>
      </c>
      <c r="Y812" s="7" t="s">
        <v>1237</v>
      </c>
      <c r="Z812" s="7" t="s">
        <v>1238</v>
      </c>
      <c r="AA812" s="7" t="s">
        <v>1239</v>
      </c>
      <c r="AB812" s="7" t="s">
        <v>1240</v>
      </c>
      <c r="AC812" s="7" t="s">
        <v>1241</v>
      </c>
      <c r="AD812" s="7" t="s">
        <v>1242</v>
      </c>
      <c r="AE812" s="7" t="s">
        <v>1243</v>
      </c>
      <c r="AF812" s="7" t="s">
        <v>1244</v>
      </c>
      <c r="AG812" s="7" t="s">
        <v>1245</v>
      </c>
      <c r="AH812" s="7">
        <v>795</v>
      </c>
      <c r="AI812" s="7">
        <v>798</v>
      </c>
      <c r="AJ812" s="7">
        <v>799</v>
      </c>
      <c r="AK812" s="12">
        <v>800</v>
      </c>
    </row>
    <row r="813" spans="1:37" x14ac:dyDescent="0.3">
      <c r="A813" s="36">
        <v>2</v>
      </c>
      <c r="B813" s="36">
        <f t="shared" ca="1" si="530"/>
        <v>90</v>
      </c>
      <c r="C813" s="36">
        <f t="shared" ca="1" si="531"/>
        <v>0</v>
      </c>
      <c r="D813" s="50" t="str">
        <f t="shared" ca="1" si="532"/>
        <v>14:00 - 18:00</v>
      </c>
      <c r="E813" s="35">
        <f t="shared" ca="1" si="533"/>
        <v>0</v>
      </c>
      <c r="F813" s="36">
        <f t="shared" ca="1" si="534"/>
        <v>0</v>
      </c>
      <c r="G813" s="36">
        <f t="shared" ca="1" si="535"/>
        <v>0</v>
      </c>
      <c r="H813" s="36">
        <f t="shared" ca="1" si="536"/>
        <v>0</v>
      </c>
      <c r="I813" s="36">
        <f t="shared" ca="1" si="537"/>
        <v>0</v>
      </c>
      <c r="J813" s="37">
        <f t="shared" ca="1" si="538"/>
        <v>0</v>
      </c>
      <c r="K813" s="46">
        <f t="shared" ca="1" si="539"/>
        <v>0</v>
      </c>
      <c r="L813" s="36">
        <f t="shared" ca="1" si="540"/>
        <v>0</v>
      </c>
      <c r="M813" s="36">
        <f t="shared" ca="1" si="541"/>
        <v>0</v>
      </c>
      <c r="N813" s="36">
        <f t="shared" ca="1" si="542"/>
        <v>0</v>
      </c>
      <c r="O813" s="36">
        <f t="shared" ca="1" si="543"/>
        <v>0</v>
      </c>
      <c r="P813" s="47">
        <f t="shared" ca="1" si="544"/>
        <v>0</v>
      </c>
      <c r="Q813" s="35">
        <f t="shared" ca="1" si="545"/>
        <v>0</v>
      </c>
      <c r="R813" s="36">
        <f t="shared" ca="1" si="546"/>
        <v>0</v>
      </c>
      <c r="S813" s="36">
        <f t="shared" ca="1" si="547"/>
        <v>0</v>
      </c>
      <c r="T813" s="36">
        <f t="shared" ca="1" si="548"/>
        <v>0</v>
      </c>
      <c r="U813" s="36">
        <f t="shared" ca="1" si="549"/>
        <v>0</v>
      </c>
      <c r="V813" s="37">
        <f t="shared" ca="1" si="550"/>
        <v>0</v>
      </c>
      <c r="X813" s="11" t="s">
        <v>1247</v>
      </c>
      <c r="Y813" s="7" t="s">
        <v>1237</v>
      </c>
      <c r="Z813" s="7" t="s">
        <v>1238</v>
      </c>
      <c r="AA813" s="7" t="s">
        <v>1239</v>
      </c>
      <c r="AB813" s="7" t="s">
        <v>1240</v>
      </c>
      <c r="AC813" s="7" t="s">
        <v>1241</v>
      </c>
      <c r="AD813" s="7" t="s">
        <v>1242</v>
      </c>
      <c r="AE813" s="7" t="s">
        <v>1243</v>
      </c>
      <c r="AF813" s="7" t="s">
        <v>1244</v>
      </c>
      <c r="AG813" s="7" t="s">
        <v>1245</v>
      </c>
      <c r="AH813" s="7">
        <v>804</v>
      </c>
      <c r="AI813" s="7">
        <v>807</v>
      </c>
      <c r="AJ813" s="7">
        <v>808</v>
      </c>
      <c r="AK813" s="12">
        <v>809</v>
      </c>
    </row>
    <row r="814" spans="1:37" x14ac:dyDescent="0.3">
      <c r="A814" s="42">
        <v>2</v>
      </c>
      <c r="B814" s="42">
        <f t="shared" ca="1" si="530"/>
        <v>91</v>
      </c>
      <c r="C814" s="42">
        <f t="shared" ca="1" si="531"/>
        <v>0</v>
      </c>
      <c r="D814" s="52" t="str">
        <f t="shared" ca="1" si="532"/>
        <v>14:00 - 18:00</v>
      </c>
      <c r="E814" s="41">
        <f t="shared" ca="1" si="533"/>
        <v>0</v>
      </c>
      <c r="F814" s="42">
        <f t="shared" ca="1" si="534"/>
        <v>0</v>
      </c>
      <c r="G814" s="42">
        <f t="shared" ca="1" si="535"/>
        <v>0</v>
      </c>
      <c r="H814" s="42">
        <f t="shared" ca="1" si="536"/>
        <v>0</v>
      </c>
      <c r="I814" s="42">
        <f t="shared" ca="1" si="537"/>
        <v>0</v>
      </c>
      <c r="J814" s="43">
        <f t="shared" ca="1" si="538"/>
        <v>0</v>
      </c>
      <c r="K814" s="44">
        <f t="shared" ca="1" si="539"/>
        <v>0</v>
      </c>
      <c r="L814" s="42">
        <f t="shared" ca="1" si="540"/>
        <v>0</v>
      </c>
      <c r="M814" s="42">
        <f t="shared" ca="1" si="541"/>
        <v>0</v>
      </c>
      <c r="N814" s="42">
        <f t="shared" ca="1" si="542"/>
        <v>0</v>
      </c>
      <c r="O814" s="42">
        <f t="shared" ca="1" si="543"/>
        <v>0</v>
      </c>
      <c r="P814" s="45">
        <f t="shared" ca="1" si="544"/>
        <v>0</v>
      </c>
      <c r="Q814" s="41">
        <f t="shared" ca="1" si="545"/>
        <v>0</v>
      </c>
      <c r="R814" s="42">
        <f t="shared" ca="1" si="546"/>
        <v>0</v>
      </c>
      <c r="S814" s="42">
        <f t="shared" ca="1" si="547"/>
        <v>0</v>
      </c>
      <c r="T814" s="42">
        <f t="shared" ca="1" si="548"/>
        <v>0</v>
      </c>
      <c r="U814" s="42">
        <f t="shared" ca="1" si="549"/>
        <v>0</v>
      </c>
      <c r="V814" s="43">
        <f t="shared" ca="1" si="550"/>
        <v>0</v>
      </c>
      <c r="X814" s="11" t="s">
        <v>1247</v>
      </c>
      <c r="Y814" s="7" t="s">
        <v>1237</v>
      </c>
      <c r="Z814" s="7" t="s">
        <v>1238</v>
      </c>
      <c r="AA814" s="7" t="s">
        <v>1239</v>
      </c>
      <c r="AB814" s="7" t="s">
        <v>1240</v>
      </c>
      <c r="AC814" s="7" t="s">
        <v>1241</v>
      </c>
      <c r="AD814" s="7" t="s">
        <v>1242</v>
      </c>
      <c r="AE814" s="7" t="s">
        <v>1243</v>
      </c>
      <c r="AF814" s="7" t="s">
        <v>1244</v>
      </c>
      <c r="AG814" s="7" t="s">
        <v>1245</v>
      </c>
      <c r="AH814" s="7">
        <v>813</v>
      </c>
      <c r="AI814" s="7">
        <v>816</v>
      </c>
      <c r="AJ814" s="7">
        <v>817</v>
      </c>
      <c r="AK814" s="12">
        <v>818</v>
      </c>
    </row>
    <row r="815" spans="1:37" x14ac:dyDescent="0.3">
      <c r="A815" s="36">
        <v>2</v>
      </c>
      <c r="B815" s="36">
        <f t="shared" ca="1" si="530"/>
        <v>92</v>
      </c>
      <c r="C815" s="36">
        <f t="shared" ca="1" si="531"/>
        <v>0</v>
      </c>
      <c r="D815" s="50" t="str">
        <f t="shared" ca="1" si="532"/>
        <v>14:00 - 18:00</v>
      </c>
      <c r="E815" s="35">
        <f t="shared" ca="1" si="533"/>
        <v>0</v>
      </c>
      <c r="F815" s="36">
        <f t="shared" ca="1" si="534"/>
        <v>0</v>
      </c>
      <c r="G815" s="36">
        <f t="shared" ca="1" si="535"/>
        <v>0</v>
      </c>
      <c r="H815" s="36">
        <f t="shared" ca="1" si="536"/>
        <v>0</v>
      </c>
      <c r="I815" s="36">
        <f t="shared" ca="1" si="537"/>
        <v>0</v>
      </c>
      <c r="J815" s="37">
        <f t="shared" ca="1" si="538"/>
        <v>0</v>
      </c>
      <c r="K815" s="46">
        <f t="shared" ca="1" si="539"/>
        <v>0</v>
      </c>
      <c r="L815" s="36">
        <f t="shared" ca="1" si="540"/>
        <v>0</v>
      </c>
      <c r="M815" s="36">
        <f t="shared" ca="1" si="541"/>
        <v>0</v>
      </c>
      <c r="N815" s="36">
        <f t="shared" ca="1" si="542"/>
        <v>0</v>
      </c>
      <c r="O815" s="36">
        <f t="shared" ca="1" si="543"/>
        <v>0</v>
      </c>
      <c r="P815" s="47">
        <f t="shared" ca="1" si="544"/>
        <v>0</v>
      </c>
      <c r="Q815" s="35">
        <f t="shared" ca="1" si="545"/>
        <v>0</v>
      </c>
      <c r="R815" s="36">
        <f t="shared" ca="1" si="546"/>
        <v>0</v>
      </c>
      <c r="S815" s="36">
        <f t="shared" ca="1" si="547"/>
        <v>0</v>
      </c>
      <c r="T815" s="36">
        <f t="shared" ca="1" si="548"/>
        <v>0</v>
      </c>
      <c r="U815" s="36">
        <f t="shared" ca="1" si="549"/>
        <v>0</v>
      </c>
      <c r="V815" s="37">
        <f t="shared" ca="1" si="550"/>
        <v>0</v>
      </c>
      <c r="X815" s="11" t="s">
        <v>1247</v>
      </c>
      <c r="Y815" s="7" t="s">
        <v>1237</v>
      </c>
      <c r="Z815" s="7" t="s">
        <v>1238</v>
      </c>
      <c r="AA815" s="7" t="s">
        <v>1239</v>
      </c>
      <c r="AB815" s="7" t="s">
        <v>1240</v>
      </c>
      <c r="AC815" s="7" t="s">
        <v>1241</v>
      </c>
      <c r="AD815" s="7" t="s">
        <v>1242</v>
      </c>
      <c r="AE815" s="7" t="s">
        <v>1243</v>
      </c>
      <c r="AF815" s="7" t="s">
        <v>1244</v>
      </c>
      <c r="AG815" s="7" t="s">
        <v>1245</v>
      </c>
      <c r="AH815" s="7">
        <v>822</v>
      </c>
      <c r="AI815" s="7">
        <v>825</v>
      </c>
      <c r="AJ815" s="7">
        <v>826</v>
      </c>
      <c r="AK815" s="12">
        <v>827</v>
      </c>
    </row>
    <row r="816" spans="1:37" x14ac:dyDescent="0.3">
      <c r="A816" s="42">
        <v>2</v>
      </c>
      <c r="B816" s="42">
        <f t="shared" ca="1" si="530"/>
        <v>93</v>
      </c>
      <c r="C816" s="42">
        <f t="shared" ca="1" si="531"/>
        <v>0</v>
      </c>
      <c r="D816" s="52" t="str">
        <f t="shared" ca="1" si="532"/>
        <v>14:00 - 18:00</v>
      </c>
      <c r="E816" s="41">
        <f t="shared" ca="1" si="533"/>
        <v>0</v>
      </c>
      <c r="F816" s="42">
        <f t="shared" ca="1" si="534"/>
        <v>0</v>
      </c>
      <c r="G816" s="42">
        <f t="shared" ca="1" si="535"/>
        <v>0</v>
      </c>
      <c r="H816" s="42">
        <f t="shared" ca="1" si="536"/>
        <v>0</v>
      </c>
      <c r="I816" s="42">
        <f t="shared" ca="1" si="537"/>
        <v>0</v>
      </c>
      <c r="J816" s="43">
        <f t="shared" ca="1" si="538"/>
        <v>0</v>
      </c>
      <c r="K816" s="44">
        <f t="shared" ca="1" si="539"/>
        <v>0</v>
      </c>
      <c r="L816" s="42">
        <f t="shared" ca="1" si="540"/>
        <v>0</v>
      </c>
      <c r="M816" s="42">
        <f t="shared" ca="1" si="541"/>
        <v>0</v>
      </c>
      <c r="N816" s="42">
        <f t="shared" ca="1" si="542"/>
        <v>0</v>
      </c>
      <c r="O816" s="42">
        <f t="shared" ca="1" si="543"/>
        <v>0</v>
      </c>
      <c r="P816" s="45">
        <f t="shared" ca="1" si="544"/>
        <v>0</v>
      </c>
      <c r="Q816" s="41">
        <f t="shared" ca="1" si="545"/>
        <v>0</v>
      </c>
      <c r="R816" s="42">
        <f t="shared" ca="1" si="546"/>
        <v>0</v>
      </c>
      <c r="S816" s="42">
        <f t="shared" ca="1" si="547"/>
        <v>0</v>
      </c>
      <c r="T816" s="42">
        <f t="shared" ca="1" si="548"/>
        <v>0</v>
      </c>
      <c r="U816" s="42">
        <f t="shared" ca="1" si="549"/>
        <v>0</v>
      </c>
      <c r="V816" s="43">
        <f t="shared" ca="1" si="550"/>
        <v>0</v>
      </c>
      <c r="X816" s="11" t="s">
        <v>1247</v>
      </c>
      <c r="Y816" s="7" t="s">
        <v>1237</v>
      </c>
      <c r="Z816" s="7" t="s">
        <v>1238</v>
      </c>
      <c r="AA816" s="7" t="s">
        <v>1239</v>
      </c>
      <c r="AB816" s="7" t="s">
        <v>1240</v>
      </c>
      <c r="AC816" s="7" t="s">
        <v>1241</v>
      </c>
      <c r="AD816" s="7" t="s">
        <v>1242</v>
      </c>
      <c r="AE816" s="7" t="s">
        <v>1243</v>
      </c>
      <c r="AF816" s="7" t="s">
        <v>1244</v>
      </c>
      <c r="AG816" s="7" t="s">
        <v>1245</v>
      </c>
      <c r="AH816" s="7">
        <v>831</v>
      </c>
      <c r="AI816" s="7">
        <v>834</v>
      </c>
      <c r="AJ816" s="7">
        <v>835</v>
      </c>
      <c r="AK816" s="12">
        <v>836</v>
      </c>
    </row>
    <row r="817" spans="1:37" x14ac:dyDescent="0.3">
      <c r="A817" s="36">
        <v>2</v>
      </c>
      <c r="B817" s="36">
        <f t="shared" ca="1" si="530"/>
        <v>94</v>
      </c>
      <c r="C817" s="36">
        <f t="shared" ca="1" si="531"/>
        <v>0</v>
      </c>
      <c r="D817" s="50" t="str">
        <f t="shared" ca="1" si="532"/>
        <v>14:00 - 18:00</v>
      </c>
      <c r="E817" s="35">
        <f t="shared" ca="1" si="533"/>
        <v>0</v>
      </c>
      <c r="F817" s="36">
        <f t="shared" ca="1" si="534"/>
        <v>0</v>
      </c>
      <c r="G817" s="36">
        <f t="shared" ca="1" si="535"/>
        <v>0</v>
      </c>
      <c r="H817" s="36">
        <f t="shared" ca="1" si="536"/>
        <v>0</v>
      </c>
      <c r="I817" s="36">
        <f t="shared" ca="1" si="537"/>
        <v>0</v>
      </c>
      <c r="J817" s="37">
        <f t="shared" ca="1" si="538"/>
        <v>0</v>
      </c>
      <c r="K817" s="46">
        <f t="shared" ca="1" si="539"/>
        <v>0</v>
      </c>
      <c r="L817" s="36">
        <f t="shared" ca="1" si="540"/>
        <v>0</v>
      </c>
      <c r="M817" s="36">
        <f t="shared" ca="1" si="541"/>
        <v>0</v>
      </c>
      <c r="N817" s="36">
        <f t="shared" ca="1" si="542"/>
        <v>0</v>
      </c>
      <c r="O817" s="36">
        <f t="shared" ca="1" si="543"/>
        <v>0</v>
      </c>
      <c r="P817" s="47">
        <f t="shared" ca="1" si="544"/>
        <v>0</v>
      </c>
      <c r="Q817" s="35">
        <f t="shared" ca="1" si="545"/>
        <v>0</v>
      </c>
      <c r="R817" s="36">
        <f t="shared" ca="1" si="546"/>
        <v>0</v>
      </c>
      <c r="S817" s="36">
        <f t="shared" ca="1" si="547"/>
        <v>0</v>
      </c>
      <c r="T817" s="36">
        <f t="shared" ca="1" si="548"/>
        <v>0</v>
      </c>
      <c r="U817" s="36">
        <f t="shared" ca="1" si="549"/>
        <v>0</v>
      </c>
      <c r="V817" s="37">
        <f t="shared" ca="1" si="550"/>
        <v>0</v>
      </c>
      <c r="X817" s="11" t="s">
        <v>1247</v>
      </c>
      <c r="Y817" s="7" t="s">
        <v>1237</v>
      </c>
      <c r="Z817" s="7" t="s">
        <v>1238</v>
      </c>
      <c r="AA817" s="7" t="s">
        <v>1239</v>
      </c>
      <c r="AB817" s="7" t="s">
        <v>1240</v>
      </c>
      <c r="AC817" s="7" t="s">
        <v>1241</v>
      </c>
      <c r="AD817" s="7" t="s">
        <v>1242</v>
      </c>
      <c r="AE817" s="7" t="s">
        <v>1243</v>
      </c>
      <c r="AF817" s="7" t="s">
        <v>1244</v>
      </c>
      <c r="AG817" s="7" t="s">
        <v>1245</v>
      </c>
      <c r="AH817" s="7">
        <v>840</v>
      </c>
      <c r="AI817" s="7">
        <v>843</v>
      </c>
      <c r="AJ817" s="7">
        <v>844</v>
      </c>
      <c r="AK817" s="12">
        <v>845</v>
      </c>
    </row>
    <row r="818" spans="1:37" x14ac:dyDescent="0.3">
      <c r="A818" s="42">
        <v>2</v>
      </c>
      <c r="B818" s="42">
        <f t="shared" ca="1" si="530"/>
        <v>95</v>
      </c>
      <c r="C818" s="42">
        <f t="shared" ca="1" si="531"/>
        <v>0</v>
      </c>
      <c r="D818" s="52" t="str">
        <f t="shared" ca="1" si="532"/>
        <v>14:00 - 18:00</v>
      </c>
      <c r="E818" s="41">
        <f t="shared" ca="1" si="533"/>
        <v>0</v>
      </c>
      <c r="F818" s="42">
        <f t="shared" ca="1" si="534"/>
        <v>0</v>
      </c>
      <c r="G818" s="42">
        <f t="shared" ca="1" si="535"/>
        <v>0</v>
      </c>
      <c r="H818" s="42">
        <f t="shared" ca="1" si="536"/>
        <v>0</v>
      </c>
      <c r="I818" s="42">
        <f t="shared" ca="1" si="537"/>
        <v>0</v>
      </c>
      <c r="J818" s="43">
        <f t="shared" ca="1" si="538"/>
        <v>0</v>
      </c>
      <c r="K818" s="44">
        <f t="shared" ca="1" si="539"/>
        <v>0</v>
      </c>
      <c r="L818" s="42">
        <f t="shared" ca="1" si="540"/>
        <v>0</v>
      </c>
      <c r="M818" s="42">
        <f t="shared" ca="1" si="541"/>
        <v>0</v>
      </c>
      <c r="N818" s="42">
        <f t="shared" ca="1" si="542"/>
        <v>0</v>
      </c>
      <c r="O818" s="42">
        <f t="shared" ca="1" si="543"/>
        <v>0</v>
      </c>
      <c r="P818" s="45">
        <f t="shared" ca="1" si="544"/>
        <v>0</v>
      </c>
      <c r="Q818" s="41">
        <f t="shared" ca="1" si="545"/>
        <v>0</v>
      </c>
      <c r="R818" s="42">
        <f t="shared" ca="1" si="546"/>
        <v>0</v>
      </c>
      <c r="S818" s="42">
        <f t="shared" ca="1" si="547"/>
        <v>0</v>
      </c>
      <c r="T818" s="42">
        <f t="shared" ca="1" si="548"/>
        <v>0</v>
      </c>
      <c r="U818" s="42">
        <f t="shared" ca="1" si="549"/>
        <v>0</v>
      </c>
      <c r="V818" s="43">
        <f t="shared" ca="1" si="550"/>
        <v>0</v>
      </c>
      <c r="X818" s="11" t="s">
        <v>1247</v>
      </c>
      <c r="Y818" s="7" t="s">
        <v>1237</v>
      </c>
      <c r="Z818" s="7" t="s">
        <v>1238</v>
      </c>
      <c r="AA818" s="7" t="s">
        <v>1239</v>
      </c>
      <c r="AB818" s="7" t="s">
        <v>1240</v>
      </c>
      <c r="AC818" s="7" t="s">
        <v>1241</v>
      </c>
      <c r="AD818" s="7" t="s">
        <v>1242</v>
      </c>
      <c r="AE818" s="7" t="s">
        <v>1243</v>
      </c>
      <c r="AF818" s="7" t="s">
        <v>1244</v>
      </c>
      <c r="AG818" s="7" t="s">
        <v>1245</v>
      </c>
      <c r="AH818" s="7">
        <v>849</v>
      </c>
      <c r="AI818" s="7">
        <v>852</v>
      </c>
      <c r="AJ818" s="7">
        <v>853</v>
      </c>
      <c r="AK818" s="12">
        <v>854</v>
      </c>
    </row>
    <row r="819" spans="1:37" x14ac:dyDescent="0.3">
      <c r="A819" s="36">
        <v>2</v>
      </c>
      <c r="B819" s="36">
        <f t="shared" ca="1" si="530"/>
        <v>96</v>
      </c>
      <c r="C819" s="36">
        <f t="shared" ca="1" si="531"/>
        <v>0</v>
      </c>
      <c r="D819" s="50" t="str">
        <f t="shared" ca="1" si="532"/>
        <v>14:00 - 18:00</v>
      </c>
      <c r="E819" s="35">
        <f t="shared" ca="1" si="533"/>
        <v>0</v>
      </c>
      <c r="F819" s="36">
        <f t="shared" ca="1" si="534"/>
        <v>0</v>
      </c>
      <c r="G819" s="36">
        <f t="shared" ca="1" si="535"/>
        <v>0</v>
      </c>
      <c r="H819" s="36">
        <f t="shared" ca="1" si="536"/>
        <v>0</v>
      </c>
      <c r="I819" s="36">
        <f t="shared" ca="1" si="537"/>
        <v>0</v>
      </c>
      <c r="J819" s="37">
        <f t="shared" ca="1" si="538"/>
        <v>0</v>
      </c>
      <c r="K819" s="46">
        <f t="shared" ca="1" si="539"/>
        <v>0</v>
      </c>
      <c r="L819" s="36">
        <f t="shared" ca="1" si="540"/>
        <v>0</v>
      </c>
      <c r="M819" s="36">
        <f t="shared" ca="1" si="541"/>
        <v>0</v>
      </c>
      <c r="N819" s="36">
        <f t="shared" ca="1" si="542"/>
        <v>0</v>
      </c>
      <c r="O819" s="36">
        <f t="shared" ca="1" si="543"/>
        <v>0</v>
      </c>
      <c r="P819" s="47">
        <f t="shared" ca="1" si="544"/>
        <v>0</v>
      </c>
      <c r="Q819" s="35">
        <f t="shared" ca="1" si="545"/>
        <v>0</v>
      </c>
      <c r="R819" s="36">
        <f t="shared" ca="1" si="546"/>
        <v>0</v>
      </c>
      <c r="S819" s="36">
        <f t="shared" ca="1" si="547"/>
        <v>0</v>
      </c>
      <c r="T819" s="36">
        <f t="shared" ca="1" si="548"/>
        <v>0</v>
      </c>
      <c r="U819" s="36">
        <f t="shared" ca="1" si="549"/>
        <v>0</v>
      </c>
      <c r="V819" s="37">
        <f t="shared" ca="1" si="550"/>
        <v>0</v>
      </c>
      <c r="X819" s="11" t="s">
        <v>1247</v>
      </c>
      <c r="Y819" s="7" t="s">
        <v>1237</v>
      </c>
      <c r="Z819" s="7" t="s">
        <v>1238</v>
      </c>
      <c r="AA819" s="7" t="s">
        <v>1239</v>
      </c>
      <c r="AB819" s="7" t="s">
        <v>1240</v>
      </c>
      <c r="AC819" s="7" t="s">
        <v>1241</v>
      </c>
      <c r="AD819" s="7" t="s">
        <v>1242</v>
      </c>
      <c r="AE819" s="7" t="s">
        <v>1243</v>
      </c>
      <c r="AF819" s="7" t="s">
        <v>1244</v>
      </c>
      <c r="AG819" s="7" t="s">
        <v>1245</v>
      </c>
      <c r="AH819" s="7">
        <v>858</v>
      </c>
      <c r="AI819" s="7">
        <v>861</v>
      </c>
      <c r="AJ819" s="7">
        <v>862</v>
      </c>
      <c r="AK819" s="12">
        <v>863</v>
      </c>
    </row>
    <row r="820" spans="1:37" x14ac:dyDescent="0.3">
      <c r="A820" s="42">
        <v>2</v>
      </c>
      <c r="B820" s="42">
        <f t="shared" ca="1" si="530"/>
        <v>97</v>
      </c>
      <c r="C820" s="42">
        <f t="shared" ca="1" si="531"/>
        <v>0</v>
      </c>
      <c r="D820" s="52" t="str">
        <f t="shared" ca="1" si="532"/>
        <v>14:00 - 18:00</v>
      </c>
      <c r="E820" s="41">
        <f t="shared" ca="1" si="533"/>
        <v>0</v>
      </c>
      <c r="F820" s="42">
        <f t="shared" ca="1" si="534"/>
        <v>0</v>
      </c>
      <c r="G820" s="42">
        <f t="shared" ca="1" si="535"/>
        <v>0</v>
      </c>
      <c r="H820" s="42">
        <f t="shared" ca="1" si="536"/>
        <v>0</v>
      </c>
      <c r="I820" s="42">
        <f t="shared" ca="1" si="537"/>
        <v>0</v>
      </c>
      <c r="J820" s="43">
        <f t="shared" ca="1" si="538"/>
        <v>0</v>
      </c>
      <c r="K820" s="44">
        <f t="shared" ca="1" si="539"/>
        <v>0</v>
      </c>
      <c r="L820" s="42">
        <f t="shared" ca="1" si="540"/>
        <v>0</v>
      </c>
      <c r="M820" s="42">
        <f t="shared" ca="1" si="541"/>
        <v>0</v>
      </c>
      <c r="N820" s="42">
        <f t="shared" ca="1" si="542"/>
        <v>0</v>
      </c>
      <c r="O820" s="42">
        <f t="shared" ca="1" si="543"/>
        <v>0</v>
      </c>
      <c r="P820" s="45">
        <f t="shared" ca="1" si="544"/>
        <v>0</v>
      </c>
      <c r="Q820" s="41">
        <f t="shared" ca="1" si="545"/>
        <v>0</v>
      </c>
      <c r="R820" s="42">
        <f t="shared" ca="1" si="546"/>
        <v>0</v>
      </c>
      <c r="S820" s="42">
        <f t="shared" ca="1" si="547"/>
        <v>0</v>
      </c>
      <c r="T820" s="42">
        <f t="shared" ca="1" si="548"/>
        <v>0</v>
      </c>
      <c r="U820" s="42">
        <f t="shared" ca="1" si="549"/>
        <v>0</v>
      </c>
      <c r="V820" s="43">
        <f t="shared" ca="1" si="550"/>
        <v>0</v>
      </c>
      <c r="X820" s="11" t="s">
        <v>1247</v>
      </c>
      <c r="Y820" s="7" t="s">
        <v>1237</v>
      </c>
      <c r="Z820" s="7" t="s">
        <v>1238</v>
      </c>
      <c r="AA820" s="7" t="s">
        <v>1239</v>
      </c>
      <c r="AB820" s="7" t="s">
        <v>1240</v>
      </c>
      <c r="AC820" s="7" t="s">
        <v>1241</v>
      </c>
      <c r="AD820" s="7" t="s">
        <v>1242</v>
      </c>
      <c r="AE820" s="7" t="s">
        <v>1243</v>
      </c>
      <c r="AF820" s="7" t="s">
        <v>1244</v>
      </c>
      <c r="AG820" s="7" t="s">
        <v>1245</v>
      </c>
      <c r="AH820" s="7">
        <v>867</v>
      </c>
      <c r="AI820" s="7">
        <v>870</v>
      </c>
      <c r="AJ820" s="7">
        <v>871</v>
      </c>
      <c r="AK820" s="12">
        <v>872</v>
      </c>
    </row>
    <row r="821" spans="1:37" x14ac:dyDescent="0.3">
      <c r="A821" s="36">
        <v>2</v>
      </c>
      <c r="B821" s="36">
        <f t="shared" ca="1" si="530"/>
        <v>98</v>
      </c>
      <c r="C821" s="36">
        <f t="shared" ca="1" si="531"/>
        <v>0</v>
      </c>
      <c r="D821" s="50" t="str">
        <f t="shared" ca="1" si="532"/>
        <v>14:00 - 18:00</v>
      </c>
      <c r="E821" s="35">
        <f t="shared" ca="1" si="533"/>
        <v>0</v>
      </c>
      <c r="F821" s="36">
        <f t="shared" ca="1" si="534"/>
        <v>0</v>
      </c>
      <c r="G821" s="36">
        <f t="shared" ca="1" si="535"/>
        <v>0</v>
      </c>
      <c r="H821" s="36">
        <f t="shared" ca="1" si="536"/>
        <v>0</v>
      </c>
      <c r="I821" s="36">
        <f t="shared" ca="1" si="537"/>
        <v>0</v>
      </c>
      <c r="J821" s="37">
        <f t="shared" ca="1" si="538"/>
        <v>0</v>
      </c>
      <c r="K821" s="46">
        <f t="shared" ca="1" si="539"/>
        <v>0</v>
      </c>
      <c r="L821" s="36">
        <f t="shared" ca="1" si="540"/>
        <v>0</v>
      </c>
      <c r="M821" s="36">
        <f t="shared" ca="1" si="541"/>
        <v>0</v>
      </c>
      <c r="N821" s="36">
        <f t="shared" ca="1" si="542"/>
        <v>0</v>
      </c>
      <c r="O821" s="36">
        <f t="shared" ca="1" si="543"/>
        <v>0</v>
      </c>
      <c r="P821" s="47">
        <f t="shared" ca="1" si="544"/>
        <v>0</v>
      </c>
      <c r="Q821" s="35">
        <f t="shared" ca="1" si="545"/>
        <v>0</v>
      </c>
      <c r="R821" s="36">
        <f t="shared" ca="1" si="546"/>
        <v>0</v>
      </c>
      <c r="S821" s="36">
        <f t="shared" ca="1" si="547"/>
        <v>0</v>
      </c>
      <c r="T821" s="36">
        <f t="shared" ca="1" si="548"/>
        <v>0</v>
      </c>
      <c r="U821" s="36">
        <f t="shared" ca="1" si="549"/>
        <v>0</v>
      </c>
      <c r="V821" s="37">
        <f t="shared" ca="1" si="550"/>
        <v>0</v>
      </c>
      <c r="X821" s="11" t="s">
        <v>1247</v>
      </c>
      <c r="Y821" s="7" t="s">
        <v>1237</v>
      </c>
      <c r="Z821" s="7" t="s">
        <v>1238</v>
      </c>
      <c r="AA821" s="7" t="s">
        <v>1239</v>
      </c>
      <c r="AB821" s="7" t="s">
        <v>1240</v>
      </c>
      <c r="AC821" s="7" t="s">
        <v>1241</v>
      </c>
      <c r="AD821" s="7" t="s">
        <v>1242</v>
      </c>
      <c r="AE821" s="7" t="s">
        <v>1243</v>
      </c>
      <c r="AF821" s="7" t="s">
        <v>1244</v>
      </c>
      <c r="AG821" s="7" t="s">
        <v>1245</v>
      </c>
      <c r="AH821" s="7">
        <v>876</v>
      </c>
      <c r="AI821" s="7">
        <v>879</v>
      </c>
      <c r="AJ821" s="7">
        <v>880</v>
      </c>
      <c r="AK821" s="12">
        <v>881</v>
      </c>
    </row>
    <row r="822" spans="1:37" x14ac:dyDescent="0.3">
      <c r="A822" s="42">
        <v>2</v>
      </c>
      <c r="B822" s="42">
        <f t="shared" ca="1" si="530"/>
        <v>99</v>
      </c>
      <c r="C822" s="42">
        <f t="shared" ca="1" si="531"/>
        <v>0</v>
      </c>
      <c r="D822" s="52" t="str">
        <f t="shared" ca="1" si="532"/>
        <v>14:00 - 18:00</v>
      </c>
      <c r="E822" s="41">
        <f t="shared" ca="1" si="533"/>
        <v>0</v>
      </c>
      <c r="F822" s="42">
        <f t="shared" ca="1" si="534"/>
        <v>0</v>
      </c>
      <c r="G822" s="42">
        <f t="shared" ca="1" si="535"/>
        <v>0</v>
      </c>
      <c r="H822" s="42">
        <f t="shared" ca="1" si="536"/>
        <v>0</v>
      </c>
      <c r="I822" s="42">
        <f t="shared" ca="1" si="537"/>
        <v>0</v>
      </c>
      <c r="J822" s="43">
        <f t="shared" ca="1" si="538"/>
        <v>0</v>
      </c>
      <c r="K822" s="44">
        <f t="shared" ca="1" si="539"/>
        <v>0</v>
      </c>
      <c r="L822" s="42">
        <f t="shared" ca="1" si="540"/>
        <v>0</v>
      </c>
      <c r="M822" s="42">
        <f t="shared" ca="1" si="541"/>
        <v>0</v>
      </c>
      <c r="N822" s="42">
        <f t="shared" ca="1" si="542"/>
        <v>0</v>
      </c>
      <c r="O822" s="42">
        <f t="shared" ca="1" si="543"/>
        <v>0</v>
      </c>
      <c r="P822" s="45">
        <f t="shared" ca="1" si="544"/>
        <v>0</v>
      </c>
      <c r="Q822" s="41">
        <f t="shared" ca="1" si="545"/>
        <v>0</v>
      </c>
      <c r="R822" s="42">
        <f t="shared" ca="1" si="546"/>
        <v>0</v>
      </c>
      <c r="S822" s="42">
        <f t="shared" ca="1" si="547"/>
        <v>0</v>
      </c>
      <c r="T822" s="42">
        <f t="shared" ca="1" si="548"/>
        <v>0</v>
      </c>
      <c r="U822" s="42">
        <f t="shared" ca="1" si="549"/>
        <v>0</v>
      </c>
      <c r="V822" s="43">
        <f t="shared" ca="1" si="550"/>
        <v>0</v>
      </c>
      <c r="X822" s="11" t="s">
        <v>1247</v>
      </c>
      <c r="Y822" s="7" t="s">
        <v>1237</v>
      </c>
      <c r="Z822" s="7" t="s">
        <v>1238</v>
      </c>
      <c r="AA822" s="7" t="s">
        <v>1239</v>
      </c>
      <c r="AB822" s="7" t="s">
        <v>1240</v>
      </c>
      <c r="AC822" s="7" t="s">
        <v>1241</v>
      </c>
      <c r="AD822" s="7" t="s">
        <v>1242</v>
      </c>
      <c r="AE822" s="7" t="s">
        <v>1243</v>
      </c>
      <c r="AF822" s="7" t="s">
        <v>1244</v>
      </c>
      <c r="AG822" s="7" t="s">
        <v>1245</v>
      </c>
      <c r="AH822" s="7">
        <v>885</v>
      </c>
      <c r="AI822" s="7">
        <v>888</v>
      </c>
      <c r="AJ822" s="7">
        <v>889</v>
      </c>
      <c r="AK822" s="12">
        <v>890</v>
      </c>
    </row>
    <row r="823" spans="1:37" x14ac:dyDescent="0.3">
      <c r="A823" s="36">
        <v>2</v>
      </c>
      <c r="B823" s="36">
        <f t="shared" ca="1" si="530"/>
        <v>100</v>
      </c>
      <c r="C823" s="36">
        <f t="shared" ca="1" si="531"/>
        <v>0</v>
      </c>
      <c r="D823" s="50" t="str">
        <f t="shared" ca="1" si="532"/>
        <v>14:00 - 18:00</v>
      </c>
      <c r="E823" s="35">
        <f t="shared" ca="1" si="533"/>
        <v>0</v>
      </c>
      <c r="F823" s="36">
        <f t="shared" ca="1" si="534"/>
        <v>0</v>
      </c>
      <c r="G823" s="36">
        <f t="shared" ca="1" si="535"/>
        <v>0</v>
      </c>
      <c r="H823" s="36">
        <f t="shared" ca="1" si="536"/>
        <v>0</v>
      </c>
      <c r="I823" s="36">
        <f t="shared" ca="1" si="537"/>
        <v>0</v>
      </c>
      <c r="J823" s="37">
        <f t="shared" ca="1" si="538"/>
        <v>0</v>
      </c>
      <c r="K823" s="46">
        <f t="shared" ca="1" si="539"/>
        <v>0</v>
      </c>
      <c r="L823" s="36">
        <f t="shared" ca="1" si="540"/>
        <v>0</v>
      </c>
      <c r="M823" s="36">
        <f t="shared" ca="1" si="541"/>
        <v>0</v>
      </c>
      <c r="N823" s="36">
        <f t="shared" ca="1" si="542"/>
        <v>0</v>
      </c>
      <c r="O823" s="36">
        <f t="shared" ca="1" si="543"/>
        <v>0</v>
      </c>
      <c r="P823" s="47">
        <f t="shared" ca="1" si="544"/>
        <v>0</v>
      </c>
      <c r="Q823" s="35">
        <f t="shared" ca="1" si="545"/>
        <v>0</v>
      </c>
      <c r="R823" s="36">
        <f t="shared" ca="1" si="546"/>
        <v>0</v>
      </c>
      <c r="S823" s="36">
        <f t="shared" ca="1" si="547"/>
        <v>0</v>
      </c>
      <c r="T823" s="36">
        <f t="shared" ca="1" si="548"/>
        <v>0</v>
      </c>
      <c r="U823" s="36">
        <f t="shared" ca="1" si="549"/>
        <v>0</v>
      </c>
      <c r="V823" s="37">
        <f t="shared" ca="1" si="550"/>
        <v>0</v>
      </c>
      <c r="X823" s="11" t="s">
        <v>1247</v>
      </c>
      <c r="Y823" s="7" t="s">
        <v>1237</v>
      </c>
      <c r="Z823" s="7" t="s">
        <v>1238</v>
      </c>
      <c r="AA823" s="7" t="s">
        <v>1239</v>
      </c>
      <c r="AB823" s="7" t="s">
        <v>1240</v>
      </c>
      <c r="AC823" s="7" t="s">
        <v>1241</v>
      </c>
      <c r="AD823" s="7" t="s">
        <v>1242</v>
      </c>
      <c r="AE823" s="7" t="s">
        <v>1243</v>
      </c>
      <c r="AF823" s="7" t="s">
        <v>1244</v>
      </c>
      <c r="AG823" s="7" t="s">
        <v>1245</v>
      </c>
      <c r="AH823" s="7">
        <v>894</v>
      </c>
      <c r="AI823" s="7">
        <v>897</v>
      </c>
      <c r="AJ823" s="7">
        <v>898</v>
      </c>
      <c r="AK823" s="12">
        <v>899</v>
      </c>
    </row>
    <row r="824" spans="1:37" x14ac:dyDescent="0.3">
      <c r="A824" s="42">
        <v>2</v>
      </c>
      <c r="B824" s="42">
        <f t="shared" ca="1" si="530"/>
        <v>101</v>
      </c>
      <c r="C824" s="42">
        <f t="shared" ca="1" si="531"/>
        <v>0</v>
      </c>
      <c r="D824" s="52" t="str">
        <f t="shared" ca="1" si="532"/>
        <v>14:00 - 18:00</v>
      </c>
      <c r="E824" s="41">
        <f t="shared" ca="1" si="533"/>
        <v>0</v>
      </c>
      <c r="F824" s="42">
        <f t="shared" ca="1" si="534"/>
        <v>0</v>
      </c>
      <c r="G824" s="42">
        <f t="shared" ca="1" si="535"/>
        <v>0</v>
      </c>
      <c r="H824" s="42">
        <f t="shared" ca="1" si="536"/>
        <v>0</v>
      </c>
      <c r="I824" s="42">
        <f t="shared" ca="1" si="537"/>
        <v>0</v>
      </c>
      <c r="J824" s="43">
        <f t="shared" ca="1" si="538"/>
        <v>0</v>
      </c>
      <c r="K824" s="44">
        <f t="shared" ca="1" si="539"/>
        <v>0</v>
      </c>
      <c r="L824" s="42">
        <f t="shared" ca="1" si="540"/>
        <v>0</v>
      </c>
      <c r="M824" s="42">
        <f t="shared" ca="1" si="541"/>
        <v>0</v>
      </c>
      <c r="N824" s="42">
        <f t="shared" ca="1" si="542"/>
        <v>0</v>
      </c>
      <c r="O824" s="42">
        <f t="shared" ca="1" si="543"/>
        <v>0</v>
      </c>
      <c r="P824" s="45">
        <f t="shared" ca="1" si="544"/>
        <v>0</v>
      </c>
      <c r="Q824" s="41">
        <f t="shared" ca="1" si="545"/>
        <v>0</v>
      </c>
      <c r="R824" s="42">
        <f t="shared" ca="1" si="546"/>
        <v>0</v>
      </c>
      <c r="S824" s="42">
        <f t="shared" ca="1" si="547"/>
        <v>0</v>
      </c>
      <c r="T824" s="42">
        <f t="shared" ca="1" si="548"/>
        <v>0</v>
      </c>
      <c r="U824" s="42">
        <f t="shared" ca="1" si="549"/>
        <v>0</v>
      </c>
      <c r="V824" s="43">
        <f t="shared" ca="1" si="550"/>
        <v>0</v>
      </c>
      <c r="X824" s="11" t="s">
        <v>1247</v>
      </c>
      <c r="Y824" s="7" t="s">
        <v>1237</v>
      </c>
      <c r="Z824" s="7" t="s">
        <v>1238</v>
      </c>
      <c r="AA824" s="7" t="s">
        <v>1239</v>
      </c>
      <c r="AB824" s="7" t="s">
        <v>1240</v>
      </c>
      <c r="AC824" s="7" t="s">
        <v>1241</v>
      </c>
      <c r="AD824" s="7" t="s">
        <v>1242</v>
      </c>
      <c r="AE824" s="7" t="s">
        <v>1243</v>
      </c>
      <c r="AF824" s="7" t="s">
        <v>1244</v>
      </c>
      <c r="AG824" s="7" t="s">
        <v>1245</v>
      </c>
      <c r="AH824" s="7">
        <v>903</v>
      </c>
      <c r="AI824" s="7">
        <v>906</v>
      </c>
      <c r="AJ824" s="7">
        <v>907</v>
      </c>
      <c r="AK824" s="12">
        <v>908</v>
      </c>
    </row>
    <row r="825" spans="1:37" x14ac:dyDescent="0.3">
      <c r="A825" s="36">
        <v>2</v>
      </c>
      <c r="B825" s="36">
        <f t="shared" ca="1" si="530"/>
        <v>102</v>
      </c>
      <c r="C825" s="36">
        <f t="shared" ca="1" si="531"/>
        <v>0</v>
      </c>
      <c r="D825" s="50" t="str">
        <f t="shared" ca="1" si="532"/>
        <v>14:00 - 18:00</v>
      </c>
      <c r="E825" s="35">
        <f t="shared" ca="1" si="533"/>
        <v>0</v>
      </c>
      <c r="F825" s="36">
        <f t="shared" ca="1" si="534"/>
        <v>0</v>
      </c>
      <c r="G825" s="36">
        <f t="shared" ca="1" si="535"/>
        <v>0</v>
      </c>
      <c r="H825" s="36">
        <f t="shared" ca="1" si="536"/>
        <v>0</v>
      </c>
      <c r="I825" s="36">
        <f t="shared" ca="1" si="537"/>
        <v>0</v>
      </c>
      <c r="J825" s="37">
        <f t="shared" ca="1" si="538"/>
        <v>0</v>
      </c>
      <c r="K825" s="46">
        <f t="shared" ca="1" si="539"/>
        <v>0</v>
      </c>
      <c r="L825" s="36">
        <f t="shared" ca="1" si="540"/>
        <v>0</v>
      </c>
      <c r="M825" s="36">
        <f t="shared" ca="1" si="541"/>
        <v>0</v>
      </c>
      <c r="N825" s="36">
        <f t="shared" ca="1" si="542"/>
        <v>0</v>
      </c>
      <c r="O825" s="36">
        <f t="shared" ca="1" si="543"/>
        <v>0</v>
      </c>
      <c r="P825" s="47">
        <f t="shared" ca="1" si="544"/>
        <v>0</v>
      </c>
      <c r="Q825" s="35">
        <f t="shared" ca="1" si="545"/>
        <v>0</v>
      </c>
      <c r="R825" s="36">
        <f t="shared" ca="1" si="546"/>
        <v>0</v>
      </c>
      <c r="S825" s="36">
        <f t="shared" ca="1" si="547"/>
        <v>0</v>
      </c>
      <c r="T825" s="36">
        <f t="shared" ca="1" si="548"/>
        <v>0</v>
      </c>
      <c r="U825" s="36">
        <f t="shared" ca="1" si="549"/>
        <v>0</v>
      </c>
      <c r="V825" s="37">
        <f t="shared" ca="1" si="550"/>
        <v>0</v>
      </c>
      <c r="X825" s="11" t="s">
        <v>1247</v>
      </c>
      <c r="Y825" s="7" t="s">
        <v>1237</v>
      </c>
      <c r="Z825" s="7" t="s">
        <v>1238</v>
      </c>
      <c r="AA825" s="7" t="s">
        <v>1239</v>
      </c>
      <c r="AB825" s="7" t="s">
        <v>1240</v>
      </c>
      <c r="AC825" s="7" t="s">
        <v>1241</v>
      </c>
      <c r="AD825" s="7" t="s">
        <v>1242</v>
      </c>
      <c r="AE825" s="7" t="s">
        <v>1243</v>
      </c>
      <c r="AF825" s="7" t="s">
        <v>1244</v>
      </c>
      <c r="AG825" s="7" t="s">
        <v>1245</v>
      </c>
      <c r="AH825" s="7">
        <v>912</v>
      </c>
      <c r="AI825" s="7">
        <v>915</v>
      </c>
      <c r="AJ825" s="7">
        <v>916</v>
      </c>
      <c r="AK825" s="12">
        <v>917</v>
      </c>
    </row>
    <row r="826" spans="1:37" x14ac:dyDescent="0.3">
      <c r="A826" s="42">
        <v>2</v>
      </c>
      <c r="B826" s="42">
        <f t="shared" ca="1" si="530"/>
        <v>103</v>
      </c>
      <c r="C826" s="42">
        <f t="shared" ca="1" si="531"/>
        <v>0</v>
      </c>
      <c r="D826" s="52" t="str">
        <f t="shared" ca="1" si="532"/>
        <v>14:00 - 18:00</v>
      </c>
      <c r="E826" s="41">
        <f t="shared" ca="1" si="533"/>
        <v>0</v>
      </c>
      <c r="F826" s="42">
        <f t="shared" ca="1" si="534"/>
        <v>0</v>
      </c>
      <c r="G826" s="42">
        <f t="shared" ca="1" si="535"/>
        <v>0</v>
      </c>
      <c r="H826" s="42">
        <f t="shared" ca="1" si="536"/>
        <v>0</v>
      </c>
      <c r="I826" s="42">
        <f t="shared" ca="1" si="537"/>
        <v>0</v>
      </c>
      <c r="J826" s="43">
        <f t="shared" ca="1" si="538"/>
        <v>0</v>
      </c>
      <c r="K826" s="44">
        <f t="shared" ca="1" si="539"/>
        <v>0</v>
      </c>
      <c r="L826" s="42">
        <f t="shared" ca="1" si="540"/>
        <v>0</v>
      </c>
      <c r="M826" s="42">
        <f t="shared" ca="1" si="541"/>
        <v>0</v>
      </c>
      <c r="N826" s="42">
        <f t="shared" ca="1" si="542"/>
        <v>0</v>
      </c>
      <c r="O826" s="42">
        <f t="shared" ca="1" si="543"/>
        <v>0</v>
      </c>
      <c r="P826" s="45">
        <f t="shared" ca="1" si="544"/>
        <v>0</v>
      </c>
      <c r="Q826" s="41">
        <f t="shared" ca="1" si="545"/>
        <v>0</v>
      </c>
      <c r="R826" s="42">
        <f t="shared" ca="1" si="546"/>
        <v>0</v>
      </c>
      <c r="S826" s="42">
        <f t="shared" ca="1" si="547"/>
        <v>0</v>
      </c>
      <c r="T826" s="42">
        <f t="shared" ca="1" si="548"/>
        <v>0</v>
      </c>
      <c r="U826" s="42">
        <f t="shared" ca="1" si="549"/>
        <v>0</v>
      </c>
      <c r="V826" s="43">
        <f t="shared" ca="1" si="550"/>
        <v>0</v>
      </c>
      <c r="X826" s="11" t="s">
        <v>1247</v>
      </c>
      <c r="Y826" s="7" t="s">
        <v>1237</v>
      </c>
      <c r="Z826" s="7" t="s">
        <v>1238</v>
      </c>
      <c r="AA826" s="7" t="s">
        <v>1239</v>
      </c>
      <c r="AB826" s="7" t="s">
        <v>1240</v>
      </c>
      <c r="AC826" s="7" t="s">
        <v>1241</v>
      </c>
      <c r="AD826" s="7" t="s">
        <v>1242</v>
      </c>
      <c r="AE826" s="7" t="s">
        <v>1243</v>
      </c>
      <c r="AF826" s="7" t="s">
        <v>1244</v>
      </c>
      <c r="AG826" s="7" t="s">
        <v>1245</v>
      </c>
      <c r="AH826" s="7">
        <v>921</v>
      </c>
      <c r="AI826" s="7">
        <v>924</v>
      </c>
      <c r="AJ826" s="7">
        <v>925</v>
      </c>
      <c r="AK826" s="12">
        <v>926</v>
      </c>
    </row>
    <row r="827" spans="1:37" x14ac:dyDescent="0.3">
      <c r="A827" s="36">
        <v>2</v>
      </c>
      <c r="B827" s="36">
        <f t="shared" ca="1" si="530"/>
        <v>104</v>
      </c>
      <c r="C827" s="36">
        <f t="shared" ca="1" si="531"/>
        <v>0</v>
      </c>
      <c r="D827" s="50" t="str">
        <f t="shared" ca="1" si="532"/>
        <v>14:00 - 18:00</v>
      </c>
      <c r="E827" s="35">
        <f t="shared" ca="1" si="533"/>
        <v>0</v>
      </c>
      <c r="F827" s="36">
        <f t="shared" ca="1" si="534"/>
        <v>0</v>
      </c>
      <c r="G827" s="36">
        <f t="shared" ca="1" si="535"/>
        <v>0</v>
      </c>
      <c r="H827" s="36">
        <f t="shared" ca="1" si="536"/>
        <v>0</v>
      </c>
      <c r="I827" s="36">
        <f t="shared" ca="1" si="537"/>
        <v>0</v>
      </c>
      <c r="J827" s="37">
        <f t="shared" ca="1" si="538"/>
        <v>0</v>
      </c>
      <c r="K827" s="46">
        <f t="shared" ca="1" si="539"/>
        <v>0</v>
      </c>
      <c r="L827" s="36">
        <f t="shared" ca="1" si="540"/>
        <v>0</v>
      </c>
      <c r="M827" s="36">
        <f t="shared" ca="1" si="541"/>
        <v>0</v>
      </c>
      <c r="N827" s="36">
        <f t="shared" ca="1" si="542"/>
        <v>0</v>
      </c>
      <c r="O827" s="36">
        <f t="shared" ca="1" si="543"/>
        <v>0</v>
      </c>
      <c r="P827" s="47">
        <f t="shared" ca="1" si="544"/>
        <v>0</v>
      </c>
      <c r="Q827" s="35">
        <f t="shared" ca="1" si="545"/>
        <v>0</v>
      </c>
      <c r="R827" s="36">
        <f t="shared" ca="1" si="546"/>
        <v>0</v>
      </c>
      <c r="S827" s="36">
        <f t="shared" ca="1" si="547"/>
        <v>0</v>
      </c>
      <c r="T827" s="36">
        <f t="shared" ca="1" si="548"/>
        <v>0</v>
      </c>
      <c r="U827" s="36">
        <f t="shared" ca="1" si="549"/>
        <v>0</v>
      </c>
      <c r="V827" s="37">
        <f t="shared" ca="1" si="550"/>
        <v>0</v>
      </c>
      <c r="X827" s="11" t="s">
        <v>1247</v>
      </c>
      <c r="Y827" s="7" t="s">
        <v>1237</v>
      </c>
      <c r="Z827" s="7" t="s">
        <v>1238</v>
      </c>
      <c r="AA827" s="7" t="s">
        <v>1239</v>
      </c>
      <c r="AB827" s="7" t="s">
        <v>1240</v>
      </c>
      <c r="AC827" s="7" t="s">
        <v>1241</v>
      </c>
      <c r="AD827" s="7" t="s">
        <v>1242</v>
      </c>
      <c r="AE827" s="7" t="s">
        <v>1243</v>
      </c>
      <c r="AF827" s="7" t="s">
        <v>1244</v>
      </c>
      <c r="AG827" s="7" t="s">
        <v>1245</v>
      </c>
      <c r="AH827" s="7">
        <v>930</v>
      </c>
      <c r="AI827" s="7">
        <v>933</v>
      </c>
      <c r="AJ827" s="7">
        <v>934</v>
      </c>
      <c r="AK827" s="12">
        <v>935</v>
      </c>
    </row>
    <row r="828" spans="1:37" x14ac:dyDescent="0.3">
      <c r="A828" s="42">
        <v>2</v>
      </c>
      <c r="B828" s="42">
        <f t="shared" ca="1" si="530"/>
        <v>105</v>
      </c>
      <c r="C828" s="42">
        <f t="shared" ca="1" si="531"/>
        <v>0</v>
      </c>
      <c r="D828" s="52" t="str">
        <f t="shared" ca="1" si="532"/>
        <v>14:00 - 18:00</v>
      </c>
      <c r="E828" s="41">
        <f t="shared" ca="1" si="533"/>
        <v>0</v>
      </c>
      <c r="F828" s="42">
        <f t="shared" ca="1" si="534"/>
        <v>0</v>
      </c>
      <c r="G828" s="42">
        <f t="shared" ca="1" si="535"/>
        <v>0</v>
      </c>
      <c r="H828" s="42">
        <f t="shared" ca="1" si="536"/>
        <v>0</v>
      </c>
      <c r="I828" s="42">
        <f t="shared" ca="1" si="537"/>
        <v>0</v>
      </c>
      <c r="J828" s="43">
        <f t="shared" ca="1" si="538"/>
        <v>0</v>
      </c>
      <c r="K828" s="44">
        <f t="shared" ca="1" si="539"/>
        <v>0</v>
      </c>
      <c r="L828" s="42">
        <f t="shared" ca="1" si="540"/>
        <v>0</v>
      </c>
      <c r="M828" s="42">
        <f t="shared" ca="1" si="541"/>
        <v>0</v>
      </c>
      <c r="N828" s="42">
        <f t="shared" ca="1" si="542"/>
        <v>0</v>
      </c>
      <c r="O828" s="42">
        <f t="shared" ca="1" si="543"/>
        <v>0</v>
      </c>
      <c r="P828" s="45">
        <f t="shared" ca="1" si="544"/>
        <v>0</v>
      </c>
      <c r="Q828" s="41">
        <f t="shared" ca="1" si="545"/>
        <v>0</v>
      </c>
      <c r="R828" s="42">
        <f t="shared" ca="1" si="546"/>
        <v>0</v>
      </c>
      <c r="S828" s="42">
        <f t="shared" ca="1" si="547"/>
        <v>0</v>
      </c>
      <c r="T828" s="42">
        <f t="shared" ca="1" si="548"/>
        <v>0</v>
      </c>
      <c r="U828" s="42">
        <f t="shared" ca="1" si="549"/>
        <v>0</v>
      </c>
      <c r="V828" s="43">
        <f t="shared" ca="1" si="550"/>
        <v>0</v>
      </c>
      <c r="X828" s="11" t="s">
        <v>1247</v>
      </c>
      <c r="Y828" s="7" t="s">
        <v>1237</v>
      </c>
      <c r="Z828" s="7" t="s">
        <v>1238</v>
      </c>
      <c r="AA828" s="7" t="s">
        <v>1239</v>
      </c>
      <c r="AB828" s="7" t="s">
        <v>1240</v>
      </c>
      <c r="AC828" s="7" t="s">
        <v>1241</v>
      </c>
      <c r="AD828" s="7" t="s">
        <v>1242</v>
      </c>
      <c r="AE828" s="7" t="s">
        <v>1243</v>
      </c>
      <c r="AF828" s="7" t="s">
        <v>1244</v>
      </c>
      <c r="AG828" s="7" t="s">
        <v>1245</v>
      </c>
      <c r="AH828" s="7">
        <v>939</v>
      </c>
      <c r="AI828" s="7">
        <v>942</v>
      </c>
      <c r="AJ828" s="7">
        <v>943</v>
      </c>
      <c r="AK828" s="12">
        <v>944</v>
      </c>
    </row>
    <row r="829" spans="1:37" x14ac:dyDescent="0.3">
      <c r="A829" s="36">
        <v>2</v>
      </c>
      <c r="B829" s="36">
        <f t="shared" ca="1" si="530"/>
        <v>106</v>
      </c>
      <c r="C829" s="36">
        <f t="shared" ca="1" si="531"/>
        <v>0</v>
      </c>
      <c r="D829" s="50" t="str">
        <f t="shared" ca="1" si="532"/>
        <v>14:00 - 18:00</v>
      </c>
      <c r="E829" s="35">
        <f t="shared" ca="1" si="533"/>
        <v>0</v>
      </c>
      <c r="F829" s="36">
        <f t="shared" ca="1" si="534"/>
        <v>0</v>
      </c>
      <c r="G829" s="36">
        <f t="shared" ca="1" si="535"/>
        <v>0</v>
      </c>
      <c r="H829" s="36">
        <f t="shared" ca="1" si="536"/>
        <v>0</v>
      </c>
      <c r="I829" s="36">
        <f t="shared" ca="1" si="537"/>
        <v>0</v>
      </c>
      <c r="J829" s="37">
        <f t="shared" ca="1" si="538"/>
        <v>0</v>
      </c>
      <c r="K829" s="46">
        <f t="shared" ca="1" si="539"/>
        <v>0</v>
      </c>
      <c r="L829" s="36">
        <f t="shared" ca="1" si="540"/>
        <v>0</v>
      </c>
      <c r="M829" s="36">
        <f t="shared" ca="1" si="541"/>
        <v>0</v>
      </c>
      <c r="N829" s="36">
        <f t="shared" ca="1" si="542"/>
        <v>0</v>
      </c>
      <c r="O829" s="36">
        <f t="shared" ca="1" si="543"/>
        <v>0</v>
      </c>
      <c r="P829" s="47">
        <f t="shared" ca="1" si="544"/>
        <v>0</v>
      </c>
      <c r="Q829" s="35">
        <f t="shared" ca="1" si="545"/>
        <v>0</v>
      </c>
      <c r="R829" s="36">
        <f t="shared" ca="1" si="546"/>
        <v>0</v>
      </c>
      <c r="S829" s="36">
        <f t="shared" ca="1" si="547"/>
        <v>0</v>
      </c>
      <c r="T829" s="36">
        <f t="shared" ca="1" si="548"/>
        <v>0</v>
      </c>
      <c r="U829" s="36">
        <f t="shared" ca="1" si="549"/>
        <v>0</v>
      </c>
      <c r="V829" s="37">
        <f t="shared" ca="1" si="550"/>
        <v>0</v>
      </c>
      <c r="X829" s="11" t="s">
        <v>1247</v>
      </c>
      <c r="Y829" s="7" t="s">
        <v>1237</v>
      </c>
      <c r="Z829" s="7" t="s">
        <v>1238</v>
      </c>
      <c r="AA829" s="7" t="s">
        <v>1239</v>
      </c>
      <c r="AB829" s="7" t="s">
        <v>1240</v>
      </c>
      <c r="AC829" s="7" t="s">
        <v>1241</v>
      </c>
      <c r="AD829" s="7" t="s">
        <v>1242</v>
      </c>
      <c r="AE829" s="7" t="s">
        <v>1243</v>
      </c>
      <c r="AF829" s="7" t="s">
        <v>1244</v>
      </c>
      <c r="AG829" s="7" t="s">
        <v>1245</v>
      </c>
      <c r="AH829" s="7">
        <v>948</v>
      </c>
      <c r="AI829" s="7">
        <v>951</v>
      </c>
      <c r="AJ829" s="7">
        <v>952</v>
      </c>
      <c r="AK829" s="12">
        <v>953</v>
      </c>
    </row>
    <row r="830" spans="1:37" x14ac:dyDescent="0.3">
      <c r="A830" s="42">
        <v>2</v>
      </c>
      <c r="B830" s="42">
        <f t="shared" ca="1" si="530"/>
        <v>107</v>
      </c>
      <c r="C830" s="42">
        <f t="shared" ca="1" si="531"/>
        <v>0</v>
      </c>
      <c r="D830" s="52" t="str">
        <f t="shared" ca="1" si="532"/>
        <v>14:00 - 18:00</v>
      </c>
      <c r="E830" s="41">
        <f t="shared" ca="1" si="533"/>
        <v>0</v>
      </c>
      <c r="F830" s="42">
        <f t="shared" ca="1" si="534"/>
        <v>0</v>
      </c>
      <c r="G830" s="42">
        <f t="shared" ca="1" si="535"/>
        <v>0</v>
      </c>
      <c r="H830" s="42">
        <f t="shared" ca="1" si="536"/>
        <v>0</v>
      </c>
      <c r="I830" s="42">
        <f t="shared" ca="1" si="537"/>
        <v>0</v>
      </c>
      <c r="J830" s="43">
        <f t="shared" ca="1" si="538"/>
        <v>0</v>
      </c>
      <c r="K830" s="44">
        <f t="shared" ca="1" si="539"/>
        <v>0</v>
      </c>
      <c r="L830" s="42">
        <f t="shared" ca="1" si="540"/>
        <v>0</v>
      </c>
      <c r="M830" s="42">
        <f t="shared" ca="1" si="541"/>
        <v>0</v>
      </c>
      <c r="N830" s="42">
        <f t="shared" ca="1" si="542"/>
        <v>0</v>
      </c>
      <c r="O830" s="42">
        <f t="shared" ca="1" si="543"/>
        <v>0</v>
      </c>
      <c r="P830" s="45">
        <f t="shared" ca="1" si="544"/>
        <v>0</v>
      </c>
      <c r="Q830" s="41">
        <f t="shared" ca="1" si="545"/>
        <v>0</v>
      </c>
      <c r="R830" s="42">
        <f t="shared" ca="1" si="546"/>
        <v>0</v>
      </c>
      <c r="S830" s="42">
        <f t="shared" ca="1" si="547"/>
        <v>0</v>
      </c>
      <c r="T830" s="42">
        <f t="shared" ca="1" si="548"/>
        <v>0</v>
      </c>
      <c r="U830" s="42">
        <f t="shared" ca="1" si="549"/>
        <v>0</v>
      </c>
      <c r="V830" s="43">
        <f t="shared" ca="1" si="550"/>
        <v>0</v>
      </c>
      <c r="X830" s="11" t="s">
        <v>1247</v>
      </c>
      <c r="Y830" s="7" t="s">
        <v>1237</v>
      </c>
      <c r="Z830" s="7" t="s">
        <v>1238</v>
      </c>
      <c r="AA830" s="7" t="s">
        <v>1239</v>
      </c>
      <c r="AB830" s="7" t="s">
        <v>1240</v>
      </c>
      <c r="AC830" s="7" t="s">
        <v>1241</v>
      </c>
      <c r="AD830" s="7" t="s">
        <v>1242</v>
      </c>
      <c r="AE830" s="7" t="s">
        <v>1243</v>
      </c>
      <c r="AF830" s="7" t="s">
        <v>1244</v>
      </c>
      <c r="AG830" s="7" t="s">
        <v>1245</v>
      </c>
      <c r="AH830" s="7">
        <v>957</v>
      </c>
      <c r="AI830" s="7">
        <v>960</v>
      </c>
      <c r="AJ830" s="7">
        <v>961</v>
      </c>
      <c r="AK830" s="12">
        <v>962</v>
      </c>
    </row>
    <row r="831" spans="1:37" x14ac:dyDescent="0.3">
      <c r="A831" s="36">
        <v>2</v>
      </c>
      <c r="B831" s="36">
        <f t="shared" ca="1" si="530"/>
        <v>108</v>
      </c>
      <c r="C831" s="36">
        <f t="shared" ca="1" si="531"/>
        <v>0</v>
      </c>
      <c r="D831" s="50" t="str">
        <f t="shared" ca="1" si="532"/>
        <v>14:00 - 18:00</v>
      </c>
      <c r="E831" s="35">
        <f t="shared" ca="1" si="533"/>
        <v>0</v>
      </c>
      <c r="F831" s="36">
        <f t="shared" ca="1" si="534"/>
        <v>0</v>
      </c>
      <c r="G831" s="36">
        <f t="shared" ca="1" si="535"/>
        <v>0</v>
      </c>
      <c r="H831" s="36">
        <f t="shared" ca="1" si="536"/>
        <v>0</v>
      </c>
      <c r="I831" s="36">
        <f t="shared" ca="1" si="537"/>
        <v>0</v>
      </c>
      <c r="J831" s="37">
        <f t="shared" ca="1" si="538"/>
        <v>0</v>
      </c>
      <c r="K831" s="46">
        <f t="shared" ca="1" si="539"/>
        <v>0</v>
      </c>
      <c r="L831" s="36">
        <f t="shared" ca="1" si="540"/>
        <v>0</v>
      </c>
      <c r="M831" s="36">
        <f t="shared" ca="1" si="541"/>
        <v>0</v>
      </c>
      <c r="N831" s="36">
        <f t="shared" ca="1" si="542"/>
        <v>0</v>
      </c>
      <c r="O831" s="36">
        <f t="shared" ca="1" si="543"/>
        <v>0</v>
      </c>
      <c r="P831" s="47">
        <f t="shared" ca="1" si="544"/>
        <v>0</v>
      </c>
      <c r="Q831" s="35">
        <f t="shared" ca="1" si="545"/>
        <v>0</v>
      </c>
      <c r="R831" s="36">
        <f t="shared" ca="1" si="546"/>
        <v>0</v>
      </c>
      <c r="S831" s="36">
        <f t="shared" ca="1" si="547"/>
        <v>0</v>
      </c>
      <c r="T831" s="36">
        <f t="shared" ca="1" si="548"/>
        <v>0</v>
      </c>
      <c r="U831" s="36">
        <f t="shared" ca="1" si="549"/>
        <v>0</v>
      </c>
      <c r="V831" s="37">
        <f t="shared" ca="1" si="550"/>
        <v>0</v>
      </c>
      <c r="X831" s="11" t="s">
        <v>1247</v>
      </c>
      <c r="Y831" s="7" t="s">
        <v>1237</v>
      </c>
      <c r="Z831" s="7" t="s">
        <v>1238</v>
      </c>
      <c r="AA831" s="7" t="s">
        <v>1239</v>
      </c>
      <c r="AB831" s="7" t="s">
        <v>1240</v>
      </c>
      <c r="AC831" s="7" t="s">
        <v>1241</v>
      </c>
      <c r="AD831" s="7" t="s">
        <v>1242</v>
      </c>
      <c r="AE831" s="7" t="s">
        <v>1243</v>
      </c>
      <c r="AF831" s="7" t="s">
        <v>1244</v>
      </c>
      <c r="AG831" s="7" t="s">
        <v>1245</v>
      </c>
      <c r="AH831" s="7">
        <v>966</v>
      </c>
      <c r="AI831" s="7">
        <v>969</v>
      </c>
      <c r="AJ831" s="7">
        <v>970</v>
      </c>
      <c r="AK831" s="12">
        <v>971</v>
      </c>
    </row>
    <row r="832" spans="1:37" x14ac:dyDescent="0.3">
      <c r="A832" s="42">
        <v>2</v>
      </c>
      <c r="B832" s="42">
        <f t="shared" ca="1" si="530"/>
        <v>109</v>
      </c>
      <c r="C832" s="42">
        <f t="shared" ca="1" si="531"/>
        <v>0</v>
      </c>
      <c r="D832" s="52" t="str">
        <f t="shared" ca="1" si="532"/>
        <v>14:00 - 18:00</v>
      </c>
      <c r="E832" s="41">
        <f t="shared" ca="1" si="533"/>
        <v>0</v>
      </c>
      <c r="F832" s="42">
        <f t="shared" ca="1" si="534"/>
        <v>0</v>
      </c>
      <c r="G832" s="42">
        <f t="shared" ca="1" si="535"/>
        <v>0</v>
      </c>
      <c r="H832" s="42">
        <f t="shared" ca="1" si="536"/>
        <v>0</v>
      </c>
      <c r="I832" s="42">
        <f t="shared" ca="1" si="537"/>
        <v>0</v>
      </c>
      <c r="J832" s="43">
        <f t="shared" ca="1" si="538"/>
        <v>0</v>
      </c>
      <c r="K832" s="44">
        <f t="shared" ca="1" si="539"/>
        <v>0</v>
      </c>
      <c r="L832" s="42">
        <f t="shared" ca="1" si="540"/>
        <v>0</v>
      </c>
      <c r="M832" s="42">
        <f t="shared" ca="1" si="541"/>
        <v>0</v>
      </c>
      <c r="N832" s="42">
        <f t="shared" ca="1" si="542"/>
        <v>0</v>
      </c>
      <c r="O832" s="42">
        <f t="shared" ca="1" si="543"/>
        <v>0</v>
      </c>
      <c r="P832" s="45">
        <f t="shared" ca="1" si="544"/>
        <v>0</v>
      </c>
      <c r="Q832" s="41">
        <f t="shared" ca="1" si="545"/>
        <v>0</v>
      </c>
      <c r="R832" s="42">
        <f t="shared" ca="1" si="546"/>
        <v>0</v>
      </c>
      <c r="S832" s="42">
        <f t="shared" ca="1" si="547"/>
        <v>0</v>
      </c>
      <c r="T832" s="42">
        <f t="shared" ca="1" si="548"/>
        <v>0</v>
      </c>
      <c r="U832" s="42">
        <f t="shared" ca="1" si="549"/>
        <v>0</v>
      </c>
      <c r="V832" s="43">
        <f t="shared" ca="1" si="550"/>
        <v>0</v>
      </c>
      <c r="X832" s="11" t="s">
        <v>1247</v>
      </c>
      <c r="Y832" s="7" t="s">
        <v>1237</v>
      </c>
      <c r="Z832" s="7" t="s">
        <v>1238</v>
      </c>
      <c r="AA832" s="7" t="s">
        <v>1239</v>
      </c>
      <c r="AB832" s="7" t="s">
        <v>1240</v>
      </c>
      <c r="AC832" s="7" t="s">
        <v>1241</v>
      </c>
      <c r="AD832" s="7" t="s">
        <v>1242</v>
      </c>
      <c r="AE832" s="7" t="s">
        <v>1243</v>
      </c>
      <c r="AF832" s="7" t="s">
        <v>1244</v>
      </c>
      <c r="AG832" s="7" t="s">
        <v>1245</v>
      </c>
      <c r="AH832" s="7">
        <v>975</v>
      </c>
      <c r="AI832" s="7">
        <v>978</v>
      </c>
      <c r="AJ832" s="7">
        <v>979</v>
      </c>
      <c r="AK832" s="12">
        <v>980</v>
      </c>
    </row>
    <row r="833" spans="1:37" x14ac:dyDescent="0.3">
      <c r="A833" s="36">
        <v>2</v>
      </c>
      <c r="B833" s="36">
        <f t="shared" ca="1" si="530"/>
        <v>110</v>
      </c>
      <c r="C833" s="36">
        <f t="shared" ca="1" si="531"/>
        <v>0</v>
      </c>
      <c r="D833" s="50" t="str">
        <f t="shared" ca="1" si="532"/>
        <v>14:00 - 18:00</v>
      </c>
      <c r="E833" s="35">
        <f t="shared" ca="1" si="533"/>
        <v>0</v>
      </c>
      <c r="F833" s="36">
        <f t="shared" ca="1" si="534"/>
        <v>0</v>
      </c>
      <c r="G833" s="36">
        <f t="shared" ca="1" si="535"/>
        <v>0</v>
      </c>
      <c r="H833" s="36">
        <f t="shared" ca="1" si="536"/>
        <v>0</v>
      </c>
      <c r="I833" s="36">
        <f t="shared" ca="1" si="537"/>
        <v>0</v>
      </c>
      <c r="J833" s="37">
        <f t="shared" ca="1" si="538"/>
        <v>0</v>
      </c>
      <c r="K833" s="46">
        <f t="shared" ca="1" si="539"/>
        <v>0</v>
      </c>
      <c r="L833" s="36">
        <f t="shared" ca="1" si="540"/>
        <v>0</v>
      </c>
      <c r="M833" s="36">
        <f t="shared" ca="1" si="541"/>
        <v>0</v>
      </c>
      <c r="N833" s="36">
        <f t="shared" ca="1" si="542"/>
        <v>0</v>
      </c>
      <c r="O833" s="36">
        <f t="shared" ca="1" si="543"/>
        <v>0</v>
      </c>
      <c r="P833" s="47">
        <f t="shared" ca="1" si="544"/>
        <v>0</v>
      </c>
      <c r="Q833" s="35">
        <f t="shared" ca="1" si="545"/>
        <v>0</v>
      </c>
      <c r="R833" s="36">
        <f t="shared" ca="1" si="546"/>
        <v>0</v>
      </c>
      <c r="S833" s="36">
        <f t="shared" ca="1" si="547"/>
        <v>0</v>
      </c>
      <c r="T833" s="36">
        <f t="shared" ca="1" si="548"/>
        <v>0</v>
      </c>
      <c r="U833" s="36">
        <f t="shared" ca="1" si="549"/>
        <v>0</v>
      </c>
      <c r="V833" s="37">
        <f t="shared" ca="1" si="550"/>
        <v>0</v>
      </c>
      <c r="X833" s="11" t="s">
        <v>1247</v>
      </c>
      <c r="Y833" s="7" t="s">
        <v>1237</v>
      </c>
      <c r="Z833" s="7" t="s">
        <v>1238</v>
      </c>
      <c r="AA833" s="7" t="s">
        <v>1239</v>
      </c>
      <c r="AB833" s="7" t="s">
        <v>1240</v>
      </c>
      <c r="AC833" s="7" t="s">
        <v>1241</v>
      </c>
      <c r="AD833" s="7" t="s">
        <v>1242</v>
      </c>
      <c r="AE833" s="7" t="s">
        <v>1243</v>
      </c>
      <c r="AF833" s="7" t="s">
        <v>1244</v>
      </c>
      <c r="AG833" s="7" t="s">
        <v>1245</v>
      </c>
      <c r="AH833" s="7">
        <v>984</v>
      </c>
      <c r="AI833" s="7">
        <v>987</v>
      </c>
      <c r="AJ833" s="7">
        <v>988</v>
      </c>
      <c r="AK833" s="12">
        <v>989</v>
      </c>
    </row>
    <row r="834" spans="1:37" x14ac:dyDescent="0.3">
      <c r="A834" s="42">
        <v>2</v>
      </c>
      <c r="B834" s="42">
        <f t="shared" ca="1" si="530"/>
        <v>111</v>
      </c>
      <c r="C834" s="42">
        <f t="shared" ca="1" si="531"/>
        <v>0</v>
      </c>
      <c r="D834" s="52" t="str">
        <f t="shared" ca="1" si="532"/>
        <v>14:00 - 18:00</v>
      </c>
      <c r="E834" s="41">
        <f t="shared" ca="1" si="533"/>
        <v>0</v>
      </c>
      <c r="F834" s="42">
        <f t="shared" ca="1" si="534"/>
        <v>0</v>
      </c>
      <c r="G834" s="42">
        <f t="shared" ca="1" si="535"/>
        <v>0</v>
      </c>
      <c r="H834" s="42">
        <f t="shared" ca="1" si="536"/>
        <v>0</v>
      </c>
      <c r="I834" s="42">
        <f t="shared" ca="1" si="537"/>
        <v>0</v>
      </c>
      <c r="J834" s="43">
        <f t="shared" ca="1" si="538"/>
        <v>0</v>
      </c>
      <c r="K834" s="44">
        <f t="shared" ca="1" si="539"/>
        <v>0</v>
      </c>
      <c r="L834" s="42">
        <f t="shared" ca="1" si="540"/>
        <v>0</v>
      </c>
      <c r="M834" s="42">
        <f t="shared" ca="1" si="541"/>
        <v>0</v>
      </c>
      <c r="N834" s="42">
        <f t="shared" ca="1" si="542"/>
        <v>0</v>
      </c>
      <c r="O834" s="42">
        <f t="shared" ca="1" si="543"/>
        <v>0</v>
      </c>
      <c r="P834" s="45">
        <f t="shared" ca="1" si="544"/>
        <v>0</v>
      </c>
      <c r="Q834" s="41">
        <f t="shared" ca="1" si="545"/>
        <v>0</v>
      </c>
      <c r="R834" s="42">
        <f t="shared" ca="1" si="546"/>
        <v>0</v>
      </c>
      <c r="S834" s="42">
        <f t="shared" ca="1" si="547"/>
        <v>0</v>
      </c>
      <c r="T834" s="42">
        <f t="shared" ca="1" si="548"/>
        <v>0</v>
      </c>
      <c r="U834" s="42">
        <f t="shared" ca="1" si="549"/>
        <v>0</v>
      </c>
      <c r="V834" s="43">
        <f t="shared" ca="1" si="550"/>
        <v>0</v>
      </c>
      <c r="X834" s="11" t="s">
        <v>1247</v>
      </c>
      <c r="Y834" s="7" t="s">
        <v>1237</v>
      </c>
      <c r="Z834" s="7" t="s">
        <v>1238</v>
      </c>
      <c r="AA834" s="7" t="s">
        <v>1239</v>
      </c>
      <c r="AB834" s="7" t="s">
        <v>1240</v>
      </c>
      <c r="AC834" s="7" t="s">
        <v>1241</v>
      </c>
      <c r="AD834" s="7" t="s">
        <v>1242</v>
      </c>
      <c r="AE834" s="7" t="s">
        <v>1243</v>
      </c>
      <c r="AF834" s="7" t="s">
        <v>1244</v>
      </c>
      <c r="AG834" s="7" t="s">
        <v>1245</v>
      </c>
      <c r="AH834" s="7">
        <v>993</v>
      </c>
      <c r="AI834" s="7">
        <v>996</v>
      </c>
      <c r="AJ834" s="7">
        <v>997</v>
      </c>
      <c r="AK834" s="12">
        <v>998</v>
      </c>
    </row>
    <row r="835" spans="1:37" x14ac:dyDescent="0.3">
      <c r="A835" s="36">
        <v>2</v>
      </c>
      <c r="B835" s="36">
        <f t="shared" ca="1" si="530"/>
        <v>112</v>
      </c>
      <c r="C835" s="36">
        <f t="shared" ca="1" si="531"/>
        <v>0</v>
      </c>
      <c r="D835" s="50" t="str">
        <f t="shared" ca="1" si="532"/>
        <v>14:00 - 18:00</v>
      </c>
      <c r="E835" s="35">
        <f t="shared" ca="1" si="533"/>
        <v>0</v>
      </c>
      <c r="F835" s="36">
        <f t="shared" ca="1" si="534"/>
        <v>0</v>
      </c>
      <c r="G835" s="36">
        <f t="shared" ca="1" si="535"/>
        <v>0</v>
      </c>
      <c r="H835" s="36">
        <f t="shared" ca="1" si="536"/>
        <v>0</v>
      </c>
      <c r="I835" s="36">
        <f t="shared" ca="1" si="537"/>
        <v>0</v>
      </c>
      <c r="J835" s="37">
        <f t="shared" ca="1" si="538"/>
        <v>0</v>
      </c>
      <c r="K835" s="46">
        <f t="shared" ca="1" si="539"/>
        <v>0</v>
      </c>
      <c r="L835" s="36">
        <f t="shared" ca="1" si="540"/>
        <v>0</v>
      </c>
      <c r="M835" s="36">
        <f t="shared" ca="1" si="541"/>
        <v>0</v>
      </c>
      <c r="N835" s="36">
        <f t="shared" ca="1" si="542"/>
        <v>0</v>
      </c>
      <c r="O835" s="36">
        <f t="shared" ca="1" si="543"/>
        <v>0</v>
      </c>
      <c r="P835" s="47">
        <f t="shared" ca="1" si="544"/>
        <v>0</v>
      </c>
      <c r="Q835" s="35">
        <f t="shared" ca="1" si="545"/>
        <v>0</v>
      </c>
      <c r="R835" s="36">
        <f t="shared" ca="1" si="546"/>
        <v>0</v>
      </c>
      <c r="S835" s="36">
        <f t="shared" ca="1" si="547"/>
        <v>0</v>
      </c>
      <c r="T835" s="36">
        <f t="shared" ca="1" si="548"/>
        <v>0</v>
      </c>
      <c r="U835" s="36">
        <f t="shared" ca="1" si="549"/>
        <v>0</v>
      </c>
      <c r="V835" s="37">
        <f t="shared" ca="1" si="550"/>
        <v>0</v>
      </c>
      <c r="X835" s="11" t="s">
        <v>1247</v>
      </c>
      <c r="Y835" s="7" t="s">
        <v>1237</v>
      </c>
      <c r="Z835" s="7" t="s">
        <v>1238</v>
      </c>
      <c r="AA835" s="7" t="s">
        <v>1239</v>
      </c>
      <c r="AB835" s="7" t="s">
        <v>1240</v>
      </c>
      <c r="AC835" s="7" t="s">
        <v>1241</v>
      </c>
      <c r="AD835" s="7" t="s">
        <v>1242</v>
      </c>
      <c r="AE835" s="7" t="s">
        <v>1243</v>
      </c>
      <c r="AF835" s="7" t="s">
        <v>1244</v>
      </c>
      <c r="AG835" s="7" t="s">
        <v>1245</v>
      </c>
      <c r="AH835" s="7">
        <v>1002</v>
      </c>
      <c r="AI835" s="7">
        <v>1005</v>
      </c>
      <c r="AJ835" s="7">
        <v>1006</v>
      </c>
      <c r="AK835" s="12">
        <v>1007</v>
      </c>
    </row>
    <row r="836" spans="1:37" x14ac:dyDescent="0.3">
      <c r="A836" s="42">
        <v>2</v>
      </c>
      <c r="B836" s="42">
        <f t="shared" ca="1" si="530"/>
        <v>113</v>
      </c>
      <c r="C836" s="42">
        <f t="shared" ca="1" si="531"/>
        <v>0</v>
      </c>
      <c r="D836" s="52" t="str">
        <f t="shared" ca="1" si="532"/>
        <v>14:00 - 18:00</v>
      </c>
      <c r="E836" s="41">
        <f t="shared" ca="1" si="533"/>
        <v>0</v>
      </c>
      <c r="F836" s="42">
        <f t="shared" ca="1" si="534"/>
        <v>0</v>
      </c>
      <c r="G836" s="42">
        <f t="shared" ca="1" si="535"/>
        <v>0</v>
      </c>
      <c r="H836" s="42">
        <f t="shared" ca="1" si="536"/>
        <v>0</v>
      </c>
      <c r="I836" s="42">
        <f t="shared" ca="1" si="537"/>
        <v>0</v>
      </c>
      <c r="J836" s="43">
        <f t="shared" ca="1" si="538"/>
        <v>0</v>
      </c>
      <c r="K836" s="44">
        <f t="shared" ca="1" si="539"/>
        <v>0</v>
      </c>
      <c r="L836" s="42">
        <f t="shared" ca="1" si="540"/>
        <v>0</v>
      </c>
      <c r="M836" s="42">
        <f t="shared" ca="1" si="541"/>
        <v>0</v>
      </c>
      <c r="N836" s="42">
        <f t="shared" ca="1" si="542"/>
        <v>0</v>
      </c>
      <c r="O836" s="42">
        <f t="shared" ca="1" si="543"/>
        <v>0</v>
      </c>
      <c r="P836" s="45">
        <f t="shared" ca="1" si="544"/>
        <v>0</v>
      </c>
      <c r="Q836" s="41">
        <f t="shared" ca="1" si="545"/>
        <v>0</v>
      </c>
      <c r="R836" s="42">
        <f t="shared" ca="1" si="546"/>
        <v>0</v>
      </c>
      <c r="S836" s="42">
        <f t="shared" ca="1" si="547"/>
        <v>0</v>
      </c>
      <c r="T836" s="42">
        <f t="shared" ca="1" si="548"/>
        <v>0</v>
      </c>
      <c r="U836" s="42">
        <f t="shared" ca="1" si="549"/>
        <v>0</v>
      </c>
      <c r="V836" s="43">
        <f t="shared" ca="1" si="550"/>
        <v>0</v>
      </c>
      <c r="X836" s="11" t="s">
        <v>1247</v>
      </c>
      <c r="Y836" s="7" t="s">
        <v>1237</v>
      </c>
      <c r="Z836" s="7" t="s">
        <v>1238</v>
      </c>
      <c r="AA836" s="7" t="s">
        <v>1239</v>
      </c>
      <c r="AB836" s="7" t="s">
        <v>1240</v>
      </c>
      <c r="AC836" s="7" t="s">
        <v>1241</v>
      </c>
      <c r="AD836" s="7" t="s">
        <v>1242</v>
      </c>
      <c r="AE836" s="7" t="s">
        <v>1243</v>
      </c>
      <c r="AF836" s="7" t="s">
        <v>1244</v>
      </c>
      <c r="AG836" s="7" t="s">
        <v>1245</v>
      </c>
      <c r="AH836" s="7">
        <v>1011</v>
      </c>
      <c r="AI836" s="7">
        <v>1014</v>
      </c>
      <c r="AJ836" s="7">
        <v>1015</v>
      </c>
      <c r="AK836" s="12">
        <v>1016</v>
      </c>
    </row>
    <row r="837" spans="1:37" x14ac:dyDescent="0.3">
      <c r="A837" s="36">
        <v>2</v>
      </c>
      <c r="B837" s="36">
        <f t="shared" ca="1" si="530"/>
        <v>114</v>
      </c>
      <c r="C837" s="36">
        <f t="shared" ca="1" si="531"/>
        <v>0</v>
      </c>
      <c r="D837" s="50" t="str">
        <f t="shared" ca="1" si="532"/>
        <v>14:00 - 18:00</v>
      </c>
      <c r="E837" s="35">
        <f t="shared" ca="1" si="533"/>
        <v>0</v>
      </c>
      <c r="F837" s="36">
        <f t="shared" ca="1" si="534"/>
        <v>0</v>
      </c>
      <c r="G837" s="36">
        <f t="shared" ca="1" si="535"/>
        <v>0</v>
      </c>
      <c r="H837" s="36">
        <f t="shared" ca="1" si="536"/>
        <v>0</v>
      </c>
      <c r="I837" s="36">
        <f t="shared" ca="1" si="537"/>
        <v>0</v>
      </c>
      <c r="J837" s="37">
        <f t="shared" ca="1" si="538"/>
        <v>0</v>
      </c>
      <c r="K837" s="46">
        <f t="shared" ca="1" si="539"/>
        <v>0</v>
      </c>
      <c r="L837" s="36">
        <f t="shared" ca="1" si="540"/>
        <v>0</v>
      </c>
      <c r="M837" s="36">
        <f t="shared" ca="1" si="541"/>
        <v>0</v>
      </c>
      <c r="N837" s="36">
        <f t="shared" ca="1" si="542"/>
        <v>0</v>
      </c>
      <c r="O837" s="36">
        <f t="shared" ca="1" si="543"/>
        <v>0</v>
      </c>
      <c r="P837" s="47">
        <f t="shared" ca="1" si="544"/>
        <v>0</v>
      </c>
      <c r="Q837" s="35">
        <f t="shared" ca="1" si="545"/>
        <v>0</v>
      </c>
      <c r="R837" s="36">
        <f t="shared" ca="1" si="546"/>
        <v>0</v>
      </c>
      <c r="S837" s="36">
        <f t="shared" ca="1" si="547"/>
        <v>0</v>
      </c>
      <c r="T837" s="36">
        <f t="shared" ca="1" si="548"/>
        <v>0</v>
      </c>
      <c r="U837" s="36">
        <f t="shared" ca="1" si="549"/>
        <v>0</v>
      </c>
      <c r="V837" s="37">
        <f t="shared" ca="1" si="550"/>
        <v>0</v>
      </c>
      <c r="X837" s="11" t="s">
        <v>1247</v>
      </c>
      <c r="Y837" s="7" t="s">
        <v>1237</v>
      </c>
      <c r="Z837" s="7" t="s">
        <v>1238</v>
      </c>
      <c r="AA837" s="7" t="s">
        <v>1239</v>
      </c>
      <c r="AB837" s="7" t="s">
        <v>1240</v>
      </c>
      <c r="AC837" s="7" t="s">
        <v>1241</v>
      </c>
      <c r="AD837" s="7" t="s">
        <v>1242</v>
      </c>
      <c r="AE837" s="7" t="s">
        <v>1243</v>
      </c>
      <c r="AF837" s="7" t="s">
        <v>1244</v>
      </c>
      <c r="AG837" s="7" t="s">
        <v>1245</v>
      </c>
      <c r="AH837" s="7">
        <v>1020</v>
      </c>
      <c r="AI837" s="7">
        <v>1023</v>
      </c>
      <c r="AJ837" s="7">
        <v>1024</v>
      </c>
      <c r="AK837" s="12">
        <v>1025</v>
      </c>
    </row>
    <row r="838" spans="1:37" x14ac:dyDescent="0.3">
      <c r="A838" s="42">
        <v>2</v>
      </c>
      <c r="B838" s="42">
        <f t="shared" ca="1" si="530"/>
        <v>115</v>
      </c>
      <c r="C838" s="42">
        <f t="shared" ca="1" si="531"/>
        <v>0</v>
      </c>
      <c r="D838" s="52" t="str">
        <f t="shared" ca="1" si="532"/>
        <v>14:00 - 18:00</v>
      </c>
      <c r="E838" s="41">
        <f t="shared" ca="1" si="533"/>
        <v>0</v>
      </c>
      <c r="F838" s="42">
        <f t="shared" ca="1" si="534"/>
        <v>0</v>
      </c>
      <c r="G838" s="42">
        <f t="shared" ca="1" si="535"/>
        <v>0</v>
      </c>
      <c r="H838" s="42">
        <f t="shared" ca="1" si="536"/>
        <v>0</v>
      </c>
      <c r="I838" s="42">
        <f t="shared" ca="1" si="537"/>
        <v>0</v>
      </c>
      <c r="J838" s="43">
        <f t="shared" ca="1" si="538"/>
        <v>0</v>
      </c>
      <c r="K838" s="44">
        <f t="shared" ca="1" si="539"/>
        <v>0</v>
      </c>
      <c r="L838" s="42">
        <f t="shared" ca="1" si="540"/>
        <v>0</v>
      </c>
      <c r="M838" s="42">
        <f t="shared" ca="1" si="541"/>
        <v>0</v>
      </c>
      <c r="N838" s="42">
        <f t="shared" ca="1" si="542"/>
        <v>0</v>
      </c>
      <c r="O838" s="42">
        <f t="shared" ca="1" si="543"/>
        <v>0</v>
      </c>
      <c r="P838" s="45">
        <f t="shared" ca="1" si="544"/>
        <v>0</v>
      </c>
      <c r="Q838" s="41">
        <f t="shared" ca="1" si="545"/>
        <v>0</v>
      </c>
      <c r="R838" s="42">
        <f t="shared" ca="1" si="546"/>
        <v>0</v>
      </c>
      <c r="S838" s="42">
        <f t="shared" ca="1" si="547"/>
        <v>0</v>
      </c>
      <c r="T838" s="42">
        <f t="shared" ca="1" si="548"/>
        <v>0</v>
      </c>
      <c r="U838" s="42">
        <f t="shared" ca="1" si="549"/>
        <v>0</v>
      </c>
      <c r="V838" s="43">
        <f t="shared" ca="1" si="550"/>
        <v>0</v>
      </c>
      <c r="X838" s="11" t="s">
        <v>1247</v>
      </c>
      <c r="Y838" s="7" t="s">
        <v>1237</v>
      </c>
      <c r="Z838" s="7" t="s">
        <v>1238</v>
      </c>
      <c r="AA838" s="7" t="s">
        <v>1239</v>
      </c>
      <c r="AB838" s="7" t="s">
        <v>1240</v>
      </c>
      <c r="AC838" s="7" t="s">
        <v>1241</v>
      </c>
      <c r="AD838" s="7" t="s">
        <v>1242</v>
      </c>
      <c r="AE838" s="7" t="s">
        <v>1243</v>
      </c>
      <c r="AF838" s="7" t="s">
        <v>1244</v>
      </c>
      <c r="AG838" s="7" t="s">
        <v>1245</v>
      </c>
      <c r="AH838" s="7">
        <v>1029</v>
      </c>
      <c r="AI838" s="7">
        <v>1032</v>
      </c>
      <c r="AJ838" s="7">
        <v>1033</v>
      </c>
      <c r="AK838" s="12">
        <v>1034</v>
      </c>
    </row>
    <row r="839" spans="1:37" x14ac:dyDescent="0.3">
      <c r="A839" s="36">
        <v>2</v>
      </c>
      <c r="B839" s="36">
        <f t="shared" ca="1" si="530"/>
        <v>116</v>
      </c>
      <c r="C839" s="36">
        <f t="shared" ca="1" si="531"/>
        <v>0</v>
      </c>
      <c r="D839" s="50" t="str">
        <f t="shared" ca="1" si="532"/>
        <v>14:00 - 18:00</v>
      </c>
      <c r="E839" s="35">
        <f t="shared" ca="1" si="533"/>
        <v>0</v>
      </c>
      <c r="F839" s="36">
        <f t="shared" ca="1" si="534"/>
        <v>0</v>
      </c>
      <c r="G839" s="36">
        <f t="shared" ca="1" si="535"/>
        <v>0</v>
      </c>
      <c r="H839" s="36">
        <f t="shared" ca="1" si="536"/>
        <v>0</v>
      </c>
      <c r="I839" s="36">
        <f t="shared" ca="1" si="537"/>
        <v>0</v>
      </c>
      <c r="J839" s="37">
        <f t="shared" ca="1" si="538"/>
        <v>0</v>
      </c>
      <c r="K839" s="46">
        <f t="shared" ca="1" si="539"/>
        <v>0</v>
      </c>
      <c r="L839" s="36">
        <f t="shared" ca="1" si="540"/>
        <v>0</v>
      </c>
      <c r="M839" s="36">
        <f t="shared" ca="1" si="541"/>
        <v>0</v>
      </c>
      <c r="N839" s="36">
        <f t="shared" ca="1" si="542"/>
        <v>0</v>
      </c>
      <c r="O839" s="36">
        <f t="shared" ca="1" si="543"/>
        <v>0</v>
      </c>
      <c r="P839" s="47">
        <f t="shared" ca="1" si="544"/>
        <v>0</v>
      </c>
      <c r="Q839" s="35">
        <f t="shared" ca="1" si="545"/>
        <v>0</v>
      </c>
      <c r="R839" s="36">
        <f t="shared" ca="1" si="546"/>
        <v>0</v>
      </c>
      <c r="S839" s="36">
        <f t="shared" ca="1" si="547"/>
        <v>0</v>
      </c>
      <c r="T839" s="36">
        <f t="shared" ca="1" si="548"/>
        <v>0</v>
      </c>
      <c r="U839" s="36">
        <f t="shared" ca="1" si="549"/>
        <v>0</v>
      </c>
      <c r="V839" s="37">
        <f t="shared" ca="1" si="550"/>
        <v>0</v>
      </c>
      <c r="X839" s="11" t="s">
        <v>1247</v>
      </c>
      <c r="Y839" s="7" t="s">
        <v>1237</v>
      </c>
      <c r="Z839" s="7" t="s">
        <v>1238</v>
      </c>
      <c r="AA839" s="7" t="s">
        <v>1239</v>
      </c>
      <c r="AB839" s="7" t="s">
        <v>1240</v>
      </c>
      <c r="AC839" s="7" t="s">
        <v>1241</v>
      </c>
      <c r="AD839" s="7" t="s">
        <v>1242</v>
      </c>
      <c r="AE839" s="7" t="s">
        <v>1243</v>
      </c>
      <c r="AF839" s="7" t="s">
        <v>1244</v>
      </c>
      <c r="AG839" s="7" t="s">
        <v>1245</v>
      </c>
      <c r="AH839" s="7">
        <v>1038</v>
      </c>
      <c r="AI839" s="7">
        <v>1041</v>
      </c>
      <c r="AJ839" s="7">
        <v>1042</v>
      </c>
      <c r="AK839" s="12">
        <v>1043</v>
      </c>
    </row>
    <row r="840" spans="1:37" x14ac:dyDescent="0.3">
      <c r="A840" s="42">
        <v>2</v>
      </c>
      <c r="B840" s="42">
        <f t="shared" ca="1" si="530"/>
        <v>117</v>
      </c>
      <c r="C840" s="42">
        <f t="shared" ca="1" si="531"/>
        <v>0</v>
      </c>
      <c r="D840" s="52" t="str">
        <f t="shared" ca="1" si="532"/>
        <v>14:00 - 18:00</v>
      </c>
      <c r="E840" s="41">
        <f t="shared" ca="1" si="533"/>
        <v>0</v>
      </c>
      <c r="F840" s="42">
        <f t="shared" ca="1" si="534"/>
        <v>0</v>
      </c>
      <c r="G840" s="42">
        <f t="shared" ca="1" si="535"/>
        <v>0</v>
      </c>
      <c r="H840" s="42">
        <f t="shared" ca="1" si="536"/>
        <v>0</v>
      </c>
      <c r="I840" s="42">
        <f t="shared" ca="1" si="537"/>
        <v>0</v>
      </c>
      <c r="J840" s="43">
        <f t="shared" ca="1" si="538"/>
        <v>0</v>
      </c>
      <c r="K840" s="44">
        <f t="shared" ca="1" si="539"/>
        <v>0</v>
      </c>
      <c r="L840" s="42">
        <f t="shared" ca="1" si="540"/>
        <v>0</v>
      </c>
      <c r="M840" s="42">
        <f t="shared" ca="1" si="541"/>
        <v>0</v>
      </c>
      <c r="N840" s="42">
        <f t="shared" ca="1" si="542"/>
        <v>0</v>
      </c>
      <c r="O840" s="42">
        <f t="shared" ca="1" si="543"/>
        <v>0</v>
      </c>
      <c r="P840" s="45">
        <f t="shared" ca="1" si="544"/>
        <v>0</v>
      </c>
      <c r="Q840" s="41">
        <f t="shared" ca="1" si="545"/>
        <v>0</v>
      </c>
      <c r="R840" s="42">
        <f t="shared" ca="1" si="546"/>
        <v>0</v>
      </c>
      <c r="S840" s="42">
        <f t="shared" ca="1" si="547"/>
        <v>0</v>
      </c>
      <c r="T840" s="42">
        <f t="shared" ca="1" si="548"/>
        <v>0</v>
      </c>
      <c r="U840" s="42">
        <f t="shared" ca="1" si="549"/>
        <v>0</v>
      </c>
      <c r="V840" s="43">
        <f t="shared" ca="1" si="550"/>
        <v>0</v>
      </c>
      <c r="X840" s="11" t="s">
        <v>1247</v>
      </c>
      <c r="Y840" s="7" t="s">
        <v>1237</v>
      </c>
      <c r="Z840" s="7" t="s">
        <v>1238</v>
      </c>
      <c r="AA840" s="7" t="s">
        <v>1239</v>
      </c>
      <c r="AB840" s="7" t="s">
        <v>1240</v>
      </c>
      <c r="AC840" s="7" t="s">
        <v>1241</v>
      </c>
      <c r="AD840" s="7" t="s">
        <v>1242</v>
      </c>
      <c r="AE840" s="7" t="s">
        <v>1243</v>
      </c>
      <c r="AF840" s="7" t="s">
        <v>1244</v>
      </c>
      <c r="AG840" s="7" t="s">
        <v>1245</v>
      </c>
      <c r="AH840" s="7">
        <v>1047</v>
      </c>
      <c r="AI840" s="7">
        <v>1050</v>
      </c>
      <c r="AJ840" s="7">
        <v>1051</v>
      </c>
      <c r="AK840" s="12">
        <v>1052</v>
      </c>
    </row>
    <row r="841" spans="1:37" x14ac:dyDescent="0.3">
      <c r="A841" s="36">
        <v>2</v>
      </c>
      <c r="B841" s="36">
        <f t="shared" ca="1" si="530"/>
        <v>118</v>
      </c>
      <c r="C841" s="36">
        <f t="shared" ca="1" si="531"/>
        <v>0</v>
      </c>
      <c r="D841" s="50" t="str">
        <f t="shared" ca="1" si="532"/>
        <v>14:00 - 18:00</v>
      </c>
      <c r="E841" s="35">
        <f t="shared" ca="1" si="533"/>
        <v>0</v>
      </c>
      <c r="F841" s="36">
        <f t="shared" ca="1" si="534"/>
        <v>0</v>
      </c>
      <c r="G841" s="36">
        <f t="shared" ca="1" si="535"/>
        <v>0</v>
      </c>
      <c r="H841" s="36">
        <f t="shared" ca="1" si="536"/>
        <v>0</v>
      </c>
      <c r="I841" s="36">
        <f t="shared" ca="1" si="537"/>
        <v>0</v>
      </c>
      <c r="J841" s="37">
        <f t="shared" ca="1" si="538"/>
        <v>0</v>
      </c>
      <c r="K841" s="46">
        <f t="shared" ca="1" si="539"/>
        <v>0</v>
      </c>
      <c r="L841" s="36">
        <f t="shared" ca="1" si="540"/>
        <v>0</v>
      </c>
      <c r="M841" s="36">
        <f t="shared" ca="1" si="541"/>
        <v>0</v>
      </c>
      <c r="N841" s="36">
        <f t="shared" ca="1" si="542"/>
        <v>0</v>
      </c>
      <c r="O841" s="36">
        <f t="shared" ca="1" si="543"/>
        <v>0</v>
      </c>
      <c r="P841" s="47">
        <f t="shared" ca="1" si="544"/>
        <v>0</v>
      </c>
      <c r="Q841" s="35">
        <f t="shared" ca="1" si="545"/>
        <v>0</v>
      </c>
      <c r="R841" s="36">
        <f t="shared" ca="1" si="546"/>
        <v>0</v>
      </c>
      <c r="S841" s="36">
        <f t="shared" ca="1" si="547"/>
        <v>0</v>
      </c>
      <c r="T841" s="36">
        <f t="shared" ca="1" si="548"/>
        <v>0</v>
      </c>
      <c r="U841" s="36">
        <f t="shared" ca="1" si="549"/>
        <v>0</v>
      </c>
      <c r="V841" s="37">
        <f t="shared" ca="1" si="550"/>
        <v>0</v>
      </c>
      <c r="X841" s="11" t="s">
        <v>1247</v>
      </c>
      <c r="Y841" s="7" t="s">
        <v>1237</v>
      </c>
      <c r="Z841" s="7" t="s">
        <v>1238</v>
      </c>
      <c r="AA841" s="7" t="s">
        <v>1239</v>
      </c>
      <c r="AB841" s="7" t="s">
        <v>1240</v>
      </c>
      <c r="AC841" s="7" t="s">
        <v>1241</v>
      </c>
      <c r="AD841" s="7" t="s">
        <v>1242</v>
      </c>
      <c r="AE841" s="7" t="s">
        <v>1243</v>
      </c>
      <c r="AF841" s="7" t="s">
        <v>1244</v>
      </c>
      <c r="AG841" s="7" t="s">
        <v>1245</v>
      </c>
      <c r="AH841" s="7">
        <v>1056</v>
      </c>
      <c r="AI841" s="7">
        <v>1059</v>
      </c>
      <c r="AJ841" s="7">
        <v>1060</v>
      </c>
      <c r="AK841" s="12">
        <v>1061</v>
      </c>
    </row>
    <row r="842" spans="1:37" x14ac:dyDescent="0.3">
      <c r="A842" s="42">
        <v>2</v>
      </c>
      <c r="B842" s="42">
        <f t="shared" ca="1" si="530"/>
        <v>119</v>
      </c>
      <c r="C842" s="42">
        <f t="shared" ca="1" si="531"/>
        <v>0</v>
      </c>
      <c r="D842" s="52" t="str">
        <f t="shared" ca="1" si="532"/>
        <v>14:00 - 18:00</v>
      </c>
      <c r="E842" s="41">
        <f t="shared" ca="1" si="533"/>
        <v>0</v>
      </c>
      <c r="F842" s="42">
        <f t="shared" ca="1" si="534"/>
        <v>0</v>
      </c>
      <c r="G842" s="42">
        <f t="shared" ca="1" si="535"/>
        <v>0</v>
      </c>
      <c r="H842" s="42">
        <f t="shared" ca="1" si="536"/>
        <v>0</v>
      </c>
      <c r="I842" s="42">
        <f t="shared" ca="1" si="537"/>
        <v>0</v>
      </c>
      <c r="J842" s="43">
        <f t="shared" ca="1" si="538"/>
        <v>0</v>
      </c>
      <c r="K842" s="44">
        <f t="shared" ca="1" si="539"/>
        <v>0</v>
      </c>
      <c r="L842" s="42">
        <f t="shared" ca="1" si="540"/>
        <v>0</v>
      </c>
      <c r="M842" s="42">
        <f t="shared" ca="1" si="541"/>
        <v>0</v>
      </c>
      <c r="N842" s="42">
        <f t="shared" ca="1" si="542"/>
        <v>0</v>
      </c>
      <c r="O842" s="42">
        <f t="shared" ca="1" si="543"/>
        <v>0</v>
      </c>
      <c r="P842" s="45">
        <f t="shared" ca="1" si="544"/>
        <v>0</v>
      </c>
      <c r="Q842" s="41">
        <f t="shared" ca="1" si="545"/>
        <v>0</v>
      </c>
      <c r="R842" s="42">
        <f t="shared" ca="1" si="546"/>
        <v>0</v>
      </c>
      <c r="S842" s="42">
        <f t="shared" ca="1" si="547"/>
        <v>0</v>
      </c>
      <c r="T842" s="42">
        <f t="shared" ca="1" si="548"/>
        <v>0</v>
      </c>
      <c r="U842" s="42">
        <f t="shared" ca="1" si="549"/>
        <v>0</v>
      </c>
      <c r="V842" s="43">
        <f t="shared" ca="1" si="550"/>
        <v>0</v>
      </c>
      <c r="X842" s="11" t="s">
        <v>1247</v>
      </c>
      <c r="Y842" s="7" t="s">
        <v>1237</v>
      </c>
      <c r="Z842" s="7" t="s">
        <v>1238</v>
      </c>
      <c r="AA842" s="7" t="s">
        <v>1239</v>
      </c>
      <c r="AB842" s="7" t="s">
        <v>1240</v>
      </c>
      <c r="AC842" s="7" t="s">
        <v>1241</v>
      </c>
      <c r="AD842" s="7" t="s">
        <v>1242</v>
      </c>
      <c r="AE842" s="7" t="s">
        <v>1243</v>
      </c>
      <c r="AF842" s="7" t="s">
        <v>1244</v>
      </c>
      <c r="AG842" s="7" t="s">
        <v>1245</v>
      </c>
      <c r="AH842" s="7">
        <v>1065</v>
      </c>
      <c r="AI842" s="7">
        <v>1068</v>
      </c>
      <c r="AJ842" s="7">
        <v>1069</v>
      </c>
      <c r="AK842" s="12">
        <v>1070</v>
      </c>
    </row>
    <row r="843" spans="1:37" x14ac:dyDescent="0.3">
      <c r="A843" s="39">
        <v>2</v>
      </c>
      <c r="B843" s="39">
        <f t="shared" ca="1" si="530"/>
        <v>120</v>
      </c>
      <c r="C843" s="39">
        <f t="shared" ca="1" si="531"/>
        <v>0</v>
      </c>
      <c r="D843" s="51" t="str">
        <f t="shared" ca="1" si="532"/>
        <v>14:00 - 18:00</v>
      </c>
      <c r="E843" s="38">
        <f t="shared" ca="1" si="533"/>
        <v>0</v>
      </c>
      <c r="F843" s="39">
        <f t="shared" ca="1" si="534"/>
        <v>0</v>
      </c>
      <c r="G843" s="39">
        <f t="shared" ca="1" si="535"/>
        <v>0</v>
      </c>
      <c r="H843" s="39">
        <f t="shared" ca="1" si="536"/>
        <v>0</v>
      </c>
      <c r="I843" s="39">
        <f t="shared" ca="1" si="537"/>
        <v>0</v>
      </c>
      <c r="J843" s="40">
        <f t="shared" ca="1" si="538"/>
        <v>0</v>
      </c>
      <c r="K843" s="48">
        <f t="shared" ca="1" si="539"/>
        <v>0</v>
      </c>
      <c r="L843" s="39">
        <f t="shared" ca="1" si="540"/>
        <v>0</v>
      </c>
      <c r="M843" s="39">
        <f t="shared" ca="1" si="541"/>
        <v>0</v>
      </c>
      <c r="N843" s="39">
        <f t="shared" ca="1" si="542"/>
        <v>0</v>
      </c>
      <c r="O843" s="39">
        <f t="shared" ca="1" si="543"/>
        <v>0</v>
      </c>
      <c r="P843" s="49">
        <f t="shared" ca="1" si="544"/>
        <v>0</v>
      </c>
      <c r="Q843" s="38">
        <f t="shared" ca="1" si="545"/>
        <v>0</v>
      </c>
      <c r="R843" s="39">
        <f t="shared" ca="1" si="546"/>
        <v>0</v>
      </c>
      <c r="S843" s="39">
        <f t="shared" ca="1" si="547"/>
        <v>0</v>
      </c>
      <c r="T843" s="39">
        <f t="shared" ca="1" si="548"/>
        <v>0</v>
      </c>
      <c r="U843" s="39">
        <f t="shared" ca="1" si="549"/>
        <v>0</v>
      </c>
      <c r="V843" s="40">
        <f t="shared" ca="1" si="550"/>
        <v>0</v>
      </c>
      <c r="W843" s="14"/>
      <c r="X843" s="13" t="s">
        <v>1247</v>
      </c>
      <c r="Y843" s="14" t="s">
        <v>1237</v>
      </c>
      <c r="Z843" s="14" t="s">
        <v>1238</v>
      </c>
      <c r="AA843" s="14" t="s">
        <v>1239</v>
      </c>
      <c r="AB843" s="14" t="s">
        <v>1240</v>
      </c>
      <c r="AC843" s="14" t="s">
        <v>1241</v>
      </c>
      <c r="AD843" s="14" t="s">
        <v>1242</v>
      </c>
      <c r="AE843" s="14" t="s">
        <v>1243</v>
      </c>
      <c r="AF843" s="14" t="s">
        <v>1244</v>
      </c>
      <c r="AG843" s="14" t="s">
        <v>1245</v>
      </c>
      <c r="AH843" s="14">
        <v>1074</v>
      </c>
      <c r="AI843" s="14">
        <v>1077</v>
      </c>
      <c r="AJ843" s="14">
        <v>1078</v>
      </c>
      <c r="AK843" s="15">
        <v>1079</v>
      </c>
    </row>
    <row r="844" spans="1:37" x14ac:dyDescent="0.3">
      <c r="A844" s="42">
        <v>2</v>
      </c>
      <c r="B844" s="42">
        <f t="shared" ref="B844:B861" ca="1" si="551">INDIRECT(CONCATENATE(X844,Y844,AH844),TRUE)</f>
        <v>1</v>
      </c>
      <c r="C844" s="42" t="str">
        <f t="shared" ref="C844:C861" ca="1" si="552">INDIRECT(CONCATENATE(X844,Z844,AH844),TRUE)</f>
        <v>2898488 DIBUJO Y MODELADO ARQUITECTONICO Y DE INGENIERIA (TECNÓLOGO)</v>
      </c>
      <c r="D844" s="52" t="str">
        <f t="shared" ref="D844:D861" ca="1" si="553">INDIRECT(CONCATENATE(X844,AA844,AI844),TRUE)</f>
        <v>14:00 - 18:00</v>
      </c>
      <c r="E844" s="41" t="str">
        <f t="shared" ref="E844:E861" ca="1" si="554">INDIRECT(CONCATENATE(X844,AB844,AI844),TRUE)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44" s="42" t="str">
        <f t="shared" ref="F844:F861" ca="1" si="555">INDIRECT(CONCATENATE(X844,AC844,AI844),TRUE)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44" s="42" t="str">
        <f t="shared" ref="G844:G861" ca="1" si="556">INDIRECT(CONCATENATE(X844,AD844,AI844),TRUE)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44" s="42" t="str">
        <f t="shared" ref="H844:H861" ca="1" si="557">INDIRECT(CONCATENATE(X844,AE844,AI844),TRUE)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44" s="42" t="str">
        <f t="shared" ref="I844:I861" ca="1" si="558">INDIRECT(CONCATENATE(X844,AF844,AI844),TRUE)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44" s="43">
        <f t="shared" ref="J844:J861" ca="1" si="559">INDIRECT(CONCATENATE(X844,AG844,AI844),TRUE)</f>
        <v>0</v>
      </c>
      <c r="K844" s="44">
        <f t="shared" ref="K844:K861" ca="1" si="560">INDIRECT(CONCATENATE(X844,AB844,AJ844),TRUE)</f>
        <v>0</v>
      </c>
      <c r="L844" s="42">
        <f t="shared" ref="L844:L861" ca="1" si="561">INDIRECT(CONCATENATE(X844,AC844,AJ844),TRUE)</f>
        <v>0</v>
      </c>
      <c r="M844" s="42" t="str">
        <f t="shared" ref="M844:M861" ca="1" si="562">INDIRECT(CONCATENATE(X844,AD844,AJ844),TRUE)</f>
        <v>MÓNICA ANDREA MOSQUERA LOZANO</v>
      </c>
      <c r="N844" s="42">
        <f t="shared" ref="N844:N861" ca="1" si="563">INDIRECT(CONCATENATE(X844,AE844,AJ844),TRUE)</f>
        <v>0</v>
      </c>
      <c r="O844" s="42">
        <f t="shared" ref="O844:O861" ca="1" si="564">INDIRECT(CONCATENATE(X844,AF844,AJ844),TRUE)</f>
        <v>0</v>
      </c>
      <c r="P844" s="45">
        <f t="shared" ref="P844:P861" ca="1" si="565">INDIRECT(CONCATENATE(X844,AG844,AJ844),TRUE)</f>
        <v>0</v>
      </c>
      <c r="Q844" s="41" t="str">
        <f t="shared" ref="Q844:Q861" ca="1" si="566">INDIRECT(CONCATENATE(X844,AB844,AK844),TRUE)</f>
        <v>EMPRESA</v>
      </c>
      <c r="R844" s="42" t="str">
        <f t="shared" ref="R844:R861" ca="1" si="567">INDIRECT(CONCATENATE(X844,AC844,AK844),TRUE)</f>
        <v>EMPRESA</v>
      </c>
      <c r="S844" s="42" t="str">
        <f t="shared" ref="S844:S861" ca="1" si="568">INDIRECT(CONCATENATE(X844,AD844,AK844),TRUE)</f>
        <v>EMPRESA</v>
      </c>
      <c r="T844" s="42" t="str">
        <f t="shared" ref="T844:T861" ca="1" si="569">INDIRECT(CONCATENATE(X844,AE844,AK844),TRUE)</f>
        <v>EMPRESA</v>
      </c>
      <c r="U844" s="42" t="str">
        <f t="shared" ref="U844:U861" ca="1" si="570">INDIRECT(CONCATENATE(X844,AF844,AK844),TRUE)</f>
        <v>EMPRESA</v>
      </c>
      <c r="V844" s="43">
        <f t="shared" ref="V844:V861" ca="1" si="571">INDIRECT(CONCATENATE(X844,AG844,AK844),TRUE)</f>
        <v>0</v>
      </c>
      <c r="X844" s="11" t="s">
        <v>1248</v>
      </c>
      <c r="Y844" s="7" t="s">
        <v>1237</v>
      </c>
      <c r="Z844" s="7" t="s">
        <v>1238</v>
      </c>
      <c r="AA844" s="7" t="s">
        <v>1239</v>
      </c>
      <c r="AB844" s="7" t="s">
        <v>1240</v>
      </c>
      <c r="AC844" s="7" t="s">
        <v>1241</v>
      </c>
      <c r="AD844" s="7" t="s">
        <v>1242</v>
      </c>
      <c r="AE844" s="7" t="s">
        <v>1243</v>
      </c>
      <c r="AF844" s="7" t="s">
        <v>1244</v>
      </c>
      <c r="AG844" s="7" t="s">
        <v>1245</v>
      </c>
      <c r="AH844" s="7">
        <v>3</v>
      </c>
      <c r="AI844" s="7">
        <v>6</v>
      </c>
      <c r="AJ844" s="7">
        <v>7</v>
      </c>
      <c r="AK844" s="12">
        <v>8</v>
      </c>
    </row>
    <row r="845" spans="1:37" x14ac:dyDescent="0.3">
      <c r="A845" s="36">
        <v>2</v>
      </c>
      <c r="B845" s="36">
        <f t="shared" ca="1" si="551"/>
        <v>2</v>
      </c>
      <c r="C845" s="36" t="str">
        <f t="shared" ca="1" si="552"/>
        <v xml:space="preserve">2899951 DIBUJO Y MODELADO ARQUITECTONICO Y DE INGENIERIA (TECNÓLOGO) </v>
      </c>
      <c r="D845" s="50" t="str">
        <f t="shared" ca="1" si="553"/>
        <v>14:00 - 18:00</v>
      </c>
      <c r="E845" s="35" t="str">
        <f t="shared" ca="1" si="55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45" s="36" t="str">
        <f t="shared" ca="1" si="55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45" s="36" t="str">
        <f t="shared" ca="1" si="55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45" s="36" t="str">
        <f t="shared" ca="1" si="55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45" s="36" t="str">
        <f t="shared" ca="1" si="55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45" s="37">
        <f t="shared" ca="1" si="559"/>
        <v>0</v>
      </c>
      <c r="K845" s="46">
        <f t="shared" ca="1" si="560"/>
        <v>0</v>
      </c>
      <c r="L845" s="36">
        <f t="shared" ca="1" si="561"/>
        <v>0</v>
      </c>
      <c r="M845" s="36">
        <f t="shared" ca="1" si="562"/>
        <v>0</v>
      </c>
      <c r="N845" s="36">
        <f t="shared" ca="1" si="563"/>
        <v>0</v>
      </c>
      <c r="O845" s="36">
        <f t="shared" ca="1" si="564"/>
        <v>0</v>
      </c>
      <c r="P845" s="47">
        <f t="shared" ca="1" si="565"/>
        <v>0</v>
      </c>
      <c r="Q845" s="35" t="str">
        <f t="shared" ca="1" si="566"/>
        <v>EMPRESA</v>
      </c>
      <c r="R845" s="36" t="str">
        <f t="shared" ca="1" si="567"/>
        <v>EMPRESA</v>
      </c>
      <c r="S845" s="36" t="str">
        <f t="shared" ca="1" si="568"/>
        <v>EMPRESA</v>
      </c>
      <c r="T845" s="36" t="str">
        <f t="shared" ca="1" si="569"/>
        <v>EMPRESA</v>
      </c>
      <c r="U845" s="36" t="str">
        <f t="shared" ca="1" si="570"/>
        <v>EMPRESA</v>
      </c>
      <c r="V845" s="37">
        <f t="shared" ca="1" si="571"/>
        <v>0</v>
      </c>
      <c r="X845" s="11" t="s">
        <v>1248</v>
      </c>
      <c r="Y845" s="7" t="s">
        <v>1237</v>
      </c>
      <c r="Z845" s="7" t="s">
        <v>1238</v>
      </c>
      <c r="AA845" s="7" t="s">
        <v>1239</v>
      </c>
      <c r="AB845" s="7" t="s">
        <v>1240</v>
      </c>
      <c r="AC845" s="7" t="s">
        <v>1241</v>
      </c>
      <c r="AD845" s="7" t="s">
        <v>1242</v>
      </c>
      <c r="AE845" s="7" t="s">
        <v>1243</v>
      </c>
      <c r="AF845" s="7" t="s">
        <v>1244</v>
      </c>
      <c r="AG845" s="7" t="s">
        <v>1245</v>
      </c>
      <c r="AH845" s="7">
        <v>12</v>
      </c>
      <c r="AI845" s="7">
        <v>15</v>
      </c>
      <c r="AJ845" s="7">
        <v>16</v>
      </c>
      <c r="AK845" s="12">
        <v>17</v>
      </c>
    </row>
    <row r="846" spans="1:37" x14ac:dyDescent="0.3">
      <c r="A846" s="42">
        <v>2</v>
      </c>
      <c r="B846" s="42">
        <f t="shared" ca="1" si="551"/>
        <v>3</v>
      </c>
      <c r="C846" s="42" t="str">
        <f t="shared" ca="1" si="552"/>
        <v>2902367 DIBUJO Y MODELADO ARQUITECTONICO Y DE INGENIERIA (TECNÓLOGO)</v>
      </c>
      <c r="D846" s="52" t="str">
        <f t="shared" ca="1" si="553"/>
        <v>14:00 - 18:00</v>
      </c>
      <c r="E846" s="41" t="str">
        <f t="shared" ca="1" si="55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46" s="42" t="str">
        <f t="shared" ca="1" si="55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46" s="42" t="str">
        <f t="shared" ca="1" si="55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46" s="42" t="str">
        <f t="shared" ca="1" si="55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46" s="42" t="str">
        <f t="shared" ca="1" si="55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46" s="43">
        <f t="shared" ca="1" si="559"/>
        <v>0</v>
      </c>
      <c r="K846" s="44">
        <f t="shared" ca="1" si="560"/>
        <v>0</v>
      </c>
      <c r="L846" s="42" t="str">
        <f t="shared" ca="1" si="561"/>
        <v>MÓNICA ANDREA MOSQUERA LOZANO</v>
      </c>
      <c r="M846" s="42">
        <f t="shared" ca="1" si="562"/>
        <v>0</v>
      </c>
      <c r="N846" s="42">
        <f t="shared" ca="1" si="563"/>
        <v>0</v>
      </c>
      <c r="O846" s="42">
        <f t="shared" ca="1" si="564"/>
        <v>0</v>
      </c>
      <c r="P846" s="45">
        <f t="shared" ca="1" si="565"/>
        <v>0</v>
      </c>
      <c r="Q846" s="41" t="str">
        <f t="shared" ca="1" si="566"/>
        <v>EMPRESA</v>
      </c>
      <c r="R846" s="42" t="str">
        <f t="shared" ca="1" si="567"/>
        <v>EMPRESA</v>
      </c>
      <c r="S846" s="42" t="str">
        <f t="shared" ca="1" si="568"/>
        <v>EMPRESA</v>
      </c>
      <c r="T846" s="42" t="str">
        <f t="shared" ca="1" si="569"/>
        <v>EMPRESA</v>
      </c>
      <c r="U846" s="42" t="str">
        <f t="shared" ca="1" si="570"/>
        <v>EMPRESA</v>
      </c>
      <c r="V846" s="43">
        <f t="shared" ca="1" si="571"/>
        <v>0</v>
      </c>
      <c r="X846" s="11" t="s">
        <v>1248</v>
      </c>
      <c r="Y846" s="7" t="s">
        <v>1237</v>
      </c>
      <c r="Z846" s="7" t="s">
        <v>1238</v>
      </c>
      <c r="AA846" s="7" t="s">
        <v>1239</v>
      </c>
      <c r="AB846" s="7" t="s">
        <v>1240</v>
      </c>
      <c r="AC846" s="7" t="s">
        <v>1241</v>
      </c>
      <c r="AD846" s="7" t="s">
        <v>1242</v>
      </c>
      <c r="AE846" s="7" t="s">
        <v>1243</v>
      </c>
      <c r="AF846" s="7" t="s">
        <v>1244</v>
      </c>
      <c r="AG846" s="7" t="s">
        <v>1245</v>
      </c>
      <c r="AH846" s="7">
        <v>21</v>
      </c>
      <c r="AI846" s="7">
        <v>24</v>
      </c>
      <c r="AJ846" s="7">
        <v>25</v>
      </c>
      <c r="AK846" s="12">
        <v>26</v>
      </c>
    </row>
    <row r="847" spans="1:37" x14ac:dyDescent="0.3">
      <c r="A847" s="36">
        <v>2</v>
      </c>
      <c r="B847" s="36">
        <f t="shared" ca="1" si="551"/>
        <v>4</v>
      </c>
      <c r="C847" s="36" t="str">
        <f t="shared" ca="1" si="552"/>
        <v>2902410 DIBUJO Y MODELADO ARQUITECTONICO Y DE INGENIERIA (TECNÓLOGO)</v>
      </c>
      <c r="D847" s="50" t="str">
        <f t="shared" ca="1" si="553"/>
        <v>14:00 - 18:00</v>
      </c>
      <c r="E847" s="35" t="str">
        <f t="shared" ca="1" si="55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47" s="36" t="str">
        <f t="shared" ca="1" si="55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47" s="36" t="str">
        <f t="shared" ca="1" si="55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47" s="36" t="str">
        <f t="shared" ca="1" si="55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47" s="36" t="str">
        <f t="shared" ca="1" si="55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47" s="37">
        <f t="shared" ca="1" si="559"/>
        <v>0</v>
      </c>
      <c r="K847" s="46" t="str">
        <f t="shared" ca="1" si="560"/>
        <v>MÓNICA ANDREA MOSQUERA LOZANO</v>
      </c>
      <c r="L847" s="36">
        <f t="shared" ca="1" si="561"/>
        <v>0</v>
      </c>
      <c r="M847" s="36" t="str">
        <f t="shared" ca="1" si="562"/>
        <v>CARLOS ARTURO LONDOÑO SEPÚLVEDA</v>
      </c>
      <c r="N847" s="36">
        <f t="shared" ca="1" si="563"/>
        <v>0</v>
      </c>
      <c r="O847" s="36" t="str">
        <f t="shared" ca="1" si="564"/>
        <v>CARLOS ARTURO LONDOÑO SEPÚLVEDA</v>
      </c>
      <c r="P847" s="47">
        <f t="shared" ca="1" si="565"/>
        <v>0</v>
      </c>
      <c r="Q847" s="35" t="str">
        <f t="shared" ca="1" si="566"/>
        <v>EMPRESA</v>
      </c>
      <c r="R847" s="36" t="str">
        <f t="shared" ca="1" si="567"/>
        <v>EMPRESA</v>
      </c>
      <c r="S847" s="36" t="str">
        <f t="shared" ca="1" si="568"/>
        <v>EMPRESA</v>
      </c>
      <c r="T847" s="36" t="str">
        <f t="shared" ca="1" si="569"/>
        <v>EMPRESA</v>
      </c>
      <c r="U847" s="36" t="str">
        <f t="shared" ca="1" si="570"/>
        <v>EMPRESA</v>
      </c>
      <c r="V847" s="37">
        <f t="shared" ca="1" si="571"/>
        <v>0</v>
      </c>
      <c r="X847" s="11" t="s">
        <v>1248</v>
      </c>
      <c r="Y847" s="7" t="s">
        <v>1237</v>
      </c>
      <c r="Z847" s="7" t="s">
        <v>1238</v>
      </c>
      <c r="AA847" s="7" t="s">
        <v>1239</v>
      </c>
      <c r="AB847" s="7" t="s">
        <v>1240</v>
      </c>
      <c r="AC847" s="7" t="s">
        <v>1241</v>
      </c>
      <c r="AD847" s="7" t="s">
        <v>1242</v>
      </c>
      <c r="AE847" s="7" t="s">
        <v>1243</v>
      </c>
      <c r="AF847" s="7" t="s">
        <v>1244</v>
      </c>
      <c r="AG847" s="7" t="s">
        <v>1245</v>
      </c>
      <c r="AH847" s="7">
        <v>30</v>
      </c>
      <c r="AI847" s="7">
        <v>33</v>
      </c>
      <c r="AJ847" s="7">
        <v>34</v>
      </c>
      <c r="AK847" s="12">
        <v>35</v>
      </c>
    </row>
    <row r="848" spans="1:37" x14ac:dyDescent="0.3">
      <c r="A848" s="42">
        <v>2</v>
      </c>
      <c r="B848" s="42">
        <f t="shared" ca="1" si="551"/>
        <v>5</v>
      </c>
      <c r="C848" s="42" t="str">
        <f t="shared" ca="1" si="552"/>
        <v>2927339 DIBUJO Y MODELADO ARQUITECTONICO Y DE INGENIERIA (TECNÓLOGO)</v>
      </c>
      <c r="D848" s="52" t="str">
        <f t="shared" ca="1" si="553"/>
        <v>14:00 - 18:00</v>
      </c>
      <c r="E848" s="41" t="str">
        <f t="shared" ca="1" si="55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48" s="42" t="str">
        <f t="shared" ca="1" si="55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48" s="42" t="str">
        <f t="shared" ca="1" si="55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48" s="42" t="str">
        <f t="shared" ca="1" si="55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48" s="42" t="str">
        <f t="shared" ca="1" si="55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48" s="43">
        <f t="shared" ca="1" si="559"/>
        <v>0</v>
      </c>
      <c r="K848" s="44">
        <f t="shared" ca="1" si="560"/>
        <v>0</v>
      </c>
      <c r="L848" s="42">
        <f t="shared" ca="1" si="561"/>
        <v>0</v>
      </c>
      <c r="M848" s="42">
        <f t="shared" ca="1" si="562"/>
        <v>0</v>
      </c>
      <c r="N848" s="42" t="str">
        <f t="shared" ca="1" si="563"/>
        <v>MÓNICA ANDREA MOSQUERA LOZANO</v>
      </c>
      <c r="O848" s="42">
        <f t="shared" ca="1" si="564"/>
        <v>0</v>
      </c>
      <c r="P848" s="45">
        <f t="shared" ca="1" si="565"/>
        <v>0</v>
      </c>
      <c r="Q848" s="41" t="str">
        <f t="shared" ca="1" si="566"/>
        <v>EMPRESA</v>
      </c>
      <c r="R848" s="42" t="str">
        <f t="shared" ca="1" si="567"/>
        <v>EMPRESA</v>
      </c>
      <c r="S848" s="42" t="str">
        <f t="shared" ca="1" si="568"/>
        <v>EMPRESA</v>
      </c>
      <c r="T848" s="42" t="str">
        <f t="shared" ca="1" si="569"/>
        <v>EMPRESA</v>
      </c>
      <c r="U848" s="42" t="str">
        <f t="shared" ca="1" si="570"/>
        <v>EMPRESA</v>
      </c>
      <c r="V848" s="43">
        <f t="shared" ca="1" si="571"/>
        <v>0</v>
      </c>
      <c r="X848" s="11" t="s">
        <v>1248</v>
      </c>
      <c r="Y848" s="7" t="s">
        <v>1237</v>
      </c>
      <c r="Z848" s="7" t="s">
        <v>1238</v>
      </c>
      <c r="AA848" s="7" t="s">
        <v>1239</v>
      </c>
      <c r="AB848" s="7" t="s">
        <v>1240</v>
      </c>
      <c r="AC848" s="7" t="s">
        <v>1241</v>
      </c>
      <c r="AD848" s="7" t="s">
        <v>1242</v>
      </c>
      <c r="AE848" s="7" t="s">
        <v>1243</v>
      </c>
      <c r="AF848" s="7" t="s">
        <v>1244</v>
      </c>
      <c r="AG848" s="7" t="s">
        <v>1245</v>
      </c>
      <c r="AH848" s="7">
        <v>39</v>
      </c>
      <c r="AI848" s="7">
        <v>42</v>
      </c>
      <c r="AJ848" s="7">
        <v>43</v>
      </c>
      <c r="AK848" s="12">
        <v>44</v>
      </c>
    </row>
    <row r="849" spans="1:37" x14ac:dyDescent="0.3">
      <c r="A849" s="36">
        <v>2</v>
      </c>
      <c r="B849" s="36">
        <f t="shared" ca="1" si="551"/>
        <v>6</v>
      </c>
      <c r="C849" s="36" t="str">
        <f t="shared" ca="1" si="552"/>
        <v>2927349 DIBUJO Y MODELADO ARQUITECTONICO Y DE INGENIERIA (TECNÓLOGO)</v>
      </c>
      <c r="D849" s="50" t="str">
        <f t="shared" ca="1" si="553"/>
        <v>14:00 - 18:00</v>
      </c>
      <c r="E849" s="35" t="str">
        <f t="shared" ca="1" si="55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49" s="36" t="str">
        <f t="shared" ca="1" si="55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49" s="36" t="str">
        <f t="shared" ca="1" si="55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49" s="36" t="str">
        <f t="shared" ca="1" si="55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49" s="36" t="str">
        <f t="shared" ca="1" si="55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49" s="37">
        <f t="shared" ca="1" si="559"/>
        <v>0</v>
      </c>
      <c r="K849" s="46">
        <f t="shared" ca="1" si="560"/>
        <v>0</v>
      </c>
      <c r="L849" s="36" t="str">
        <f t="shared" ca="1" si="561"/>
        <v>NICOLÁS VALENCIA PALACIOS</v>
      </c>
      <c r="M849" s="36">
        <f t="shared" ca="1" si="562"/>
        <v>0</v>
      </c>
      <c r="N849" s="36" t="str">
        <f t="shared" ca="1" si="563"/>
        <v>NICOLÁS VALENCIA PALACIOS</v>
      </c>
      <c r="O849" s="36">
        <f t="shared" ca="1" si="564"/>
        <v>0</v>
      </c>
      <c r="P849" s="47">
        <f t="shared" ca="1" si="565"/>
        <v>0</v>
      </c>
      <c r="Q849" s="35" t="str">
        <f t="shared" ca="1" si="566"/>
        <v>EMPRESA</v>
      </c>
      <c r="R849" s="36" t="str">
        <f t="shared" ca="1" si="567"/>
        <v>EMPRESA</v>
      </c>
      <c r="S849" s="36" t="str">
        <f t="shared" ca="1" si="568"/>
        <v>EMPRESA</v>
      </c>
      <c r="T849" s="36" t="str">
        <f t="shared" ca="1" si="569"/>
        <v>EMPRESA</v>
      </c>
      <c r="U849" s="36" t="str">
        <f t="shared" ca="1" si="570"/>
        <v>EMPRESA</v>
      </c>
      <c r="V849" s="37">
        <f t="shared" ca="1" si="571"/>
        <v>0</v>
      </c>
      <c r="X849" s="11" t="s">
        <v>1248</v>
      </c>
      <c r="Y849" s="7" t="s">
        <v>1237</v>
      </c>
      <c r="Z849" s="7" t="s">
        <v>1238</v>
      </c>
      <c r="AA849" s="7" t="s">
        <v>1239</v>
      </c>
      <c r="AB849" s="7" t="s">
        <v>1240</v>
      </c>
      <c r="AC849" s="7" t="s">
        <v>1241</v>
      </c>
      <c r="AD849" s="7" t="s">
        <v>1242</v>
      </c>
      <c r="AE849" s="7" t="s">
        <v>1243</v>
      </c>
      <c r="AF849" s="7" t="s">
        <v>1244</v>
      </c>
      <c r="AG849" s="7" t="s">
        <v>1245</v>
      </c>
      <c r="AH849" s="7">
        <v>48</v>
      </c>
      <c r="AI849" s="7">
        <v>51</v>
      </c>
      <c r="AJ849" s="7">
        <v>52</v>
      </c>
      <c r="AK849" s="12">
        <v>53</v>
      </c>
    </row>
    <row r="850" spans="1:37" x14ac:dyDescent="0.3">
      <c r="A850" s="42">
        <v>2</v>
      </c>
      <c r="B850" s="42">
        <f t="shared" ca="1" si="551"/>
        <v>7</v>
      </c>
      <c r="C850" s="42" t="str">
        <f t="shared" ca="1" si="552"/>
        <v>3218913 - A DIBUJO Y MODELADO ARQUITECTONICO Y DE INGENIERIA (TECNÓLOGO) AEM</v>
      </c>
      <c r="D850" s="52" t="str">
        <f t="shared" ca="1" si="553"/>
        <v>12:00 - 15:00</v>
      </c>
      <c r="E850" s="41" t="str">
        <f t="shared" ca="1" si="554"/>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850" s="42" t="str">
        <f t="shared" ca="1" si="555"/>
        <v>MODELADO DE INFORMACIÓN DE PROYECTOS DE CONSTRUCCIÓN SEGÚN
ESPECIFICACIONES Y TÉCNICAS DIGITALES
ELABORAR MODELOS ARQUITECTÓNICOS Y URBANOS DE ACUERDO CON TÉCNICAS DE REPRESENTACIÓN
DIGITAL, ESTÁNDARES GRÁFICOS Y METODOLOGÍAS CAD Y BIM.
BIM</v>
      </c>
      <c r="G850" s="42" t="str">
        <f t="shared" ca="1" si="556"/>
        <v>INTERACTUAR EN LENGUA INGLESA DE FORMA ORAL Y ESCRITA DENTRO DE CONTEXTOS
SOCIALES Y LABORALES SEGÚN LOS CRITERIOS ESTABLECIDOS POR EL MARCO COMÚN
EUROPEO DE REFERENCIA PARA LAS LENGUAS</v>
      </c>
      <c r="H850" s="42" t="str">
        <f t="shared" ca="1" si="557"/>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I850" s="42" t="str">
        <f t="shared" ca="1" si="558"/>
        <v>MODELADO DE INFORMACIÓN DE PROYECTOS DE CONSTRUCCIÓN SEGÚN
ESPECIFICACIONES Y TÉCNICAS DIGITALES
ELABORAR MODELOS ARQUITECTÓNICOS Y URBANOS DE ACUERDO CON TÉCNICAS DE REPRESENTACIÓN
DIGITAL, ESTÁNDARES GRÁFICOS Y METODOLOGÍAS CAD Y BIM.
BIM</v>
      </c>
      <c r="J850" s="43">
        <f t="shared" ca="1" si="559"/>
        <v>0</v>
      </c>
      <c r="K850" s="44" t="str">
        <f t="shared" ca="1" si="560"/>
        <v>GUSTAVO ADOLFO DIEZ GARCÍA</v>
      </c>
      <c r="L850" s="42" t="str">
        <f t="shared" ca="1" si="561"/>
        <v xml:space="preserve">HOOVER DIUZA MANCILLA </v>
      </c>
      <c r="M850" s="42" t="str">
        <f t="shared" ca="1" si="562"/>
        <v>ALEXANDER GONZÁLEZ GUZMÁN</v>
      </c>
      <c r="N850" s="42" t="str">
        <f t="shared" ca="1" si="563"/>
        <v>DANIEL DELGADO GUTIÉRREZ</v>
      </c>
      <c r="O850" s="42" t="str">
        <f t="shared" ca="1" si="564"/>
        <v xml:space="preserve">HOOVER DIUZA MANCILLA </v>
      </c>
      <c r="P850" s="45">
        <f t="shared" ca="1" si="565"/>
        <v>0</v>
      </c>
      <c r="Q850" s="41" t="str">
        <f t="shared" ca="1" si="566"/>
        <v>SEDE ANDRÉS SANÍN - AULA 105 - SALA DE SISTEMAS (CALLE 75 No. 19-52)</v>
      </c>
      <c r="R850" s="42" t="str">
        <f t="shared" ca="1" si="567"/>
        <v>SEDE ANDRÉS SANÍN - AULA 105 - SALA DE SISTEMAS (CALLE 75 No. 19-52)</v>
      </c>
      <c r="S850" s="42" t="str">
        <f t="shared" ca="1" si="568"/>
        <v>SEDE ANDRÉS SANÍN - AULA 105 - SALA DE SISTEMAS (CALLE 75 No. 19-52)</v>
      </c>
      <c r="T850" s="42" t="str">
        <f t="shared" ca="1" si="569"/>
        <v>SEDE ANDRÉS SANÍN - AULA 105 - SALA DE SISTEMAS (CALLE 75 No. 19-52)</v>
      </c>
      <c r="U850" s="42" t="str">
        <f t="shared" ca="1" si="570"/>
        <v>SEDE ANDRÉS SANÍN - AULA 105 - SALA DE SISTEMAS (CALLE 75 No. 19-52)</v>
      </c>
      <c r="V850" s="43">
        <f t="shared" ca="1" si="571"/>
        <v>0</v>
      </c>
      <c r="X850" s="11" t="s">
        <v>1248</v>
      </c>
      <c r="Y850" s="7" t="s">
        <v>1237</v>
      </c>
      <c r="Z850" s="7" t="s">
        <v>1238</v>
      </c>
      <c r="AA850" s="7" t="s">
        <v>1239</v>
      </c>
      <c r="AB850" s="7" t="s">
        <v>1240</v>
      </c>
      <c r="AC850" s="7" t="s">
        <v>1241</v>
      </c>
      <c r="AD850" s="7" t="s">
        <v>1242</v>
      </c>
      <c r="AE850" s="7" t="s">
        <v>1243</v>
      </c>
      <c r="AF850" s="7" t="s">
        <v>1244</v>
      </c>
      <c r="AG850" s="7" t="s">
        <v>1245</v>
      </c>
      <c r="AH850" s="7">
        <v>57</v>
      </c>
      <c r="AI850" s="7">
        <v>60</v>
      </c>
      <c r="AJ850" s="7">
        <v>61</v>
      </c>
      <c r="AK850" s="12">
        <v>62</v>
      </c>
    </row>
    <row r="851" spans="1:37" x14ac:dyDescent="0.3">
      <c r="A851" s="36">
        <v>2</v>
      </c>
      <c r="B851" s="36">
        <f t="shared" ca="1" si="551"/>
        <v>8</v>
      </c>
      <c r="C851" s="36" t="str">
        <f t="shared" ca="1" si="552"/>
        <v>3218913 - B DIBUJO Y MODELADO ARQUITECTONICO Y DE INGENIERIA (TECNÓLOGO) AEM</v>
      </c>
      <c r="D851" s="50" t="str">
        <f t="shared" ca="1" si="553"/>
        <v>12:00 - 15:00</v>
      </c>
      <c r="E851" s="35" t="str">
        <f t="shared" ca="1" si="554"/>
        <v>MODELADO DE INFORMACIÓN DE PROYECTOS DE CONSTRUCCIÓN SEGÚN
ESPECIFICACIONES Y TÉCNICAS DIGITALES
ELABORAR MODELOS ARQUITECTÓNICOS Y URBANOS DE ACUERDO CON TÉCNICAS DE REPRESENTACIÓN
DIGITAL, ESTÁNDARES GRÁFICOS Y METODOLOGÍAS CAD Y BIM.
BIM</v>
      </c>
      <c r="F851" s="36" t="str">
        <f t="shared" ca="1" si="555"/>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851" s="36" t="str">
        <f t="shared" ca="1" si="556"/>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H851" s="36" t="str">
        <f t="shared" ca="1" si="557"/>
        <v>MODELAR PLANOS DE CONSTRUCCIÓN SEGÚN ESPECIFICACIONES Y TÉCNICAS DIGITALES
ELABORAR MODELOS DE ESTRUCTURAS CON BASE EN TÉCNICAS DE REPRESENTACIÓN DIGITAL,
ESTÁNDARES GRÁFICOS Y METODOLOGÍAS CAD Y BIM.
ESTRUCTURALES EN CAD</v>
      </c>
      <c r="I851" s="36" t="str">
        <f t="shared" ca="1" si="558"/>
        <v>MODELADO DE INFORMACIÓN DE PROYECTOS DE CONSTRUCCIÓN SEGÚN
ESPECIFICACIONES Y TÉCNICAS DIGITALES
ELABORAR MODELOS ARQUITECTÓNICOS Y URBANOS DE ACUERDO CON TÉCNICAS DE REPRESENTACIÓN
DIGITAL, ESTÁNDARES GRÁFICOS Y METODOLOGÍAS CAD Y BIM.
BIM</v>
      </c>
      <c r="J851" s="37">
        <f t="shared" ca="1" si="559"/>
        <v>0</v>
      </c>
      <c r="K851" s="46" t="str">
        <f t="shared" ca="1" si="560"/>
        <v>JESSIKA FERNANDA RICO BUSTAMANTE</v>
      </c>
      <c r="L851" s="36" t="str">
        <f t="shared" ca="1" si="561"/>
        <v>GUSTAVO ADOLFO DIEZ GARCÍA</v>
      </c>
      <c r="M851" s="36" t="str">
        <f t="shared" ca="1" si="562"/>
        <v>GUSTAVO ADOLFO DIEZ GARCÍA</v>
      </c>
      <c r="N851" s="36" t="str">
        <f t="shared" ca="1" si="563"/>
        <v>CARLOS ARTURO LONDOÑO SEPÚLVEDA</v>
      </c>
      <c r="O851" s="36" t="str">
        <f t="shared" ca="1" si="564"/>
        <v>GUSTAVO ADOLFO DIEZ GARCÍA</v>
      </c>
      <c r="P851" s="47">
        <f t="shared" ca="1" si="565"/>
        <v>0</v>
      </c>
      <c r="Q851" s="35" t="str">
        <f t="shared" ca="1" si="566"/>
        <v>SEDE ANDRÉS SANÍN - AULA 106  - SALA DE SISTEMAS (CALLE 75 No. 19-52)</v>
      </c>
      <c r="R851" s="36" t="str">
        <f t="shared" ca="1" si="567"/>
        <v>SEDE ANDRÉS SANÍN - AULA 106  - SALA DE SISTEMAS (CALLE 75 No. 19-52)</v>
      </c>
      <c r="S851" s="36" t="str">
        <f t="shared" ca="1" si="568"/>
        <v>SEDE ANDRÉS SANÍN - AULA 106  - SALA DE SISTEMAS (CALLE 75 No. 19-52)</v>
      </c>
      <c r="T851" s="36" t="str">
        <f t="shared" ca="1" si="569"/>
        <v>105 - LABORATORIO BIM ROOM - SENA CENTRO DE LA CONSTRUCCIÓN</v>
      </c>
      <c r="U851" s="36" t="str">
        <f t="shared" ca="1" si="570"/>
        <v>SEDE ANDRÉS SANÍN - AULA 106  - SALA DE SISTEMAS (CALLE 75 No. 19-52)</v>
      </c>
      <c r="V851" s="37">
        <f t="shared" ca="1" si="571"/>
        <v>0</v>
      </c>
      <c r="X851" s="11" t="s">
        <v>1248</v>
      </c>
      <c r="Y851" s="7" t="s">
        <v>1237</v>
      </c>
      <c r="Z851" s="7" t="s">
        <v>1238</v>
      </c>
      <c r="AA851" s="7" t="s">
        <v>1239</v>
      </c>
      <c r="AB851" s="7" t="s">
        <v>1240</v>
      </c>
      <c r="AC851" s="7" t="s">
        <v>1241</v>
      </c>
      <c r="AD851" s="7" t="s">
        <v>1242</v>
      </c>
      <c r="AE851" s="7" t="s">
        <v>1243</v>
      </c>
      <c r="AF851" s="7" t="s">
        <v>1244</v>
      </c>
      <c r="AG851" s="7" t="s">
        <v>1245</v>
      </c>
      <c r="AH851" s="7">
        <v>66</v>
      </c>
      <c r="AI851" s="7">
        <v>69</v>
      </c>
      <c r="AJ851" s="7">
        <v>70</v>
      </c>
      <c r="AK851" s="12">
        <v>71</v>
      </c>
    </row>
    <row r="852" spans="1:37" x14ac:dyDescent="0.3">
      <c r="A852" s="42">
        <v>2</v>
      </c>
      <c r="B852" s="42">
        <f t="shared" ca="1" si="551"/>
        <v>9</v>
      </c>
      <c r="C852" s="42" t="str">
        <f t="shared" ca="1" si="552"/>
        <v xml:space="preserve">3232867 - DIBUJO Y MODELADO ARQUITECTONICO Y DE INGENIERIA (TECNÓLOGO) </v>
      </c>
      <c r="D852" s="52" t="str">
        <f t="shared" ca="1" si="553"/>
        <v>12:00 - 15:00</v>
      </c>
      <c r="E852" s="41" t="str">
        <f t="shared" ca="1" si="554"/>
        <v>MODELADO DE INFORMACIÓN DE PROYECTOS DE CONSTRUCCIÓN SEGÚN
ESPECIFICACIONES Y TÉCNICAS DIGITALES
ELABORAR MODELOS ARQUITECTÓNICOS Y URBANOS DE ACUERDO CON TÉCNICAS DE REPRESENTACIÓN
DIGITAL, ESTÁNDARES GRÁFICOS Y METODOLOGÍAS CAD Y BIM.
BIM</v>
      </c>
      <c r="F852" s="42" t="str">
        <f t="shared" ca="1" si="555"/>
        <v>INTERACTUAR EN LENGUA INGLESA DE FORMA ORAL Y ESCRITA DENTRO DE CONTEXTOS
SOCIALES Y LABORALES SEGÚN LOS CRITERIOS ESTABLECIDOS POR EL MARCO COMÚN
EUROPEO DE REFERENCIA PARA LAS LENGUAS</v>
      </c>
      <c r="G852" s="42" t="str">
        <f t="shared" ca="1" si="556"/>
        <v>MODELADO DE INFORMACIÓN DE PROYECTOS DE CONSTRUCCIÓN SEGÚN
ESPECIFICACIONES Y TÉCNICAS DIGITALES
REPRESENTAR MODELOS TOPOGRÁFICOS DE ACUERDO CON TÉCNICAS DE EXPRESIÓN DIGITAL,
ESTÁNDARES GRÁFICOS Y METODOLOGÍAS CAD Y BIM.</v>
      </c>
      <c r="H852" s="42" t="str">
        <f t="shared" ca="1" si="557"/>
        <v>MODELADO DE INFORMACIÓN DE PROYECTOS DE CONSTRUCCIÓN SEGÚN
ESPECIFICACIONES Y TÉCNICAS DIGITALES
ELABORAR MODELOS ARQUITECTÓNICOS Y URBANOS DE ACUERDO CON TÉCNICAS DE REPRESENTACIÓN
DIGITAL, ESTÁNDARES GRÁFICOS Y METODOLOGÍAS CAD Y BIM.
BIM</v>
      </c>
      <c r="I852" s="42" t="str">
        <f t="shared" ca="1" si="558"/>
        <v>APRENDIZAJE AUTONOMO</v>
      </c>
      <c r="J852" s="43">
        <f t="shared" ca="1" si="559"/>
        <v>0</v>
      </c>
      <c r="K852" s="44" t="str">
        <f t="shared" ca="1" si="560"/>
        <v>ALEJANDRA MENDOZA QUINTERO</v>
      </c>
      <c r="L852" s="42" t="str">
        <f t="shared" ca="1" si="561"/>
        <v>FERNANDO JOSÉ BEDOYA MESSA</v>
      </c>
      <c r="M852" s="42" t="str">
        <f t="shared" ca="1" si="562"/>
        <v xml:space="preserve">ALEXANDER GARCÍA RENDÓN </v>
      </c>
      <c r="N852" s="42" t="str">
        <f t="shared" ca="1" si="563"/>
        <v>GUSTAVO ADOLFO DIEZ GARCÍA</v>
      </c>
      <c r="O852" s="42">
        <f t="shared" ca="1" si="564"/>
        <v>0</v>
      </c>
      <c r="P852" s="45">
        <f t="shared" ca="1" si="565"/>
        <v>0</v>
      </c>
      <c r="Q852" s="41" t="str">
        <f t="shared" ca="1" si="566"/>
        <v>105 - LABORATORIO BIM ROOM - SENA CENTRO DE LA CONSTRUCCIÓN</v>
      </c>
      <c r="R852" s="42" t="str">
        <f t="shared" ca="1" si="567"/>
        <v>SEDE ANDRÉS SANÍN - AULA 104 - SALA DE SISTEMAS (CALLE 75 No. 19-52)</v>
      </c>
      <c r="S852" s="42" t="str">
        <f t="shared" ca="1" si="568"/>
        <v>SEDE ANDRÉS SANÍN - AULA 104 - SALA DE SISTEMAS (CALLE 75 No. 19-52)</v>
      </c>
      <c r="T852" s="42" t="str">
        <f t="shared" ca="1" si="569"/>
        <v>SEDE ANDRÉS SANÍN - AULA 104 - SALA DE SISTEMAS (CALLE 75 No. 19-52)</v>
      </c>
      <c r="U852" s="42">
        <f t="shared" ca="1" si="570"/>
        <v>0</v>
      </c>
      <c r="V852" s="43">
        <f t="shared" ca="1" si="571"/>
        <v>0</v>
      </c>
      <c r="X852" s="11" t="s">
        <v>1248</v>
      </c>
      <c r="Y852" s="7" t="s">
        <v>1237</v>
      </c>
      <c r="Z852" s="7" t="s">
        <v>1238</v>
      </c>
      <c r="AA852" s="7" t="s">
        <v>1239</v>
      </c>
      <c r="AB852" s="7" t="s">
        <v>1240</v>
      </c>
      <c r="AC852" s="7" t="s">
        <v>1241</v>
      </c>
      <c r="AD852" s="7" t="s">
        <v>1242</v>
      </c>
      <c r="AE852" s="7" t="s">
        <v>1243</v>
      </c>
      <c r="AF852" s="7" t="s">
        <v>1244</v>
      </c>
      <c r="AG852" s="7" t="s">
        <v>1245</v>
      </c>
      <c r="AH852" s="7">
        <v>75</v>
      </c>
      <c r="AI852" s="7">
        <v>78</v>
      </c>
      <c r="AJ852" s="7">
        <v>79</v>
      </c>
      <c r="AK852" s="12">
        <v>80</v>
      </c>
    </row>
    <row r="853" spans="1:37" x14ac:dyDescent="0.3">
      <c r="A853" s="36">
        <v>2</v>
      </c>
      <c r="B853" s="36">
        <f t="shared" ca="1" si="551"/>
        <v>10</v>
      </c>
      <c r="C853" s="36" t="str">
        <f t="shared" ca="1" si="552"/>
        <v xml:space="preserve">3290720 - DIBUJO Y MODELADO ARQUITECTONICO Y DE INGENIERIA (TECNÓLOGO) </v>
      </c>
      <c r="D853" s="50" t="str">
        <f t="shared" ca="1" si="553"/>
        <v>15:00 - 18:00</v>
      </c>
      <c r="E853" s="35" t="str">
        <f t="shared" ca="1" si="554"/>
        <v>Ejercer derechos fundamentales del trabajo en el marco de la constitución política y los convenios
internacionales.</v>
      </c>
      <c r="F853" s="36" t="str">
        <f t="shared" ca="1" si="555"/>
        <v>MODELADO DE INFORMACIÓN DE PROYECTOS DE CONSTRUCCIÓN SEGÚN
ESPECIFICACIONES Y TÉCNICAS DIGITALES
ELABORAR MODELOS ARQUITECTÓNICOS Y URBANOS DE ACUERDO CON TÉCNICAS DE REPRESENTACIÓN
DIGITAL, ESTÁNDARES GRÁFICOS Y METODOLOGÍAS CAD Y BIM.
URBANOS</v>
      </c>
      <c r="G853" s="36" t="str">
        <f t="shared" ca="1" si="556"/>
        <v>GENERAR HÁBITOS SALUDABLES DE VIDA MEDIANTE LA APLICACIÓN DE
PROGRAMAS DE ACTIVIDAD FÍSICA EN LOS CONTEXTOS PRODUCTIVOS Y
SOCIALES.
- IMPLEMENTAR UN PLAN DE ERGONOMÍA Y PAUSAS ACTIVAS SEGÚN LAS CARACTERÍSTICAS DE LA FUNCIÓN
PRODUCTIVA.
- PRACTICAR HÁBITOS SALUDABLES MEDIANTE LA APLICACIÓN DE FUNDAMENTOS DE NUTRICIÓN E HIGIENE.
- EJECUTAR ACTIVIDADES DE ACONDICIONAMIENTO FÍSICO ORIENTADAS HACIA EL MEJORAMIENTO DE LA
CONDICIÓN FÍSICA EN LOS CONTEXTOS PRODUCTIVO Y SOCIAL.
- DESARROLLAR HABILIDADES PSICOMOTRICES EN EL CONTEXTO PRODUCTIVO Y SOCIAL.</v>
      </c>
      <c r="H853" s="36" t="str">
        <f t="shared" ca="1" si="557"/>
        <v>MODELADO DE INFORMACIÓN DE PROYECTOS DE CONSTRUCCIÓN SEGÚN
ESPECIFICACIONES Y TÉCNICAS DIGITALES
ELABORAR MODELOS ARQUITECTÓNICOS Y URBANOS DE ACUERDO CON TÉCNICAS DE REPRESENTACIÓN
DIGITAL, ESTÁNDARES GRÁFICOS Y METODOLOGÍAS CAD Y BIM.
BIM</v>
      </c>
      <c r="I853" s="36" t="str">
        <f t="shared" ca="1" si="558"/>
        <v>MODELADO DE INFORMACIÓN DE PROYECTOS DE CONSTRUCCIÓN SEGÚN
ESPECIFICACIONES Y TÉCNICAS DIGITALES
REPRESENTAR MODELOS TOPOGRÁFICOS DE ACUERDO CON TÉCNICAS DE EXPRESIÓN DIGITAL,
ESTÁNDARES GRÁFICOS Y METODOLOGÍAS CAD Y BIM.</v>
      </c>
      <c r="J853" s="37">
        <f t="shared" ca="1" si="559"/>
        <v>0</v>
      </c>
      <c r="K853" s="46" t="str">
        <f t="shared" ca="1" si="560"/>
        <v>JHENNYFFER SIMONDS VEGA</v>
      </c>
      <c r="L853" s="36" t="str">
        <f t="shared" ca="1" si="561"/>
        <v xml:space="preserve">HOOVER DIUZA MANCILLA </v>
      </c>
      <c r="M853" s="36" t="str">
        <f t="shared" ca="1" si="562"/>
        <v>JULIANA MUÑOZ ÁLVAREZ</v>
      </c>
      <c r="N853" s="36" t="str">
        <f t="shared" ca="1" si="563"/>
        <v>ALEJANDRA MENDOZA QUINTERO</v>
      </c>
      <c r="O853" s="36" t="str">
        <f t="shared" ca="1" si="564"/>
        <v xml:space="preserve">ALEXANDER GARCÍA RENDÓN </v>
      </c>
      <c r="P853" s="47">
        <f t="shared" ca="1" si="565"/>
        <v>0</v>
      </c>
      <c r="Q853" s="35" t="str">
        <f t="shared" ca="1" si="566"/>
        <v>SEDE ANDRÉS SANÍN - AULA 105 - SALA DE SISTEMAS (CALLE 75 No. 19-52)</v>
      </c>
      <c r="R853" s="36" t="str">
        <f t="shared" ca="1" si="567"/>
        <v>SEDE ANDRÉS SANÍN - AULA 105 - SALA DE SISTEMAS (CALLE 75 No. 19-52)</v>
      </c>
      <c r="S853" s="36" t="str">
        <f t="shared" ca="1" si="568"/>
        <v>CANCHAS DEPORTIVAS - SENA COMPLEJO SALOMIA</v>
      </c>
      <c r="T853" s="36" t="str">
        <f t="shared" ca="1" si="569"/>
        <v>SEDE ANDRÉS SANÍN - AULA 105 - SALA DE SISTEMAS (CALLE 75 No. 19-52)</v>
      </c>
      <c r="U853" s="36" t="str">
        <f t="shared" ca="1" si="570"/>
        <v>SEDE ANDRÉS SANÍN - AULA 105 - SALA DE SISTEMAS (CALLE 75 No. 19-52)</v>
      </c>
      <c r="V853" s="37">
        <f t="shared" ca="1" si="571"/>
        <v>0</v>
      </c>
      <c r="X853" s="11" t="s">
        <v>1248</v>
      </c>
      <c r="Y853" s="7" t="s">
        <v>1237</v>
      </c>
      <c r="Z853" s="7" t="s">
        <v>1238</v>
      </c>
      <c r="AA853" s="7" t="s">
        <v>1239</v>
      </c>
      <c r="AB853" s="7" t="s">
        <v>1240</v>
      </c>
      <c r="AC853" s="7" t="s">
        <v>1241</v>
      </c>
      <c r="AD853" s="7" t="s">
        <v>1242</v>
      </c>
      <c r="AE853" s="7" t="s">
        <v>1243</v>
      </c>
      <c r="AF853" s="7" t="s">
        <v>1244</v>
      </c>
      <c r="AG853" s="7" t="s">
        <v>1245</v>
      </c>
      <c r="AH853" s="7">
        <v>84</v>
      </c>
      <c r="AI853" s="7">
        <v>87</v>
      </c>
      <c r="AJ853" s="7">
        <v>88</v>
      </c>
      <c r="AK853" s="12">
        <v>89</v>
      </c>
    </row>
    <row r="854" spans="1:37" x14ac:dyDescent="0.3">
      <c r="A854" s="42">
        <v>2</v>
      </c>
      <c r="B854" s="42">
        <f t="shared" ca="1" si="551"/>
        <v>11</v>
      </c>
      <c r="C854" s="42" t="str">
        <f t="shared" ca="1" si="552"/>
        <v xml:space="preserve">3390267 - DIBUJO Y MODELADO ARQUITECTONICO Y DE INGENIERIA (TECNÓLOGO) </v>
      </c>
      <c r="D854" s="52" t="str">
        <f t="shared" ca="1" si="553"/>
        <v>12:00 - 15:00</v>
      </c>
      <c r="E854" s="41" t="str">
        <f t="shared" ca="1" si="554"/>
        <v>REPRESENTAR PROYECTOS DE CONSTRUCCIÓN SEGÚN NORMATIVA Y TÉCNICAS DE
DIBUJO
DIBUJAR OBJETOS EN DOS Y TRES DIMENSIONES DE ACUERDO CON PRINCIPIOS DE SISTEMAS DE PROYECCION
GEOMETRIA DESCRIPTIVA</v>
      </c>
      <c r="F854" s="42" t="str">
        <f t="shared" ca="1" si="555"/>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G854" s="42" t="str">
        <f t="shared" ca="1" si="556"/>
        <v>REPRESENTAR PROYECTOS DE CONSTRUCCIÓN SEGÚN NORMATIVA Y TÉCNICAS DE
DIBUJO
EXPRESAR GRÁFICAMENTE PROYECTOS DE ARQUITECTURA A PARTIR DE TÉCNICAS DE DIBUJO MANUAL,
NORMAS Y ESPECIFICACIONES.
FUNDAMENTOS CAD</v>
      </c>
      <c r="H854" s="42" t="str">
        <f t="shared" ca="1" si="557"/>
        <v>REPRESENTAR PROYECTOS DE CONSTRUCCIÓN SEGÚN NORMATIVA Y TÉCNICAS DE
DIBUJO
EXPRESAR GRÁFICAMENTE PROYECTOS DE ARQUITECTURA A PARTIR DE TÉCNICAS DE DIBUJO MANUAL,
NORMAS Y ESPECIFICACIONES.
FUNDAMENTOS CAD</v>
      </c>
      <c r="I854" s="42" t="str">
        <f t="shared" ca="1" si="558"/>
        <v>REPRESENTAR PROYECTOS DE CONSTRUCCIÓN SEGÚN NORMATIVA Y TÉCNICAS DE
DIBUJO
IDENTIFICAR LOS SISTEMAS QUE CONSTITUYEN UNA EDIFICACIÓN DE ACUERDO CON LA FUNCIÓN DE LOS
ELEMENTOS QUE LA INTEGRAN Y SUS PROCESOS CONSTRUCTIVOS.</v>
      </c>
      <c r="J854" s="43">
        <f t="shared" ca="1" si="559"/>
        <v>0</v>
      </c>
      <c r="K854" s="44" t="str">
        <f t="shared" ca="1" si="560"/>
        <v>RICHAR GÓMEZ TAMARA</v>
      </c>
      <c r="L854" s="42" t="str">
        <f t="shared" ca="1" si="561"/>
        <v>VIVIANA ANDREA CAMPOS CARRILLO</v>
      </c>
      <c r="M854" s="42" t="str">
        <f t="shared" ca="1" si="562"/>
        <v xml:space="preserve">HOOVER DIUZA MANCILLA </v>
      </c>
      <c r="N854" s="42" t="str">
        <f t="shared" ca="1" si="563"/>
        <v xml:space="preserve">HOOVER DIUZA MANCILLA </v>
      </c>
      <c r="O854" s="42" t="str">
        <f t="shared" ca="1" si="564"/>
        <v>RICHAR GÓMEZ TAMARA</v>
      </c>
      <c r="P854" s="45">
        <f t="shared" ca="1" si="565"/>
        <v>0</v>
      </c>
      <c r="Q854" s="41" t="str">
        <f t="shared" ca="1" si="566"/>
        <v>106 - TALLER DE PROTOTIPADO - SENA CENTRO DE LA CONSTRUCCIÓN</v>
      </c>
      <c r="R854" s="42" t="str">
        <f t="shared" ca="1" si="567"/>
        <v>106 - TALLER DE PROTOTIPADO - SENA CENTRO DE LA CONSTRUCCIÓN</v>
      </c>
      <c r="S854" s="42" t="str">
        <f t="shared" ca="1" si="568"/>
        <v>202 - SALA DE SISTEMAS SENA CENTRO DE LA CONSTRUCCIÓN</v>
      </c>
      <c r="T854" s="42" t="str">
        <f t="shared" ca="1" si="569"/>
        <v>202 - SALA DE SISTEMAS SENA CENTRO DE LA CONSTRUCCIÓN</v>
      </c>
      <c r="U854" s="42" t="str">
        <f t="shared" ca="1" si="570"/>
        <v>202 - SALA DE SISTEMAS SENA CENTRO DE LA CONSTRUCCIÓN</v>
      </c>
      <c r="V854" s="43">
        <f t="shared" ca="1" si="571"/>
        <v>0</v>
      </c>
      <c r="X854" s="11" t="s">
        <v>1248</v>
      </c>
      <c r="Y854" s="7" t="s">
        <v>1237</v>
      </c>
      <c r="Z854" s="7" t="s">
        <v>1238</v>
      </c>
      <c r="AA854" s="7" t="s">
        <v>1239</v>
      </c>
      <c r="AB854" s="7" t="s">
        <v>1240</v>
      </c>
      <c r="AC854" s="7" t="s">
        <v>1241</v>
      </c>
      <c r="AD854" s="7" t="s">
        <v>1242</v>
      </c>
      <c r="AE854" s="7" t="s">
        <v>1243</v>
      </c>
      <c r="AF854" s="7" t="s">
        <v>1244</v>
      </c>
      <c r="AG854" s="7" t="s">
        <v>1245</v>
      </c>
      <c r="AH854" s="7">
        <v>93</v>
      </c>
      <c r="AI854" s="7">
        <v>96</v>
      </c>
      <c r="AJ854" s="7">
        <v>97</v>
      </c>
      <c r="AK854" s="12">
        <v>98</v>
      </c>
    </row>
    <row r="855" spans="1:37" x14ac:dyDescent="0.3">
      <c r="A855" s="36">
        <v>2</v>
      </c>
      <c r="B855" s="36">
        <f t="shared" ca="1" si="551"/>
        <v>12</v>
      </c>
      <c r="C855" s="36" t="str">
        <f t="shared" ca="1" si="552"/>
        <v xml:space="preserve">3406421 - DIBUJO Y MODELADO ARQUITECTONICO Y DE INGENIERIA (TECNÓLOGO) </v>
      </c>
      <c r="D855" s="50" t="str">
        <f t="shared" ca="1" si="553"/>
        <v>15:00 - 18:00</v>
      </c>
      <c r="E855" s="35" t="str">
        <f t="shared" ca="1" si="554"/>
        <v>DESARROLLAR PROCESOS DE COMUNICACIÓN EFICACES Y EFECTIVOS, TENIENDO EN
CUENTA SITUACIONES DE ORDEN SOCIAL, PERSONAL Y PRODUCTIVO.</v>
      </c>
      <c r="F855" s="36" t="str">
        <f t="shared" ca="1" si="555"/>
        <v>REPRESENTAR PROYECTOS DE CONSTRUCCIÓN SEGÚN NORMATIVA Y TÉCNICAS DE
DIBUJO
IDENTIFICAR LOS SISTEMAS QUE CONSTITUYEN UNA EDIFICACIÓN DE ACUERDO CON LA FUNCIÓN DE LOS
ELEMENTOS QUE LA INTEGRAN Y SUS PROCESOS CONSTRUCTIVOS.</v>
      </c>
      <c r="G855" s="36" t="str">
        <f t="shared" ca="1" si="556"/>
        <v>REPRESENTAR PROYECTOS DE CONSTRUCCIÓN SEGÚN NORMATIVA Y TÉCNICAS DE
DIBUJO
EXPRESAR GRÁFICAMENTE PROYECTOS DE ARQUITECTURA A PARTIR DE TÉCNICAS DE DIBUJO MANUAL,
NORMAS Y ESPECIFICACIONES.
FUNDAMENTOS CAD</v>
      </c>
      <c r="H855" s="36" t="str">
        <f t="shared" ca="1" si="557"/>
        <v>INTERACTUAR EN LENGUA INGLESA DE FORMA ORAL Y ESCRITA DENTRO DE CONTEXTOS
SOCIALES Y LABORALES SEGÚN LOS CRITERIOS ESTABLECIDOS POR EL MARCO COMÚN
EUROPEO DE REFERENCIA PARA LAS LENGUAS</v>
      </c>
      <c r="I855" s="36" t="str">
        <f t="shared" ca="1" si="558"/>
        <v>REPRESENTAR PROYECTOS DE CONSTRUCCIÓN SEGÚN NORMATIVA Y TÉCNICAS DE
DIBUJO
DIBUJAR OBJETOS EN DOS Y TRES DIMENSIONES DE ACUERDO CON PRINCIPIOS DE SISTEMAS DE PROYECCION
GEOMETRIA DESCRIPTIVA</v>
      </c>
      <c r="J855" s="37">
        <f t="shared" ca="1" si="559"/>
        <v>0</v>
      </c>
      <c r="K855" s="46" t="str">
        <f t="shared" ca="1" si="560"/>
        <v>YOLIMA GOMEZ CARACAS</v>
      </c>
      <c r="L855" s="36" t="str">
        <f t="shared" ca="1" si="561"/>
        <v>MARIO FERNANDO GÓMEZ YEPEZ</v>
      </c>
      <c r="M855" s="36" t="str">
        <f t="shared" ca="1" si="562"/>
        <v>MARIO FERNANDO GÓMEZ YEPEZ</v>
      </c>
      <c r="N855" s="36" t="str">
        <f t="shared" ca="1" si="563"/>
        <v>ALEXANDER GONZÁLEZ GUZMÁN</v>
      </c>
      <c r="O855" s="36" t="str">
        <f t="shared" ca="1" si="564"/>
        <v>RICHAR GÓMEZ TAMARA</v>
      </c>
      <c r="P855" s="47">
        <f t="shared" ca="1" si="565"/>
        <v>0</v>
      </c>
      <c r="Q855" s="35" t="str">
        <f t="shared" ca="1" si="566"/>
        <v>106 - TALLER DE PROTOTIPADO - SENA CENTRO DE LA CONSTRUCCIÓN</v>
      </c>
      <c r="R855" s="36" t="str">
        <f t="shared" ca="1" si="567"/>
        <v>106 - TALLER DE PROTOTIPADO - SENA CENTRO DE LA CONSTRUCCIÓN</v>
      </c>
      <c r="S855" s="36" t="str">
        <f t="shared" ca="1" si="568"/>
        <v>202 - SALA DE SISTEMAS SENA CENTRO DE LA CONSTRUCCIÓN</v>
      </c>
      <c r="T855" s="36" t="str">
        <f t="shared" ca="1" si="569"/>
        <v>106 - TALLER DE PROTOTIPADO - SENA CENTRO DE LA CONSTRUCCIÓN</v>
      </c>
      <c r="U855" s="36" t="str">
        <f t="shared" ca="1" si="570"/>
        <v>106 - TALLER DE PROTOTIPADO - SENA CENTRO DE LA CONSTRUCCIÓN</v>
      </c>
      <c r="V855" s="37">
        <f t="shared" ca="1" si="571"/>
        <v>0</v>
      </c>
      <c r="X855" s="11" t="s">
        <v>1248</v>
      </c>
      <c r="Y855" s="7" t="s">
        <v>1237</v>
      </c>
      <c r="Z855" s="7" t="s">
        <v>1238</v>
      </c>
      <c r="AA855" s="7" t="s">
        <v>1239</v>
      </c>
      <c r="AB855" s="7" t="s">
        <v>1240</v>
      </c>
      <c r="AC855" s="7" t="s">
        <v>1241</v>
      </c>
      <c r="AD855" s="7" t="s">
        <v>1242</v>
      </c>
      <c r="AE855" s="7" t="s">
        <v>1243</v>
      </c>
      <c r="AF855" s="7" t="s">
        <v>1244</v>
      </c>
      <c r="AG855" s="7" t="s">
        <v>1245</v>
      </c>
      <c r="AH855" s="7">
        <v>102</v>
      </c>
      <c r="AI855" s="7">
        <v>105</v>
      </c>
      <c r="AJ855" s="7">
        <v>106</v>
      </c>
      <c r="AK855" s="12">
        <v>107</v>
      </c>
    </row>
    <row r="856" spans="1:37" x14ac:dyDescent="0.3">
      <c r="A856" s="42">
        <v>2</v>
      </c>
      <c r="B856" s="42">
        <f t="shared" ca="1" si="551"/>
        <v>13</v>
      </c>
      <c r="C856" s="42" t="str">
        <f t="shared" ca="1" si="552"/>
        <v xml:space="preserve">NUEVA 1 TDMAI - DIBUJO Y MODELADO ARQUITECTONICO Y DE INGENIERIA (TECNÓLOGO) </v>
      </c>
      <c r="D856" s="52" t="str">
        <f t="shared" ca="1" si="553"/>
        <v>12:00 - 15:00</v>
      </c>
      <c r="E856" s="41" t="str">
        <f t="shared" ca="1" si="554"/>
        <v>REPRESENTAR PROYECTOS DE CONSTRUCCIÓN SEGÚN NORMATIVA Y TÉCNICAS DE
DIBUJO
DIBUJAR OBJETOS EN DOS Y TRES DIMENSIONES DE ACUERDO CON PRINCIPIOS DE SISTEMAS DE PROYECCION
GEOMETRIA DESCRIPTIVA</v>
      </c>
      <c r="F856" s="42" t="str">
        <f t="shared" ca="1" si="555"/>
        <v>REPRESENTAR PROYECTOS DE CONSTRUCCIÓN SEGÚN NORMATIVA Y TÉCNICAS DE
DIBUJO
IDENTIFICAR LOS SISTEMAS QUE CONSTITUYEN UNA EDIFICACIÓN DE ACUERDO CON LA FUNCIÓN DE LOS
ELEMENTOS QUE LA INTEGRAN Y SUS PROCESOS CONSTRUCTIVOS.</v>
      </c>
      <c r="G856" s="42" t="str">
        <f t="shared" ca="1" si="556"/>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H856" s="42" t="str">
        <f t="shared" ca="1" si="557"/>
        <v>DESARROLLAR PROCESOS DE COMUNICACIÓN EFICACES Y EFECTIVOS, TENIENDO EN
CUENTA SITUACIONES DE ORDEN SOCIAL, PERSONAL Y PRODUCTIVO.</v>
      </c>
      <c r="I856" s="42" t="str">
        <f t="shared" ca="1" si="558"/>
        <v>REPRESENTAR PROYECTOS DE CONSTRUCCIÓN SEGÚN NORMATIVA Y TÉCNICAS DE
DIBUJO
EXPRESAR GRÁFICAMENTE PROYECTOS DE ARQUITECTURA A PARTIR DE TÉCNICAS DE DIBUJO MANUAL,
NORMAS Y ESPECIFICACIONES.
FUNDAMENTOS CAD</v>
      </c>
      <c r="J856" s="43">
        <f t="shared" ca="1" si="559"/>
        <v>0</v>
      </c>
      <c r="K856" s="44" t="str">
        <f t="shared" ca="1" si="560"/>
        <v xml:space="preserve">SANDRA LUCÍA VIDAL REVELO </v>
      </c>
      <c r="L856" s="42" t="str">
        <f t="shared" ca="1" si="561"/>
        <v>CARLOS ARTURO LONDOÑO SEPÚLVEDA</v>
      </c>
      <c r="M856" s="42" t="str">
        <f t="shared" ca="1" si="562"/>
        <v>VIVIANA ANDREA CAMPOS CARRILLO</v>
      </c>
      <c r="N856" s="42" t="str">
        <f t="shared" ca="1" si="563"/>
        <v>ALEJANDRO MONTOYA LEÓN</v>
      </c>
      <c r="O856" s="42" t="str">
        <f t="shared" ca="1" si="564"/>
        <v>NICOLÁS VALENCIA PALACIOS</v>
      </c>
      <c r="P856" s="45">
        <f t="shared" ca="1" si="565"/>
        <v>0</v>
      </c>
      <c r="Q856" s="41" t="str">
        <f t="shared" ca="1" si="566"/>
        <v>SEDE ANDRÉS SANÍN - AULA 107 - (CALLE 75 No. 19-52)</v>
      </c>
      <c r="R856" s="42" t="str">
        <f t="shared" ca="1" si="567"/>
        <v>SEDE ANDRÉS SANÍN - AULA 108 - SALA DE SISTEMAS (CALLE 75 No. 19-52)</v>
      </c>
      <c r="S856" s="42" t="str">
        <f t="shared" ca="1" si="568"/>
        <v>106 - TALLER DE PROTOTIPADO - SENA CENTRO DE LA CONSTRUCCIÓN</v>
      </c>
      <c r="T856" s="42" t="str">
        <f t="shared" ca="1" si="569"/>
        <v>SEDE ANDRÉS SANÍN - AULA 108 - SALA DE SISTEMAS (CALLE 75 No. 19-52)</v>
      </c>
      <c r="U856" s="42" t="str">
        <f t="shared" ca="1" si="570"/>
        <v>SEDE ANDRÉS SANÍN - AULA 108 - SALA DE SISTEMAS (CALLE 75 No. 19-52)</v>
      </c>
      <c r="V856" s="43">
        <f t="shared" ca="1" si="571"/>
        <v>0</v>
      </c>
      <c r="X856" s="11" t="s">
        <v>1248</v>
      </c>
      <c r="Y856" s="7" t="s">
        <v>1237</v>
      </c>
      <c r="Z856" s="7" t="s">
        <v>1238</v>
      </c>
      <c r="AA856" s="7" t="s">
        <v>1239</v>
      </c>
      <c r="AB856" s="7" t="s">
        <v>1240</v>
      </c>
      <c r="AC856" s="7" t="s">
        <v>1241</v>
      </c>
      <c r="AD856" s="7" t="s">
        <v>1242</v>
      </c>
      <c r="AE856" s="7" t="s">
        <v>1243</v>
      </c>
      <c r="AF856" s="7" t="s">
        <v>1244</v>
      </c>
      <c r="AG856" s="7" t="s">
        <v>1245</v>
      </c>
      <c r="AH856" s="7">
        <v>111</v>
      </c>
      <c r="AI856" s="7">
        <v>114</v>
      </c>
      <c r="AJ856" s="7">
        <v>115</v>
      </c>
      <c r="AK856" s="12">
        <v>116</v>
      </c>
    </row>
    <row r="857" spans="1:37" x14ac:dyDescent="0.3">
      <c r="A857" s="36">
        <v>2</v>
      </c>
      <c r="B857" s="36">
        <f t="shared" ca="1" si="551"/>
        <v>14</v>
      </c>
      <c r="C857" s="36" t="str">
        <f t="shared" ca="1" si="552"/>
        <v xml:space="preserve">NUEVA 2 TDMAI - DIBUJO Y MODELADO ARQUITECTONICO Y DE INGENIERIA (TECNÓLOGO) </v>
      </c>
      <c r="D857" s="50" t="str">
        <f t="shared" ca="1" si="553"/>
        <v>15:00 - 18:00</v>
      </c>
      <c r="E857" s="35" t="str">
        <f t="shared" ca="1" si="554"/>
        <v>REPRESENTAR PROYECTOS DE CONSTRUCCIÓN SEGÚN NORMATIVA Y TÉCNICAS DE
DIBUJO
IDENTIFICAR LOS SISTEMAS QUE CONSTITUYEN UNA EDIFICACIÓN DE ACUERDO CON LA FUNCIÓN DE LOS
ELEMENTOS QUE LA INTEGRAN Y SUS PROCESOS CONSTRUCTIVOS.</v>
      </c>
      <c r="F857" s="36" t="str">
        <f t="shared" ca="1" si="555"/>
        <v>REPRESENTAR PROYECTOS DE CONSTRUCCIÓN SEGÚN NORMATIVA Y TÉCNICAS DE
DIBUJO
DIBUJAR OBJETOS EN DOS Y TRES DIMENSIONES DE ACUERDO CON PRINCIPIOS DE SISTEMAS DE PROYECCION
GEOMETRIA DESCRIPTIVA</v>
      </c>
      <c r="G857" s="36" t="str">
        <f t="shared" ca="1" si="556"/>
        <v>REPRESENTAR PROYECTOS DE CONSTRUCCIÓN SEGÚN NORMATIVA Y TÉCNICAS DE
DIBUJO
EXPRESAR GRÁFICAMENTE PROYECTOS DE ARQUITECTURA A PARTIR DE TÉCNICAS DE DIBUJO MANUAL,
NORMAS Y ESPECIFICACIONES.
FUNDAMENTOS CAD</v>
      </c>
      <c r="H857" s="36" t="str">
        <f t="shared" ca="1" si="557"/>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I857" s="36" t="str">
        <f t="shared" ca="1" si="558"/>
        <v>INTERACTUAR EN LENGUA INGLESA DE FORMA ORAL Y ESCRITA DENTRO DE CONTEXTOS
SOCIALES Y LABORALES SEGÚN LOS CRITERIOS ESTABLECIDOS POR EL MARCO COMÚN
EUROPEO DE REFERENCIA PARA LAS LENGUAS</v>
      </c>
      <c r="J857" s="37">
        <f t="shared" ca="1" si="559"/>
        <v>0</v>
      </c>
      <c r="K857" s="46" t="str">
        <f t="shared" ca="1" si="560"/>
        <v>CARLOS ARTURO LONDOÑO SEPÚLVEDA</v>
      </c>
      <c r="L857" s="36" t="str">
        <f t="shared" ca="1" si="561"/>
        <v xml:space="preserve">SANDRA LUCÍA VIDAL REVELO </v>
      </c>
      <c r="M857" s="36" t="str">
        <f t="shared" ca="1" si="562"/>
        <v>NICOLÁS VALENCIA PALACIOS</v>
      </c>
      <c r="N857" s="36" t="str">
        <f t="shared" ca="1" si="563"/>
        <v>VIVIANA ANDREA CAMPOS CARRILLO</v>
      </c>
      <c r="O857" s="36" t="str">
        <f t="shared" ca="1" si="564"/>
        <v>ALEXANDER GONZÁLEZ GUZMÁN</v>
      </c>
      <c r="P857" s="47">
        <f t="shared" ca="1" si="565"/>
        <v>0</v>
      </c>
      <c r="Q857" s="35" t="str">
        <f t="shared" ca="1" si="566"/>
        <v>SEDE ANDRÉS SANÍN - AULA 108 - SALA DE SISTEMAS (CALLE 75 No. 19-52)</v>
      </c>
      <c r="R857" s="36" t="str">
        <f t="shared" ca="1" si="567"/>
        <v>SEDE ANDRÉS SANÍN - AULA 107 - (CALLE 75 No. 19-52)</v>
      </c>
      <c r="S857" s="36" t="str">
        <f t="shared" ca="1" si="568"/>
        <v>SEDE ANDRÉS SANÍN - AULA 108 - SALA DE SISTEMAS (CALLE 75 No. 19-52)</v>
      </c>
      <c r="T857" s="36" t="str">
        <f t="shared" ca="1" si="569"/>
        <v>SEDE ANDRÉS SANÍN - AULA 108 - SALA DE SISTEMAS (CALLE 75 No. 19-52)</v>
      </c>
      <c r="U857" s="36" t="str">
        <f t="shared" ca="1" si="570"/>
        <v>SEDE ANDRÉS SANÍN - AULA 108 - SALA DE SISTEMAS (CALLE 75 No. 19-52)</v>
      </c>
      <c r="V857" s="37">
        <f t="shared" ca="1" si="571"/>
        <v>0</v>
      </c>
      <c r="X857" s="11" t="s">
        <v>1248</v>
      </c>
      <c r="Y857" s="7" t="s">
        <v>1237</v>
      </c>
      <c r="Z857" s="7" t="s">
        <v>1238</v>
      </c>
      <c r="AA857" s="7" t="s">
        <v>1239</v>
      </c>
      <c r="AB857" s="7" t="s">
        <v>1240</v>
      </c>
      <c r="AC857" s="7" t="s">
        <v>1241</v>
      </c>
      <c r="AD857" s="7" t="s">
        <v>1242</v>
      </c>
      <c r="AE857" s="7" t="s">
        <v>1243</v>
      </c>
      <c r="AF857" s="7" t="s">
        <v>1244</v>
      </c>
      <c r="AG857" s="7" t="s">
        <v>1245</v>
      </c>
      <c r="AH857" s="7">
        <v>120</v>
      </c>
      <c r="AI857" s="7">
        <v>123</v>
      </c>
      <c r="AJ857" s="7">
        <v>124</v>
      </c>
      <c r="AK857" s="12">
        <v>125</v>
      </c>
    </row>
    <row r="858" spans="1:37" x14ac:dyDescent="0.3">
      <c r="A858" s="42">
        <v>2</v>
      </c>
      <c r="B858" s="42">
        <f t="shared" ca="1" si="551"/>
        <v>15</v>
      </c>
      <c r="C858" s="42" t="str">
        <f t="shared" ca="1" si="552"/>
        <v>3108933 - DIBUJO DIGITAL DE ARQUITECTURA E INGENIERIA (TÉCNICO) MUJERES PALMIRA</v>
      </c>
      <c r="D858" s="52" t="str">
        <f t="shared" ca="1" si="553"/>
        <v>14:00 - 18:00</v>
      </c>
      <c r="E858" s="41" t="str">
        <f t="shared" ca="1" si="55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58" s="42" t="str">
        <f t="shared" ca="1" si="55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58" s="42" t="str">
        <f t="shared" ca="1" si="55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58" s="42" t="str">
        <f t="shared" ca="1" si="55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58" s="42" t="str">
        <f t="shared" ca="1" si="55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58" s="43">
        <f t="shared" ca="1" si="559"/>
        <v>0</v>
      </c>
      <c r="K858" s="44">
        <f t="shared" ca="1" si="560"/>
        <v>0</v>
      </c>
      <c r="L858" s="42" t="str">
        <f t="shared" ca="1" si="561"/>
        <v>ALEJANDRA MENDOZA QUINTERO</v>
      </c>
      <c r="M858" s="42" t="str">
        <f t="shared" ca="1" si="562"/>
        <v>ALEJANDRA MENDOZA QUINTERO</v>
      </c>
      <c r="N858" s="42">
        <f t="shared" ca="1" si="563"/>
        <v>0</v>
      </c>
      <c r="O858" s="42" t="str">
        <f t="shared" ca="1" si="564"/>
        <v>ALEJANDRA MENDOZA QUINTERO</v>
      </c>
      <c r="P858" s="45">
        <f t="shared" ca="1" si="565"/>
        <v>0</v>
      </c>
      <c r="Q858" s="41" t="str">
        <f t="shared" ca="1" si="566"/>
        <v>EMPRESA</v>
      </c>
      <c r="R858" s="42" t="str">
        <f t="shared" ca="1" si="567"/>
        <v>EMPRESA</v>
      </c>
      <c r="S858" s="42" t="str">
        <f t="shared" ca="1" si="568"/>
        <v>EMPRESA</v>
      </c>
      <c r="T858" s="42" t="str">
        <f t="shared" ca="1" si="569"/>
        <v>EMPRESA</v>
      </c>
      <c r="U858" s="42" t="str">
        <f t="shared" ca="1" si="570"/>
        <v>EMPRESA</v>
      </c>
      <c r="V858" s="43">
        <f t="shared" ca="1" si="571"/>
        <v>0</v>
      </c>
      <c r="X858" s="11" t="s">
        <v>1248</v>
      </c>
      <c r="Y858" s="7" t="s">
        <v>1237</v>
      </c>
      <c r="Z858" s="7" t="s">
        <v>1238</v>
      </c>
      <c r="AA858" s="7" t="s">
        <v>1239</v>
      </c>
      <c r="AB858" s="7" t="s">
        <v>1240</v>
      </c>
      <c r="AC858" s="7" t="s">
        <v>1241</v>
      </c>
      <c r="AD858" s="7" t="s">
        <v>1242</v>
      </c>
      <c r="AE858" s="7" t="s">
        <v>1243</v>
      </c>
      <c r="AF858" s="7" t="s">
        <v>1244</v>
      </c>
      <c r="AG858" s="7" t="s">
        <v>1245</v>
      </c>
      <c r="AH858" s="7">
        <v>129</v>
      </c>
      <c r="AI858" s="7">
        <v>132</v>
      </c>
      <c r="AJ858" s="7">
        <v>133</v>
      </c>
      <c r="AK858" s="12">
        <v>134</v>
      </c>
    </row>
    <row r="859" spans="1:37" x14ac:dyDescent="0.3">
      <c r="A859" s="36">
        <v>2</v>
      </c>
      <c r="B859" s="36">
        <f t="shared" ca="1" si="551"/>
        <v>16</v>
      </c>
      <c r="C859" s="36" t="str">
        <f t="shared" ca="1" si="552"/>
        <v>3108994 - DIBUJO DIGITAL DE ARQUITECTURA E INGENIERIA (TÉCNICO) MUJERES PALMIRA</v>
      </c>
      <c r="D859" s="50" t="str">
        <f t="shared" ca="1" si="553"/>
        <v>14:00 - 18:00</v>
      </c>
      <c r="E859" s="35" t="str">
        <f t="shared" ca="1" si="55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59" s="36" t="str">
        <f t="shared" ca="1" si="55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59" s="36" t="str">
        <f t="shared" ca="1" si="55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59" s="36" t="str">
        <f t="shared" ca="1" si="55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59" s="36" t="str">
        <f t="shared" ca="1" si="55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59" s="37">
        <f t="shared" ca="1" si="559"/>
        <v>0</v>
      </c>
      <c r="K859" s="46">
        <f t="shared" ca="1" si="560"/>
        <v>0</v>
      </c>
      <c r="L859" s="36">
        <f t="shared" ca="1" si="561"/>
        <v>0</v>
      </c>
      <c r="M859" s="36" t="str">
        <f t="shared" ca="1" si="562"/>
        <v>MARIO FERNANDO GÓMEZ YEPEZ</v>
      </c>
      <c r="N859" s="36" t="str">
        <f t="shared" ca="1" si="563"/>
        <v>MARIO FERNANDO GÓMEZ YEPEZ</v>
      </c>
      <c r="O859" s="36">
        <f t="shared" ca="1" si="564"/>
        <v>0</v>
      </c>
      <c r="P859" s="47">
        <f t="shared" ca="1" si="565"/>
        <v>0</v>
      </c>
      <c r="Q859" s="35" t="str">
        <f t="shared" ca="1" si="566"/>
        <v>EMPRESA</v>
      </c>
      <c r="R859" s="36" t="str">
        <f t="shared" ca="1" si="567"/>
        <v>EMPRESA</v>
      </c>
      <c r="S859" s="36" t="str">
        <f t="shared" ca="1" si="568"/>
        <v>EMPRESA</v>
      </c>
      <c r="T859" s="36" t="str">
        <f t="shared" ca="1" si="569"/>
        <v>EMPRESA</v>
      </c>
      <c r="U859" s="36" t="str">
        <f t="shared" ca="1" si="570"/>
        <v>EMPRESA</v>
      </c>
      <c r="V859" s="37">
        <f t="shared" ca="1" si="571"/>
        <v>0</v>
      </c>
      <c r="X859" s="11" t="s">
        <v>1248</v>
      </c>
      <c r="Y859" s="7" t="s">
        <v>1237</v>
      </c>
      <c r="Z859" s="7" t="s">
        <v>1238</v>
      </c>
      <c r="AA859" s="7" t="s">
        <v>1239</v>
      </c>
      <c r="AB859" s="7" t="s">
        <v>1240</v>
      </c>
      <c r="AC859" s="7" t="s">
        <v>1241</v>
      </c>
      <c r="AD859" s="7" t="s">
        <v>1242</v>
      </c>
      <c r="AE859" s="7" t="s">
        <v>1243</v>
      </c>
      <c r="AF859" s="7" t="s">
        <v>1244</v>
      </c>
      <c r="AG859" s="7" t="s">
        <v>1245</v>
      </c>
      <c r="AH859" s="7">
        <v>138</v>
      </c>
      <c r="AI859" s="7">
        <v>141</v>
      </c>
      <c r="AJ859" s="7">
        <v>142</v>
      </c>
      <c r="AK859" s="12">
        <v>143</v>
      </c>
    </row>
    <row r="860" spans="1:37" x14ac:dyDescent="0.3">
      <c r="A860" s="42">
        <v>2</v>
      </c>
      <c r="B860" s="42">
        <f t="shared" ca="1" si="551"/>
        <v>17</v>
      </c>
      <c r="C860" s="42" t="str">
        <f t="shared" ca="1" si="552"/>
        <v xml:space="preserve">3140980 - DIBUJO DIGITAL DE ARQUITECTURA E INGENIERIA (TÉCNICO) </v>
      </c>
      <c r="D860" s="52" t="str">
        <f t="shared" ca="1" si="553"/>
        <v>14:00 - 18:00</v>
      </c>
      <c r="E860" s="41" t="str">
        <f t="shared" ca="1" si="55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60" s="42" t="str">
        <f t="shared" ca="1" si="55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60" s="42" t="str">
        <f t="shared" ca="1" si="55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60" s="42" t="str">
        <f t="shared" ca="1" si="55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60" s="42" t="str">
        <f t="shared" ca="1" si="55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60" s="43">
        <f t="shared" ca="1" si="559"/>
        <v>0</v>
      </c>
      <c r="K860" s="44">
        <f t="shared" ca="1" si="560"/>
        <v>0</v>
      </c>
      <c r="L860" s="42">
        <f t="shared" ca="1" si="561"/>
        <v>0</v>
      </c>
      <c r="M860" s="42">
        <f t="shared" ca="1" si="562"/>
        <v>0</v>
      </c>
      <c r="N860" s="42" t="str">
        <f t="shared" ca="1" si="563"/>
        <v xml:space="preserve">SANDRA LUCÍA VIDAL REVELO </v>
      </c>
      <c r="O860" s="42" t="str">
        <f t="shared" ca="1" si="564"/>
        <v xml:space="preserve">SANDRA LUCÍA VIDAL REVELO </v>
      </c>
      <c r="P860" s="45">
        <f t="shared" ca="1" si="565"/>
        <v>0</v>
      </c>
      <c r="Q860" s="41" t="str">
        <f t="shared" ca="1" si="566"/>
        <v>EMPRESA</v>
      </c>
      <c r="R860" s="42" t="str">
        <f t="shared" ca="1" si="567"/>
        <v>EMPRESA</v>
      </c>
      <c r="S860" s="42" t="str">
        <f t="shared" ca="1" si="568"/>
        <v>EMPRESA</v>
      </c>
      <c r="T860" s="42" t="str">
        <f t="shared" ca="1" si="569"/>
        <v>EMPRESA</v>
      </c>
      <c r="U860" s="42" t="str">
        <f t="shared" ca="1" si="570"/>
        <v>EMPRESA</v>
      </c>
      <c r="V860" s="43">
        <f t="shared" ca="1" si="571"/>
        <v>0</v>
      </c>
      <c r="X860" s="11" t="s">
        <v>1248</v>
      </c>
      <c r="Y860" s="7" t="s">
        <v>1237</v>
      </c>
      <c r="Z860" s="7" t="s">
        <v>1238</v>
      </c>
      <c r="AA860" s="7" t="s">
        <v>1239</v>
      </c>
      <c r="AB860" s="7" t="s">
        <v>1240</v>
      </c>
      <c r="AC860" s="7" t="s">
        <v>1241</v>
      </c>
      <c r="AD860" s="7" t="s">
        <v>1242</v>
      </c>
      <c r="AE860" s="7" t="s">
        <v>1243</v>
      </c>
      <c r="AF860" s="7" t="s">
        <v>1244</v>
      </c>
      <c r="AG860" s="7" t="s">
        <v>1245</v>
      </c>
      <c r="AH860" s="7">
        <v>147</v>
      </c>
      <c r="AI860" s="7">
        <v>150</v>
      </c>
      <c r="AJ860" s="7">
        <v>151</v>
      </c>
      <c r="AK860" s="12">
        <v>152</v>
      </c>
    </row>
    <row r="861" spans="1:37" x14ac:dyDescent="0.3">
      <c r="A861" s="36">
        <v>2</v>
      </c>
      <c r="B861" s="36">
        <f t="shared" ca="1" si="551"/>
        <v>18</v>
      </c>
      <c r="C861" s="36" t="str">
        <f t="shared" ca="1" si="552"/>
        <v xml:space="preserve">3147644 - DIBUJO DIGITAL DE ARQUITECTURA E INGENIERIA (TÉCNICO) </v>
      </c>
      <c r="D861" s="50" t="str">
        <f t="shared" ca="1" si="553"/>
        <v>14:00 - 18:00</v>
      </c>
      <c r="E861" s="35" t="str">
        <f t="shared" ca="1" si="55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61" s="36" t="str">
        <f t="shared" ca="1" si="55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61" s="36" t="str">
        <f t="shared" ca="1" si="55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61" s="36" t="str">
        <f t="shared" ca="1" si="55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61" s="36" t="str">
        <f t="shared" ca="1" si="55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61" s="37">
        <f t="shared" ca="1" si="559"/>
        <v>0</v>
      </c>
      <c r="K861" s="46">
        <f t="shared" ca="1" si="560"/>
        <v>0</v>
      </c>
      <c r="L861" s="36">
        <f t="shared" ca="1" si="561"/>
        <v>0</v>
      </c>
      <c r="M861" s="36" t="str">
        <f t="shared" ca="1" si="562"/>
        <v>JESSIKA FERNANDA RICO BUSTAMANTE</v>
      </c>
      <c r="N861" s="36">
        <f t="shared" ca="1" si="563"/>
        <v>0</v>
      </c>
      <c r="O861" s="36" t="str">
        <f t="shared" ca="1" si="564"/>
        <v>JESSIKA FERNANDA RICO BUSTAMANTE</v>
      </c>
      <c r="P861" s="47">
        <f t="shared" ca="1" si="565"/>
        <v>0</v>
      </c>
      <c r="Q861" s="35" t="str">
        <f t="shared" ca="1" si="566"/>
        <v>EMPRESA</v>
      </c>
      <c r="R861" s="36" t="str">
        <f t="shared" ca="1" si="567"/>
        <v>EMPRESA</v>
      </c>
      <c r="S861" s="36" t="str">
        <f t="shared" ca="1" si="568"/>
        <v>EMPRESA</v>
      </c>
      <c r="T861" s="36" t="str">
        <f t="shared" ca="1" si="569"/>
        <v>EMPRESA</v>
      </c>
      <c r="U861" s="36" t="str">
        <f t="shared" ca="1" si="570"/>
        <v>EMPRESA</v>
      </c>
      <c r="V861" s="37">
        <f t="shared" ca="1" si="571"/>
        <v>0</v>
      </c>
      <c r="X861" s="11" t="s">
        <v>1248</v>
      </c>
      <c r="Y861" s="7" t="s">
        <v>1237</v>
      </c>
      <c r="Z861" s="7" t="s">
        <v>1238</v>
      </c>
      <c r="AA861" s="7" t="s">
        <v>1239</v>
      </c>
      <c r="AB861" s="7" t="s">
        <v>1240</v>
      </c>
      <c r="AC861" s="7" t="s">
        <v>1241</v>
      </c>
      <c r="AD861" s="7" t="s">
        <v>1242</v>
      </c>
      <c r="AE861" s="7" t="s">
        <v>1243</v>
      </c>
      <c r="AF861" s="7" t="s">
        <v>1244</v>
      </c>
      <c r="AG861" s="7" t="s">
        <v>1245</v>
      </c>
      <c r="AH861" s="7">
        <v>156</v>
      </c>
      <c r="AI861" s="7">
        <v>159</v>
      </c>
      <c r="AJ861" s="7">
        <v>160</v>
      </c>
      <c r="AK861" s="12">
        <v>161</v>
      </c>
    </row>
    <row r="862" spans="1:37" x14ac:dyDescent="0.3">
      <c r="A862" s="42">
        <v>2</v>
      </c>
      <c r="B862" s="42">
        <f t="shared" ref="B862:B925" ca="1" si="572">INDIRECT(CONCATENATE(X862,Y862,AH862),TRUE)</f>
        <v>19</v>
      </c>
      <c r="C862" s="42" t="str">
        <f t="shared" ref="C862:C925" ca="1" si="573">INDIRECT(CONCATENATE(X862,Z862,AH862),TRUE)</f>
        <v>3151929 - DIBUJO DIGITAL DE ARQUITECTURA E INGENIERIA (TÉCNICO) POBLACION ESPECIAL</v>
      </c>
      <c r="D862" s="52" t="str">
        <f t="shared" ref="D862:D925" ca="1" si="574">INDIRECT(CONCATENATE(X862,AA862,AI862),TRUE)</f>
        <v>13:00 - 17:00</v>
      </c>
      <c r="E862" s="41" t="str">
        <f t="shared" ref="E862:E925" ca="1" si="575">INDIRECT(CONCATENATE(X862,AB862,AI862),TRUE)</f>
        <v>Validar planos de acuerdo con normativa y requerimientos técnicos
RA1. USAR SOFTWARE TÉCNICO SEGÚN REQUERIMIENTOS DEL PROYECTO.
RA2. DISPONER INFORMACIÓN TÉCNICA DE ACUERDO CON METODOLOGÍA DE TRABAJO COLABORATIVO.</v>
      </c>
      <c r="F862" s="42" t="str">
        <f t="shared" ref="F862:F925" ca="1" si="576">INDIRECT(CONCATENATE(X862,AC862,AI862),TRUE)</f>
        <v>Validar planos de acuerdo con normativa y requerimientos técnicos
RA1. USAR SOFTWARE TÉCNICO SEGÚN REQUERIMIENTOS DEL PROYECTO.
RA2. DISPONER INFORMACIÓN TÉCNICA DE ACUERDO CON METODOLOGÍA DE TRABAJO COLABORATIVO.</v>
      </c>
      <c r="G862" s="42" t="str">
        <f t="shared" ref="G862:G925" ca="1" si="577">INDIRECT(CONCATENATE(X862,AD862,AI862),TRUE)</f>
        <v>Validar planos de acuerdo con normativa y requerimientos técnicos
RA1. USAR SOFTWARE TÉCNICO SEGÚN REQUERIMIENTOS DEL PROYECTO.
RA2. DISPONER INFORMACIÓN TÉCNICA DE ACUERDO CON METODOLOGÍA DE TRABAJO COLABORATIVO.</v>
      </c>
      <c r="H862" s="42" t="str">
        <f t="shared" ref="H862:H925" ca="1" si="578">INDIRECT(CONCATENATE(X862,AE862,AI862),TRUE)</f>
        <v>Validar planos de acuerdo con normativa y requerimientos técnicos
RA1. USAR SOFTWARE TÉCNICO SEGÚN REQUERIMIENTOS DEL PROYECTO.
RA2. DISPONER INFORMACIÓN TÉCNICA DE ACUERDO CON METODOLOGÍA DE TRABAJO COLABORATIVO.</v>
      </c>
      <c r="I862" s="42" t="str">
        <f t="shared" ref="I862:I925" ca="1" si="579">INDIRECT(CONCATENATE(X862,AF862,AI862),TRUE)</f>
        <v>Validar planos de acuerdo con normativa y requerimientos técnicos
RA1. USAR SOFTWARE TÉCNICO SEGÚN REQUERIMIENTOS DEL PROYECTO.
RA2. DISPONER INFORMACIÓN TÉCNICA DE ACUERDO CON METODOLOGÍA DE TRABAJO COLABORATIVO.</v>
      </c>
      <c r="J862" s="43">
        <f t="shared" ref="J862:J925" ca="1" si="580">INDIRECT(CONCATENATE(X862,AG862,AI862),TRUE)</f>
        <v>0</v>
      </c>
      <c r="K862" s="44" t="str">
        <f t="shared" ref="K862:K925" ca="1" si="581">INDIRECT(CONCATENATE(X862,AB862,AJ862),TRUE)</f>
        <v>JORGE ANDRÉS URRIAGO QUEVEDO</v>
      </c>
      <c r="L862" s="42" t="str">
        <f t="shared" ref="L862:L925" ca="1" si="582">INDIRECT(CONCATENATE(X862,AC862,AJ862),TRUE)</f>
        <v>JORGE ANDRÉS URRIAGO QUEVEDO</v>
      </c>
      <c r="M862" s="42" t="str">
        <f t="shared" ref="M862:M925" ca="1" si="583">INDIRECT(CONCATENATE(X862,AD862,AJ862),TRUE)</f>
        <v>JORGE ANDRÉS URRIAGO QUEVEDO</v>
      </c>
      <c r="N862" s="42" t="str">
        <f t="shared" ref="N862:N925" ca="1" si="584">INDIRECT(CONCATENATE(X862,AE862,AJ862),TRUE)</f>
        <v>JORGE ANDRÉS URRIAGO QUEVEDO</v>
      </c>
      <c r="O862" s="42" t="str">
        <f t="shared" ref="O862:O925" ca="1" si="585">INDIRECT(CONCATENATE(X862,AF862,AJ862),TRUE)</f>
        <v>JORGE ANDRÉS URRIAGO QUEVEDO</v>
      </c>
      <c r="P862" s="45">
        <f t="shared" ref="P862:P925" ca="1" si="586">INDIRECT(CONCATENATE(X862,AG862,AJ862),TRUE)</f>
        <v>0</v>
      </c>
      <c r="Q862" s="41" t="str">
        <f t="shared" ref="Q862:Q925" ca="1" si="587">INDIRECT(CONCATENATE(X862,AB862,AK862),TRUE)</f>
        <v>202 - SALA DE SISTEMAS SENA CENTRO DE LA CONSTRUCCIÓN</v>
      </c>
      <c r="R862" s="42" t="str">
        <f t="shared" ref="R862:R925" ca="1" si="588">INDIRECT(CONCATENATE(X862,AC862,AK862),TRUE)</f>
        <v>202 - SALA DE SISTEMAS SENA CENTRO DE LA CONSTRUCCIÓN</v>
      </c>
      <c r="S862" s="42" t="str">
        <f t="shared" ref="S862:S925" ca="1" si="589">INDIRECT(CONCATENATE(X862,AD862,AK862),TRUE)</f>
        <v>105 - LABORATORIO BIM ROOM - SENA CENTRO DE LA CONSTRUCCIÓN</v>
      </c>
      <c r="T862" s="42" t="str">
        <f t="shared" ref="T862:T925" ca="1" si="590">INDIRECT(CONCATENATE(X862,AE862,AK862),TRUE)</f>
        <v>SEDE ANDRÉS SANÍN - AULA 106  - SALA DE SISTEMAS (CALLE 75 No. 19-52)</v>
      </c>
      <c r="U862" s="42" t="str">
        <f t="shared" ref="U862:U925" ca="1" si="591">INDIRECT(CONCATENATE(X862,AF862,AK862),TRUE)</f>
        <v>105 - LABORATORIO BIM ROOM - SENA CENTRO DE LA CONSTRUCCIÓN</v>
      </c>
      <c r="V862" s="43">
        <f t="shared" ref="V862:V925" ca="1" si="592">INDIRECT(CONCATENATE(X862,AG862,AK862),TRUE)</f>
        <v>0</v>
      </c>
      <c r="X862" s="11" t="s">
        <v>1248</v>
      </c>
      <c r="Y862" s="7" t="s">
        <v>1237</v>
      </c>
      <c r="Z862" s="7" t="s">
        <v>1238</v>
      </c>
      <c r="AA862" s="7" t="s">
        <v>1239</v>
      </c>
      <c r="AB862" s="7" t="s">
        <v>1240</v>
      </c>
      <c r="AC862" s="7" t="s">
        <v>1241</v>
      </c>
      <c r="AD862" s="7" t="s">
        <v>1242</v>
      </c>
      <c r="AE862" s="7" t="s">
        <v>1243</v>
      </c>
      <c r="AF862" s="7" t="s">
        <v>1244</v>
      </c>
      <c r="AG862" s="7" t="s">
        <v>1245</v>
      </c>
      <c r="AH862" s="7">
        <v>165</v>
      </c>
      <c r="AI862" s="7">
        <v>168</v>
      </c>
      <c r="AJ862" s="7">
        <v>169</v>
      </c>
      <c r="AK862" s="12">
        <v>170</v>
      </c>
    </row>
    <row r="863" spans="1:37" x14ac:dyDescent="0.3">
      <c r="A863" s="36">
        <v>2</v>
      </c>
      <c r="B863" s="36">
        <f t="shared" ca="1" si="572"/>
        <v>20</v>
      </c>
      <c r="C863" s="36" t="str">
        <f t="shared" ca="1" si="573"/>
        <v xml:space="preserve">3232770 - DIBUJO DIGITAL DE ARQUITECTURA E INGENIERIA (TÉCNICO) </v>
      </c>
      <c r="D863" s="50" t="str">
        <f t="shared" ca="1" si="574"/>
        <v>15:00 - 18:00</v>
      </c>
      <c r="E863" s="35" t="str">
        <f t="shared" ca="1" si="575"/>
        <v>240-DIGITALIZACIÓN DE PROYECTOS DE CONSTRUCCIÓN
GENERAR VOLUMETRÍA DIGITAL DE ACUERDO CON PARÁMETROS DEL MODELO.         
                                                                                                       DEFINIR IMAGEN VIRTUAL DE ACUERDO CON ESPECIFICACIONES TÉCNICAS DEL PROYECTO.</v>
      </c>
      <c r="F863" s="36" t="str">
        <f t="shared" ca="1" si="576"/>
        <v>240-DIGITALIZACIÓN DE PROYECTOS DE CONSTRUCCIÓN
GENERAR VOLUMETRÍA DIGITAL DE ACUERDO CON PARÁMETROS DEL MODELO.         
                                                                                                       DEFINIR IMAGEN VIRTUAL DE ACUERDO CON ESPECIFICACIONES TÉCNICAS DEL PROYECTO.</v>
      </c>
      <c r="G863" s="36" t="str">
        <f t="shared" ca="1" si="577"/>
        <v>80 - REPRESENTACIÓN DE PROYECTOS DE CONSTRUCCIÓN
CONFECCIONAR MAQUETA DE ACUERDO CON TÉCNICAS DE MAQUETADO Y DISEÑO ARQUITECTÓNICO.</v>
      </c>
      <c r="H863" s="36" t="str">
        <f t="shared" ca="1" si="578"/>
        <v>240-DIGITALIZACIÓN DE PROYECTOS DE CONSTRUCCIÓN
GENERAR VOLUMETRÍA DIGITAL DE ACUERDO CON PARÁMETROS DEL MODELO.         
                                                                                                       DEFINIR IMAGEN VIRTUAL DE ACUERDO CON ESPECIFICACIONES TÉCNICAS DEL PROYECTO.</v>
      </c>
      <c r="I863" s="36" t="str">
        <f t="shared" ca="1" si="579"/>
        <v>240-DIGITALIZACIÓN DE PROYECTOS DE CONSTRUCCIÓN
GENERAR VOLUMETRÍA DIGITAL DE ACUERDO CON PARÁMETROS DEL MODELO.         
                                                                                                       DEFINIR IMAGEN VIRTUAL DE ACUERDO CON ESPECIFICACIONES TÉCNICAS DEL PROYECTO.</v>
      </c>
      <c r="J863" s="37">
        <f t="shared" ca="1" si="580"/>
        <v>0</v>
      </c>
      <c r="K863" s="46" t="str">
        <f t="shared" ca="1" si="581"/>
        <v>MARIO FERNANDO GÓMEZ YEPEZ</v>
      </c>
      <c r="L863" s="36" t="str">
        <f t="shared" ca="1" si="582"/>
        <v>JESSIKA FERNANDA RICO BUSTAMANTE</v>
      </c>
      <c r="M863" s="36" t="str">
        <f t="shared" ca="1" si="583"/>
        <v>RICHAR GÓMEZ TAMARA</v>
      </c>
      <c r="N863" s="36" t="str">
        <f t="shared" ca="1" si="584"/>
        <v>JESSIKA FERNANDA RICO BUSTAMANTE</v>
      </c>
      <c r="O863" s="36" t="str">
        <f t="shared" ca="1" si="585"/>
        <v>MARIO FERNANDO GÓMEZ YEPEZ</v>
      </c>
      <c r="P863" s="47">
        <f t="shared" ca="1" si="586"/>
        <v>0</v>
      </c>
      <c r="Q863" s="35" t="str">
        <f t="shared" ca="1" si="587"/>
        <v>105 - LABORATORIO BIM ROOM - SENA CENTRO DE LA CONSTRUCCIÓN</v>
      </c>
      <c r="R863" s="36" t="str">
        <f t="shared" ca="1" si="588"/>
        <v>105 - LABORATORIO BIM ROOM - SENA CENTRO DE LA CONSTRUCCIÓN</v>
      </c>
      <c r="S863" s="36" t="str">
        <f t="shared" ca="1" si="589"/>
        <v>106 - TALLER DE PROTOTIPADO - SENA CENTRO DE LA CONSTRUCCIÓN</v>
      </c>
      <c r="T863" s="36" t="str">
        <f t="shared" ca="1" si="590"/>
        <v>202 - SALA DE SISTEMAS SENA CENTRO DE LA CONSTRUCCIÓN</v>
      </c>
      <c r="U863" s="36" t="str">
        <f t="shared" ca="1" si="591"/>
        <v>202 - SALA DE SISTEMAS SENA CENTRO DE LA CONSTRUCCIÓN</v>
      </c>
      <c r="V863" s="37">
        <f t="shared" ca="1" si="592"/>
        <v>0</v>
      </c>
      <c r="X863" s="11" t="s">
        <v>1248</v>
      </c>
      <c r="Y863" s="7" t="s">
        <v>1237</v>
      </c>
      <c r="Z863" s="7" t="s">
        <v>1238</v>
      </c>
      <c r="AA863" s="7" t="s">
        <v>1239</v>
      </c>
      <c r="AB863" s="7" t="s">
        <v>1240</v>
      </c>
      <c r="AC863" s="7" t="s">
        <v>1241</v>
      </c>
      <c r="AD863" s="7" t="s">
        <v>1242</v>
      </c>
      <c r="AE863" s="7" t="s">
        <v>1243</v>
      </c>
      <c r="AF863" s="7" t="s">
        <v>1244</v>
      </c>
      <c r="AG863" s="7" t="s">
        <v>1245</v>
      </c>
      <c r="AH863" s="7">
        <v>174</v>
      </c>
      <c r="AI863" s="7">
        <v>177</v>
      </c>
      <c r="AJ863" s="7">
        <v>178</v>
      </c>
      <c r="AK863" s="12">
        <v>179</v>
      </c>
    </row>
    <row r="864" spans="1:37" x14ac:dyDescent="0.3">
      <c r="A864" s="42">
        <v>2</v>
      </c>
      <c r="B864" s="42">
        <f t="shared" ca="1" si="572"/>
        <v>21</v>
      </c>
      <c r="C864" s="42" t="str">
        <f t="shared" ca="1" si="573"/>
        <v>3174053 - CATASTRO (TÉCNICO)</v>
      </c>
      <c r="D864" s="52" t="str">
        <f t="shared" ca="1" si="574"/>
        <v>14:00 - 18:00</v>
      </c>
      <c r="E864" s="41" t="str">
        <f t="shared" ca="1" si="57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64" s="42" t="str">
        <f t="shared" ca="1" si="57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64" s="42" t="str">
        <f t="shared" ca="1" si="57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64" s="42" t="str">
        <f t="shared" ca="1" si="57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64" s="42" t="str">
        <f t="shared" ca="1" si="57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64" s="43">
        <f t="shared" ca="1" si="580"/>
        <v>0</v>
      </c>
      <c r="K864" s="44">
        <f t="shared" ca="1" si="581"/>
        <v>0</v>
      </c>
      <c r="L864" s="42" t="str">
        <f t="shared" ca="1" si="582"/>
        <v>VÍCTOR LEONARDO GAITÁN GONZÁLEZ</v>
      </c>
      <c r="M864" s="42">
        <f t="shared" ca="1" si="583"/>
        <v>0</v>
      </c>
      <c r="N864" s="42">
        <f t="shared" ca="1" si="584"/>
        <v>0</v>
      </c>
      <c r="O864" s="42">
        <f t="shared" ca="1" si="585"/>
        <v>0</v>
      </c>
      <c r="P864" s="45">
        <f t="shared" ca="1" si="586"/>
        <v>0</v>
      </c>
      <c r="Q864" s="41" t="str">
        <f t="shared" ca="1" si="587"/>
        <v>EMPRESA</v>
      </c>
      <c r="R864" s="42" t="str">
        <f t="shared" ca="1" si="588"/>
        <v>EMPRESA</v>
      </c>
      <c r="S864" s="42" t="str">
        <f t="shared" ca="1" si="589"/>
        <v>EMPRESA</v>
      </c>
      <c r="T864" s="42" t="str">
        <f t="shared" ca="1" si="590"/>
        <v>EMPRESA</v>
      </c>
      <c r="U864" s="42" t="str">
        <f t="shared" ca="1" si="591"/>
        <v>EMPRESA</v>
      </c>
      <c r="V864" s="43">
        <f t="shared" ca="1" si="592"/>
        <v>0</v>
      </c>
      <c r="X864" s="11" t="s">
        <v>1248</v>
      </c>
      <c r="Y864" s="7" t="s">
        <v>1237</v>
      </c>
      <c r="Z864" s="7" t="s">
        <v>1238</v>
      </c>
      <c r="AA864" s="7" t="s">
        <v>1239</v>
      </c>
      <c r="AB864" s="7" t="s">
        <v>1240</v>
      </c>
      <c r="AC864" s="7" t="s">
        <v>1241</v>
      </c>
      <c r="AD864" s="7" t="s">
        <v>1242</v>
      </c>
      <c r="AE864" s="7" t="s">
        <v>1243</v>
      </c>
      <c r="AF864" s="7" t="s">
        <v>1244</v>
      </c>
      <c r="AG864" s="7" t="s">
        <v>1245</v>
      </c>
      <c r="AH864" s="7">
        <v>183</v>
      </c>
      <c r="AI864" s="7">
        <v>186</v>
      </c>
      <c r="AJ864" s="7">
        <v>187</v>
      </c>
      <c r="AK864" s="12">
        <v>188</v>
      </c>
    </row>
    <row r="865" spans="1:37" x14ac:dyDescent="0.3">
      <c r="A865" s="36">
        <v>2</v>
      </c>
      <c r="B865" s="36">
        <f t="shared" ca="1" si="572"/>
        <v>22</v>
      </c>
      <c r="C865" s="36" t="str">
        <f t="shared" ca="1" si="573"/>
        <v>NUEVA 1 CT - CATASTRO (TÉCNICO)</v>
      </c>
      <c r="D865" s="50" t="str">
        <f t="shared" ca="1" si="574"/>
        <v>12:00 - 15:00</v>
      </c>
      <c r="E865" s="35" t="str">
        <f t="shared" ca="1" si="575"/>
        <v>ORGANIZACIÓN DE DOCUMENTOS TÉCNICOS CATASTRALES
RA1:  RECONOCER INFORMACIÓN JURÍDICA DE ACUERDO CON NORMATIVA DE CATASTRO MULTIPROPÓSITO
RA2: .CLASIFICAR INFORMACIÓN JURÍDICA DE ACUERDO CON SISTEMA DE INFORMACIÓN REGISTRAL</v>
      </c>
      <c r="F865" s="36" t="str">
        <f t="shared" ca="1" si="576"/>
        <v>INTERACTUAR EN EL CONTEXTO PRODUCTIVO Y SOCIAL DE ACUERDO CON PRINCIPIOS ÉTICOS PARA LA CONSTRUCCIÓN DE UNA CULTURA DE PAZ
01. PROMOVER MI DIGNIDAD Y LA DEL OTRO A PARTIR DE LOS PRINCIPIOS Y VALORES ÉTICOS COMO APORTE EN LA INSTAURACIÓN DE UNA CULTURA DE PAZ
04. CONTRIBUIR CON EL FORTALECIMIENTO DE LA CULTURA DE PAZ A PARTIR DE LA DIGNIDAD HUMANA Y LAS ESTRATEGIAS PARA LA TRANSFORMACIÓN DE CONFLICTOS 02. ESTABLECER RELACIONES DE CRECIMIENTO PERSONAL Y COMUNITARIO A PARTIR DEL BIEN COMÚN COMO APORTE PARA EL DESARROLLO SOCIAL. 03. PROMOVER EL USO RACIONAL DE LOS RECURSOS NATURALES A PARTIR DE CRITERIOS DE SOSTENIBILIDAD Y SUSTENTABILIDAD ÉTICA Y NORMATIVA VIGENTE</v>
      </c>
      <c r="G865" s="36" t="str">
        <f t="shared" ca="1" si="577"/>
        <v>MEDICIÓN DE CONSTRUCCIONES Y PREDIOS CON FINES CATASTRALES
RA3: DIBUJAR EN FORMA MANUAL Y CON SOFTWARE SEGÚN ESPECIFICACIONES TÉCNICAS</v>
      </c>
      <c r="H865" s="36" t="str">
        <f t="shared" ca="1" si="578"/>
        <v>MEDICIÓN DE CONSTRUCCIONES Y PREDIOS CON FINES CATASTRALES
RA1:  ALISTAR INFORMACIÓN CATASTRAL DEL PREDIO SEGÚN ESPECIFICACIONES TÉCNICAS
RA2: IDENTIFICAR LAS DIMENSIONES DE LAS CONSTRUCCIONES Y PREDIOS SEGÚN ESPECIFICACIONES</v>
      </c>
      <c r="I865" s="36" t="str">
        <f t="shared" ca="1" si="579"/>
        <v>RAZONAR CUANTITATIVAMENTE FRENTE A SITUACIONES SUSCEPTIBLES DE SER ABORDADAS DE MANERA MATEMÁTICA EN CONTEXTOS LABORALES, SOCIALES Y PERSONALES
01. IDENTIFICAR SITUACIONES PROBLEMÁTICAS ASOCIADAS A SUS NECESIDADES DE CONTEXTO APLICANDO PROCEDIMIENTOS MATEMÁTICOS. 03. SOLUCIONAR PROBLEMAS DEL ENTORNO PRODUCTIVO Y SOCIAL APLICANDO PRINCIPIOS MATEMÁTICOS. 04. VERIFICAR LOS RESULTADOS DE LOS PROCEDIMIENTOS MATEMÁTICOS CONFORME CON LOS REQUERIMIENTOS DE LOS DIFERENTES CONTEXTOS 02. PLANTEAR PROBLEMAS ARITMÉTICOS, GEOMÉTRICOS Y MÉTRICOS DE ACUERDO CON LOS CONTEXTOS PRODUCTIVO Y SOCIAL.</v>
      </c>
      <c r="J865" s="37">
        <f t="shared" ca="1" si="580"/>
        <v>0</v>
      </c>
      <c r="K865" s="46" t="str">
        <f t="shared" ca="1" si="581"/>
        <v>CLAUDIA XIMENA ARZAYÚS MÉNDEZ</v>
      </c>
      <c r="L865" s="36" t="str">
        <f t="shared" ca="1" si="582"/>
        <v>KAREN GISSEL PACHECO BOHÓRQUEZ</v>
      </c>
      <c r="M865" s="36" t="str">
        <f t="shared" ca="1" si="583"/>
        <v>VÍCTOR LEONARDO GAITÁN GONZÁLEZ</v>
      </c>
      <c r="N865" s="36" t="str">
        <f t="shared" ca="1" si="584"/>
        <v xml:space="preserve">ALEXANDER GARCÍA RENDÓN </v>
      </c>
      <c r="O865" s="36" t="str">
        <f t="shared" ca="1" si="585"/>
        <v>ISABEL CRISTINA MUÑOZ MIRANDA</v>
      </c>
      <c r="P865" s="47">
        <f t="shared" ca="1" si="586"/>
        <v>0</v>
      </c>
      <c r="Q865" s="35" t="str">
        <f t="shared" ca="1" si="587"/>
        <v>208 - SALA DE SISTEMAS - SIG -SENA CENTRO DE LA CONSTRUCCIÓN</v>
      </c>
      <c r="R865" s="36" t="str">
        <f t="shared" ca="1" si="588"/>
        <v>208 - SALA DE SISTEMAS - SIG -SENA CENTRO DE LA CONSTRUCCIÓN</v>
      </c>
      <c r="S865" s="36" t="str">
        <f t="shared" ca="1" si="589"/>
        <v>208 - SALA DE SISTEMAS - SIG -SENA CENTRO DE LA CONSTRUCCIÓN</v>
      </c>
      <c r="T865" s="36" t="str">
        <f t="shared" ca="1" si="590"/>
        <v>208 - SALA DE SISTEMAS - SIG -SENA CENTRO DE LA CONSTRUCCIÓN</v>
      </c>
      <c r="U865" s="36" t="str">
        <f t="shared" ca="1" si="591"/>
        <v>208 - SALA DE SISTEMAS - SIG -SENA CENTRO DE LA CONSTRUCCIÓN</v>
      </c>
      <c r="V865" s="37">
        <f t="shared" ca="1" si="592"/>
        <v>0</v>
      </c>
      <c r="X865" s="11" t="s">
        <v>1248</v>
      </c>
      <c r="Y865" s="7" t="s">
        <v>1237</v>
      </c>
      <c r="Z865" s="7" t="s">
        <v>1238</v>
      </c>
      <c r="AA865" s="7" t="s">
        <v>1239</v>
      </c>
      <c r="AB865" s="7" t="s">
        <v>1240</v>
      </c>
      <c r="AC865" s="7" t="s">
        <v>1241</v>
      </c>
      <c r="AD865" s="7" t="s">
        <v>1242</v>
      </c>
      <c r="AE865" s="7" t="s">
        <v>1243</v>
      </c>
      <c r="AF865" s="7" t="s">
        <v>1244</v>
      </c>
      <c r="AG865" s="7" t="s">
        <v>1245</v>
      </c>
      <c r="AH865" s="7">
        <v>192</v>
      </c>
      <c r="AI865" s="7">
        <v>195</v>
      </c>
      <c r="AJ865" s="7">
        <v>196</v>
      </c>
      <c r="AK865" s="12">
        <v>197</v>
      </c>
    </row>
    <row r="866" spans="1:37" x14ac:dyDescent="0.3">
      <c r="A866" s="42">
        <v>2</v>
      </c>
      <c r="B866" s="42">
        <f t="shared" ca="1" si="572"/>
        <v>23</v>
      </c>
      <c r="C866" s="42" t="str">
        <f t="shared" ca="1" si="573"/>
        <v>2994207 - SOPORTE DE TOPOGRAFIA Y GEORREFERENCIACION (TÉCNICO) YUMBO</v>
      </c>
      <c r="D866" s="52" t="str">
        <f t="shared" ca="1" si="574"/>
        <v>14:00 - 18:00</v>
      </c>
      <c r="E866" s="41" t="str">
        <f t="shared" ca="1" si="57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66" s="42" t="str">
        <f t="shared" ca="1" si="57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66" s="42" t="str">
        <f t="shared" ca="1" si="57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66" s="42" t="str">
        <f t="shared" ca="1" si="57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66" s="42" t="str">
        <f t="shared" ca="1" si="57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66" s="43">
        <f t="shared" ca="1" si="580"/>
        <v>0</v>
      </c>
      <c r="K866" s="44" t="str">
        <f t="shared" ca="1" si="581"/>
        <v>JORGE IVÁN CASTRO PRADO</v>
      </c>
      <c r="L866" s="42">
        <f t="shared" ca="1" si="582"/>
        <v>0</v>
      </c>
      <c r="M866" s="42">
        <f t="shared" ca="1" si="583"/>
        <v>0</v>
      </c>
      <c r="N866" s="42">
        <f t="shared" ca="1" si="584"/>
        <v>0</v>
      </c>
      <c r="O866" s="42">
        <f t="shared" ca="1" si="585"/>
        <v>0</v>
      </c>
      <c r="P866" s="45">
        <f t="shared" ca="1" si="586"/>
        <v>0</v>
      </c>
      <c r="Q866" s="41" t="str">
        <f t="shared" ca="1" si="587"/>
        <v>EMPRESA</v>
      </c>
      <c r="R866" s="42" t="str">
        <f t="shared" ca="1" si="588"/>
        <v>EMPRESA</v>
      </c>
      <c r="S866" s="42" t="str">
        <f t="shared" ca="1" si="589"/>
        <v>EMPRESA</v>
      </c>
      <c r="T866" s="42" t="str">
        <f t="shared" ca="1" si="590"/>
        <v>EMPRESA</v>
      </c>
      <c r="U866" s="42" t="str">
        <f t="shared" ca="1" si="591"/>
        <v>EMPRESA</v>
      </c>
      <c r="V866" s="43">
        <f t="shared" ca="1" si="592"/>
        <v>0</v>
      </c>
      <c r="X866" s="11" t="s">
        <v>1248</v>
      </c>
      <c r="Y866" s="7" t="s">
        <v>1237</v>
      </c>
      <c r="Z866" s="7" t="s">
        <v>1238</v>
      </c>
      <c r="AA866" s="7" t="s">
        <v>1239</v>
      </c>
      <c r="AB866" s="7" t="s">
        <v>1240</v>
      </c>
      <c r="AC866" s="7" t="s">
        <v>1241</v>
      </c>
      <c r="AD866" s="7" t="s">
        <v>1242</v>
      </c>
      <c r="AE866" s="7" t="s">
        <v>1243</v>
      </c>
      <c r="AF866" s="7" t="s">
        <v>1244</v>
      </c>
      <c r="AG866" s="7" t="s">
        <v>1245</v>
      </c>
      <c r="AH866" s="7">
        <v>201</v>
      </c>
      <c r="AI866" s="7">
        <v>204</v>
      </c>
      <c r="AJ866" s="7">
        <v>205</v>
      </c>
      <c r="AK866" s="12">
        <v>206</v>
      </c>
    </row>
    <row r="867" spans="1:37" x14ac:dyDescent="0.3">
      <c r="A867" s="36">
        <v>2</v>
      </c>
      <c r="B867" s="36">
        <f t="shared" ca="1" si="572"/>
        <v>24</v>
      </c>
      <c r="C867" s="36" t="str">
        <f t="shared" ca="1" si="573"/>
        <v xml:space="preserve">3287887 - SOPORTE DE TOPOGRAFIA Y GEORREFERENCIACION (TÉCNICO) </v>
      </c>
      <c r="D867" s="50" t="str">
        <f t="shared" ca="1" si="574"/>
        <v>15:00 - 18:00</v>
      </c>
      <c r="E867" s="35" t="str">
        <f t="shared" ca="1" si="575"/>
        <v>OPERACIÓN DE HERRAMIENTAS DE INFORMACIÓN GEOGRÁFICA
RA4:
CONTROLAR LA INFORMACIÓN PROCESADA DE ACUERDO CON REQUERIMIENTO TÉCNICO</v>
      </c>
      <c r="F867" s="36" t="str">
        <f t="shared" ca="1" si="576"/>
        <v>MEDICIÓN DE ELEMENTOS DEL RELIEVE Y DE LA CONSTRUCCIÓN
RA1: ALISTAR EQUIPOS, HERRAMIENTAS Y MATERIALES DE ACUERDO CON ESPECIFICACIONES TÉCNICAS
RA2: UTILIZAR EQUIPOS Y HERRAMIENTAS DE ACUERDO CON MANUALES
RA3: REVISAR DIMENSIONES DE ACUERDO CON ESPECIFICACIONES TÉCNICAS</v>
      </c>
      <c r="G867" s="36" t="str">
        <f t="shared" ca="1" si="577"/>
        <v>OPERACIÓN DE HERRAMIENTAS DE INFORMACIÓN GEOGRÁFICA
RA2:
CAPTURAR DATOS GEOGRÁFICOS CON EQUIPOS Y HERRAMIENTAS DIGITALES SEGÚN REQUERIMIENTOS
TÉCNICOS.</v>
      </c>
      <c r="H867" s="36" t="str">
        <f t="shared" ca="1" si="578"/>
        <v>OPERACIÓN DE HERRAMIENTAS DE INFORMACIÓN GEOGRÁFICA
RA3:
PROCESAR LA INFORMACIÓN GEOGRÁFICA SEGÚN REQUERIMIENTO TÉCNICO.
(REPRESENTAR GRÁFICAMENTE LOS DATOS CAPTURADOS)</v>
      </c>
      <c r="I867" s="36" t="str">
        <f t="shared" ca="1" si="579"/>
        <v xml:space="preserve">LOCALIZACIÓN DE ELEMENTOS CONSTRUCTIVOS
RA1:INTERPRETAR PLANOS DE ACUERDO CON REQUERIMIENTOS TÉCNICOS
RA2: UBICAR MARCAS Y REFERENCIAS DE ELEMENTOS CONSTRUCTIVOS DE ACUERDO CON
REQUERIMIENTOS TÉCNICOS.
</v>
      </c>
      <c r="J867" s="37" t="str">
        <f t="shared" ca="1" si="580"/>
        <v>14:00 - 18:00 MEDICIÓN DE ELEMENTOS DEL RELIEVE Y DE LA CONSTRUCCIÓN
RA1: ALISTAR EQUIPOS, HERRAMIENTAS Y MATERIALES DE ACUERDO CON ESPECIFICACIONES TÉCNICAS
RA2: UTILIZAR EQUIPOS Y HERRAMIENTAS DE ACUERDO CON MANUALES
RA3: REVISAR DIMENSIONES DE ACUERDO CON ESPECIFICACIONES TÉCNICAS
(PRACTICAS DE CAMPO)</v>
      </c>
      <c r="K867" s="46" t="str">
        <f t="shared" ca="1" si="581"/>
        <v>VÍCTOR LEONARDO GAITÁN GONZÁLEZ</v>
      </c>
      <c r="L867" s="36" t="str">
        <f t="shared" ca="1" si="582"/>
        <v>JORGE IVÁN CASTRO PRADO</v>
      </c>
      <c r="M867" s="36" t="str">
        <f t="shared" ca="1" si="583"/>
        <v>VÍCTOR LEONARDO GAITÁN GONZÁLEZ</v>
      </c>
      <c r="N867" s="36" t="str">
        <f t="shared" ca="1" si="584"/>
        <v>CLAUDIA XIMENA ARZAYÚS MÉNDEZ</v>
      </c>
      <c r="O867" s="36" t="str">
        <f t="shared" ca="1" si="585"/>
        <v>JORGE IVÁN CASTRO PRADO</v>
      </c>
      <c r="P867" s="47" t="str">
        <f t="shared" ca="1" si="586"/>
        <v>JORGE IVÁN CASTRO PRADO</v>
      </c>
      <c r="Q867" s="35" t="str">
        <f t="shared" ca="1" si="587"/>
        <v>208 - SALA DE SISTEMAS - SIG -SENA CENTRO DE LA CONSTRUCCIÓN</v>
      </c>
      <c r="R867" s="36" t="str">
        <f t="shared" ca="1" si="588"/>
        <v>208 - SALA DE SISTEMAS - SIG -SENA CENTRO DE LA CONSTRUCCIÓN</v>
      </c>
      <c r="S867" s="36" t="str">
        <f t="shared" ca="1" si="589"/>
        <v>208 - SALA DE SISTEMAS - SIG -SENA CENTRO DE LA CONSTRUCCIÓN</v>
      </c>
      <c r="T867" s="36" t="str">
        <f t="shared" ca="1" si="590"/>
        <v>208 - SALA DE SISTEMAS - SIG -SENA CENTRO DE LA CONSTRUCCIÓN</v>
      </c>
      <c r="U867" s="36" t="str">
        <f t="shared" ca="1" si="591"/>
        <v>208 - SALA DE SISTEMAS - SIG -SENA CENTRO DE LA CONSTRUCCIÓN</v>
      </c>
      <c r="V867" s="37" t="str">
        <f t="shared" ca="1" si="592"/>
        <v>208 - SALA DE SISTEMAS - SIG -SENA CENTRO DE LA CONSTRUCCIÓN</v>
      </c>
      <c r="X867" s="11" t="s">
        <v>1248</v>
      </c>
      <c r="Y867" s="7" t="s">
        <v>1237</v>
      </c>
      <c r="Z867" s="7" t="s">
        <v>1238</v>
      </c>
      <c r="AA867" s="7" t="s">
        <v>1239</v>
      </c>
      <c r="AB867" s="7" t="s">
        <v>1240</v>
      </c>
      <c r="AC867" s="7" t="s">
        <v>1241</v>
      </c>
      <c r="AD867" s="7" t="s">
        <v>1242</v>
      </c>
      <c r="AE867" s="7" t="s">
        <v>1243</v>
      </c>
      <c r="AF867" s="7" t="s">
        <v>1244</v>
      </c>
      <c r="AG867" s="7" t="s">
        <v>1245</v>
      </c>
      <c r="AH867" s="7">
        <v>210</v>
      </c>
      <c r="AI867" s="7">
        <v>213</v>
      </c>
      <c r="AJ867" s="7">
        <v>214</v>
      </c>
      <c r="AK867" s="12">
        <v>215</v>
      </c>
    </row>
    <row r="868" spans="1:37" x14ac:dyDescent="0.3">
      <c r="A868" s="42">
        <v>2</v>
      </c>
      <c r="B868" s="42">
        <f t="shared" ca="1" si="572"/>
        <v>25</v>
      </c>
      <c r="C868" s="42" t="str">
        <f t="shared" ca="1" si="573"/>
        <v xml:space="preserve">NUEVA 1 STG - SOPORTE DE TOPOGRAFIA Y GEORREFERENCIACION (TÉCNICO) </v>
      </c>
      <c r="D868" s="52" t="str">
        <f t="shared" ca="1" si="574"/>
        <v>12:00 - 15:00</v>
      </c>
      <c r="E868" s="41" t="str">
        <f t="shared" ca="1" si="575"/>
        <v>EJECUTA DERECHOS FUNDAMENTALES DE TRABAJO
RA1: PRACTICAR LOS DERECHOS FUNDAMENTALES EN EL TRABAJO DE ACUERDO CON LA CONSTITUCIÓN
POLÍTICA Y LOS CONVENIOS INTERNACIONALES.
RA2: PARTICIPAR EN ACCIONES SOLIDARIAS TENIENDO EN CUENTA EL EJERCICIO DE LOS DERECHOS HUMANOS,
DE LOS PUEBLOS Y DE LA NATURALEZA.
RA3: RECONOCER EL TRABAJO COMO FACTOR DE MOVILIDAD SOCIAL Y TRANSFORMACIÓN VITAL CON
REFERENCIA A LA FENOMENOLOGÍA Y A LOS DERECHOS FUNDAMENTALES EN EL TRABAJO.
RA4: VALORAR LA IMPORTANCIA DE LA CIUDADANÍA LABORAL CON BASE EN EL ESTUDIO DE LOS DERECHOS
HUMANOS Y FUNDAMENTALES EN EL TRABAJO</v>
      </c>
      <c r="F868" s="42" t="str">
        <f t="shared" ca="1" si="576"/>
        <v>DESARROLLO DE PROCESOS DE COMUNCICACION EFICACES Y EFECTIVOS
RA1: DECODIFICAR MENSAJES COMUNICATIVOS EN SITUACIONES DE LA VIDA SOCIAL Y LABORAL, TENIENDO EN
CUENTA EL CONTEXTO DE LA COMUNICACIÓN.
RA2: VALIDAR LA IMPORTANCIA DE LOS PROCESOS COMUNICATIVOS TENIENDO EN CUENTA CRITERIOS DE LÓGICA
Y RACIONALIDAD.
RA3: APLICAR ACCIONES DE MEJORAMIENTO EN EL DESARROLLO DE PROCESOS COMUNICATIVOS SEGÚN
REQUERIMIENTOS DEL CONTEXTO.
RA4: INTERPRETAR EL SENTIDO DE LA COMUNICACIÓN COMO MEDIO DE EXPRESIÓN SOCIAL, CULTURAL, LABORAL
Y ARTÍSTICA</v>
      </c>
      <c r="G868" s="42" t="str">
        <f t="shared" ca="1" si="577"/>
        <v>13:00 15:00 MEDICIÓN DE ELEMENTOS DEL RELIEVE Y DE LA CONSTRUCCIÓN
RA1: ALISTAR EQUIPOS, HERRAMIENTAS Y MATERIALES DE ACUERDO CON ESPECIFICACIONES TÉCNICAS
RA2: UTILIZAR EQUIPOS Y HERRAMIENTAS DE ACUERDO CON MANUALES
RA3: REVISAR DIMENSIONES DE ACUERDO CON ESPECIFICACIONES TÉCNICAS</v>
      </c>
      <c r="H868" s="42" t="str">
        <f t="shared" ca="1" si="578"/>
        <v>OPERACIÓN DE HERRAMIENTAS DE INFORMACIÓN GEOGRÁFICA
RA3:
PROCESAR LA INFORMACIÓN GEOGRÁFICA SEGÚN REQUERIMIENTO TÉCNICO.
(REPRESENTAR GRÁFICAMENTE LOS DATOS CAPTURADOS DE FORMA MANUAL)</v>
      </c>
      <c r="I868" s="42" t="str">
        <f t="shared" ca="1" si="579"/>
        <v>GENERACIÓN DE HÁBITOS SALUDABLES  DE VIDA
RA1: IMPLEMENTAR UN PLAN DE ERGONOMÍA Y PAUSAS ACTIVAS SEGÚN LAS CARACTERÍSTICAS DE LA FUNCIÓN
PRODUCTIVA.
RA2: EJECUTAR ACTIVIDADES DE ACONDICIONAMIENTO FÍSICO ORIENTADAS HACIA EL MEJORAMIENTO DE LA
CONDICIÓN FÍSICA EN LOS CONTEXTOS PRODUCTIVO Y SOCIAL.
48 horas
RA3: PRACTICAR HÁBITOS SALUDABLES MEDIANTE LA APLICACIÓN DE FUNDAMENTOS DE NUTRICIÓN E HIGIENE.
DESARROLLAR HABILIDADES PSICOMOTRICES EN EL CONTEXTO PRODUCTIVO Y SOCIAL.</v>
      </c>
      <c r="J868" s="43">
        <f t="shared" ca="1" si="580"/>
        <v>0</v>
      </c>
      <c r="K868" s="44" t="str">
        <f t="shared" ca="1" si="581"/>
        <v>EMERSON FABIÁN GONZÁLEZ GUTIÉRREZ</v>
      </c>
      <c r="L868" s="42" t="str">
        <f t="shared" ca="1" si="582"/>
        <v>YOLIMA GOMEZ CARACAS</v>
      </c>
      <c r="M868" s="42" t="str">
        <f t="shared" ca="1" si="583"/>
        <v>JORGE IVÁN CASTRO PRADO</v>
      </c>
      <c r="N868" s="42" t="str">
        <f t="shared" ca="1" si="584"/>
        <v>CLAUDIA XIMENA ARZAYÚS MÉNDEZ</v>
      </c>
      <c r="O868" s="42" t="str">
        <f t="shared" ca="1" si="585"/>
        <v>JULIANA MUÑOZ ÁLVAREZ</v>
      </c>
      <c r="P868" s="45">
        <f t="shared" ca="1" si="586"/>
        <v>0</v>
      </c>
      <c r="Q868" s="41" t="str">
        <f t="shared" ca="1" si="587"/>
        <v>204A- SALA DE SISTEMAS SENA CENTRO DE LA CONSTRUCCIÓN</v>
      </c>
      <c r="R868" s="42" t="str">
        <f t="shared" ca="1" si="588"/>
        <v>204A- SALA DE SISTEMAS SENA CENTRO DE LA CONSTRUCCIÓN</v>
      </c>
      <c r="S868" s="42" t="str">
        <f t="shared" ca="1" si="589"/>
        <v>204A- SALA DE SISTEMAS SENA CENTRO DE LA CONSTRUCCIÓN</v>
      </c>
      <c r="T868" s="42" t="str">
        <f t="shared" ca="1" si="590"/>
        <v>204A- SALA DE SISTEMAS SENA CENTRO DE LA CONSTRUCCIÓN</v>
      </c>
      <c r="U868" s="42" t="str">
        <f t="shared" ca="1" si="591"/>
        <v>CANCHAS DEPORTIVAS - SENA COMPLEJO SALOMIA</v>
      </c>
      <c r="V868" s="43">
        <f t="shared" ca="1" si="592"/>
        <v>0</v>
      </c>
      <c r="X868" s="11" t="s">
        <v>1248</v>
      </c>
      <c r="Y868" s="7" t="s">
        <v>1237</v>
      </c>
      <c r="Z868" s="7" t="s">
        <v>1238</v>
      </c>
      <c r="AA868" s="7" t="s">
        <v>1239</v>
      </c>
      <c r="AB868" s="7" t="s">
        <v>1240</v>
      </c>
      <c r="AC868" s="7" t="s">
        <v>1241</v>
      </c>
      <c r="AD868" s="7" t="s">
        <v>1242</v>
      </c>
      <c r="AE868" s="7" t="s">
        <v>1243</v>
      </c>
      <c r="AF868" s="7" t="s">
        <v>1244</v>
      </c>
      <c r="AG868" s="7" t="s">
        <v>1245</v>
      </c>
      <c r="AH868" s="7">
        <v>219</v>
      </c>
      <c r="AI868" s="7">
        <v>222</v>
      </c>
      <c r="AJ868" s="7">
        <v>223</v>
      </c>
      <c r="AK868" s="12">
        <v>224</v>
      </c>
    </row>
    <row r="869" spans="1:37" x14ac:dyDescent="0.3">
      <c r="A869" s="36">
        <v>2</v>
      </c>
      <c r="B869" s="36">
        <f t="shared" ca="1" si="572"/>
        <v>26</v>
      </c>
      <c r="C869" s="36" t="str">
        <f t="shared" ca="1" si="573"/>
        <v>3151928- OPERACION DE MAQUINARIA PESADA PARA EXCAVACION (TÉCNICO)</v>
      </c>
      <c r="D869" s="50" t="str">
        <f t="shared" ca="1" si="574"/>
        <v>14:00 - 18:00</v>
      </c>
      <c r="E869" s="35" t="str">
        <f t="shared" ca="1" si="57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69" s="36" t="str">
        <f t="shared" ca="1" si="57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69" s="36" t="str">
        <f t="shared" ca="1" si="57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69" s="36" t="str">
        <f t="shared" ca="1" si="57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69" s="36" t="str">
        <f t="shared" ca="1" si="57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69" s="37">
        <f t="shared" ca="1" si="580"/>
        <v>0</v>
      </c>
      <c r="K869" s="46" t="str">
        <f t="shared" ca="1" si="581"/>
        <v>FRANKLIN SMITH SÁNCHEZ PAZ</v>
      </c>
      <c r="L869" s="36">
        <f t="shared" ca="1" si="582"/>
        <v>0</v>
      </c>
      <c r="M869" s="36">
        <f t="shared" ca="1" si="583"/>
        <v>0</v>
      </c>
      <c r="N869" s="36" t="str">
        <f t="shared" ca="1" si="584"/>
        <v xml:space="preserve">JUAN CAMILO CANDELO ARIAS </v>
      </c>
      <c r="O869" s="36">
        <f t="shared" ca="1" si="585"/>
        <v>0</v>
      </c>
      <c r="P869" s="47">
        <f t="shared" ca="1" si="586"/>
        <v>0</v>
      </c>
      <c r="Q869" s="35" t="str">
        <f t="shared" ca="1" si="587"/>
        <v>EMPRESA</v>
      </c>
      <c r="R869" s="36" t="str">
        <f t="shared" ca="1" si="588"/>
        <v>EMPRESA</v>
      </c>
      <c r="S869" s="36" t="str">
        <f t="shared" ca="1" si="589"/>
        <v>EMPRESA</v>
      </c>
      <c r="T869" s="36" t="str">
        <f t="shared" ca="1" si="590"/>
        <v>EMPRESA</v>
      </c>
      <c r="U869" s="36" t="str">
        <f t="shared" ca="1" si="591"/>
        <v>EMPRESA</v>
      </c>
      <c r="V869" s="37">
        <f t="shared" ca="1" si="592"/>
        <v>0</v>
      </c>
      <c r="X869" s="11" t="s">
        <v>1248</v>
      </c>
      <c r="Y869" s="7" t="s">
        <v>1237</v>
      </c>
      <c r="Z869" s="7" t="s">
        <v>1238</v>
      </c>
      <c r="AA869" s="7" t="s">
        <v>1239</v>
      </c>
      <c r="AB869" s="7" t="s">
        <v>1240</v>
      </c>
      <c r="AC869" s="7" t="s">
        <v>1241</v>
      </c>
      <c r="AD869" s="7" t="s">
        <v>1242</v>
      </c>
      <c r="AE869" s="7" t="s">
        <v>1243</v>
      </c>
      <c r="AF869" s="7" t="s">
        <v>1244</v>
      </c>
      <c r="AG869" s="7" t="s">
        <v>1245</v>
      </c>
      <c r="AH869" s="7">
        <v>228</v>
      </c>
      <c r="AI869" s="7">
        <v>231</v>
      </c>
      <c r="AJ869" s="7">
        <v>232</v>
      </c>
      <c r="AK869" s="12">
        <v>233</v>
      </c>
    </row>
    <row r="870" spans="1:37" x14ac:dyDescent="0.3">
      <c r="A870" s="42">
        <v>2</v>
      </c>
      <c r="B870" s="42">
        <f t="shared" ca="1" si="572"/>
        <v>27</v>
      </c>
      <c r="C870" s="42" t="str">
        <f t="shared" ca="1" si="573"/>
        <v>3237761- OPERACION DE MAQUINARIA PESADA PARA EXCAVACION (TÉCNICO)</v>
      </c>
      <c r="D870" s="52" t="str">
        <f t="shared" ca="1" si="574"/>
        <v>12:00 - 15:00</v>
      </c>
      <c r="E870" s="41" t="str">
        <f t="shared" ca="1" si="575"/>
        <v>APLICAR CONOCIMIENTOS DE LAS CIENCIAS NATURALES DE ACUERDO CON SITUACIONES
DEL CONTEXTO PRODUCTIVO Y SOCIAL.</v>
      </c>
      <c r="F870" s="42" t="str">
        <f t="shared" ca="1" si="576"/>
        <v>912 - OPERACIÓN DE EQUIPO PESADO PARA EXCAVACION</v>
      </c>
      <c r="G870" s="42" t="str">
        <f t="shared" ca="1" si="577"/>
        <v>912 - OPERACIÓN DE EQUIPO PESADO PARA EXCAVACION</v>
      </c>
      <c r="H870" s="42" t="str">
        <f t="shared" ca="1" si="578"/>
        <v>912 - OPERACIÓN DE EQUIPO PESADO PARA EXCAVACION</v>
      </c>
      <c r="I870" s="42" t="str">
        <f t="shared" ca="1" si="579"/>
        <v>912 - OPERACIÓN DE EQUIPO PESADO PARA EXCAVACION</v>
      </c>
      <c r="J870" s="43">
        <f t="shared" ca="1" si="580"/>
        <v>0</v>
      </c>
      <c r="K870" s="44" t="str">
        <f t="shared" ca="1" si="581"/>
        <v xml:space="preserve">LUÍS EDUARDO SARRIA PALACIOS </v>
      </c>
      <c r="L870" s="42" t="str">
        <f t="shared" ca="1" si="582"/>
        <v xml:space="preserve">LUÍS EDUARDO SARRIA PALACIOS </v>
      </c>
      <c r="M870" s="42" t="str">
        <f t="shared" ca="1" si="583"/>
        <v xml:space="preserve">LUÍS EDUARDO SARRIA PALACIOS </v>
      </c>
      <c r="N870" s="42" t="str">
        <f t="shared" ca="1" si="584"/>
        <v xml:space="preserve">LUÍS EDUARDO SARRIA PALACIOS </v>
      </c>
      <c r="O870" s="42" t="str">
        <f t="shared" ca="1" si="585"/>
        <v xml:space="preserve">LUÍS EDUARDO SARRIA PALACIOS </v>
      </c>
      <c r="P870" s="45">
        <f t="shared" ca="1" si="586"/>
        <v>0</v>
      </c>
      <c r="Q870" s="41" t="str">
        <f t="shared" ca="1" si="587"/>
        <v>YUMBO - SENA ÁREA DE PRÁCTICAS OPERACIÓN DE MAQUINARIA PESADA 1 - CALLE 16N 2N-20 - VÍA PANORAMA</v>
      </c>
      <c r="R870" s="42" t="str">
        <f t="shared" ca="1" si="588"/>
        <v>YUMBO - SENA ÁREA DE PRÁCTICAS OPERACIÓN DE MAQUINARIA PESADA 1 - CALLE 16N 2N-20 - VÍA PANORAMA</v>
      </c>
      <c r="S870" s="42" t="str">
        <f t="shared" ca="1" si="589"/>
        <v>YUMBO - SENA ÁREA DE PRÁCTICAS OPERACIÓN DE MAQUINARIA PESADA 1 - CALLE 16N 2N-20 - VÍA PANORAMA</v>
      </c>
      <c r="T870" s="42" t="str">
        <f t="shared" ca="1" si="590"/>
        <v>YUMBO - SENA ÁREA DE PRÁCTICAS OPERACIÓN DE MAQUINARIA PESADA 1 - CALLE 16N 2N-20 - VÍA PANORAMA</v>
      </c>
      <c r="U870" s="42" t="str">
        <f t="shared" ca="1" si="591"/>
        <v>YUMBO - SENA ÁREA DE PRÁCTICAS OPERACIÓN DE MAQUINARIA PESADA 1 - CALLE 16N 2N-20 - VÍA PANORAMA</v>
      </c>
      <c r="V870" s="43">
        <f t="shared" ca="1" si="592"/>
        <v>0</v>
      </c>
      <c r="X870" s="11" t="s">
        <v>1248</v>
      </c>
      <c r="Y870" s="7" t="s">
        <v>1237</v>
      </c>
      <c r="Z870" s="7" t="s">
        <v>1238</v>
      </c>
      <c r="AA870" s="7" t="s">
        <v>1239</v>
      </c>
      <c r="AB870" s="7" t="s">
        <v>1240</v>
      </c>
      <c r="AC870" s="7" t="s">
        <v>1241</v>
      </c>
      <c r="AD870" s="7" t="s">
        <v>1242</v>
      </c>
      <c r="AE870" s="7" t="s">
        <v>1243</v>
      </c>
      <c r="AF870" s="7" t="s">
        <v>1244</v>
      </c>
      <c r="AG870" s="7" t="s">
        <v>1245</v>
      </c>
      <c r="AH870" s="7">
        <v>237</v>
      </c>
      <c r="AI870" s="7">
        <v>240</v>
      </c>
      <c r="AJ870" s="7">
        <v>241</v>
      </c>
      <c r="AK870" s="12">
        <v>242</v>
      </c>
    </row>
    <row r="871" spans="1:37" x14ac:dyDescent="0.3">
      <c r="A871" s="36">
        <v>2</v>
      </c>
      <c r="B871" s="36">
        <f t="shared" ca="1" si="572"/>
        <v>28</v>
      </c>
      <c r="C871" s="36" t="str">
        <f t="shared" ca="1" si="573"/>
        <v>3237775- OPERACION DE MAQUINARIA PESADA PARA EXCAVACION (TÉCNICO)</v>
      </c>
      <c r="D871" s="50" t="str">
        <f t="shared" ca="1" si="574"/>
        <v>15:00 - 18:00</v>
      </c>
      <c r="E871" s="35" t="str">
        <f t="shared" ca="1" si="575"/>
        <v>912 - OPERACIÓN DE EQUIPO PESADO PARA EXCAVACION</v>
      </c>
      <c r="F871" s="36" t="str">
        <f t="shared" ca="1" si="576"/>
        <v>912 - OPERACIÓN DE EQUIPO PESADO PARA EXCAVACION</v>
      </c>
      <c r="G871" s="36" t="str">
        <f t="shared" ca="1" si="577"/>
        <v>912 - OPERACIÓN DE EQUIPO PESADO PARA EXCAVACION</v>
      </c>
      <c r="H871" s="36" t="str">
        <f t="shared" ca="1" si="578"/>
        <v>912 - OPERACIÓN DE EQUIPO PESADO PARA EXCAVACION</v>
      </c>
      <c r="I871" s="36" t="str">
        <f t="shared" ca="1" si="579"/>
        <v>APLICAR CONOCIMIENTOS DE LAS CIENCIAS NATURALES DE ACUERDO CON SITUACIONES
DEL CONTEXTO PRODUCTIVO Y SOCIAL.</v>
      </c>
      <c r="J871" s="37">
        <f t="shared" ca="1" si="580"/>
        <v>0</v>
      </c>
      <c r="K871" s="46" t="str">
        <f t="shared" ca="1" si="581"/>
        <v>BRYAN STEVEN LÓPEZ ACOSTA</v>
      </c>
      <c r="L871" s="36" t="str">
        <f t="shared" ca="1" si="582"/>
        <v>BRYAN STEVEN LÓPEZ ACOSTA</v>
      </c>
      <c r="M871" s="36" t="str">
        <f t="shared" ca="1" si="583"/>
        <v>BRYAN STEVEN LÓPEZ ACOSTA</v>
      </c>
      <c r="N871" s="36" t="str">
        <f t="shared" ca="1" si="584"/>
        <v>BRYAN STEVEN LÓPEZ ACOSTA</v>
      </c>
      <c r="O871" s="36" t="str">
        <f t="shared" ca="1" si="585"/>
        <v>BRYAN STEVEN LÓPEZ ACOSTA</v>
      </c>
      <c r="P871" s="47">
        <f t="shared" ca="1" si="586"/>
        <v>0</v>
      </c>
      <c r="Q871" s="35" t="str">
        <f t="shared" ca="1" si="587"/>
        <v>YUMBO - SENA ÁREA DE PRÁCTICAS OPERACIÓN DE MAQUINARIA PESADA 2 - CALLE 16N 2N-20 - VÍA PANORAMA</v>
      </c>
      <c r="R871" s="36" t="str">
        <f t="shared" ca="1" si="588"/>
        <v>YUMBO - SENA ÁREA DE PRÁCTICAS OPERACIÓN DE MAQUINARIA PESADA 2 - CALLE 16N 2N-20 - VÍA PANORAMA</v>
      </c>
      <c r="S871" s="36" t="str">
        <f t="shared" ca="1" si="589"/>
        <v>YUMBO - SENA ÁREA DE PRÁCTICAS OPERACIÓN DE MAQUINARIA PESADA 2 - CALLE 16N 2N-20 - VÍA PANORAMA</v>
      </c>
      <c r="T871" s="36" t="str">
        <f t="shared" ca="1" si="590"/>
        <v>YUMBO - SENA ÁREA DE PRÁCTICAS OPERACIÓN DE MAQUINARIA PESADA 2 - CALLE 16N 2N-20 - VÍA PANORAMA</v>
      </c>
      <c r="U871" s="36" t="str">
        <f t="shared" ca="1" si="591"/>
        <v>YUMBO - SENA ÁREA DE PRÁCTICAS OPERACIÓN DE MAQUINARIA PESADA 2 - CALLE 16N 2N-20 - VÍA PANORAMA</v>
      </c>
      <c r="V871" s="37">
        <f t="shared" ca="1" si="592"/>
        <v>0</v>
      </c>
      <c r="X871" s="11" t="s">
        <v>1248</v>
      </c>
      <c r="Y871" s="7" t="s">
        <v>1237</v>
      </c>
      <c r="Z871" s="7" t="s">
        <v>1238</v>
      </c>
      <c r="AA871" s="7" t="s">
        <v>1239</v>
      </c>
      <c r="AB871" s="7" t="s">
        <v>1240</v>
      </c>
      <c r="AC871" s="7" t="s">
        <v>1241</v>
      </c>
      <c r="AD871" s="7" t="s">
        <v>1242</v>
      </c>
      <c r="AE871" s="7" t="s">
        <v>1243</v>
      </c>
      <c r="AF871" s="7" t="s">
        <v>1244</v>
      </c>
      <c r="AG871" s="7" t="s">
        <v>1245</v>
      </c>
      <c r="AH871" s="7">
        <v>246</v>
      </c>
      <c r="AI871" s="7">
        <v>249</v>
      </c>
      <c r="AJ871" s="7">
        <v>250</v>
      </c>
      <c r="AK871" s="12">
        <v>251</v>
      </c>
    </row>
    <row r="872" spans="1:37" x14ac:dyDescent="0.3">
      <c r="A872" s="42">
        <v>2</v>
      </c>
      <c r="B872" s="42">
        <f t="shared" ca="1" si="572"/>
        <v>29</v>
      </c>
      <c r="C872" s="42" t="str">
        <f t="shared" ca="1" si="573"/>
        <v>NUEVA 1 TOMPE - OPERACION DE MAQUINARIA PESADA PARA EXCAVACION (TÉCNICO)</v>
      </c>
      <c r="D872" s="52" t="str">
        <f t="shared" ca="1" si="574"/>
        <v>12:00 - 15:00</v>
      </c>
      <c r="E872" s="41" t="str">
        <f t="shared" ca="1" si="575"/>
        <v>UTILIZAR HERRAMIENTAS INFORMÁTICAS DE ACUERDO CON NECESIDADES DE MANEJO DE
INFORMACIÓN.</v>
      </c>
      <c r="F872" s="42" t="str">
        <f t="shared" ca="1" si="576"/>
        <v>912 - OPERACIÓN DE EQUIPO PESADO PARA EXCAVACION</v>
      </c>
      <c r="G872" s="42" t="str">
        <f t="shared" ca="1" si="577"/>
        <v>912 - OPERACIÓN DE EQUIPO PESADO PARA EXCAVACION</v>
      </c>
      <c r="H872" s="42" t="str">
        <f t="shared" ca="1" si="578"/>
        <v>912 - OPERACIÓN DE EQUIPO PESADO PARA EXCAVACION</v>
      </c>
      <c r="I872" s="42" t="str">
        <f t="shared" ca="1" si="579"/>
        <v>912 - OPERACIÓN DE EQUIPO PESADO PARA EXCAVACION</v>
      </c>
      <c r="J872" s="43">
        <f t="shared" ca="1" si="580"/>
        <v>0</v>
      </c>
      <c r="K872" s="44" t="str">
        <f t="shared" ca="1" si="581"/>
        <v>ALEJANDRO MONTOYA LEÓN</v>
      </c>
      <c r="L872" s="42" t="str">
        <f t="shared" ca="1" si="582"/>
        <v>FRANKLIN SMITH SÁNCHEZ PAZ</v>
      </c>
      <c r="M872" s="42" t="str">
        <f t="shared" ca="1" si="583"/>
        <v>FRANKLIN SMITH SÁNCHEZ PAZ</v>
      </c>
      <c r="N872" s="42" t="str">
        <f t="shared" ca="1" si="584"/>
        <v>FRANKLIN SMITH SÁNCHEZ PAZ</v>
      </c>
      <c r="O872" s="42" t="str">
        <f t="shared" ca="1" si="585"/>
        <v>FRANKLIN SMITH SÁNCHEZ PAZ</v>
      </c>
      <c r="P872" s="45">
        <f t="shared" ca="1" si="586"/>
        <v>0</v>
      </c>
      <c r="Q872" s="41" t="str">
        <f t="shared" ca="1" si="587"/>
        <v>SEDE ANDRÉS SANÍN - AULA 104 - SALA DE SISTEMAS (CALLE 75 No. 19-52)</v>
      </c>
      <c r="R872" s="42" t="str">
        <f t="shared" ca="1" si="588"/>
        <v>YUMBO - SENA ÁREA DE PRÁCTICAS OPERACIÓN DE MAQUINARIA PESADA 4 - CALLE 16N 2N-20 - VÍA PANORAMA</v>
      </c>
      <c r="S872" s="42" t="str">
        <f t="shared" ca="1" si="589"/>
        <v>YUMBO - SENA ÁREA DE PRÁCTICAS OPERACIÓN DE MAQUINARIA PESADA 4 - CALLE 16N 2N-20 - VÍA PANORAMA</v>
      </c>
      <c r="T872" s="42" t="str">
        <f t="shared" ca="1" si="590"/>
        <v>YUMBO - SENA ÁREA DE PRÁCTICAS OPERACIÓN DE MAQUINARIA PESADA 4 - CALLE 16N 2N-20 - VÍA PANORAMA</v>
      </c>
      <c r="U872" s="42" t="str">
        <f t="shared" ca="1" si="591"/>
        <v>YUMBO - SENA ÁREA DE PRÁCTICAS OPERACIÓN DE MAQUINARIA PESADA 4 - CALLE 16N 2N-20 - VÍA PANORAMA</v>
      </c>
      <c r="V872" s="43">
        <f t="shared" ca="1" si="592"/>
        <v>0</v>
      </c>
      <c r="X872" s="11" t="s">
        <v>1248</v>
      </c>
      <c r="Y872" s="7" t="s">
        <v>1237</v>
      </c>
      <c r="Z872" s="7" t="s">
        <v>1238</v>
      </c>
      <c r="AA872" s="7" t="s">
        <v>1239</v>
      </c>
      <c r="AB872" s="7" t="s">
        <v>1240</v>
      </c>
      <c r="AC872" s="7" t="s">
        <v>1241</v>
      </c>
      <c r="AD872" s="7" t="s">
        <v>1242</v>
      </c>
      <c r="AE872" s="7" t="s">
        <v>1243</v>
      </c>
      <c r="AF872" s="7" t="s">
        <v>1244</v>
      </c>
      <c r="AG872" s="7" t="s">
        <v>1245</v>
      </c>
      <c r="AH872" s="7">
        <v>255</v>
      </c>
      <c r="AI872" s="7">
        <v>258</v>
      </c>
      <c r="AJ872" s="7">
        <v>259</v>
      </c>
      <c r="AK872" s="12">
        <v>260</v>
      </c>
    </row>
    <row r="873" spans="1:37" x14ac:dyDescent="0.3">
      <c r="A873" s="36">
        <v>2</v>
      </c>
      <c r="B873" s="36">
        <f t="shared" ca="1" si="572"/>
        <v>30</v>
      </c>
      <c r="C873" s="36" t="str">
        <f t="shared" ca="1" si="573"/>
        <v>NUEVA 1 ER - EXCAVADORA Y RETROCARGADORA (OPERARIO)</v>
      </c>
      <c r="D873" s="50" t="str">
        <f t="shared" ca="1" si="574"/>
        <v>15:00 - 18:00</v>
      </c>
      <c r="E873" s="35" t="str">
        <f t="shared" ca="1" si="575"/>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F873" s="36" t="str">
        <f t="shared" ca="1" si="576"/>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G873" s="36" t="str">
        <f t="shared" ca="1" si="577"/>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H873" s="36" t="str">
        <f t="shared" ca="1" si="578"/>
        <v>APLICAR TÉCNICAS DE CULTURA FÍSICA PARA EL MEJORAMIENTO DE SU EXPRESIÓN CORPORAL,
DESEMPEÑO LABORAL SEGÚN LA NATURALEZA Y COMPLEJIDAD DEL ÁREA OCUPACIONAL.
DESARROLLAR PERMANENTEMENTE LAS HABILIDADES PSICOMOTRICES Y DE PENSAMIENTO EN LA
EJECUCIÓN DE LOS PROCESOS DE APRENDIZAJE.
ACTIVIDAD FISICA</v>
      </c>
      <c r="I873" s="36" t="str">
        <f t="shared" ca="1" si="579"/>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J873" s="37">
        <f t="shared" ca="1" si="580"/>
        <v>0</v>
      </c>
      <c r="K873" s="46" t="str">
        <f t="shared" ca="1" si="581"/>
        <v xml:space="preserve">JUAN CAMILO CANDELO ARIAS </v>
      </c>
      <c r="L873" s="36" t="str">
        <f t="shared" ca="1" si="582"/>
        <v xml:space="preserve">JUAN CAMILO CANDELO ARIAS </v>
      </c>
      <c r="M873" s="36" t="str">
        <f t="shared" ca="1" si="583"/>
        <v xml:space="preserve">JUAN CAMILO CANDELO ARIAS </v>
      </c>
      <c r="N873" s="36" t="str">
        <f t="shared" ca="1" si="584"/>
        <v>JULIANA MUÑOZ ÁLVAREZ</v>
      </c>
      <c r="O873" s="36" t="str">
        <f t="shared" ca="1" si="585"/>
        <v xml:space="preserve">JUAN CAMILO CANDELO ARIAS </v>
      </c>
      <c r="P873" s="47">
        <f t="shared" ca="1" si="586"/>
        <v>0</v>
      </c>
      <c r="Q873" s="35" t="str">
        <f t="shared" ca="1" si="587"/>
        <v>YUMBO - SENA ÁREA DE PRÁCTICAS OPERACIÓN DE MAQUINARIA PESADA 3 - CALLE 16N 2N-20 - VÍA PANORAMA</v>
      </c>
      <c r="R873" s="36" t="str">
        <f t="shared" ca="1" si="588"/>
        <v>YUMBO - SENA ÁREA DE PRÁCTICAS OPERACIÓN DE MAQUINARIA PESADA 3 - CALLE 16N 2N-20 - VÍA PANORAMA</v>
      </c>
      <c r="S873" s="36" t="str">
        <f t="shared" ca="1" si="589"/>
        <v>YUMBO - SENA ÁREA DE PRÁCTICAS OPERACIÓN DE MAQUINARIA PESADA 3 - CALLE 16N 2N-20 - VÍA PANORAMA</v>
      </c>
      <c r="T873" s="36" t="str">
        <f t="shared" ca="1" si="590"/>
        <v>CANCHAS DEPORTIVAS - SENA COMPLEJO SALOMIA</v>
      </c>
      <c r="U873" s="36" t="str">
        <f t="shared" ca="1" si="591"/>
        <v>YUMBO - SENA ÁREA DE PRÁCTICAS OPERACIÓN DE MAQUINARIA PESADA 3 - CALLE 16N 2N-20 - VÍA PANORAMA</v>
      </c>
      <c r="V873" s="37">
        <f t="shared" ca="1" si="592"/>
        <v>0</v>
      </c>
      <c r="X873" s="11" t="s">
        <v>1248</v>
      </c>
      <c r="Y873" s="7" t="s">
        <v>1237</v>
      </c>
      <c r="Z873" s="7" t="s">
        <v>1238</v>
      </c>
      <c r="AA873" s="7" t="s">
        <v>1239</v>
      </c>
      <c r="AB873" s="7" t="s">
        <v>1240</v>
      </c>
      <c r="AC873" s="7" t="s">
        <v>1241</v>
      </c>
      <c r="AD873" s="7" t="s">
        <v>1242</v>
      </c>
      <c r="AE873" s="7" t="s">
        <v>1243</v>
      </c>
      <c r="AF873" s="7" t="s">
        <v>1244</v>
      </c>
      <c r="AG873" s="7" t="s">
        <v>1245</v>
      </c>
      <c r="AH873" s="7">
        <v>264</v>
      </c>
      <c r="AI873" s="7">
        <v>267</v>
      </c>
      <c r="AJ873" s="7">
        <v>268</v>
      </c>
      <c r="AK873" s="12">
        <v>269</v>
      </c>
    </row>
    <row r="874" spans="1:37" x14ac:dyDescent="0.3">
      <c r="A874" s="42">
        <v>2</v>
      </c>
      <c r="B874" s="42">
        <f t="shared" ca="1" si="572"/>
        <v>31</v>
      </c>
      <c r="C874" s="42" t="str">
        <f t="shared" ca="1" si="573"/>
        <v>3083253 - CONSTRUCCION DE VIAS. (TÉCNICO) - PRADERA</v>
      </c>
      <c r="D874" s="52" t="str">
        <f t="shared" ca="1" si="574"/>
        <v>14:00 - 18:00</v>
      </c>
      <c r="E874" s="41" t="str">
        <f t="shared" ca="1" si="57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74" s="42" t="str">
        <f t="shared" ca="1" si="57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74" s="42" t="str">
        <f t="shared" ca="1" si="57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74" s="42" t="str">
        <f t="shared" ca="1" si="57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74" s="42" t="str">
        <f t="shared" ca="1" si="57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74" s="43">
        <f t="shared" ca="1" si="580"/>
        <v>0</v>
      </c>
      <c r="K874" s="44" t="str">
        <f t="shared" ca="1" si="581"/>
        <v>JORGE ENRIQUE ROMERO FREITES</v>
      </c>
      <c r="L874" s="42" t="str">
        <f t="shared" ca="1" si="582"/>
        <v>ELKIN BERNEL PÉREZ DAZA</v>
      </c>
      <c r="M874" s="42" t="str">
        <f t="shared" ca="1" si="583"/>
        <v>JORGE ENRIQUE ROMERO FREITES</v>
      </c>
      <c r="N874" s="42">
        <f t="shared" ca="1" si="584"/>
        <v>0</v>
      </c>
      <c r="O874" s="42">
        <f t="shared" ca="1" si="585"/>
        <v>0</v>
      </c>
      <c r="P874" s="45">
        <f t="shared" ca="1" si="586"/>
        <v>0</v>
      </c>
      <c r="Q874" s="41" t="str">
        <f t="shared" ca="1" si="587"/>
        <v>EMPRESA</v>
      </c>
      <c r="R874" s="42" t="str">
        <f t="shared" ca="1" si="588"/>
        <v>EMPRESA</v>
      </c>
      <c r="S874" s="42" t="str">
        <f t="shared" ca="1" si="589"/>
        <v>EMPRESA</v>
      </c>
      <c r="T874" s="42" t="str">
        <f t="shared" ca="1" si="590"/>
        <v>EMPRESA</v>
      </c>
      <c r="U874" s="42" t="str">
        <f t="shared" ca="1" si="591"/>
        <v>EMPRESA</v>
      </c>
      <c r="V874" s="43">
        <f t="shared" ca="1" si="592"/>
        <v>0</v>
      </c>
      <c r="X874" s="11" t="s">
        <v>1248</v>
      </c>
      <c r="Y874" s="7" t="s">
        <v>1237</v>
      </c>
      <c r="Z874" s="7" t="s">
        <v>1238</v>
      </c>
      <c r="AA874" s="7" t="s">
        <v>1239</v>
      </c>
      <c r="AB874" s="7" t="s">
        <v>1240</v>
      </c>
      <c r="AC874" s="7" t="s">
        <v>1241</v>
      </c>
      <c r="AD874" s="7" t="s">
        <v>1242</v>
      </c>
      <c r="AE874" s="7" t="s">
        <v>1243</v>
      </c>
      <c r="AF874" s="7" t="s">
        <v>1244</v>
      </c>
      <c r="AG874" s="7" t="s">
        <v>1245</v>
      </c>
      <c r="AH874" s="7">
        <v>273</v>
      </c>
      <c r="AI874" s="7">
        <v>276</v>
      </c>
      <c r="AJ874" s="7">
        <v>277</v>
      </c>
      <c r="AK874" s="12">
        <v>278</v>
      </c>
    </row>
    <row r="875" spans="1:37" x14ac:dyDescent="0.3">
      <c r="A875" s="36">
        <v>2</v>
      </c>
      <c r="B875" s="36">
        <f t="shared" ca="1" si="572"/>
        <v>32</v>
      </c>
      <c r="C875" s="36" t="str">
        <f t="shared" ca="1" si="573"/>
        <v>3108903 - CONSTRUCCION DE VIAS. (TÉCNICO) - PALMIRA</v>
      </c>
      <c r="D875" s="50" t="str">
        <f t="shared" ca="1" si="574"/>
        <v>14:00 - 18:00</v>
      </c>
      <c r="E875" s="35" t="str">
        <f t="shared" ca="1" si="57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75" s="36" t="str">
        <f t="shared" ca="1" si="57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75" s="36" t="str">
        <f t="shared" ca="1" si="57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75" s="36" t="str">
        <f t="shared" ca="1" si="57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75" s="36" t="str">
        <f t="shared" ca="1" si="57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75" s="37">
        <f t="shared" ca="1" si="580"/>
        <v>0</v>
      </c>
      <c r="K875" s="46" t="str">
        <f t="shared" ca="1" si="581"/>
        <v xml:space="preserve">LUISA FERNANDA ZUÑIGA GONZÁLEZ </v>
      </c>
      <c r="L875" s="36" t="str">
        <f t="shared" ca="1" si="582"/>
        <v>JORGE ENRIQUE ROMERO FREITES</v>
      </c>
      <c r="M875" s="36">
        <f t="shared" ca="1" si="583"/>
        <v>0</v>
      </c>
      <c r="N875" s="36" t="str">
        <f t="shared" ca="1" si="584"/>
        <v>JORGE ENRIQUE ROMERO FREITES</v>
      </c>
      <c r="O875" s="36">
        <f t="shared" ca="1" si="585"/>
        <v>0</v>
      </c>
      <c r="P875" s="47">
        <f t="shared" ca="1" si="586"/>
        <v>0</v>
      </c>
      <c r="Q875" s="35" t="str">
        <f t="shared" ca="1" si="587"/>
        <v>EMPRESA</v>
      </c>
      <c r="R875" s="36" t="str">
        <f t="shared" ca="1" si="588"/>
        <v>EMPRESA</v>
      </c>
      <c r="S875" s="36" t="str">
        <f t="shared" ca="1" si="589"/>
        <v>EMPRESA</v>
      </c>
      <c r="T875" s="36" t="str">
        <f t="shared" ca="1" si="590"/>
        <v>EMPRESA</v>
      </c>
      <c r="U875" s="36" t="str">
        <f t="shared" ca="1" si="591"/>
        <v>EMPRESA</v>
      </c>
      <c r="V875" s="37">
        <f t="shared" ca="1" si="592"/>
        <v>0</v>
      </c>
      <c r="X875" s="11" t="s">
        <v>1248</v>
      </c>
      <c r="Y875" s="7" t="s">
        <v>1237</v>
      </c>
      <c r="Z875" s="7" t="s">
        <v>1238</v>
      </c>
      <c r="AA875" s="7" t="s">
        <v>1239</v>
      </c>
      <c r="AB875" s="7" t="s">
        <v>1240</v>
      </c>
      <c r="AC875" s="7" t="s">
        <v>1241</v>
      </c>
      <c r="AD875" s="7" t="s">
        <v>1242</v>
      </c>
      <c r="AE875" s="7" t="s">
        <v>1243</v>
      </c>
      <c r="AF875" s="7" t="s">
        <v>1244</v>
      </c>
      <c r="AG875" s="7" t="s">
        <v>1245</v>
      </c>
      <c r="AH875" s="7">
        <v>282</v>
      </c>
      <c r="AI875" s="7">
        <v>285</v>
      </c>
      <c r="AJ875" s="7">
        <v>286</v>
      </c>
      <c r="AK875" s="12">
        <v>287</v>
      </c>
    </row>
    <row r="876" spans="1:37" x14ac:dyDescent="0.3">
      <c r="A876" s="42">
        <v>2</v>
      </c>
      <c r="B876" s="42">
        <f t="shared" ca="1" si="572"/>
        <v>33</v>
      </c>
      <c r="C876" s="42" t="str">
        <f t="shared" ca="1" si="573"/>
        <v>3355873 - CONSTRUCCION DE VIAS. (TÉCNICO) - GUACARI</v>
      </c>
      <c r="D876" s="52" t="str">
        <f t="shared" ca="1" si="574"/>
        <v>14:00 - 18:00</v>
      </c>
      <c r="E876" s="41" t="str">
        <f t="shared" ca="1" si="575"/>
        <v>FUNDIR CONCRETO DE ACUERDO CON REQUERIMIENTOS TÉCNICOS DE CONSTRUCCIÓN
635428 - REPLANTEAR ESTRUCTURAS EN CONCRETO DE ACUERDO A PLANOS Y ESPECIFICACIONES TÉCNICAS PARA VIAS.
PREPARAR SUPERFICIES DE ACUERDO CON PLANOS Y NORMATIVA DE SEGURIDAD Y SALUD EN EL TRABAJO.</v>
      </c>
      <c r="F876" s="42" t="str">
        <f t="shared" ca="1" si="576"/>
        <v>INTERACTUAR EN LENGUA INGLESA DE FORMA ORAL Y ESCRITA DENTRO DE CONTEXTOS SOCIALES Y LABORALES SEGÚN LOS CRITERIOS ESTABLECIDOS POR EL MARCO COMÚN EUROPEO DE REFERENCIA PARA LAS LENGUAS
635444 - DESCRIBIR A NIVEL BÁSICO, DE FORMA ORAL Y ESCRITA EN INGLÉS PERSONAS, SITUACIONES Y LUGARES DE ACUERDO CON SUS COSTUMBRES Y EXPERIENCIAS DE VIDA.
635447 - COMPRENDER INFORMACIÓN BÁSICA ORAL Y ESCRITA EN INGLÉS ACERCA DE SÍ MISMO, DE LAS PERSONAS Y DE SU CONTEXTO INMEDIATO EN REALIDADES PRESENTES E HISTORIAS DE VIDA.
A1. Caracterizar los procesos constructivos según información técnica del proyecto de infraestructura vial.</v>
      </c>
      <c r="G876" s="42" t="str">
        <f t="shared" ca="1" si="577"/>
        <v>EJERCER DERECHOS FUNDAMENTALES DEL TRABAJO EN EL MARCO DE LA CONSTITUCIÓN POLÍTICA Y LOS CONVENIOS INTERNACIONALES
635419 - 01- RECONOCER EL TRABAJO COMO FACTOR DE MOVILIDAD SOCIAL Y TRANSFORMACIÓN VITAL CON REFERENCIA A LA FENOMENOLOGÍA Y A LOS DERECHOS FUNDAMENTALES EN EL TRABAJO.
635418 - 02- VALORAR LA IMPORTANCIA DE LA CIUDADANÍA LABORAL CON BASE EN EL ESTUDIO DE LOS DERECHOS HUMANOS Y FUNDAMENTALES EN EL TRABAJO.
635421 - 03- PRACTICAR LOS DERECHOS FUNDAMENTALES EN EL TRABAJO DE ACUERDO CON LA CONSTITUCIÓN POLÍTICA Y LOS CONVENIOS INTERNACIONALES.
635420 - 04- PARTICIPAR EN ACCIONES SOLIDARIAS TENIENDO EN CUENTA EL EJERCICIO DE LOS DERECHOS HUMANOS, DE LOS PUEBLOS Y DE LA NATURALEZA.
A1. Caracterizar los procesos constructivos según información técnica del proyecto de infraestructura vial.</v>
      </c>
      <c r="H876" s="42" t="str">
        <f t="shared" ca="1" si="578"/>
        <v>INSTALAR PAVIMENTOS ARTICULADOS DE ACUERDO CON PROCEDIMIENTO Y NORMATIVA TÉCNICA
635416 - SELECCIONAR MATERIALES, HERRAMIENTAS Y EQUIPOS DE ACUERDO A ESPECIFICACIONES TÉCNICAS
A1. Caracterizar los procesos constructivos según información técnica del proyecto de infraestructura vial.</v>
      </c>
      <c r="I876" s="42" t="str">
        <f t="shared" ca="1" si="579"/>
        <v>UTILIZAR HERRAMIENTAS INFORMÁTICAS DE ACUERDO CON LAS NECESIDADES DE MANEJO DE INFORMACIÓN
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
A1. Caracterizar los procesos constructivos según información técnica del proyecto de infraestructura vial.</v>
      </c>
      <c r="J876" s="43">
        <f t="shared" ca="1" si="580"/>
        <v>0</v>
      </c>
      <c r="K876" s="44" t="str">
        <f t="shared" ca="1" si="581"/>
        <v>ELKIN BERNEL PÉREZ DAZA</v>
      </c>
      <c r="L876" s="42" t="str">
        <f t="shared" ca="1" si="582"/>
        <v>ALEXANDER GONZÁLEZ GUZMÁN</v>
      </c>
      <c r="M876" s="42" t="str">
        <f t="shared" ca="1" si="583"/>
        <v>EMERSON FABIÁN GONZÁLEZ GUTIÉRREZ</v>
      </c>
      <c r="N876" s="42" t="str">
        <f t="shared" ca="1" si="584"/>
        <v>ELKIN BERNEL PÉREZ DAZA</v>
      </c>
      <c r="O876" s="42" t="str">
        <f t="shared" ca="1" si="585"/>
        <v>ALEJANDRO MONTOYA LEÓN</v>
      </c>
      <c r="P876" s="45">
        <f t="shared" ca="1" si="586"/>
        <v>0</v>
      </c>
      <c r="Q876" s="41" t="str">
        <f t="shared" ca="1" si="587"/>
        <v>GUACARÍ - CORREGIMIENTO POMENARES - CASETA J.A.C. ASOPOMENARES</v>
      </c>
      <c r="R876" s="42" t="str">
        <f t="shared" ca="1" si="588"/>
        <v>GUACARÍ - CORREGIMIENTO POMENARES - CASETA J.A.C. ASOPOMENARES</v>
      </c>
      <c r="S876" s="42" t="str">
        <f t="shared" ca="1" si="589"/>
        <v>GUACARÍ - CORREGIMIENTO POMENARES - CASETA J.A.C. ASOPOMENARES</v>
      </c>
      <c r="T876" s="42" t="str">
        <f t="shared" ca="1" si="590"/>
        <v>GUACARÍ - CORREGIMIENTO POMENARES - CASETA J.A.C. ASOPOMENARES</v>
      </c>
      <c r="U876" s="42" t="str">
        <f t="shared" ca="1" si="591"/>
        <v>GUACARÍ - CORREGIMIENTO POMENARES - CASETA J.A.C. ASOPOMENARES</v>
      </c>
      <c r="V876" s="43">
        <f t="shared" ca="1" si="592"/>
        <v>0</v>
      </c>
      <c r="X876" s="11" t="s">
        <v>1248</v>
      </c>
      <c r="Y876" s="7" t="s">
        <v>1237</v>
      </c>
      <c r="Z876" s="7" t="s">
        <v>1238</v>
      </c>
      <c r="AA876" s="7" t="s">
        <v>1239</v>
      </c>
      <c r="AB876" s="7" t="s">
        <v>1240</v>
      </c>
      <c r="AC876" s="7" t="s">
        <v>1241</v>
      </c>
      <c r="AD876" s="7" t="s">
        <v>1242</v>
      </c>
      <c r="AE876" s="7" t="s">
        <v>1243</v>
      </c>
      <c r="AF876" s="7" t="s">
        <v>1244</v>
      </c>
      <c r="AG876" s="7" t="s">
        <v>1245</v>
      </c>
      <c r="AH876" s="7">
        <v>291</v>
      </c>
      <c r="AI876" s="7">
        <v>294</v>
      </c>
      <c r="AJ876" s="7">
        <v>295</v>
      </c>
      <c r="AK876" s="12">
        <v>296</v>
      </c>
    </row>
    <row r="877" spans="1:37" x14ac:dyDescent="0.3">
      <c r="A877" s="36">
        <v>2</v>
      </c>
      <c r="B877" s="36">
        <f t="shared" ca="1" si="572"/>
        <v>34</v>
      </c>
      <c r="C877" s="36" t="str">
        <f t="shared" ca="1" si="573"/>
        <v>3157410 - MANTENIMIENTO DE PAVIMENOS Y OBRAS COMPLEMENTARIAS - (OPERARIO)</v>
      </c>
      <c r="D877" s="50" t="str">
        <f t="shared" ca="1" si="574"/>
        <v>14:00 - 18:00</v>
      </c>
      <c r="E877" s="35" t="str">
        <f t="shared" ca="1" si="57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877" s="36" t="str">
        <f t="shared" ca="1" si="57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877" s="36" t="str">
        <f t="shared" ca="1" si="57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877" s="36" t="str">
        <f t="shared" ca="1" si="57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877" s="36" t="str">
        <f t="shared" ca="1" si="57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877" s="37">
        <f t="shared" ca="1" si="580"/>
        <v>0</v>
      </c>
      <c r="K877" s="46" t="str">
        <f t="shared" ca="1" si="581"/>
        <v>MÓNICA MARÍA SUÁREZ CHÁVEZ</v>
      </c>
      <c r="L877" s="36" t="str">
        <f t="shared" ca="1" si="582"/>
        <v xml:space="preserve">LUISA FERNANDA ZUÑIGA GONZÁLEZ </v>
      </c>
      <c r="M877" s="36" t="str">
        <f t="shared" ca="1" si="583"/>
        <v xml:space="preserve">LUISA FERNANDA ZUÑIGA GONZÁLEZ </v>
      </c>
      <c r="N877" s="36" t="str">
        <f t="shared" ca="1" si="584"/>
        <v>MÓNICA MARÍA SUÁREZ CHÁVEZ</v>
      </c>
      <c r="O877" s="36">
        <f t="shared" ca="1" si="585"/>
        <v>0</v>
      </c>
      <c r="P877" s="47">
        <f t="shared" ca="1" si="586"/>
        <v>0</v>
      </c>
      <c r="Q877" s="35" t="str">
        <f t="shared" ca="1" si="587"/>
        <v>EMPRESA</v>
      </c>
      <c r="R877" s="36" t="str">
        <f t="shared" ca="1" si="588"/>
        <v>EMPRESA</v>
      </c>
      <c r="S877" s="36" t="str">
        <f t="shared" ca="1" si="589"/>
        <v>EMPRESA</v>
      </c>
      <c r="T877" s="36" t="str">
        <f t="shared" ca="1" si="590"/>
        <v>EMPRESA</v>
      </c>
      <c r="U877" s="36" t="str">
        <f t="shared" ca="1" si="591"/>
        <v>EMPRESA</v>
      </c>
      <c r="V877" s="37">
        <f t="shared" ca="1" si="592"/>
        <v>0</v>
      </c>
      <c r="X877" s="11" t="s">
        <v>1248</v>
      </c>
      <c r="Y877" s="7" t="s">
        <v>1237</v>
      </c>
      <c r="Z877" s="7" t="s">
        <v>1238</v>
      </c>
      <c r="AA877" s="7" t="s">
        <v>1239</v>
      </c>
      <c r="AB877" s="7" t="s">
        <v>1240</v>
      </c>
      <c r="AC877" s="7" t="s">
        <v>1241</v>
      </c>
      <c r="AD877" s="7" t="s">
        <v>1242</v>
      </c>
      <c r="AE877" s="7" t="s">
        <v>1243</v>
      </c>
      <c r="AF877" s="7" t="s">
        <v>1244</v>
      </c>
      <c r="AG877" s="7" t="s">
        <v>1245</v>
      </c>
      <c r="AH877" s="7">
        <v>300</v>
      </c>
      <c r="AI877" s="7">
        <v>303</v>
      </c>
      <c r="AJ877" s="7">
        <v>304</v>
      </c>
      <c r="AK877" s="12">
        <v>305</v>
      </c>
    </row>
    <row r="878" spans="1:37" x14ac:dyDescent="0.3">
      <c r="A878" s="42">
        <v>2</v>
      </c>
      <c r="B878" s="42">
        <f t="shared" ca="1" si="572"/>
        <v>35</v>
      </c>
      <c r="C878" s="42" t="str">
        <f t="shared" ca="1" si="573"/>
        <v>3157410 - MANTENIMIENTO DE PAVIMENOS Y OBRAS COMPLEMENTARIAS - (OPERARIO) DARIEN</v>
      </c>
      <c r="D878" s="52" t="str">
        <f t="shared" ca="1" si="574"/>
        <v>14:00 - 18:00</v>
      </c>
      <c r="E878" s="41">
        <f t="shared" ca="1" si="575"/>
        <v>0</v>
      </c>
      <c r="F878" s="42">
        <f t="shared" ca="1" si="576"/>
        <v>0</v>
      </c>
      <c r="G878" s="42">
        <f t="shared" ca="1" si="577"/>
        <v>0</v>
      </c>
      <c r="H878" s="42">
        <f t="shared" ca="1" si="578"/>
        <v>0</v>
      </c>
      <c r="I878" s="42">
        <f t="shared" ca="1" si="579"/>
        <v>0</v>
      </c>
      <c r="J878" s="43">
        <f t="shared" ca="1" si="580"/>
        <v>0</v>
      </c>
      <c r="K878" s="44">
        <f t="shared" ca="1" si="581"/>
        <v>0</v>
      </c>
      <c r="L878" s="42">
        <f t="shared" ca="1" si="582"/>
        <v>0</v>
      </c>
      <c r="M878" s="42">
        <f t="shared" ca="1" si="583"/>
        <v>0</v>
      </c>
      <c r="N878" s="42">
        <f t="shared" ca="1" si="584"/>
        <v>0</v>
      </c>
      <c r="O878" s="42">
        <f t="shared" ca="1" si="585"/>
        <v>0</v>
      </c>
      <c r="P878" s="45">
        <f t="shared" ca="1" si="586"/>
        <v>0</v>
      </c>
      <c r="Q878" s="41">
        <f t="shared" ca="1" si="587"/>
        <v>0</v>
      </c>
      <c r="R878" s="42">
        <f t="shared" ca="1" si="588"/>
        <v>0</v>
      </c>
      <c r="S878" s="42">
        <f t="shared" ca="1" si="589"/>
        <v>0</v>
      </c>
      <c r="T878" s="42">
        <f t="shared" ca="1" si="590"/>
        <v>0</v>
      </c>
      <c r="U878" s="42">
        <f t="shared" ca="1" si="591"/>
        <v>0</v>
      </c>
      <c r="V878" s="43">
        <f t="shared" ca="1" si="592"/>
        <v>0</v>
      </c>
      <c r="X878" s="11" t="s">
        <v>1248</v>
      </c>
      <c r="Y878" s="7" t="s">
        <v>1237</v>
      </c>
      <c r="Z878" s="7" t="s">
        <v>1238</v>
      </c>
      <c r="AA878" s="7" t="s">
        <v>1239</v>
      </c>
      <c r="AB878" s="7" t="s">
        <v>1240</v>
      </c>
      <c r="AC878" s="7" t="s">
        <v>1241</v>
      </c>
      <c r="AD878" s="7" t="s">
        <v>1242</v>
      </c>
      <c r="AE878" s="7" t="s">
        <v>1243</v>
      </c>
      <c r="AF878" s="7" t="s">
        <v>1244</v>
      </c>
      <c r="AG878" s="7" t="s">
        <v>1245</v>
      </c>
      <c r="AH878" s="7">
        <v>309</v>
      </c>
      <c r="AI878" s="7">
        <v>312</v>
      </c>
      <c r="AJ878" s="7">
        <v>313</v>
      </c>
      <c r="AK878" s="12">
        <v>314</v>
      </c>
    </row>
    <row r="879" spans="1:37" x14ac:dyDescent="0.3">
      <c r="A879" s="36">
        <v>2</v>
      </c>
      <c r="B879" s="36">
        <f t="shared" ca="1" si="572"/>
        <v>36</v>
      </c>
      <c r="C879" s="36" t="str">
        <f t="shared" ca="1" si="573"/>
        <v>NUEVA TSOI 1 -SUPERVISION DE OBRAS DE INFRAESTRUCTURA VIAL. (TÉCNOLOGO) - CALI</v>
      </c>
      <c r="D879" s="50" t="str">
        <f t="shared" ca="1" si="574"/>
        <v>12:00 - 15:00</v>
      </c>
      <c r="E879" s="35" t="str">
        <f t="shared" ca="1" si="575"/>
        <v>280301203- Verificación construcción de preliminares de obra 
RAP- Identificar trámites y normatividad acorde al proyecto constructivo y lugar de realización de la obra.</v>
      </c>
      <c r="F879" s="36" t="str">
        <f t="shared" ca="1" si="576"/>
        <v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v>
      </c>
      <c r="G879" s="36" t="str">
        <f t="shared" ca="1" si="577"/>
        <v>APRENDIZAJE AUTONOMO</v>
      </c>
      <c r="H879" s="36" t="str">
        <f t="shared" ca="1" si="578"/>
        <v>280131226- Coordinación de la construcción de pavimentos
RAP-1 Identificar los tipos de pavimento vial de acuerdo con el material de la estructura que lo conforma.</v>
      </c>
      <c r="I879" s="36" t="str">
        <f t="shared" ca="1" si="579"/>
        <v>220201501- Aplicación de conocimientos de las ciencias naturales de acuerdo con situaciones del contexto productivo y social.
RAP- Identificar los principios y leyes de la física en la solución de problemas de acuerdo al contexto productivo.
RAP- Solucionar problemas asociados con el sector productivos con base en los principios y leyes de la física.
RAP- Verificar las transformaciones físicas de la materia utilizando herramientas tecnológicas.
RAP- Proponer acciones de mejora en los procesos productivos de acuerdo con los principios y leyes de la física.</v>
      </c>
      <c r="J879" s="37">
        <f t="shared" ca="1" si="580"/>
        <v>0</v>
      </c>
      <c r="K879" s="46" t="str">
        <f t="shared" ca="1" si="581"/>
        <v>MÓNICA MARÍA SUÁREZ CHÁVEZ</v>
      </c>
      <c r="L879" s="36" t="str">
        <f t="shared" ca="1" si="582"/>
        <v xml:space="preserve">CARLOS HERNANDO SOLARTE ASTAIZA </v>
      </c>
      <c r="M879" s="36">
        <f t="shared" ca="1" si="583"/>
        <v>0</v>
      </c>
      <c r="N879" s="36" t="str">
        <f t="shared" ca="1" si="584"/>
        <v xml:space="preserve">LUISA FERNANDA ZUÑIGA GONZÁLEZ </v>
      </c>
      <c r="O879" s="36">
        <f t="shared" ca="1" si="585"/>
        <v>0</v>
      </c>
      <c r="P879" s="47">
        <f t="shared" ca="1" si="586"/>
        <v>0</v>
      </c>
      <c r="Q879" s="35" t="str">
        <f t="shared" ca="1" si="587"/>
        <v>SEDE ANDRÉS SANÍN - AULA 109 - SALA DE SISTEMAS (CALLE 75 No. 19-52)</v>
      </c>
      <c r="R879" s="36" t="str">
        <f t="shared" ca="1" si="588"/>
        <v>SEDE ANDRÉS SANÍN - AULA 109 - SALA DE SISTEMAS (CALLE 75 No. 19-52)</v>
      </c>
      <c r="S879" s="36">
        <f t="shared" ca="1" si="589"/>
        <v>0</v>
      </c>
      <c r="T879" s="36" t="str">
        <f t="shared" ca="1" si="590"/>
        <v>SEDE ANDRÉS SANÍN - AULA 109 - SALA DE SISTEMAS (CALLE 75 No. 19-52)</v>
      </c>
      <c r="U879" s="36" t="str">
        <f t="shared" ca="1" si="591"/>
        <v>SEDE ANDRÉS SANÍN - AULA 109 - SALA DE SISTEMAS (CALLE 75 No. 19-52)</v>
      </c>
      <c r="V879" s="37">
        <f t="shared" ca="1" si="592"/>
        <v>0</v>
      </c>
      <c r="X879" s="11" t="s">
        <v>1248</v>
      </c>
      <c r="Y879" s="7" t="s">
        <v>1237</v>
      </c>
      <c r="Z879" s="7" t="s">
        <v>1238</v>
      </c>
      <c r="AA879" s="7" t="s">
        <v>1239</v>
      </c>
      <c r="AB879" s="7" t="s">
        <v>1240</v>
      </c>
      <c r="AC879" s="7" t="s">
        <v>1241</v>
      </c>
      <c r="AD879" s="7" t="s">
        <v>1242</v>
      </c>
      <c r="AE879" s="7" t="s">
        <v>1243</v>
      </c>
      <c r="AF879" s="7" t="s">
        <v>1244</v>
      </c>
      <c r="AG879" s="7" t="s">
        <v>1245</v>
      </c>
      <c r="AH879" s="7">
        <v>318</v>
      </c>
      <c r="AI879" s="7">
        <v>321</v>
      </c>
      <c r="AJ879" s="7">
        <v>322</v>
      </c>
      <c r="AK879" s="12">
        <v>323</v>
      </c>
    </row>
    <row r="880" spans="1:37" x14ac:dyDescent="0.3">
      <c r="A880" s="42">
        <v>2</v>
      </c>
      <c r="B880" s="42">
        <f t="shared" ca="1" si="572"/>
        <v>37</v>
      </c>
      <c r="C880" s="42" t="str">
        <f t="shared" ca="1" si="573"/>
        <v>NUEVA TSOI 2-SUPERVISION DE OBRAS DE INFRAESTRUCTURA VIAL. (TÉCNOLOGO) - CALI</v>
      </c>
      <c r="D880" s="52" t="str">
        <f t="shared" ca="1" si="574"/>
        <v>15:00 - 18:00</v>
      </c>
      <c r="E880" s="41" t="str">
        <f t="shared" ca="1" si="575"/>
        <v>220201501- Aplicación de conocimientos de las ciencias naturales de acuerdo con situaciones del contexto productivo y social.
RAP- Identificar los principios y leyes de la física en la solución de problemas de acuerdo al contexto productivo.
RAP- Solucionar problemas asociados con el sector productivos con base en los principios y leyes de la física.
RAP- Verificar las transformaciones físicas de la materia utilizando herramientas tecnológicas.
RAP- Proponer acciones de mejora en los procesos productivos de acuerdo con los principios y leyes de la física.</v>
      </c>
      <c r="F880" s="42" t="str">
        <f t="shared" ca="1" si="576"/>
        <v>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v>
      </c>
      <c r="G880" s="42" t="str">
        <f t="shared" ca="1" si="577"/>
        <v>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v>
      </c>
      <c r="H880" s="42" t="str">
        <f t="shared" ca="1" si="578"/>
        <v>280301226- Coordinación de la construcción de pavimentos
RAP-1 Identificar los tipos de pavimento vial de acuerdo con el material de la estructura que lo conforma.</v>
      </c>
      <c r="I880" s="42" t="str">
        <f t="shared" ca="1" si="579"/>
        <v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v>
      </c>
      <c r="J880" s="43">
        <f t="shared" ca="1" si="580"/>
        <v>0</v>
      </c>
      <c r="K880" s="44">
        <f t="shared" ca="1" si="581"/>
        <v>0</v>
      </c>
      <c r="L880" s="42" t="str">
        <f t="shared" ca="1" si="582"/>
        <v>JULIANA MUÑOZ ÁLVAREZ</v>
      </c>
      <c r="M880" s="42" t="str">
        <f t="shared" ca="1" si="583"/>
        <v>ALEJANDRO MONTOYA LEÓN</v>
      </c>
      <c r="N880" s="42" t="str">
        <f t="shared" ca="1" si="584"/>
        <v>ELKIN BERNEL PÉREZ DAZA</v>
      </c>
      <c r="O880" s="42" t="str">
        <f t="shared" ca="1" si="585"/>
        <v xml:space="preserve">CARLOS HERNANDO SOLARTE ASTAIZA </v>
      </c>
      <c r="P880" s="45">
        <f t="shared" ca="1" si="586"/>
        <v>0</v>
      </c>
      <c r="Q880" s="41" t="str">
        <f t="shared" ca="1" si="587"/>
        <v>SEDE ANDRÉS SANÍN - AULA 109 - SALA DE SISTEMAS (CALLE 75 No. 19-52)</v>
      </c>
      <c r="R880" s="42" t="str">
        <f t="shared" ca="1" si="588"/>
        <v>SEDE ANDRÉS SANÍN - AULA 109 - SALA DE SISTEMAS (CALLE 75 No. 19-52)</v>
      </c>
      <c r="S880" s="42" t="str">
        <f t="shared" ca="1" si="589"/>
        <v>SEDE ANDRÉS SANÍN - AULA 109 - SALA DE SISTEMAS (CALLE 75 No. 19-52)</v>
      </c>
      <c r="T880" s="42" t="str">
        <f t="shared" ca="1" si="590"/>
        <v>SEDE ANDRÉS SANÍN - AULA 109 - SALA DE SISTEMAS (CALLE 75 No. 19-52)</v>
      </c>
      <c r="U880" s="42" t="str">
        <f t="shared" ca="1" si="591"/>
        <v>SEDE ANDRÉS SANÍN - AULA 109 - SALA DE SISTEMAS (CALLE 75 No. 19-52)</v>
      </c>
      <c r="V880" s="43">
        <f t="shared" ca="1" si="592"/>
        <v>0</v>
      </c>
      <c r="X880" s="11" t="s">
        <v>1248</v>
      </c>
      <c r="Y880" s="7" t="s">
        <v>1237</v>
      </c>
      <c r="Z880" s="7" t="s">
        <v>1238</v>
      </c>
      <c r="AA880" s="7" t="s">
        <v>1239</v>
      </c>
      <c r="AB880" s="7" t="s">
        <v>1240</v>
      </c>
      <c r="AC880" s="7" t="s">
        <v>1241</v>
      </c>
      <c r="AD880" s="7" t="s">
        <v>1242</v>
      </c>
      <c r="AE880" s="7" t="s">
        <v>1243</v>
      </c>
      <c r="AF880" s="7" t="s">
        <v>1244</v>
      </c>
      <c r="AG880" s="7" t="s">
        <v>1245</v>
      </c>
      <c r="AH880" s="7">
        <v>327</v>
      </c>
      <c r="AI880" s="7">
        <v>330</v>
      </c>
      <c r="AJ880" s="7">
        <v>331</v>
      </c>
      <c r="AK880" s="12">
        <v>332</v>
      </c>
    </row>
    <row r="881" spans="1:37" x14ac:dyDescent="0.3">
      <c r="A881" s="36">
        <v>2</v>
      </c>
      <c r="B881" s="36">
        <f t="shared" ca="1" si="572"/>
        <v>38</v>
      </c>
      <c r="C881" s="36" t="str">
        <f t="shared" ca="1" si="573"/>
        <v>AUTOEVALUACION DEL PROGRAMA DE FORMACIOn TECNOLOGO EN DIBUJO Y MODELADO ARQUITECTONICO Y DE INGENIERIA</v>
      </c>
      <c r="D881" s="50" t="str">
        <f t="shared" ca="1" si="574"/>
        <v>14:00 - 18:00</v>
      </c>
      <c r="E881" s="35">
        <f t="shared" ca="1" si="575"/>
        <v>0</v>
      </c>
      <c r="F881" s="36">
        <f t="shared" ca="1" si="576"/>
        <v>0</v>
      </c>
      <c r="G881" s="36" t="str">
        <f t="shared" ca="1" si="577"/>
        <v>AUTOEVALUACION DEL PROGRAMA DE FORMACIOn TECNOLOGO EN DIBUJO Y MODELADO ARQUITECTONICO Y DE INGENIERIA</v>
      </c>
      <c r="H881" s="36">
        <f t="shared" ca="1" si="578"/>
        <v>0</v>
      </c>
      <c r="I881" s="36">
        <f t="shared" ca="1" si="579"/>
        <v>0</v>
      </c>
      <c r="J881" s="37">
        <f t="shared" ca="1" si="580"/>
        <v>0</v>
      </c>
      <c r="K881" s="46">
        <f t="shared" ca="1" si="581"/>
        <v>0</v>
      </c>
      <c r="L881" s="36">
        <f t="shared" ca="1" si="582"/>
        <v>0</v>
      </c>
      <c r="M881" s="36" t="str">
        <f t="shared" ca="1" si="583"/>
        <v xml:space="preserve">SANDRA LUCÍA VIDAL REVELO </v>
      </c>
      <c r="N881" s="36">
        <f t="shared" ca="1" si="584"/>
        <v>0</v>
      </c>
      <c r="O881" s="36">
        <f t="shared" ca="1" si="585"/>
        <v>0</v>
      </c>
      <c r="P881" s="47">
        <f t="shared" ca="1" si="586"/>
        <v>0</v>
      </c>
      <c r="Q881" s="35">
        <f t="shared" ca="1" si="587"/>
        <v>0</v>
      </c>
      <c r="R881" s="36">
        <f t="shared" ca="1" si="588"/>
        <v>0</v>
      </c>
      <c r="S881" s="36" t="str">
        <f t="shared" ca="1" si="589"/>
        <v>SALA DE JUNTAS SUBDIRECCIÓN</v>
      </c>
      <c r="T881" s="36">
        <f t="shared" ca="1" si="590"/>
        <v>0</v>
      </c>
      <c r="U881" s="36">
        <f t="shared" ca="1" si="591"/>
        <v>0</v>
      </c>
      <c r="V881" s="37">
        <f t="shared" ca="1" si="592"/>
        <v>0</v>
      </c>
      <c r="X881" s="11" t="s">
        <v>1248</v>
      </c>
      <c r="Y881" s="7" t="s">
        <v>1237</v>
      </c>
      <c r="Z881" s="7" t="s">
        <v>1238</v>
      </c>
      <c r="AA881" s="7" t="s">
        <v>1239</v>
      </c>
      <c r="AB881" s="7" t="s">
        <v>1240</v>
      </c>
      <c r="AC881" s="7" t="s">
        <v>1241</v>
      </c>
      <c r="AD881" s="7" t="s">
        <v>1242</v>
      </c>
      <c r="AE881" s="7" t="s">
        <v>1243</v>
      </c>
      <c r="AF881" s="7" t="s">
        <v>1244</v>
      </c>
      <c r="AG881" s="7" t="s">
        <v>1245</v>
      </c>
      <c r="AH881" s="7">
        <v>336</v>
      </c>
      <c r="AI881" s="7">
        <v>339</v>
      </c>
      <c r="AJ881" s="7">
        <v>340</v>
      </c>
      <c r="AK881" s="12">
        <v>341</v>
      </c>
    </row>
    <row r="882" spans="1:37" x14ac:dyDescent="0.3">
      <c r="A882" s="42">
        <v>2</v>
      </c>
      <c r="B882" s="42">
        <f t="shared" ca="1" si="572"/>
        <v>39</v>
      </c>
      <c r="C882" s="42" t="str">
        <f t="shared" ca="1" si="573"/>
        <v>ENTRENAMIENTO PARA LA PARTICIPACION EN COMPETENCIAS WOLRDSKILLS</v>
      </c>
      <c r="D882" s="52" t="str">
        <f t="shared" ca="1" si="574"/>
        <v>14:00 - 18:00</v>
      </c>
      <c r="E882" s="41">
        <f t="shared" ca="1" si="575"/>
        <v>0</v>
      </c>
      <c r="F882" s="42" t="str">
        <f t="shared" ca="1" si="576"/>
        <v>ENTRENAMIENTO PARA LA PARTICIPACION EN COMPETENCIAS WOLRDSKILLS</v>
      </c>
      <c r="G882" s="42" t="str">
        <f t="shared" ca="1" si="577"/>
        <v>ENTRENAMIENTO PARA LA PARTICIPACION EN COMPETENCIAS WOLRDSKILLS</v>
      </c>
      <c r="H882" s="42">
        <f t="shared" ca="1" si="578"/>
        <v>0</v>
      </c>
      <c r="I882" s="42" t="str">
        <f t="shared" ca="1" si="579"/>
        <v>ENTRENAMIENTO PARA LA PARTICIPACION EN COMPETENCIAS WOLRDSKILLS</v>
      </c>
      <c r="J882" s="43">
        <f t="shared" ca="1" si="580"/>
        <v>0</v>
      </c>
      <c r="K882" s="44">
        <f t="shared" ca="1" si="581"/>
        <v>0</v>
      </c>
      <c r="L882" s="42" t="str">
        <f t="shared" ca="1" si="582"/>
        <v>DANIEL DELGADO GUTIÉRREZ</v>
      </c>
      <c r="M882" s="42" t="str">
        <f t="shared" ca="1" si="583"/>
        <v>DANIEL DELGADO GUTIÉRREZ</v>
      </c>
      <c r="N882" s="42">
        <f t="shared" ca="1" si="584"/>
        <v>0</v>
      </c>
      <c r="O882" s="42" t="str">
        <f t="shared" ca="1" si="585"/>
        <v>DANIEL DELGADO GUTIÉRREZ</v>
      </c>
      <c r="P882" s="45">
        <f t="shared" ca="1" si="586"/>
        <v>0</v>
      </c>
      <c r="Q882" s="41">
        <f t="shared" ca="1" si="587"/>
        <v>0</v>
      </c>
      <c r="R882" s="42">
        <f t="shared" ca="1" si="588"/>
        <v>0</v>
      </c>
      <c r="S882" s="42">
        <f t="shared" ca="1" si="589"/>
        <v>0</v>
      </c>
      <c r="T882" s="42">
        <f t="shared" ca="1" si="590"/>
        <v>0</v>
      </c>
      <c r="U882" s="42">
        <f t="shared" ca="1" si="591"/>
        <v>0</v>
      </c>
      <c r="V882" s="43">
        <f t="shared" ca="1" si="592"/>
        <v>0</v>
      </c>
      <c r="X882" s="11" t="s">
        <v>1248</v>
      </c>
      <c r="Y882" s="7" t="s">
        <v>1237</v>
      </c>
      <c r="Z882" s="7" t="s">
        <v>1238</v>
      </c>
      <c r="AA882" s="7" t="s">
        <v>1239</v>
      </c>
      <c r="AB882" s="7" t="s">
        <v>1240</v>
      </c>
      <c r="AC882" s="7" t="s">
        <v>1241</v>
      </c>
      <c r="AD882" s="7" t="s">
        <v>1242</v>
      </c>
      <c r="AE882" s="7" t="s">
        <v>1243</v>
      </c>
      <c r="AF882" s="7" t="s">
        <v>1244</v>
      </c>
      <c r="AG882" s="7" t="s">
        <v>1245</v>
      </c>
      <c r="AH882" s="7">
        <v>345</v>
      </c>
      <c r="AI882" s="7">
        <v>348</v>
      </c>
      <c r="AJ882" s="7">
        <v>349</v>
      </c>
      <c r="AK882" s="12">
        <v>350</v>
      </c>
    </row>
    <row r="883" spans="1:37" x14ac:dyDescent="0.3">
      <c r="A883" s="36">
        <v>2</v>
      </c>
      <c r="B883" s="36">
        <f t="shared" ca="1" si="572"/>
        <v>40</v>
      </c>
      <c r="C883" s="36" t="str">
        <f t="shared" ca="1" si="573"/>
        <v>DINAMIZADOR DE AREA</v>
      </c>
      <c r="D883" s="50" t="str">
        <f t="shared" ca="1" si="574"/>
        <v>14:00 - 18:00</v>
      </c>
      <c r="E883" s="35">
        <f t="shared" ca="1" si="575"/>
        <v>0</v>
      </c>
      <c r="F883" s="36">
        <f t="shared" ca="1" si="576"/>
        <v>0</v>
      </c>
      <c r="G883" s="36">
        <f t="shared" ca="1" si="577"/>
        <v>0</v>
      </c>
      <c r="H883" s="36">
        <f t="shared" ca="1" si="578"/>
        <v>0</v>
      </c>
      <c r="I883" s="36" t="str">
        <f t="shared" ca="1" si="579"/>
        <v>DINAMIZACION DE AREA OBRAS CIVILES</v>
      </c>
      <c r="J883" s="37">
        <f t="shared" ca="1" si="580"/>
        <v>0</v>
      </c>
      <c r="K883" s="46">
        <f t="shared" ca="1" si="581"/>
        <v>0</v>
      </c>
      <c r="L883" s="36">
        <f t="shared" ca="1" si="582"/>
        <v>0</v>
      </c>
      <c r="M883" s="36">
        <f t="shared" ca="1" si="583"/>
        <v>0</v>
      </c>
      <c r="N883" s="36">
        <f t="shared" ca="1" si="584"/>
        <v>0</v>
      </c>
      <c r="O883" s="36" t="str">
        <f t="shared" ca="1" si="585"/>
        <v>VÍCTOR LEONARDO GAITÁN GONZÁLEZ</v>
      </c>
      <c r="P883" s="47">
        <f t="shared" ca="1" si="586"/>
        <v>0</v>
      </c>
      <c r="Q883" s="35">
        <f t="shared" ca="1" si="587"/>
        <v>0</v>
      </c>
      <c r="R883" s="36">
        <f t="shared" ca="1" si="588"/>
        <v>0</v>
      </c>
      <c r="S883" s="36">
        <f t="shared" ca="1" si="589"/>
        <v>0</v>
      </c>
      <c r="T883" s="36">
        <f t="shared" ca="1" si="590"/>
        <v>0</v>
      </c>
      <c r="U883" s="36" t="str">
        <f t="shared" ca="1" si="591"/>
        <v>SALA DE INSTRUCTORES - SENA CENTRO DE LA CONSTRUCCIÓN</v>
      </c>
      <c r="V883" s="37">
        <f t="shared" ca="1" si="592"/>
        <v>0</v>
      </c>
      <c r="X883" s="11" t="s">
        <v>1248</v>
      </c>
      <c r="Y883" s="7" t="s">
        <v>1237</v>
      </c>
      <c r="Z883" s="7" t="s">
        <v>1238</v>
      </c>
      <c r="AA883" s="7" t="s">
        <v>1239</v>
      </c>
      <c r="AB883" s="7" t="s">
        <v>1240</v>
      </c>
      <c r="AC883" s="7" t="s">
        <v>1241</v>
      </c>
      <c r="AD883" s="7" t="s">
        <v>1242</v>
      </c>
      <c r="AE883" s="7" t="s">
        <v>1243</v>
      </c>
      <c r="AF883" s="7" t="s">
        <v>1244</v>
      </c>
      <c r="AG883" s="7" t="s">
        <v>1245</v>
      </c>
      <c r="AH883" s="7">
        <v>354</v>
      </c>
      <c r="AI883" s="7">
        <v>357</v>
      </c>
      <c r="AJ883" s="7">
        <v>358</v>
      </c>
      <c r="AK883" s="12">
        <v>359</v>
      </c>
    </row>
    <row r="884" spans="1:37" x14ac:dyDescent="0.3">
      <c r="A884" s="42">
        <v>2</v>
      </c>
      <c r="B884" s="42">
        <f t="shared" ca="1" si="572"/>
        <v>41</v>
      </c>
      <c r="C884" s="42" t="str">
        <f t="shared" ca="1" si="573"/>
        <v>PERMISO SINDICAL</v>
      </c>
      <c r="D884" s="52" t="str">
        <f t="shared" ca="1" si="574"/>
        <v>14:00 - 18:00</v>
      </c>
      <c r="E884" s="41">
        <f t="shared" ca="1" si="575"/>
        <v>0</v>
      </c>
      <c r="F884" s="42">
        <f t="shared" ca="1" si="576"/>
        <v>0</v>
      </c>
      <c r="G884" s="42">
        <f t="shared" ca="1" si="577"/>
        <v>0</v>
      </c>
      <c r="H884" s="42" t="str">
        <f t="shared" ca="1" si="578"/>
        <v>PERMISO SINDICAL</v>
      </c>
      <c r="I884" s="42" t="str">
        <f t="shared" ca="1" si="579"/>
        <v>PERMISO SINDICAL</v>
      </c>
      <c r="J884" s="43">
        <f t="shared" ca="1" si="580"/>
        <v>0</v>
      </c>
      <c r="K884" s="44">
        <f t="shared" ca="1" si="581"/>
        <v>0</v>
      </c>
      <c r="L884" s="42">
        <f t="shared" ca="1" si="582"/>
        <v>0</v>
      </c>
      <c r="M884" s="42">
        <f t="shared" ca="1" si="583"/>
        <v>0</v>
      </c>
      <c r="N884" s="42" t="str">
        <f t="shared" ca="1" si="584"/>
        <v>EMERSON FABIÁN GONZÁLEZ GUTIÉRREZ</v>
      </c>
      <c r="O884" s="42" t="str">
        <f t="shared" ca="1" si="585"/>
        <v>EMERSON FABIÁN GONZÁLEZ GUTIÉRREZ</v>
      </c>
      <c r="P884" s="45">
        <f t="shared" ca="1" si="586"/>
        <v>0</v>
      </c>
      <c r="Q884" s="41">
        <f t="shared" ca="1" si="587"/>
        <v>0</v>
      </c>
      <c r="R884" s="42">
        <f t="shared" ca="1" si="588"/>
        <v>0</v>
      </c>
      <c r="S884" s="42">
        <f t="shared" ca="1" si="589"/>
        <v>0</v>
      </c>
      <c r="T884" s="42">
        <f t="shared" ca="1" si="590"/>
        <v>0</v>
      </c>
      <c r="U884" s="42">
        <f t="shared" ca="1" si="591"/>
        <v>0</v>
      </c>
      <c r="V884" s="43">
        <f t="shared" ca="1" si="592"/>
        <v>0</v>
      </c>
      <c r="X884" s="11" t="s">
        <v>1248</v>
      </c>
      <c r="Y884" s="7" t="s">
        <v>1237</v>
      </c>
      <c r="Z884" s="7" t="s">
        <v>1238</v>
      </c>
      <c r="AA884" s="7" t="s">
        <v>1239</v>
      </c>
      <c r="AB884" s="7" t="s">
        <v>1240</v>
      </c>
      <c r="AC884" s="7" t="s">
        <v>1241</v>
      </c>
      <c r="AD884" s="7" t="s">
        <v>1242</v>
      </c>
      <c r="AE884" s="7" t="s">
        <v>1243</v>
      </c>
      <c r="AF884" s="7" t="s">
        <v>1244</v>
      </c>
      <c r="AG884" s="7" t="s">
        <v>1245</v>
      </c>
      <c r="AH884" s="7">
        <v>363</v>
      </c>
      <c r="AI884" s="7">
        <v>366</v>
      </c>
      <c r="AJ884" s="7">
        <v>367</v>
      </c>
      <c r="AK884" s="12">
        <v>368</v>
      </c>
    </row>
    <row r="885" spans="1:37" x14ac:dyDescent="0.3">
      <c r="A885" s="36">
        <v>2</v>
      </c>
      <c r="B885" s="36">
        <f t="shared" ca="1" si="572"/>
        <v>42</v>
      </c>
      <c r="C885" s="36" t="str">
        <f t="shared" ca="1" si="573"/>
        <v>PROYECTO DE INVESTIGACION - Modelo de hábitat rural sostenible y productivo para la región pacífico</v>
      </c>
      <c r="D885" s="50" t="str">
        <f t="shared" ca="1" si="574"/>
        <v>13:00 - 17:00</v>
      </c>
      <c r="E885" s="35" t="str">
        <f t="shared" ca="1" si="575"/>
        <v>PROYECTO DE INVESTIGACION - Modelo de hábitat rural sostenible y productivo para la región pacífico</v>
      </c>
      <c r="F885" s="36" t="str">
        <f t="shared" ca="1" si="576"/>
        <v>PROYECTO DE INVESTIGACION - Modelo de hábitat rural sostenible y productivo para la región pacífico</v>
      </c>
      <c r="G885" s="36" t="str">
        <f t="shared" ca="1" si="577"/>
        <v>PROYECTO DE INVESTIGACION - Modelo de hábitat rural sostenible y productivo para la región pacífico</v>
      </c>
      <c r="H885" s="36" t="str">
        <f t="shared" ca="1" si="578"/>
        <v>PROYECTO DE INVESTIGACION - Modelo de hábitat rural sostenible y productivo para la región pacífico</v>
      </c>
      <c r="I885" s="36">
        <f t="shared" ca="1" si="579"/>
        <v>0</v>
      </c>
      <c r="J885" s="37">
        <f t="shared" ca="1" si="580"/>
        <v>0</v>
      </c>
      <c r="K885" s="46" t="str">
        <f t="shared" ca="1" si="581"/>
        <v>LUÍS FERNANDO RODRÍGUEZ LOZANO</v>
      </c>
      <c r="L885" s="36" t="str">
        <f t="shared" ca="1" si="582"/>
        <v>LUÍS FERNANDO RODRÍGUEZ LOZANO</v>
      </c>
      <c r="M885" s="36" t="str">
        <f t="shared" ca="1" si="583"/>
        <v>LUÍS FERNANDO RODRÍGUEZ LOZANO</v>
      </c>
      <c r="N885" s="36" t="str">
        <f t="shared" ca="1" si="584"/>
        <v>LUÍS FERNANDO RODRÍGUEZ LOZANO</v>
      </c>
      <c r="O885" s="36">
        <f t="shared" ca="1" si="585"/>
        <v>0</v>
      </c>
      <c r="P885" s="47">
        <f t="shared" ca="1" si="586"/>
        <v>0</v>
      </c>
      <c r="Q885" s="35" t="str">
        <f t="shared" ca="1" si="587"/>
        <v>SENNOVA - CENTRO DE LA CONSTRUCCIÓN</v>
      </c>
      <c r="R885" s="36" t="str">
        <f t="shared" ca="1" si="588"/>
        <v>SENNOVA - CENTRO DE LA CONSTRUCCIÓN</v>
      </c>
      <c r="S885" s="36" t="str">
        <f t="shared" ca="1" si="589"/>
        <v>SENNOVA - CENTRO DE LA CONSTRUCCIÓN</v>
      </c>
      <c r="T885" s="36" t="str">
        <f t="shared" ca="1" si="590"/>
        <v>SENNOVA - CENTRO DE LA CONSTRUCCIÓN</v>
      </c>
      <c r="U885" s="36">
        <f t="shared" ca="1" si="591"/>
        <v>0</v>
      </c>
      <c r="V885" s="37">
        <f t="shared" ca="1" si="592"/>
        <v>0</v>
      </c>
      <c r="X885" s="11" t="s">
        <v>1248</v>
      </c>
      <c r="Y885" s="7" t="s">
        <v>1237</v>
      </c>
      <c r="Z885" s="7" t="s">
        <v>1238</v>
      </c>
      <c r="AA885" s="7" t="s">
        <v>1239</v>
      </c>
      <c r="AB885" s="7" t="s">
        <v>1240</v>
      </c>
      <c r="AC885" s="7" t="s">
        <v>1241</v>
      </c>
      <c r="AD885" s="7" t="s">
        <v>1242</v>
      </c>
      <c r="AE885" s="7" t="s">
        <v>1243</v>
      </c>
      <c r="AF885" s="7" t="s">
        <v>1244</v>
      </c>
      <c r="AG885" s="7" t="s">
        <v>1245</v>
      </c>
      <c r="AH885" s="7">
        <v>372</v>
      </c>
      <c r="AI885" s="7">
        <v>375</v>
      </c>
      <c r="AJ885" s="7">
        <v>376</v>
      </c>
      <c r="AK885" s="12">
        <v>377</v>
      </c>
    </row>
    <row r="886" spans="1:37" x14ac:dyDescent="0.3">
      <c r="A886" s="42">
        <v>2</v>
      </c>
      <c r="B886" s="42">
        <f t="shared" ca="1" si="572"/>
        <v>43</v>
      </c>
      <c r="C886" s="42" t="str">
        <f t="shared" ca="1" si="573"/>
        <v>PROYECTO DE INVESTIGACION - Modelo de hábitat rural sostenible y productivo para la región pacífico</v>
      </c>
      <c r="D886" s="52" t="str">
        <f t="shared" ca="1" si="574"/>
        <v>14:00 - 18:00</v>
      </c>
      <c r="E886" s="41">
        <f t="shared" ca="1" si="575"/>
        <v>0</v>
      </c>
      <c r="F886" s="42">
        <f t="shared" ca="1" si="576"/>
        <v>0</v>
      </c>
      <c r="G886" s="42">
        <f t="shared" ca="1" si="577"/>
        <v>0</v>
      </c>
      <c r="H886" s="42">
        <f t="shared" ca="1" si="578"/>
        <v>0</v>
      </c>
      <c r="I886" s="42">
        <f t="shared" ca="1" si="579"/>
        <v>0</v>
      </c>
      <c r="J886" s="43">
        <f t="shared" ca="1" si="580"/>
        <v>0</v>
      </c>
      <c r="K886" s="44">
        <f t="shared" ca="1" si="581"/>
        <v>0</v>
      </c>
      <c r="L886" s="42">
        <f t="shared" ca="1" si="582"/>
        <v>0</v>
      </c>
      <c r="M886" s="42">
        <f t="shared" ca="1" si="583"/>
        <v>0</v>
      </c>
      <c r="N886" s="42">
        <f t="shared" ca="1" si="584"/>
        <v>0</v>
      </c>
      <c r="O886" s="42">
        <f t="shared" ca="1" si="585"/>
        <v>0</v>
      </c>
      <c r="P886" s="45">
        <f t="shared" ca="1" si="586"/>
        <v>0</v>
      </c>
      <c r="Q886" s="41">
        <f t="shared" ca="1" si="587"/>
        <v>0</v>
      </c>
      <c r="R886" s="42">
        <f t="shared" ca="1" si="588"/>
        <v>0</v>
      </c>
      <c r="S886" s="42">
        <f t="shared" ca="1" si="589"/>
        <v>0</v>
      </c>
      <c r="T886" s="42">
        <f t="shared" ca="1" si="590"/>
        <v>0</v>
      </c>
      <c r="U886" s="42">
        <f t="shared" ca="1" si="591"/>
        <v>0</v>
      </c>
      <c r="V886" s="43">
        <f t="shared" ca="1" si="592"/>
        <v>0</v>
      </c>
      <c r="X886" s="11" t="s">
        <v>1248</v>
      </c>
      <c r="Y886" s="7" t="s">
        <v>1237</v>
      </c>
      <c r="Z886" s="7" t="s">
        <v>1238</v>
      </c>
      <c r="AA886" s="7" t="s">
        <v>1239</v>
      </c>
      <c r="AB886" s="7" t="s">
        <v>1240</v>
      </c>
      <c r="AC886" s="7" t="s">
        <v>1241</v>
      </c>
      <c r="AD886" s="7" t="s">
        <v>1242</v>
      </c>
      <c r="AE886" s="7" t="s">
        <v>1243</v>
      </c>
      <c r="AF886" s="7" t="s">
        <v>1244</v>
      </c>
      <c r="AG886" s="7" t="s">
        <v>1245</v>
      </c>
      <c r="AH886" s="7">
        <v>381</v>
      </c>
      <c r="AI886" s="7">
        <v>384</v>
      </c>
      <c r="AJ886" s="7">
        <v>385</v>
      </c>
      <c r="AK886" s="12">
        <v>386</v>
      </c>
    </row>
    <row r="887" spans="1:37" x14ac:dyDescent="0.3">
      <c r="A887" s="36">
        <v>2</v>
      </c>
      <c r="B887" s="36">
        <f t="shared" ca="1" si="572"/>
        <v>44</v>
      </c>
      <c r="C887" s="36" t="str">
        <f t="shared" ca="1" si="573"/>
        <v>PROYECTO DE INVESTIGACION - Modelo de hábitat rural sostenible y productivo para la región pacífico</v>
      </c>
      <c r="D887" s="50" t="str">
        <f t="shared" ca="1" si="574"/>
        <v>14:00 - 18:00</v>
      </c>
      <c r="E887" s="35">
        <f t="shared" ca="1" si="575"/>
        <v>0</v>
      </c>
      <c r="F887" s="36">
        <f t="shared" ca="1" si="576"/>
        <v>0</v>
      </c>
      <c r="G887" s="36">
        <f t="shared" ca="1" si="577"/>
        <v>0</v>
      </c>
      <c r="H887" s="36">
        <f t="shared" ca="1" si="578"/>
        <v>0</v>
      </c>
      <c r="I887" s="36">
        <f t="shared" ca="1" si="579"/>
        <v>0</v>
      </c>
      <c r="J887" s="37">
        <f t="shared" ca="1" si="580"/>
        <v>0</v>
      </c>
      <c r="K887" s="46">
        <f t="shared" ca="1" si="581"/>
        <v>0</v>
      </c>
      <c r="L887" s="36">
        <f t="shared" ca="1" si="582"/>
        <v>0</v>
      </c>
      <c r="M887" s="36">
        <f t="shared" ca="1" si="583"/>
        <v>0</v>
      </c>
      <c r="N887" s="36">
        <f t="shared" ca="1" si="584"/>
        <v>0</v>
      </c>
      <c r="O887" s="36">
        <f t="shared" ca="1" si="585"/>
        <v>0</v>
      </c>
      <c r="P887" s="47">
        <f t="shared" ca="1" si="586"/>
        <v>0</v>
      </c>
      <c r="Q887" s="35">
        <f t="shared" ca="1" si="587"/>
        <v>0</v>
      </c>
      <c r="R887" s="36">
        <f t="shared" ca="1" si="588"/>
        <v>0</v>
      </c>
      <c r="S887" s="36">
        <f t="shared" ca="1" si="589"/>
        <v>0</v>
      </c>
      <c r="T887" s="36">
        <f t="shared" ca="1" si="590"/>
        <v>0</v>
      </c>
      <c r="U887" s="36">
        <f t="shared" ca="1" si="591"/>
        <v>0</v>
      </c>
      <c r="V887" s="37">
        <f t="shared" ca="1" si="592"/>
        <v>0</v>
      </c>
      <c r="X887" s="11" t="s">
        <v>1248</v>
      </c>
      <c r="Y887" s="7" t="s">
        <v>1237</v>
      </c>
      <c r="Z887" s="7" t="s">
        <v>1238</v>
      </c>
      <c r="AA887" s="7" t="s">
        <v>1239</v>
      </c>
      <c r="AB887" s="7" t="s">
        <v>1240</v>
      </c>
      <c r="AC887" s="7" t="s">
        <v>1241</v>
      </c>
      <c r="AD887" s="7" t="s">
        <v>1242</v>
      </c>
      <c r="AE887" s="7" t="s">
        <v>1243</v>
      </c>
      <c r="AF887" s="7" t="s">
        <v>1244</v>
      </c>
      <c r="AG887" s="7" t="s">
        <v>1245</v>
      </c>
      <c r="AH887" s="7">
        <v>390</v>
      </c>
      <c r="AI887" s="7">
        <v>393</v>
      </c>
      <c r="AJ887" s="7">
        <v>394</v>
      </c>
      <c r="AK887" s="12">
        <v>395</v>
      </c>
    </row>
    <row r="888" spans="1:37" x14ac:dyDescent="0.3">
      <c r="A888" s="42">
        <v>2</v>
      </c>
      <c r="B888" s="42">
        <f t="shared" ca="1" si="572"/>
        <v>45</v>
      </c>
      <c r="C888" s="42" t="str">
        <f t="shared" ca="1" si="573"/>
        <v>DESARROLLO DE PLACA HUELLA PREFABRICADA</v>
      </c>
      <c r="D888" s="52" t="str">
        <f t="shared" ca="1" si="574"/>
        <v>14:00 - 18:00</v>
      </c>
      <c r="E888" s="41">
        <f t="shared" ca="1" si="575"/>
        <v>0</v>
      </c>
      <c r="F888" s="42">
        <f t="shared" ca="1" si="576"/>
        <v>0</v>
      </c>
      <c r="G888" s="42" t="str">
        <f t="shared" ca="1" si="577"/>
        <v>DESARROLLO DE PLACA HUELLA PREFABRICADA</v>
      </c>
      <c r="H888" s="42">
        <f t="shared" ca="1" si="578"/>
        <v>0</v>
      </c>
      <c r="I888" s="42">
        <f t="shared" ca="1" si="579"/>
        <v>0</v>
      </c>
      <c r="J888" s="43">
        <f t="shared" ca="1" si="580"/>
        <v>0</v>
      </c>
      <c r="K888" s="44">
        <f t="shared" ca="1" si="581"/>
        <v>0</v>
      </c>
      <c r="L888" s="42">
        <f t="shared" ca="1" si="582"/>
        <v>0</v>
      </c>
      <c r="M888" s="42" t="str">
        <f t="shared" ca="1" si="583"/>
        <v>ELKIN BERNEL PÉREZ DAZA</v>
      </c>
      <c r="N888" s="42">
        <f t="shared" ca="1" si="584"/>
        <v>0</v>
      </c>
      <c r="O888" s="42">
        <f t="shared" ca="1" si="585"/>
        <v>0</v>
      </c>
      <c r="P888" s="45">
        <f t="shared" ca="1" si="586"/>
        <v>0</v>
      </c>
      <c r="Q888" s="41">
        <f t="shared" ca="1" si="587"/>
        <v>0</v>
      </c>
      <c r="R888" s="42">
        <f t="shared" ca="1" si="588"/>
        <v>0</v>
      </c>
      <c r="S888" s="42" t="str">
        <f t="shared" ca="1" si="589"/>
        <v>LABORATORIO DE MATERIALES 2 - SERVICIOS TECNOLÓGICOS - SENA CENTRO DE LA CONSTRUCCIÓN</v>
      </c>
      <c r="T888" s="42">
        <f t="shared" ca="1" si="590"/>
        <v>0</v>
      </c>
      <c r="U888" s="42">
        <f t="shared" ca="1" si="591"/>
        <v>0</v>
      </c>
      <c r="V888" s="43">
        <f t="shared" ca="1" si="592"/>
        <v>0</v>
      </c>
      <c r="X888" s="11" t="s">
        <v>1248</v>
      </c>
      <c r="Y888" s="7" t="s">
        <v>1237</v>
      </c>
      <c r="Z888" s="7" t="s">
        <v>1238</v>
      </c>
      <c r="AA888" s="7" t="s">
        <v>1239</v>
      </c>
      <c r="AB888" s="7" t="s">
        <v>1240</v>
      </c>
      <c r="AC888" s="7" t="s">
        <v>1241</v>
      </c>
      <c r="AD888" s="7" t="s">
        <v>1242</v>
      </c>
      <c r="AE888" s="7" t="s">
        <v>1243</v>
      </c>
      <c r="AF888" s="7" t="s">
        <v>1244</v>
      </c>
      <c r="AG888" s="7" t="s">
        <v>1245</v>
      </c>
      <c r="AH888" s="7">
        <v>399</v>
      </c>
      <c r="AI888" s="7">
        <v>402</v>
      </c>
      <c r="AJ888" s="7">
        <v>403</v>
      </c>
      <c r="AK888" s="12">
        <v>404</v>
      </c>
    </row>
    <row r="889" spans="1:37" x14ac:dyDescent="0.3">
      <c r="A889" s="36">
        <v>2</v>
      </c>
      <c r="B889" s="36">
        <f t="shared" ca="1" si="572"/>
        <v>46</v>
      </c>
      <c r="C889" s="36" t="str">
        <f t="shared" ca="1" si="573"/>
        <v>DESARROLLO DE PLACA HUELLA PREFABRICADA</v>
      </c>
      <c r="D889" s="50" t="str">
        <f t="shared" ca="1" si="574"/>
        <v>14:00 - 18:00</v>
      </c>
      <c r="E889" s="35">
        <f t="shared" ca="1" si="575"/>
        <v>0</v>
      </c>
      <c r="F889" s="36">
        <f t="shared" ca="1" si="576"/>
        <v>0</v>
      </c>
      <c r="G889" s="36">
        <f t="shared" ca="1" si="577"/>
        <v>0</v>
      </c>
      <c r="H889" s="36">
        <f t="shared" ca="1" si="578"/>
        <v>0</v>
      </c>
      <c r="I889" s="36">
        <f t="shared" ca="1" si="579"/>
        <v>0</v>
      </c>
      <c r="J889" s="37">
        <f t="shared" ca="1" si="580"/>
        <v>0</v>
      </c>
      <c r="K889" s="46">
        <f t="shared" ca="1" si="581"/>
        <v>0</v>
      </c>
      <c r="L889" s="36">
        <f t="shared" ca="1" si="582"/>
        <v>0</v>
      </c>
      <c r="M889" s="36">
        <f t="shared" ca="1" si="583"/>
        <v>0</v>
      </c>
      <c r="N889" s="36">
        <f t="shared" ca="1" si="584"/>
        <v>0</v>
      </c>
      <c r="O889" s="36">
        <f t="shared" ca="1" si="585"/>
        <v>0</v>
      </c>
      <c r="P889" s="47">
        <f t="shared" ca="1" si="586"/>
        <v>0</v>
      </c>
      <c r="Q889" s="35">
        <f t="shared" ca="1" si="587"/>
        <v>0</v>
      </c>
      <c r="R889" s="36">
        <f t="shared" ca="1" si="588"/>
        <v>0</v>
      </c>
      <c r="S889" s="36">
        <f t="shared" ca="1" si="589"/>
        <v>0</v>
      </c>
      <c r="T889" s="36">
        <f t="shared" ca="1" si="590"/>
        <v>0</v>
      </c>
      <c r="U889" s="36">
        <f t="shared" ca="1" si="591"/>
        <v>0</v>
      </c>
      <c r="V889" s="37">
        <f t="shared" ca="1" si="592"/>
        <v>0</v>
      </c>
      <c r="X889" s="11" t="s">
        <v>1248</v>
      </c>
      <c r="Y889" s="7" t="s">
        <v>1237</v>
      </c>
      <c r="Z889" s="7" t="s">
        <v>1238</v>
      </c>
      <c r="AA889" s="7" t="s">
        <v>1239</v>
      </c>
      <c r="AB889" s="7" t="s">
        <v>1240</v>
      </c>
      <c r="AC889" s="7" t="s">
        <v>1241</v>
      </c>
      <c r="AD889" s="7" t="s">
        <v>1242</v>
      </c>
      <c r="AE889" s="7" t="s">
        <v>1243</v>
      </c>
      <c r="AF889" s="7" t="s">
        <v>1244</v>
      </c>
      <c r="AG889" s="7" t="s">
        <v>1245</v>
      </c>
      <c r="AH889" s="7">
        <v>408</v>
      </c>
      <c r="AI889" s="7">
        <v>411</v>
      </c>
      <c r="AJ889" s="7">
        <v>412</v>
      </c>
      <c r="AK889" s="12">
        <v>413</v>
      </c>
    </row>
    <row r="890" spans="1:37" x14ac:dyDescent="0.3">
      <c r="A890" s="42">
        <v>2</v>
      </c>
      <c r="B890" s="42">
        <f t="shared" ca="1" si="572"/>
        <v>47</v>
      </c>
      <c r="C890" s="42" t="str">
        <f t="shared" ca="1" si="573"/>
        <v xml:space="preserve">COMPLEMENTARIO BIM </v>
      </c>
      <c r="D890" s="52" t="str">
        <f t="shared" ca="1" si="574"/>
        <v>14:00 - 18:00</v>
      </c>
      <c r="E890" s="41">
        <f t="shared" ca="1" si="575"/>
        <v>0</v>
      </c>
      <c r="F890" s="42">
        <f t="shared" ca="1" si="576"/>
        <v>0</v>
      </c>
      <c r="G890" s="42">
        <f t="shared" ca="1" si="577"/>
        <v>0</v>
      </c>
      <c r="H890" s="42">
        <f t="shared" ca="1" si="578"/>
        <v>0</v>
      </c>
      <c r="I890" s="42">
        <f t="shared" ca="1" si="579"/>
        <v>0</v>
      </c>
      <c r="J890" s="43">
        <f t="shared" ca="1" si="580"/>
        <v>0</v>
      </c>
      <c r="K890" s="44">
        <f t="shared" ca="1" si="581"/>
        <v>0</v>
      </c>
      <c r="L890" s="42">
        <f t="shared" ca="1" si="582"/>
        <v>0</v>
      </c>
      <c r="M890" s="42">
        <f t="shared" ca="1" si="583"/>
        <v>0</v>
      </c>
      <c r="N890" s="42">
        <f t="shared" ca="1" si="584"/>
        <v>0</v>
      </c>
      <c r="O890" s="42">
        <f t="shared" ca="1" si="585"/>
        <v>0</v>
      </c>
      <c r="P890" s="45">
        <f t="shared" ca="1" si="586"/>
        <v>0</v>
      </c>
      <c r="Q890" s="41">
        <f t="shared" ca="1" si="587"/>
        <v>0</v>
      </c>
      <c r="R890" s="42">
        <f t="shared" ca="1" si="588"/>
        <v>0</v>
      </c>
      <c r="S890" s="42">
        <f t="shared" ca="1" si="589"/>
        <v>0</v>
      </c>
      <c r="T890" s="42">
        <f t="shared" ca="1" si="590"/>
        <v>0</v>
      </c>
      <c r="U890" s="42">
        <f t="shared" ca="1" si="591"/>
        <v>0</v>
      </c>
      <c r="V890" s="43">
        <f t="shared" ca="1" si="592"/>
        <v>0</v>
      </c>
      <c r="X890" s="11" t="s">
        <v>1248</v>
      </c>
      <c r="Y890" s="7" t="s">
        <v>1237</v>
      </c>
      <c r="Z890" s="7" t="s">
        <v>1238</v>
      </c>
      <c r="AA890" s="7" t="s">
        <v>1239</v>
      </c>
      <c r="AB890" s="7" t="s">
        <v>1240</v>
      </c>
      <c r="AC890" s="7" t="s">
        <v>1241</v>
      </c>
      <c r="AD890" s="7" t="s">
        <v>1242</v>
      </c>
      <c r="AE890" s="7" t="s">
        <v>1243</v>
      </c>
      <c r="AF890" s="7" t="s">
        <v>1244</v>
      </c>
      <c r="AG890" s="7" t="s">
        <v>1245</v>
      </c>
      <c r="AH890" s="7">
        <v>417</v>
      </c>
      <c r="AI890" s="7">
        <v>420</v>
      </c>
      <c r="AJ890" s="7">
        <v>421</v>
      </c>
      <c r="AK890" s="12">
        <v>422</v>
      </c>
    </row>
    <row r="891" spans="1:37" x14ac:dyDescent="0.3">
      <c r="A891" s="36">
        <v>2</v>
      </c>
      <c r="B891" s="36">
        <f t="shared" ca="1" si="572"/>
        <v>48</v>
      </c>
      <c r="C891" s="36" t="str">
        <f t="shared" ca="1" si="573"/>
        <v>COMPLEMENTARIO TOMPE 1</v>
      </c>
      <c r="D891" s="50" t="str">
        <f t="shared" ca="1" si="574"/>
        <v>14:00 - 18:00</v>
      </c>
      <c r="E891" s="35" t="str">
        <f t="shared" ca="1" si="575"/>
        <v>COMPLEMENTARIO TOMPE 1</v>
      </c>
      <c r="F891" s="36">
        <f t="shared" ca="1" si="576"/>
        <v>0</v>
      </c>
      <c r="G891" s="36" t="str">
        <f t="shared" ca="1" si="577"/>
        <v>COMPLEMENTARIO TOMPE 1</v>
      </c>
      <c r="H891" s="36">
        <f t="shared" ca="1" si="578"/>
        <v>0</v>
      </c>
      <c r="I891" s="36" t="str">
        <f t="shared" ca="1" si="579"/>
        <v>COMPLEMENTARIO TOMPE 1</v>
      </c>
      <c r="J891" s="37">
        <f t="shared" ca="1" si="580"/>
        <v>0</v>
      </c>
      <c r="K891" s="46" t="str">
        <f t="shared" ca="1" si="581"/>
        <v xml:space="preserve">JUAN CAMILO CANDELO ARIAS </v>
      </c>
      <c r="L891" s="36">
        <f t="shared" ca="1" si="582"/>
        <v>0</v>
      </c>
      <c r="M891" s="36" t="str">
        <f t="shared" ca="1" si="583"/>
        <v xml:space="preserve">JUAN CAMILO CANDELO ARIAS </v>
      </c>
      <c r="N891" s="36">
        <f t="shared" ca="1" si="584"/>
        <v>0</v>
      </c>
      <c r="O891" s="36" t="str">
        <f t="shared" ca="1" si="585"/>
        <v xml:space="preserve">JUAN CAMILO CANDELO ARIAS </v>
      </c>
      <c r="P891" s="47">
        <f t="shared" ca="1" si="586"/>
        <v>0</v>
      </c>
      <c r="Q891" s="35" t="str">
        <f t="shared" ca="1" si="587"/>
        <v>YUMBO - SENA ÁREA DE PRÁCTICAS OPERACIÓN DE MAQUINARIA PESADA 5 - CALLE 16N 2N-20 - VÍA PANORAMA</v>
      </c>
      <c r="R891" s="36">
        <f t="shared" ca="1" si="588"/>
        <v>0</v>
      </c>
      <c r="S891" s="36" t="str">
        <f t="shared" ca="1" si="589"/>
        <v>YUMBO - SENA ÁREA DE PRÁCTICAS OPERACIÓN DE MAQUINARIA PESADA 5 - CALLE 16N 2N-20 - VÍA PANORAMA</v>
      </c>
      <c r="T891" s="36">
        <f t="shared" ca="1" si="590"/>
        <v>0</v>
      </c>
      <c r="U891" s="36" t="str">
        <f t="shared" ca="1" si="591"/>
        <v>YUMBO - SENA ÁREA DE PRÁCTICAS OPERACIÓN DE MAQUINARIA PESADA 5 - CALLE 16N 2N-20 - VÍA PANORAMA</v>
      </c>
      <c r="V891" s="37">
        <f t="shared" ca="1" si="592"/>
        <v>0</v>
      </c>
      <c r="X891" s="11" t="s">
        <v>1248</v>
      </c>
      <c r="Y891" s="7" t="s">
        <v>1237</v>
      </c>
      <c r="Z891" s="7" t="s">
        <v>1238</v>
      </c>
      <c r="AA891" s="7" t="s">
        <v>1239</v>
      </c>
      <c r="AB891" s="7" t="s">
        <v>1240</v>
      </c>
      <c r="AC891" s="7" t="s">
        <v>1241</v>
      </c>
      <c r="AD891" s="7" t="s">
        <v>1242</v>
      </c>
      <c r="AE891" s="7" t="s">
        <v>1243</v>
      </c>
      <c r="AF891" s="7" t="s">
        <v>1244</v>
      </c>
      <c r="AG891" s="7" t="s">
        <v>1245</v>
      </c>
      <c r="AH891" s="7">
        <v>426</v>
      </c>
      <c r="AI891" s="7">
        <v>429</v>
      </c>
      <c r="AJ891" s="7">
        <v>430</v>
      </c>
      <c r="AK891" s="12">
        <v>431</v>
      </c>
    </row>
    <row r="892" spans="1:37" x14ac:dyDescent="0.3">
      <c r="A892" s="42">
        <v>2</v>
      </c>
      <c r="B892" s="42">
        <f t="shared" ca="1" si="572"/>
        <v>49</v>
      </c>
      <c r="C892" s="42" t="str">
        <f t="shared" ca="1" si="573"/>
        <v>COMPLEMENTARIO TOMPE 2</v>
      </c>
      <c r="D892" s="52" t="str">
        <f t="shared" ca="1" si="574"/>
        <v>14:00 - 18:00</v>
      </c>
      <c r="E892" s="41" t="str">
        <f t="shared" ca="1" si="575"/>
        <v>COMPLEMENTARIO TOMPE 2</v>
      </c>
      <c r="F892" s="42">
        <f t="shared" ca="1" si="576"/>
        <v>0</v>
      </c>
      <c r="G892" s="42" t="str">
        <f t="shared" ca="1" si="577"/>
        <v>COMPLEMENTARIO TOMPE 2</v>
      </c>
      <c r="H892" s="42">
        <f t="shared" ca="1" si="578"/>
        <v>0</v>
      </c>
      <c r="I892" s="42" t="str">
        <f t="shared" ca="1" si="579"/>
        <v>COMPLEMENTARIO TOMPE 2</v>
      </c>
      <c r="J892" s="43">
        <f t="shared" ca="1" si="580"/>
        <v>0</v>
      </c>
      <c r="K892" s="44" t="str">
        <f t="shared" ca="1" si="581"/>
        <v>FRANKLIN SMITH SÁNCHEZ PAZ</v>
      </c>
      <c r="L892" s="42">
        <f t="shared" ca="1" si="582"/>
        <v>0</v>
      </c>
      <c r="M892" s="42" t="str">
        <f t="shared" ca="1" si="583"/>
        <v>FRANKLIN SMITH SÁNCHEZ PAZ</v>
      </c>
      <c r="N892" s="42">
        <f t="shared" ca="1" si="584"/>
        <v>0</v>
      </c>
      <c r="O892" s="42" t="str">
        <f t="shared" ca="1" si="585"/>
        <v>FRANKLIN SMITH SÁNCHEZ PAZ</v>
      </c>
      <c r="P892" s="45">
        <f t="shared" ca="1" si="586"/>
        <v>0</v>
      </c>
      <c r="Q892" s="41" t="str">
        <f t="shared" ca="1" si="587"/>
        <v>YUMBO - SENA ÁREA DE PRÁCTICAS OPERACIÓN DE MAQUINARIA PESADA 4 - CALLE 16N 2N-20 - VÍA PANORAMA</v>
      </c>
      <c r="R892" s="42">
        <f t="shared" ca="1" si="588"/>
        <v>0</v>
      </c>
      <c r="S892" s="42" t="str">
        <f t="shared" ca="1" si="589"/>
        <v>YUMBO - SENA ÁREA DE PRÁCTICAS OPERACIÓN DE MAQUINARIA PESADA 4 - CALLE 16N 2N-20 - VÍA PANORAMA</v>
      </c>
      <c r="T892" s="42">
        <f t="shared" ca="1" si="590"/>
        <v>0</v>
      </c>
      <c r="U892" s="42" t="str">
        <f t="shared" ca="1" si="591"/>
        <v>YUMBO - SENA ÁREA DE PRÁCTICAS OPERACIÓN DE MAQUINARIA PESADA 4 - CALLE 16N 2N-20 - VÍA PANORAMA</v>
      </c>
      <c r="V892" s="43">
        <f t="shared" ca="1" si="592"/>
        <v>0</v>
      </c>
      <c r="X892" s="11" t="s">
        <v>1248</v>
      </c>
      <c r="Y892" s="7" t="s">
        <v>1237</v>
      </c>
      <c r="Z892" s="7" t="s">
        <v>1238</v>
      </c>
      <c r="AA892" s="7" t="s">
        <v>1239</v>
      </c>
      <c r="AB892" s="7" t="s">
        <v>1240</v>
      </c>
      <c r="AC892" s="7" t="s">
        <v>1241</v>
      </c>
      <c r="AD892" s="7" t="s">
        <v>1242</v>
      </c>
      <c r="AE892" s="7" t="s">
        <v>1243</v>
      </c>
      <c r="AF892" s="7" t="s">
        <v>1244</v>
      </c>
      <c r="AG892" s="7" t="s">
        <v>1245</v>
      </c>
      <c r="AH892" s="7">
        <v>435</v>
      </c>
      <c r="AI892" s="7">
        <v>438</v>
      </c>
      <c r="AJ892" s="7">
        <v>439</v>
      </c>
      <c r="AK892" s="12">
        <v>440</v>
      </c>
    </row>
    <row r="893" spans="1:37" x14ac:dyDescent="0.3">
      <c r="A893" s="36">
        <v>2</v>
      </c>
      <c r="B893" s="36">
        <f t="shared" ca="1" si="572"/>
        <v>50</v>
      </c>
      <c r="C893" s="36" t="str">
        <f t="shared" ca="1" si="573"/>
        <v>ATENCION A GIMNASIO</v>
      </c>
      <c r="D893" s="50" t="str">
        <f t="shared" ca="1" si="574"/>
        <v>14:00 - 18:00</v>
      </c>
      <c r="E893" s="35" t="str">
        <f t="shared" ca="1" si="575"/>
        <v>ATENCION GIMNASIO CC</v>
      </c>
      <c r="F893" s="36">
        <f t="shared" ca="1" si="576"/>
        <v>0</v>
      </c>
      <c r="G893" s="36">
        <f t="shared" ca="1" si="577"/>
        <v>0</v>
      </c>
      <c r="H893" s="36">
        <f t="shared" ca="1" si="578"/>
        <v>0</v>
      </c>
      <c r="I893" s="36">
        <f t="shared" ca="1" si="579"/>
        <v>0</v>
      </c>
      <c r="J893" s="37">
        <f t="shared" ca="1" si="580"/>
        <v>0</v>
      </c>
      <c r="K893" s="46" t="str">
        <f t="shared" ca="1" si="581"/>
        <v>JULIANA MUÑOZ ÁLVAREZ</v>
      </c>
      <c r="L893" s="36">
        <f t="shared" ca="1" si="582"/>
        <v>0</v>
      </c>
      <c r="M893" s="36">
        <f t="shared" ca="1" si="583"/>
        <v>0</v>
      </c>
      <c r="N893" s="36">
        <f t="shared" ca="1" si="584"/>
        <v>0</v>
      </c>
      <c r="O893" s="36">
        <f t="shared" ca="1" si="585"/>
        <v>0</v>
      </c>
      <c r="P893" s="47">
        <f t="shared" ca="1" si="586"/>
        <v>0</v>
      </c>
      <c r="Q893" s="35">
        <f t="shared" ca="1" si="587"/>
        <v>0</v>
      </c>
      <c r="R893" s="36">
        <f t="shared" ca="1" si="588"/>
        <v>0</v>
      </c>
      <c r="S893" s="36">
        <f t="shared" ca="1" si="589"/>
        <v>0</v>
      </c>
      <c r="T893" s="36">
        <f t="shared" ca="1" si="590"/>
        <v>0</v>
      </c>
      <c r="U893" s="36">
        <f t="shared" ca="1" si="591"/>
        <v>0</v>
      </c>
      <c r="V893" s="37">
        <f t="shared" ca="1" si="592"/>
        <v>0</v>
      </c>
      <c r="X893" s="11" t="s">
        <v>1248</v>
      </c>
      <c r="Y893" s="7" t="s">
        <v>1237</v>
      </c>
      <c r="Z893" s="7" t="s">
        <v>1238</v>
      </c>
      <c r="AA893" s="7" t="s">
        <v>1239</v>
      </c>
      <c r="AB893" s="7" t="s">
        <v>1240</v>
      </c>
      <c r="AC893" s="7" t="s">
        <v>1241</v>
      </c>
      <c r="AD893" s="7" t="s">
        <v>1242</v>
      </c>
      <c r="AE893" s="7" t="s">
        <v>1243</v>
      </c>
      <c r="AF893" s="7" t="s">
        <v>1244</v>
      </c>
      <c r="AG893" s="7" t="s">
        <v>1245</v>
      </c>
      <c r="AH893" s="7">
        <v>444</v>
      </c>
      <c r="AI893" s="7">
        <v>447</v>
      </c>
      <c r="AJ893" s="7">
        <v>448</v>
      </c>
      <c r="AK893" s="12">
        <v>449</v>
      </c>
    </row>
    <row r="894" spans="1:37" x14ac:dyDescent="0.3">
      <c r="A894" s="42">
        <v>2</v>
      </c>
      <c r="B894" s="42">
        <f t="shared" ca="1" si="572"/>
        <v>51</v>
      </c>
      <c r="C894" s="42" t="str">
        <f t="shared" ca="1" si="573"/>
        <v>ATENCION A GIMNASIO</v>
      </c>
      <c r="D894" s="52" t="str">
        <f t="shared" ca="1" si="574"/>
        <v>14:00 - 18:00</v>
      </c>
      <c r="E894" s="41">
        <f t="shared" ca="1" si="575"/>
        <v>0</v>
      </c>
      <c r="F894" s="42">
        <f t="shared" ca="1" si="576"/>
        <v>0</v>
      </c>
      <c r="G894" s="42">
        <f t="shared" ca="1" si="577"/>
        <v>0</v>
      </c>
      <c r="H894" s="42" t="str">
        <f t="shared" ca="1" si="578"/>
        <v>12:00-15:00
ATENCIÓN GIMNASIO CC</v>
      </c>
      <c r="I894" s="42">
        <f t="shared" ca="1" si="579"/>
        <v>0</v>
      </c>
      <c r="J894" s="43">
        <f t="shared" ca="1" si="580"/>
        <v>0</v>
      </c>
      <c r="K894" s="44">
        <f t="shared" ca="1" si="581"/>
        <v>0</v>
      </c>
      <c r="L894" s="42">
        <f t="shared" ca="1" si="582"/>
        <v>0</v>
      </c>
      <c r="M894" s="42">
        <f t="shared" ca="1" si="583"/>
        <v>0</v>
      </c>
      <c r="N894" s="42" t="str">
        <f t="shared" ca="1" si="584"/>
        <v>MATEO RINCÓN ENRIQUEZ</v>
      </c>
      <c r="O894" s="42">
        <f t="shared" ca="1" si="585"/>
        <v>0</v>
      </c>
      <c r="P894" s="45">
        <f t="shared" ca="1" si="586"/>
        <v>0</v>
      </c>
      <c r="Q894" s="41">
        <f t="shared" ca="1" si="587"/>
        <v>0</v>
      </c>
      <c r="R894" s="42">
        <f t="shared" ca="1" si="588"/>
        <v>0</v>
      </c>
      <c r="S894" s="42">
        <f t="shared" ca="1" si="589"/>
        <v>0</v>
      </c>
      <c r="T894" s="42" t="str">
        <f t="shared" ca="1" si="590"/>
        <v>AMBIENTE DE ACONDICIONAMIENTO FÍSICO GIMNASIO - SENA CENTRO DE LA CONSTRUCCION</v>
      </c>
      <c r="U894" s="42">
        <f t="shared" ca="1" si="591"/>
        <v>0</v>
      </c>
      <c r="V894" s="43">
        <f t="shared" ca="1" si="592"/>
        <v>0</v>
      </c>
      <c r="X894" s="11" t="s">
        <v>1248</v>
      </c>
      <c r="Y894" s="7" t="s">
        <v>1237</v>
      </c>
      <c r="Z894" s="7" t="s">
        <v>1238</v>
      </c>
      <c r="AA894" s="7" t="s">
        <v>1239</v>
      </c>
      <c r="AB894" s="7" t="s">
        <v>1240</v>
      </c>
      <c r="AC894" s="7" t="s">
        <v>1241</v>
      </c>
      <c r="AD894" s="7" t="s">
        <v>1242</v>
      </c>
      <c r="AE894" s="7" t="s">
        <v>1243</v>
      </c>
      <c r="AF894" s="7" t="s">
        <v>1244</v>
      </c>
      <c r="AG894" s="7" t="s">
        <v>1245</v>
      </c>
      <c r="AH894" s="7">
        <v>453</v>
      </c>
      <c r="AI894" s="7">
        <v>456</v>
      </c>
      <c r="AJ894" s="7">
        <v>457</v>
      </c>
      <c r="AK894" s="12">
        <v>458</v>
      </c>
    </row>
    <row r="895" spans="1:37" x14ac:dyDescent="0.3">
      <c r="A895" s="36">
        <v>2</v>
      </c>
      <c r="B895" s="36">
        <f t="shared" ca="1" si="572"/>
        <v>52</v>
      </c>
      <c r="C895" s="36" t="str">
        <f t="shared" ca="1" si="573"/>
        <v>DESARROLLO CURRICULAR - BILIGUISMO</v>
      </c>
      <c r="D895" s="50" t="str">
        <f t="shared" ca="1" si="574"/>
        <v>14:00 - 18:00</v>
      </c>
      <c r="E895" s="35" t="str">
        <f t="shared" ca="1" si="575"/>
        <v>DESARROLLO CURRICULAR BILINGUISMO</v>
      </c>
      <c r="F895" s="36">
        <f t="shared" ca="1" si="576"/>
        <v>0</v>
      </c>
      <c r="G895" s="36">
        <f t="shared" ca="1" si="577"/>
        <v>0</v>
      </c>
      <c r="H895" s="36">
        <f t="shared" ca="1" si="578"/>
        <v>0</v>
      </c>
      <c r="I895" s="36">
        <f t="shared" ca="1" si="579"/>
        <v>0</v>
      </c>
      <c r="J895" s="37">
        <f t="shared" ca="1" si="580"/>
        <v>0</v>
      </c>
      <c r="K895" s="46">
        <f t="shared" ca="1" si="581"/>
        <v>0</v>
      </c>
      <c r="L895" s="36">
        <f t="shared" ca="1" si="582"/>
        <v>0</v>
      </c>
      <c r="M895" s="36">
        <f t="shared" ca="1" si="583"/>
        <v>0</v>
      </c>
      <c r="N895" s="36">
        <f t="shared" ca="1" si="584"/>
        <v>0</v>
      </c>
      <c r="O895" s="36">
        <f t="shared" ca="1" si="585"/>
        <v>0</v>
      </c>
      <c r="P895" s="47">
        <f t="shared" ca="1" si="586"/>
        <v>0</v>
      </c>
      <c r="Q895" s="35" t="str">
        <f t="shared" ca="1" si="587"/>
        <v>SALA DE INSTRUCTORES - SENA CENTRO DE LA CONSTRUCCIÓN</v>
      </c>
      <c r="R895" s="36">
        <f t="shared" ca="1" si="588"/>
        <v>0</v>
      </c>
      <c r="S895" s="36">
        <f t="shared" ca="1" si="589"/>
        <v>0</v>
      </c>
      <c r="T895" s="36">
        <f t="shared" ca="1" si="590"/>
        <v>0</v>
      </c>
      <c r="U895" s="36">
        <f t="shared" ca="1" si="591"/>
        <v>0</v>
      </c>
      <c r="V895" s="37">
        <f t="shared" ca="1" si="592"/>
        <v>0</v>
      </c>
      <c r="X895" s="11" t="s">
        <v>1248</v>
      </c>
      <c r="Y895" s="7" t="s">
        <v>1237</v>
      </c>
      <c r="Z895" s="7" t="s">
        <v>1238</v>
      </c>
      <c r="AA895" s="7" t="s">
        <v>1239</v>
      </c>
      <c r="AB895" s="7" t="s">
        <v>1240</v>
      </c>
      <c r="AC895" s="7" t="s">
        <v>1241</v>
      </c>
      <c r="AD895" s="7" t="s">
        <v>1242</v>
      </c>
      <c r="AE895" s="7" t="s">
        <v>1243</v>
      </c>
      <c r="AF895" s="7" t="s">
        <v>1244</v>
      </c>
      <c r="AG895" s="7" t="s">
        <v>1245</v>
      </c>
      <c r="AH895" s="7">
        <v>462</v>
      </c>
      <c r="AI895" s="7">
        <v>465</v>
      </c>
      <c r="AJ895" s="7">
        <v>466</v>
      </c>
      <c r="AK895" s="12">
        <v>467</v>
      </c>
    </row>
    <row r="896" spans="1:37" x14ac:dyDescent="0.3">
      <c r="A896" s="42">
        <v>2</v>
      </c>
      <c r="B896" s="42">
        <f t="shared" ca="1" si="572"/>
        <v>53</v>
      </c>
      <c r="C896" s="42">
        <f t="shared" ca="1" si="573"/>
        <v>0</v>
      </c>
      <c r="D896" s="52" t="str">
        <f t="shared" ca="1" si="574"/>
        <v>14:00 - 18:00</v>
      </c>
      <c r="E896" s="41">
        <f t="shared" ca="1" si="575"/>
        <v>0</v>
      </c>
      <c r="F896" s="42">
        <f t="shared" ca="1" si="576"/>
        <v>0</v>
      </c>
      <c r="G896" s="42">
        <f t="shared" ca="1" si="577"/>
        <v>0</v>
      </c>
      <c r="H896" s="42">
        <f t="shared" ca="1" si="578"/>
        <v>0</v>
      </c>
      <c r="I896" s="42">
        <f t="shared" ca="1" si="579"/>
        <v>0</v>
      </c>
      <c r="J896" s="43">
        <f t="shared" ca="1" si="580"/>
        <v>0</v>
      </c>
      <c r="K896" s="44">
        <f t="shared" ca="1" si="581"/>
        <v>0</v>
      </c>
      <c r="L896" s="42">
        <f t="shared" ca="1" si="582"/>
        <v>0</v>
      </c>
      <c r="M896" s="42">
        <f t="shared" ca="1" si="583"/>
        <v>0</v>
      </c>
      <c r="N896" s="42">
        <f t="shared" ca="1" si="584"/>
        <v>0</v>
      </c>
      <c r="O896" s="42">
        <f t="shared" ca="1" si="585"/>
        <v>0</v>
      </c>
      <c r="P896" s="45">
        <f t="shared" ca="1" si="586"/>
        <v>0</v>
      </c>
      <c r="Q896" s="41">
        <f t="shared" ca="1" si="587"/>
        <v>0</v>
      </c>
      <c r="R896" s="42">
        <f t="shared" ca="1" si="588"/>
        <v>0</v>
      </c>
      <c r="S896" s="42">
        <f t="shared" ca="1" si="589"/>
        <v>0</v>
      </c>
      <c r="T896" s="42">
        <f t="shared" ca="1" si="590"/>
        <v>0</v>
      </c>
      <c r="U896" s="42">
        <f t="shared" ca="1" si="591"/>
        <v>0</v>
      </c>
      <c r="V896" s="43">
        <f t="shared" ca="1" si="592"/>
        <v>0</v>
      </c>
      <c r="X896" s="11" t="s">
        <v>1248</v>
      </c>
      <c r="Y896" s="7" t="s">
        <v>1237</v>
      </c>
      <c r="Z896" s="7" t="s">
        <v>1238</v>
      </c>
      <c r="AA896" s="7" t="s">
        <v>1239</v>
      </c>
      <c r="AB896" s="7" t="s">
        <v>1240</v>
      </c>
      <c r="AC896" s="7" t="s">
        <v>1241</v>
      </c>
      <c r="AD896" s="7" t="s">
        <v>1242</v>
      </c>
      <c r="AE896" s="7" t="s">
        <v>1243</v>
      </c>
      <c r="AF896" s="7" t="s">
        <v>1244</v>
      </c>
      <c r="AG896" s="7" t="s">
        <v>1245</v>
      </c>
      <c r="AH896" s="7">
        <v>471</v>
      </c>
      <c r="AI896" s="7">
        <v>474</v>
      </c>
      <c r="AJ896" s="7">
        <v>475</v>
      </c>
      <c r="AK896" s="12">
        <v>476</v>
      </c>
    </row>
    <row r="897" spans="1:37" x14ac:dyDescent="0.3">
      <c r="A897" s="36">
        <v>2</v>
      </c>
      <c r="B897" s="36">
        <f t="shared" ca="1" si="572"/>
        <v>54</v>
      </c>
      <c r="C897" s="36">
        <f t="shared" ca="1" si="573"/>
        <v>0</v>
      </c>
      <c r="D897" s="50" t="str">
        <f t="shared" ca="1" si="574"/>
        <v>14:00 - 18:00</v>
      </c>
      <c r="E897" s="35">
        <f t="shared" ca="1" si="575"/>
        <v>0</v>
      </c>
      <c r="F897" s="36">
        <f t="shared" ca="1" si="576"/>
        <v>0</v>
      </c>
      <c r="G897" s="36">
        <f t="shared" ca="1" si="577"/>
        <v>0</v>
      </c>
      <c r="H897" s="36">
        <f t="shared" ca="1" si="578"/>
        <v>0</v>
      </c>
      <c r="I897" s="36">
        <f t="shared" ca="1" si="579"/>
        <v>0</v>
      </c>
      <c r="J897" s="37">
        <f t="shared" ca="1" si="580"/>
        <v>0</v>
      </c>
      <c r="K897" s="46">
        <f t="shared" ca="1" si="581"/>
        <v>0</v>
      </c>
      <c r="L897" s="36">
        <f t="shared" ca="1" si="582"/>
        <v>0</v>
      </c>
      <c r="M897" s="36">
        <f t="shared" ca="1" si="583"/>
        <v>0</v>
      </c>
      <c r="N897" s="36">
        <f t="shared" ca="1" si="584"/>
        <v>0</v>
      </c>
      <c r="O897" s="36">
        <f t="shared" ca="1" si="585"/>
        <v>0</v>
      </c>
      <c r="P897" s="47">
        <f t="shared" ca="1" si="586"/>
        <v>0</v>
      </c>
      <c r="Q897" s="35">
        <f t="shared" ca="1" si="587"/>
        <v>0</v>
      </c>
      <c r="R897" s="36">
        <f t="shared" ca="1" si="588"/>
        <v>0</v>
      </c>
      <c r="S897" s="36">
        <f t="shared" ca="1" si="589"/>
        <v>0</v>
      </c>
      <c r="T897" s="36">
        <f t="shared" ca="1" si="590"/>
        <v>0</v>
      </c>
      <c r="U897" s="36">
        <f t="shared" ca="1" si="591"/>
        <v>0</v>
      </c>
      <c r="V897" s="37">
        <f t="shared" ca="1" si="592"/>
        <v>0</v>
      </c>
      <c r="X897" s="11" t="s">
        <v>1248</v>
      </c>
      <c r="Y897" s="7" t="s">
        <v>1237</v>
      </c>
      <c r="Z897" s="7" t="s">
        <v>1238</v>
      </c>
      <c r="AA897" s="7" t="s">
        <v>1239</v>
      </c>
      <c r="AB897" s="7" t="s">
        <v>1240</v>
      </c>
      <c r="AC897" s="7" t="s">
        <v>1241</v>
      </c>
      <c r="AD897" s="7" t="s">
        <v>1242</v>
      </c>
      <c r="AE897" s="7" t="s">
        <v>1243</v>
      </c>
      <c r="AF897" s="7" t="s">
        <v>1244</v>
      </c>
      <c r="AG897" s="7" t="s">
        <v>1245</v>
      </c>
      <c r="AH897" s="7">
        <v>480</v>
      </c>
      <c r="AI897" s="7">
        <v>483</v>
      </c>
      <c r="AJ897" s="7">
        <v>484</v>
      </c>
      <c r="AK897" s="12">
        <v>485</v>
      </c>
    </row>
    <row r="898" spans="1:37" x14ac:dyDescent="0.3">
      <c r="A898" s="42">
        <v>2</v>
      </c>
      <c r="B898" s="42">
        <f t="shared" ca="1" si="572"/>
        <v>55</v>
      </c>
      <c r="C898" s="42">
        <f t="shared" ca="1" si="573"/>
        <v>0</v>
      </c>
      <c r="D898" s="52" t="str">
        <f t="shared" ca="1" si="574"/>
        <v>14:00 - 18:00</v>
      </c>
      <c r="E898" s="41">
        <f t="shared" ca="1" si="575"/>
        <v>0</v>
      </c>
      <c r="F898" s="42">
        <f t="shared" ca="1" si="576"/>
        <v>0</v>
      </c>
      <c r="G898" s="42">
        <f t="shared" ca="1" si="577"/>
        <v>0</v>
      </c>
      <c r="H898" s="42">
        <f t="shared" ca="1" si="578"/>
        <v>0</v>
      </c>
      <c r="I898" s="42">
        <f t="shared" ca="1" si="579"/>
        <v>0</v>
      </c>
      <c r="J898" s="43">
        <f t="shared" ca="1" si="580"/>
        <v>0</v>
      </c>
      <c r="K898" s="44">
        <f t="shared" ca="1" si="581"/>
        <v>0</v>
      </c>
      <c r="L898" s="42">
        <f t="shared" ca="1" si="582"/>
        <v>0</v>
      </c>
      <c r="M898" s="42">
        <f t="shared" ca="1" si="583"/>
        <v>0</v>
      </c>
      <c r="N898" s="42">
        <f t="shared" ca="1" si="584"/>
        <v>0</v>
      </c>
      <c r="O898" s="42">
        <f t="shared" ca="1" si="585"/>
        <v>0</v>
      </c>
      <c r="P898" s="45">
        <f t="shared" ca="1" si="586"/>
        <v>0</v>
      </c>
      <c r="Q898" s="41">
        <f t="shared" ca="1" si="587"/>
        <v>0</v>
      </c>
      <c r="R898" s="42">
        <f t="shared" ca="1" si="588"/>
        <v>0</v>
      </c>
      <c r="S898" s="42">
        <f t="shared" ca="1" si="589"/>
        <v>0</v>
      </c>
      <c r="T898" s="42">
        <f t="shared" ca="1" si="590"/>
        <v>0</v>
      </c>
      <c r="U898" s="42">
        <f t="shared" ca="1" si="591"/>
        <v>0</v>
      </c>
      <c r="V898" s="43">
        <f t="shared" ca="1" si="592"/>
        <v>0</v>
      </c>
      <c r="X898" s="11" t="s">
        <v>1248</v>
      </c>
      <c r="Y898" s="7" t="s">
        <v>1237</v>
      </c>
      <c r="Z898" s="7" t="s">
        <v>1238</v>
      </c>
      <c r="AA898" s="7" t="s">
        <v>1239</v>
      </c>
      <c r="AB898" s="7" t="s">
        <v>1240</v>
      </c>
      <c r="AC898" s="7" t="s">
        <v>1241</v>
      </c>
      <c r="AD898" s="7" t="s">
        <v>1242</v>
      </c>
      <c r="AE898" s="7" t="s">
        <v>1243</v>
      </c>
      <c r="AF898" s="7" t="s">
        <v>1244</v>
      </c>
      <c r="AG898" s="7" t="s">
        <v>1245</v>
      </c>
      <c r="AH898" s="7">
        <v>489</v>
      </c>
      <c r="AI898" s="7">
        <v>492</v>
      </c>
      <c r="AJ898" s="7">
        <v>493</v>
      </c>
      <c r="AK898" s="12">
        <v>494</v>
      </c>
    </row>
    <row r="899" spans="1:37" x14ac:dyDescent="0.3">
      <c r="A899" s="36">
        <v>2</v>
      </c>
      <c r="B899" s="36">
        <f t="shared" ca="1" si="572"/>
        <v>56</v>
      </c>
      <c r="C899" s="36">
        <f t="shared" ca="1" si="573"/>
        <v>0</v>
      </c>
      <c r="D899" s="50" t="str">
        <f t="shared" ca="1" si="574"/>
        <v>14:00 - 18:00</v>
      </c>
      <c r="E899" s="35">
        <f t="shared" ca="1" si="575"/>
        <v>0</v>
      </c>
      <c r="F899" s="36">
        <f t="shared" ca="1" si="576"/>
        <v>0</v>
      </c>
      <c r="G899" s="36">
        <f t="shared" ca="1" si="577"/>
        <v>0</v>
      </c>
      <c r="H899" s="36">
        <f t="shared" ca="1" si="578"/>
        <v>0</v>
      </c>
      <c r="I899" s="36">
        <f t="shared" ca="1" si="579"/>
        <v>0</v>
      </c>
      <c r="J899" s="37">
        <f t="shared" ca="1" si="580"/>
        <v>0</v>
      </c>
      <c r="K899" s="46">
        <f t="shared" ca="1" si="581"/>
        <v>0</v>
      </c>
      <c r="L899" s="36">
        <f t="shared" ca="1" si="582"/>
        <v>0</v>
      </c>
      <c r="M899" s="36">
        <f t="shared" ca="1" si="583"/>
        <v>0</v>
      </c>
      <c r="N899" s="36">
        <f t="shared" ca="1" si="584"/>
        <v>0</v>
      </c>
      <c r="O899" s="36">
        <f t="shared" ca="1" si="585"/>
        <v>0</v>
      </c>
      <c r="P899" s="47">
        <f t="shared" ca="1" si="586"/>
        <v>0</v>
      </c>
      <c r="Q899" s="35">
        <f t="shared" ca="1" si="587"/>
        <v>0</v>
      </c>
      <c r="R899" s="36">
        <f t="shared" ca="1" si="588"/>
        <v>0</v>
      </c>
      <c r="S899" s="36">
        <f t="shared" ca="1" si="589"/>
        <v>0</v>
      </c>
      <c r="T899" s="36">
        <f t="shared" ca="1" si="590"/>
        <v>0</v>
      </c>
      <c r="U899" s="36">
        <f t="shared" ca="1" si="591"/>
        <v>0</v>
      </c>
      <c r="V899" s="37">
        <f t="shared" ca="1" si="592"/>
        <v>0</v>
      </c>
      <c r="X899" s="11" t="s">
        <v>1248</v>
      </c>
      <c r="Y899" s="7" t="s">
        <v>1237</v>
      </c>
      <c r="Z899" s="7" t="s">
        <v>1238</v>
      </c>
      <c r="AA899" s="7" t="s">
        <v>1239</v>
      </c>
      <c r="AB899" s="7" t="s">
        <v>1240</v>
      </c>
      <c r="AC899" s="7" t="s">
        <v>1241</v>
      </c>
      <c r="AD899" s="7" t="s">
        <v>1242</v>
      </c>
      <c r="AE899" s="7" t="s">
        <v>1243</v>
      </c>
      <c r="AF899" s="7" t="s">
        <v>1244</v>
      </c>
      <c r="AG899" s="7" t="s">
        <v>1245</v>
      </c>
      <c r="AH899" s="7">
        <v>498</v>
      </c>
      <c r="AI899" s="7">
        <v>501</v>
      </c>
      <c r="AJ899" s="7">
        <v>502</v>
      </c>
      <c r="AK899" s="12">
        <v>503</v>
      </c>
    </row>
    <row r="900" spans="1:37" x14ac:dyDescent="0.3">
      <c r="A900" s="42">
        <v>2</v>
      </c>
      <c r="B900" s="42">
        <f t="shared" ca="1" si="572"/>
        <v>57</v>
      </c>
      <c r="C900" s="42">
        <f t="shared" ca="1" si="573"/>
        <v>0</v>
      </c>
      <c r="D900" s="52" t="str">
        <f t="shared" ca="1" si="574"/>
        <v>14:00 - 18:00</v>
      </c>
      <c r="E900" s="41">
        <f t="shared" ca="1" si="575"/>
        <v>0</v>
      </c>
      <c r="F900" s="42">
        <f t="shared" ca="1" si="576"/>
        <v>0</v>
      </c>
      <c r="G900" s="42">
        <f t="shared" ca="1" si="577"/>
        <v>0</v>
      </c>
      <c r="H900" s="42">
        <f t="shared" ca="1" si="578"/>
        <v>0</v>
      </c>
      <c r="I900" s="42">
        <f t="shared" ca="1" si="579"/>
        <v>0</v>
      </c>
      <c r="J900" s="43">
        <f t="shared" ca="1" si="580"/>
        <v>0</v>
      </c>
      <c r="K900" s="44">
        <f t="shared" ca="1" si="581"/>
        <v>0</v>
      </c>
      <c r="L900" s="42">
        <f t="shared" ca="1" si="582"/>
        <v>0</v>
      </c>
      <c r="M900" s="42">
        <f t="shared" ca="1" si="583"/>
        <v>0</v>
      </c>
      <c r="N900" s="42">
        <f t="shared" ca="1" si="584"/>
        <v>0</v>
      </c>
      <c r="O900" s="42">
        <f t="shared" ca="1" si="585"/>
        <v>0</v>
      </c>
      <c r="P900" s="45">
        <f t="shared" ca="1" si="586"/>
        <v>0</v>
      </c>
      <c r="Q900" s="41">
        <f t="shared" ca="1" si="587"/>
        <v>0</v>
      </c>
      <c r="R900" s="42">
        <f t="shared" ca="1" si="588"/>
        <v>0</v>
      </c>
      <c r="S900" s="42">
        <f t="shared" ca="1" si="589"/>
        <v>0</v>
      </c>
      <c r="T900" s="42">
        <f t="shared" ca="1" si="590"/>
        <v>0</v>
      </c>
      <c r="U900" s="42">
        <f t="shared" ca="1" si="591"/>
        <v>0</v>
      </c>
      <c r="V900" s="43">
        <f t="shared" ca="1" si="592"/>
        <v>0</v>
      </c>
      <c r="X900" s="11" t="s">
        <v>1248</v>
      </c>
      <c r="Y900" s="7" t="s">
        <v>1237</v>
      </c>
      <c r="Z900" s="7" t="s">
        <v>1238</v>
      </c>
      <c r="AA900" s="7" t="s">
        <v>1239</v>
      </c>
      <c r="AB900" s="7" t="s">
        <v>1240</v>
      </c>
      <c r="AC900" s="7" t="s">
        <v>1241</v>
      </c>
      <c r="AD900" s="7" t="s">
        <v>1242</v>
      </c>
      <c r="AE900" s="7" t="s">
        <v>1243</v>
      </c>
      <c r="AF900" s="7" t="s">
        <v>1244</v>
      </c>
      <c r="AG900" s="7" t="s">
        <v>1245</v>
      </c>
      <c r="AH900" s="7">
        <v>507</v>
      </c>
      <c r="AI900" s="7">
        <v>510</v>
      </c>
      <c r="AJ900" s="7">
        <v>511</v>
      </c>
      <c r="AK900" s="12">
        <v>512</v>
      </c>
    </row>
    <row r="901" spans="1:37" x14ac:dyDescent="0.3">
      <c r="A901" s="36">
        <v>2</v>
      </c>
      <c r="B901" s="36">
        <f t="shared" ca="1" si="572"/>
        <v>58</v>
      </c>
      <c r="C901" s="36">
        <f t="shared" ca="1" si="573"/>
        <v>0</v>
      </c>
      <c r="D901" s="50" t="str">
        <f t="shared" ca="1" si="574"/>
        <v>14:00 - 18:00</v>
      </c>
      <c r="E901" s="35">
        <f t="shared" ca="1" si="575"/>
        <v>0</v>
      </c>
      <c r="F901" s="36">
        <f t="shared" ca="1" si="576"/>
        <v>0</v>
      </c>
      <c r="G901" s="36">
        <f t="shared" ca="1" si="577"/>
        <v>0</v>
      </c>
      <c r="H901" s="36">
        <f t="shared" ca="1" si="578"/>
        <v>0</v>
      </c>
      <c r="I901" s="36">
        <f t="shared" ca="1" si="579"/>
        <v>0</v>
      </c>
      <c r="J901" s="37">
        <f t="shared" ca="1" si="580"/>
        <v>0</v>
      </c>
      <c r="K901" s="46">
        <f t="shared" ca="1" si="581"/>
        <v>0</v>
      </c>
      <c r="L901" s="36">
        <f t="shared" ca="1" si="582"/>
        <v>0</v>
      </c>
      <c r="M901" s="36">
        <f t="shared" ca="1" si="583"/>
        <v>0</v>
      </c>
      <c r="N901" s="36">
        <f t="shared" ca="1" si="584"/>
        <v>0</v>
      </c>
      <c r="O901" s="36">
        <f t="shared" ca="1" si="585"/>
        <v>0</v>
      </c>
      <c r="P901" s="47">
        <f t="shared" ca="1" si="586"/>
        <v>0</v>
      </c>
      <c r="Q901" s="35">
        <f t="shared" ca="1" si="587"/>
        <v>0</v>
      </c>
      <c r="R901" s="36">
        <f t="shared" ca="1" si="588"/>
        <v>0</v>
      </c>
      <c r="S901" s="36">
        <f t="shared" ca="1" si="589"/>
        <v>0</v>
      </c>
      <c r="T901" s="36">
        <f t="shared" ca="1" si="590"/>
        <v>0</v>
      </c>
      <c r="U901" s="36">
        <f t="shared" ca="1" si="591"/>
        <v>0</v>
      </c>
      <c r="V901" s="37">
        <f t="shared" ca="1" si="592"/>
        <v>0</v>
      </c>
      <c r="X901" s="11" t="s">
        <v>1248</v>
      </c>
      <c r="Y901" s="7" t="s">
        <v>1237</v>
      </c>
      <c r="Z901" s="7" t="s">
        <v>1238</v>
      </c>
      <c r="AA901" s="7" t="s">
        <v>1239</v>
      </c>
      <c r="AB901" s="7" t="s">
        <v>1240</v>
      </c>
      <c r="AC901" s="7" t="s">
        <v>1241</v>
      </c>
      <c r="AD901" s="7" t="s">
        <v>1242</v>
      </c>
      <c r="AE901" s="7" t="s">
        <v>1243</v>
      </c>
      <c r="AF901" s="7" t="s">
        <v>1244</v>
      </c>
      <c r="AG901" s="7" t="s">
        <v>1245</v>
      </c>
      <c r="AH901" s="7">
        <v>516</v>
      </c>
      <c r="AI901" s="7">
        <v>519</v>
      </c>
      <c r="AJ901" s="7">
        <v>520</v>
      </c>
      <c r="AK901" s="12">
        <v>521</v>
      </c>
    </row>
    <row r="902" spans="1:37" x14ac:dyDescent="0.3">
      <c r="A902" s="42">
        <v>2</v>
      </c>
      <c r="B902" s="42">
        <f t="shared" ca="1" si="572"/>
        <v>59</v>
      </c>
      <c r="C902" s="42">
        <f t="shared" ca="1" si="573"/>
        <v>0</v>
      </c>
      <c r="D902" s="52" t="str">
        <f t="shared" ca="1" si="574"/>
        <v>14:00 - 18:00</v>
      </c>
      <c r="E902" s="41">
        <f t="shared" ca="1" si="575"/>
        <v>0</v>
      </c>
      <c r="F902" s="42">
        <f t="shared" ca="1" si="576"/>
        <v>0</v>
      </c>
      <c r="G902" s="42">
        <f t="shared" ca="1" si="577"/>
        <v>0</v>
      </c>
      <c r="H902" s="42">
        <f t="shared" ca="1" si="578"/>
        <v>0</v>
      </c>
      <c r="I902" s="42">
        <f t="shared" ca="1" si="579"/>
        <v>0</v>
      </c>
      <c r="J902" s="43">
        <f t="shared" ca="1" si="580"/>
        <v>0</v>
      </c>
      <c r="K902" s="44">
        <f t="shared" ca="1" si="581"/>
        <v>0</v>
      </c>
      <c r="L902" s="42">
        <f t="shared" ca="1" si="582"/>
        <v>0</v>
      </c>
      <c r="M902" s="42">
        <f t="shared" ca="1" si="583"/>
        <v>0</v>
      </c>
      <c r="N902" s="42">
        <f t="shared" ca="1" si="584"/>
        <v>0</v>
      </c>
      <c r="O902" s="42">
        <f t="shared" ca="1" si="585"/>
        <v>0</v>
      </c>
      <c r="P902" s="45">
        <f t="shared" ca="1" si="586"/>
        <v>0</v>
      </c>
      <c r="Q902" s="41">
        <f t="shared" ca="1" si="587"/>
        <v>0</v>
      </c>
      <c r="R902" s="42">
        <f t="shared" ca="1" si="588"/>
        <v>0</v>
      </c>
      <c r="S902" s="42">
        <f t="shared" ca="1" si="589"/>
        <v>0</v>
      </c>
      <c r="T902" s="42">
        <f t="shared" ca="1" si="590"/>
        <v>0</v>
      </c>
      <c r="U902" s="42">
        <f t="shared" ca="1" si="591"/>
        <v>0</v>
      </c>
      <c r="V902" s="43">
        <f t="shared" ca="1" si="592"/>
        <v>0</v>
      </c>
      <c r="X902" s="11" t="s">
        <v>1248</v>
      </c>
      <c r="Y902" s="7" t="s">
        <v>1237</v>
      </c>
      <c r="Z902" s="7" t="s">
        <v>1238</v>
      </c>
      <c r="AA902" s="7" t="s">
        <v>1239</v>
      </c>
      <c r="AB902" s="7" t="s">
        <v>1240</v>
      </c>
      <c r="AC902" s="7" t="s">
        <v>1241</v>
      </c>
      <c r="AD902" s="7" t="s">
        <v>1242</v>
      </c>
      <c r="AE902" s="7" t="s">
        <v>1243</v>
      </c>
      <c r="AF902" s="7" t="s">
        <v>1244</v>
      </c>
      <c r="AG902" s="7" t="s">
        <v>1245</v>
      </c>
      <c r="AH902" s="7">
        <v>525</v>
      </c>
      <c r="AI902" s="7">
        <v>528</v>
      </c>
      <c r="AJ902" s="7">
        <v>529</v>
      </c>
      <c r="AK902" s="12">
        <v>530</v>
      </c>
    </row>
    <row r="903" spans="1:37" x14ac:dyDescent="0.3">
      <c r="A903" s="36">
        <v>2</v>
      </c>
      <c r="B903" s="36">
        <f t="shared" ca="1" si="572"/>
        <v>60</v>
      </c>
      <c r="C903" s="36">
        <f t="shared" ca="1" si="573"/>
        <v>0</v>
      </c>
      <c r="D903" s="50" t="str">
        <f t="shared" ca="1" si="574"/>
        <v>14:00 - 18:00</v>
      </c>
      <c r="E903" s="35">
        <f t="shared" ca="1" si="575"/>
        <v>0</v>
      </c>
      <c r="F903" s="36">
        <f t="shared" ca="1" si="576"/>
        <v>0</v>
      </c>
      <c r="G903" s="36">
        <f t="shared" ca="1" si="577"/>
        <v>0</v>
      </c>
      <c r="H903" s="36">
        <f t="shared" ca="1" si="578"/>
        <v>0</v>
      </c>
      <c r="I903" s="36">
        <f t="shared" ca="1" si="579"/>
        <v>0</v>
      </c>
      <c r="J903" s="37">
        <f t="shared" ca="1" si="580"/>
        <v>0</v>
      </c>
      <c r="K903" s="46">
        <f t="shared" ca="1" si="581"/>
        <v>0</v>
      </c>
      <c r="L903" s="36">
        <f t="shared" ca="1" si="582"/>
        <v>0</v>
      </c>
      <c r="M903" s="36">
        <f t="shared" ca="1" si="583"/>
        <v>0</v>
      </c>
      <c r="N903" s="36">
        <f t="shared" ca="1" si="584"/>
        <v>0</v>
      </c>
      <c r="O903" s="36">
        <f t="shared" ca="1" si="585"/>
        <v>0</v>
      </c>
      <c r="P903" s="47">
        <f t="shared" ca="1" si="586"/>
        <v>0</v>
      </c>
      <c r="Q903" s="35">
        <f t="shared" ca="1" si="587"/>
        <v>0</v>
      </c>
      <c r="R903" s="36">
        <f t="shared" ca="1" si="588"/>
        <v>0</v>
      </c>
      <c r="S903" s="36">
        <f t="shared" ca="1" si="589"/>
        <v>0</v>
      </c>
      <c r="T903" s="36">
        <f t="shared" ca="1" si="590"/>
        <v>0</v>
      </c>
      <c r="U903" s="36">
        <f t="shared" ca="1" si="591"/>
        <v>0</v>
      </c>
      <c r="V903" s="37">
        <f t="shared" ca="1" si="592"/>
        <v>0</v>
      </c>
      <c r="X903" s="11" t="s">
        <v>1248</v>
      </c>
      <c r="Y903" s="7" t="s">
        <v>1237</v>
      </c>
      <c r="Z903" s="7" t="s">
        <v>1238</v>
      </c>
      <c r="AA903" s="7" t="s">
        <v>1239</v>
      </c>
      <c r="AB903" s="7" t="s">
        <v>1240</v>
      </c>
      <c r="AC903" s="7" t="s">
        <v>1241</v>
      </c>
      <c r="AD903" s="7" t="s">
        <v>1242</v>
      </c>
      <c r="AE903" s="7" t="s">
        <v>1243</v>
      </c>
      <c r="AF903" s="7" t="s">
        <v>1244</v>
      </c>
      <c r="AG903" s="7" t="s">
        <v>1245</v>
      </c>
      <c r="AH903" s="7">
        <v>534</v>
      </c>
      <c r="AI903" s="7">
        <v>537</v>
      </c>
      <c r="AJ903" s="7">
        <v>538</v>
      </c>
      <c r="AK903" s="12">
        <v>539</v>
      </c>
    </row>
    <row r="904" spans="1:37" x14ac:dyDescent="0.3">
      <c r="A904" s="42">
        <v>2</v>
      </c>
      <c r="B904" s="42">
        <f t="shared" ca="1" si="572"/>
        <v>61</v>
      </c>
      <c r="C904" s="42" t="str">
        <f t="shared" ca="1" si="573"/>
        <v>3147654 - CARPINTERÍA DE ALUMINIO (TÉCNICO)</v>
      </c>
      <c r="D904" s="52" t="str">
        <f t="shared" ca="1" si="574"/>
        <v>14:00 - 18:00</v>
      </c>
      <c r="E904" s="41" t="str">
        <f t="shared" ca="1" si="575"/>
        <v>RESULTADOS DE APRENDIZAJE ETAPA PRACTICA
APLICAR EN LA RESOLUCIÓN DE PROBLEMAS REALES DEL SECTOR PRODUCTIVO, LOS CONOCIMIENTOS,
HABILIDADES Y DESTREZAS PERTINENTES A LAS COMPETENCIAS DEL PROGRAMA DE FORMACIÓN
ASUMIENDO ESTRATEGIAS Y METODOLOGÍAS DE AUTOGESTIÓN</v>
      </c>
      <c r="F904" s="42" t="str">
        <f t="shared" ca="1" si="576"/>
        <v>RESULTADOS DE APRENDIZAJE ETAPA PRACTICA
APLICAR EN LA RESOLUCIÓN DE PROBLEMAS REALES DEL SECTOR PRODUCTIVO, LOS CONOCIMIENTOS,
HABILIDADES Y DESTREZAS PERTINENTES A LAS COMPETENCIAS DEL PROGRAMA DE FORMACIÓN
ASUMIENDO ESTRATEGIAS Y METODOLOGÍAS DE AUTOGESTIÓN</v>
      </c>
      <c r="G904" s="42" t="str">
        <f t="shared" ca="1" si="577"/>
        <v>RESULTADOS DE APRENDIZAJE ETAPA PRACTICA
APLICAR EN LA RESOLUCIÓN DE PROBLEMAS REALES DEL SECTOR PRODUCTIVO, LOS CONOCIMIENTOS,
HABILIDADES Y DESTREZAS PERTINENTES A LAS COMPETENCIAS DEL PROGRAMA DE FORMACIÓN
ASUMIENDO ESTRATEGIAS Y METODOLOGÍAS DE AUTOGESTIÓN</v>
      </c>
      <c r="H904" s="42" t="str">
        <f t="shared" ca="1" si="578"/>
        <v>RESULTADOS DE APRENDIZAJE ETAPA PRACTICA
APLICAR EN LA RESOLUCIÓN DE PROBLEMAS REALES DEL SECTOR PRODUCTIVO, LOS CONOCIMIENTOS,
HABILIDADES Y DESTREZAS PERTINENTES A LAS COMPETENCIAS DEL PROGRAMA DE FORMACIÓN
ASUMIENDO ESTRATEGIAS Y METODOLOGÍAS DE AUTOGESTIÓN</v>
      </c>
      <c r="I904" s="42" t="str">
        <f t="shared" ca="1" si="579"/>
        <v>RESULTADOS DE APRENDIZAJE ETAPA PRACTICA
APLICAR EN LA RESOLUCIÓN DE PROBLEMAS REALES DEL SECTOR PRODUCTIVO, LOS CONOCIMIENTOS,
HABILIDADES Y DESTREZAS PERTINENTES A LAS COMPETENCIAS DEL PROGRAMA DE FORMACIÓN
ASUMIENDO ESTRATEGIAS Y METODOLOGÍAS DE AUTOGESTIÓN</v>
      </c>
      <c r="J904" s="43">
        <f t="shared" ca="1" si="580"/>
        <v>0</v>
      </c>
      <c r="K904" s="44">
        <f t="shared" ca="1" si="581"/>
        <v>0</v>
      </c>
      <c r="L904" s="42">
        <f t="shared" ca="1" si="582"/>
        <v>0</v>
      </c>
      <c r="M904" s="42">
        <f t="shared" ca="1" si="583"/>
        <v>0</v>
      </c>
      <c r="N904" s="42">
        <f t="shared" ca="1" si="584"/>
        <v>0</v>
      </c>
      <c r="O904" s="42">
        <f t="shared" ca="1" si="585"/>
        <v>0</v>
      </c>
      <c r="P904" s="45">
        <f t="shared" ca="1" si="586"/>
        <v>0</v>
      </c>
      <c r="Q904" s="41" t="str">
        <f t="shared" ca="1" si="587"/>
        <v>EMPRESA</v>
      </c>
      <c r="R904" s="42" t="str">
        <f t="shared" ca="1" si="588"/>
        <v>EMPRESA</v>
      </c>
      <c r="S904" s="42" t="str">
        <f t="shared" ca="1" si="589"/>
        <v>EMPRESA</v>
      </c>
      <c r="T904" s="42" t="str">
        <f t="shared" ca="1" si="590"/>
        <v>EMPRESA</v>
      </c>
      <c r="U904" s="42" t="str">
        <f t="shared" ca="1" si="591"/>
        <v>EMPRESA</v>
      </c>
      <c r="V904" s="43">
        <f t="shared" ca="1" si="592"/>
        <v>0</v>
      </c>
      <c r="X904" s="11" t="s">
        <v>1248</v>
      </c>
      <c r="Y904" s="7" t="s">
        <v>1237</v>
      </c>
      <c r="Z904" s="7" t="s">
        <v>1238</v>
      </c>
      <c r="AA904" s="7" t="s">
        <v>1239</v>
      </c>
      <c r="AB904" s="7" t="s">
        <v>1240</v>
      </c>
      <c r="AC904" s="7" t="s">
        <v>1241</v>
      </c>
      <c r="AD904" s="7" t="s">
        <v>1242</v>
      </c>
      <c r="AE904" s="7" t="s">
        <v>1243</v>
      </c>
      <c r="AF904" s="7" t="s">
        <v>1244</v>
      </c>
      <c r="AG904" s="7" t="s">
        <v>1245</v>
      </c>
      <c r="AH904" s="7">
        <v>543</v>
      </c>
      <c r="AI904" s="7">
        <v>546</v>
      </c>
      <c r="AJ904" s="7">
        <v>547</v>
      </c>
      <c r="AK904" s="12">
        <v>548</v>
      </c>
    </row>
    <row r="905" spans="1:37" x14ac:dyDescent="0.3">
      <c r="A905" s="36">
        <v>2</v>
      </c>
      <c r="B905" s="36">
        <f t="shared" ca="1" si="572"/>
        <v>62</v>
      </c>
      <c r="C905" s="36" t="str">
        <f t="shared" ca="1" si="573"/>
        <v>3292885 - CARPINTERÍA DE ALUMINIO (TÉCNICO)</v>
      </c>
      <c r="D905" s="50" t="str">
        <f t="shared" ca="1" si="574"/>
        <v>14:00 - 18:00</v>
      </c>
      <c r="E905" s="35">
        <f t="shared" ca="1" si="575"/>
        <v>0</v>
      </c>
      <c r="F905" s="36">
        <f t="shared" ca="1" si="576"/>
        <v>0</v>
      </c>
      <c r="G905" s="36">
        <f t="shared" ca="1" si="577"/>
        <v>0</v>
      </c>
      <c r="H905" s="36">
        <f t="shared" ca="1" si="578"/>
        <v>0</v>
      </c>
      <c r="I905" s="36">
        <f t="shared" ca="1" si="579"/>
        <v>0</v>
      </c>
      <c r="J905" s="37" t="str">
        <f t="shared" ca="1" si="580"/>
        <v>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v>
      </c>
      <c r="K905" s="46">
        <f t="shared" ca="1" si="581"/>
        <v>0</v>
      </c>
      <c r="L905" s="36">
        <f t="shared" ca="1" si="582"/>
        <v>0</v>
      </c>
      <c r="M905" s="36">
        <f t="shared" ca="1" si="583"/>
        <v>0</v>
      </c>
      <c r="N905" s="36">
        <f t="shared" ca="1" si="584"/>
        <v>0</v>
      </c>
      <c r="O905" s="36">
        <f t="shared" ca="1" si="585"/>
        <v>0</v>
      </c>
      <c r="P905" s="47" t="str">
        <f t="shared" ca="1" si="586"/>
        <v>YOAN MANUEL GARCÍA LENIS</v>
      </c>
      <c r="Q905" s="35">
        <f t="shared" ca="1" si="587"/>
        <v>0</v>
      </c>
      <c r="R905" s="36">
        <f t="shared" ca="1" si="588"/>
        <v>0</v>
      </c>
      <c r="S905" s="36">
        <f t="shared" ca="1" si="589"/>
        <v>0</v>
      </c>
      <c r="T905" s="36">
        <f t="shared" ca="1" si="590"/>
        <v>0</v>
      </c>
      <c r="U905" s="36">
        <f t="shared" ca="1" si="591"/>
        <v>0</v>
      </c>
      <c r="V905" s="37" t="str">
        <f t="shared" ca="1" si="592"/>
        <v>102 - TALLER CARPINTERÍA DE ALUMINIO - SENA CENTRO DE LA CONSTRUCCIÓN</v>
      </c>
      <c r="X905" s="11" t="s">
        <v>1248</v>
      </c>
      <c r="Y905" s="7" t="s">
        <v>1237</v>
      </c>
      <c r="Z905" s="7" t="s">
        <v>1238</v>
      </c>
      <c r="AA905" s="7" t="s">
        <v>1239</v>
      </c>
      <c r="AB905" s="7" t="s">
        <v>1240</v>
      </c>
      <c r="AC905" s="7" t="s">
        <v>1241</v>
      </c>
      <c r="AD905" s="7" t="s">
        <v>1242</v>
      </c>
      <c r="AE905" s="7" t="s">
        <v>1243</v>
      </c>
      <c r="AF905" s="7" t="s">
        <v>1244</v>
      </c>
      <c r="AG905" s="7" t="s">
        <v>1245</v>
      </c>
      <c r="AH905" s="7">
        <v>552</v>
      </c>
      <c r="AI905" s="7">
        <v>555</v>
      </c>
      <c r="AJ905" s="7">
        <v>556</v>
      </c>
      <c r="AK905" s="12">
        <v>557</v>
      </c>
    </row>
    <row r="906" spans="1:37" x14ac:dyDescent="0.3">
      <c r="A906" s="42">
        <v>2</v>
      </c>
      <c r="B906" s="42">
        <f t="shared" ca="1" si="572"/>
        <v>63</v>
      </c>
      <c r="C906" s="42" t="str">
        <f t="shared" ca="1" si="573"/>
        <v>3117078 - CONSTRUCCION DE ESTRUCTURAS EN CONCRETO (OPERARIO) - BUENAVENTURA</v>
      </c>
      <c r="D906" s="52" t="str">
        <f t="shared" ca="1" si="574"/>
        <v>14:00 - 18:00</v>
      </c>
      <c r="E906" s="41" t="str">
        <f t="shared" ca="1" si="575"/>
        <v>2 -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F906" s="42" t="str">
        <f t="shared" ca="1" si="576"/>
        <v>3 -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G906" s="42" t="str">
        <f t="shared" ca="1" si="577"/>
        <v>4 -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H906" s="42" t="str">
        <f t="shared" ca="1" si="578"/>
        <v>5 -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I906" s="42" t="str">
        <f t="shared" ca="1" si="579"/>
        <v>6 - RESULTADOS DE APRENDIZAJE ETAPA PRACTICA
607353 -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J906" s="43">
        <f t="shared" ca="1" si="580"/>
        <v>0</v>
      </c>
      <c r="K906" s="44">
        <f t="shared" ca="1" si="581"/>
        <v>0</v>
      </c>
      <c r="L906" s="42">
        <f t="shared" ca="1" si="582"/>
        <v>0</v>
      </c>
      <c r="M906" s="42">
        <f t="shared" ca="1" si="583"/>
        <v>0</v>
      </c>
      <c r="N906" s="42">
        <f t="shared" ca="1" si="584"/>
        <v>0</v>
      </c>
      <c r="O906" s="42">
        <f t="shared" ca="1" si="585"/>
        <v>0</v>
      </c>
      <c r="P906" s="45">
        <f t="shared" ca="1" si="586"/>
        <v>0</v>
      </c>
      <c r="Q906" s="41" t="str">
        <f t="shared" ca="1" si="587"/>
        <v>EMPRESA</v>
      </c>
      <c r="R906" s="42" t="str">
        <f t="shared" ca="1" si="588"/>
        <v>EMPRESA</v>
      </c>
      <c r="S906" s="42" t="str">
        <f t="shared" ca="1" si="589"/>
        <v>EMPRESA</v>
      </c>
      <c r="T906" s="42" t="str">
        <f t="shared" ca="1" si="590"/>
        <v>EMPRESA</v>
      </c>
      <c r="U906" s="42" t="str">
        <f t="shared" ca="1" si="591"/>
        <v>EMPRESA</v>
      </c>
      <c r="V906" s="43">
        <f t="shared" ca="1" si="592"/>
        <v>0</v>
      </c>
      <c r="X906" s="11" t="s">
        <v>1248</v>
      </c>
      <c r="Y906" s="7" t="s">
        <v>1237</v>
      </c>
      <c r="Z906" s="7" t="s">
        <v>1238</v>
      </c>
      <c r="AA906" s="7" t="s">
        <v>1239</v>
      </c>
      <c r="AB906" s="7" t="s">
        <v>1240</v>
      </c>
      <c r="AC906" s="7" t="s">
        <v>1241</v>
      </c>
      <c r="AD906" s="7" t="s">
        <v>1242</v>
      </c>
      <c r="AE906" s="7" t="s">
        <v>1243</v>
      </c>
      <c r="AF906" s="7" t="s">
        <v>1244</v>
      </c>
      <c r="AG906" s="7" t="s">
        <v>1245</v>
      </c>
      <c r="AH906" s="7">
        <v>561</v>
      </c>
      <c r="AI906" s="7">
        <v>564</v>
      </c>
      <c r="AJ906" s="7">
        <v>565</v>
      </c>
      <c r="AK906" s="12">
        <v>566</v>
      </c>
    </row>
    <row r="907" spans="1:37" x14ac:dyDescent="0.3">
      <c r="A907" s="36">
        <v>2</v>
      </c>
      <c r="B907" s="36">
        <f t="shared" ca="1" si="572"/>
        <v>64</v>
      </c>
      <c r="C907" s="36" t="str">
        <f t="shared" ca="1" si="573"/>
        <v>3366365 - CONSTRUCCIÓN DE ESTRUCTURAS EN CONCRETO (OPERARIO) - CALI (SIDOC)</v>
      </c>
      <c r="D907" s="50" t="str">
        <f t="shared" ca="1" si="574"/>
        <v>14:00 - 18:00</v>
      </c>
      <c r="E907" s="35">
        <f t="shared" ca="1" si="575"/>
        <v>0</v>
      </c>
      <c r="F907" s="36">
        <f t="shared" ca="1" si="576"/>
        <v>0</v>
      </c>
      <c r="G907" s="36">
        <f t="shared" ca="1" si="577"/>
        <v>0</v>
      </c>
      <c r="H907" s="36">
        <f t="shared" ca="1" si="578"/>
        <v>0</v>
      </c>
      <c r="I907" s="36">
        <f t="shared" ca="1" si="579"/>
        <v>0</v>
      </c>
      <c r="J907" s="37">
        <f t="shared" ca="1" si="580"/>
        <v>0</v>
      </c>
      <c r="K907" s="46">
        <f t="shared" ca="1" si="581"/>
        <v>0</v>
      </c>
      <c r="L907" s="36">
        <f t="shared" ca="1" si="582"/>
        <v>0</v>
      </c>
      <c r="M907" s="36">
        <f t="shared" ca="1" si="583"/>
        <v>0</v>
      </c>
      <c r="N907" s="36">
        <f t="shared" ca="1" si="584"/>
        <v>0</v>
      </c>
      <c r="O907" s="36">
        <f t="shared" ca="1" si="585"/>
        <v>0</v>
      </c>
      <c r="P907" s="47">
        <f t="shared" ca="1" si="586"/>
        <v>0</v>
      </c>
      <c r="Q907" s="35">
        <f t="shared" ca="1" si="587"/>
        <v>0</v>
      </c>
      <c r="R907" s="36">
        <f t="shared" ca="1" si="588"/>
        <v>0</v>
      </c>
      <c r="S907" s="36">
        <f t="shared" ca="1" si="589"/>
        <v>0</v>
      </c>
      <c r="T907" s="36">
        <f t="shared" ca="1" si="590"/>
        <v>0</v>
      </c>
      <c r="U907" s="36">
        <f t="shared" ca="1" si="591"/>
        <v>0</v>
      </c>
      <c r="V907" s="37">
        <f t="shared" ca="1" si="592"/>
        <v>0</v>
      </c>
      <c r="X907" s="11" t="s">
        <v>1248</v>
      </c>
      <c r="Y907" s="7" t="s">
        <v>1237</v>
      </c>
      <c r="Z907" s="7" t="s">
        <v>1238</v>
      </c>
      <c r="AA907" s="7" t="s">
        <v>1239</v>
      </c>
      <c r="AB907" s="7" t="s">
        <v>1240</v>
      </c>
      <c r="AC907" s="7" t="s">
        <v>1241</v>
      </c>
      <c r="AD907" s="7" t="s">
        <v>1242</v>
      </c>
      <c r="AE907" s="7" t="s">
        <v>1243</v>
      </c>
      <c r="AF907" s="7" t="s">
        <v>1244</v>
      </c>
      <c r="AG907" s="7" t="s">
        <v>1245</v>
      </c>
      <c r="AH907" s="7">
        <v>570</v>
      </c>
      <c r="AI907" s="7">
        <v>573</v>
      </c>
      <c r="AJ907" s="7">
        <v>574</v>
      </c>
      <c r="AK907" s="12">
        <v>575</v>
      </c>
    </row>
    <row r="908" spans="1:37" x14ac:dyDescent="0.3">
      <c r="A908" s="42">
        <v>2</v>
      </c>
      <c r="B908" s="42">
        <f t="shared" ca="1" si="572"/>
        <v>65</v>
      </c>
      <c r="C908" s="42" t="str">
        <f t="shared" ca="1" si="573"/>
        <v>3122458 - MAMPOSTERIA. (OPERARIO) - JAMUNDÍ</v>
      </c>
      <c r="D908" s="52" t="str">
        <f t="shared" ca="1" si="574"/>
        <v>14:00 - 18:00</v>
      </c>
      <c r="E908" s="41" t="str">
        <f t="shared" ca="1" si="575"/>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908" s="42" t="str">
        <f t="shared" ca="1" si="576"/>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908" s="42" t="str">
        <f t="shared" ca="1" si="577"/>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908" s="42" t="str">
        <f t="shared" ca="1" si="578"/>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908" s="42" t="str">
        <f t="shared" ca="1" si="579"/>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908" s="43">
        <f t="shared" ca="1" si="580"/>
        <v>0</v>
      </c>
      <c r="K908" s="44">
        <f t="shared" ca="1" si="581"/>
        <v>0</v>
      </c>
      <c r="L908" s="42">
        <f t="shared" ca="1" si="582"/>
        <v>0</v>
      </c>
      <c r="M908" s="42">
        <f t="shared" ca="1" si="583"/>
        <v>0</v>
      </c>
      <c r="N908" s="42">
        <f t="shared" ca="1" si="584"/>
        <v>0</v>
      </c>
      <c r="O908" s="42">
        <f t="shared" ca="1" si="585"/>
        <v>0</v>
      </c>
      <c r="P908" s="45">
        <f t="shared" ca="1" si="586"/>
        <v>0</v>
      </c>
      <c r="Q908" s="41" t="str">
        <f t="shared" ca="1" si="587"/>
        <v>EMPRESA</v>
      </c>
      <c r="R908" s="42" t="str">
        <f t="shared" ca="1" si="588"/>
        <v>EMPRESA</v>
      </c>
      <c r="S908" s="42" t="str">
        <f t="shared" ca="1" si="589"/>
        <v>EMPRESA</v>
      </c>
      <c r="T908" s="42" t="str">
        <f t="shared" ca="1" si="590"/>
        <v>EMPRESA</v>
      </c>
      <c r="U908" s="42" t="str">
        <f t="shared" ca="1" si="591"/>
        <v>EMPRESA</v>
      </c>
      <c r="V908" s="43">
        <f t="shared" ca="1" si="592"/>
        <v>0</v>
      </c>
      <c r="X908" s="11" t="s">
        <v>1248</v>
      </c>
      <c r="Y908" s="7" t="s">
        <v>1237</v>
      </c>
      <c r="Z908" s="7" t="s">
        <v>1238</v>
      </c>
      <c r="AA908" s="7" t="s">
        <v>1239</v>
      </c>
      <c r="AB908" s="7" t="s">
        <v>1240</v>
      </c>
      <c r="AC908" s="7" t="s">
        <v>1241</v>
      </c>
      <c r="AD908" s="7" t="s">
        <v>1242</v>
      </c>
      <c r="AE908" s="7" t="s">
        <v>1243</v>
      </c>
      <c r="AF908" s="7" t="s">
        <v>1244</v>
      </c>
      <c r="AG908" s="7" t="s">
        <v>1245</v>
      </c>
      <c r="AH908" s="7">
        <v>579</v>
      </c>
      <c r="AI908" s="7">
        <v>582</v>
      </c>
      <c r="AJ908" s="7">
        <v>583</v>
      </c>
      <c r="AK908" s="12">
        <v>584</v>
      </c>
    </row>
    <row r="909" spans="1:37" x14ac:dyDescent="0.3">
      <c r="A909" s="36">
        <v>2</v>
      </c>
      <c r="B909" s="36">
        <f t="shared" ca="1" si="572"/>
        <v>66</v>
      </c>
      <c r="C909" s="36" t="str">
        <f t="shared" ca="1" si="573"/>
        <v>3121306 - MAMPOSTERIA. (OPERARIO) - PALMIRA</v>
      </c>
      <c r="D909" s="50" t="str">
        <f t="shared" ca="1" si="574"/>
        <v>14:00 - 18:00</v>
      </c>
      <c r="E909" s="35" t="str">
        <f t="shared" ca="1" si="575"/>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909" s="36" t="str">
        <f t="shared" ca="1" si="576"/>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909" s="36" t="str">
        <f t="shared" ca="1" si="577"/>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909" s="36" t="str">
        <f t="shared" ca="1" si="578"/>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909" s="36" t="str">
        <f t="shared" ca="1" si="579"/>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909" s="37">
        <f t="shared" ca="1" si="580"/>
        <v>0</v>
      </c>
      <c r="K909" s="46">
        <f t="shared" ca="1" si="581"/>
        <v>0</v>
      </c>
      <c r="L909" s="36">
        <f t="shared" ca="1" si="582"/>
        <v>0</v>
      </c>
      <c r="M909" s="36">
        <f t="shared" ca="1" si="583"/>
        <v>0</v>
      </c>
      <c r="N909" s="36">
        <f t="shared" ca="1" si="584"/>
        <v>0</v>
      </c>
      <c r="O909" s="36">
        <f t="shared" ca="1" si="585"/>
        <v>0</v>
      </c>
      <c r="P909" s="47">
        <f t="shared" ca="1" si="586"/>
        <v>0</v>
      </c>
      <c r="Q909" s="35" t="str">
        <f t="shared" ca="1" si="587"/>
        <v>EMPRESA</v>
      </c>
      <c r="R909" s="36" t="str">
        <f t="shared" ca="1" si="588"/>
        <v>EMPRESA</v>
      </c>
      <c r="S909" s="36" t="str">
        <f t="shared" ca="1" si="589"/>
        <v>EMPRESA</v>
      </c>
      <c r="T909" s="36" t="str">
        <f t="shared" ca="1" si="590"/>
        <v>EMPRESA</v>
      </c>
      <c r="U909" s="36" t="str">
        <f t="shared" ca="1" si="591"/>
        <v>EMPRESA</v>
      </c>
      <c r="V909" s="37">
        <f t="shared" ca="1" si="592"/>
        <v>0</v>
      </c>
      <c r="X909" s="11" t="s">
        <v>1248</v>
      </c>
      <c r="Y909" s="7" t="s">
        <v>1237</v>
      </c>
      <c r="Z909" s="7" t="s">
        <v>1238</v>
      </c>
      <c r="AA909" s="7" t="s">
        <v>1239</v>
      </c>
      <c r="AB909" s="7" t="s">
        <v>1240</v>
      </c>
      <c r="AC909" s="7" t="s">
        <v>1241</v>
      </c>
      <c r="AD909" s="7" t="s">
        <v>1242</v>
      </c>
      <c r="AE909" s="7" t="s">
        <v>1243</v>
      </c>
      <c r="AF909" s="7" t="s">
        <v>1244</v>
      </c>
      <c r="AG909" s="7" t="s">
        <v>1245</v>
      </c>
      <c r="AH909" s="7">
        <v>588</v>
      </c>
      <c r="AI909" s="7">
        <v>591</v>
      </c>
      <c r="AJ909" s="7">
        <v>592</v>
      </c>
      <c r="AK909" s="12">
        <v>593</v>
      </c>
    </row>
    <row r="910" spans="1:37" x14ac:dyDescent="0.3">
      <c r="A910" s="42">
        <v>2</v>
      </c>
      <c r="B910" s="42">
        <f t="shared" ca="1" si="572"/>
        <v>67</v>
      </c>
      <c r="C910" s="42" t="str">
        <f t="shared" ca="1" si="573"/>
        <v>3317258 - MAMPOSTERÍA (OPERARIO) - CALI</v>
      </c>
      <c r="D910" s="52" t="str">
        <f t="shared" ca="1" si="574"/>
        <v>14:00 - 18:00</v>
      </c>
      <c r="E910" s="41" t="str">
        <f t="shared" ca="1" si="575"/>
        <v>APLICAR PRÁCTICAS DE PROTECCIÓN AMBIENTAL, SEGURIDAD Y SALUD EN EL TRABAJO DE ACUERDO CON LAS POLÍTICAS ORGANIZACIONALES Y LA NORMATIVIDAD VIGENTE.
RA3. VERIFICAR LAS CONDICIONES
AMBIENTALES Y DE SST ACORDE CON LOS LINEAMIENTOS ESTABLECIDOS PARA EL ÁREA DE DESEMPEÑO LABORAL.
RA2. EFECTUAR LAS ACCIONES PARA
LA PREVENCIÓN Y CONTROL DE
LA PROBLEMÁTICA AMBIENTAL
Y DE SST, TENIENDO EN CUENTA LOS PROCEDIMIENTOS ESTABLECIDOS POR LA ORGANIZACIÓN.
RA1. INTERPRETAR LOS PROBLEMAS
AMBIENTALES Y DE SST TENIENDO EN CUENTA LOS PLANES Y PROGRAMAS
ESTABLECIDOS POR LA ORGANIZACIÓN Y EL ENTORNO SOCIAL.
RA4. REPORTAR LAS CONDICIONES
Y ACTOS QUE AFECTEN LA
PROTECCIÓN DEL MEDIO AMBIENTE Y LA SST, DE ACUERDO CON LOS LINEAMIENTOS ESTABLECIDOS EN EL CONTEXTO ORGANIZACIONAL Y SOCIAL.
AP-02. ALISTAR MATERIALES, EQUIPOS
Y HERRAMIENTAS</v>
      </c>
      <c r="F910" s="42" t="str">
        <f t="shared" ca="1" si="576"/>
        <v>PREPARAR MATERIALES DE CONSTRUCCIÓN DE ACUERDO CON PROCEDIMIENTO Y ESPECIFICACIONES TÉCNICAS
RAP 3. REALIZAR MEZCLA ACORDE CON PARÁMETROS TÉCNICOS Y REQUERIMIENTOS DEL PROYECTO
AP-04. DOSIFICAR MATERIALES PARA
MEZCLAS DE CONCRETO Y MORTERO</v>
      </c>
      <c r="G910" s="42" t="str">
        <f t="shared" ca="1" si="577"/>
        <v xml:space="preserve">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
AP-05. CONSTRUIR ELEMENTOS EN
MAMPOSTERÍA.
</v>
      </c>
      <c r="H910" s="42" t="str">
        <f t="shared" ca="1" si="578"/>
        <v>LEVANTAR MUROS NO ESTRUCTURALES DE ACUERDO CON PLANOS Y NORMATIVA DE CONSTRUCCIÓN
RAP 2. EMPLEAR MEZCLA DE MORTERO DE ACUERDO CON REQUERIMIENTO DEL PROYECTO Y PROCEDIMIENTO TÉCNICO.
AP-05. CONSTRUIR ELEMENTOS EN
MAMPOSTERÍA</v>
      </c>
      <c r="I910" s="42" t="str">
        <f t="shared" ca="1" si="579"/>
        <v>LEVANTAR MUROS NO ESTRUCTURALES DE ACUERDO CON PLANOS Y NORMATIVA DE CONSTRUCCIÓN
RAP 3. APAREJAR MAMPUESTO DE ACUERDO CON REQUERIMIENTOS DEL PROYECTO.
AP-05. CONSTRUIR ELEMENTOS EN
MAMPOSTERÍA</v>
      </c>
      <c r="J910" s="43">
        <f t="shared" ca="1" si="580"/>
        <v>0</v>
      </c>
      <c r="K910" s="44" t="str">
        <f t="shared" ca="1" si="581"/>
        <v>MARÍA CAROLINA ZUÑIGA VELASCO</v>
      </c>
      <c r="L910" s="42" t="str">
        <f t="shared" ca="1" si="582"/>
        <v>LEYDI MERCEDES JIMÉNEZ BOLAÑOS</v>
      </c>
      <c r="M910" s="42" t="str">
        <f t="shared" ca="1" si="583"/>
        <v>LEIDY DIANA RAMÍREZ VARGAS</v>
      </c>
      <c r="N910" s="42" t="str">
        <f t="shared" ca="1" si="584"/>
        <v>CARLOS MARIO BEDOYA MOLINA</v>
      </c>
      <c r="O910" s="42" t="str">
        <f t="shared" ca="1" si="585"/>
        <v xml:space="preserve">JUAN DAVID GUTIÉRREZ BEJARANO </v>
      </c>
      <c r="P910" s="45">
        <f t="shared" ca="1" si="586"/>
        <v>0</v>
      </c>
      <c r="Q910" s="41" t="str">
        <f t="shared" ca="1" si="587"/>
        <v>CALI - SOL DE ORIENTE - POLIDEPORTIVO CALLE 123 No.28D-10</v>
      </c>
      <c r="R910" s="42" t="str">
        <f t="shared" ca="1" si="588"/>
        <v>CALI - SOL DE ORIENTE - POLIDEPORTIVO CALLE 123 No.28D-11</v>
      </c>
      <c r="S910" s="42" t="str">
        <f t="shared" ca="1" si="589"/>
        <v>CALI - SOL DE ORIENTE - POLIDEPORTIVO CALLE 123 No.28D-12</v>
      </c>
      <c r="T910" s="42" t="str">
        <f t="shared" ca="1" si="590"/>
        <v>CALI - SOL DE ORIENTE - POLIDEPORTIVO CALLE 123 No.28D-13</v>
      </c>
      <c r="U910" s="42" t="str">
        <f t="shared" ca="1" si="591"/>
        <v>CALI - SOL DE ORIENTE - POLIDEPORTIVO CALLE 123 No.28D-14</v>
      </c>
      <c r="V910" s="43">
        <f t="shared" ca="1" si="592"/>
        <v>0</v>
      </c>
      <c r="X910" s="11" t="s">
        <v>1248</v>
      </c>
      <c r="Y910" s="7" t="s">
        <v>1237</v>
      </c>
      <c r="Z910" s="7" t="s">
        <v>1238</v>
      </c>
      <c r="AA910" s="7" t="s">
        <v>1239</v>
      </c>
      <c r="AB910" s="7" t="s">
        <v>1240</v>
      </c>
      <c r="AC910" s="7" t="s">
        <v>1241</v>
      </c>
      <c r="AD910" s="7" t="s">
        <v>1242</v>
      </c>
      <c r="AE910" s="7" t="s">
        <v>1243</v>
      </c>
      <c r="AF910" s="7" t="s">
        <v>1244</v>
      </c>
      <c r="AG910" s="7" t="s">
        <v>1245</v>
      </c>
      <c r="AH910" s="7">
        <v>597</v>
      </c>
      <c r="AI910" s="7">
        <v>600</v>
      </c>
      <c r="AJ910" s="7">
        <v>601</v>
      </c>
      <c r="AK910" s="12">
        <v>602</v>
      </c>
    </row>
    <row r="911" spans="1:37" x14ac:dyDescent="0.3">
      <c r="A911" s="36">
        <v>2</v>
      </c>
      <c r="B911" s="36">
        <f t="shared" ca="1" si="572"/>
        <v>68</v>
      </c>
      <c r="C911" s="36" t="str">
        <f t="shared" ca="1" si="573"/>
        <v>3068026 - CONSTRUCCION DE EDIFICACIONES (TÉCNICO) - CALI</v>
      </c>
      <c r="D911" s="50" t="str">
        <f t="shared" ca="1" si="574"/>
        <v>14:00 - 18:00</v>
      </c>
      <c r="E911" s="35" t="str">
        <f t="shared" ca="1" si="575"/>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F911" s="36" t="str">
        <f t="shared" ca="1" si="576"/>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G911" s="36" t="str">
        <f t="shared" ca="1" si="577"/>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H911" s="36" t="str">
        <f t="shared" ca="1" si="578"/>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I911" s="36" t="str">
        <f t="shared" ca="1" si="579"/>
        <v>2 - RESULTADOS DE APRENDIZAJE ETAPA PRACTICA
676565 - APLICAR EN LA RESOLUCIÓN DE PROBLEMAS REALES DEL SECTOR PRODUCTIVO, LOS CONOCIMIENTOS, HABILIDADES Y DESTREZAS PERTINENTES A LAS COMPETENCIAS DEL PROGRAMA DE FORMACIÓN ASUMIENDO ESTRATEGIAS Y METODOLOGÍAS DE AUTOGESTIÓN.
AP-08. Aplicar protocolos para la entrega de actividades terminadas.</v>
      </c>
      <c r="J911" s="37">
        <f t="shared" ca="1" si="580"/>
        <v>0</v>
      </c>
      <c r="K911" s="46">
        <f t="shared" ca="1" si="581"/>
        <v>0</v>
      </c>
      <c r="L911" s="36">
        <f t="shared" ca="1" si="582"/>
        <v>0</v>
      </c>
      <c r="M911" s="36">
        <f t="shared" ca="1" si="583"/>
        <v>0</v>
      </c>
      <c r="N911" s="36">
        <f t="shared" ca="1" si="584"/>
        <v>0</v>
      </c>
      <c r="O911" s="36">
        <f t="shared" ca="1" si="585"/>
        <v>0</v>
      </c>
      <c r="P911" s="47">
        <f t="shared" ca="1" si="586"/>
        <v>0</v>
      </c>
      <c r="Q911" s="35" t="str">
        <f t="shared" ca="1" si="587"/>
        <v>EMPRESA</v>
      </c>
      <c r="R911" s="36" t="str">
        <f t="shared" ca="1" si="588"/>
        <v>EMPRESA</v>
      </c>
      <c r="S911" s="36" t="str">
        <f t="shared" ca="1" si="589"/>
        <v>EMPRESA</v>
      </c>
      <c r="T911" s="36" t="str">
        <f t="shared" ca="1" si="590"/>
        <v>EMPRESA</v>
      </c>
      <c r="U911" s="36" t="str">
        <f t="shared" ca="1" si="591"/>
        <v>EMPRESA</v>
      </c>
      <c r="V911" s="37">
        <f t="shared" ca="1" si="592"/>
        <v>0</v>
      </c>
      <c r="X911" s="11" t="s">
        <v>1248</v>
      </c>
      <c r="Y911" s="7" t="s">
        <v>1237</v>
      </c>
      <c r="Z911" s="7" t="s">
        <v>1238</v>
      </c>
      <c r="AA911" s="7" t="s">
        <v>1239</v>
      </c>
      <c r="AB911" s="7" t="s">
        <v>1240</v>
      </c>
      <c r="AC911" s="7" t="s">
        <v>1241</v>
      </c>
      <c r="AD911" s="7" t="s">
        <v>1242</v>
      </c>
      <c r="AE911" s="7" t="s">
        <v>1243</v>
      </c>
      <c r="AF911" s="7" t="s">
        <v>1244</v>
      </c>
      <c r="AG911" s="7" t="s">
        <v>1245</v>
      </c>
      <c r="AH911" s="7">
        <v>606</v>
      </c>
      <c r="AI911" s="7">
        <v>609</v>
      </c>
      <c r="AJ911" s="7">
        <v>610</v>
      </c>
      <c r="AK911" s="12">
        <v>611</v>
      </c>
    </row>
    <row r="912" spans="1:37" x14ac:dyDescent="0.3">
      <c r="A912" s="42">
        <v>2</v>
      </c>
      <c r="B912" s="42">
        <f t="shared" ca="1" si="572"/>
        <v>69</v>
      </c>
      <c r="C912" s="42" t="str">
        <f t="shared" ca="1" si="573"/>
        <v>3234909 - CONSTRUCCIÓN DE EDIFICACIONES (TÉCNICO) - CALI</v>
      </c>
      <c r="D912" s="52" t="str">
        <f t="shared" ca="1" si="574"/>
        <v>14:00 - 18:00</v>
      </c>
      <c r="E912" s="41">
        <f t="shared" ca="1" si="575"/>
        <v>0</v>
      </c>
      <c r="F912" s="42">
        <f t="shared" ca="1" si="576"/>
        <v>0</v>
      </c>
      <c r="G912" s="42">
        <f t="shared" ca="1" si="577"/>
        <v>0</v>
      </c>
      <c r="H912" s="42">
        <f t="shared" ca="1" si="578"/>
        <v>0</v>
      </c>
      <c r="I912" s="42">
        <f t="shared" ca="1" si="579"/>
        <v>0</v>
      </c>
      <c r="J912" s="43" t="str">
        <f t="shared" ca="1" si="580"/>
        <v>ARMAR REFUERZOS ESTRUCTURALES DE ACUERDO CON PLANOS Y REGLAMENTO TÉCNICO DE CONSTRUCCIÓN.
RA4. ENSAMBLAR SISTEMAS METÁLICOS SEGÚN ESPECIFICACIONES TÉCNICAS.
AP-07. Ejecutar obras complementarias.</v>
      </c>
      <c r="K912" s="44">
        <f t="shared" ca="1" si="581"/>
        <v>0</v>
      </c>
      <c r="L912" s="42">
        <f t="shared" ca="1" si="582"/>
        <v>0</v>
      </c>
      <c r="M912" s="42">
        <f t="shared" ca="1" si="583"/>
        <v>0</v>
      </c>
      <c r="N912" s="42">
        <f t="shared" ca="1" si="584"/>
        <v>0</v>
      </c>
      <c r="O912" s="42">
        <f t="shared" ca="1" si="585"/>
        <v>0</v>
      </c>
      <c r="P912" s="45" t="str">
        <f t="shared" ca="1" si="586"/>
        <v xml:space="preserve">JUAN DAVID GUTIÉRREZ BEJARANO </v>
      </c>
      <c r="Q912" s="41">
        <f t="shared" ca="1" si="587"/>
        <v>0</v>
      </c>
      <c r="R912" s="42">
        <f t="shared" ca="1" si="588"/>
        <v>0</v>
      </c>
      <c r="S912" s="42">
        <f t="shared" ca="1" si="589"/>
        <v>0</v>
      </c>
      <c r="T912" s="42">
        <f t="shared" ca="1" si="590"/>
        <v>0</v>
      </c>
      <c r="U912" s="42">
        <f t="shared" ca="1" si="591"/>
        <v>0</v>
      </c>
      <c r="V912" s="43" t="str">
        <f t="shared" ca="1" si="592"/>
        <v>204B - SALA DE SISTEMAS SENA CENTRO DE LA CONSTRUCCIÓN</v>
      </c>
      <c r="X912" s="11" t="s">
        <v>1248</v>
      </c>
      <c r="Y912" s="7" t="s">
        <v>1237</v>
      </c>
      <c r="Z912" s="7" t="s">
        <v>1238</v>
      </c>
      <c r="AA912" s="7" t="s">
        <v>1239</v>
      </c>
      <c r="AB912" s="7" t="s">
        <v>1240</v>
      </c>
      <c r="AC912" s="7" t="s">
        <v>1241</v>
      </c>
      <c r="AD912" s="7" t="s">
        <v>1242</v>
      </c>
      <c r="AE912" s="7" t="s">
        <v>1243</v>
      </c>
      <c r="AF912" s="7" t="s">
        <v>1244</v>
      </c>
      <c r="AG912" s="7" t="s">
        <v>1245</v>
      </c>
      <c r="AH912" s="7">
        <v>615</v>
      </c>
      <c r="AI912" s="7">
        <v>618</v>
      </c>
      <c r="AJ912" s="7">
        <v>619</v>
      </c>
      <c r="AK912" s="12">
        <v>620</v>
      </c>
    </row>
    <row r="913" spans="1:37" x14ac:dyDescent="0.3">
      <c r="A913" s="36">
        <v>2</v>
      </c>
      <c r="B913" s="36">
        <f t="shared" ca="1" si="572"/>
        <v>70</v>
      </c>
      <c r="C913" s="36" t="str">
        <f t="shared" ca="1" si="573"/>
        <v>3242355 - CONSTRUCCION DE EDIFICACIONES (TÉCNICO) - PALMIRA</v>
      </c>
      <c r="D913" s="50" t="str">
        <f t="shared" ca="1" si="574"/>
        <v>14:00 - 18:00</v>
      </c>
      <c r="E913" s="35">
        <f t="shared" ca="1" si="575"/>
        <v>0</v>
      </c>
      <c r="F913" s="36">
        <f t="shared" ca="1" si="576"/>
        <v>0</v>
      </c>
      <c r="G913" s="36">
        <f t="shared" ca="1" si="577"/>
        <v>0</v>
      </c>
      <c r="H913" s="36">
        <f t="shared" ca="1" si="578"/>
        <v>0</v>
      </c>
      <c r="I913" s="36">
        <f t="shared" ca="1" si="579"/>
        <v>0</v>
      </c>
      <c r="J913" s="37" t="str">
        <f t="shared" ca="1" si="580"/>
        <v>INSTALAR REDES HIDROSANITARIAS DE ACUERDO CON PROCEDIMIENTOS TÉCNICOS Y NORMATIVA.
RA1. ALISTAR ELEMENTOS PARA INSTALACIONES TÉCNICAS DE ACUERDO CON PLANOS, NORMAS Y ESPECIFICACIONES.
AP-02. Alistar materiales, equipos y herramientas.</v>
      </c>
      <c r="K913" s="46">
        <f t="shared" ca="1" si="581"/>
        <v>0</v>
      </c>
      <c r="L913" s="36">
        <f t="shared" ca="1" si="582"/>
        <v>0</v>
      </c>
      <c r="M913" s="36">
        <f t="shared" ca="1" si="583"/>
        <v>0</v>
      </c>
      <c r="N913" s="36">
        <f t="shared" ca="1" si="584"/>
        <v>0</v>
      </c>
      <c r="O913" s="36">
        <f t="shared" ca="1" si="585"/>
        <v>0</v>
      </c>
      <c r="P913" s="47" t="str">
        <f t="shared" ca="1" si="586"/>
        <v>JOSÉ LUÍS OSPITIA CIFUENTES</v>
      </c>
      <c r="Q913" s="35">
        <f t="shared" ca="1" si="587"/>
        <v>0</v>
      </c>
      <c r="R913" s="36">
        <f t="shared" ca="1" si="588"/>
        <v>0</v>
      </c>
      <c r="S913" s="36">
        <f t="shared" ca="1" si="589"/>
        <v>0</v>
      </c>
      <c r="T913" s="36">
        <f t="shared" ca="1" si="590"/>
        <v>0</v>
      </c>
      <c r="U913" s="36">
        <f t="shared" ca="1" si="591"/>
        <v>0</v>
      </c>
      <c r="V913" s="37" t="str">
        <f t="shared" ca="1" si="592"/>
        <v>PALMIRA - I.E. DOMINGO IRURITA SEDE MARIA AUXILIADORA AULA 2 - (CRA 25 No. 21-52 - EL RECREO)</v>
      </c>
      <c r="X913" s="11" t="s">
        <v>1248</v>
      </c>
      <c r="Y913" s="7" t="s">
        <v>1237</v>
      </c>
      <c r="Z913" s="7" t="s">
        <v>1238</v>
      </c>
      <c r="AA913" s="7" t="s">
        <v>1239</v>
      </c>
      <c r="AB913" s="7" t="s">
        <v>1240</v>
      </c>
      <c r="AC913" s="7" t="s">
        <v>1241</v>
      </c>
      <c r="AD913" s="7" t="s">
        <v>1242</v>
      </c>
      <c r="AE913" s="7" t="s">
        <v>1243</v>
      </c>
      <c r="AF913" s="7" t="s">
        <v>1244</v>
      </c>
      <c r="AG913" s="7" t="s">
        <v>1245</v>
      </c>
      <c r="AH913" s="7">
        <v>624</v>
      </c>
      <c r="AI913" s="7">
        <v>627</v>
      </c>
      <c r="AJ913" s="7">
        <v>628</v>
      </c>
      <c r="AK913" s="12">
        <v>629</v>
      </c>
    </row>
    <row r="914" spans="1:37" x14ac:dyDescent="0.3">
      <c r="A914" s="42">
        <v>2</v>
      </c>
      <c r="B914" s="42">
        <f t="shared" ca="1" si="572"/>
        <v>71</v>
      </c>
      <c r="C914" s="42" t="str">
        <f t="shared" ca="1" si="573"/>
        <v>3336708 - CONSTRUCCIÓN DE EDIFICACIONES (TÉCNICO) - JAMUNDÍ</v>
      </c>
      <c r="D914" s="52" t="str">
        <f t="shared" ca="1" si="574"/>
        <v>14:00 - 18:00</v>
      </c>
      <c r="E914" s="41" t="str">
        <f t="shared" ca="1" si="575"/>
        <v>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F914" s="42" t="str">
        <f t="shared" ca="1" si="576"/>
        <v>INSTALAR REDES HIDROSANITARIAS DE ACUERDO CON PROCEDIMIENTOS TÉCNICOS Y NORMATIVA.
RA1. ALISTAR ELEMENTOS PARA INSTALACIONES TÉCNICAS DE ACUERDO CON PLANOS, NORMAS Y ESPECIFICACIONES.
AP-02. Alistar materiales, equipos y herramientas.</v>
      </c>
      <c r="G914" s="42" t="str">
        <f t="shared" ca="1" si="577"/>
        <v>LEVANTAR MUROS EN MAMPOSTERÍA ESTRUCTURAL DE ACUERDO CON PLANOS Y NORMATIVA TÉCNICA DE CONSTRUCCIÓN.
RA2. ARMAR MUROS SEGÚN DISEÑO ESTRUCTURAL.
AP-06. Construir elementos del sistema de cerramiento.</v>
      </c>
      <c r="H914" s="42" t="str">
        <f t="shared" ca="1" si="578"/>
        <v>FUNDIR CONCRETO DE ACUERDO CON REQUERIMIENTOS TÉCNICOS DE CONSTRUCCIÓN.
RA1. ARMAR ENCOFRADOS DE ACUERDO CON SISTEMAS Y PLANOS DE CONSTRUCCIÓN.
AP-04. Construir elementos de los sistemas de sustentación y portante.</v>
      </c>
      <c r="I914" s="42" t="str">
        <f t="shared" ca="1" si="579"/>
        <v>PREPARAR CONCRETOS Y MORTEROS SEGÚN NORMATIVA Y ESPECIFICACIONES TÉCNICAS DE CONSTRUCCIÓN.
RA1. DOSIFICAR MATERIALES SEGÚN NORMAS Y ESPECIFICACIONES TÉCNICAS.
AP-02. Alistar materiales, equipos y herramientas.</v>
      </c>
      <c r="J914" s="43">
        <f t="shared" ca="1" si="580"/>
        <v>0</v>
      </c>
      <c r="K914" s="44" t="str">
        <f t="shared" ca="1" si="581"/>
        <v xml:space="preserve">CARLOS HERNANDO SOLARTE ASTAIZA </v>
      </c>
      <c r="L914" s="42" t="str">
        <f t="shared" ca="1" si="582"/>
        <v>JOSÉ LUÍS OSPITIA CIFUENTES</v>
      </c>
      <c r="M914" s="42" t="str">
        <f t="shared" ca="1" si="583"/>
        <v>CARLOS MARIO BEDOYA MOLINA</v>
      </c>
      <c r="N914" s="42" t="str">
        <f t="shared" ca="1" si="584"/>
        <v>MIGUEL ÁNGEL LÓPEZ QUISCUALTUD</v>
      </c>
      <c r="O914" s="42" t="str">
        <f t="shared" ca="1" si="585"/>
        <v>MÓNICA MARÍA SUÁREZ CHÁVEZ</v>
      </c>
      <c r="P914" s="45">
        <f t="shared" ca="1" si="586"/>
        <v>0</v>
      </c>
      <c r="Q914" s="41" t="str">
        <f t="shared" ca="1" si="587"/>
        <v>JAMUNDÍ - AULA 3 - I.E. EL RODEO (CARRERA 37 SUR 20E-40)</v>
      </c>
      <c r="R914" s="42" t="str">
        <f t="shared" ca="1" si="588"/>
        <v>JAMUNDÍ - AULA 3 - I.E. EL RODEO (CARRERA 37 SUR 20E-40)</v>
      </c>
      <c r="S914" s="42" t="str">
        <f t="shared" ca="1" si="589"/>
        <v>JAMUNDÍ - AULA 3 - I.E. EL RODEO (CARRERA 37 SUR 20E-40)</v>
      </c>
      <c r="T914" s="42" t="str">
        <f t="shared" ca="1" si="590"/>
        <v>JAMUNDÍ - AULA 3 - I.E. EL RODEO (CARRERA 37 SUR 20E-40)</v>
      </c>
      <c r="U914" s="42" t="str">
        <f t="shared" ca="1" si="591"/>
        <v>JAMUNDÍ - AULA 3 - I.E. EL RODEO (CARRERA 37 SUR 20E-40)</v>
      </c>
      <c r="V914" s="43">
        <f t="shared" ca="1" si="592"/>
        <v>0</v>
      </c>
      <c r="X914" s="11" t="s">
        <v>1248</v>
      </c>
      <c r="Y914" s="7" t="s">
        <v>1237</v>
      </c>
      <c r="Z914" s="7" t="s">
        <v>1238</v>
      </c>
      <c r="AA914" s="7" t="s">
        <v>1239</v>
      </c>
      <c r="AB914" s="7" t="s">
        <v>1240</v>
      </c>
      <c r="AC914" s="7" t="s">
        <v>1241</v>
      </c>
      <c r="AD914" s="7" t="s">
        <v>1242</v>
      </c>
      <c r="AE914" s="7" t="s">
        <v>1243</v>
      </c>
      <c r="AF914" s="7" t="s">
        <v>1244</v>
      </c>
      <c r="AG914" s="7" t="s">
        <v>1245</v>
      </c>
      <c r="AH914" s="7">
        <v>633</v>
      </c>
      <c r="AI914" s="7">
        <v>636</v>
      </c>
      <c r="AJ914" s="7">
        <v>637</v>
      </c>
      <c r="AK914" s="12">
        <v>638</v>
      </c>
    </row>
    <row r="915" spans="1:37" x14ac:dyDescent="0.3">
      <c r="A915" s="36">
        <v>2</v>
      </c>
      <c r="B915" s="36">
        <f t="shared" ca="1" si="572"/>
        <v>72</v>
      </c>
      <c r="C915" s="36" t="str">
        <f t="shared" ca="1" si="573"/>
        <v>3255966 - CONSTRUCCIÓN DE ESTRUCTURAS EN GUADUA - VIJES</v>
      </c>
      <c r="D915" s="50" t="str">
        <f t="shared" ca="1" si="574"/>
        <v>14:00 - 18:00</v>
      </c>
      <c r="E915" s="35">
        <f t="shared" ca="1" si="575"/>
        <v>0</v>
      </c>
      <c r="F915" s="36">
        <f t="shared" ca="1" si="576"/>
        <v>0</v>
      </c>
      <c r="G915" s="36">
        <f t="shared" ca="1" si="577"/>
        <v>0</v>
      </c>
      <c r="H915" s="36">
        <f t="shared" ca="1" si="578"/>
        <v>0</v>
      </c>
      <c r="I915" s="36">
        <f t="shared" ca="1" si="579"/>
        <v>0</v>
      </c>
      <c r="J915" s="37" t="str">
        <f t="shared" ca="1" si="580"/>
        <v>ARMAR ESTRUCTURAS DE GUADUA SEGÚN PLANOS Y ESPECIFICACIONES TÉCNICAS
RA2. ACOPLAR COMPONENTES DE ACUERDO CON PLANOS Y NORMATIVA TÉCNICA.
AP 04. CONSTRUIR ESTURCTURAS EN
GUADUA</v>
      </c>
      <c r="K915" s="46">
        <f t="shared" ca="1" si="581"/>
        <v>0</v>
      </c>
      <c r="L915" s="36">
        <f t="shared" ca="1" si="582"/>
        <v>0</v>
      </c>
      <c r="M915" s="36">
        <f t="shared" ca="1" si="583"/>
        <v>0</v>
      </c>
      <c r="N915" s="36">
        <f t="shared" ca="1" si="584"/>
        <v>0</v>
      </c>
      <c r="O915" s="36">
        <f t="shared" ca="1" si="585"/>
        <v>0</v>
      </c>
      <c r="P915" s="47" t="str">
        <f t="shared" ca="1" si="586"/>
        <v>JOSÉ ALFREDO ORTIZ ARCOS</v>
      </c>
      <c r="Q915" s="35">
        <f t="shared" ca="1" si="587"/>
        <v>0</v>
      </c>
      <c r="R915" s="36">
        <f t="shared" ca="1" si="588"/>
        <v>0</v>
      </c>
      <c r="S915" s="36">
        <f t="shared" ca="1" si="589"/>
        <v>0</v>
      </c>
      <c r="T915" s="36">
        <f t="shared" ca="1" si="590"/>
        <v>0</v>
      </c>
      <c r="U915" s="36">
        <f t="shared" ca="1" si="591"/>
        <v>0</v>
      </c>
      <c r="V915" s="37" t="str">
        <f t="shared" ca="1" si="592"/>
        <v>VIJES - CENTRO DE FORMACIÓN TÉCNICO Y TECNOLÓGICO (CARRERA 2 CALLE 5) - AULA 3</v>
      </c>
      <c r="X915" s="11" t="s">
        <v>1248</v>
      </c>
      <c r="Y915" s="7" t="s">
        <v>1237</v>
      </c>
      <c r="Z915" s="7" t="s">
        <v>1238</v>
      </c>
      <c r="AA915" s="7" t="s">
        <v>1239</v>
      </c>
      <c r="AB915" s="7" t="s">
        <v>1240</v>
      </c>
      <c r="AC915" s="7" t="s">
        <v>1241</v>
      </c>
      <c r="AD915" s="7" t="s">
        <v>1242</v>
      </c>
      <c r="AE915" s="7" t="s">
        <v>1243</v>
      </c>
      <c r="AF915" s="7" t="s">
        <v>1244</v>
      </c>
      <c r="AG915" s="7" t="s">
        <v>1245</v>
      </c>
      <c r="AH915" s="7">
        <v>642</v>
      </c>
      <c r="AI915" s="7">
        <v>645</v>
      </c>
      <c r="AJ915" s="7">
        <v>646</v>
      </c>
      <c r="AK915" s="12">
        <v>647</v>
      </c>
    </row>
    <row r="916" spans="1:37" x14ac:dyDescent="0.3">
      <c r="A916" s="42">
        <v>2</v>
      </c>
      <c r="B916" s="42">
        <f t="shared" ca="1" si="572"/>
        <v>73</v>
      </c>
      <c r="C916" s="42" t="str">
        <f t="shared" ca="1" si="573"/>
        <v>3361547 - CONSTRUCCIÓN DE ESTRUCTURAS EN GUADUA - KM30</v>
      </c>
      <c r="D916" s="52" t="str">
        <f t="shared" ca="1" si="574"/>
        <v>13:00 - 17:00</v>
      </c>
      <c r="E916" s="41" t="str">
        <f t="shared" ca="1" si="575"/>
        <v>REPLANTEAR LOS DISEÑOS DE ACUERDO CON PLANOS Y ESPECIFICACIONES TÉCNICAS DE CONSTRUCCIÓN
RA2. LEVANTAR LÍNEAS DE REFERENCIA DE ACUERDO CON PLANOS.
AP 02. EJECUTAR LAS ACTIVIDADES
PRELIMINARES</v>
      </c>
      <c r="F916" s="42">
        <f t="shared" ca="1" si="576"/>
        <v>0</v>
      </c>
      <c r="G916" s="42">
        <f t="shared" ca="1" si="577"/>
        <v>0</v>
      </c>
      <c r="H916" s="42">
        <f t="shared" ca="1" si="578"/>
        <v>0</v>
      </c>
      <c r="I916" s="42">
        <f t="shared" ca="1" si="579"/>
        <v>0</v>
      </c>
      <c r="J916" s="43" t="str">
        <f t="shared" ca="1" si="580"/>
        <v>ARMAR ESTRUCTURAS DE GUADUA SEGÚN PLANOS Y ESPECIFICACIONES TÉCNICAS
RA2. ACOPLAR COMPONENTES DE ACUERDO CON PLANOS Y NORMATIVA TÉCNICA.
AP 04. CONSTRUIR ESTRUCTURAS EN
GUADUA</v>
      </c>
      <c r="K916" s="44" t="str">
        <f t="shared" ca="1" si="581"/>
        <v>ORLANDO MAHECHA QUINTERO</v>
      </c>
      <c r="L916" s="42">
        <f t="shared" ca="1" si="582"/>
        <v>0</v>
      </c>
      <c r="M916" s="42">
        <f t="shared" ca="1" si="583"/>
        <v>0</v>
      </c>
      <c r="N916" s="42">
        <f t="shared" ca="1" si="584"/>
        <v>0</v>
      </c>
      <c r="O916" s="42">
        <f t="shared" ca="1" si="585"/>
        <v>0</v>
      </c>
      <c r="P916" s="45" t="str">
        <f t="shared" ca="1" si="586"/>
        <v>ORLANDO MAHECHA QUINTERO</v>
      </c>
      <c r="Q916" s="41" t="str">
        <f t="shared" ca="1" si="587"/>
        <v>DAGUA - CORREGIMIENTO BORRERO AYERBE (KM 30 VÍA AL MAR) QUIOSCO TALLER AGROECOLÓGICA LA BRUMANA</v>
      </c>
      <c r="R916" s="42">
        <f t="shared" ca="1" si="588"/>
        <v>0</v>
      </c>
      <c r="S916" s="42">
        <f t="shared" ca="1" si="589"/>
        <v>0</v>
      </c>
      <c r="T916" s="42">
        <f t="shared" ca="1" si="590"/>
        <v>0</v>
      </c>
      <c r="U916" s="42">
        <f t="shared" ca="1" si="591"/>
        <v>0</v>
      </c>
      <c r="V916" s="43" t="str">
        <f t="shared" ca="1" si="592"/>
        <v>DAGUA - CORREGIMIENTO BORRERO AYERBE (KM 30 VÍA AL MAR) QUIOSCO TALLER AGROECOLÓGICA LA BRUMANA</v>
      </c>
      <c r="X916" s="11" t="s">
        <v>1248</v>
      </c>
      <c r="Y916" s="7" t="s">
        <v>1237</v>
      </c>
      <c r="Z916" s="7" t="s">
        <v>1238</v>
      </c>
      <c r="AA916" s="7" t="s">
        <v>1239</v>
      </c>
      <c r="AB916" s="7" t="s">
        <v>1240</v>
      </c>
      <c r="AC916" s="7" t="s">
        <v>1241</v>
      </c>
      <c r="AD916" s="7" t="s">
        <v>1242</v>
      </c>
      <c r="AE916" s="7" t="s">
        <v>1243</v>
      </c>
      <c r="AF916" s="7" t="s">
        <v>1244</v>
      </c>
      <c r="AG916" s="7" t="s">
        <v>1245</v>
      </c>
      <c r="AH916" s="7">
        <v>651</v>
      </c>
      <c r="AI916" s="7">
        <v>654</v>
      </c>
      <c r="AJ916" s="7">
        <v>655</v>
      </c>
      <c r="AK916" s="12">
        <v>656</v>
      </c>
    </row>
    <row r="917" spans="1:37" x14ac:dyDescent="0.3">
      <c r="A917" s="36">
        <v>2</v>
      </c>
      <c r="B917" s="36">
        <f t="shared" ca="1" si="572"/>
        <v>74</v>
      </c>
      <c r="C917" s="36" t="str">
        <f t="shared" ca="1" si="573"/>
        <v>3367324 - CONSTRUCCIÓN DE ESTRUCTURAS EN GUADUA - RESTREPO</v>
      </c>
      <c r="D917" s="50" t="str">
        <f t="shared" ca="1" si="574"/>
        <v>13:00 - 17:00</v>
      </c>
      <c r="E917" s="35">
        <f t="shared" ca="1" si="575"/>
        <v>0</v>
      </c>
      <c r="F917" s="36">
        <f t="shared" ca="1" si="576"/>
        <v>0</v>
      </c>
      <c r="G917" s="36" t="str">
        <f t="shared" ca="1" si="577"/>
        <v>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v>
      </c>
      <c r="H917" s="36" t="str">
        <f t="shared" ca="1" si="578"/>
        <v>REPLANTEAR LOS DISEÑOS DE ACUERDO CON PLANOS Y ESPECIFICACIONES TÉCNICAS DE CONSTRUCCIÓN
RA1. INTERPRETAR PLANOS TENIENDO EN CUENTA PARÁMETROS Y NORMAS TÉCNICAS
AP 01. RECONOCIMIENTO DE LAS
CARACTERÍSTICAS TÉCNICAS DEL
PROYECTO</v>
      </c>
      <c r="I917" s="36" t="str">
        <f t="shared" ca="1" si="579"/>
        <v>ARMAR ESTRUCTURAS DE GUADUA SEGÚN PLANOS Y ESPECIFICACIONES TÉCNICAS
RA2. ACOPLAR COMPONENTES DE ACUERDO CON PLANOS Y NORMATIVA TÉCNICA.
AP 04. CONSTRUIR ESTRUCTURAS EN
GUADUA</v>
      </c>
      <c r="J917" s="37">
        <f t="shared" ca="1" si="580"/>
        <v>0</v>
      </c>
      <c r="K917" s="46">
        <f t="shared" ca="1" si="581"/>
        <v>0</v>
      </c>
      <c r="L917" s="36">
        <f t="shared" ca="1" si="582"/>
        <v>0</v>
      </c>
      <c r="M917" s="36" t="str">
        <f t="shared" ca="1" si="583"/>
        <v>CÉSAR AUGUSTO ARCE VALENCIA</v>
      </c>
      <c r="N917" s="36" t="str">
        <f t="shared" ca="1" si="584"/>
        <v>ORLANDO MAHECHA QUINTERO</v>
      </c>
      <c r="O917" s="36" t="str">
        <f t="shared" ca="1" si="585"/>
        <v>ORLANDO MAHECHA QUINTERO</v>
      </c>
      <c r="P917" s="47">
        <f t="shared" ca="1" si="586"/>
        <v>0</v>
      </c>
      <c r="Q917" s="35">
        <f t="shared" ca="1" si="587"/>
        <v>0</v>
      </c>
      <c r="R917" s="36">
        <f t="shared" ca="1" si="588"/>
        <v>0</v>
      </c>
      <c r="S917" s="36" t="str">
        <f t="shared" ca="1" si="589"/>
        <v>RESTREPO - INSTITUCIÓN EDUCATIVA JORGE ELIÉCER GAITÁN - CALLE 9 #14-32</v>
      </c>
      <c r="T917" s="36" t="str">
        <f t="shared" ca="1" si="590"/>
        <v>RESTREPO - INSTITUCIÓN EDUCATIVA JORGE ELIÉCER GAITÁN - CALLE 9 #14-32</v>
      </c>
      <c r="U917" s="36" t="str">
        <f t="shared" ca="1" si="591"/>
        <v>RESTREPO - INSTITUCIÓN EDUCATIVA JORGE ELIÉCER GAITÁN - CALLE 9 #14-32</v>
      </c>
      <c r="V917" s="37">
        <f t="shared" ca="1" si="592"/>
        <v>0</v>
      </c>
      <c r="X917" s="11" t="s">
        <v>1248</v>
      </c>
      <c r="Y917" s="7" t="s">
        <v>1237</v>
      </c>
      <c r="Z917" s="7" t="s">
        <v>1238</v>
      </c>
      <c r="AA917" s="7" t="s">
        <v>1239</v>
      </c>
      <c r="AB917" s="7" t="s">
        <v>1240</v>
      </c>
      <c r="AC917" s="7" t="s">
        <v>1241</v>
      </c>
      <c r="AD917" s="7" t="s">
        <v>1242</v>
      </c>
      <c r="AE917" s="7" t="s">
        <v>1243</v>
      </c>
      <c r="AF917" s="7" t="s">
        <v>1244</v>
      </c>
      <c r="AG917" s="7" t="s">
        <v>1245</v>
      </c>
      <c r="AH917" s="7">
        <v>660</v>
      </c>
      <c r="AI917" s="7">
        <v>663</v>
      </c>
      <c r="AJ917" s="7">
        <v>664</v>
      </c>
      <c r="AK917" s="12">
        <v>665</v>
      </c>
    </row>
    <row r="918" spans="1:37" x14ac:dyDescent="0.3">
      <c r="A918" s="42">
        <v>2</v>
      </c>
      <c r="B918" s="42">
        <f t="shared" ca="1" si="572"/>
        <v>75</v>
      </c>
      <c r="C918" s="42" t="str">
        <f t="shared" ca="1" si="573"/>
        <v>NUEVA -CEG - CONSTRUCCIÓN DE ESTRUCTURAS EN GUADUA - PANCE</v>
      </c>
      <c r="D918" s="52" t="str">
        <f t="shared" ca="1" si="574"/>
        <v>14:00 - 18:00</v>
      </c>
      <c r="E918" s="41">
        <f t="shared" ca="1" si="575"/>
        <v>0</v>
      </c>
      <c r="F918" s="42">
        <f t="shared" ca="1" si="576"/>
        <v>0</v>
      </c>
      <c r="G918" s="42">
        <f t="shared" ca="1" si="577"/>
        <v>0</v>
      </c>
      <c r="H918" s="42">
        <f t="shared" ca="1" si="578"/>
        <v>0</v>
      </c>
      <c r="I918" s="42">
        <f t="shared" ca="1" si="579"/>
        <v>0</v>
      </c>
      <c r="J918" s="43" t="str">
        <f t="shared" ca="1" si="580"/>
        <v>RAZONAR CUANTITATIVAMENTE FRENTE A SITUACIONES SUSCEPTIBLES DE SER ABORDADAS DE MANERA MATEMÁTICA EN CONTEXTOS LABORALES, SOCIALES Y PERSONALES.
RA1. IDENTIFICAR SITUACIONES PROBLEMÁTICAS ASOCIADAS A SUS NECESIDADES DE CONTEXTO APLICANDO PROCEDIMIENTOS MATEMÁTICOS.
RA2. PLANTEAR PROBLEMAS ARITMÉTICOS, GEOMÉTRICOS Y MÉTRICOS DE ACUERDO CON LOS CONTEXTOS PRODUCTIVO Y SOCIAL.
RA3. VERIFICAR LOS RESULTADOS DE LOS PROCEDIMIENTOS MATEMÁTICOS CONFORME CON LOS REQUERIMIENTOS DE LOS DIFERENTES CONTEXTOS.
RA4. SOLUCIONAR PROBLEMAS DEL ENTORNO PRODUCTIVO Y SOCIAL APLICANDO PRINCIPIOS MATEMÁTICOS.
AP 01. RECONOCIMIENTO DE LAS
CARACTERÍSTICAS TÉCNICAS DEL
PROYECTO</v>
      </c>
      <c r="K918" s="44">
        <f t="shared" ca="1" si="581"/>
        <v>0</v>
      </c>
      <c r="L918" s="42">
        <f t="shared" ca="1" si="582"/>
        <v>0</v>
      </c>
      <c r="M918" s="42">
        <f t="shared" ca="1" si="583"/>
        <v>0</v>
      </c>
      <c r="N918" s="42">
        <f t="shared" ca="1" si="584"/>
        <v>0</v>
      </c>
      <c r="O918" s="42">
        <f t="shared" ca="1" si="585"/>
        <v>0</v>
      </c>
      <c r="P918" s="45" t="str">
        <f t="shared" ca="1" si="586"/>
        <v>MIGUEL ÁNGEL LÓPEZ QUISCUALTUD</v>
      </c>
      <c r="Q918" s="41">
        <f t="shared" ca="1" si="587"/>
        <v>0</v>
      </c>
      <c r="R918" s="42">
        <f t="shared" ca="1" si="588"/>
        <v>0</v>
      </c>
      <c r="S918" s="42">
        <f t="shared" ca="1" si="589"/>
        <v>0</v>
      </c>
      <c r="T918" s="42">
        <f t="shared" ca="1" si="590"/>
        <v>0</v>
      </c>
      <c r="U918" s="42">
        <f t="shared" ca="1" si="591"/>
        <v>0</v>
      </c>
      <c r="V918" s="43">
        <f t="shared" ca="1" si="592"/>
        <v>0</v>
      </c>
      <c r="X918" s="11" t="s">
        <v>1248</v>
      </c>
      <c r="Y918" s="7" t="s">
        <v>1237</v>
      </c>
      <c r="Z918" s="7" t="s">
        <v>1238</v>
      </c>
      <c r="AA918" s="7" t="s">
        <v>1239</v>
      </c>
      <c r="AB918" s="7" t="s">
        <v>1240</v>
      </c>
      <c r="AC918" s="7" t="s">
        <v>1241</v>
      </c>
      <c r="AD918" s="7" t="s">
        <v>1242</v>
      </c>
      <c r="AE918" s="7" t="s">
        <v>1243</v>
      </c>
      <c r="AF918" s="7" t="s">
        <v>1244</v>
      </c>
      <c r="AG918" s="7" t="s">
        <v>1245</v>
      </c>
      <c r="AH918" s="7">
        <v>669</v>
      </c>
      <c r="AI918" s="7">
        <v>672</v>
      </c>
      <c r="AJ918" s="7">
        <v>673</v>
      </c>
      <c r="AK918" s="12">
        <v>674</v>
      </c>
    </row>
    <row r="919" spans="1:37" x14ac:dyDescent="0.3">
      <c r="A919" s="36">
        <v>2</v>
      </c>
      <c r="B919" s="36">
        <f t="shared" ca="1" si="572"/>
        <v>76</v>
      </c>
      <c r="C919" s="36" t="str">
        <f t="shared" ca="1" si="573"/>
        <v>3215504 - CONSTRUCCIÓN DE PROYECTOS DE JARDINERÍA CON AMOBLAMIENTO URBANO (TÉCNICO) - JAMUNDÍ</v>
      </c>
      <c r="D919" s="50" t="str">
        <f t="shared" ca="1" si="574"/>
        <v>14:00 - 18:00</v>
      </c>
      <c r="E919" s="35">
        <f t="shared" ca="1" si="575"/>
        <v>0</v>
      </c>
      <c r="F919" s="36">
        <f t="shared" ca="1" si="576"/>
        <v>0</v>
      </c>
      <c r="G919" s="36">
        <f t="shared" ca="1" si="577"/>
        <v>0</v>
      </c>
      <c r="H919" s="36">
        <f t="shared" ca="1" si="578"/>
        <v>0</v>
      </c>
      <c r="I919" s="36">
        <f t="shared" ca="1" si="579"/>
        <v>0</v>
      </c>
      <c r="J919" s="37" t="str">
        <f t="shared" ca="1" si="580"/>
        <v>39610 - ESTABLECER JARDINES CON BASE EN CRITERIOS TÉCNICOS.
665675 - RA03. PLANTAR ESPECIES VEGETALES DE ACUERDO CON DISEÑO Y LA NORMA TÉCNICA.
AP-07. Realizar siembra y plantación de vegetación.</v>
      </c>
      <c r="K919" s="46">
        <f t="shared" ca="1" si="581"/>
        <v>0</v>
      </c>
      <c r="L919" s="36">
        <f t="shared" ca="1" si="582"/>
        <v>0</v>
      </c>
      <c r="M919" s="36">
        <f t="shared" ca="1" si="583"/>
        <v>0</v>
      </c>
      <c r="N919" s="36">
        <f t="shared" ca="1" si="584"/>
        <v>0</v>
      </c>
      <c r="O919" s="36">
        <f t="shared" ca="1" si="585"/>
        <v>0</v>
      </c>
      <c r="P919" s="47" t="str">
        <f t="shared" ca="1" si="586"/>
        <v>LINA MARIA SANTOS ÁRIAS</v>
      </c>
      <c r="Q919" s="35">
        <f t="shared" ca="1" si="587"/>
        <v>0</v>
      </c>
      <c r="R919" s="36">
        <f t="shared" ca="1" si="588"/>
        <v>0</v>
      </c>
      <c r="S919" s="36">
        <f t="shared" ca="1" si="589"/>
        <v>0</v>
      </c>
      <c r="T919" s="36">
        <f t="shared" ca="1" si="590"/>
        <v>0</v>
      </c>
      <c r="U919" s="36">
        <f t="shared" ca="1" si="591"/>
        <v>0</v>
      </c>
      <c r="V919" s="37" t="str">
        <f t="shared" ca="1" si="592"/>
        <v>JAMUNDÍ - INSTITUCIÓN EDUCATIVA ROSA LÍA MAFLE, SEDE ÁNGEL MARÍA CAMACHO (CARRERA 6 No. 7A-24)</v>
      </c>
      <c r="X919" s="11" t="s">
        <v>1248</v>
      </c>
      <c r="Y919" s="7" t="s">
        <v>1237</v>
      </c>
      <c r="Z919" s="7" t="s">
        <v>1238</v>
      </c>
      <c r="AA919" s="7" t="s">
        <v>1239</v>
      </c>
      <c r="AB919" s="7" t="s">
        <v>1240</v>
      </c>
      <c r="AC919" s="7" t="s">
        <v>1241</v>
      </c>
      <c r="AD919" s="7" t="s">
        <v>1242</v>
      </c>
      <c r="AE919" s="7" t="s">
        <v>1243</v>
      </c>
      <c r="AF919" s="7" t="s">
        <v>1244</v>
      </c>
      <c r="AG919" s="7" t="s">
        <v>1245</v>
      </c>
      <c r="AH919" s="7">
        <v>678</v>
      </c>
      <c r="AI919" s="7">
        <v>681</v>
      </c>
      <c r="AJ919" s="7">
        <v>682</v>
      </c>
      <c r="AK919" s="12">
        <v>683</v>
      </c>
    </row>
    <row r="920" spans="1:37" x14ac:dyDescent="0.3">
      <c r="A920" s="42">
        <v>2</v>
      </c>
      <c r="B920" s="42">
        <f t="shared" ca="1" si="572"/>
        <v>77</v>
      </c>
      <c r="C920" s="42" t="str">
        <f t="shared" ca="1" si="573"/>
        <v>3244158 - CONSTRUCCIÓN DE PROYECTOS DE JARDINERÍA CON AMOBLAMIENTO URBANO (TÉCNICO) - VIJES</v>
      </c>
      <c r="D920" s="52" t="str">
        <f t="shared" ca="1" si="574"/>
        <v>14:00 - 18:00</v>
      </c>
      <c r="E920" s="41">
        <f t="shared" ca="1" si="575"/>
        <v>0</v>
      </c>
      <c r="F920" s="42">
        <f t="shared" ca="1" si="576"/>
        <v>0</v>
      </c>
      <c r="G920" s="42">
        <f t="shared" ca="1" si="577"/>
        <v>0</v>
      </c>
      <c r="H920" s="42">
        <f t="shared" ca="1" si="578"/>
        <v>0</v>
      </c>
      <c r="I920" s="42">
        <f t="shared" ca="1" si="579"/>
        <v>0</v>
      </c>
      <c r="J920" s="43">
        <f t="shared" ca="1" si="580"/>
        <v>0</v>
      </c>
      <c r="K920" s="44">
        <f t="shared" ca="1" si="581"/>
        <v>0</v>
      </c>
      <c r="L920" s="42">
        <f t="shared" ca="1" si="582"/>
        <v>0</v>
      </c>
      <c r="M920" s="42">
        <f t="shared" ca="1" si="583"/>
        <v>0</v>
      </c>
      <c r="N920" s="42">
        <f t="shared" ca="1" si="584"/>
        <v>0</v>
      </c>
      <c r="O920" s="42">
        <f t="shared" ca="1" si="585"/>
        <v>0</v>
      </c>
      <c r="P920" s="45">
        <f t="shared" ca="1" si="586"/>
        <v>0</v>
      </c>
      <c r="Q920" s="41">
        <f t="shared" ca="1" si="587"/>
        <v>0</v>
      </c>
      <c r="R920" s="42">
        <f t="shared" ca="1" si="588"/>
        <v>0</v>
      </c>
      <c r="S920" s="42">
        <f t="shared" ca="1" si="589"/>
        <v>0</v>
      </c>
      <c r="T920" s="42">
        <f t="shared" ca="1" si="590"/>
        <v>0</v>
      </c>
      <c r="U920" s="42">
        <f t="shared" ca="1" si="591"/>
        <v>0</v>
      </c>
      <c r="V920" s="43">
        <f t="shared" ca="1" si="592"/>
        <v>0</v>
      </c>
      <c r="X920" s="11" t="s">
        <v>1248</v>
      </c>
      <c r="Y920" s="7" t="s">
        <v>1237</v>
      </c>
      <c r="Z920" s="7" t="s">
        <v>1238</v>
      </c>
      <c r="AA920" s="7" t="s">
        <v>1239</v>
      </c>
      <c r="AB920" s="7" t="s">
        <v>1240</v>
      </c>
      <c r="AC920" s="7" t="s">
        <v>1241</v>
      </c>
      <c r="AD920" s="7" t="s">
        <v>1242</v>
      </c>
      <c r="AE920" s="7" t="s">
        <v>1243</v>
      </c>
      <c r="AF920" s="7" t="s">
        <v>1244</v>
      </c>
      <c r="AG920" s="7" t="s">
        <v>1245</v>
      </c>
      <c r="AH920" s="7">
        <v>687</v>
      </c>
      <c r="AI920" s="7">
        <v>690</v>
      </c>
      <c r="AJ920" s="7">
        <v>691</v>
      </c>
      <c r="AK920" s="12">
        <v>692</v>
      </c>
    </row>
    <row r="921" spans="1:37" x14ac:dyDescent="0.3">
      <c r="A921" s="36">
        <v>2</v>
      </c>
      <c r="B921" s="36">
        <f t="shared" ca="1" si="572"/>
        <v>78</v>
      </c>
      <c r="C921" s="36" t="str">
        <f t="shared" ca="1" si="573"/>
        <v>3319973 - CONSTRUCCIÓN DE PROYECTOS DE JARDINERÍA CON AMOBLAMIENTO URBANO (TÉCNICO) - JAMUNDÍ (QUINAMAYÓ)</v>
      </c>
      <c r="D921" s="50" t="str">
        <f t="shared" ca="1" si="574"/>
        <v>14:00 - 18:00</v>
      </c>
      <c r="E921" s="35" t="str">
        <f t="shared" ca="1" si="575"/>
        <v>39948 - REPLANTEAR LOS DISEÑOS DE ACUERDO CON PLANOS Y ESPECIFICACIONES TÉCNICAS DE CONSTRUCCIÓN.
665667 - RA02. ALISTAR MATERIALES, HERRAMIENTAS Y EQUIPOS PARA REALIZAR EL REPLANTEO SEGÚN PROYECTO A EJECUTAR.
AP-02. Alistar materiales, equipos y herramientas.
665666 - RA03. MARCAR MEDIDAS EN OBRA SEGÚN PLANOS Y ESPECIFICACIONES TÉCNICAS.
665664 - RA04. MATERIALIZAR EJES DE CONSTRUCCIÓN SEGÚN ESPECIFICACIONES TÉCNICAS.
AP-02. Alistar materiales, equipos y herramientas.</v>
      </c>
      <c r="F921" s="36" t="str">
        <f t="shared" ca="1" si="576"/>
        <v xml:space="preserve">39612 - ESTABLECER JARDINES CON BASE EN CRITERIOS TÉCNICOS.
665675 - RA03. PLANTAR ESPECIES VEGETALES DE ACUERDO CON DISEÑO Y LA NORMA TÉCNICA..
AP-07. Realizar siembra y plantación de vegetación.
</v>
      </c>
      <c r="G921" s="36" t="str">
        <f t="shared" ca="1" si="577"/>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H921" s="36" t="str">
        <f t="shared" ca="1" si="578"/>
        <v>39612 - ESTABLECER JARDINES CON BASE EN CRITERIOS TÉCNICOS.
665675 - RA03. PLANTAR ESPECIES VEGETALES DE ACUERDO CON DISEÑO Y LA NORMA TÉCNICA..
AP-07. Realizar siembra y plantación de vegetación.</v>
      </c>
      <c r="I921" s="36" t="str">
        <f t="shared" ca="1" si="579"/>
        <v>39635 - INSTALAR PAVIMENTOS ARTICULADOS DE ACUERDO CON PROCEDIMIENTO Y NORMATIVA TÉCNICA.
665448 - RA01. ADECUAR SUPERFICIES SEGÚN PLANOS NORMAS Y ESPECIFICACIONES TÉCNICAS.
AP-05. Construir superficie adoquinada.</v>
      </c>
      <c r="J921" s="37">
        <f t="shared" ca="1" si="580"/>
        <v>0</v>
      </c>
      <c r="K921" s="46" t="str">
        <f t="shared" ca="1" si="581"/>
        <v>MIGUEL ÁNGEL LÓPEZ QUISCUALTUD</v>
      </c>
      <c r="L921" s="36" t="str">
        <f t="shared" ca="1" si="582"/>
        <v>FERNANDO LORENZO ORTIZ</v>
      </c>
      <c r="M921" s="36" t="str">
        <f t="shared" ca="1" si="583"/>
        <v>LAURA MARCELA COSME RODRÍGUEZ</v>
      </c>
      <c r="N921" s="36" t="str">
        <f t="shared" ca="1" si="584"/>
        <v>FERNANDO LORENZO ORTIZ</v>
      </c>
      <c r="O921" s="36" t="str">
        <f t="shared" ca="1" si="585"/>
        <v>MIGUEL ÁNGEL LÓPEZ QUISCUALTUD</v>
      </c>
      <c r="P921" s="47">
        <f t="shared" ca="1" si="586"/>
        <v>0</v>
      </c>
      <c r="Q921" s="35" t="str">
        <f t="shared" ca="1" si="587"/>
        <v>JAMUNDÍ - CORREGIMIENTO DE QUINAMAYÓ - INSTITUCIÓN EDUCATIVA SIXTO MARÍA ROJAS</v>
      </c>
      <c r="R921" s="36" t="str">
        <f t="shared" ca="1" si="588"/>
        <v>JAMUNDÍ - CORREGIMIENTO DE QUINAMAYÓ - INSTITUCIÓN EDUCATIVA SIXTO MARÍA ROJAS</v>
      </c>
      <c r="S921" s="36" t="str">
        <f t="shared" ca="1" si="589"/>
        <v>JAMUNDÍ - CORREGIMIENTO DE QUINAMAYÓ - INSTITUCIÓN EDUCATIVA SIXTO MARÍA ROJAS</v>
      </c>
      <c r="T921" s="36" t="str">
        <f t="shared" ca="1" si="590"/>
        <v>JAMUNDÍ - CORREGIMIENTO DE QUINAMAYÓ - INSTITUCIÓN EDUCATIVA SIXTO MARÍA ROJAS</v>
      </c>
      <c r="U921" s="36" t="str">
        <f t="shared" ca="1" si="591"/>
        <v>JAMUNDÍ - CORREGIMIENTO DE QUINAMAYÓ - INSTITUCIÓN EDUCATIVA SIXTO MARÍA ROJAS</v>
      </c>
      <c r="V921" s="37">
        <f t="shared" ca="1" si="592"/>
        <v>0</v>
      </c>
      <c r="X921" s="11" t="s">
        <v>1248</v>
      </c>
      <c r="Y921" s="7" t="s">
        <v>1237</v>
      </c>
      <c r="Z921" s="7" t="s">
        <v>1238</v>
      </c>
      <c r="AA921" s="7" t="s">
        <v>1239</v>
      </c>
      <c r="AB921" s="7" t="s">
        <v>1240</v>
      </c>
      <c r="AC921" s="7" t="s">
        <v>1241</v>
      </c>
      <c r="AD921" s="7" t="s">
        <v>1242</v>
      </c>
      <c r="AE921" s="7" t="s">
        <v>1243</v>
      </c>
      <c r="AF921" s="7" t="s">
        <v>1244</v>
      </c>
      <c r="AG921" s="7" t="s">
        <v>1245</v>
      </c>
      <c r="AH921" s="7">
        <v>696</v>
      </c>
      <c r="AI921" s="7">
        <v>699</v>
      </c>
      <c r="AJ921" s="7">
        <v>700</v>
      </c>
      <c r="AK921" s="12">
        <v>701</v>
      </c>
    </row>
    <row r="922" spans="1:37" x14ac:dyDescent="0.3">
      <c r="A922" s="42">
        <v>2</v>
      </c>
      <c r="B922" s="42">
        <f t="shared" ca="1" si="572"/>
        <v>79</v>
      </c>
      <c r="C922" s="42" t="str">
        <f t="shared" ca="1" si="573"/>
        <v>3389974 - CONSTRUCCIÓN DE PROYECTOS DE JARDINERÍA CON AMOBLAMIENTO URBANO (TÉCNICO) - JAMUNDÍ</v>
      </c>
      <c r="D922" s="52" t="str">
        <f t="shared" ca="1" si="574"/>
        <v>16:00 - 18:00</v>
      </c>
      <c r="E922" s="41" t="str">
        <f t="shared" ca="1" si="575"/>
        <v>39948 - REPLANTEAR LOS DISEÑOS DE ACUERDO CON PLANOS Y ESPECIFICACIONES TÉCNICAS DE CONSTRUCCIÓN.
665665 - RA01. INTERPRETAR PLANOS SEGÚN PROYECTO Y ESPECIFICACIONES TÉCNICAS.
AP-01. Reconocer sistemas y procedimientos constructivos del proyecto.</v>
      </c>
      <c r="F922" s="42" t="str">
        <f t="shared" ca="1" si="576"/>
        <v>37979 - INSTALAR OBRAS DE CARPINTERÍA DE ACUERDO CON PROCEDIMIENTO TÉCNICO.
665636 - RA01. PLANIFICAR LA ACTIVIDAD SEGÚN MATERIALES, NORMAS, PLANOS Y ESPECIFICACIONES TÉCNICAS.
AP-02. Alistar materiales, equipos y herramientas.</v>
      </c>
      <c r="G922" s="42" t="str">
        <f t="shared" ca="1" si="577"/>
        <v>39611 - ESTABLECER JARDINES CON BASE EN CRITERIOS TÉCNICOS.
665674 - RA01. ALISTAR MATERIAL VEGETAL DE ACUERDO CON CRITERIOS TÉCNICOS.
665677 - RA02. PREPARAR SUSTRATO DE ACUERDO A LA ESPECIE VEGETAL Y REQUERIMIENTO TÉCNICO.
AP-07. Realizar siembra y plantación de vegetación.</v>
      </c>
      <c r="H922" s="42" t="str">
        <f t="shared" ca="1" si="578"/>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I922" s="42" t="str">
        <f t="shared" ca="1" si="579"/>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J922" s="43">
        <f t="shared" ca="1" si="580"/>
        <v>0</v>
      </c>
      <c r="K922" s="44" t="str">
        <f t="shared" ca="1" si="581"/>
        <v>LINA PAOLA COLLAZOS GARCÍA</v>
      </c>
      <c r="L922" s="42" t="str">
        <f t="shared" ca="1" si="582"/>
        <v>JUAN SEBASTIÁN TORRES GUERRERO</v>
      </c>
      <c r="M922" s="42" t="str">
        <f t="shared" ca="1" si="583"/>
        <v>LINA MARIA SANTOS ÁRIAS</v>
      </c>
      <c r="N922" s="42" t="str">
        <f t="shared" ca="1" si="584"/>
        <v>LINA MARIA SANTOS ÁRIAS</v>
      </c>
      <c r="O922" s="42" t="str">
        <f t="shared" ca="1" si="585"/>
        <v>LAURA MARCELA COSME RODRÍGUEZ</v>
      </c>
      <c r="P922" s="45">
        <f t="shared" ca="1" si="586"/>
        <v>0</v>
      </c>
      <c r="Q922" s="41" t="str">
        <f t="shared" ca="1" si="587"/>
        <v>JAMUNDÍ - INSTITUCIÓN EDUCATIVA TÉCNICO INDUSTRIAL ESPAÑA - AULA 3 (CARRERA 14 No. 12-11)</v>
      </c>
      <c r="R922" s="42" t="str">
        <f t="shared" ca="1" si="588"/>
        <v>JAMUNDÍ - INSTITUCIÓN EDUCATIVA TÉCNICO INDUSTRIAL ESPAÑA - AULA 3 (CARRERA 14 No. 12-11)</v>
      </c>
      <c r="S922" s="42" t="str">
        <f t="shared" ca="1" si="589"/>
        <v>JAMUNDÍ - INSTITUCIÓN EDUCATIVA TÉCNICO INDUSTRIAL ESPAÑA - AULA 3 (CARRERA 14 No. 12-11)</v>
      </c>
      <c r="T922" s="42" t="str">
        <f t="shared" ca="1" si="590"/>
        <v>JAMUNDÍ - INSTITUCIÓN EDUCATIVA TÉCNICO INDUSTRIAL ESPAÑA - AULA 3 (CARRERA 14 No. 12-11)</v>
      </c>
      <c r="U922" s="42" t="str">
        <f t="shared" ca="1" si="591"/>
        <v>JAMUNDÍ - INSTITUCIÓN EDUCATIVA TÉCNICO INDUSTRIAL ESPAÑA - AULA 3 (CARRERA 14 No. 12-11)</v>
      </c>
      <c r="V922" s="43">
        <f t="shared" ca="1" si="592"/>
        <v>0</v>
      </c>
      <c r="X922" s="11" t="s">
        <v>1248</v>
      </c>
      <c r="Y922" s="7" t="s">
        <v>1237</v>
      </c>
      <c r="Z922" s="7" t="s">
        <v>1238</v>
      </c>
      <c r="AA922" s="7" t="s">
        <v>1239</v>
      </c>
      <c r="AB922" s="7" t="s">
        <v>1240</v>
      </c>
      <c r="AC922" s="7" t="s">
        <v>1241</v>
      </c>
      <c r="AD922" s="7" t="s">
        <v>1242</v>
      </c>
      <c r="AE922" s="7" t="s">
        <v>1243</v>
      </c>
      <c r="AF922" s="7" t="s">
        <v>1244</v>
      </c>
      <c r="AG922" s="7" t="s">
        <v>1245</v>
      </c>
      <c r="AH922" s="7">
        <v>705</v>
      </c>
      <c r="AI922" s="7">
        <v>708</v>
      </c>
      <c r="AJ922" s="7">
        <v>709</v>
      </c>
      <c r="AK922" s="12">
        <v>710</v>
      </c>
    </row>
    <row r="923" spans="1:37" x14ac:dyDescent="0.3">
      <c r="A923" s="36">
        <v>2</v>
      </c>
      <c r="B923" s="36">
        <f t="shared" ca="1" si="572"/>
        <v>80</v>
      </c>
      <c r="C923" s="36" t="str">
        <f t="shared" ca="1" si="573"/>
        <v>NUEVA-CPJ - CONSTRUCCIÓN DE PROYECTOS DE JARDINERÍA CON AMOBLAMIENTO URBANO (TÉCNICO) - CALI</v>
      </c>
      <c r="D923" s="50" t="str">
        <f t="shared" ca="1" si="574"/>
        <v>14:00 - 18:00</v>
      </c>
      <c r="E923" s="35">
        <f t="shared" ca="1" si="575"/>
        <v>0</v>
      </c>
      <c r="F923" s="36">
        <f t="shared" ca="1" si="576"/>
        <v>0</v>
      </c>
      <c r="G923" s="36">
        <f t="shared" ca="1" si="577"/>
        <v>0</v>
      </c>
      <c r="H923" s="36">
        <f t="shared" ca="1" si="578"/>
        <v>0</v>
      </c>
      <c r="I923" s="36">
        <f t="shared" ca="1" si="579"/>
        <v>0</v>
      </c>
      <c r="J923" s="37">
        <f t="shared" ca="1" si="580"/>
        <v>0</v>
      </c>
      <c r="K923" s="46">
        <f t="shared" ca="1" si="581"/>
        <v>0</v>
      </c>
      <c r="L923" s="36">
        <f t="shared" ca="1" si="582"/>
        <v>0</v>
      </c>
      <c r="M923" s="36">
        <f t="shared" ca="1" si="583"/>
        <v>0</v>
      </c>
      <c r="N923" s="36">
        <f t="shared" ca="1" si="584"/>
        <v>0</v>
      </c>
      <c r="O923" s="36">
        <f t="shared" ca="1" si="585"/>
        <v>0</v>
      </c>
      <c r="P923" s="47">
        <f t="shared" ca="1" si="586"/>
        <v>0</v>
      </c>
      <c r="Q923" s="35">
        <f t="shared" ca="1" si="587"/>
        <v>0</v>
      </c>
      <c r="R923" s="36">
        <f t="shared" ca="1" si="588"/>
        <v>0</v>
      </c>
      <c r="S923" s="36">
        <f t="shared" ca="1" si="589"/>
        <v>0</v>
      </c>
      <c r="T923" s="36">
        <f t="shared" ca="1" si="590"/>
        <v>0</v>
      </c>
      <c r="U923" s="36">
        <f t="shared" ca="1" si="591"/>
        <v>0</v>
      </c>
      <c r="V923" s="37">
        <f t="shared" ca="1" si="592"/>
        <v>0</v>
      </c>
      <c r="X923" s="11" t="s">
        <v>1248</v>
      </c>
      <c r="Y923" s="7" t="s">
        <v>1237</v>
      </c>
      <c r="Z923" s="7" t="s">
        <v>1238</v>
      </c>
      <c r="AA923" s="7" t="s">
        <v>1239</v>
      </c>
      <c r="AB923" s="7" t="s">
        <v>1240</v>
      </c>
      <c r="AC923" s="7" t="s">
        <v>1241</v>
      </c>
      <c r="AD923" s="7" t="s">
        <v>1242</v>
      </c>
      <c r="AE923" s="7" t="s">
        <v>1243</v>
      </c>
      <c r="AF923" s="7" t="s">
        <v>1244</v>
      </c>
      <c r="AG923" s="7" t="s">
        <v>1245</v>
      </c>
      <c r="AH923" s="7">
        <v>714</v>
      </c>
      <c r="AI923" s="7">
        <v>717</v>
      </c>
      <c r="AJ923" s="7">
        <v>718</v>
      </c>
      <c r="AK923" s="12">
        <v>719</v>
      </c>
    </row>
    <row r="924" spans="1:37" x14ac:dyDescent="0.3">
      <c r="A924" s="42">
        <v>2</v>
      </c>
      <c r="B924" s="42">
        <f t="shared" ca="1" si="572"/>
        <v>81</v>
      </c>
      <c r="C924" s="42" t="str">
        <f t="shared" ca="1" si="573"/>
        <v>3256681 - CONSTRUCCIONES LIVIANAS INDUSTRIALIZADAS EN SECO (TÉCNICO) - GUACARÍ</v>
      </c>
      <c r="D924" s="52" t="str">
        <f t="shared" ca="1" si="574"/>
        <v>14:00 - 18:00</v>
      </c>
      <c r="E924" s="41">
        <f t="shared" ca="1" si="575"/>
        <v>0</v>
      </c>
      <c r="F924" s="42">
        <f t="shared" ca="1" si="576"/>
        <v>0</v>
      </c>
      <c r="G924" s="42">
        <f t="shared" ca="1" si="577"/>
        <v>0</v>
      </c>
      <c r="H924" s="42" t="str">
        <f t="shared" ca="1" si="578"/>
        <v>ENRIQUE LOW MURTRA-INTERACTUAR EN EL CONTEXTO PRODUCTIVO Y SOCIAL DE ACUERDO CON PRINCIPIOS ÉTICOS PARA LA CONSTRUCCIÓN DE UNA CULTURA DE PAZ.
592308 - 01. PROMOVER MI DIGNIDAD Y LA DEL OTRO A PARTIR DE LOS PRINCIPIOS Y VALORES ÉTICOS COMO APORTE EN LA INSTAURACIÓN DE UNA CULTURA DE PAZ.
592305 - 02. ESTABLECER RELACIONES DE CRECIMIENTO PERSONAL Y COMUNITARIO A PARTIR DEL BIEN COMÚN COMO APORTE PARA EL DESARROLLO SOCIAL.
592307 - 03. PROMOVER EL USO RACIONAL DE LOS RECURSOS NATURALES A PARTIR DE CRITERIOS DE SOSTENIBILIDAD Y SUSTENTABILIDAD ÉTICA Y NORMATIVA VIGENTE.
592306 - 04. CONTRIBUIR CON EL FORTALECIMIENTO DE LA CULTURA DE PAZ A PARTIR DE LA DIGNIDAD HUMANA Y LAS ESTRATEGIAS PARA LA TRANSFORMACIÓN DE CONFLICTOS.
F-IV. AP. Inspeccionar la obra terminada de acuerdo a los requerimientos técnicos del proyecto.</v>
      </c>
      <c r="I924" s="42" t="str">
        <f t="shared" ca="1" si="579"/>
        <v>INSTALAR SISTEMAS CONSTRUCTIVOS EN SECO DE ACUERDO CON PLANOS Y ESPECIFICACIONES TÉCNICAS
592272 - 04.VERIFICAR PLANITUD, NIVELES, PLOMOS, ÁNGULOS Y PENDIENTES SEGÚN ESPECIFICACIONES
F-IV. AP. Inspeccionar la obra terminada de acuerdo a los requerimientos técnicos del proyecto.</v>
      </c>
      <c r="J924" s="43" t="str">
        <f t="shared" ca="1" si="580"/>
        <v>INSTALAR SISTEMAS CONSTRUCTIVOS EN SECO DE ACUERDO CON PLANOS Y ESPECIFICACIONES TÉCNICAS
592269 - 05. DIMENSIONAR EL MATERIAL DE ACUERDO A PLANOS Y ESPECIFICACIONES TÉCNICAS.
F-I. AP. Determinar la información del proyecto de acuerdo a planos y especificaciones técnicas.</v>
      </c>
      <c r="K924" s="44">
        <f t="shared" ca="1" si="581"/>
        <v>0</v>
      </c>
      <c r="L924" s="42">
        <f t="shared" ca="1" si="582"/>
        <v>0</v>
      </c>
      <c r="M924" s="42">
        <f t="shared" ca="1" si="583"/>
        <v>0</v>
      </c>
      <c r="N924" s="42" t="str">
        <f t="shared" ca="1" si="584"/>
        <v>LEIDY DIANA RAMÍREZ VARGAS</v>
      </c>
      <c r="O924" s="42" t="str">
        <f t="shared" ca="1" si="585"/>
        <v>EDWIN FERNANDO VARGAS SANDOVAL</v>
      </c>
      <c r="P924" s="45" t="str">
        <f t="shared" ca="1" si="586"/>
        <v>EDWIN FERNANDO VARGAS SANDOVAL</v>
      </c>
      <c r="Q924" s="41">
        <f t="shared" ca="1" si="587"/>
        <v>0</v>
      </c>
      <c r="R924" s="42">
        <f t="shared" ca="1" si="588"/>
        <v>0</v>
      </c>
      <c r="S924" s="42">
        <f t="shared" ca="1" si="589"/>
        <v>0</v>
      </c>
      <c r="T924" s="42" t="str">
        <f t="shared" ca="1" si="590"/>
        <v>GUACARÍ - CORREGIMIENTO POMENARES - CASETA J.A.C. ASOPOMENARES</v>
      </c>
      <c r="U924" s="42" t="str">
        <f t="shared" ca="1" si="591"/>
        <v>GUACARÍ - CORREGIMIENTO POMENARES - CASETA J.A.C. ASOPOMENARES</v>
      </c>
      <c r="V924" s="43" t="str">
        <f t="shared" ca="1" si="592"/>
        <v>GUACARÍ - CORREGIMIENTO POMENARES - CASETA J.A.C. ASOPOMENARES</v>
      </c>
      <c r="X924" s="11" t="s">
        <v>1248</v>
      </c>
      <c r="Y924" s="7" t="s">
        <v>1237</v>
      </c>
      <c r="Z924" s="7" t="s">
        <v>1238</v>
      </c>
      <c r="AA924" s="7" t="s">
        <v>1239</v>
      </c>
      <c r="AB924" s="7" t="s">
        <v>1240</v>
      </c>
      <c r="AC924" s="7" t="s">
        <v>1241</v>
      </c>
      <c r="AD924" s="7" t="s">
        <v>1242</v>
      </c>
      <c r="AE924" s="7" t="s">
        <v>1243</v>
      </c>
      <c r="AF924" s="7" t="s">
        <v>1244</v>
      </c>
      <c r="AG924" s="7" t="s">
        <v>1245</v>
      </c>
      <c r="AH924" s="7">
        <v>723</v>
      </c>
      <c r="AI924" s="7">
        <v>726</v>
      </c>
      <c r="AJ924" s="7">
        <v>727</v>
      </c>
      <c r="AK924" s="12">
        <v>728</v>
      </c>
    </row>
    <row r="925" spans="1:37" x14ac:dyDescent="0.3">
      <c r="A925" s="36">
        <v>2</v>
      </c>
      <c r="B925" s="36">
        <f t="shared" ca="1" si="572"/>
        <v>82</v>
      </c>
      <c r="C925" s="36" t="str">
        <f t="shared" ca="1" si="573"/>
        <v>3157404 - MANTENIMIENTO Y REPARACION DE EDIFICACIONES. (TÉCNICO) - CANDELARIA</v>
      </c>
      <c r="D925" s="50" t="str">
        <f t="shared" ca="1" si="574"/>
        <v>14:00 - 18:00</v>
      </c>
      <c r="E925" s="35" t="str">
        <f t="shared" ca="1" si="575"/>
        <v>PROBAR INSTALACIONES TÉCNICAS DE ACUERDO CON PLANOS Y ESPECIFICACIONES DE CONSTRUCCIÓN.
600564 - CALCULAR LA CANTIDAD DE OBRA DE LA ACTIVIDAD A EJECUTAR DE ACUERDO CON PLANOS Y ESPECIFICACIONES TÉCNICAS.
AP 2. Estimar los recursos del proyecto.</v>
      </c>
      <c r="F925" s="36" t="str">
        <f t="shared" ca="1" si="576"/>
        <v>ENRIQUE LOW MURTRA-INTERACTUAR EN EL CONTEXTO PRODUCTIVO Y SOCIAL DE ACUERDO CON PRINCIPIOS  ÉTICOS PARA LA CONSTRUCCIÓN DE UNA CULTURA DE PAZ.
600565 - PROMOVER EL USO RACIONAL DE LOS RECURSOS NATURALES A PARTIR DE CRITERIOS DE SOSTENIBILIDAD Y SUSTENTABILIDAD ÉTICA Y NORMATIVA VIGENTE.
600566 - ESTABLECER RELACIONES DE CRECIMIENTO PERSONAL Y COMUNITARIO A PARTIR DEL BIEN COMÚN COMO APORTE PARA EL DESARROLLO SOCIAL.
600567 - CONTRIBUIR CON EL FORTALECIMIENTO DE LA CULTURA DE PAZ A PARTIR DE LA DIGNIDAD HUMANA Y LAS ESTRATEGIAS PARA LA TRANSFORMACIÓN DE CONFLICTOS.
600568 - PROMOVER MI DIGNIDAD Y LA DEL OTRO A PARTIR DE LOS PRINCIPIOS Y VALORES ÉTICOS COMO APORTE EN LA INSTAURACIÓN DE UNA CULTURA DE PAZ.
AP 1. Reconocer el proyecto como una obra de construcción.</v>
      </c>
      <c r="G925" s="36" t="str">
        <f t="shared" ca="1" si="577"/>
        <v>INTERACTUAR EN LENGUA INGLESA DE FORMA ORAL Y ESCRITA DENTRO DE CONTEXTOS SOCIALES Y LABORALES SEGÚN LOS CRITERIOS ESTABLECIDOS POR EL MARCO COMÚN EUROPEO DE REFERENCIA PARA LAS LENGUAS.
600607 - PARTICIPAR EN INTERCAMBIOS CONVERSACIONALES BÁSICOS EN FORMA ORAL Y ESCRITA EN INGLÉS EN DIFERENTES SITUACIONES SOCIALES TANTO EN LA COTIDIANIDAD COMO EN EXPERIENCIAS PASADAS.
600609 - DESCRIBIR A NIVEL BÁSICO, DE FORMA ORAL Y ESCRITA EN INGLÉS PERSONAS, SITUACIONES Y LUGARES DE ACUERDO CON SUS COSTUMBRES Y EXPERIENCIAS DE VIDA.
AP 2. Estimar los recursos del proyecto.</v>
      </c>
      <c r="H925" s="36" t="str">
        <f t="shared" ca="1" si="578"/>
        <v>RAZONAR CUANTITATIVAMENTE FRENTE A SITUACIONES SUSCEPTIBLES DE SER ABORDADAS DE MANERA MATEMÁTICA EN CONTEXTOS LABORALES, SOCIALES Y PERSONALES.
600599 - PLANTEAR PROBLEMAS ARITMÉTICOS, GEOMÉTRICOS Y MÉTRICOS DE ACUERDO CON LOS CONTEXTOS PRODUCTIVO Y SOCIAL.
600600 - VERIFICAR LOS RESULTADOS DE LOS PROCEDIMIENTOS MATEMÁTICOS CONFORME CON LOS REQUERIMIENTOS DE LOS DIFERENTES CONTEXTOS.
600601 - IDENTIFICAR SITUACIONES PROBLEMÁTICAS ASOCIADAS A SUS NECESIDADES DE CONTEXTO APLICANDO PROCEDIMIENTOS MATEMÁTICOS.
600602 - SOLUCIONAR PROBLEMAS DEL ENTORNO PRODUCTIVO Y SOCIAL APLICANDO PRINCIPIOS MATEMÁTICOS.
AP 2. Estimar los recursos del proyecto.</v>
      </c>
      <c r="I925" s="36" t="str">
        <f t="shared" ca="1" si="579"/>
        <v>ENCHAPAR SUPERFICIES DE ACUERDO CON ESPECIFICACIONES TÉCNICAS DE CONSTRUCCIÓN.
624253 - 01. ALISTAR MATERIALES Y EQUIPOS DE ACUERDO CON  PROCEDIMIENTOS TÉCNICOS.
624252 - 02. PREPARAR SUPERFICIE SEGÚN ESPECIFICACIONES TÉCNICAS.
AP 1. Reconocer el proyecto como una obra de construcción.</v>
      </c>
      <c r="J925" s="37">
        <f t="shared" ca="1" si="580"/>
        <v>0</v>
      </c>
      <c r="K925" s="46" t="str">
        <f t="shared" ca="1" si="581"/>
        <v>ORLANDO NARANJO ARROYO</v>
      </c>
      <c r="L925" s="36" t="str">
        <f t="shared" ca="1" si="582"/>
        <v>LEIDY DIANA RAMÍREZ VARGAS</v>
      </c>
      <c r="M925" s="36" t="str">
        <f t="shared" ca="1" si="583"/>
        <v>VIVIANA GIRALDO MARTÍNEZ</v>
      </c>
      <c r="N925" s="36" t="str">
        <f t="shared" ca="1" si="584"/>
        <v>CARLOS GERMAN ARIAS GIL</v>
      </c>
      <c r="O925" s="36" t="str">
        <f t="shared" ca="1" si="585"/>
        <v xml:space="preserve">CARLOS MAURICIO PINO MOSQUERA </v>
      </c>
      <c r="P925" s="47">
        <f t="shared" ca="1" si="586"/>
        <v>0</v>
      </c>
      <c r="Q925" s="35" t="str">
        <f t="shared" ca="1" si="587"/>
        <v>CANDELARIA - CORREGIMIENTO EL CABUYAL - SEDE JUNTA DE ACCIÓN COMUNAL</v>
      </c>
      <c r="R925" s="36" t="str">
        <f t="shared" ca="1" si="588"/>
        <v>CANDELARIA - CORREGIMIENTO EL CABUYAL - SEDE JUNTA DE ACCIÓN COMUNAL</v>
      </c>
      <c r="S925" s="36" t="str">
        <f t="shared" ca="1" si="589"/>
        <v>CANDELARIA - CORREGIMIENTO EL CABUYAL - SEDE JUNTA DE ACCIÓN COMUNAL</v>
      </c>
      <c r="T925" s="36" t="str">
        <f t="shared" ca="1" si="590"/>
        <v>CANDELARIA - CORREGIMIENTO EL CABUYAL - SEDE JUNTA DE ACCIÓN COMUNAL</v>
      </c>
      <c r="U925" s="36" t="str">
        <f t="shared" ca="1" si="591"/>
        <v>CANDELARIA - CORREGIMIENTO EL CABUYAL - SEDE JUNTA DE ACCIÓN COMUNAL</v>
      </c>
      <c r="V925" s="37">
        <f t="shared" ca="1" si="592"/>
        <v>0</v>
      </c>
      <c r="X925" s="11" t="s">
        <v>1248</v>
      </c>
      <c r="Y925" s="7" t="s">
        <v>1237</v>
      </c>
      <c r="Z925" s="7" t="s">
        <v>1238</v>
      </c>
      <c r="AA925" s="7" t="s">
        <v>1239</v>
      </c>
      <c r="AB925" s="7" t="s">
        <v>1240</v>
      </c>
      <c r="AC925" s="7" t="s">
        <v>1241</v>
      </c>
      <c r="AD925" s="7" t="s">
        <v>1242</v>
      </c>
      <c r="AE925" s="7" t="s">
        <v>1243</v>
      </c>
      <c r="AF925" s="7" t="s">
        <v>1244</v>
      </c>
      <c r="AG925" s="7" t="s">
        <v>1245</v>
      </c>
      <c r="AH925" s="7">
        <v>732</v>
      </c>
      <c r="AI925" s="7">
        <v>735</v>
      </c>
      <c r="AJ925" s="7">
        <v>736</v>
      </c>
      <c r="AK925" s="12">
        <v>737</v>
      </c>
    </row>
    <row r="926" spans="1:37" x14ac:dyDescent="0.3">
      <c r="A926" s="42">
        <v>2</v>
      </c>
      <c r="B926" s="42">
        <f t="shared" ref="B926:B963" ca="1" si="593">INDIRECT(CONCATENATE(X926,Y926,AH926),TRUE)</f>
        <v>83</v>
      </c>
      <c r="C926" s="42" t="str">
        <f t="shared" ref="C926:C963" ca="1" si="594">INDIRECT(CONCATENATE(X926,Z926,AH926),TRUE)</f>
        <v>3293032 - MANTENIMIENTO Y REPARACIÓN DE EDIFICACIONES (TÉCNICO) - POTRERITO</v>
      </c>
      <c r="D926" s="52" t="str">
        <f t="shared" ref="D926:D963" ca="1" si="595">INDIRECT(CONCATENATE(X926,AA926,AI926),TRUE)</f>
        <v>14:00 - 18:00</v>
      </c>
      <c r="E926" s="41">
        <f t="shared" ref="E926:E963" ca="1" si="596">INDIRECT(CONCATENATE(X926,AB926,AI926),TRUE)</f>
        <v>0</v>
      </c>
      <c r="F926" s="42">
        <f t="shared" ref="F926:F963" ca="1" si="597">INDIRECT(CONCATENATE(X926,AC926,AI926),TRUE)</f>
        <v>0</v>
      </c>
      <c r="G926" s="42">
        <f t="shared" ref="G926:G963" ca="1" si="598">INDIRECT(CONCATENATE(X926,AD926,AI926),TRUE)</f>
        <v>0</v>
      </c>
      <c r="H926" s="42">
        <f t="shared" ref="H926:H963" ca="1" si="599">INDIRECT(CONCATENATE(X926,AE926,AI926),TRUE)</f>
        <v>0</v>
      </c>
      <c r="I926" s="42">
        <f t="shared" ref="I926:I963" ca="1" si="600">INDIRECT(CONCATENATE(X926,AF926,AI926),TRUE)</f>
        <v>0</v>
      </c>
      <c r="J926" s="43" t="str">
        <f t="shared" ref="J926:J963" ca="1" si="601">INDIRECT(CONCATENATE(X926,AG926,AI926),TRUE)</f>
        <v>PINTAR SUPERFICIE DE ACUERDO CON PROCEDIMIENTO Y NORMATIVA TÉCNICA.
707384 - RA2. PREPARAR SUPERFICIE DE ACUERDO CON REQUERIMIENTOS TÉCNICOS Y NORMATIVA DE SEGURIDAD Y SALUD EN EL TRABAJO.
707382 - RA3. APLICAR REVESTIMIENTOS SOBRE SUPERFICIE SEGÚN ESPECIFICACIONES TÉCNICAS Y
NORMATIVA DE SEGURIDAD Y SALUD EN EL
AP-02. ESTIMAR LOS RECURSOS DEL
PROYECTO</v>
      </c>
      <c r="K926" s="44">
        <f t="shared" ref="K926:K963" ca="1" si="602">INDIRECT(CONCATENATE(X926,AB926,AJ926),TRUE)</f>
        <v>0</v>
      </c>
      <c r="L926" s="42">
        <f t="shared" ref="L926:L963" ca="1" si="603">INDIRECT(CONCATENATE(X926,AC926,AJ926),TRUE)</f>
        <v>0</v>
      </c>
      <c r="M926" s="42">
        <f t="shared" ref="M926:M963" ca="1" si="604">INDIRECT(CONCATENATE(X926,AD926,AJ926),TRUE)</f>
        <v>0</v>
      </c>
      <c r="N926" s="42">
        <f t="shared" ref="N926:N963" ca="1" si="605">INDIRECT(CONCATENATE(X926,AE926,AJ926),TRUE)</f>
        <v>0</v>
      </c>
      <c r="O926" s="42">
        <f t="shared" ref="O926:O963" ca="1" si="606">INDIRECT(CONCATENATE(X926,AF926,AJ926),TRUE)</f>
        <v>0</v>
      </c>
      <c r="P926" s="45" t="str">
        <f t="shared" ref="P926:P963" ca="1" si="607">INDIRECT(CONCATENATE(X926,AG926,AJ926),TRUE)</f>
        <v>CLAUDIA PATRICIA LÓPEZ BLANCO</v>
      </c>
      <c r="Q926" s="41">
        <f t="shared" ref="Q926:Q963" ca="1" si="608">INDIRECT(CONCATENATE(X926,AB926,AK926),TRUE)</f>
        <v>0</v>
      </c>
      <c r="R926" s="42">
        <f t="shared" ref="R926:R963" ca="1" si="609">INDIRECT(CONCATENATE(X926,AC926,AK926),TRUE)</f>
        <v>0</v>
      </c>
      <c r="S926" s="42">
        <f t="shared" ref="S926:S963" ca="1" si="610">INDIRECT(CONCATENATE(X926,AD926,AK926),TRUE)</f>
        <v>0</v>
      </c>
      <c r="T926" s="42">
        <f t="shared" ref="T926:T963" ca="1" si="611">INDIRECT(CONCATENATE(X926,AE926,AK926),TRUE)</f>
        <v>0</v>
      </c>
      <c r="U926" s="42">
        <f t="shared" ref="U926:U963" ca="1" si="612">INDIRECT(CONCATENATE(X926,AF926,AK926),TRUE)</f>
        <v>0</v>
      </c>
      <c r="V926" s="43" t="str">
        <f t="shared" ref="V926:V963" ca="1" si="613">INDIRECT(CONCATENATE(X926,AG926,AK926),TRUE)</f>
        <v>JAMUNDÍ - CORREGIMIENTO DE POTRERITO - CASETA COMUNAL (PARQUE)</v>
      </c>
      <c r="X926" s="11" t="s">
        <v>1248</v>
      </c>
      <c r="Y926" s="7" t="s">
        <v>1237</v>
      </c>
      <c r="Z926" s="7" t="s">
        <v>1238</v>
      </c>
      <c r="AA926" s="7" t="s">
        <v>1239</v>
      </c>
      <c r="AB926" s="7" t="s">
        <v>1240</v>
      </c>
      <c r="AC926" s="7" t="s">
        <v>1241</v>
      </c>
      <c r="AD926" s="7" t="s">
        <v>1242</v>
      </c>
      <c r="AE926" s="7" t="s">
        <v>1243</v>
      </c>
      <c r="AF926" s="7" t="s">
        <v>1244</v>
      </c>
      <c r="AG926" s="7" t="s">
        <v>1245</v>
      </c>
      <c r="AH926" s="7">
        <v>741</v>
      </c>
      <c r="AI926" s="7">
        <v>744</v>
      </c>
      <c r="AJ926" s="7">
        <v>745</v>
      </c>
      <c r="AK926" s="12">
        <v>746</v>
      </c>
    </row>
    <row r="927" spans="1:37" x14ac:dyDescent="0.3">
      <c r="A927" s="36">
        <v>2</v>
      </c>
      <c r="B927" s="36">
        <f t="shared" ca="1" si="593"/>
        <v>84</v>
      </c>
      <c r="C927" s="36" t="str">
        <f t="shared" ca="1" si="594"/>
        <v>3317160 - MANTENIMIENTO Y REPARACIÓN DE EDIFICACIONES (TÉCNICO) - CALI</v>
      </c>
      <c r="D927" s="50" t="str">
        <f t="shared" ca="1" si="595"/>
        <v>14:00 - 18:00</v>
      </c>
      <c r="E927" s="35">
        <f t="shared" ca="1" si="596"/>
        <v>0</v>
      </c>
      <c r="F927" s="36">
        <f t="shared" ca="1" si="597"/>
        <v>0</v>
      </c>
      <c r="G927" s="36">
        <f t="shared" ca="1" si="598"/>
        <v>0</v>
      </c>
      <c r="H927" s="36">
        <f t="shared" ca="1" si="599"/>
        <v>0</v>
      </c>
      <c r="I927" s="36">
        <f t="shared" ca="1" si="600"/>
        <v>0</v>
      </c>
      <c r="J927" s="37">
        <f t="shared" ca="1" si="601"/>
        <v>0</v>
      </c>
      <c r="K927" s="46">
        <f t="shared" ca="1" si="602"/>
        <v>0</v>
      </c>
      <c r="L927" s="36">
        <f t="shared" ca="1" si="603"/>
        <v>0</v>
      </c>
      <c r="M927" s="36">
        <f t="shared" ca="1" si="604"/>
        <v>0</v>
      </c>
      <c r="N927" s="36">
        <f t="shared" ca="1" si="605"/>
        <v>0</v>
      </c>
      <c r="O927" s="36">
        <f t="shared" ca="1" si="606"/>
        <v>0</v>
      </c>
      <c r="P927" s="47">
        <f t="shared" ca="1" si="607"/>
        <v>0</v>
      </c>
      <c r="Q927" s="35">
        <f t="shared" ca="1" si="608"/>
        <v>0</v>
      </c>
      <c r="R927" s="36">
        <f t="shared" ca="1" si="609"/>
        <v>0</v>
      </c>
      <c r="S927" s="36">
        <f t="shared" ca="1" si="610"/>
        <v>0</v>
      </c>
      <c r="T927" s="36">
        <f t="shared" ca="1" si="611"/>
        <v>0</v>
      </c>
      <c r="U927" s="36">
        <f t="shared" ca="1" si="612"/>
        <v>0</v>
      </c>
      <c r="V927" s="37">
        <f t="shared" ca="1" si="613"/>
        <v>0</v>
      </c>
      <c r="X927" s="11" t="s">
        <v>1248</v>
      </c>
      <c r="Y927" s="7" t="s">
        <v>1237</v>
      </c>
      <c r="Z927" s="7" t="s">
        <v>1238</v>
      </c>
      <c r="AA927" s="7" t="s">
        <v>1239</v>
      </c>
      <c r="AB927" s="7" t="s">
        <v>1240</v>
      </c>
      <c r="AC927" s="7" t="s">
        <v>1241</v>
      </c>
      <c r="AD927" s="7" t="s">
        <v>1242</v>
      </c>
      <c r="AE927" s="7" t="s">
        <v>1243</v>
      </c>
      <c r="AF927" s="7" t="s">
        <v>1244</v>
      </c>
      <c r="AG927" s="7" t="s">
        <v>1245</v>
      </c>
      <c r="AH927" s="7">
        <v>750</v>
      </c>
      <c r="AI927" s="7">
        <v>753</v>
      </c>
      <c r="AJ927" s="7">
        <v>754</v>
      </c>
      <c r="AK927" s="12">
        <v>755</v>
      </c>
    </row>
    <row r="928" spans="1:37" x14ac:dyDescent="0.3">
      <c r="A928" s="42">
        <v>2</v>
      </c>
      <c r="B928" s="42">
        <f t="shared" ca="1" si="593"/>
        <v>85</v>
      </c>
      <c r="C928" s="42" t="str">
        <f t="shared" ca="1" si="594"/>
        <v>3359034 - MANTENIMIENTO Y REPARACIÓN DE EDIFICACIONES (TÉCNICO) - JAMUNDÍ</v>
      </c>
      <c r="D928" s="52" t="str">
        <f t="shared" ca="1" si="595"/>
        <v>14:00 - 18:00</v>
      </c>
      <c r="E928" s="41" t="str">
        <f t="shared" ca="1" si="596"/>
        <v>GENERAR HÁBITOS SALUDABLES DE VIDA MEDIANTE LA APLICACIÓN DE PROGRAMAS DE ACTIVIDAD FÍSICA EN LOS CONTEXTOS PRODUCTIVOS Y SOCIALES.
700863 - RA1. DESARROLLAR HABILIDADES PSICOMOTRICES EN EL CONTEXTO PRODUCTIVO Y SOCIAL.
700864 - RA3 EJECUTAR ACTIVIDADES DE ACONDICIONAMIENTO FÍSICO ORIENTADAS HACIA EL MEJORAMIENTO DE LA CONDICIÓN FÍSICA EN LOS CONTEXTOS PRODUCTIVO Y SOCIAL.
700862 - RA4 IMPLEMENTAR UN PLAN DE ERGONOMÍA Y PAUSAS ACTIVAS SEGÚN LAS CARACTERÍSTICAS DE LA FUNCIÓN PRODUCTIVA.
700861 - RA2- PRACTICAR HÁBITOS SALUDABLES MEDIANTE LA APLICACIÓN DE FUNDAMENTOS DE NUTRICIÓN E HIGIENE.
AP 3. Restaurar las instalaciones técnicas del proyecto.</v>
      </c>
      <c r="F928" s="42" t="str">
        <f t="shared" ca="1" si="597"/>
        <v>INSTALAR SISTEMAS CONSTRUCTIVOS EN SECO DE ACUERDO CON PLANOS Y ESPECIFICACIONES TÉCNICAS
707372 - RA2. REPARAR ELEMENTOS DEL SISTEMA DE CONSTRUCCIONES LIVIANAS EN SECO DE ACUERDO CON NORMAS Y ESPECIFICACIONES TÉCNICAS.
707373 - RA3. INSPECCIONAR COMPONENTES DEL SISTEMA DE CONSTRUCCIONES LIVIANAS EN SECO DE ACUERDO CON PROCEDIMIENTO
ESTABLECIDO.
AP-05</v>
      </c>
      <c r="G928" s="42" t="str">
        <f t="shared" ca="1" si="598"/>
        <v>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AP 2. RESTAURAR LAS INSTALACIONES TÉCNICAS DEL PROYECTO</v>
      </c>
      <c r="H928" s="42" t="str">
        <f t="shared" ca="1" si="599"/>
        <v>LEVANTAR MUROS NO ESTRUCTURALES DE ACUERDO CON PLANOS Y NORMATIVA DE CONSTRUCCIÓN
707368 - RA1. DIAGNOSTICAR DAÑO DE LA MAMPOSTERÍA NO ESTRUCTURAL SEGÚN ESPECIFICACIONES DEL PROYECTO Y PROCEDIMIENTO TÉCNICO.
707366 - RA3. INSPECCIONAR MUROS DE
ACUERDO CON PROCEDIMIENTO ESTABLECIDO.
707369 - RA2. REPARAR MUROS DE ACUERDO CON NORMAS Y ESPECIFICACIONES TÉCNICAS.
AP-01. RECONOCER EL PROYECTO
COMO UNA OBRA DE CONSTRUCCIÓN</v>
      </c>
      <c r="I928" s="42" t="str">
        <f t="shared" ca="1" si="600"/>
        <v>PROBAR INSTALACIONES TÉCNICAS DE ACUERDO CON PLANOS Y ESPECIFICACIONES DE CONSTRUCCIÓN.
707377 - RA3. CHEQUEAR FUNCIONAMIENTO DE LAS INSTALACIONES TÉCNICAS DE ACUERDO CON PROCEDIMIENTO ESTABLECIDO.
AP-01. RECONOCER EL PROYECTO
COMO UNA OBRA DE CONSTRUCCIÓN</v>
      </c>
      <c r="J928" s="43">
        <f t="shared" ca="1" si="601"/>
        <v>0</v>
      </c>
      <c r="K928" s="44" t="str">
        <f t="shared" ca="1" si="602"/>
        <v>LAURA MARCELA COSME RODRÍGUEZ</v>
      </c>
      <c r="L928" s="42" t="str">
        <f t="shared" ca="1" si="603"/>
        <v>EDWIN FERNANDO VARGAS SANDOVAL</v>
      </c>
      <c r="M928" s="42" t="str">
        <f t="shared" ca="1" si="604"/>
        <v>JOSÉ LUÍS OSPITIA CIFUENTES</v>
      </c>
      <c r="N928" s="42" t="str">
        <f t="shared" ca="1" si="605"/>
        <v xml:space="preserve">CARLOS MAURICIO PINO MOSQUERA </v>
      </c>
      <c r="O928" s="42" t="str">
        <f t="shared" ca="1" si="606"/>
        <v>LINA PAOLA COLLAZOS GARCÍA</v>
      </c>
      <c r="P928" s="45">
        <f t="shared" ca="1" si="607"/>
        <v>0</v>
      </c>
      <c r="Q928" s="41" t="str">
        <f t="shared" ca="1" si="608"/>
        <v>JAMUNDÍ - AULA 4 - I.E. EL RODEO (CARRERA 37 SUR 20E-40)</v>
      </c>
      <c r="R928" s="42" t="str">
        <f t="shared" ca="1" si="609"/>
        <v>JAMUNDÍ - AULA 4 - I.E. EL RODEO (CARRERA 37 SUR 20E-40)</v>
      </c>
      <c r="S928" s="42" t="str">
        <f t="shared" ca="1" si="610"/>
        <v>JAMUNDÍ - AULA 4 - I.E. EL RODEO (CARRERA 37 SUR 20E-40)</v>
      </c>
      <c r="T928" s="42" t="str">
        <f t="shared" ca="1" si="611"/>
        <v>JAMUNDÍ - AULA 4 - I.E. EL RODEO (CARRERA 37 SUR 20E-40)</v>
      </c>
      <c r="U928" s="42" t="str">
        <f t="shared" ca="1" si="612"/>
        <v>JAMUNDÍ - AULA 4 - I.E. EL RODEO (CARRERA 37 SUR 20E-40)</v>
      </c>
      <c r="V928" s="43">
        <f t="shared" ca="1" si="613"/>
        <v>0</v>
      </c>
      <c r="X928" s="11" t="s">
        <v>1248</v>
      </c>
      <c r="Y928" s="7" t="s">
        <v>1237</v>
      </c>
      <c r="Z928" s="7" t="s">
        <v>1238</v>
      </c>
      <c r="AA928" s="7" t="s">
        <v>1239</v>
      </c>
      <c r="AB928" s="7" t="s">
        <v>1240</v>
      </c>
      <c r="AC928" s="7" t="s">
        <v>1241</v>
      </c>
      <c r="AD928" s="7" t="s">
        <v>1242</v>
      </c>
      <c r="AE928" s="7" t="s">
        <v>1243</v>
      </c>
      <c r="AF928" s="7" t="s">
        <v>1244</v>
      </c>
      <c r="AG928" s="7" t="s">
        <v>1245</v>
      </c>
      <c r="AH928" s="7">
        <v>759</v>
      </c>
      <c r="AI928" s="7">
        <v>762</v>
      </c>
      <c r="AJ928" s="7">
        <v>763</v>
      </c>
      <c r="AK928" s="12">
        <v>764</v>
      </c>
    </row>
    <row r="929" spans="1:37" x14ac:dyDescent="0.3">
      <c r="A929" s="36">
        <v>2</v>
      </c>
      <c r="B929" s="36">
        <f t="shared" ca="1" si="593"/>
        <v>86</v>
      </c>
      <c r="C929" s="36" t="str">
        <f t="shared" ca="1" si="594"/>
        <v>NUEVA-MRE - MANTENIMIENTO Y REPARACIÓN DE EDIFICACIONES (TÉCNICO) - PALMIRA</v>
      </c>
      <c r="D929" s="50" t="str">
        <f t="shared" ca="1" si="595"/>
        <v>14:00 - 18:00</v>
      </c>
      <c r="E929" s="35" t="str">
        <f t="shared" ca="1" si="596"/>
        <v>PINTAR SUPERFICIE DE ACUERDO CON PROCEDIMIENTO Y NORMATIVA TÉCNICA.
707381 - RA1. DETECTAR DAÑOS DE LA
SUPERFICIE SEGÚN ESPECIFICACIONES
TÉCNICAS Y REQUERIMIENTOS DEL PROYECTO
AP-01. RECONOCER EL PROYECTO
COMO UNA OBRA DE CONSTRUCCIÓN</v>
      </c>
      <c r="F929" s="36" t="str">
        <f t="shared" ca="1" si="597"/>
        <v>LEVANTAR MUROS NO ESTRUCTURALES DE ACUERDO CON PLANOS Y NORMATIVA DE CONSTRUCCIÓN
707366 - RA3. INSPECCIONAR MUROS DE
ACUERDO CON PROCEDIMIENTO ESTABLECIDO.
AP-02. ESTIMAR LOS RECURSOS DEL
PROYECTO</v>
      </c>
      <c r="G929" s="36" t="str">
        <f t="shared" ca="1" si="598"/>
        <v>ENCHAPAR SUPERFICIES DE ACUERDO CON ESPECIFICACIONES TÉCNICAS DE CONSTRUCCIÓN Y LINEAMIENTOS DE ACABADOS
707405 - RA1. DIAGNOSTICAR REPARACIÓN DE SUPERFICIE DE ACUERDO CON REQUERIMIENTOS DEL PROYECTO.
AP-01. RECONOCER EL PROYECTO
COMO UNA OBRA DE CONSTRUCCIÓN</v>
      </c>
      <c r="H929" s="36" t="str">
        <f t="shared" ca="1" si="599"/>
        <v>INSTALAR CUBIERTAS DE ACUERDO CON TIPO DE DISEÑO Y NORMATIVA TÉCNICA.
707374 - RA3. VERIFICAR SUPERFICIE SEGÚN REQUERIMIENTOS DEL PROYECTO Y PROCEDIMIENTO TÉCNICO.
707376 - RA1. DETERMINAR MANTENIMIENTO DE CUBIERTA SEGÚN ESPECIFICACIONES TÉCNICAS.
AP-02. ESTIMAR LOS RECURSOS DEL
PROYECTO
AP 4</v>
      </c>
      <c r="I929" s="36" t="str">
        <f t="shared" ca="1" si="600"/>
        <v>INSTALAR CUBIERTAS DE ACUERDO CON TIPO DE DISEÑO Y NORMATIVA TÉCNICA.
707375 - RA2. IMPLEMENTAR TÉCNICAS DE INTERVENCIÓN EN CUBIERTAS SEGÚN REQUERIMIENTOS DEL PROYECTO Y NORMAS DE SEGURIDAD Y SALUD EN EL TRABAJO.
AP 5. Intervenir cubiertas del proyecto.</v>
      </c>
      <c r="J929" s="37">
        <f t="shared" ca="1" si="601"/>
        <v>0</v>
      </c>
      <c r="K929" s="46" t="str">
        <f t="shared" ca="1" si="602"/>
        <v>JONATHAN ORLANDO RIVERA SUESCÚN</v>
      </c>
      <c r="L929" s="36" t="str">
        <f t="shared" ca="1" si="603"/>
        <v>LEONARDO ALCALDE QUINTERO</v>
      </c>
      <c r="M929" s="36" t="str">
        <f t="shared" ca="1" si="604"/>
        <v>MIGUEL ÁNGEL LÓPEZ QUISCUALTUD</v>
      </c>
      <c r="N929" s="36" t="str">
        <f t="shared" ca="1" si="605"/>
        <v>EDUIN MINOTA GARCÍA</v>
      </c>
      <c r="O929" s="36" t="str">
        <f t="shared" ca="1" si="606"/>
        <v>EDUIN MINOTA GARCÍA</v>
      </c>
      <c r="P929" s="47">
        <f t="shared" ca="1" si="607"/>
        <v>0</v>
      </c>
      <c r="Q929" s="35" t="str">
        <f t="shared" ca="1" si="608"/>
        <v>PALMIRA - I.E. DOMINGO IRURITA SEDE MARIA AUXILIADORA AULA 3 - (CRA 25 No. 21-52 - EL RECREO)</v>
      </c>
      <c r="R929" s="36" t="str">
        <f t="shared" ca="1" si="609"/>
        <v>PALMIRA - I.E. DOMINGO IRURITA SEDE MARIA AUXILIADORA AULA 3 - (CRA 25 No. 21-52 - EL RECREO)</v>
      </c>
      <c r="S929" s="36" t="str">
        <f t="shared" ca="1" si="610"/>
        <v>PALMIRA - I.E. DOMINGO IRURITA SEDE MARIA AUXILIADORA AULA 3 - (CRA 25 No. 21-52 - EL RECREO)</v>
      </c>
      <c r="T929" s="36" t="str">
        <f t="shared" ca="1" si="611"/>
        <v>PALMIRA - I.E. DOMINGO IRURITA SEDE MARIA AUXILIADORA AULA 3 - (CRA 25 No. 21-52 - EL RECREO)</v>
      </c>
      <c r="U929" s="36" t="str">
        <f t="shared" ca="1" si="612"/>
        <v>PALMIRA - I.E. DOMINGO IRURITA SEDE MARIA AUXILIADORA AULA 3 - (CRA 25 No. 21-52 - EL RECREO)</v>
      </c>
      <c r="V929" s="37">
        <f t="shared" ca="1" si="613"/>
        <v>0</v>
      </c>
      <c r="X929" s="11" t="s">
        <v>1248</v>
      </c>
      <c r="Y929" s="7" t="s">
        <v>1237</v>
      </c>
      <c r="Z929" s="7" t="s">
        <v>1238</v>
      </c>
      <c r="AA929" s="7" t="s">
        <v>1239</v>
      </c>
      <c r="AB929" s="7" t="s">
        <v>1240</v>
      </c>
      <c r="AC929" s="7" t="s">
        <v>1241</v>
      </c>
      <c r="AD929" s="7" t="s">
        <v>1242</v>
      </c>
      <c r="AE929" s="7" t="s">
        <v>1243</v>
      </c>
      <c r="AF929" s="7" t="s">
        <v>1244</v>
      </c>
      <c r="AG929" s="7" t="s">
        <v>1245</v>
      </c>
      <c r="AH929" s="7">
        <v>768</v>
      </c>
      <c r="AI929" s="7">
        <v>771</v>
      </c>
      <c r="AJ929" s="7">
        <v>772</v>
      </c>
      <c r="AK929" s="12">
        <v>773</v>
      </c>
    </row>
    <row r="930" spans="1:37" x14ac:dyDescent="0.3">
      <c r="A930" s="42">
        <v>2</v>
      </c>
      <c r="B930" s="42">
        <f t="shared" ca="1" si="593"/>
        <v>87</v>
      </c>
      <c r="C930" s="42" t="str">
        <f t="shared" ca="1" si="594"/>
        <v>3108827 - PINTURA ARQUITECTONICA Y ACABADOS ESPECIALES (TÉCNICO) - PALMIRA</v>
      </c>
      <c r="D930" s="52" t="str">
        <f t="shared" ca="1" si="595"/>
        <v>14:00 - 18:00</v>
      </c>
      <c r="E930" s="41">
        <f t="shared" ca="1" si="596"/>
        <v>0</v>
      </c>
      <c r="F930" s="42">
        <f t="shared" ca="1" si="597"/>
        <v>0</v>
      </c>
      <c r="G930" s="42">
        <f t="shared" ca="1" si="598"/>
        <v>0</v>
      </c>
      <c r="H930" s="42">
        <f t="shared" ca="1" si="599"/>
        <v>0</v>
      </c>
      <c r="I930" s="42">
        <f t="shared" ca="1" si="600"/>
        <v>0</v>
      </c>
      <c r="J930" s="43">
        <f t="shared" ca="1" si="601"/>
        <v>0</v>
      </c>
      <c r="K930" s="44">
        <f t="shared" ca="1" si="602"/>
        <v>0</v>
      </c>
      <c r="L930" s="42">
        <f t="shared" ca="1" si="603"/>
        <v>0</v>
      </c>
      <c r="M930" s="42">
        <f t="shared" ca="1" si="604"/>
        <v>0</v>
      </c>
      <c r="N930" s="42">
        <f t="shared" ca="1" si="605"/>
        <v>0</v>
      </c>
      <c r="O930" s="42">
        <f t="shared" ca="1" si="606"/>
        <v>0</v>
      </c>
      <c r="P930" s="45">
        <f t="shared" ca="1" si="607"/>
        <v>0</v>
      </c>
      <c r="Q930" s="41">
        <f t="shared" ca="1" si="608"/>
        <v>0</v>
      </c>
      <c r="R930" s="42">
        <f t="shared" ca="1" si="609"/>
        <v>0</v>
      </c>
      <c r="S930" s="42">
        <f t="shared" ca="1" si="610"/>
        <v>0</v>
      </c>
      <c r="T930" s="42">
        <f t="shared" ca="1" si="611"/>
        <v>0</v>
      </c>
      <c r="U930" s="42">
        <f t="shared" ca="1" si="612"/>
        <v>0</v>
      </c>
      <c r="V930" s="43">
        <f t="shared" ca="1" si="613"/>
        <v>0</v>
      </c>
      <c r="X930" s="11" t="s">
        <v>1248</v>
      </c>
      <c r="Y930" s="7" t="s">
        <v>1237</v>
      </c>
      <c r="Z930" s="7" t="s">
        <v>1238</v>
      </c>
      <c r="AA930" s="7" t="s">
        <v>1239</v>
      </c>
      <c r="AB930" s="7" t="s">
        <v>1240</v>
      </c>
      <c r="AC930" s="7" t="s">
        <v>1241</v>
      </c>
      <c r="AD930" s="7" t="s">
        <v>1242</v>
      </c>
      <c r="AE930" s="7" t="s">
        <v>1243</v>
      </c>
      <c r="AF930" s="7" t="s">
        <v>1244</v>
      </c>
      <c r="AG930" s="7" t="s">
        <v>1245</v>
      </c>
      <c r="AH930" s="7">
        <v>777</v>
      </c>
      <c r="AI930" s="7">
        <v>780</v>
      </c>
      <c r="AJ930" s="7">
        <v>781</v>
      </c>
      <c r="AK930" s="12">
        <v>782</v>
      </c>
    </row>
    <row r="931" spans="1:37" x14ac:dyDescent="0.3">
      <c r="A931" s="36">
        <v>2</v>
      </c>
      <c r="B931" s="36">
        <f t="shared" ca="1" si="593"/>
        <v>88</v>
      </c>
      <c r="C931" s="36" t="str">
        <f t="shared" ca="1" si="594"/>
        <v>3108854 - PINTURA ARQUITECTONICA Y ACABADOS ESPECIALES (TÉCNICO) - PALMIRA</v>
      </c>
      <c r="D931" s="50" t="str">
        <f t="shared" ca="1" si="595"/>
        <v>14:00 - 18:00</v>
      </c>
      <c r="E931" s="35">
        <f t="shared" ca="1" si="596"/>
        <v>0</v>
      </c>
      <c r="F931" s="36">
        <f t="shared" ca="1" si="597"/>
        <v>0</v>
      </c>
      <c r="G931" s="36">
        <f t="shared" ca="1" si="598"/>
        <v>0</v>
      </c>
      <c r="H931" s="36">
        <f t="shared" ca="1" si="599"/>
        <v>0</v>
      </c>
      <c r="I931" s="36">
        <f t="shared" ca="1" si="600"/>
        <v>0</v>
      </c>
      <c r="J931" s="37">
        <f t="shared" ca="1" si="601"/>
        <v>0</v>
      </c>
      <c r="K931" s="46">
        <f t="shared" ca="1" si="602"/>
        <v>0</v>
      </c>
      <c r="L931" s="36">
        <f t="shared" ca="1" si="603"/>
        <v>0</v>
      </c>
      <c r="M931" s="36">
        <f t="shared" ca="1" si="604"/>
        <v>0</v>
      </c>
      <c r="N931" s="36">
        <f t="shared" ca="1" si="605"/>
        <v>0</v>
      </c>
      <c r="O931" s="36">
        <f t="shared" ca="1" si="606"/>
        <v>0</v>
      </c>
      <c r="P931" s="47">
        <f t="shared" ca="1" si="607"/>
        <v>0</v>
      </c>
      <c r="Q931" s="35">
        <f t="shared" ca="1" si="608"/>
        <v>0</v>
      </c>
      <c r="R931" s="36">
        <f t="shared" ca="1" si="609"/>
        <v>0</v>
      </c>
      <c r="S931" s="36">
        <f t="shared" ca="1" si="610"/>
        <v>0</v>
      </c>
      <c r="T931" s="36">
        <f t="shared" ca="1" si="611"/>
        <v>0</v>
      </c>
      <c r="U931" s="36">
        <f t="shared" ca="1" si="612"/>
        <v>0</v>
      </c>
      <c r="V931" s="37">
        <f t="shared" ca="1" si="613"/>
        <v>0</v>
      </c>
      <c r="X931" s="11" t="s">
        <v>1248</v>
      </c>
      <c r="Y931" s="7" t="s">
        <v>1237</v>
      </c>
      <c r="Z931" s="7" t="s">
        <v>1238</v>
      </c>
      <c r="AA931" s="7" t="s">
        <v>1239</v>
      </c>
      <c r="AB931" s="7" t="s">
        <v>1240</v>
      </c>
      <c r="AC931" s="7" t="s">
        <v>1241</v>
      </c>
      <c r="AD931" s="7" t="s">
        <v>1242</v>
      </c>
      <c r="AE931" s="7" t="s">
        <v>1243</v>
      </c>
      <c r="AF931" s="7" t="s">
        <v>1244</v>
      </c>
      <c r="AG931" s="7" t="s">
        <v>1245</v>
      </c>
      <c r="AH931" s="7">
        <v>786</v>
      </c>
      <c r="AI931" s="7">
        <v>789</v>
      </c>
      <c r="AJ931" s="7">
        <v>790</v>
      </c>
      <c r="AK931" s="12">
        <v>791</v>
      </c>
    </row>
    <row r="932" spans="1:37" x14ac:dyDescent="0.3">
      <c r="A932" s="42">
        <v>2</v>
      </c>
      <c r="B932" s="42">
        <f t="shared" ca="1" si="593"/>
        <v>89</v>
      </c>
      <c r="C932" s="42" t="str">
        <f t="shared" ca="1" si="594"/>
        <v>3108872 - PINTURA ARQUITECTONICA Y ACABADOS ESPECIALES (TÉCNICO) - PALMIRA</v>
      </c>
      <c r="D932" s="52" t="str">
        <f t="shared" ca="1" si="595"/>
        <v>13:00 - 18:00</v>
      </c>
      <c r="E932" s="41" t="str">
        <f t="shared" ca="1" si="596"/>
        <v>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F932" s="42" t="str">
        <f t="shared" ca="1" si="597"/>
        <v>PINTAR SUPERFICIE DE ACUERDO CON PROCEDIMIENTO Y FICHA TÉCNICA
/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 A3. Acondicionar la superficie de acuerdo con el tipo de sustrato.
/ A4. Realizar procesos de acabado de acuerdo con requerimientos del proyecto.
/ A5. Entregar actividad terminada.</v>
      </c>
      <c r="G932" s="42" t="str">
        <f t="shared" ca="1" si="598"/>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H932" s="42" t="str">
        <f t="shared" ca="1" si="599"/>
        <v>ARMAR ANDAMIOS SEGÚN ESPECIFICACIONES TÉCNICAS Y NORMATIVA DE TRABAJO EN ALTURAS
606050 - 01. SELECCIONAR ANDAMIOS  SEGÚN EL ÁREA DE TRABAJO Y CONDICIONES DE SEGURIDAD DE LA OBRA.
606052 - 02. ARMAR ANDAMIOS ACORDE CON  NORMATIVA DE SEGURIDAD.
606053 - 03. VERIFICAR ESTABILIDAD DEL ANDAMIO ACORDE CON NORMATIVA DE SEGURIDAD.
606051 - 04. DESARMAR ANDAMIOS ACORDE CON  NORMATIVA DE SEGURIDAD.
A2. Preparación del área de trabajo de acuerdo a normas de salud y seguridad en el trabajo.</v>
      </c>
      <c r="I932" s="42" t="str">
        <f t="shared" ca="1" si="600"/>
        <v>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v>
      </c>
      <c r="J932" s="43">
        <f t="shared" ca="1" si="601"/>
        <v>0</v>
      </c>
      <c r="K932" s="44" t="str">
        <f t="shared" ca="1" si="602"/>
        <v>ANANÍAS LARRAHONDO CARABALÍ</v>
      </c>
      <c r="L932" s="42" t="str">
        <f t="shared" ca="1" si="603"/>
        <v>JONATHAN ORLANDO RIVERA SUESCÚN</v>
      </c>
      <c r="M932" s="42" t="str">
        <f t="shared" ca="1" si="604"/>
        <v>DIDIER HERNANDO ANGULO DÍAZ</v>
      </c>
      <c r="N932" s="42" t="str">
        <f t="shared" ca="1" si="605"/>
        <v xml:space="preserve">LEYDI VERÓNICA TROCHEZ CARO </v>
      </c>
      <c r="O932" s="42" t="str">
        <f t="shared" ca="1" si="606"/>
        <v>MARÍA CAROLINA ZUÑIGA VELASCO</v>
      </c>
      <c r="P932" s="45">
        <f t="shared" ca="1" si="607"/>
        <v>0</v>
      </c>
      <c r="Q932" s="41" t="str">
        <f t="shared" ca="1" si="608"/>
        <v>PALMIRA - SEDE COMUNAL SAN CAYETANO, CALLE 40 No. 21-46</v>
      </c>
      <c r="R932" s="42" t="str">
        <f t="shared" ca="1" si="609"/>
        <v>PALMIRA - SEDE COMUNAL SAN CAYETANO, CALLE 40 No. 21-46</v>
      </c>
      <c r="S932" s="42" t="str">
        <f t="shared" ca="1" si="610"/>
        <v>PALMIRA - SEDE COMUNAL SAN CAYETANO, CALLE 40 No. 21-46</v>
      </c>
      <c r="T932" s="42" t="str">
        <f t="shared" ca="1" si="611"/>
        <v>PALMIRA - SEDE COMUNAL SAN CAYETANO, CALLE 40 No. 21-46</v>
      </c>
      <c r="U932" s="42" t="str">
        <f t="shared" ca="1" si="612"/>
        <v>PALMIRA - SEDE COMUNAL SAN CAYETANO, CALLE 40 No. 21-46</v>
      </c>
      <c r="V932" s="43">
        <f t="shared" ca="1" si="613"/>
        <v>0</v>
      </c>
      <c r="X932" s="11" t="s">
        <v>1248</v>
      </c>
      <c r="Y932" s="7" t="s">
        <v>1237</v>
      </c>
      <c r="Z932" s="7" t="s">
        <v>1238</v>
      </c>
      <c r="AA932" s="7" t="s">
        <v>1239</v>
      </c>
      <c r="AB932" s="7" t="s">
        <v>1240</v>
      </c>
      <c r="AC932" s="7" t="s">
        <v>1241</v>
      </c>
      <c r="AD932" s="7" t="s">
        <v>1242</v>
      </c>
      <c r="AE932" s="7" t="s">
        <v>1243</v>
      </c>
      <c r="AF932" s="7" t="s">
        <v>1244</v>
      </c>
      <c r="AG932" s="7" t="s">
        <v>1245</v>
      </c>
      <c r="AH932" s="7">
        <v>795</v>
      </c>
      <c r="AI932" s="7">
        <v>798</v>
      </c>
      <c r="AJ932" s="7">
        <v>799</v>
      </c>
      <c r="AK932" s="12">
        <v>800</v>
      </c>
    </row>
    <row r="933" spans="1:37" x14ac:dyDescent="0.3">
      <c r="A933" s="36">
        <v>2</v>
      </c>
      <c r="B933" s="36">
        <f t="shared" ca="1" si="593"/>
        <v>90</v>
      </c>
      <c r="C933" s="36" t="str">
        <f t="shared" ca="1" si="594"/>
        <v>3116446 - PINTURA ARQUITECTONICA Y ACABADOS ESPECIALES (TÉCNICO) - PALMIRA</v>
      </c>
      <c r="D933" s="50" t="str">
        <f t="shared" ca="1" si="595"/>
        <v>14:00 - 18:00</v>
      </c>
      <c r="E933" s="35">
        <f t="shared" ca="1" si="596"/>
        <v>0</v>
      </c>
      <c r="F933" s="36">
        <f t="shared" ca="1" si="597"/>
        <v>0</v>
      </c>
      <c r="G933" s="36">
        <f t="shared" ca="1" si="598"/>
        <v>0</v>
      </c>
      <c r="H933" s="36">
        <f t="shared" ca="1" si="599"/>
        <v>0</v>
      </c>
      <c r="I933" s="36">
        <f t="shared" ca="1" si="600"/>
        <v>0</v>
      </c>
      <c r="J933" s="37">
        <f t="shared" ca="1" si="601"/>
        <v>0</v>
      </c>
      <c r="K933" s="46">
        <f t="shared" ca="1" si="602"/>
        <v>0</v>
      </c>
      <c r="L933" s="36">
        <f t="shared" ca="1" si="603"/>
        <v>0</v>
      </c>
      <c r="M933" s="36">
        <f t="shared" ca="1" si="604"/>
        <v>0</v>
      </c>
      <c r="N933" s="36">
        <f t="shared" ca="1" si="605"/>
        <v>0</v>
      </c>
      <c r="O933" s="36">
        <f t="shared" ca="1" si="606"/>
        <v>0</v>
      </c>
      <c r="P933" s="47">
        <f t="shared" ca="1" si="607"/>
        <v>0</v>
      </c>
      <c r="Q933" s="35">
        <f t="shared" ca="1" si="608"/>
        <v>0</v>
      </c>
      <c r="R933" s="36">
        <f t="shared" ca="1" si="609"/>
        <v>0</v>
      </c>
      <c r="S933" s="36">
        <f t="shared" ca="1" si="610"/>
        <v>0</v>
      </c>
      <c r="T933" s="36">
        <f t="shared" ca="1" si="611"/>
        <v>0</v>
      </c>
      <c r="U933" s="36">
        <f t="shared" ca="1" si="612"/>
        <v>0</v>
      </c>
      <c r="V933" s="37">
        <f t="shared" ca="1" si="613"/>
        <v>0</v>
      </c>
      <c r="X933" s="11" t="s">
        <v>1248</v>
      </c>
      <c r="Y933" s="7" t="s">
        <v>1237</v>
      </c>
      <c r="Z933" s="7" t="s">
        <v>1238</v>
      </c>
      <c r="AA933" s="7" t="s">
        <v>1239</v>
      </c>
      <c r="AB933" s="7" t="s">
        <v>1240</v>
      </c>
      <c r="AC933" s="7" t="s">
        <v>1241</v>
      </c>
      <c r="AD933" s="7" t="s">
        <v>1242</v>
      </c>
      <c r="AE933" s="7" t="s">
        <v>1243</v>
      </c>
      <c r="AF933" s="7" t="s">
        <v>1244</v>
      </c>
      <c r="AG933" s="7" t="s">
        <v>1245</v>
      </c>
      <c r="AH933" s="7">
        <v>804</v>
      </c>
      <c r="AI933" s="7">
        <v>807</v>
      </c>
      <c r="AJ933" s="7">
        <v>808</v>
      </c>
      <c r="AK933" s="12">
        <v>809</v>
      </c>
    </row>
    <row r="934" spans="1:37" x14ac:dyDescent="0.3">
      <c r="A934" s="42">
        <v>2</v>
      </c>
      <c r="B934" s="42">
        <f t="shared" ca="1" si="593"/>
        <v>91</v>
      </c>
      <c r="C934" s="42" t="str">
        <f t="shared" ca="1" si="594"/>
        <v>3122852 - PINTURA ARQUITECTONICA Y ACABADOS ESPECIALES (TÉCNICO) - YUMBO</v>
      </c>
      <c r="D934" s="52" t="str">
        <f t="shared" ca="1" si="595"/>
        <v>14:00 - 18:00</v>
      </c>
      <c r="E934" s="41">
        <f t="shared" ca="1" si="596"/>
        <v>0</v>
      </c>
      <c r="F934" s="42">
        <f t="shared" ca="1" si="597"/>
        <v>0</v>
      </c>
      <c r="G934" s="42">
        <f t="shared" ca="1" si="598"/>
        <v>0</v>
      </c>
      <c r="H934" s="42">
        <f t="shared" ca="1" si="599"/>
        <v>0</v>
      </c>
      <c r="I934" s="42">
        <f t="shared" ca="1" si="600"/>
        <v>0</v>
      </c>
      <c r="J934" s="43">
        <f t="shared" ca="1" si="601"/>
        <v>0</v>
      </c>
      <c r="K934" s="44">
        <f t="shared" ca="1" si="602"/>
        <v>0</v>
      </c>
      <c r="L934" s="42">
        <f t="shared" ca="1" si="603"/>
        <v>0</v>
      </c>
      <c r="M934" s="42">
        <f t="shared" ca="1" si="604"/>
        <v>0</v>
      </c>
      <c r="N934" s="42">
        <f t="shared" ca="1" si="605"/>
        <v>0</v>
      </c>
      <c r="O934" s="42">
        <f t="shared" ca="1" si="606"/>
        <v>0</v>
      </c>
      <c r="P934" s="45">
        <f t="shared" ca="1" si="607"/>
        <v>0</v>
      </c>
      <c r="Q934" s="41">
        <f t="shared" ca="1" si="608"/>
        <v>0</v>
      </c>
      <c r="R934" s="42">
        <f t="shared" ca="1" si="609"/>
        <v>0</v>
      </c>
      <c r="S934" s="42">
        <f t="shared" ca="1" si="610"/>
        <v>0</v>
      </c>
      <c r="T934" s="42">
        <f t="shared" ca="1" si="611"/>
        <v>0</v>
      </c>
      <c r="U934" s="42">
        <f t="shared" ca="1" si="612"/>
        <v>0</v>
      </c>
      <c r="V934" s="43">
        <f t="shared" ca="1" si="613"/>
        <v>0</v>
      </c>
      <c r="X934" s="11" t="s">
        <v>1248</v>
      </c>
      <c r="Y934" s="7" t="s">
        <v>1237</v>
      </c>
      <c r="Z934" s="7" t="s">
        <v>1238</v>
      </c>
      <c r="AA934" s="7" t="s">
        <v>1239</v>
      </c>
      <c r="AB934" s="7" t="s">
        <v>1240</v>
      </c>
      <c r="AC934" s="7" t="s">
        <v>1241</v>
      </c>
      <c r="AD934" s="7" t="s">
        <v>1242</v>
      </c>
      <c r="AE934" s="7" t="s">
        <v>1243</v>
      </c>
      <c r="AF934" s="7" t="s">
        <v>1244</v>
      </c>
      <c r="AG934" s="7" t="s">
        <v>1245</v>
      </c>
      <c r="AH934" s="7">
        <v>813</v>
      </c>
      <c r="AI934" s="7">
        <v>816</v>
      </c>
      <c r="AJ934" s="7">
        <v>817</v>
      </c>
      <c r="AK934" s="12">
        <v>818</v>
      </c>
    </row>
    <row r="935" spans="1:37" x14ac:dyDescent="0.3">
      <c r="A935" s="36">
        <v>2</v>
      </c>
      <c r="B935" s="36">
        <f t="shared" ca="1" si="593"/>
        <v>92</v>
      </c>
      <c r="C935" s="36" t="str">
        <f t="shared" ca="1" si="594"/>
        <v>3364062 - PINTURA ARQUITECTÓNICA Y ACABADOS ESPECIALES (TÉCNICO) - DARIÉN</v>
      </c>
      <c r="D935" s="50" t="str">
        <f t="shared" ca="1" si="595"/>
        <v>13:00 - 17:00</v>
      </c>
      <c r="E935" s="35">
        <f t="shared" ca="1" si="596"/>
        <v>0</v>
      </c>
      <c r="F935" s="36">
        <f t="shared" ca="1" si="597"/>
        <v>0</v>
      </c>
      <c r="G935" s="36">
        <f t="shared" ca="1" si="598"/>
        <v>0</v>
      </c>
      <c r="H935" s="36">
        <f t="shared" ca="1" si="599"/>
        <v>0</v>
      </c>
      <c r="I935" s="36">
        <f t="shared" ca="1" si="600"/>
        <v>0</v>
      </c>
      <c r="J935" s="37" t="str">
        <f t="shared" ca="1" si="601"/>
        <v>INTERACTUAR EN LENGUA INGLESA DE FORMA ORAL Y ESCRITA DENTRO DE CONTEXTOS SOCIALES Y LABORALES SEGÚN LOS CRITERIOS ESTABLECIDOS POR EL MARCO COMÚN EUROPEO DE REFERENCIA PARA LAS LENGUAS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K935" s="46">
        <f t="shared" ca="1" si="602"/>
        <v>0</v>
      </c>
      <c r="L935" s="36">
        <f t="shared" ca="1" si="603"/>
        <v>0</v>
      </c>
      <c r="M935" s="36">
        <f t="shared" ca="1" si="604"/>
        <v>0</v>
      </c>
      <c r="N935" s="36">
        <f t="shared" ca="1" si="605"/>
        <v>0</v>
      </c>
      <c r="O935" s="36">
        <f t="shared" ca="1" si="606"/>
        <v>0</v>
      </c>
      <c r="P935" s="47" t="str">
        <f t="shared" ca="1" si="607"/>
        <v>VIVIANA GIRALDO MARTÍNEZ</v>
      </c>
      <c r="Q935" s="35">
        <f t="shared" ca="1" si="608"/>
        <v>0</v>
      </c>
      <c r="R935" s="36">
        <f t="shared" ca="1" si="609"/>
        <v>0</v>
      </c>
      <c r="S935" s="36">
        <f t="shared" ca="1" si="610"/>
        <v>0</v>
      </c>
      <c r="T935" s="36">
        <f t="shared" ca="1" si="611"/>
        <v>0</v>
      </c>
      <c r="U935" s="36">
        <f t="shared" ca="1" si="612"/>
        <v>0</v>
      </c>
      <c r="V935" s="37" t="str">
        <f t="shared" ca="1" si="613"/>
        <v>CALIMA EL DARIÉN - CASETA COMUNAL BARRIO SAN VICENTE - CARRERA 10 #1060</v>
      </c>
      <c r="X935" s="11" t="s">
        <v>1248</v>
      </c>
      <c r="Y935" s="7" t="s">
        <v>1237</v>
      </c>
      <c r="Z935" s="7" t="s">
        <v>1238</v>
      </c>
      <c r="AA935" s="7" t="s">
        <v>1239</v>
      </c>
      <c r="AB935" s="7" t="s">
        <v>1240</v>
      </c>
      <c r="AC935" s="7" t="s">
        <v>1241</v>
      </c>
      <c r="AD935" s="7" t="s">
        <v>1242</v>
      </c>
      <c r="AE935" s="7" t="s">
        <v>1243</v>
      </c>
      <c r="AF935" s="7" t="s">
        <v>1244</v>
      </c>
      <c r="AG935" s="7" t="s">
        <v>1245</v>
      </c>
      <c r="AH935" s="7">
        <v>822</v>
      </c>
      <c r="AI935" s="7">
        <v>825</v>
      </c>
      <c r="AJ935" s="7">
        <v>826</v>
      </c>
      <c r="AK935" s="12">
        <v>827</v>
      </c>
    </row>
    <row r="936" spans="1:37" x14ac:dyDescent="0.3">
      <c r="A936" s="42">
        <v>2</v>
      </c>
      <c r="B936" s="42">
        <f t="shared" ca="1" si="593"/>
        <v>93</v>
      </c>
      <c r="C936" s="42" t="str">
        <f t="shared" ca="1" si="594"/>
        <v>NUEVA-PAAE - PINTURA ARQUITECTÓNICA Y ACABADOS ESPECIALES (TÉCNICO) - CALI</v>
      </c>
      <c r="D936" s="52" t="str">
        <f t="shared" ca="1" si="595"/>
        <v>14:00 - 18:00</v>
      </c>
      <c r="E936" s="41" t="str">
        <f t="shared" ca="1" si="596"/>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F936" s="42" t="str">
        <f t="shared" ca="1" si="597"/>
        <v>PREPARAR MATERIALES SEGÚN ESPECIFICACIONES DE CONSTRUCCIÓN
606087 - 1. ALISTAR  MATERIALES, HERRAMIENTAS Y EQUIPOS SEGÚN EL TIPO DE ACTIVIDAD Y LA SUPERFICIE A TRATAR.
606084 - 2. CALCULAR CANTIDAD DE MATERIAL SEGÚN ESPECIFICACIONES TÉCNICAS.
A1. Establecer los recursos requeridos en el proyecto.</v>
      </c>
      <c r="G936" s="42" t="str">
        <f t="shared" ca="1" si="598"/>
        <v>PINTAR SUPERFICIE DE ACUERDO CON PROCEDIMIENTO Y FICHA TÉCNICA
606057 - 1. ALISTAR MATERIALES Y EQUIPOS DE ACUERDO CON ESPECIFICACIONES TÉCNICAS.
606055 - 2. PREPARAR SUPERFICIES A INTERVENIR DE ACUERDO CON  TIPO DE MATERIAL Y ESPECIFICACIONES TÉCNICAS
A1. Establecer los recursos requeridos en el proyecto.
A3. Acondicionar la superficie de acuerdo con el tipo de sustrato.</v>
      </c>
      <c r="H936" s="42" t="str">
        <f t="shared" ca="1" si="599"/>
        <v>INTERACTUAR EN LENGUA INGLESA DE FORMA ORAL Y ESCRITA DENTRO DE CONTEXTOS SOCIALES Y LABORALES SEGÚN LOS CRITERIOS ESTABLECIDOS POR EL MARCO COMÚN EUROPEO DE REFERENCIA PARA LAS LENGUAS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I936" s="42" t="str">
        <f t="shared" ca="1" si="600"/>
        <v>PREPARAR MATERIALES SEGÚN ESPECIFICACIONES DE CONSTRUCCIÓN
606085 - 4. DISPONER MATERIAL SEGÚN ACTIVIDAD FICHAS TÉCNICAS DEL FABRICANTE.
A2. Preparación del área de trabajo de acuerdo a normas de salud y seguridad en el trabajo.</v>
      </c>
      <c r="J936" s="43" t="str">
        <f t="shared" ca="1" si="601"/>
        <v>DESARROLLAR PROCESOS DE COMUNICACIÓN EFICACES Y EFECTIVOS, TENIENDO EN CUENTA SITUACIONES  DE ORDEN SOCIAL, PERSONAL Y PRODUCTIVO.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K936" s="44" t="str">
        <f t="shared" ca="1" si="602"/>
        <v>DIDIER HERNANDO ANGULO DÍAZ</v>
      </c>
      <c r="L936" s="42" t="str">
        <f t="shared" ca="1" si="603"/>
        <v xml:space="preserve">CARLOS MAURICIO PINO MOSQUERA </v>
      </c>
      <c r="M936" s="42" t="str">
        <f t="shared" ca="1" si="604"/>
        <v xml:space="preserve">CARLOS MAURICIO PINO MOSQUERA </v>
      </c>
      <c r="N936" s="42" t="str">
        <f t="shared" ca="1" si="605"/>
        <v>VIVIANA GIRALDO MARTÍNEZ</v>
      </c>
      <c r="O936" s="42" t="str">
        <f t="shared" ca="1" si="606"/>
        <v>SUSAN STACEY VALENCIA CASTRO</v>
      </c>
      <c r="P936" s="45" t="str">
        <f t="shared" ca="1" si="607"/>
        <v>NUBIA FLÓREZ ARIAS</v>
      </c>
      <c r="Q936" s="41" t="str">
        <f t="shared" ca="1" si="608"/>
        <v>CALI - BIBLIOTECA PÚBLICA RIGOBERTA MANCHÚ - CARRERA 32A # 49-50, BARRIO LAUREANO GÓMEZ</v>
      </c>
      <c r="R936" s="42" t="str">
        <f t="shared" ca="1" si="609"/>
        <v>CALI - BIBLIOTECA PÚBLICA RIGOBERTA MANCHÚ - CARRERA 32A # 49-50, BARRIO LAUREANO GÓMEZ</v>
      </c>
      <c r="S936" s="42" t="str">
        <f t="shared" ca="1" si="610"/>
        <v>CALI - BIBLIOTECA PÚBLICA RIGOBERTA MANCHÚ - CARRERA 32A # 49-50, BARRIO LAUREANO GÓMEZ</v>
      </c>
      <c r="T936" s="42" t="str">
        <f t="shared" ca="1" si="611"/>
        <v>CALI - BIBLIOTECA PÚBLICA RIGOBERTA MANCHÚ - CARRERA 32A # 49-50, BARRIO LAUREANO GÓMEZ</v>
      </c>
      <c r="U936" s="42" t="str">
        <f t="shared" ca="1" si="612"/>
        <v>CALI - BIBLIOTECA PÚBLICA RIGOBERTA MANCHÚ - CARRERA 32A # 49-50, BARRIO LAUREANO GÓMEZ</v>
      </c>
      <c r="V936" s="43" t="str">
        <f t="shared" ca="1" si="613"/>
        <v>CALI - BIBLIOTECA PÚBLICA RIGOBERTA MANCHÚ - CARRERA 32A # 49-50, BARRIO LAUREANO GÓMEZ</v>
      </c>
      <c r="X936" s="11" t="s">
        <v>1248</v>
      </c>
      <c r="Y936" s="7" t="s">
        <v>1237</v>
      </c>
      <c r="Z936" s="7" t="s">
        <v>1238</v>
      </c>
      <c r="AA936" s="7" t="s">
        <v>1239</v>
      </c>
      <c r="AB936" s="7" t="s">
        <v>1240</v>
      </c>
      <c r="AC936" s="7" t="s">
        <v>1241</v>
      </c>
      <c r="AD936" s="7" t="s">
        <v>1242</v>
      </c>
      <c r="AE936" s="7" t="s">
        <v>1243</v>
      </c>
      <c r="AF936" s="7" t="s">
        <v>1244</v>
      </c>
      <c r="AG936" s="7" t="s">
        <v>1245</v>
      </c>
      <c r="AH936" s="7">
        <v>831</v>
      </c>
      <c r="AI936" s="7">
        <v>834</v>
      </c>
      <c r="AJ936" s="7">
        <v>835</v>
      </c>
      <c r="AK936" s="12">
        <v>836</v>
      </c>
    </row>
    <row r="937" spans="1:37" x14ac:dyDescent="0.3">
      <c r="A937" s="36">
        <v>2</v>
      </c>
      <c r="B937" s="36">
        <f t="shared" ca="1" si="593"/>
        <v>94</v>
      </c>
      <c r="C937" s="36" t="str">
        <f t="shared" ca="1" si="594"/>
        <v>2900069 - CONSTRUCCION EN EDIFICACIONES. (TECNÓLOGO) - CALI</v>
      </c>
      <c r="D937" s="50" t="str">
        <f t="shared" ca="1" si="595"/>
        <v>14:00 - 18:00</v>
      </c>
      <c r="E937" s="35" t="str">
        <f t="shared" ca="1" si="596"/>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937" s="36" t="str">
        <f t="shared" ca="1" si="597"/>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937" s="36" t="str">
        <f t="shared" ca="1" si="598"/>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937" s="36" t="str">
        <f t="shared" ca="1" si="599"/>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937" s="36" t="str">
        <f t="shared" ca="1" si="600"/>
        <v>RESULTADOS DE APRENDIZAJE ETAPA PRACTICA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J937" s="37">
        <f t="shared" ca="1" si="601"/>
        <v>0</v>
      </c>
      <c r="K937" s="46">
        <f t="shared" ca="1" si="602"/>
        <v>0</v>
      </c>
      <c r="L937" s="36">
        <f t="shared" ca="1" si="603"/>
        <v>0</v>
      </c>
      <c r="M937" s="36">
        <f t="shared" ca="1" si="604"/>
        <v>0</v>
      </c>
      <c r="N937" s="36">
        <f t="shared" ca="1" si="605"/>
        <v>0</v>
      </c>
      <c r="O937" s="36">
        <f t="shared" ca="1" si="606"/>
        <v>0</v>
      </c>
      <c r="P937" s="47">
        <f t="shared" ca="1" si="607"/>
        <v>0</v>
      </c>
      <c r="Q937" s="35" t="str">
        <f t="shared" ca="1" si="608"/>
        <v>EMPRESA</v>
      </c>
      <c r="R937" s="36" t="str">
        <f t="shared" ca="1" si="609"/>
        <v>EMPRESA</v>
      </c>
      <c r="S937" s="36" t="str">
        <f t="shared" ca="1" si="610"/>
        <v>EMPRESA</v>
      </c>
      <c r="T937" s="36" t="str">
        <f t="shared" ca="1" si="611"/>
        <v>EMPRESA</v>
      </c>
      <c r="U937" s="36" t="str">
        <f t="shared" ca="1" si="612"/>
        <v>EMPRESA</v>
      </c>
      <c r="V937" s="37">
        <f t="shared" ca="1" si="613"/>
        <v>0</v>
      </c>
      <c r="X937" s="11" t="s">
        <v>1248</v>
      </c>
      <c r="Y937" s="7" t="s">
        <v>1237</v>
      </c>
      <c r="Z937" s="7" t="s">
        <v>1238</v>
      </c>
      <c r="AA937" s="7" t="s">
        <v>1239</v>
      </c>
      <c r="AB937" s="7" t="s">
        <v>1240</v>
      </c>
      <c r="AC937" s="7" t="s">
        <v>1241</v>
      </c>
      <c r="AD937" s="7" t="s">
        <v>1242</v>
      </c>
      <c r="AE937" s="7" t="s">
        <v>1243</v>
      </c>
      <c r="AF937" s="7" t="s">
        <v>1244</v>
      </c>
      <c r="AG937" s="7" t="s">
        <v>1245</v>
      </c>
      <c r="AH937" s="7">
        <v>840</v>
      </c>
      <c r="AI937" s="7">
        <v>843</v>
      </c>
      <c r="AJ937" s="7">
        <v>844</v>
      </c>
      <c r="AK937" s="12">
        <v>845</v>
      </c>
    </row>
    <row r="938" spans="1:37" x14ac:dyDescent="0.3">
      <c r="A938" s="42">
        <v>2</v>
      </c>
      <c r="B938" s="42">
        <f t="shared" ca="1" si="593"/>
        <v>95</v>
      </c>
      <c r="C938" s="42" t="str">
        <f t="shared" ca="1" si="594"/>
        <v>2927312 - CONSTRUCCION EN EDIFICACIONES. (TECNÓLOGO) - CALI</v>
      </c>
      <c r="D938" s="52" t="str">
        <f t="shared" ca="1" si="595"/>
        <v>14:00 - 18:00</v>
      </c>
      <c r="E938" s="41" t="str">
        <f t="shared" ca="1" si="596"/>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F938" s="42" t="str">
        <f t="shared" ca="1" si="597"/>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G938" s="42" t="str">
        <f t="shared" ca="1" si="598"/>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H938" s="42" t="str">
        <f t="shared" ca="1" si="599"/>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I938" s="42" t="str">
        <f t="shared" ca="1" si="600"/>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J938" s="43">
        <f t="shared" ca="1" si="601"/>
        <v>0</v>
      </c>
      <c r="K938" s="44">
        <f t="shared" ca="1" si="602"/>
        <v>0</v>
      </c>
      <c r="L938" s="42">
        <f t="shared" ca="1" si="603"/>
        <v>0</v>
      </c>
      <c r="M938" s="42">
        <f t="shared" ca="1" si="604"/>
        <v>0</v>
      </c>
      <c r="N938" s="42">
        <f t="shared" ca="1" si="605"/>
        <v>0</v>
      </c>
      <c r="O938" s="42">
        <f t="shared" ca="1" si="606"/>
        <v>0</v>
      </c>
      <c r="P938" s="45">
        <f t="shared" ca="1" si="607"/>
        <v>0</v>
      </c>
      <c r="Q938" s="41" t="str">
        <f t="shared" ca="1" si="608"/>
        <v>EMPRESA</v>
      </c>
      <c r="R938" s="42" t="str">
        <f t="shared" ca="1" si="609"/>
        <v>EMPRESA</v>
      </c>
      <c r="S938" s="42" t="str">
        <f t="shared" ca="1" si="610"/>
        <v>EMPRESA</v>
      </c>
      <c r="T938" s="42" t="str">
        <f t="shared" ca="1" si="611"/>
        <v>EMPRESA</v>
      </c>
      <c r="U938" s="42" t="str">
        <f t="shared" ca="1" si="612"/>
        <v>EMPRESA</v>
      </c>
      <c r="V938" s="43">
        <f t="shared" ca="1" si="613"/>
        <v>0</v>
      </c>
      <c r="X938" s="11" t="s">
        <v>1248</v>
      </c>
      <c r="Y938" s="7" t="s">
        <v>1237</v>
      </c>
      <c r="Z938" s="7" t="s">
        <v>1238</v>
      </c>
      <c r="AA938" s="7" t="s">
        <v>1239</v>
      </c>
      <c r="AB938" s="7" t="s">
        <v>1240</v>
      </c>
      <c r="AC938" s="7" t="s">
        <v>1241</v>
      </c>
      <c r="AD938" s="7" t="s">
        <v>1242</v>
      </c>
      <c r="AE938" s="7" t="s">
        <v>1243</v>
      </c>
      <c r="AF938" s="7" t="s">
        <v>1244</v>
      </c>
      <c r="AG938" s="7" t="s">
        <v>1245</v>
      </c>
      <c r="AH938" s="7">
        <v>849</v>
      </c>
      <c r="AI938" s="7">
        <v>852</v>
      </c>
      <c r="AJ938" s="7">
        <v>853</v>
      </c>
      <c r="AK938" s="12">
        <v>854</v>
      </c>
    </row>
    <row r="939" spans="1:37" x14ac:dyDescent="0.3">
      <c r="A939" s="36">
        <v>2</v>
      </c>
      <c r="B939" s="36">
        <f t="shared" ca="1" si="593"/>
        <v>96</v>
      </c>
      <c r="C939" s="36" t="str">
        <f t="shared" ca="1" si="594"/>
        <v>2927322 - CONSTRUCCION EN EDIFICACIONES. (TECNÓLOGO) - CALI</v>
      </c>
      <c r="D939" s="50" t="str">
        <f t="shared" ca="1" si="595"/>
        <v>14:00 - 18:00</v>
      </c>
      <c r="E939" s="35" t="str">
        <f t="shared" ca="1" si="596"/>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F939" s="36" t="str">
        <f t="shared" ca="1" si="597"/>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G939" s="36" t="str">
        <f t="shared" ca="1" si="598"/>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H939" s="36" t="str">
        <f t="shared" ca="1" si="599"/>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I939" s="36" t="str">
        <f t="shared" ca="1" si="600"/>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J939" s="37">
        <f t="shared" ca="1" si="601"/>
        <v>0</v>
      </c>
      <c r="K939" s="46">
        <f t="shared" ca="1" si="602"/>
        <v>0</v>
      </c>
      <c r="L939" s="36">
        <f t="shared" ca="1" si="603"/>
        <v>0</v>
      </c>
      <c r="M939" s="36">
        <f t="shared" ca="1" si="604"/>
        <v>0</v>
      </c>
      <c r="N939" s="36">
        <f t="shared" ca="1" si="605"/>
        <v>0</v>
      </c>
      <c r="O939" s="36">
        <f t="shared" ca="1" si="606"/>
        <v>0</v>
      </c>
      <c r="P939" s="47">
        <f t="shared" ca="1" si="607"/>
        <v>0</v>
      </c>
      <c r="Q939" s="35" t="str">
        <f t="shared" ca="1" si="608"/>
        <v>EMPRESA</v>
      </c>
      <c r="R939" s="36" t="str">
        <f t="shared" ca="1" si="609"/>
        <v>EMPRESA</v>
      </c>
      <c r="S939" s="36" t="str">
        <f t="shared" ca="1" si="610"/>
        <v>EMPRESA</v>
      </c>
      <c r="T939" s="36" t="str">
        <f t="shared" ca="1" si="611"/>
        <v>EMPRESA</v>
      </c>
      <c r="U939" s="36" t="str">
        <f t="shared" ca="1" si="612"/>
        <v>EMPRESA</v>
      </c>
      <c r="V939" s="37">
        <f t="shared" ca="1" si="613"/>
        <v>0</v>
      </c>
      <c r="X939" s="11" t="s">
        <v>1248</v>
      </c>
      <c r="Y939" s="7" t="s">
        <v>1237</v>
      </c>
      <c r="Z939" s="7" t="s">
        <v>1238</v>
      </c>
      <c r="AA939" s="7" t="s">
        <v>1239</v>
      </c>
      <c r="AB939" s="7" t="s">
        <v>1240</v>
      </c>
      <c r="AC939" s="7" t="s">
        <v>1241</v>
      </c>
      <c r="AD939" s="7" t="s">
        <v>1242</v>
      </c>
      <c r="AE939" s="7" t="s">
        <v>1243</v>
      </c>
      <c r="AF939" s="7" t="s">
        <v>1244</v>
      </c>
      <c r="AG939" s="7" t="s">
        <v>1245</v>
      </c>
      <c r="AH939" s="7">
        <v>858</v>
      </c>
      <c r="AI939" s="7">
        <v>861</v>
      </c>
      <c r="AJ939" s="7">
        <v>862</v>
      </c>
      <c r="AK939" s="12">
        <v>863</v>
      </c>
    </row>
    <row r="940" spans="1:37" x14ac:dyDescent="0.3">
      <c r="A940" s="42">
        <v>2</v>
      </c>
      <c r="B940" s="42">
        <f t="shared" ca="1" si="593"/>
        <v>97</v>
      </c>
      <c r="C940" s="42" t="str">
        <f t="shared" ca="1" si="594"/>
        <v>2994020 - CONSTRUCCION EN EDIFICACIONES. (TECNÓLOGO) - CALI</v>
      </c>
      <c r="D940" s="52" t="str">
        <f t="shared" ca="1" si="595"/>
        <v>14:00 - 18:00</v>
      </c>
      <c r="E940" s="41" t="str">
        <f t="shared" ca="1" si="596"/>
        <v>INSPECCIONAR INSTALACIÓN DE ACABADOS DE ACUERDO CON PLANOS Y ESPECIFICACIONES TÉCNICAS
561490 - VERIFICAR LOS ACABADOS ACORDE A ESPECIFICACIONES TÉCNICAS Y PARÁMETROS DE CALIDAD.
13. Realizar la entrega o recibo de la obra.</v>
      </c>
      <c r="F940" s="42" t="str">
        <f t="shared" ca="1" si="597"/>
        <v>FORTALECIMIENTO 
PARA PRUEBAS T&amp;T</v>
      </c>
      <c r="G940" s="42" t="str">
        <f t="shared" ca="1" si="598"/>
        <v>COORDINAR CONSTRUCCIÓN DE ESTRUCTURAS DE ACUERDO CON PLANOS Y ESPECIFICACIONES TÉCNICAS
561493 - APLICAR NORMATIVIDAD VIGENTE SEGÚN EL TIPO DE PROYECTO.
8. Establecer un programa de inspección de la obra.</v>
      </c>
      <c r="H940" s="42" t="str">
        <f t="shared" ca="1" si="599"/>
        <v>REPLANTEAR LOS DISEÑOS DE ACUERDO CON PLANOS Y ESPECIFICACIONES TÉCNICAS DE CONSTRUCCIÓN.
561469 - INTERPRETAR PLANOS DE ACUERDO AL PROYECTO.
3. Analizar la información técnica del proyecto de edificación.</v>
      </c>
      <c r="I940" s="42">
        <f t="shared" ca="1" si="600"/>
        <v>0</v>
      </c>
      <c r="J940" s="43">
        <f t="shared" ca="1" si="601"/>
        <v>0</v>
      </c>
      <c r="K940" s="44" t="str">
        <f t="shared" ca="1" si="602"/>
        <v>SUSAN STACEY VALENCIA CASTRO</v>
      </c>
      <c r="L940" s="42">
        <f t="shared" ca="1" si="603"/>
        <v>0</v>
      </c>
      <c r="M940" s="42" t="str">
        <f t="shared" ca="1" si="604"/>
        <v>BRENDA LUCÍA ORDOÑEZ ASTAIZA</v>
      </c>
      <c r="N940" s="42" t="str">
        <f t="shared" ca="1" si="605"/>
        <v>CARLOS ALBERTO VALENCIA PÉREZ</v>
      </c>
      <c r="O940" s="42">
        <f t="shared" ca="1" si="606"/>
        <v>0</v>
      </c>
      <c r="P940" s="45">
        <f t="shared" ca="1" si="607"/>
        <v>0</v>
      </c>
      <c r="Q940" s="41" t="str">
        <f t="shared" ca="1" si="608"/>
        <v>SEDE CENTRO - ÁREA DE PRÁCTICAS 1 - SENA AVENIDA 4N CON CALLE 10N</v>
      </c>
      <c r="R940" s="42">
        <f t="shared" ca="1" si="609"/>
        <v>0</v>
      </c>
      <c r="S940" s="42" t="str">
        <f t="shared" ca="1" si="610"/>
        <v>204B - SALA DE SISTEMAS SENA CENTRO DE LA CONSTRUCCIÓN</v>
      </c>
      <c r="T940" s="42" t="str">
        <f t="shared" ca="1" si="611"/>
        <v>204B - SALA DE SISTEMAS SENA CENTRO DE LA CONSTRUCCIÓN</v>
      </c>
      <c r="U940" s="42">
        <f t="shared" ca="1" si="612"/>
        <v>0</v>
      </c>
      <c r="V940" s="43">
        <f t="shared" ca="1" si="613"/>
        <v>0</v>
      </c>
      <c r="X940" s="11" t="s">
        <v>1248</v>
      </c>
      <c r="Y940" s="7" t="s">
        <v>1237</v>
      </c>
      <c r="Z940" s="7" t="s">
        <v>1238</v>
      </c>
      <c r="AA940" s="7" t="s">
        <v>1239</v>
      </c>
      <c r="AB940" s="7" t="s">
        <v>1240</v>
      </c>
      <c r="AC940" s="7" t="s">
        <v>1241</v>
      </c>
      <c r="AD940" s="7" t="s">
        <v>1242</v>
      </c>
      <c r="AE940" s="7" t="s">
        <v>1243</v>
      </c>
      <c r="AF940" s="7" t="s">
        <v>1244</v>
      </c>
      <c r="AG940" s="7" t="s">
        <v>1245</v>
      </c>
      <c r="AH940" s="7">
        <v>867</v>
      </c>
      <c r="AI940" s="7">
        <v>870</v>
      </c>
      <c r="AJ940" s="7">
        <v>871</v>
      </c>
      <c r="AK940" s="12">
        <v>872</v>
      </c>
    </row>
    <row r="941" spans="1:37" x14ac:dyDescent="0.3">
      <c r="A941" s="36">
        <v>2</v>
      </c>
      <c r="B941" s="36">
        <f t="shared" ca="1" si="593"/>
        <v>98</v>
      </c>
      <c r="C941" s="36" t="str">
        <f t="shared" ca="1" si="594"/>
        <v>2994043 - CONSTRUCCION EN EDIFICACIONES. (TECNÓLOGO) - CALI</v>
      </c>
      <c r="D941" s="50" t="str">
        <f t="shared" ca="1" si="595"/>
        <v>15:00 - 18:00</v>
      </c>
      <c r="E941" s="35" t="str">
        <f t="shared" ca="1" si="596"/>
        <v>REPLANTEAR LOS DISEÑOS DE ACUERDO CON PLANOS Y ESPECIFICACIONES TÉCNICAS DE CONSTRUCCIÓN.
561469 - INTERPRETAR PLANOS DE ACUERDO AL PROYECTO.
3. Analizar la información técnica del proyecto de edificación.</v>
      </c>
      <c r="F941" s="36" t="str">
        <f t="shared" ca="1" si="597"/>
        <v>INTERACTUAR EN LENGUA INGLESA DE FORMA ORAL Y ESCRITA DENTRO DE CONTEXTOS SOCIALES Y LABORALES SEGÚN LOS CRITERIOS ESTABLECIDOS POR EL MARCO COMÚN EUROPEO DE REFERENCIA PARA LAS LENGUAS
 DISCUTIR   SOBRE   POSIBLES   SOLUCIONES   A   PROBLEMAS   DENTRO   DE   UN   RANGO   VARIADO  DE CONTEXTOS  SOCIALES  Y  LABORALES.
7. Controlar entradas y salidas en el almacén de obra.</v>
      </c>
      <c r="G941" s="36" t="str">
        <f t="shared" ca="1" si="598"/>
        <v>PROGRAMAR PROYECTOS SEGÚN ESPECIFICACIONES TÉCNICAS Y MÉTODOS DE PLANEACIÓN
561515 - ADMINISTRAR PROCESOS DE ALMACENAMIENTO DE ACUERDO A PROGRAMACIÓN Y REQUERIMIENTOS TÉCNICOS.
7. Controlar entradas y salidas en el almacén de obra.</v>
      </c>
      <c r="H941" s="36" t="str">
        <f t="shared" ca="1" si="599"/>
        <v>INSPECCIONAR INSTALACIÓN DE ACABADOS DE ACUERDO CON PLANOS Y ESPECIFICACIONES TÉCNICAS
561489 - COMPROBAR EL MONTAJE Y ACABADOS DE CARPINTERÍA ACORDE A PLANOS Y ESPECIFICACIONES.
12. Realizar seguimiento y control al revestimiento de las superficies e instalación de elementos de carpintería.</v>
      </c>
      <c r="I941" s="36" t="str">
        <f t="shared" ca="1" si="600"/>
        <v>VERIFICAR CONSTRUCCIÓN DE PRELIMINARES DE OBRA SEGÚN PLANOS Y ESPECIFICACIONES TÉCNICAS
561505 - IDENTIFICAR TRÁMITES Y NORMATIVIDAD ACORDE AL PROYECTO CONSTRUCTIVO.
2. Estructurar las actividades en una obra de construcción.</v>
      </c>
      <c r="J941" s="37">
        <f t="shared" ca="1" si="601"/>
        <v>0</v>
      </c>
      <c r="K941" s="46" t="str">
        <f t="shared" ca="1" si="602"/>
        <v>CARLOS ALBERTO VALENCIA PÉREZ</v>
      </c>
      <c r="L941" s="36" t="str">
        <f t="shared" ca="1" si="603"/>
        <v>VIVIANA GIRALDO MARTÍNEZ</v>
      </c>
      <c r="M941" s="36" t="str">
        <f t="shared" ca="1" si="604"/>
        <v>LINA PAOLA COLLAZOS GARCÍA</v>
      </c>
      <c r="N941" s="36" t="str">
        <f t="shared" ca="1" si="605"/>
        <v>JESÚS LAUREANO AGUIRRE MUÑOZ</v>
      </c>
      <c r="O941" s="36" t="str">
        <f t="shared" ca="1" si="606"/>
        <v>BRENDA LUCÍA ORDOÑEZ ASTAIZA</v>
      </c>
      <c r="P941" s="47">
        <f t="shared" ca="1" si="607"/>
        <v>0</v>
      </c>
      <c r="Q941" s="35" t="str">
        <f t="shared" ca="1" si="608"/>
        <v>205 - TALLER DE INSTALACIONES HIDRÁULICAS Y SANITARIAS - SENA CENTRO DE LA CONSTRUCCIÓN</v>
      </c>
      <c r="R941" s="36" t="str">
        <f t="shared" ca="1" si="609"/>
        <v>204B - SALA DE SISTEMAS SENA CENTRO DE LA CONSTRUCCIÓN</v>
      </c>
      <c r="S941" s="36" t="str">
        <f t="shared" ca="1" si="610"/>
        <v>204A- SALA DE SISTEMAS SENA CENTRO DE LA CONSTRUCCIÓN</v>
      </c>
      <c r="T941" s="36" t="str">
        <f t="shared" ca="1" si="611"/>
        <v>102 - TALLER CARPINTERÍA DE ALUMINIO - SENA CENTRO DE LA CONSTRUCCIÓN</v>
      </c>
      <c r="U941" s="36" t="str">
        <f t="shared" ca="1" si="612"/>
        <v>204B - SALA DE SISTEMAS SENA CENTRO DE LA CONSTRUCCIÓN</v>
      </c>
      <c r="V941" s="37">
        <f t="shared" ca="1" si="613"/>
        <v>0</v>
      </c>
      <c r="X941" s="11" t="s">
        <v>1248</v>
      </c>
      <c r="Y941" s="7" t="s">
        <v>1237</v>
      </c>
      <c r="Z941" s="7" t="s">
        <v>1238</v>
      </c>
      <c r="AA941" s="7" t="s">
        <v>1239</v>
      </c>
      <c r="AB941" s="7" t="s">
        <v>1240</v>
      </c>
      <c r="AC941" s="7" t="s">
        <v>1241</v>
      </c>
      <c r="AD941" s="7" t="s">
        <v>1242</v>
      </c>
      <c r="AE941" s="7" t="s">
        <v>1243</v>
      </c>
      <c r="AF941" s="7" t="s">
        <v>1244</v>
      </c>
      <c r="AG941" s="7" t="s">
        <v>1245</v>
      </c>
      <c r="AH941" s="7">
        <v>876</v>
      </c>
      <c r="AI941" s="7">
        <v>879</v>
      </c>
      <c r="AJ941" s="7">
        <v>880</v>
      </c>
      <c r="AK941" s="12">
        <v>881</v>
      </c>
    </row>
    <row r="942" spans="1:37" x14ac:dyDescent="0.3">
      <c r="A942" s="42">
        <v>2</v>
      </c>
      <c r="B942" s="42">
        <f t="shared" ca="1" si="593"/>
        <v>99</v>
      </c>
      <c r="C942" s="42" t="str">
        <f t="shared" ca="1" si="594"/>
        <v>3031561 - CONSTRUCCION EN EDIFICACIONES. (TECNÓLOGO) - CALI</v>
      </c>
      <c r="D942" s="52" t="str">
        <f t="shared" ca="1" si="595"/>
        <v>14:00 - 18:00</v>
      </c>
      <c r="E942" s="41">
        <f t="shared" ca="1" si="596"/>
        <v>0</v>
      </c>
      <c r="F942" s="42">
        <f t="shared" ca="1" si="597"/>
        <v>0</v>
      </c>
      <c r="G942" s="42">
        <f t="shared" ca="1" si="598"/>
        <v>0</v>
      </c>
      <c r="H942" s="42">
        <f t="shared" ca="1" si="599"/>
        <v>0</v>
      </c>
      <c r="I942" s="42">
        <f t="shared" ca="1" si="600"/>
        <v>0</v>
      </c>
      <c r="J942" s="43" t="str">
        <f t="shared" ca="1" si="601"/>
        <v>COORDINAR CONSTRUCCIÓN DE ESTRUCTURAS DE ACUERDO CON PLANOS Y ESPECIFICACIONES TÉCNICAS
561493 - APLICAR NORMATIVIDAD VIGENTE SEGÚN EL TIPO DE PROYECTO.
8. Establecer un programa de inspección de la obra.</v>
      </c>
      <c r="K942" s="44">
        <f t="shared" ca="1" si="602"/>
        <v>0</v>
      </c>
      <c r="L942" s="42">
        <f t="shared" ca="1" si="603"/>
        <v>0</v>
      </c>
      <c r="M942" s="42">
        <f t="shared" ca="1" si="604"/>
        <v>0</v>
      </c>
      <c r="N942" s="42">
        <f t="shared" ca="1" si="605"/>
        <v>0</v>
      </c>
      <c r="O942" s="42">
        <f t="shared" ca="1" si="606"/>
        <v>0</v>
      </c>
      <c r="P942" s="45" t="str">
        <f t="shared" ca="1" si="607"/>
        <v>BRENDA LUCÍA ORDOÑEZ ASTAIZA</v>
      </c>
      <c r="Q942" s="41">
        <f t="shared" ca="1" si="608"/>
        <v>0</v>
      </c>
      <c r="R942" s="42">
        <f t="shared" ca="1" si="609"/>
        <v>0</v>
      </c>
      <c r="S942" s="42">
        <f t="shared" ca="1" si="610"/>
        <v>0</v>
      </c>
      <c r="T942" s="42">
        <f t="shared" ca="1" si="611"/>
        <v>0</v>
      </c>
      <c r="U942" s="42">
        <f t="shared" ca="1" si="612"/>
        <v>0</v>
      </c>
      <c r="V942" s="43" t="str">
        <f t="shared" ca="1" si="613"/>
        <v>SEDE ANDRÉS SANÍN - AULA 113 - SALA DE SISTEMAS (CALLE 75 No. 19-52)</v>
      </c>
      <c r="X942" s="11" t="s">
        <v>1248</v>
      </c>
      <c r="Y942" s="7" t="s">
        <v>1237</v>
      </c>
      <c r="Z942" s="7" t="s">
        <v>1238</v>
      </c>
      <c r="AA942" s="7" t="s">
        <v>1239</v>
      </c>
      <c r="AB942" s="7" t="s">
        <v>1240</v>
      </c>
      <c r="AC942" s="7" t="s">
        <v>1241</v>
      </c>
      <c r="AD942" s="7" t="s">
        <v>1242</v>
      </c>
      <c r="AE942" s="7" t="s">
        <v>1243</v>
      </c>
      <c r="AF942" s="7" t="s">
        <v>1244</v>
      </c>
      <c r="AG942" s="7" t="s">
        <v>1245</v>
      </c>
      <c r="AH942" s="7">
        <v>885</v>
      </c>
      <c r="AI942" s="7">
        <v>888</v>
      </c>
      <c r="AJ942" s="7">
        <v>889</v>
      </c>
      <c r="AK942" s="12">
        <v>890</v>
      </c>
    </row>
    <row r="943" spans="1:37" x14ac:dyDescent="0.3">
      <c r="A943" s="36">
        <v>2</v>
      </c>
      <c r="B943" s="36">
        <f t="shared" ca="1" si="593"/>
        <v>100</v>
      </c>
      <c r="C943" s="36" t="str">
        <f t="shared" ca="1" si="594"/>
        <v>3093689 - CONSTRUCCION EN EDIFICACIONES. (TECNÓLOGO) - CALI</v>
      </c>
      <c r="D943" s="50" t="str">
        <f t="shared" ca="1" si="595"/>
        <v>14:00 - 18:00</v>
      </c>
      <c r="E943" s="35">
        <f t="shared" ca="1" si="596"/>
        <v>0</v>
      </c>
      <c r="F943" s="36">
        <f t="shared" ca="1" si="597"/>
        <v>0</v>
      </c>
      <c r="G943" s="36">
        <f t="shared" ca="1" si="598"/>
        <v>0</v>
      </c>
      <c r="H943" s="36">
        <f t="shared" ca="1" si="599"/>
        <v>0</v>
      </c>
      <c r="I943" s="36">
        <f t="shared" ca="1" si="600"/>
        <v>0</v>
      </c>
      <c r="J943" s="37" t="str">
        <f t="shared" ca="1" si="601"/>
        <v>COORDINAR CONSTRUCCIÓN DE ESTRUCTURAS DE ACUERDO CON PLANOS Y ESPECIFICACIONES TÉCNICAS
561496 - CHEQUEAR LA CALIDAD DE MATERIALES DE ACUERDO A NORMAS Y ESPECIFICACIONES.
7. Controlar entradas y salidas en el almacén de obra.</v>
      </c>
      <c r="K943" s="46">
        <f t="shared" ca="1" si="602"/>
        <v>0</v>
      </c>
      <c r="L943" s="36">
        <f t="shared" ca="1" si="603"/>
        <v>0</v>
      </c>
      <c r="M943" s="36">
        <f t="shared" ca="1" si="604"/>
        <v>0</v>
      </c>
      <c r="N943" s="36">
        <f t="shared" ca="1" si="605"/>
        <v>0</v>
      </c>
      <c r="O943" s="36">
        <f t="shared" ca="1" si="606"/>
        <v>0</v>
      </c>
      <c r="P943" s="47" t="str">
        <f t="shared" ca="1" si="607"/>
        <v>CARLOS MARIO BEDOYA MOLINA</v>
      </c>
      <c r="Q943" s="35">
        <f t="shared" ca="1" si="608"/>
        <v>0</v>
      </c>
      <c r="R943" s="36">
        <f t="shared" ca="1" si="609"/>
        <v>0</v>
      </c>
      <c r="S943" s="36">
        <f t="shared" ca="1" si="610"/>
        <v>0</v>
      </c>
      <c r="T943" s="36">
        <f t="shared" ca="1" si="611"/>
        <v>0</v>
      </c>
      <c r="U943" s="36">
        <f t="shared" ca="1" si="612"/>
        <v>0</v>
      </c>
      <c r="V943" s="37" t="str">
        <f t="shared" ca="1" si="613"/>
        <v>SEDE ANDRÉS SANÍN - AULA 208 - SALA DE SISTEMAS (CALLE 75 No. 19-52)</v>
      </c>
      <c r="X943" s="11" t="s">
        <v>1248</v>
      </c>
      <c r="Y943" s="7" t="s">
        <v>1237</v>
      </c>
      <c r="Z943" s="7" t="s">
        <v>1238</v>
      </c>
      <c r="AA943" s="7" t="s">
        <v>1239</v>
      </c>
      <c r="AB943" s="7" t="s">
        <v>1240</v>
      </c>
      <c r="AC943" s="7" t="s">
        <v>1241</v>
      </c>
      <c r="AD943" s="7" t="s">
        <v>1242</v>
      </c>
      <c r="AE943" s="7" t="s">
        <v>1243</v>
      </c>
      <c r="AF943" s="7" t="s">
        <v>1244</v>
      </c>
      <c r="AG943" s="7" t="s">
        <v>1245</v>
      </c>
      <c r="AH943" s="7">
        <v>894</v>
      </c>
      <c r="AI943" s="7">
        <v>897</v>
      </c>
      <c r="AJ943" s="7">
        <v>898</v>
      </c>
      <c r="AK943" s="12">
        <v>899</v>
      </c>
    </row>
    <row r="944" spans="1:37" x14ac:dyDescent="0.3">
      <c r="A944" s="42">
        <v>2</v>
      </c>
      <c r="B944" s="42">
        <f t="shared" ca="1" si="593"/>
        <v>101</v>
      </c>
      <c r="C944" s="42" t="str">
        <f t="shared" ca="1" si="594"/>
        <v>3234904 - CONSTRUCCIÓN EN EDIFICACIONES (TECNÓLOGO)</v>
      </c>
      <c r="D944" s="52" t="str">
        <f t="shared" ca="1" si="595"/>
        <v>14:00 - 18:00</v>
      </c>
      <c r="E944" s="41">
        <f t="shared" ca="1" si="596"/>
        <v>0</v>
      </c>
      <c r="F944" s="42">
        <f t="shared" ca="1" si="597"/>
        <v>0</v>
      </c>
      <c r="G944" s="42">
        <f t="shared" ca="1" si="598"/>
        <v>0</v>
      </c>
      <c r="H944" s="42">
        <f t="shared" ca="1" si="599"/>
        <v>0</v>
      </c>
      <c r="I944" s="42">
        <f t="shared" ca="1" si="600"/>
        <v>0</v>
      </c>
      <c r="J944" s="43" t="str">
        <f t="shared" ca="1" si="601"/>
        <v>COORDINAR CONSTRUCCIÓN DE ESTRUCTURAS DE ACUERDO CON PLANOS Y ESPECIFICACIONES TÉCNICAS
561494 - CONTROLAR PROCESOS CONSTRUCTIVOS DE MUROS  ACORDE  A PLANOS Y ESPECIFICACIONES.
10. Realizar seguimiento y control a la construcción de los elementos estructurales y no estructurales del proyecto.</v>
      </c>
      <c r="K944" s="44">
        <f t="shared" ca="1" si="602"/>
        <v>0</v>
      </c>
      <c r="L944" s="42">
        <f t="shared" ca="1" si="603"/>
        <v>0</v>
      </c>
      <c r="M944" s="42">
        <f t="shared" ca="1" si="604"/>
        <v>0</v>
      </c>
      <c r="N944" s="42">
        <f t="shared" ca="1" si="605"/>
        <v>0</v>
      </c>
      <c r="O944" s="42">
        <f t="shared" ca="1" si="606"/>
        <v>0</v>
      </c>
      <c r="P944" s="45" t="str">
        <f t="shared" ca="1" si="607"/>
        <v>LEONARDO ALCALDE QUINTERO</v>
      </c>
      <c r="Q944" s="41">
        <f t="shared" ca="1" si="608"/>
        <v>0</v>
      </c>
      <c r="R944" s="42">
        <f t="shared" ca="1" si="609"/>
        <v>0</v>
      </c>
      <c r="S944" s="42">
        <f t="shared" ca="1" si="610"/>
        <v>0</v>
      </c>
      <c r="T944" s="42">
        <f t="shared" ca="1" si="611"/>
        <v>0</v>
      </c>
      <c r="U944" s="42">
        <f t="shared" ca="1" si="612"/>
        <v>0</v>
      </c>
      <c r="V944" s="43" t="str">
        <f t="shared" ca="1" si="613"/>
        <v>SEDE ANDRÉS SANÍN - AULA 114 - SALA DE SISTEMAS (CALLE 75 No. 19-52)</v>
      </c>
      <c r="X944" s="11" t="s">
        <v>1248</v>
      </c>
      <c r="Y944" s="7" t="s">
        <v>1237</v>
      </c>
      <c r="Z944" s="7" t="s">
        <v>1238</v>
      </c>
      <c r="AA944" s="7" t="s">
        <v>1239</v>
      </c>
      <c r="AB944" s="7" t="s">
        <v>1240</v>
      </c>
      <c r="AC944" s="7" t="s">
        <v>1241</v>
      </c>
      <c r="AD944" s="7" t="s">
        <v>1242</v>
      </c>
      <c r="AE944" s="7" t="s">
        <v>1243</v>
      </c>
      <c r="AF944" s="7" t="s">
        <v>1244</v>
      </c>
      <c r="AG944" s="7" t="s">
        <v>1245</v>
      </c>
      <c r="AH944" s="7">
        <v>903</v>
      </c>
      <c r="AI944" s="7">
        <v>906</v>
      </c>
      <c r="AJ944" s="7">
        <v>907</v>
      </c>
      <c r="AK944" s="12">
        <v>908</v>
      </c>
    </row>
    <row r="945" spans="1:37" x14ac:dyDescent="0.3">
      <c r="A945" s="36">
        <v>2</v>
      </c>
      <c r="B945" s="36">
        <f t="shared" ca="1" si="593"/>
        <v>102</v>
      </c>
      <c r="C945" s="36" t="str">
        <f t="shared" ca="1" si="594"/>
        <v>3339671 - CONSTRUCCIÓN EN EDIFICACIONES (TECNÓLOGO) - CALI</v>
      </c>
      <c r="D945" s="50" t="str">
        <f t="shared" ca="1" si="595"/>
        <v>14:00 - 18:00</v>
      </c>
      <c r="E945" s="35">
        <f t="shared" ca="1" si="596"/>
        <v>0</v>
      </c>
      <c r="F945" s="36">
        <f t="shared" ca="1" si="597"/>
        <v>0</v>
      </c>
      <c r="G945" s="36">
        <f t="shared" ca="1" si="598"/>
        <v>0</v>
      </c>
      <c r="H945" s="36">
        <f t="shared" ca="1" si="599"/>
        <v>0</v>
      </c>
      <c r="I945" s="36">
        <f t="shared" ca="1" si="600"/>
        <v>0</v>
      </c>
      <c r="J945" s="37" t="str">
        <f t="shared" ca="1" si="601"/>
        <v>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561538 - INTERCAMBIAR  OPINIONES  SOBRE  SITUACIONES  COTIDIANAS  Y  LABORALES  ACTUALES,  PASADAS  Y  FUTURAS EN  CONTEXTOS  SOCIALES  ORALES  Y  ESCRITOS.
561539 - EXPLICAR  LAS  FUNCIONES  DE  SU  OCUPACIÓN  LABORAL  USANDO  EXPRESIONES  DE  ACUERDO  AL  NIVEL REQUERIDO  POR  EL  PROGRAMA  DE  FORMACIÓN.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561542 - COMPRENDER  INFORMACIÓN  SOBRE  SITUACIONES  COTIDIANAS  Y  LABORALES  ACTUALES  Y  FUTURAS  A  TRAVÉS DE  INTERACCIONES  SOCIALES  DE  FORMA  ORAL  Y  ESCRITA.
7. Controlar entradas y salidas en el almacén de obra.</v>
      </c>
      <c r="K945" s="46">
        <f t="shared" ca="1" si="602"/>
        <v>0</v>
      </c>
      <c r="L945" s="36">
        <f t="shared" ca="1" si="603"/>
        <v>0</v>
      </c>
      <c r="M945" s="36">
        <f t="shared" ca="1" si="604"/>
        <v>0</v>
      </c>
      <c r="N945" s="36">
        <f t="shared" ca="1" si="605"/>
        <v>0</v>
      </c>
      <c r="O945" s="36">
        <f t="shared" ca="1" si="606"/>
        <v>0</v>
      </c>
      <c r="P945" s="47" t="str">
        <f t="shared" ca="1" si="607"/>
        <v>JULIÁN ANDRÉS CARMONA OSORIO</v>
      </c>
      <c r="Q945" s="35">
        <f t="shared" ca="1" si="608"/>
        <v>0</v>
      </c>
      <c r="R945" s="36">
        <f t="shared" ca="1" si="609"/>
        <v>0</v>
      </c>
      <c r="S945" s="36">
        <f t="shared" ca="1" si="610"/>
        <v>0</v>
      </c>
      <c r="T945" s="36">
        <f t="shared" ca="1" si="611"/>
        <v>0</v>
      </c>
      <c r="U945" s="36">
        <f t="shared" ca="1" si="612"/>
        <v>0</v>
      </c>
      <c r="V945" s="37" t="str">
        <f t="shared" ca="1" si="613"/>
        <v>SEDE ANDRÉS SANÍN - AULA 102 - SALA DE SISTEMAS (CALLE 75 No. 19-52)</v>
      </c>
      <c r="X945" s="11" t="s">
        <v>1248</v>
      </c>
      <c r="Y945" s="7" t="s">
        <v>1237</v>
      </c>
      <c r="Z945" s="7" t="s">
        <v>1238</v>
      </c>
      <c r="AA945" s="7" t="s">
        <v>1239</v>
      </c>
      <c r="AB945" s="7" t="s">
        <v>1240</v>
      </c>
      <c r="AC945" s="7" t="s">
        <v>1241</v>
      </c>
      <c r="AD945" s="7" t="s">
        <v>1242</v>
      </c>
      <c r="AE945" s="7" t="s">
        <v>1243</v>
      </c>
      <c r="AF945" s="7" t="s">
        <v>1244</v>
      </c>
      <c r="AG945" s="7" t="s">
        <v>1245</v>
      </c>
      <c r="AH945" s="7">
        <v>912</v>
      </c>
      <c r="AI945" s="7">
        <v>915</v>
      </c>
      <c r="AJ945" s="7">
        <v>916</v>
      </c>
      <c r="AK945" s="12">
        <v>917</v>
      </c>
    </row>
    <row r="946" spans="1:37" x14ac:dyDescent="0.3">
      <c r="A946" s="42">
        <v>2</v>
      </c>
      <c r="B946" s="42">
        <f t="shared" ca="1" si="593"/>
        <v>103</v>
      </c>
      <c r="C946" s="42" t="str">
        <f t="shared" ca="1" si="594"/>
        <v>NUEVA-CEE1 - CONSTRUCCIÓN EN EDIFICACIONES (TECNÓLOGO) - CALI</v>
      </c>
      <c r="D946" s="52" t="str">
        <f t="shared" ca="1" si="595"/>
        <v>12:00 - 15:00</v>
      </c>
      <c r="E946" s="41" t="str">
        <f t="shared" ca="1" si="596"/>
        <v>PROBAR INSTALACIONES TÉCNICAS DE ACUERDO CON PLANOS Y ESPECIFICACIONES DE CONSTRUCCIÓN
561523 - IDENTIFICAR LOS TIPOS DE INSTALACIONES PRESENTES EN UNA EDIFICACIÓN DE ACUERDO A NORMATIVIDAD VIGENTE.
2. Estructurar las actividades en una obra de construcción.</v>
      </c>
      <c r="F946" s="42" t="str">
        <f t="shared" ca="1" si="597"/>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G946" s="42" t="str">
        <f t="shared" ca="1" si="598"/>
        <v>REPLANTEAR LOS DISEÑOS DE ACUERDO CON PLANOS Y ESPECIFICACIONES TÉCNICAS DE CONSTRUCCIÓN.
561469 - INTERPRETAR PLANOS DE ACUERDO AL PROYECTO.
3. Analizar la información técnica del proyecto de edificación.</v>
      </c>
      <c r="H946" s="42" t="str">
        <f t="shared" ca="1" si="599"/>
        <v>COORDINAR CONSTRUCCIÓN DE ESTRUCTURAS DE ACUERDO CON PLANOS Y ESPECIFICACIONES TÉCNICAS
561497 - IDENTIFICAR EL PROCESO CONSTRUCTIVO DE UNA EDIFICACIÓN DE ACUERDO A PLANOS Y NORMATIVIDAD VIGENTE.
2. Estructurar las actividades en una obra de construcción.</v>
      </c>
      <c r="I946" s="42" t="str">
        <f t="shared" ca="1" si="600"/>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J946" s="43">
        <f t="shared" ca="1" si="601"/>
        <v>0</v>
      </c>
      <c r="K946" s="44" t="str">
        <f t="shared" ca="1" si="602"/>
        <v>JOSÉ LUÍS OSPITIA CIFUENTES</v>
      </c>
      <c r="L946" s="42" t="str">
        <f t="shared" ca="1" si="603"/>
        <v>BRENDA LUCÍA ORDOÑEZ ASTAIZA</v>
      </c>
      <c r="M946" s="42" t="str">
        <f t="shared" ca="1" si="604"/>
        <v>CARLOS ALBERTO VALENCIA PÉREZ</v>
      </c>
      <c r="N946" s="42" t="str">
        <f t="shared" ca="1" si="605"/>
        <v xml:space="preserve">JUAN DAVID GUTIÉRREZ BEJARANO </v>
      </c>
      <c r="O946" s="42" t="str">
        <f t="shared" ca="1" si="606"/>
        <v>CARLOS GERMAN ARIAS GIL</v>
      </c>
      <c r="P946" s="45">
        <f t="shared" ca="1" si="607"/>
        <v>0</v>
      </c>
      <c r="Q946" s="41" t="str">
        <f t="shared" ca="1" si="608"/>
        <v>205 - TALLER DE INSTALACIONES HIDRÁULICAS Y SANITARIAS - SENA CENTRO DE LA CONSTRUCCIÓN</v>
      </c>
      <c r="R946" s="42" t="str">
        <f t="shared" ca="1" si="609"/>
        <v>SEDE ANDRÉS SANÍN - AULA 208 - SALA DE SISTEMAS (CALLE 75 No. 19-52)</v>
      </c>
      <c r="S946" s="42" t="str">
        <f t="shared" ca="1" si="610"/>
        <v>205 - TALLER DE INSTALACIONES HIDRÁULICAS Y SANITARIAS - SENA CENTRO DE LA CONSTRUCCIÓN</v>
      </c>
      <c r="T946" s="42" t="str">
        <f t="shared" ca="1" si="611"/>
        <v>SEDE ANDRÉS SANÍN - AULA 208 - SALA DE SISTEMAS (CALLE 75 No. 19-52)</v>
      </c>
      <c r="U946" s="42" t="str">
        <f t="shared" ca="1" si="612"/>
        <v>SEDE ANDRÉS SANÍN - AULA 208 - SALA DE SISTEMAS (CALLE 75 No. 19-52)</v>
      </c>
      <c r="V946" s="43">
        <f t="shared" ca="1" si="613"/>
        <v>0</v>
      </c>
      <c r="X946" s="11" t="s">
        <v>1248</v>
      </c>
      <c r="Y946" s="7" t="s">
        <v>1237</v>
      </c>
      <c r="Z946" s="7" t="s">
        <v>1238</v>
      </c>
      <c r="AA946" s="7" t="s">
        <v>1239</v>
      </c>
      <c r="AB946" s="7" t="s">
        <v>1240</v>
      </c>
      <c r="AC946" s="7" t="s">
        <v>1241</v>
      </c>
      <c r="AD946" s="7" t="s">
        <v>1242</v>
      </c>
      <c r="AE946" s="7" t="s">
        <v>1243</v>
      </c>
      <c r="AF946" s="7" t="s">
        <v>1244</v>
      </c>
      <c r="AG946" s="7" t="s">
        <v>1245</v>
      </c>
      <c r="AH946" s="7">
        <v>921</v>
      </c>
      <c r="AI946" s="7">
        <v>924</v>
      </c>
      <c r="AJ946" s="7">
        <v>925</v>
      </c>
      <c r="AK946" s="12">
        <v>926</v>
      </c>
    </row>
    <row r="947" spans="1:37" x14ac:dyDescent="0.3">
      <c r="A947" s="36">
        <v>2</v>
      </c>
      <c r="B947" s="36">
        <f t="shared" ca="1" si="593"/>
        <v>104</v>
      </c>
      <c r="C947" s="36" t="str">
        <f t="shared" ca="1" si="594"/>
        <v>NUEVA-CEE2 - CONSTRUCCIÓN EN EDIFICACIONES (TECNÓLOGO) - CALI</v>
      </c>
      <c r="D947" s="50" t="str">
        <f t="shared" ca="1" si="595"/>
        <v>15:00 - 18:00</v>
      </c>
      <c r="E947" s="35" t="str">
        <f t="shared" ca="1" si="596"/>
        <v>COORDINAR CONSTRUCCIÓN DE ESTRUCTURAS DE ACUERDO CON PLANOS Y ESPECIFICACIONES TÉCNICAS
561497 - IDENTIFICAR EL PROCESO CONSTRUCTIVO DE UNA EDIFICACIÓN DE ACUERDO A PLANOS Y NORMATIVIDAD VIGENTE.
2. Estructurar las actividades en una obra de construcción.</v>
      </c>
      <c r="F947" s="36" t="str">
        <f t="shared" ca="1" si="597"/>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G947" s="36" t="str">
        <f t="shared" ca="1" si="598"/>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H947" s="36" t="str">
        <f t="shared" ca="1" si="599"/>
        <v>REPLANTEAR LOS DISEÑOS DE ACUERDO CON PLANOS Y ESPECIFICACIONES TÉCNICAS DE CONSTRUCCIÓN.
561469 - INTERPRETAR PLANOS DE ACUERDO AL PROYECTO.
3. Analizar la información técnica del proyecto de edificación.</v>
      </c>
      <c r="I947" s="36" t="str">
        <f t="shared" ca="1" si="600"/>
        <v>INTERACTUAR EN LENGUA INGLESA DE FORMA ORAL Y ESCRITA DENTRO DE CONTEXTOS SOCIALES Y LABORALES SEGÚN LOS CRITERIOS ESTABLECIDOS POR EL MARCO COMÚN EUROPEO DE REFERENCIA PARA LAS LENGUAS
561542 - COMPRENDER  INFORMACIÓN  SOBRE  SITUACIONES  COTIDIANAS  Y  LABORALES  ACTUALES  Y  FUTURAS  A  TRAVÉS DE  INTERACCIONES  SOCIALES  DE  FORMA  ORAL  Y  ESCRITA.
7. Controlar entradas y salidas en el almacén de obra.</v>
      </c>
      <c r="J947" s="37">
        <f t="shared" ca="1" si="601"/>
        <v>0</v>
      </c>
      <c r="K947" s="46" t="str">
        <f t="shared" ca="1" si="602"/>
        <v xml:space="preserve">JUAN DAVID GUTIÉRREZ BEJARANO </v>
      </c>
      <c r="L947" s="36" t="str">
        <f t="shared" ca="1" si="603"/>
        <v>CARLOS GERMAN ARIAS GIL</v>
      </c>
      <c r="M947" s="36" t="str">
        <f t="shared" ca="1" si="604"/>
        <v>CARLOS GERMAN ARIAS GIL</v>
      </c>
      <c r="N947" s="36" t="str">
        <f t="shared" ca="1" si="605"/>
        <v>LEONARDO ALCALDE QUINTERO</v>
      </c>
      <c r="O947" s="36" t="str">
        <f t="shared" ca="1" si="606"/>
        <v>JULIÁN ANDRÉS CARMONA OSORIO</v>
      </c>
      <c r="P947" s="47">
        <f t="shared" ca="1" si="607"/>
        <v>0</v>
      </c>
      <c r="Q947" s="35" t="str">
        <f t="shared" ca="1" si="608"/>
        <v>SEDE ANDRÉS SANÍN - AULA 208 - SALA DE SISTEMAS (CALLE 75 No. 19-52)</v>
      </c>
      <c r="R947" s="36" t="str">
        <f t="shared" ca="1" si="609"/>
        <v>SEDE ANDRÉS SANÍN - AULA 113 - SALA DE SISTEMAS (CALLE 75 No. 19-52)</v>
      </c>
      <c r="S947" s="36" t="str">
        <f t="shared" ca="1" si="610"/>
        <v>SEDE ANDRÉS SANÍN - AULA 208 - SALA DE SISTEMAS (CALLE 75 No. 19-52)</v>
      </c>
      <c r="T947" s="36" t="str">
        <f t="shared" ca="1" si="611"/>
        <v>SEDE ANDRÉS SANÍN - AULA 113 - SALA DE SISTEMAS (CALLE 75 No. 19-52)</v>
      </c>
      <c r="U947" s="36" t="str">
        <f t="shared" ca="1" si="612"/>
        <v>SEDE ANDRÉS SANÍN - AULA 113 - SALA DE SISTEMAS (CALLE 75 No. 19-52)</v>
      </c>
      <c r="V947" s="37">
        <f t="shared" ca="1" si="613"/>
        <v>0</v>
      </c>
      <c r="X947" s="11" t="s">
        <v>1248</v>
      </c>
      <c r="Y947" s="7" t="s">
        <v>1237</v>
      </c>
      <c r="Z947" s="7" t="s">
        <v>1238</v>
      </c>
      <c r="AA947" s="7" t="s">
        <v>1239</v>
      </c>
      <c r="AB947" s="7" t="s">
        <v>1240</v>
      </c>
      <c r="AC947" s="7" t="s">
        <v>1241</v>
      </c>
      <c r="AD947" s="7" t="s">
        <v>1242</v>
      </c>
      <c r="AE947" s="7" t="s">
        <v>1243</v>
      </c>
      <c r="AF947" s="7" t="s">
        <v>1244</v>
      </c>
      <c r="AG947" s="7" t="s">
        <v>1245</v>
      </c>
      <c r="AH947" s="7">
        <v>930</v>
      </c>
      <c r="AI947" s="7">
        <v>933</v>
      </c>
      <c r="AJ947" s="7">
        <v>934</v>
      </c>
      <c r="AK947" s="12">
        <v>935</v>
      </c>
    </row>
    <row r="948" spans="1:37" x14ac:dyDescent="0.3">
      <c r="A948" s="42">
        <v>2</v>
      </c>
      <c r="B948" s="42">
        <f t="shared" ca="1" si="593"/>
        <v>105</v>
      </c>
      <c r="C948" s="42" t="str">
        <f t="shared" ca="1" si="594"/>
        <v xml:space="preserve">3026400 - MANTENIMIENTO Y REPARACION DE EDIFICACIONES. (TÉCNICO) - CALI </v>
      </c>
      <c r="D948" s="52" t="str">
        <f t="shared" ca="1" si="595"/>
        <v>14:00 - 18:00</v>
      </c>
      <c r="E948" s="41" t="str">
        <f t="shared" ca="1" si="596"/>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F948" s="42" t="str">
        <f t="shared" ca="1" si="597"/>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G948" s="42" t="str">
        <f t="shared" ca="1" si="598"/>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H948" s="42" t="str">
        <f t="shared" ca="1" si="599"/>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I948" s="42" t="str">
        <f t="shared" ca="1" si="600"/>
        <v>RESULTADOS DE APRENDIZAJE ETAPA PRACTICA
557436 - APLICAR EN LA RESOLUCIÓN DE PROBLEMAS REALES DEL SECTOR PRODUCTIVO, LOS CONOCIMIENTOS, HABILIDADES Y DESTREZAS PERTINENTES A LAS COMPETENCIAS DEL PROGRAMA DE FORMACIÓN ASUMIENDO ESTRATEGIAS Y METODOLOGÍAS DE AUTOGESTIÓN.
F_IV. – AP. 12. Realizar la entrega o recibo de la obra.</v>
      </c>
      <c r="J948" s="43" t="str">
        <f t="shared" ca="1" si="601"/>
        <v>PROBAR INSTALACIONES TÉCNICAS DE ACUERDO CON PLANOS Y ESPECIFICACIONES DE CONSTRUCCIÓN.
600560 - INSTALAR APARATOS ELÉCTRICOS DE ACUERDO NORMAS Y ESPECIFICACIONES TÉCNICAS.
600561 - CHEQUEAR EL FUNCIONAMIENTO DE LAS INSTALACIONES TÉCNICAS DE ACUERDO A PROCEDIMIENTOS.
AP 3. Restaurar las instalaciones técnicas del proyecto.</v>
      </c>
      <c r="K948" s="44">
        <f t="shared" ca="1" si="602"/>
        <v>0</v>
      </c>
      <c r="L948" s="42">
        <f t="shared" ca="1" si="603"/>
        <v>0</v>
      </c>
      <c r="M948" s="42">
        <f t="shared" ca="1" si="604"/>
        <v>0</v>
      </c>
      <c r="N948" s="42">
        <f t="shared" ca="1" si="605"/>
        <v>0</v>
      </c>
      <c r="O948" s="42">
        <f t="shared" ca="1" si="606"/>
        <v>0</v>
      </c>
      <c r="P948" s="45" t="str">
        <f t="shared" ca="1" si="607"/>
        <v>JOSÉ FRANCISCO CAPACHO SUELTA</v>
      </c>
      <c r="Q948" s="41" t="str">
        <f t="shared" ca="1" si="608"/>
        <v>EMPRESA</v>
      </c>
      <c r="R948" s="42" t="str">
        <f t="shared" ca="1" si="609"/>
        <v>EMPRESA</v>
      </c>
      <c r="S948" s="42" t="str">
        <f t="shared" ca="1" si="610"/>
        <v>EMPRESA</v>
      </c>
      <c r="T948" s="42" t="str">
        <f t="shared" ca="1" si="611"/>
        <v>EMPRESA</v>
      </c>
      <c r="U948" s="42" t="str">
        <f t="shared" ca="1" si="612"/>
        <v>EMPRESA</v>
      </c>
      <c r="V948" s="43" t="str">
        <f t="shared" ca="1" si="613"/>
        <v>SEDE CENTRO - ÁREA DE PRÁCTICAS 3 - SENA AVENIDA 4N CON CALLE 10N</v>
      </c>
      <c r="X948" s="11" t="s">
        <v>1248</v>
      </c>
      <c r="Y948" s="7" t="s">
        <v>1237</v>
      </c>
      <c r="Z948" s="7" t="s">
        <v>1238</v>
      </c>
      <c r="AA948" s="7" t="s">
        <v>1239</v>
      </c>
      <c r="AB948" s="7" t="s">
        <v>1240</v>
      </c>
      <c r="AC948" s="7" t="s">
        <v>1241</v>
      </c>
      <c r="AD948" s="7" t="s">
        <v>1242</v>
      </c>
      <c r="AE948" s="7" t="s">
        <v>1243</v>
      </c>
      <c r="AF948" s="7" t="s">
        <v>1244</v>
      </c>
      <c r="AG948" s="7" t="s">
        <v>1245</v>
      </c>
      <c r="AH948" s="7">
        <v>939</v>
      </c>
      <c r="AI948" s="7">
        <v>942</v>
      </c>
      <c r="AJ948" s="7">
        <v>943</v>
      </c>
      <c r="AK948" s="12">
        <v>944</v>
      </c>
    </row>
    <row r="949" spans="1:37" x14ac:dyDescent="0.3">
      <c r="A949" s="36">
        <v>2</v>
      </c>
      <c r="B949" s="36">
        <f t="shared" ca="1" si="593"/>
        <v>106</v>
      </c>
      <c r="C949" s="36">
        <f t="shared" ca="1" si="594"/>
        <v>0</v>
      </c>
      <c r="D949" s="50" t="str">
        <f t="shared" ca="1" si="595"/>
        <v>14:00 - 18:00</v>
      </c>
      <c r="E949" s="35">
        <f t="shared" ca="1" si="596"/>
        <v>0</v>
      </c>
      <c r="F949" s="36">
        <f t="shared" ca="1" si="597"/>
        <v>0</v>
      </c>
      <c r="G949" s="36">
        <f t="shared" ca="1" si="598"/>
        <v>0</v>
      </c>
      <c r="H949" s="36">
        <f t="shared" ca="1" si="599"/>
        <v>0</v>
      </c>
      <c r="I949" s="36">
        <f t="shared" ca="1" si="600"/>
        <v>0</v>
      </c>
      <c r="J949" s="37">
        <f t="shared" ca="1" si="601"/>
        <v>0</v>
      </c>
      <c r="K949" s="46">
        <f t="shared" ca="1" si="602"/>
        <v>0</v>
      </c>
      <c r="L949" s="36">
        <f t="shared" ca="1" si="603"/>
        <v>0</v>
      </c>
      <c r="M949" s="36">
        <f t="shared" ca="1" si="604"/>
        <v>0</v>
      </c>
      <c r="N949" s="36">
        <f t="shared" ca="1" si="605"/>
        <v>0</v>
      </c>
      <c r="O949" s="36">
        <f t="shared" ca="1" si="606"/>
        <v>0</v>
      </c>
      <c r="P949" s="47">
        <f t="shared" ca="1" si="607"/>
        <v>0</v>
      </c>
      <c r="Q949" s="35">
        <f t="shared" ca="1" si="608"/>
        <v>0</v>
      </c>
      <c r="R949" s="36">
        <f t="shared" ca="1" si="609"/>
        <v>0</v>
      </c>
      <c r="S949" s="36">
        <f t="shared" ca="1" si="610"/>
        <v>0</v>
      </c>
      <c r="T949" s="36">
        <f t="shared" ca="1" si="611"/>
        <v>0</v>
      </c>
      <c r="U949" s="36">
        <f t="shared" ca="1" si="612"/>
        <v>0</v>
      </c>
      <c r="V949" s="37">
        <f t="shared" ca="1" si="613"/>
        <v>0</v>
      </c>
      <c r="X949" s="11" t="s">
        <v>1248</v>
      </c>
      <c r="Y949" s="7" t="s">
        <v>1237</v>
      </c>
      <c r="Z949" s="7" t="s">
        <v>1238</v>
      </c>
      <c r="AA949" s="7" t="s">
        <v>1239</v>
      </c>
      <c r="AB949" s="7" t="s">
        <v>1240</v>
      </c>
      <c r="AC949" s="7" t="s">
        <v>1241</v>
      </c>
      <c r="AD949" s="7" t="s">
        <v>1242</v>
      </c>
      <c r="AE949" s="7" t="s">
        <v>1243</v>
      </c>
      <c r="AF949" s="7" t="s">
        <v>1244</v>
      </c>
      <c r="AG949" s="7" t="s">
        <v>1245</v>
      </c>
      <c r="AH949" s="7">
        <v>948</v>
      </c>
      <c r="AI949" s="7">
        <v>951</v>
      </c>
      <c r="AJ949" s="7">
        <v>952</v>
      </c>
      <c r="AK949" s="12">
        <v>953</v>
      </c>
    </row>
    <row r="950" spans="1:37" x14ac:dyDescent="0.3">
      <c r="A950" s="42">
        <v>2</v>
      </c>
      <c r="B950" s="42">
        <f t="shared" ca="1" si="593"/>
        <v>107</v>
      </c>
      <c r="C950" s="42">
        <f t="shared" ca="1" si="594"/>
        <v>0</v>
      </c>
      <c r="D950" s="52" t="str">
        <f t="shared" ca="1" si="595"/>
        <v>14:00 - 18:00</v>
      </c>
      <c r="E950" s="41">
        <f t="shared" ca="1" si="596"/>
        <v>0</v>
      </c>
      <c r="F950" s="42">
        <f t="shared" ca="1" si="597"/>
        <v>0</v>
      </c>
      <c r="G950" s="42">
        <f t="shared" ca="1" si="598"/>
        <v>0</v>
      </c>
      <c r="H950" s="42">
        <f t="shared" ca="1" si="599"/>
        <v>0</v>
      </c>
      <c r="I950" s="42">
        <f t="shared" ca="1" si="600"/>
        <v>0</v>
      </c>
      <c r="J950" s="43">
        <f t="shared" ca="1" si="601"/>
        <v>0</v>
      </c>
      <c r="K950" s="44">
        <f t="shared" ca="1" si="602"/>
        <v>0</v>
      </c>
      <c r="L950" s="42">
        <f t="shared" ca="1" si="603"/>
        <v>0</v>
      </c>
      <c r="M950" s="42">
        <f t="shared" ca="1" si="604"/>
        <v>0</v>
      </c>
      <c r="N950" s="42">
        <f t="shared" ca="1" si="605"/>
        <v>0</v>
      </c>
      <c r="O950" s="42">
        <f t="shared" ca="1" si="606"/>
        <v>0</v>
      </c>
      <c r="P950" s="45">
        <f t="shared" ca="1" si="607"/>
        <v>0</v>
      </c>
      <c r="Q950" s="41">
        <f t="shared" ca="1" si="608"/>
        <v>0</v>
      </c>
      <c r="R950" s="42">
        <f t="shared" ca="1" si="609"/>
        <v>0</v>
      </c>
      <c r="S950" s="42">
        <f t="shared" ca="1" si="610"/>
        <v>0</v>
      </c>
      <c r="T950" s="42">
        <f t="shared" ca="1" si="611"/>
        <v>0</v>
      </c>
      <c r="U950" s="42">
        <f t="shared" ca="1" si="612"/>
        <v>0</v>
      </c>
      <c r="V950" s="43">
        <f t="shared" ca="1" si="613"/>
        <v>0</v>
      </c>
      <c r="X950" s="11" t="s">
        <v>1248</v>
      </c>
      <c r="Y950" s="7" t="s">
        <v>1237</v>
      </c>
      <c r="Z950" s="7" t="s">
        <v>1238</v>
      </c>
      <c r="AA950" s="7" t="s">
        <v>1239</v>
      </c>
      <c r="AB950" s="7" t="s">
        <v>1240</v>
      </c>
      <c r="AC950" s="7" t="s">
        <v>1241</v>
      </c>
      <c r="AD950" s="7" t="s">
        <v>1242</v>
      </c>
      <c r="AE950" s="7" t="s">
        <v>1243</v>
      </c>
      <c r="AF950" s="7" t="s">
        <v>1244</v>
      </c>
      <c r="AG950" s="7" t="s">
        <v>1245</v>
      </c>
      <c r="AH950" s="7">
        <v>957</v>
      </c>
      <c r="AI950" s="7">
        <v>960</v>
      </c>
      <c r="AJ950" s="7">
        <v>961</v>
      </c>
      <c r="AK950" s="12">
        <v>962</v>
      </c>
    </row>
    <row r="951" spans="1:37" x14ac:dyDescent="0.3">
      <c r="A951" s="36">
        <v>2</v>
      </c>
      <c r="B951" s="36">
        <f t="shared" ca="1" si="593"/>
        <v>108</v>
      </c>
      <c r="C951" s="36">
        <f t="shared" ca="1" si="594"/>
        <v>0</v>
      </c>
      <c r="D951" s="50" t="str">
        <f t="shared" ca="1" si="595"/>
        <v>14:00 - 18:00</v>
      </c>
      <c r="E951" s="35">
        <f t="shared" ca="1" si="596"/>
        <v>0</v>
      </c>
      <c r="F951" s="36">
        <f t="shared" ca="1" si="597"/>
        <v>0</v>
      </c>
      <c r="G951" s="36">
        <f t="shared" ca="1" si="598"/>
        <v>0</v>
      </c>
      <c r="H951" s="36">
        <f t="shared" ca="1" si="599"/>
        <v>0</v>
      </c>
      <c r="I951" s="36">
        <f t="shared" ca="1" si="600"/>
        <v>0</v>
      </c>
      <c r="J951" s="37">
        <f t="shared" ca="1" si="601"/>
        <v>0</v>
      </c>
      <c r="K951" s="46">
        <f t="shared" ca="1" si="602"/>
        <v>0</v>
      </c>
      <c r="L951" s="36">
        <f t="shared" ca="1" si="603"/>
        <v>0</v>
      </c>
      <c r="M951" s="36">
        <f t="shared" ca="1" si="604"/>
        <v>0</v>
      </c>
      <c r="N951" s="36">
        <f t="shared" ca="1" si="605"/>
        <v>0</v>
      </c>
      <c r="O951" s="36">
        <f t="shared" ca="1" si="606"/>
        <v>0</v>
      </c>
      <c r="P951" s="47">
        <f t="shared" ca="1" si="607"/>
        <v>0</v>
      </c>
      <c r="Q951" s="35">
        <f t="shared" ca="1" si="608"/>
        <v>0</v>
      </c>
      <c r="R951" s="36">
        <f t="shared" ca="1" si="609"/>
        <v>0</v>
      </c>
      <c r="S951" s="36">
        <f t="shared" ca="1" si="610"/>
        <v>0</v>
      </c>
      <c r="T951" s="36">
        <f t="shared" ca="1" si="611"/>
        <v>0</v>
      </c>
      <c r="U951" s="36">
        <f t="shared" ca="1" si="612"/>
        <v>0</v>
      </c>
      <c r="V951" s="37">
        <f t="shared" ca="1" si="613"/>
        <v>0</v>
      </c>
      <c r="X951" s="11" t="s">
        <v>1248</v>
      </c>
      <c r="Y951" s="7" t="s">
        <v>1237</v>
      </c>
      <c r="Z951" s="7" t="s">
        <v>1238</v>
      </c>
      <c r="AA951" s="7" t="s">
        <v>1239</v>
      </c>
      <c r="AB951" s="7" t="s">
        <v>1240</v>
      </c>
      <c r="AC951" s="7" t="s">
        <v>1241</v>
      </c>
      <c r="AD951" s="7" t="s">
        <v>1242</v>
      </c>
      <c r="AE951" s="7" t="s">
        <v>1243</v>
      </c>
      <c r="AF951" s="7" t="s">
        <v>1244</v>
      </c>
      <c r="AG951" s="7" t="s">
        <v>1245</v>
      </c>
      <c r="AH951" s="7">
        <v>966</v>
      </c>
      <c r="AI951" s="7">
        <v>969</v>
      </c>
      <c r="AJ951" s="7">
        <v>970</v>
      </c>
      <c r="AK951" s="12">
        <v>971</v>
      </c>
    </row>
    <row r="952" spans="1:37" x14ac:dyDescent="0.3">
      <c r="A952" s="42">
        <v>2</v>
      </c>
      <c r="B952" s="42">
        <f t="shared" ca="1" si="593"/>
        <v>109</v>
      </c>
      <c r="C952" s="42" t="str">
        <f t="shared" ca="1" si="594"/>
        <v>PROYECTO VIVERO SENA - SEDE JAMUNDÍ</v>
      </c>
      <c r="D952" s="52" t="str">
        <f t="shared" ca="1" si="595"/>
        <v>14:00 - 18:00</v>
      </c>
      <c r="E952" s="41">
        <f t="shared" ca="1" si="596"/>
        <v>0</v>
      </c>
      <c r="F952" s="42">
        <f t="shared" ca="1" si="597"/>
        <v>0</v>
      </c>
      <c r="G952" s="42">
        <f t="shared" ca="1" si="598"/>
        <v>0</v>
      </c>
      <c r="H952" s="42">
        <f t="shared" ca="1" si="599"/>
        <v>0</v>
      </c>
      <c r="I952" s="42">
        <f t="shared" ca="1" si="600"/>
        <v>0</v>
      </c>
      <c r="J952" s="43">
        <f t="shared" ca="1" si="601"/>
        <v>0</v>
      </c>
      <c r="K952" s="44">
        <f t="shared" ca="1" si="602"/>
        <v>0</v>
      </c>
      <c r="L952" s="42">
        <f t="shared" ca="1" si="603"/>
        <v>0</v>
      </c>
      <c r="M952" s="42">
        <f t="shared" ca="1" si="604"/>
        <v>0</v>
      </c>
      <c r="N952" s="42">
        <f t="shared" ca="1" si="605"/>
        <v>0</v>
      </c>
      <c r="O952" s="42">
        <f t="shared" ca="1" si="606"/>
        <v>0</v>
      </c>
      <c r="P952" s="45">
        <f t="shared" ca="1" si="607"/>
        <v>0</v>
      </c>
      <c r="Q952" s="41">
        <f t="shared" ca="1" si="608"/>
        <v>0</v>
      </c>
      <c r="R952" s="42">
        <f t="shared" ca="1" si="609"/>
        <v>0</v>
      </c>
      <c r="S952" s="42">
        <f t="shared" ca="1" si="610"/>
        <v>0</v>
      </c>
      <c r="T952" s="42">
        <f t="shared" ca="1" si="611"/>
        <v>0</v>
      </c>
      <c r="U952" s="42">
        <f t="shared" ca="1" si="612"/>
        <v>0</v>
      </c>
      <c r="V952" s="43">
        <f t="shared" ca="1" si="613"/>
        <v>0</v>
      </c>
      <c r="X952" s="11" t="s">
        <v>1248</v>
      </c>
      <c r="Y952" s="7" t="s">
        <v>1237</v>
      </c>
      <c r="Z952" s="7" t="s">
        <v>1238</v>
      </c>
      <c r="AA952" s="7" t="s">
        <v>1239</v>
      </c>
      <c r="AB952" s="7" t="s">
        <v>1240</v>
      </c>
      <c r="AC952" s="7" t="s">
        <v>1241</v>
      </c>
      <c r="AD952" s="7" t="s">
        <v>1242</v>
      </c>
      <c r="AE952" s="7" t="s">
        <v>1243</v>
      </c>
      <c r="AF952" s="7" t="s">
        <v>1244</v>
      </c>
      <c r="AG952" s="7" t="s">
        <v>1245</v>
      </c>
      <c r="AH952" s="7">
        <v>975</v>
      </c>
      <c r="AI952" s="7">
        <v>978</v>
      </c>
      <c r="AJ952" s="7">
        <v>979</v>
      </c>
      <c r="AK952" s="12">
        <v>980</v>
      </c>
    </row>
    <row r="953" spans="1:37" x14ac:dyDescent="0.3">
      <c r="A953" s="36">
        <v>2</v>
      </c>
      <c r="B953" s="36">
        <f t="shared" ca="1" si="593"/>
        <v>110</v>
      </c>
      <c r="C953" s="36" t="str">
        <f t="shared" ca="1" si="594"/>
        <v>PROYECTO DE PAISAJISMO SEDES CENTRO DE LA CONSTRUCCIÓN</v>
      </c>
      <c r="D953" s="50" t="str">
        <f t="shared" ca="1" si="595"/>
        <v>14:00 - 18:00</v>
      </c>
      <c r="E953" s="35">
        <f t="shared" ca="1" si="596"/>
        <v>0</v>
      </c>
      <c r="F953" s="36" t="str">
        <f t="shared" ca="1" si="597"/>
        <v>PROYECTO DE PAISAJISMO EN SEDES DEL CENTRO DE LA CONSTRUCCIÓN</v>
      </c>
      <c r="G953" s="36">
        <f t="shared" ca="1" si="598"/>
        <v>0</v>
      </c>
      <c r="H953" s="36">
        <f t="shared" ca="1" si="599"/>
        <v>0</v>
      </c>
      <c r="I953" s="36">
        <f t="shared" ca="1" si="600"/>
        <v>0</v>
      </c>
      <c r="J953" s="37">
        <f t="shared" ca="1" si="601"/>
        <v>0</v>
      </c>
      <c r="K953" s="46">
        <f t="shared" ca="1" si="602"/>
        <v>0</v>
      </c>
      <c r="L953" s="36" t="str">
        <f t="shared" ca="1" si="603"/>
        <v>LINA MARIA SANTOS ÁRIAS</v>
      </c>
      <c r="M953" s="36">
        <f t="shared" ca="1" si="604"/>
        <v>0</v>
      </c>
      <c r="N953" s="36">
        <f t="shared" ca="1" si="605"/>
        <v>0</v>
      </c>
      <c r="O953" s="36">
        <f t="shared" ca="1" si="606"/>
        <v>0</v>
      </c>
      <c r="P953" s="47">
        <f t="shared" ca="1" si="607"/>
        <v>0</v>
      </c>
      <c r="Q953" s="35">
        <f t="shared" ca="1" si="608"/>
        <v>0</v>
      </c>
      <c r="R953" s="36">
        <f t="shared" ca="1" si="609"/>
        <v>0</v>
      </c>
      <c r="S953" s="36">
        <f t="shared" ca="1" si="610"/>
        <v>0</v>
      </c>
      <c r="T953" s="36">
        <f t="shared" ca="1" si="611"/>
        <v>0</v>
      </c>
      <c r="U953" s="36">
        <f t="shared" ca="1" si="612"/>
        <v>0</v>
      </c>
      <c r="V953" s="37">
        <f t="shared" ca="1" si="613"/>
        <v>0</v>
      </c>
      <c r="X953" s="11" t="s">
        <v>1248</v>
      </c>
      <c r="Y953" s="7" t="s">
        <v>1237</v>
      </c>
      <c r="Z953" s="7" t="s">
        <v>1238</v>
      </c>
      <c r="AA953" s="7" t="s">
        <v>1239</v>
      </c>
      <c r="AB953" s="7" t="s">
        <v>1240</v>
      </c>
      <c r="AC953" s="7" t="s">
        <v>1241</v>
      </c>
      <c r="AD953" s="7" t="s">
        <v>1242</v>
      </c>
      <c r="AE953" s="7" t="s">
        <v>1243</v>
      </c>
      <c r="AF953" s="7" t="s">
        <v>1244</v>
      </c>
      <c r="AG953" s="7" t="s">
        <v>1245</v>
      </c>
      <c r="AH953" s="7">
        <v>984</v>
      </c>
      <c r="AI953" s="7">
        <v>987</v>
      </c>
      <c r="AJ953" s="7">
        <v>988</v>
      </c>
      <c r="AK953" s="12">
        <v>989</v>
      </c>
    </row>
    <row r="954" spans="1:37" x14ac:dyDescent="0.3">
      <c r="A954" s="42">
        <v>2</v>
      </c>
      <c r="B954" s="42">
        <f t="shared" ca="1" si="593"/>
        <v>111</v>
      </c>
      <c r="C954" s="42" t="str">
        <f t="shared" ca="1" si="594"/>
        <v>SERVICIOS TECNOLÓGICOS LABORATORIO DE MATERIALES</v>
      </c>
      <c r="D954" s="52" t="str">
        <f t="shared" ca="1" si="595"/>
        <v>14:00 - 18:00</v>
      </c>
      <c r="E954" s="41">
        <f t="shared" ca="1" si="596"/>
        <v>0</v>
      </c>
      <c r="F954" s="42" t="str">
        <f t="shared" ca="1" si="597"/>
        <v>SERVICIOS TECNOLÓGICOS</v>
      </c>
      <c r="G954" s="42">
        <f t="shared" ca="1" si="598"/>
        <v>0</v>
      </c>
      <c r="H954" s="42">
        <f t="shared" ca="1" si="599"/>
        <v>0</v>
      </c>
      <c r="I954" s="42">
        <f t="shared" ca="1" si="600"/>
        <v>0</v>
      </c>
      <c r="J954" s="43">
        <f t="shared" ca="1" si="601"/>
        <v>0</v>
      </c>
      <c r="K954" s="44">
        <f t="shared" ca="1" si="602"/>
        <v>0</v>
      </c>
      <c r="L954" s="42" t="str">
        <f t="shared" ca="1" si="603"/>
        <v xml:space="preserve">CARLOS HERNANDO SOLARTE ASTAIZA </v>
      </c>
      <c r="M954" s="42">
        <f t="shared" ca="1" si="604"/>
        <v>0</v>
      </c>
      <c r="N954" s="42">
        <f t="shared" ca="1" si="605"/>
        <v>0</v>
      </c>
      <c r="O954" s="42">
        <f t="shared" ca="1" si="606"/>
        <v>0</v>
      </c>
      <c r="P954" s="45">
        <f t="shared" ca="1" si="607"/>
        <v>0</v>
      </c>
      <c r="Q954" s="41">
        <f t="shared" ca="1" si="608"/>
        <v>0</v>
      </c>
      <c r="R954" s="42" t="str">
        <f t="shared" ca="1" si="609"/>
        <v>LABORATORIO DE MATERIALES 2 - SERVICIOS TECNOLÓGICOS - SENA CENTRO DE LA CONSTRUCCIÓN</v>
      </c>
      <c r="S954" s="42">
        <f t="shared" ca="1" si="610"/>
        <v>0</v>
      </c>
      <c r="T954" s="42">
        <f t="shared" ca="1" si="611"/>
        <v>0</v>
      </c>
      <c r="U954" s="42">
        <f t="shared" ca="1" si="612"/>
        <v>0</v>
      </c>
      <c r="V954" s="43">
        <f t="shared" ca="1" si="613"/>
        <v>0</v>
      </c>
      <c r="X954" s="11" t="s">
        <v>1248</v>
      </c>
      <c r="Y954" s="7" t="s">
        <v>1237</v>
      </c>
      <c r="Z954" s="7" t="s">
        <v>1238</v>
      </c>
      <c r="AA954" s="7" t="s">
        <v>1239</v>
      </c>
      <c r="AB954" s="7" t="s">
        <v>1240</v>
      </c>
      <c r="AC954" s="7" t="s">
        <v>1241</v>
      </c>
      <c r="AD954" s="7" t="s">
        <v>1242</v>
      </c>
      <c r="AE954" s="7" t="s">
        <v>1243</v>
      </c>
      <c r="AF954" s="7" t="s">
        <v>1244</v>
      </c>
      <c r="AG954" s="7" t="s">
        <v>1245</v>
      </c>
      <c r="AH954" s="7">
        <v>993</v>
      </c>
      <c r="AI954" s="7">
        <v>996</v>
      </c>
      <c r="AJ954" s="7">
        <v>997</v>
      </c>
      <c r="AK954" s="12">
        <v>998</v>
      </c>
    </row>
    <row r="955" spans="1:37" x14ac:dyDescent="0.3">
      <c r="A955" s="36">
        <v>2</v>
      </c>
      <c r="B955" s="36">
        <f t="shared" ca="1" si="593"/>
        <v>112</v>
      </c>
      <c r="C955" s="36" t="str">
        <f t="shared" ca="1" si="594"/>
        <v>PROYECTO TALLER DE ECOMATERIALES - JAMUNDÍ - 1</v>
      </c>
      <c r="D955" s="50" t="str">
        <f t="shared" ca="1" si="595"/>
        <v>13:00 - 17:00</v>
      </c>
      <c r="E955" s="35">
        <f t="shared" ca="1" si="596"/>
        <v>0</v>
      </c>
      <c r="F955" s="36">
        <f t="shared" ca="1" si="597"/>
        <v>0</v>
      </c>
      <c r="G955" s="36">
        <f t="shared" ca="1" si="598"/>
        <v>0</v>
      </c>
      <c r="H955" s="36">
        <f t="shared" ca="1" si="599"/>
        <v>0</v>
      </c>
      <c r="I955" s="36">
        <f t="shared" ca="1" si="600"/>
        <v>0</v>
      </c>
      <c r="J955" s="37">
        <f t="shared" ca="1" si="601"/>
        <v>0</v>
      </c>
      <c r="K955" s="46" t="str">
        <f t="shared" ca="1" si="602"/>
        <v>LEYDI MERCEDES JIMÉNEZ BOLAÑOS</v>
      </c>
      <c r="L955" s="36">
        <f t="shared" ca="1" si="603"/>
        <v>0</v>
      </c>
      <c r="M955" s="36" t="str">
        <f t="shared" ca="1" si="604"/>
        <v>LEYDI MERCEDES JIMÉNEZ BOLAÑOS</v>
      </c>
      <c r="N955" s="36">
        <f t="shared" ca="1" si="605"/>
        <v>0</v>
      </c>
      <c r="O955" s="36">
        <f t="shared" ca="1" si="606"/>
        <v>0</v>
      </c>
      <c r="P955" s="47">
        <f t="shared" ca="1" si="607"/>
        <v>0</v>
      </c>
      <c r="Q955" s="35" t="str">
        <f t="shared" ca="1" si="608"/>
        <v>SEDE JAMUNDÍ - TALLER DE ECOMATERIALES</v>
      </c>
      <c r="R955" s="36">
        <f t="shared" ca="1" si="609"/>
        <v>0</v>
      </c>
      <c r="S955" s="36" t="str">
        <f t="shared" ca="1" si="610"/>
        <v>SEDE JAMUNDÍ - TALLER DE ECOMATERIALES</v>
      </c>
      <c r="T955" s="36">
        <f t="shared" ca="1" si="611"/>
        <v>0</v>
      </c>
      <c r="U955" s="36">
        <f t="shared" ca="1" si="612"/>
        <v>0</v>
      </c>
      <c r="V955" s="37">
        <f t="shared" ca="1" si="613"/>
        <v>0</v>
      </c>
      <c r="X955" s="11" t="s">
        <v>1248</v>
      </c>
      <c r="Y955" s="7" t="s">
        <v>1237</v>
      </c>
      <c r="Z955" s="7" t="s">
        <v>1238</v>
      </c>
      <c r="AA955" s="7" t="s">
        <v>1239</v>
      </c>
      <c r="AB955" s="7" t="s">
        <v>1240</v>
      </c>
      <c r="AC955" s="7" t="s">
        <v>1241</v>
      </c>
      <c r="AD955" s="7" t="s">
        <v>1242</v>
      </c>
      <c r="AE955" s="7" t="s">
        <v>1243</v>
      </c>
      <c r="AF955" s="7" t="s">
        <v>1244</v>
      </c>
      <c r="AG955" s="7" t="s">
        <v>1245</v>
      </c>
      <c r="AH955" s="7">
        <v>1002</v>
      </c>
      <c r="AI955" s="7">
        <v>1005</v>
      </c>
      <c r="AJ955" s="7">
        <v>1006</v>
      </c>
      <c r="AK955" s="12">
        <v>1007</v>
      </c>
    </row>
    <row r="956" spans="1:37" x14ac:dyDescent="0.3">
      <c r="A956" s="42">
        <v>2</v>
      </c>
      <c r="B956" s="42">
        <f t="shared" ca="1" si="593"/>
        <v>113</v>
      </c>
      <c r="C956" s="42" t="str">
        <f t="shared" ca="1" si="594"/>
        <v>PROYECTO TALLER DE ECOMATERIALES - JAMUNDÍ - 2</v>
      </c>
      <c r="D956" s="52" t="str">
        <f t="shared" ca="1" si="595"/>
        <v>13:00 - 17:00</v>
      </c>
      <c r="E956" s="41">
        <f t="shared" ca="1" si="596"/>
        <v>0</v>
      </c>
      <c r="F956" s="42">
        <f t="shared" ca="1" si="597"/>
        <v>0</v>
      </c>
      <c r="G956" s="42">
        <f t="shared" ca="1" si="598"/>
        <v>0</v>
      </c>
      <c r="H956" s="42">
        <f t="shared" ca="1" si="599"/>
        <v>0</v>
      </c>
      <c r="I956" s="42">
        <f t="shared" ca="1" si="600"/>
        <v>0</v>
      </c>
      <c r="J956" s="43">
        <f t="shared" ca="1" si="601"/>
        <v>0</v>
      </c>
      <c r="K956" s="44" t="str">
        <f t="shared" ca="1" si="602"/>
        <v>NILSON FERLEY TROCHEZ SÁNCHEZ</v>
      </c>
      <c r="L956" s="42">
        <f t="shared" ca="1" si="603"/>
        <v>0</v>
      </c>
      <c r="M956" s="42">
        <f t="shared" ca="1" si="604"/>
        <v>0</v>
      </c>
      <c r="N956" s="42" t="str">
        <f t="shared" ca="1" si="605"/>
        <v>NILSON FERLEY TROCHEZ SÁNCHEZ</v>
      </c>
      <c r="O956" s="42">
        <f t="shared" ca="1" si="606"/>
        <v>0</v>
      </c>
      <c r="P956" s="45">
        <f t="shared" ca="1" si="607"/>
        <v>0</v>
      </c>
      <c r="Q956" s="41" t="str">
        <f t="shared" ca="1" si="608"/>
        <v>SEDE JAMUNDÍ - TALLER DE ECOMATERIALES</v>
      </c>
      <c r="R956" s="42">
        <f t="shared" ca="1" si="609"/>
        <v>0</v>
      </c>
      <c r="S956" s="42">
        <f t="shared" ca="1" si="610"/>
        <v>0</v>
      </c>
      <c r="T956" s="42" t="str">
        <f t="shared" ca="1" si="611"/>
        <v>SEDE JAMUNDÍ - TALLER DE ECOMATERIALES</v>
      </c>
      <c r="U956" s="42">
        <f t="shared" ca="1" si="612"/>
        <v>0</v>
      </c>
      <c r="V956" s="43">
        <f t="shared" ca="1" si="613"/>
        <v>0</v>
      </c>
      <c r="X956" s="11" t="s">
        <v>1248</v>
      </c>
      <c r="Y956" s="7" t="s">
        <v>1237</v>
      </c>
      <c r="Z956" s="7" t="s">
        <v>1238</v>
      </c>
      <c r="AA956" s="7" t="s">
        <v>1239</v>
      </c>
      <c r="AB956" s="7" t="s">
        <v>1240</v>
      </c>
      <c r="AC956" s="7" t="s">
        <v>1241</v>
      </c>
      <c r="AD956" s="7" t="s">
        <v>1242</v>
      </c>
      <c r="AE956" s="7" t="s">
        <v>1243</v>
      </c>
      <c r="AF956" s="7" t="s">
        <v>1244</v>
      </c>
      <c r="AG956" s="7" t="s">
        <v>1245</v>
      </c>
      <c r="AH956" s="7">
        <v>1011</v>
      </c>
      <c r="AI956" s="7">
        <v>1014</v>
      </c>
      <c r="AJ956" s="7">
        <v>1015</v>
      </c>
      <c r="AK956" s="12">
        <v>1016</v>
      </c>
    </row>
    <row r="957" spans="1:37" x14ac:dyDescent="0.3">
      <c r="A957" s="36">
        <v>2</v>
      </c>
      <c r="B957" s="36">
        <f t="shared" ca="1" si="593"/>
        <v>114</v>
      </c>
      <c r="C957" s="36" t="str">
        <f t="shared" ca="1" si="594"/>
        <v>ENTRENAMIENTO PARA COMPETENCIA WOLRDSKILLS - ESPECIALIDAD ENCHAPE DE PISOS Y PAREDES</v>
      </c>
      <c r="D957" s="50" t="str">
        <f t="shared" ca="1" si="595"/>
        <v>14:00 - 18:00</v>
      </c>
      <c r="E957" s="35">
        <f t="shared" ca="1" si="596"/>
        <v>0</v>
      </c>
      <c r="F957" s="36">
        <f t="shared" ca="1" si="597"/>
        <v>0</v>
      </c>
      <c r="G957" s="36" t="str">
        <f t="shared" ca="1" si="598"/>
        <v>ENTRENAMIENTO PARA COMPETENCIA WOLRDSKILLS - ESPECIALIDAD ENCHAPE DE PISOS Y PAREDES</v>
      </c>
      <c r="H957" s="36" t="str">
        <f t="shared" ca="1" si="599"/>
        <v>ENTRENAMIENTO PARA COMPETENCIA WOLRDSKILLS - ESPECIALIDAD ENCHAPE DE PISOS Y PAREDES</v>
      </c>
      <c r="I957" s="36">
        <f t="shared" ca="1" si="600"/>
        <v>0</v>
      </c>
      <c r="J957" s="37">
        <f t="shared" ca="1" si="601"/>
        <v>0</v>
      </c>
      <c r="K957" s="46">
        <f t="shared" ca="1" si="602"/>
        <v>0</v>
      </c>
      <c r="L957" s="36">
        <f t="shared" ca="1" si="603"/>
        <v>0</v>
      </c>
      <c r="M957" s="36" t="str">
        <f t="shared" ca="1" si="604"/>
        <v>JONATHAN ORLANDO RIVERA SUESCÚN</v>
      </c>
      <c r="N957" s="36" t="str">
        <f t="shared" ca="1" si="605"/>
        <v>JONATHAN ORLANDO RIVERA SUESCÚN</v>
      </c>
      <c r="O957" s="36">
        <f t="shared" ca="1" si="606"/>
        <v>0</v>
      </c>
      <c r="P957" s="47">
        <f t="shared" ca="1" si="607"/>
        <v>0</v>
      </c>
      <c r="Q957" s="35">
        <f t="shared" ca="1" si="608"/>
        <v>0</v>
      </c>
      <c r="R957" s="36">
        <f t="shared" ca="1" si="609"/>
        <v>0</v>
      </c>
      <c r="S957" s="36" t="str">
        <f t="shared" ca="1" si="610"/>
        <v>SEDE CENTRO - ÁREA DE PRÁCTICAS 2 - SENA AVENIDA 4N CON CALLE 10N</v>
      </c>
      <c r="T957" s="36" t="str">
        <f t="shared" ca="1" si="611"/>
        <v>SEDE CENTRO - ÁREA DE PRÁCTICAS 2 - SENA AVENIDA 4N CON CALLE 10N</v>
      </c>
      <c r="U957" s="36">
        <f t="shared" ca="1" si="612"/>
        <v>0</v>
      </c>
      <c r="V957" s="37">
        <f t="shared" ca="1" si="613"/>
        <v>0</v>
      </c>
      <c r="X957" s="11" t="s">
        <v>1248</v>
      </c>
      <c r="Y957" s="7" t="s">
        <v>1237</v>
      </c>
      <c r="Z957" s="7" t="s">
        <v>1238</v>
      </c>
      <c r="AA957" s="7" t="s">
        <v>1239</v>
      </c>
      <c r="AB957" s="7" t="s">
        <v>1240</v>
      </c>
      <c r="AC957" s="7" t="s">
        <v>1241</v>
      </c>
      <c r="AD957" s="7" t="s">
        <v>1242</v>
      </c>
      <c r="AE957" s="7" t="s">
        <v>1243</v>
      </c>
      <c r="AF957" s="7" t="s">
        <v>1244</v>
      </c>
      <c r="AG957" s="7" t="s">
        <v>1245</v>
      </c>
      <c r="AH957" s="7">
        <v>1020</v>
      </c>
      <c r="AI957" s="7">
        <v>1023</v>
      </c>
      <c r="AJ957" s="7">
        <v>1024</v>
      </c>
      <c r="AK957" s="12">
        <v>1025</v>
      </c>
    </row>
    <row r="958" spans="1:37" x14ac:dyDescent="0.3">
      <c r="A958" s="42">
        <v>2</v>
      </c>
      <c r="B958" s="42">
        <f t="shared" ca="1" si="593"/>
        <v>115</v>
      </c>
      <c r="C958" s="42" t="str">
        <f t="shared" ca="1" si="594"/>
        <v>ENTRENAMIENTO PARA COMPETENCIA WOLRDSKILLS - ESPECIALIDAD PINTURA Y DECORACIÓN</v>
      </c>
      <c r="D958" s="52" t="str">
        <f t="shared" ca="1" si="595"/>
        <v>14:00 - 18:00</v>
      </c>
      <c r="E958" s="41">
        <f t="shared" ca="1" si="596"/>
        <v>0</v>
      </c>
      <c r="F958" s="42">
        <f t="shared" ca="1" si="597"/>
        <v>0</v>
      </c>
      <c r="G958" s="42" t="str">
        <f t="shared" ca="1" si="598"/>
        <v>ENTRENAMIENTO PARA COMPETENCIA WOLRDSKILLS - ESPECIALIDAD ENCHAPE DE PISOS Y PAREDES</v>
      </c>
      <c r="H958" s="42" t="str">
        <f t="shared" ca="1" si="599"/>
        <v>ENTRENAMIENTO PARA COMPETENCIA WOLRDSKILLS - ESPECIALIDAD ENCHAPE DE PISOS Y PAREDES</v>
      </c>
      <c r="I958" s="42">
        <f t="shared" ca="1" si="600"/>
        <v>0</v>
      </c>
      <c r="J958" s="43">
        <f t="shared" ca="1" si="601"/>
        <v>0</v>
      </c>
      <c r="K958" s="44">
        <f t="shared" ca="1" si="602"/>
        <v>0</v>
      </c>
      <c r="L958" s="42">
        <f t="shared" ca="1" si="603"/>
        <v>0</v>
      </c>
      <c r="M958" s="42" t="str">
        <f t="shared" ca="1" si="604"/>
        <v>CLAUDIA PATRICIA LÓPEZ BLANCO</v>
      </c>
      <c r="N958" s="42" t="str">
        <f t="shared" ca="1" si="605"/>
        <v>CLAUDIA PATRICIA LÓPEZ BLANCO</v>
      </c>
      <c r="O958" s="42">
        <f t="shared" ca="1" si="606"/>
        <v>0</v>
      </c>
      <c r="P958" s="45">
        <f t="shared" ca="1" si="607"/>
        <v>0</v>
      </c>
      <c r="Q958" s="41">
        <f t="shared" ca="1" si="608"/>
        <v>0</v>
      </c>
      <c r="R958" s="42">
        <f t="shared" ca="1" si="609"/>
        <v>0</v>
      </c>
      <c r="S958" s="42" t="str">
        <f t="shared" ca="1" si="610"/>
        <v>SEDE CENTRO - ÁREA DE PRÁCTICAS 3 - SENA AVENIDA 4N CON CALLE 10N</v>
      </c>
      <c r="T958" s="42" t="str">
        <f t="shared" ca="1" si="611"/>
        <v>SEDE CENTRO - ÁREA DE PRÁCTICAS 3 - SENA AVENIDA 4N CON CALLE 10N</v>
      </c>
      <c r="U958" s="42">
        <f t="shared" ca="1" si="612"/>
        <v>0</v>
      </c>
      <c r="V958" s="43">
        <f t="shared" ca="1" si="613"/>
        <v>0</v>
      </c>
      <c r="X958" s="11" t="s">
        <v>1248</v>
      </c>
      <c r="Y958" s="7" t="s">
        <v>1237</v>
      </c>
      <c r="Z958" s="7" t="s">
        <v>1238</v>
      </c>
      <c r="AA958" s="7" t="s">
        <v>1239</v>
      </c>
      <c r="AB958" s="7" t="s">
        <v>1240</v>
      </c>
      <c r="AC958" s="7" t="s">
        <v>1241</v>
      </c>
      <c r="AD958" s="7" t="s">
        <v>1242</v>
      </c>
      <c r="AE958" s="7" t="s">
        <v>1243</v>
      </c>
      <c r="AF958" s="7" t="s">
        <v>1244</v>
      </c>
      <c r="AG958" s="7" t="s">
        <v>1245</v>
      </c>
      <c r="AH958" s="7">
        <v>1029</v>
      </c>
      <c r="AI958" s="7">
        <v>1032</v>
      </c>
      <c r="AJ958" s="7">
        <v>1033</v>
      </c>
      <c r="AK958" s="12">
        <v>1034</v>
      </c>
    </row>
    <row r="959" spans="1:37" x14ac:dyDescent="0.3">
      <c r="A959" s="36">
        <v>2</v>
      </c>
      <c r="B959" s="36">
        <f t="shared" ca="1" si="593"/>
        <v>116</v>
      </c>
      <c r="C959" s="36" t="str">
        <f t="shared" ca="1" si="594"/>
        <v>COFORMACIÓN APRENDICES EN ETAPA PRODUCTIVA - CONSTRUCCIÓN - CONSTRUCCIÓN - 1</v>
      </c>
      <c r="D959" s="50" t="str">
        <f t="shared" ca="1" si="595"/>
        <v>14:00 - 18:00</v>
      </c>
      <c r="E959" s="35">
        <f t="shared" ca="1" si="596"/>
        <v>0</v>
      </c>
      <c r="F959" s="36">
        <f t="shared" ca="1" si="597"/>
        <v>0</v>
      </c>
      <c r="G959" s="36">
        <f t="shared" ca="1" si="598"/>
        <v>0</v>
      </c>
      <c r="H959" s="36">
        <f t="shared" ca="1" si="599"/>
        <v>0</v>
      </c>
      <c r="I959" s="36">
        <f t="shared" ca="1" si="600"/>
        <v>0</v>
      </c>
      <c r="J959" s="37">
        <f t="shared" ca="1" si="601"/>
        <v>0</v>
      </c>
      <c r="K959" s="46">
        <f t="shared" ca="1" si="602"/>
        <v>0</v>
      </c>
      <c r="L959" s="36" t="str">
        <f t="shared" ca="1" si="603"/>
        <v>ÁNGELA LILIANA ACOSTA MEZA</v>
      </c>
      <c r="M959" s="36" t="str">
        <f t="shared" ca="1" si="604"/>
        <v>ÁNGELA LILIANA ACOSTA MEZA</v>
      </c>
      <c r="N959" s="36" t="str">
        <f t="shared" ca="1" si="605"/>
        <v>ÁNGELA LILIANA ACOSTA MEZA</v>
      </c>
      <c r="O959" s="36" t="str">
        <f t="shared" ca="1" si="606"/>
        <v>ÁNGELA LILIANA ACOSTA MEZA</v>
      </c>
      <c r="P959" s="47">
        <f t="shared" ca="1" si="607"/>
        <v>0</v>
      </c>
      <c r="Q959" s="35">
        <f t="shared" ca="1" si="608"/>
        <v>0</v>
      </c>
      <c r="R959" s="36" t="str">
        <f t="shared" ca="1" si="609"/>
        <v>SEDE CENTRO - ÁREA DE PRÁCTICAS 1 - SENA AVENIDA 4N CON CALLE 10N</v>
      </c>
      <c r="S959" s="36" t="str">
        <f t="shared" ca="1" si="610"/>
        <v>SEDE CENTRO - ÁREA DE PRÁCTICAS 1 - SENA AVENIDA 4N CON CALLE 10N</v>
      </c>
      <c r="T959" s="36" t="str">
        <f t="shared" ca="1" si="611"/>
        <v>SEDE CENTRO - ÁREA DE PRÁCTICAS 1 - SENA AVENIDA 4N CON CALLE 10N</v>
      </c>
      <c r="U959" s="36" t="str">
        <f t="shared" ca="1" si="612"/>
        <v>SEDE CENTRO - ÁREA DE PRÁCTICAS 1 - SENA AVENIDA 4N CON CALLE 10N</v>
      </c>
      <c r="V959" s="37">
        <f t="shared" ca="1" si="613"/>
        <v>0</v>
      </c>
      <c r="X959" s="11" t="s">
        <v>1248</v>
      </c>
      <c r="Y959" s="7" t="s">
        <v>1237</v>
      </c>
      <c r="Z959" s="7" t="s">
        <v>1238</v>
      </c>
      <c r="AA959" s="7" t="s">
        <v>1239</v>
      </c>
      <c r="AB959" s="7" t="s">
        <v>1240</v>
      </c>
      <c r="AC959" s="7" t="s">
        <v>1241</v>
      </c>
      <c r="AD959" s="7" t="s">
        <v>1242</v>
      </c>
      <c r="AE959" s="7" t="s">
        <v>1243</v>
      </c>
      <c r="AF959" s="7" t="s">
        <v>1244</v>
      </c>
      <c r="AG959" s="7" t="s">
        <v>1245</v>
      </c>
      <c r="AH959" s="7">
        <v>1038</v>
      </c>
      <c r="AI959" s="7">
        <v>1041</v>
      </c>
      <c r="AJ959" s="7">
        <v>1042</v>
      </c>
      <c r="AK959" s="12">
        <v>1043</v>
      </c>
    </row>
    <row r="960" spans="1:37" x14ac:dyDescent="0.3">
      <c r="A960" s="42">
        <v>2</v>
      </c>
      <c r="B960" s="42">
        <f t="shared" ca="1" si="593"/>
        <v>117</v>
      </c>
      <c r="C960" s="42" t="str">
        <f t="shared" ca="1" si="594"/>
        <v>COFORMACIÓN APRENDICES EN ETAPA PRODUCTIVA - CONSTRUCCIÓN - CONSTRUCCIÓN - 2</v>
      </c>
      <c r="D960" s="52" t="str">
        <f t="shared" ca="1" si="595"/>
        <v>14:00 - 18:00</v>
      </c>
      <c r="E960" s="41">
        <f t="shared" ca="1" si="596"/>
        <v>0</v>
      </c>
      <c r="F960" s="42">
        <f t="shared" ca="1" si="597"/>
        <v>0</v>
      </c>
      <c r="G960" s="42">
        <f t="shared" ca="1" si="598"/>
        <v>0</v>
      </c>
      <c r="H960" s="42">
        <f t="shared" ca="1" si="599"/>
        <v>0</v>
      </c>
      <c r="I960" s="42">
        <f t="shared" ca="1" si="600"/>
        <v>0</v>
      </c>
      <c r="J960" s="43">
        <f t="shared" ca="1" si="601"/>
        <v>0</v>
      </c>
      <c r="K960" s="44" t="str">
        <f t="shared" ca="1" si="602"/>
        <v>CARLOS ALBERTO GÓMEZ FERNÁNDEZ</v>
      </c>
      <c r="L960" s="42" t="str">
        <f t="shared" ca="1" si="603"/>
        <v>CARLOS ALBERTO GÓMEZ FERNÁNDEZ</v>
      </c>
      <c r="M960" s="42" t="str">
        <f t="shared" ca="1" si="604"/>
        <v>CARLOS ALBERTO GÓMEZ FERNÁNDEZ</v>
      </c>
      <c r="N960" s="42" t="str">
        <f t="shared" ca="1" si="605"/>
        <v>CARLOS ALBERTO GÓMEZ FERNÁNDEZ</v>
      </c>
      <c r="O960" s="42" t="str">
        <f t="shared" ca="1" si="606"/>
        <v>CARLOS ALBERTO GÓMEZ FERNÁNDEZ</v>
      </c>
      <c r="P960" s="45">
        <f t="shared" ca="1" si="607"/>
        <v>0</v>
      </c>
      <c r="Q960" s="41" t="str">
        <f t="shared" ca="1" si="608"/>
        <v>CANCHAS DEPORTIVAS - SENA COMPLEJO SALOMIA</v>
      </c>
      <c r="R960" s="42" t="str">
        <f t="shared" ca="1" si="609"/>
        <v>CANCHAS DEPORTIVAS - SENA COMPLEJO SALOMIA</v>
      </c>
      <c r="S960" s="42" t="str">
        <f t="shared" ca="1" si="610"/>
        <v>CANCHAS DEPORTIVAS - SENA COMPLEJO SALOMIA</v>
      </c>
      <c r="T960" s="42" t="str">
        <f t="shared" ca="1" si="611"/>
        <v>CANCHAS DEPORTIVAS - SENA COMPLEJO SALOMIA</v>
      </c>
      <c r="U960" s="42" t="str">
        <f t="shared" ca="1" si="612"/>
        <v>CANCHAS DEPORTIVAS - SENA COMPLEJO SALOMIA</v>
      </c>
      <c r="V960" s="43">
        <f t="shared" ca="1" si="613"/>
        <v>0</v>
      </c>
      <c r="X960" s="11" t="s">
        <v>1248</v>
      </c>
      <c r="Y960" s="7" t="s">
        <v>1237</v>
      </c>
      <c r="Z960" s="7" t="s">
        <v>1238</v>
      </c>
      <c r="AA960" s="7" t="s">
        <v>1239</v>
      </c>
      <c r="AB960" s="7" t="s">
        <v>1240</v>
      </c>
      <c r="AC960" s="7" t="s">
        <v>1241</v>
      </c>
      <c r="AD960" s="7" t="s">
        <v>1242</v>
      </c>
      <c r="AE960" s="7" t="s">
        <v>1243</v>
      </c>
      <c r="AF960" s="7" t="s">
        <v>1244</v>
      </c>
      <c r="AG960" s="7" t="s">
        <v>1245</v>
      </c>
      <c r="AH960" s="7">
        <v>1047</v>
      </c>
      <c r="AI960" s="7">
        <v>1050</v>
      </c>
      <c r="AJ960" s="7">
        <v>1051</v>
      </c>
      <c r="AK960" s="12">
        <v>1052</v>
      </c>
    </row>
    <row r="961" spans="1:37" x14ac:dyDescent="0.3">
      <c r="A961" s="36">
        <v>2</v>
      </c>
      <c r="B961" s="36">
        <f t="shared" ca="1" si="593"/>
        <v>118</v>
      </c>
      <c r="C961" s="36" t="str">
        <f t="shared" ca="1" si="594"/>
        <v>DINAMIZADOR ÁREA CARPINTERÍA ALUMINIO</v>
      </c>
      <c r="D961" s="50" t="str">
        <f t="shared" ca="1" si="595"/>
        <v>14:00 - 18:00</v>
      </c>
      <c r="E961" s="35">
        <f t="shared" ca="1" si="596"/>
        <v>0</v>
      </c>
      <c r="F961" s="36" t="str">
        <f t="shared" ca="1" si="597"/>
        <v>DINAMIZADOR DE PROGRAMA CARPINTERÍA DE ALUMINIO</v>
      </c>
      <c r="G961" s="36" t="str">
        <f t="shared" ca="1" si="598"/>
        <v>DINAMIZADOR DE PROGRAMA CARPINTERÍA DE ALUMINIO</v>
      </c>
      <c r="H961" s="36">
        <f t="shared" ca="1" si="599"/>
        <v>0</v>
      </c>
      <c r="I961" s="36">
        <f t="shared" ca="1" si="600"/>
        <v>0</v>
      </c>
      <c r="J961" s="37">
        <f t="shared" ca="1" si="601"/>
        <v>0</v>
      </c>
      <c r="K961" s="46">
        <f t="shared" ca="1" si="602"/>
        <v>0</v>
      </c>
      <c r="L961" s="36" t="str">
        <f t="shared" ca="1" si="603"/>
        <v>DIANA PAOLA SANTANA PULGARÍN</v>
      </c>
      <c r="M961" s="36" t="str">
        <f t="shared" ca="1" si="604"/>
        <v>DIANA PAOLA SANTANA PULGARÍN</v>
      </c>
      <c r="N961" s="36">
        <f t="shared" ca="1" si="605"/>
        <v>0</v>
      </c>
      <c r="O961" s="36">
        <f t="shared" ca="1" si="606"/>
        <v>0</v>
      </c>
      <c r="P961" s="47">
        <f t="shared" ca="1" si="607"/>
        <v>0</v>
      </c>
      <c r="Q961" s="35">
        <f t="shared" ca="1" si="608"/>
        <v>0</v>
      </c>
      <c r="R961" s="36" t="str">
        <f t="shared" ca="1" si="609"/>
        <v>102 - TALLER CARPINTERÍA DE ALUMINIO - SENA CENTRO DE LA CONSTRUCCIÓN</v>
      </c>
      <c r="S961" s="36" t="str">
        <f t="shared" ca="1" si="610"/>
        <v>102 - TALLER CARPINTERÍA DE ALUMINIO - SENA CENTRO DE LA CONSTRUCCIÓN</v>
      </c>
      <c r="T961" s="36">
        <f t="shared" ca="1" si="611"/>
        <v>0</v>
      </c>
      <c r="U961" s="36">
        <f t="shared" ca="1" si="612"/>
        <v>0</v>
      </c>
      <c r="V961" s="37">
        <f t="shared" ca="1" si="613"/>
        <v>0</v>
      </c>
      <c r="X961" s="11" t="s">
        <v>1248</v>
      </c>
      <c r="Y961" s="7" t="s">
        <v>1237</v>
      </c>
      <c r="Z961" s="7" t="s">
        <v>1238</v>
      </c>
      <c r="AA961" s="7" t="s">
        <v>1239</v>
      </c>
      <c r="AB961" s="7" t="s">
        <v>1240</v>
      </c>
      <c r="AC961" s="7" t="s">
        <v>1241</v>
      </c>
      <c r="AD961" s="7" t="s">
        <v>1242</v>
      </c>
      <c r="AE961" s="7" t="s">
        <v>1243</v>
      </c>
      <c r="AF961" s="7" t="s">
        <v>1244</v>
      </c>
      <c r="AG961" s="7" t="s">
        <v>1245</v>
      </c>
      <c r="AH961" s="7">
        <v>1056</v>
      </c>
      <c r="AI961" s="7">
        <v>1059</v>
      </c>
      <c r="AJ961" s="7">
        <v>1060</v>
      </c>
      <c r="AK961" s="12">
        <v>1061</v>
      </c>
    </row>
    <row r="962" spans="1:37" x14ac:dyDescent="0.3">
      <c r="A962" s="42">
        <v>2</v>
      </c>
      <c r="B962" s="42">
        <f t="shared" ca="1" si="593"/>
        <v>119</v>
      </c>
      <c r="C962" s="42" t="str">
        <f t="shared" ca="1" si="594"/>
        <v>ATENCION A GIMNASIO</v>
      </c>
      <c r="D962" s="52" t="str">
        <f t="shared" ca="1" si="595"/>
        <v>14:00 - 18:00</v>
      </c>
      <c r="E962" s="41">
        <f t="shared" ca="1" si="596"/>
        <v>0</v>
      </c>
      <c r="F962" s="42" t="str">
        <f t="shared" ca="1" si="597"/>
        <v>APOYO EN ATENCIÓN GIMNASIO</v>
      </c>
      <c r="G962" s="42">
        <f t="shared" ca="1" si="598"/>
        <v>0</v>
      </c>
      <c r="H962" s="42" t="str">
        <f t="shared" ca="1" si="599"/>
        <v>APOYO EN ATENCIÓN GIMNASIO</v>
      </c>
      <c r="I962" s="42">
        <f t="shared" ca="1" si="600"/>
        <v>0</v>
      </c>
      <c r="J962" s="43">
        <f t="shared" ca="1" si="601"/>
        <v>0</v>
      </c>
      <c r="K962" s="44">
        <f t="shared" ca="1" si="602"/>
        <v>0</v>
      </c>
      <c r="L962" s="42" t="str">
        <f t="shared" ca="1" si="603"/>
        <v>LAURA MARCELA COSME RODRÍGUEZ</v>
      </c>
      <c r="M962" s="42">
        <f t="shared" ca="1" si="604"/>
        <v>0</v>
      </c>
      <c r="N962" s="42" t="str">
        <f t="shared" ca="1" si="605"/>
        <v>LAURA MARCELA COSME RODRÍGUEZ</v>
      </c>
      <c r="O962" s="42">
        <f t="shared" ca="1" si="606"/>
        <v>0</v>
      </c>
      <c r="P962" s="45">
        <f t="shared" ca="1" si="607"/>
        <v>0</v>
      </c>
      <c r="Q962" s="41">
        <f t="shared" ca="1" si="608"/>
        <v>0</v>
      </c>
      <c r="R962" s="42" t="str">
        <f t="shared" ca="1" si="609"/>
        <v>AMBIENTE DE ACONDICIONAMIENTO FÍSICO GIMNASIO - SENA CENTRO DE LA CONSTRUCCION</v>
      </c>
      <c r="S962" s="42">
        <f t="shared" ca="1" si="610"/>
        <v>0</v>
      </c>
      <c r="T962" s="42" t="str">
        <f t="shared" ca="1" si="611"/>
        <v>AMBIENTE DE ACONDICIONAMIENTO FÍSICO GIMNASIO - SENA CENTRO DE LA CONSTRUCCION</v>
      </c>
      <c r="U962" s="42">
        <f t="shared" ca="1" si="612"/>
        <v>0</v>
      </c>
      <c r="V962" s="43">
        <f t="shared" ca="1" si="613"/>
        <v>0</v>
      </c>
      <c r="X962" s="11" t="s">
        <v>1248</v>
      </c>
      <c r="Y962" s="7" t="s">
        <v>1237</v>
      </c>
      <c r="Z962" s="7" t="s">
        <v>1238</v>
      </c>
      <c r="AA962" s="7" t="s">
        <v>1239</v>
      </c>
      <c r="AB962" s="7" t="s">
        <v>1240</v>
      </c>
      <c r="AC962" s="7" t="s">
        <v>1241</v>
      </c>
      <c r="AD962" s="7" t="s">
        <v>1242</v>
      </c>
      <c r="AE962" s="7" t="s">
        <v>1243</v>
      </c>
      <c r="AF962" s="7" t="s">
        <v>1244</v>
      </c>
      <c r="AG962" s="7" t="s">
        <v>1245</v>
      </c>
      <c r="AH962" s="7">
        <v>1065</v>
      </c>
      <c r="AI962" s="7">
        <v>1068</v>
      </c>
      <c r="AJ962" s="7">
        <v>1069</v>
      </c>
      <c r="AK962" s="12">
        <v>1070</v>
      </c>
    </row>
    <row r="963" spans="1:37" x14ac:dyDescent="0.3">
      <c r="A963" s="39">
        <v>2</v>
      </c>
      <c r="B963" s="39">
        <f t="shared" ca="1" si="593"/>
        <v>120</v>
      </c>
      <c r="C963" s="39" t="str">
        <f t="shared" ca="1" si="594"/>
        <v>COFORMACIÓN APRENDICES EN ETAPA PRODUCTIVA - CONSTRUCCIÓN - CONSTRUCCIÓN - 2</v>
      </c>
      <c r="D963" s="51" t="str">
        <f t="shared" ca="1" si="595"/>
        <v>14:00 - 18:00</v>
      </c>
      <c r="E963" s="38">
        <f t="shared" ca="1" si="596"/>
        <v>0</v>
      </c>
      <c r="F963" s="39">
        <f t="shared" ca="1" si="597"/>
        <v>0</v>
      </c>
      <c r="G963" s="39">
        <f t="shared" ca="1" si="598"/>
        <v>0</v>
      </c>
      <c r="H963" s="39">
        <f t="shared" ca="1" si="599"/>
        <v>0</v>
      </c>
      <c r="I963" s="39">
        <f t="shared" ca="1" si="600"/>
        <v>0</v>
      </c>
      <c r="J963" s="40">
        <f t="shared" ca="1" si="601"/>
        <v>0</v>
      </c>
      <c r="K963" s="48">
        <f t="shared" ca="1" si="602"/>
        <v>0</v>
      </c>
      <c r="L963" s="39">
        <f t="shared" ca="1" si="603"/>
        <v>0</v>
      </c>
      <c r="M963" s="39">
        <f t="shared" ca="1" si="604"/>
        <v>0</v>
      </c>
      <c r="N963" s="39">
        <f t="shared" ca="1" si="605"/>
        <v>0</v>
      </c>
      <c r="O963" s="39">
        <f t="shared" ca="1" si="606"/>
        <v>0</v>
      </c>
      <c r="P963" s="49">
        <f t="shared" ca="1" si="607"/>
        <v>0</v>
      </c>
      <c r="Q963" s="38">
        <f t="shared" ca="1" si="608"/>
        <v>0</v>
      </c>
      <c r="R963" s="39">
        <f t="shared" ca="1" si="609"/>
        <v>0</v>
      </c>
      <c r="S963" s="39">
        <f t="shared" ca="1" si="610"/>
        <v>0</v>
      </c>
      <c r="T963" s="39">
        <f t="shared" ca="1" si="611"/>
        <v>0</v>
      </c>
      <c r="U963" s="39">
        <f t="shared" ca="1" si="612"/>
        <v>0</v>
      </c>
      <c r="V963" s="40">
        <f t="shared" ca="1" si="613"/>
        <v>0</v>
      </c>
      <c r="W963" s="14"/>
      <c r="X963" s="13" t="s">
        <v>1248</v>
      </c>
      <c r="Y963" s="14" t="s">
        <v>1237</v>
      </c>
      <c r="Z963" s="14" t="s">
        <v>1238</v>
      </c>
      <c r="AA963" s="14" t="s">
        <v>1239</v>
      </c>
      <c r="AB963" s="14" t="s">
        <v>1240</v>
      </c>
      <c r="AC963" s="14" t="s">
        <v>1241</v>
      </c>
      <c r="AD963" s="14" t="s">
        <v>1242</v>
      </c>
      <c r="AE963" s="14" t="s">
        <v>1243</v>
      </c>
      <c r="AF963" s="14" t="s">
        <v>1244</v>
      </c>
      <c r="AG963" s="14" t="s">
        <v>1245</v>
      </c>
      <c r="AH963" s="14">
        <v>1074</v>
      </c>
      <c r="AI963" s="14">
        <v>1077</v>
      </c>
      <c r="AJ963" s="14">
        <v>1078</v>
      </c>
      <c r="AK963" s="15">
        <v>1079</v>
      </c>
    </row>
    <row r="964" spans="1:37" x14ac:dyDescent="0.3">
      <c r="A964" s="42">
        <v>3</v>
      </c>
      <c r="B964" s="42">
        <f t="shared" ref="B964:B965" ca="1" si="614">INDIRECT(CONCATENATE(X964,Y964,AH964),TRUE)</f>
        <v>1</v>
      </c>
      <c r="C964" s="42" t="str">
        <f t="shared" ref="C964:C965" ca="1" si="615">INDIRECT(CONCATENATE(X964,Z964,AH964),TRUE)</f>
        <v>3190195 - DIBUJO DIGITAL DE ARQUITECTURA E INGENIERIA (INSTITUCIÓN EDUCATIVA TÉCNICO INDUSTRIAL PEDRO ANTONIO MOLINA - CALI)</v>
      </c>
      <c r="D964" s="52" t="str">
        <f t="shared" ref="D964:D965" ca="1" si="616">INDIRECT(CONCATENATE(X964,AA964,AI964),TRUE)</f>
        <v>18:00 - 21:00</v>
      </c>
      <c r="E964" s="41">
        <f t="shared" ref="E964:E965" ca="1" si="617">INDIRECT(CONCATENATE(X964,AB964,AI964),TRUE)</f>
        <v>0</v>
      </c>
      <c r="F964" s="42">
        <f t="shared" ref="F964:F965" ca="1" si="618">INDIRECT(CONCATENATE(X964,AC964,AI964),TRUE)</f>
        <v>0</v>
      </c>
      <c r="G964" s="42">
        <f t="shared" ref="G964:G965" ca="1" si="619">INDIRECT(CONCATENATE(X964,AD964,AI964),TRUE)</f>
        <v>0</v>
      </c>
      <c r="H964" s="42">
        <f t="shared" ref="H964:H965" ca="1" si="620">INDIRECT(CONCATENATE(X964,AE964,AI964),TRUE)</f>
        <v>0</v>
      </c>
      <c r="I964" s="42">
        <f t="shared" ref="I964:I965" ca="1" si="621">INDIRECT(CONCATENATE(X964,AF964,AI964),TRUE)</f>
        <v>0</v>
      </c>
      <c r="J964" s="43">
        <f t="shared" ref="J964:J965" ca="1" si="622">INDIRECT(CONCATENATE(X964,AG964,AI964),TRUE)</f>
        <v>0</v>
      </c>
      <c r="K964" s="44">
        <f t="shared" ref="K964:K965" ca="1" si="623">INDIRECT(CONCATENATE(X964,AB964,AJ964),TRUE)</f>
        <v>0</v>
      </c>
      <c r="L964" s="42">
        <f t="shared" ref="L964:L965" ca="1" si="624">INDIRECT(CONCATENATE(X964,AC964,AJ964),TRUE)</f>
        <v>0</v>
      </c>
      <c r="M964" s="42">
        <f t="shared" ref="M964:M965" ca="1" si="625">INDIRECT(CONCATENATE(X964,AD964,AJ964),TRUE)</f>
        <v>0</v>
      </c>
      <c r="N964" s="42">
        <f t="shared" ref="N964:N965" ca="1" si="626">INDIRECT(CONCATENATE(X964,AE964,AJ964),TRUE)</f>
        <v>0</v>
      </c>
      <c r="O964" s="42">
        <f t="shared" ref="O964:O965" ca="1" si="627">INDIRECT(CONCATENATE(X964,AF964,AJ964),TRUE)</f>
        <v>0</v>
      </c>
      <c r="P964" s="45">
        <f t="shared" ref="P964:P965" ca="1" si="628">INDIRECT(CONCATENATE(X964,AG964,AJ964),TRUE)</f>
        <v>0</v>
      </c>
      <c r="Q964" s="41">
        <f t="shared" ref="Q964:Q965" ca="1" si="629">INDIRECT(CONCATENATE(X964,AB964,AK964),TRUE)</f>
        <v>0</v>
      </c>
      <c r="R964" s="42">
        <f t="shared" ref="R964:R965" ca="1" si="630">INDIRECT(CONCATENATE(X964,AC964,AK964),TRUE)</f>
        <v>0</v>
      </c>
      <c r="S964" s="42">
        <f t="shared" ref="S964:S965" ca="1" si="631">INDIRECT(CONCATENATE(X964,AD964,AK964),TRUE)</f>
        <v>0</v>
      </c>
      <c r="T964" s="42">
        <f t="shared" ref="T964:T965" ca="1" si="632">INDIRECT(CONCATENATE(X964,AE964,AK964),TRUE)</f>
        <v>0</v>
      </c>
      <c r="U964" s="42">
        <f t="shared" ref="U964:U965" ca="1" si="633">INDIRECT(CONCATENATE(X964,AF964,AK964),TRUE)</f>
        <v>0</v>
      </c>
      <c r="V964" s="43">
        <f t="shared" ref="V964:V965" ca="1" si="634">INDIRECT(CONCATENATE(X964,AG964,AK964),TRUE)</f>
        <v>0</v>
      </c>
      <c r="X964" s="11" t="s">
        <v>1236</v>
      </c>
      <c r="Y964" s="7" t="s">
        <v>1237</v>
      </c>
      <c r="Z964" s="7" t="s">
        <v>1238</v>
      </c>
      <c r="AA964" s="7" t="s">
        <v>1239</v>
      </c>
      <c r="AB964" s="7" t="s">
        <v>1240</v>
      </c>
      <c r="AC964" s="7" t="s">
        <v>1241</v>
      </c>
      <c r="AD964" s="7" t="s">
        <v>1242</v>
      </c>
      <c r="AE964" s="7" t="s">
        <v>1243</v>
      </c>
      <c r="AF964" s="7" t="s">
        <v>1244</v>
      </c>
      <c r="AG964" s="7" t="s">
        <v>1245</v>
      </c>
      <c r="AH964" s="7">
        <v>3</v>
      </c>
      <c r="AI964" s="7">
        <v>9</v>
      </c>
      <c r="AJ964" s="7">
        <v>10</v>
      </c>
      <c r="AK964" s="12">
        <v>11</v>
      </c>
    </row>
    <row r="965" spans="1:37" x14ac:dyDescent="0.3">
      <c r="A965" s="36">
        <v>3</v>
      </c>
      <c r="B965" s="36">
        <f t="shared" ca="1" si="614"/>
        <v>2</v>
      </c>
      <c r="C965" s="36" t="str">
        <f t="shared" ca="1" si="615"/>
        <v>3190815 - DIBUJO DIGITAL DE ARQUITECTURA E INGENIERIA (INSTITUCIÓN EDUCATIVA TÉCNICO INDUSTRIAL PEDRO ANTONIO MOLINA - CALI)</v>
      </c>
      <c r="D965" s="50" t="str">
        <f t="shared" ca="1" si="616"/>
        <v>18:00 - 21:00</v>
      </c>
      <c r="E965" s="35">
        <f t="shared" ca="1" si="617"/>
        <v>0</v>
      </c>
      <c r="F965" s="36">
        <f t="shared" ca="1" si="618"/>
        <v>0</v>
      </c>
      <c r="G965" s="36">
        <f t="shared" ca="1" si="619"/>
        <v>0</v>
      </c>
      <c r="H965" s="36">
        <f t="shared" ca="1" si="620"/>
        <v>0</v>
      </c>
      <c r="I965" s="36">
        <f t="shared" ca="1" si="621"/>
        <v>0</v>
      </c>
      <c r="J965" s="37">
        <f t="shared" ca="1" si="622"/>
        <v>0</v>
      </c>
      <c r="K965" s="46">
        <f t="shared" ca="1" si="623"/>
        <v>0</v>
      </c>
      <c r="L965" s="36">
        <f t="shared" ca="1" si="624"/>
        <v>0</v>
      </c>
      <c r="M965" s="36">
        <f t="shared" ca="1" si="625"/>
        <v>0</v>
      </c>
      <c r="N965" s="36">
        <f t="shared" ca="1" si="626"/>
        <v>0</v>
      </c>
      <c r="O965" s="36">
        <f t="shared" ca="1" si="627"/>
        <v>0</v>
      </c>
      <c r="P965" s="47">
        <f t="shared" ca="1" si="628"/>
        <v>0</v>
      </c>
      <c r="Q965" s="35">
        <f t="shared" ca="1" si="629"/>
        <v>0</v>
      </c>
      <c r="R965" s="36">
        <f t="shared" ca="1" si="630"/>
        <v>0</v>
      </c>
      <c r="S965" s="36">
        <f t="shared" ca="1" si="631"/>
        <v>0</v>
      </c>
      <c r="T965" s="36">
        <f t="shared" ca="1" si="632"/>
        <v>0</v>
      </c>
      <c r="U965" s="36">
        <f t="shared" ca="1" si="633"/>
        <v>0</v>
      </c>
      <c r="V965" s="37">
        <f t="shared" ca="1" si="634"/>
        <v>0</v>
      </c>
      <c r="X965" s="11" t="s">
        <v>1236</v>
      </c>
      <c r="Y965" s="7" t="s">
        <v>1237</v>
      </c>
      <c r="Z965" s="7" t="s">
        <v>1238</v>
      </c>
      <c r="AA965" s="7" t="s">
        <v>1239</v>
      </c>
      <c r="AB965" s="7" t="s">
        <v>1240</v>
      </c>
      <c r="AC965" s="7" t="s">
        <v>1241</v>
      </c>
      <c r="AD965" s="7" t="s">
        <v>1242</v>
      </c>
      <c r="AE965" s="7" t="s">
        <v>1243</v>
      </c>
      <c r="AF965" s="7" t="s">
        <v>1244</v>
      </c>
      <c r="AG965" s="7" t="s">
        <v>1245</v>
      </c>
      <c r="AH965" s="7">
        <v>12</v>
      </c>
      <c r="AI965" s="7">
        <v>18</v>
      </c>
      <c r="AJ965" s="7">
        <v>19</v>
      </c>
      <c r="AK965" s="12">
        <v>20</v>
      </c>
    </row>
    <row r="966" spans="1:37" x14ac:dyDescent="0.3">
      <c r="A966" s="42">
        <v>3</v>
      </c>
      <c r="B966" s="42">
        <f t="shared" ref="B966:B992" ca="1" si="635">INDIRECT(CONCATENATE(X966,Y966,AH966),TRUE)</f>
        <v>3</v>
      </c>
      <c r="C966" s="42" t="str">
        <f t="shared" ref="C966:C992" ca="1" si="636">INDIRECT(CONCATENATE(X966,Z966,AH966),TRUE)</f>
        <v>3190858 - DIBUJO DIGITAL DE ARQUITECTURA E INGENIERIA (INSTITUCIÓN EDUCATIVA DIOCESANA JESÚS ADOLESCENTE - BUENAVENTURA)</v>
      </c>
      <c r="D966" s="52" t="str">
        <f t="shared" ref="D966:D992" ca="1" si="637">INDIRECT(CONCATENATE(X966,AA966,AI966),TRUE)</f>
        <v>18:00 - 21:00</v>
      </c>
      <c r="E966" s="41">
        <f t="shared" ref="E966:E992" ca="1" si="638">INDIRECT(CONCATENATE(X966,AB966,AI966),TRUE)</f>
        <v>0</v>
      </c>
      <c r="F966" s="42">
        <f t="shared" ref="F966:F992" ca="1" si="639">INDIRECT(CONCATENATE(X966,AC966,AI966),TRUE)</f>
        <v>0</v>
      </c>
      <c r="G966" s="42">
        <f t="shared" ref="G966:G992" ca="1" si="640">INDIRECT(CONCATENATE(X966,AD966,AI966),TRUE)</f>
        <v>0</v>
      </c>
      <c r="H966" s="42">
        <f t="shared" ref="H966:H992" ca="1" si="641">INDIRECT(CONCATENATE(X966,AE966,AI966),TRUE)</f>
        <v>0</v>
      </c>
      <c r="I966" s="42">
        <f t="shared" ref="I966:I992" ca="1" si="642">INDIRECT(CONCATENATE(X966,AF966,AI966),TRUE)</f>
        <v>0</v>
      </c>
      <c r="J966" s="43">
        <f t="shared" ref="J966:J992" ca="1" si="643">INDIRECT(CONCATENATE(X966,AG966,AI966),TRUE)</f>
        <v>0</v>
      </c>
      <c r="K966" s="44">
        <f t="shared" ref="K966:K992" ca="1" si="644">INDIRECT(CONCATENATE(X966,AB966,AJ966),TRUE)</f>
        <v>0</v>
      </c>
      <c r="L966" s="42">
        <f t="shared" ref="L966:L992" ca="1" si="645">INDIRECT(CONCATENATE(X966,AC966,AJ966),TRUE)</f>
        <v>0</v>
      </c>
      <c r="M966" s="42">
        <f t="shared" ref="M966:M992" ca="1" si="646">INDIRECT(CONCATENATE(X966,AD966,AJ966),TRUE)</f>
        <v>0</v>
      </c>
      <c r="N966" s="42">
        <f t="shared" ref="N966:N992" ca="1" si="647">INDIRECT(CONCATENATE(X966,AE966,AJ966),TRUE)</f>
        <v>0</v>
      </c>
      <c r="O966" s="42">
        <f t="shared" ref="O966:O992" ca="1" si="648">INDIRECT(CONCATENATE(X966,AF966,AJ966),TRUE)</f>
        <v>0</v>
      </c>
      <c r="P966" s="45">
        <f t="shared" ref="P966:P992" ca="1" si="649">INDIRECT(CONCATENATE(X966,AG966,AJ966),TRUE)</f>
        <v>0</v>
      </c>
      <c r="Q966" s="41">
        <f t="shared" ref="Q966:Q992" ca="1" si="650">INDIRECT(CONCATENATE(X966,AB966,AK966),TRUE)</f>
        <v>0</v>
      </c>
      <c r="R966" s="42">
        <f t="shared" ref="R966:R992" ca="1" si="651">INDIRECT(CONCATENATE(X966,AC966,AK966),TRUE)</f>
        <v>0</v>
      </c>
      <c r="S966" s="42">
        <f t="shared" ref="S966:S992" ca="1" si="652">INDIRECT(CONCATENATE(X966,AD966,AK966),TRUE)</f>
        <v>0</v>
      </c>
      <c r="T966" s="42">
        <f t="shared" ref="T966:T992" ca="1" si="653">INDIRECT(CONCATENATE(X966,AE966,AK966),TRUE)</f>
        <v>0</v>
      </c>
      <c r="U966" s="42">
        <f t="shared" ref="U966:U992" ca="1" si="654">INDIRECT(CONCATENATE(X966,AF966,AK966),TRUE)</f>
        <v>0</v>
      </c>
      <c r="V966" s="43">
        <f t="shared" ref="V966:V992" ca="1" si="655">INDIRECT(CONCATENATE(X966,AG966,AK966),TRUE)</f>
        <v>0</v>
      </c>
      <c r="X966" s="11" t="s">
        <v>1236</v>
      </c>
      <c r="Y966" s="7" t="s">
        <v>1237</v>
      </c>
      <c r="Z966" s="7" t="s">
        <v>1238</v>
      </c>
      <c r="AA966" s="7" t="s">
        <v>1239</v>
      </c>
      <c r="AB966" s="7" t="s">
        <v>1240</v>
      </c>
      <c r="AC966" s="7" t="s">
        <v>1241</v>
      </c>
      <c r="AD966" s="7" t="s">
        <v>1242</v>
      </c>
      <c r="AE966" s="7" t="s">
        <v>1243</v>
      </c>
      <c r="AF966" s="7" t="s">
        <v>1244</v>
      </c>
      <c r="AG966" s="7" t="s">
        <v>1245</v>
      </c>
      <c r="AH966" s="7">
        <v>21</v>
      </c>
      <c r="AI966" s="7">
        <v>27</v>
      </c>
      <c r="AJ966" s="7">
        <v>28</v>
      </c>
      <c r="AK966" s="12">
        <v>29</v>
      </c>
    </row>
    <row r="967" spans="1:37" x14ac:dyDescent="0.3">
      <c r="A967" s="36">
        <v>3</v>
      </c>
      <c r="B967" s="36">
        <f t="shared" ca="1" si="635"/>
        <v>4</v>
      </c>
      <c r="C967" s="36" t="str">
        <f t="shared" ca="1" si="636"/>
        <v>3191050 - DIBUJO DIGITAL DE ARQUITECTURA E INGENIERIA (INSTITUCIÓN EDUCATIVA SANTO TOMÁS - CALI)</v>
      </c>
      <c r="D967" s="50" t="str">
        <f t="shared" ca="1" si="637"/>
        <v>18:00 - 21:00</v>
      </c>
      <c r="E967" s="35">
        <f t="shared" ca="1" si="638"/>
        <v>0</v>
      </c>
      <c r="F967" s="36">
        <f t="shared" ca="1" si="639"/>
        <v>0</v>
      </c>
      <c r="G967" s="36">
        <f t="shared" ca="1" si="640"/>
        <v>0</v>
      </c>
      <c r="H967" s="36">
        <f t="shared" ca="1" si="641"/>
        <v>0</v>
      </c>
      <c r="I967" s="36">
        <f t="shared" ca="1" si="642"/>
        <v>0</v>
      </c>
      <c r="J967" s="37">
        <f t="shared" ca="1" si="643"/>
        <v>0</v>
      </c>
      <c r="K967" s="46">
        <f t="shared" ca="1" si="644"/>
        <v>0</v>
      </c>
      <c r="L967" s="36">
        <f t="shared" ca="1" si="645"/>
        <v>0</v>
      </c>
      <c r="M967" s="36">
        <f t="shared" ca="1" si="646"/>
        <v>0</v>
      </c>
      <c r="N967" s="36">
        <f t="shared" ca="1" si="647"/>
        <v>0</v>
      </c>
      <c r="O967" s="36">
        <f t="shared" ca="1" si="648"/>
        <v>0</v>
      </c>
      <c r="P967" s="47">
        <f t="shared" ca="1" si="649"/>
        <v>0</v>
      </c>
      <c r="Q967" s="35">
        <f t="shared" ca="1" si="650"/>
        <v>0</v>
      </c>
      <c r="R967" s="36">
        <f t="shared" ca="1" si="651"/>
        <v>0</v>
      </c>
      <c r="S967" s="36">
        <f t="shared" ca="1" si="652"/>
        <v>0</v>
      </c>
      <c r="T967" s="36">
        <f t="shared" ca="1" si="653"/>
        <v>0</v>
      </c>
      <c r="U967" s="36">
        <f t="shared" ca="1" si="654"/>
        <v>0</v>
      </c>
      <c r="V967" s="37">
        <f t="shared" ca="1" si="655"/>
        <v>0</v>
      </c>
      <c r="X967" s="11" t="s">
        <v>1236</v>
      </c>
      <c r="Y967" s="7" t="s">
        <v>1237</v>
      </c>
      <c r="Z967" s="7" t="s">
        <v>1238</v>
      </c>
      <c r="AA967" s="7" t="s">
        <v>1239</v>
      </c>
      <c r="AB967" s="7" t="s">
        <v>1240</v>
      </c>
      <c r="AC967" s="7" t="s">
        <v>1241</v>
      </c>
      <c r="AD967" s="7" t="s">
        <v>1242</v>
      </c>
      <c r="AE967" s="7" t="s">
        <v>1243</v>
      </c>
      <c r="AF967" s="7" t="s">
        <v>1244</v>
      </c>
      <c r="AG967" s="7" t="s">
        <v>1245</v>
      </c>
      <c r="AH967" s="7">
        <v>30</v>
      </c>
      <c r="AI967" s="7">
        <v>36</v>
      </c>
      <c r="AJ967" s="7">
        <v>37</v>
      </c>
      <c r="AK967" s="12">
        <v>38</v>
      </c>
    </row>
    <row r="968" spans="1:37" x14ac:dyDescent="0.3">
      <c r="A968" s="42">
        <v>3</v>
      </c>
      <c r="B968" s="42">
        <f t="shared" ca="1" si="635"/>
        <v>5</v>
      </c>
      <c r="C968" s="42" t="str">
        <f t="shared" ca="1" si="636"/>
        <v>3191053 - DIBUJO DIGITAL DE ARQUITECTURA E INGENIERIA (INSTITUCIÓN EDUCATIVA SANTO TOMÁS - CALI)</v>
      </c>
      <c r="D968" s="52" t="str">
        <f t="shared" ca="1" si="637"/>
        <v>18:00 - 21:00</v>
      </c>
      <c r="E968" s="41">
        <f t="shared" ca="1" si="638"/>
        <v>0</v>
      </c>
      <c r="F968" s="42">
        <f t="shared" ca="1" si="639"/>
        <v>0</v>
      </c>
      <c r="G968" s="42">
        <f t="shared" ca="1" si="640"/>
        <v>0</v>
      </c>
      <c r="H968" s="42">
        <f t="shared" ca="1" si="641"/>
        <v>0</v>
      </c>
      <c r="I968" s="42">
        <f t="shared" ca="1" si="642"/>
        <v>0</v>
      </c>
      <c r="J968" s="43">
        <f t="shared" ca="1" si="643"/>
        <v>0</v>
      </c>
      <c r="K968" s="44">
        <f t="shared" ca="1" si="644"/>
        <v>0</v>
      </c>
      <c r="L968" s="42">
        <f t="shared" ca="1" si="645"/>
        <v>0</v>
      </c>
      <c r="M968" s="42">
        <f t="shared" ca="1" si="646"/>
        <v>0</v>
      </c>
      <c r="N968" s="42">
        <f t="shared" ca="1" si="647"/>
        <v>0</v>
      </c>
      <c r="O968" s="42">
        <f t="shared" ca="1" si="648"/>
        <v>0</v>
      </c>
      <c r="P968" s="45">
        <f t="shared" ca="1" si="649"/>
        <v>0</v>
      </c>
      <c r="Q968" s="41">
        <f t="shared" ca="1" si="650"/>
        <v>0</v>
      </c>
      <c r="R968" s="42">
        <f t="shared" ca="1" si="651"/>
        <v>0</v>
      </c>
      <c r="S968" s="42">
        <f t="shared" ca="1" si="652"/>
        <v>0</v>
      </c>
      <c r="T968" s="42">
        <f t="shared" ca="1" si="653"/>
        <v>0</v>
      </c>
      <c r="U968" s="42">
        <f t="shared" ca="1" si="654"/>
        <v>0</v>
      </c>
      <c r="V968" s="43">
        <f t="shared" ca="1" si="655"/>
        <v>0</v>
      </c>
      <c r="X968" s="11" t="s">
        <v>1236</v>
      </c>
      <c r="Y968" s="7" t="s">
        <v>1237</v>
      </c>
      <c r="Z968" s="7" t="s">
        <v>1238</v>
      </c>
      <c r="AA968" s="7" t="s">
        <v>1239</v>
      </c>
      <c r="AB968" s="7" t="s">
        <v>1240</v>
      </c>
      <c r="AC968" s="7" t="s">
        <v>1241</v>
      </c>
      <c r="AD968" s="7" t="s">
        <v>1242</v>
      </c>
      <c r="AE968" s="7" t="s">
        <v>1243</v>
      </c>
      <c r="AF968" s="7" t="s">
        <v>1244</v>
      </c>
      <c r="AG968" s="7" t="s">
        <v>1245</v>
      </c>
      <c r="AH968" s="7">
        <v>39</v>
      </c>
      <c r="AI968" s="7">
        <v>45</v>
      </c>
      <c r="AJ968" s="7">
        <v>46</v>
      </c>
      <c r="AK968" s="12">
        <v>47</v>
      </c>
    </row>
    <row r="969" spans="1:37" x14ac:dyDescent="0.3">
      <c r="A969" s="36">
        <v>3</v>
      </c>
      <c r="B969" s="36">
        <f t="shared" ca="1" si="635"/>
        <v>6</v>
      </c>
      <c r="C969" s="36" t="str">
        <f t="shared" ca="1" si="636"/>
        <v>3191055 - DIBUJO DIGITAL DE ARQUITECTURA E INGENIERIA (INSTITUCIÓN EDUCATIVA SANTO TOMÁS - CALI)</v>
      </c>
      <c r="D969" s="50" t="str">
        <f t="shared" ca="1" si="637"/>
        <v>18:00 - 21:00</v>
      </c>
      <c r="E969" s="35">
        <f t="shared" ca="1" si="638"/>
        <v>0</v>
      </c>
      <c r="F969" s="36">
        <f t="shared" ca="1" si="639"/>
        <v>0</v>
      </c>
      <c r="G969" s="36">
        <f t="shared" ca="1" si="640"/>
        <v>0</v>
      </c>
      <c r="H969" s="36">
        <f t="shared" ca="1" si="641"/>
        <v>0</v>
      </c>
      <c r="I969" s="36">
        <f t="shared" ca="1" si="642"/>
        <v>0</v>
      </c>
      <c r="J969" s="37">
        <f t="shared" ca="1" si="643"/>
        <v>0</v>
      </c>
      <c r="K969" s="46">
        <f t="shared" ca="1" si="644"/>
        <v>0</v>
      </c>
      <c r="L969" s="36">
        <f t="shared" ca="1" si="645"/>
        <v>0</v>
      </c>
      <c r="M969" s="36">
        <f t="shared" ca="1" si="646"/>
        <v>0</v>
      </c>
      <c r="N969" s="36">
        <f t="shared" ca="1" si="647"/>
        <v>0</v>
      </c>
      <c r="O969" s="36">
        <f t="shared" ca="1" si="648"/>
        <v>0</v>
      </c>
      <c r="P969" s="47">
        <f t="shared" ca="1" si="649"/>
        <v>0</v>
      </c>
      <c r="Q969" s="35">
        <f t="shared" ca="1" si="650"/>
        <v>0</v>
      </c>
      <c r="R969" s="36">
        <f t="shared" ca="1" si="651"/>
        <v>0</v>
      </c>
      <c r="S969" s="36">
        <f t="shared" ca="1" si="652"/>
        <v>0</v>
      </c>
      <c r="T969" s="36">
        <f t="shared" ca="1" si="653"/>
        <v>0</v>
      </c>
      <c r="U969" s="36">
        <f t="shared" ca="1" si="654"/>
        <v>0</v>
      </c>
      <c r="V969" s="37">
        <f t="shared" ca="1" si="655"/>
        <v>0</v>
      </c>
      <c r="X969" s="11" t="s">
        <v>1236</v>
      </c>
      <c r="Y969" s="7" t="s">
        <v>1237</v>
      </c>
      <c r="Z969" s="7" t="s">
        <v>1238</v>
      </c>
      <c r="AA969" s="7" t="s">
        <v>1239</v>
      </c>
      <c r="AB969" s="7" t="s">
        <v>1240</v>
      </c>
      <c r="AC969" s="7" t="s">
        <v>1241</v>
      </c>
      <c r="AD969" s="7" t="s">
        <v>1242</v>
      </c>
      <c r="AE969" s="7" t="s">
        <v>1243</v>
      </c>
      <c r="AF969" s="7" t="s">
        <v>1244</v>
      </c>
      <c r="AG969" s="7" t="s">
        <v>1245</v>
      </c>
      <c r="AH969" s="7">
        <v>48</v>
      </c>
      <c r="AI969" s="7">
        <v>54</v>
      </c>
      <c r="AJ969" s="7">
        <v>55</v>
      </c>
      <c r="AK969" s="12">
        <v>56</v>
      </c>
    </row>
    <row r="970" spans="1:37" x14ac:dyDescent="0.3">
      <c r="A970" s="42">
        <v>3</v>
      </c>
      <c r="B970" s="42">
        <f t="shared" ca="1" si="635"/>
        <v>7</v>
      </c>
      <c r="C970" s="42" t="str">
        <f t="shared" ca="1" si="636"/>
        <v>3191127 - DIBUJO DIGITAL DE ARQUITECTURA E INGENIERIA (INSTITUCIÓN EDUCATIVA SANTO TOMÁS - CALI)</v>
      </c>
      <c r="D970" s="52" t="str">
        <f t="shared" ca="1" si="637"/>
        <v>18:00 - 21:00</v>
      </c>
      <c r="E970" s="41">
        <f t="shared" ca="1" si="638"/>
        <v>0</v>
      </c>
      <c r="F970" s="42">
        <f t="shared" ca="1" si="639"/>
        <v>0</v>
      </c>
      <c r="G970" s="42">
        <f t="shared" ca="1" si="640"/>
        <v>0</v>
      </c>
      <c r="H970" s="42">
        <f t="shared" ca="1" si="641"/>
        <v>0</v>
      </c>
      <c r="I970" s="42">
        <f t="shared" ca="1" si="642"/>
        <v>0</v>
      </c>
      <c r="J970" s="43">
        <f t="shared" ca="1" si="643"/>
        <v>0</v>
      </c>
      <c r="K970" s="44">
        <f t="shared" ca="1" si="644"/>
        <v>0</v>
      </c>
      <c r="L970" s="42">
        <f t="shared" ca="1" si="645"/>
        <v>0</v>
      </c>
      <c r="M970" s="42">
        <f t="shared" ca="1" si="646"/>
        <v>0</v>
      </c>
      <c r="N970" s="42">
        <f t="shared" ca="1" si="647"/>
        <v>0</v>
      </c>
      <c r="O970" s="42">
        <f t="shared" ca="1" si="648"/>
        <v>0</v>
      </c>
      <c r="P970" s="45">
        <f t="shared" ca="1" si="649"/>
        <v>0</v>
      </c>
      <c r="Q970" s="41">
        <f t="shared" ca="1" si="650"/>
        <v>0</v>
      </c>
      <c r="R970" s="42">
        <f t="shared" ca="1" si="651"/>
        <v>0</v>
      </c>
      <c r="S970" s="42">
        <f t="shared" ca="1" si="652"/>
        <v>0</v>
      </c>
      <c r="T970" s="42">
        <f t="shared" ca="1" si="653"/>
        <v>0</v>
      </c>
      <c r="U970" s="42">
        <f t="shared" ca="1" si="654"/>
        <v>0</v>
      </c>
      <c r="V970" s="43">
        <f t="shared" ca="1" si="655"/>
        <v>0</v>
      </c>
      <c r="X970" s="11" t="s">
        <v>1236</v>
      </c>
      <c r="Y970" s="7" t="s">
        <v>1237</v>
      </c>
      <c r="Z970" s="7" t="s">
        <v>1238</v>
      </c>
      <c r="AA970" s="7" t="s">
        <v>1239</v>
      </c>
      <c r="AB970" s="7" t="s">
        <v>1240</v>
      </c>
      <c r="AC970" s="7" t="s">
        <v>1241</v>
      </c>
      <c r="AD970" s="7" t="s">
        <v>1242</v>
      </c>
      <c r="AE970" s="7" t="s">
        <v>1243</v>
      </c>
      <c r="AF970" s="7" t="s">
        <v>1244</v>
      </c>
      <c r="AG970" s="7" t="s">
        <v>1245</v>
      </c>
      <c r="AH970" s="7">
        <v>57</v>
      </c>
      <c r="AI970" s="7">
        <v>63</v>
      </c>
      <c r="AJ970" s="7">
        <v>64</v>
      </c>
      <c r="AK970" s="12">
        <v>65</v>
      </c>
    </row>
    <row r="971" spans="1:37" x14ac:dyDescent="0.3">
      <c r="A971" s="36">
        <v>3</v>
      </c>
      <c r="B971" s="36">
        <f t="shared" ca="1" si="635"/>
        <v>8</v>
      </c>
      <c r="C971" s="36" t="str">
        <f t="shared" ca="1" si="636"/>
        <v>3191128 - DIBUJO DIGITAL DE ARQUITECTURA E INGENIERIA (INSTITUCIÓN EDUCATIVA TÉCNICO INDUSTRIAL DIEZ DE MAYO - CALI)</v>
      </c>
      <c r="D971" s="50" t="str">
        <f t="shared" ca="1" si="637"/>
        <v>18:00 - 21:00</v>
      </c>
      <c r="E971" s="35">
        <f t="shared" ca="1" si="638"/>
        <v>0</v>
      </c>
      <c r="F971" s="36">
        <f t="shared" ca="1" si="639"/>
        <v>0</v>
      </c>
      <c r="G971" s="36">
        <f t="shared" ca="1" si="640"/>
        <v>0</v>
      </c>
      <c r="H971" s="36">
        <f t="shared" ca="1" si="641"/>
        <v>0</v>
      </c>
      <c r="I971" s="36">
        <f t="shared" ca="1" si="642"/>
        <v>0</v>
      </c>
      <c r="J971" s="37">
        <f t="shared" ca="1" si="643"/>
        <v>0</v>
      </c>
      <c r="K971" s="46">
        <f t="shared" ca="1" si="644"/>
        <v>0</v>
      </c>
      <c r="L971" s="36">
        <f t="shared" ca="1" si="645"/>
        <v>0</v>
      </c>
      <c r="M971" s="36">
        <f t="shared" ca="1" si="646"/>
        <v>0</v>
      </c>
      <c r="N971" s="36">
        <f t="shared" ca="1" si="647"/>
        <v>0</v>
      </c>
      <c r="O971" s="36">
        <f t="shared" ca="1" si="648"/>
        <v>0</v>
      </c>
      <c r="P971" s="47">
        <f t="shared" ca="1" si="649"/>
        <v>0</v>
      </c>
      <c r="Q971" s="35">
        <f t="shared" ca="1" si="650"/>
        <v>0</v>
      </c>
      <c r="R971" s="36">
        <f t="shared" ca="1" si="651"/>
        <v>0</v>
      </c>
      <c r="S971" s="36">
        <f t="shared" ca="1" si="652"/>
        <v>0</v>
      </c>
      <c r="T971" s="36">
        <f t="shared" ca="1" si="653"/>
        <v>0</v>
      </c>
      <c r="U971" s="36">
        <f t="shared" ca="1" si="654"/>
        <v>0</v>
      </c>
      <c r="V971" s="37">
        <f t="shared" ca="1" si="655"/>
        <v>0</v>
      </c>
      <c r="X971" s="11" t="s">
        <v>1236</v>
      </c>
      <c r="Y971" s="7" t="s">
        <v>1237</v>
      </c>
      <c r="Z971" s="7" t="s">
        <v>1238</v>
      </c>
      <c r="AA971" s="7" t="s">
        <v>1239</v>
      </c>
      <c r="AB971" s="7" t="s">
        <v>1240</v>
      </c>
      <c r="AC971" s="7" t="s">
        <v>1241</v>
      </c>
      <c r="AD971" s="7" t="s">
        <v>1242</v>
      </c>
      <c r="AE971" s="7" t="s">
        <v>1243</v>
      </c>
      <c r="AF971" s="7" t="s">
        <v>1244</v>
      </c>
      <c r="AG971" s="7" t="s">
        <v>1245</v>
      </c>
      <c r="AH971" s="7">
        <v>66</v>
      </c>
      <c r="AI971" s="7">
        <v>72</v>
      </c>
      <c r="AJ971" s="7">
        <v>73</v>
      </c>
      <c r="AK971" s="12">
        <v>74</v>
      </c>
    </row>
    <row r="972" spans="1:37" x14ac:dyDescent="0.3">
      <c r="A972" s="42">
        <v>3</v>
      </c>
      <c r="B972" s="42">
        <f t="shared" ca="1" si="635"/>
        <v>9</v>
      </c>
      <c r="C972" s="42" t="str">
        <f t="shared" ca="1" si="636"/>
        <v>3191129 - DIBUJO DIGITAL DE ARQUITECTURA E INGENIERIA (INSTITUCIÓN EDUCATIVA MONSEÑOR RAMÓN ARCILA - CALI)</v>
      </c>
      <c r="D972" s="52" t="str">
        <f t="shared" ca="1" si="637"/>
        <v>18:00 - 21:00</v>
      </c>
      <c r="E972" s="41">
        <f t="shared" ca="1" si="638"/>
        <v>0</v>
      </c>
      <c r="F972" s="42">
        <f t="shared" ca="1" si="639"/>
        <v>0</v>
      </c>
      <c r="G972" s="42">
        <f t="shared" ca="1" si="640"/>
        <v>0</v>
      </c>
      <c r="H972" s="42">
        <f t="shared" ca="1" si="641"/>
        <v>0</v>
      </c>
      <c r="I972" s="42">
        <f t="shared" ca="1" si="642"/>
        <v>0</v>
      </c>
      <c r="J972" s="43">
        <f t="shared" ca="1" si="643"/>
        <v>0</v>
      </c>
      <c r="K972" s="44">
        <f t="shared" ca="1" si="644"/>
        <v>0</v>
      </c>
      <c r="L972" s="42">
        <f t="shared" ca="1" si="645"/>
        <v>0</v>
      </c>
      <c r="M972" s="42">
        <f t="shared" ca="1" si="646"/>
        <v>0</v>
      </c>
      <c r="N972" s="42">
        <f t="shared" ca="1" si="647"/>
        <v>0</v>
      </c>
      <c r="O972" s="42">
        <f t="shared" ca="1" si="648"/>
        <v>0</v>
      </c>
      <c r="P972" s="45">
        <f t="shared" ca="1" si="649"/>
        <v>0</v>
      </c>
      <c r="Q972" s="41">
        <f t="shared" ca="1" si="650"/>
        <v>0</v>
      </c>
      <c r="R972" s="42">
        <f t="shared" ca="1" si="651"/>
        <v>0</v>
      </c>
      <c r="S972" s="42">
        <f t="shared" ca="1" si="652"/>
        <v>0</v>
      </c>
      <c r="T972" s="42">
        <f t="shared" ca="1" si="653"/>
        <v>0</v>
      </c>
      <c r="U972" s="42">
        <f t="shared" ca="1" si="654"/>
        <v>0</v>
      </c>
      <c r="V972" s="43">
        <f t="shared" ca="1" si="655"/>
        <v>0</v>
      </c>
      <c r="X972" s="11" t="s">
        <v>1236</v>
      </c>
      <c r="Y972" s="7" t="s">
        <v>1237</v>
      </c>
      <c r="Z972" s="7" t="s">
        <v>1238</v>
      </c>
      <c r="AA972" s="7" t="s">
        <v>1239</v>
      </c>
      <c r="AB972" s="7" t="s">
        <v>1240</v>
      </c>
      <c r="AC972" s="7" t="s">
        <v>1241</v>
      </c>
      <c r="AD972" s="7" t="s">
        <v>1242</v>
      </c>
      <c r="AE972" s="7" t="s">
        <v>1243</v>
      </c>
      <c r="AF972" s="7" t="s">
        <v>1244</v>
      </c>
      <c r="AG972" s="7" t="s">
        <v>1245</v>
      </c>
      <c r="AH972" s="7">
        <v>75</v>
      </c>
      <c r="AI972" s="7">
        <v>81</v>
      </c>
      <c r="AJ972" s="7">
        <v>82</v>
      </c>
      <c r="AK972" s="12">
        <v>83</v>
      </c>
    </row>
    <row r="973" spans="1:37" x14ac:dyDescent="0.3">
      <c r="A973" s="36">
        <v>3</v>
      </c>
      <c r="B973" s="36">
        <f t="shared" ca="1" si="635"/>
        <v>10</v>
      </c>
      <c r="C973" s="36" t="str">
        <f t="shared" ca="1" si="636"/>
        <v>3191154 - EBANISTERIA. (INSTITUCIÓN EDUCATIVA NUEVO LATIR - CALI)</v>
      </c>
      <c r="D973" s="50" t="str">
        <f t="shared" ca="1" si="637"/>
        <v>18:00 - 21:00</v>
      </c>
      <c r="E973" s="35">
        <f t="shared" ca="1" si="638"/>
        <v>0</v>
      </c>
      <c r="F973" s="36">
        <f t="shared" ca="1" si="639"/>
        <v>0</v>
      </c>
      <c r="G973" s="36">
        <f t="shared" ca="1" si="640"/>
        <v>0</v>
      </c>
      <c r="H973" s="36">
        <f t="shared" ca="1" si="641"/>
        <v>0</v>
      </c>
      <c r="I973" s="36">
        <f t="shared" ca="1" si="642"/>
        <v>0</v>
      </c>
      <c r="J973" s="37">
        <f t="shared" ca="1" si="643"/>
        <v>0</v>
      </c>
      <c r="K973" s="46">
        <f t="shared" ca="1" si="644"/>
        <v>0</v>
      </c>
      <c r="L973" s="36">
        <f t="shared" ca="1" si="645"/>
        <v>0</v>
      </c>
      <c r="M973" s="36">
        <f t="shared" ca="1" si="646"/>
        <v>0</v>
      </c>
      <c r="N973" s="36">
        <f t="shared" ca="1" si="647"/>
        <v>0</v>
      </c>
      <c r="O973" s="36">
        <f t="shared" ca="1" si="648"/>
        <v>0</v>
      </c>
      <c r="P973" s="47">
        <f t="shared" ca="1" si="649"/>
        <v>0</v>
      </c>
      <c r="Q973" s="35">
        <f t="shared" ca="1" si="650"/>
        <v>0</v>
      </c>
      <c r="R973" s="36">
        <f t="shared" ca="1" si="651"/>
        <v>0</v>
      </c>
      <c r="S973" s="36">
        <f t="shared" ca="1" si="652"/>
        <v>0</v>
      </c>
      <c r="T973" s="36">
        <f t="shared" ca="1" si="653"/>
        <v>0</v>
      </c>
      <c r="U973" s="36">
        <f t="shared" ca="1" si="654"/>
        <v>0</v>
      </c>
      <c r="V973" s="37">
        <f t="shared" ca="1" si="655"/>
        <v>0</v>
      </c>
      <c r="X973" s="11" t="s">
        <v>1236</v>
      </c>
      <c r="Y973" s="7" t="s">
        <v>1237</v>
      </c>
      <c r="Z973" s="7" t="s">
        <v>1238</v>
      </c>
      <c r="AA973" s="7" t="s">
        <v>1239</v>
      </c>
      <c r="AB973" s="7" t="s">
        <v>1240</v>
      </c>
      <c r="AC973" s="7" t="s">
        <v>1241</v>
      </c>
      <c r="AD973" s="7" t="s">
        <v>1242</v>
      </c>
      <c r="AE973" s="7" t="s">
        <v>1243</v>
      </c>
      <c r="AF973" s="7" t="s">
        <v>1244</v>
      </c>
      <c r="AG973" s="7" t="s">
        <v>1245</v>
      </c>
      <c r="AH973" s="7">
        <v>84</v>
      </c>
      <c r="AI973" s="7">
        <v>90</v>
      </c>
      <c r="AJ973" s="7">
        <v>91</v>
      </c>
      <c r="AK973" s="12">
        <v>92</v>
      </c>
    </row>
    <row r="974" spans="1:37" x14ac:dyDescent="0.3">
      <c r="A974" s="42">
        <v>3</v>
      </c>
      <c r="B974" s="42">
        <f t="shared" ca="1" si="635"/>
        <v>11</v>
      </c>
      <c r="C974" s="42" t="str">
        <f t="shared" ca="1" si="636"/>
        <v>3191155 - CONSTRUCCIONES LIVIANAS INDUSTRIALIZADAS EN SECO (INSTITUCIÓN EDUCATIVA ALFREDO POSADA CORREA - PRADERA)</v>
      </c>
      <c r="D974" s="52" t="str">
        <f t="shared" ca="1" si="637"/>
        <v>18:00 - 21:00</v>
      </c>
      <c r="E974" s="41">
        <f t="shared" ca="1" si="638"/>
        <v>0</v>
      </c>
      <c r="F974" s="42">
        <f t="shared" ca="1" si="639"/>
        <v>0</v>
      </c>
      <c r="G974" s="42">
        <f t="shared" ca="1" si="640"/>
        <v>0</v>
      </c>
      <c r="H974" s="42">
        <f t="shared" ca="1" si="641"/>
        <v>0</v>
      </c>
      <c r="I974" s="42">
        <f t="shared" ca="1" si="642"/>
        <v>0</v>
      </c>
      <c r="J974" s="43">
        <f t="shared" ca="1" si="643"/>
        <v>0</v>
      </c>
      <c r="K974" s="44">
        <f t="shared" ca="1" si="644"/>
        <v>0</v>
      </c>
      <c r="L974" s="42">
        <f t="shared" ca="1" si="645"/>
        <v>0</v>
      </c>
      <c r="M974" s="42">
        <f t="shared" ca="1" si="646"/>
        <v>0</v>
      </c>
      <c r="N974" s="42">
        <f t="shared" ca="1" si="647"/>
        <v>0</v>
      </c>
      <c r="O974" s="42">
        <f t="shared" ca="1" si="648"/>
        <v>0</v>
      </c>
      <c r="P974" s="45">
        <f t="shared" ca="1" si="649"/>
        <v>0</v>
      </c>
      <c r="Q974" s="41">
        <f t="shared" ca="1" si="650"/>
        <v>0</v>
      </c>
      <c r="R974" s="42">
        <f t="shared" ca="1" si="651"/>
        <v>0</v>
      </c>
      <c r="S974" s="42">
        <f t="shared" ca="1" si="652"/>
        <v>0</v>
      </c>
      <c r="T974" s="42">
        <f t="shared" ca="1" si="653"/>
        <v>0</v>
      </c>
      <c r="U974" s="42">
        <f t="shared" ca="1" si="654"/>
        <v>0</v>
      </c>
      <c r="V974" s="43">
        <f t="shared" ca="1" si="655"/>
        <v>0</v>
      </c>
      <c r="X974" s="11" t="s">
        <v>1236</v>
      </c>
      <c r="Y974" s="7" t="s">
        <v>1237</v>
      </c>
      <c r="Z974" s="7" t="s">
        <v>1238</v>
      </c>
      <c r="AA974" s="7" t="s">
        <v>1239</v>
      </c>
      <c r="AB974" s="7" t="s">
        <v>1240</v>
      </c>
      <c r="AC974" s="7" t="s">
        <v>1241</v>
      </c>
      <c r="AD974" s="7" t="s">
        <v>1242</v>
      </c>
      <c r="AE974" s="7" t="s">
        <v>1243</v>
      </c>
      <c r="AF974" s="7" t="s">
        <v>1244</v>
      </c>
      <c r="AG974" s="7" t="s">
        <v>1245</v>
      </c>
      <c r="AH974" s="7">
        <v>93</v>
      </c>
      <c r="AI974" s="7">
        <v>99</v>
      </c>
      <c r="AJ974" s="7">
        <v>100</v>
      </c>
      <c r="AK974" s="12">
        <v>101</v>
      </c>
    </row>
    <row r="975" spans="1:37" x14ac:dyDescent="0.3">
      <c r="A975" s="36">
        <v>3</v>
      </c>
      <c r="B975" s="36">
        <f t="shared" ca="1" si="635"/>
        <v>12</v>
      </c>
      <c r="C975" s="36" t="str">
        <f t="shared" ca="1" si="636"/>
        <v>3191166 - CONSTRUCCION DE EDIFICACIONES (INSTITUCIÓN EDUCATIVA TÉCNICA INDUSTRIAL ESPAÑA - JAMUNDÍ)</v>
      </c>
      <c r="D975" s="50" t="str">
        <f t="shared" ca="1" si="637"/>
        <v>18:00 - 21:00</v>
      </c>
      <c r="E975" s="35">
        <f t="shared" ca="1" si="638"/>
        <v>0</v>
      </c>
      <c r="F975" s="36">
        <f t="shared" ca="1" si="639"/>
        <v>0</v>
      </c>
      <c r="G975" s="36">
        <f t="shared" ca="1" si="640"/>
        <v>0</v>
      </c>
      <c r="H975" s="36">
        <f t="shared" ca="1" si="641"/>
        <v>0</v>
      </c>
      <c r="I975" s="36">
        <f t="shared" ca="1" si="642"/>
        <v>0</v>
      </c>
      <c r="J975" s="37">
        <f t="shared" ca="1" si="643"/>
        <v>0</v>
      </c>
      <c r="K975" s="46">
        <f t="shared" ca="1" si="644"/>
        <v>0</v>
      </c>
      <c r="L975" s="36">
        <f t="shared" ca="1" si="645"/>
        <v>0</v>
      </c>
      <c r="M975" s="36">
        <f t="shared" ca="1" si="646"/>
        <v>0</v>
      </c>
      <c r="N975" s="36">
        <f t="shared" ca="1" si="647"/>
        <v>0</v>
      </c>
      <c r="O975" s="36">
        <f t="shared" ca="1" si="648"/>
        <v>0</v>
      </c>
      <c r="P975" s="47">
        <f t="shared" ca="1" si="649"/>
        <v>0</v>
      </c>
      <c r="Q975" s="35">
        <f t="shared" ca="1" si="650"/>
        <v>0</v>
      </c>
      <c r="R975" s="36">
        <f t="shared" ca="1" si="651"/>
        <v>0</v>
      </c>
      <c r="S975" s="36">
        <f t="shared" ca="1" si="652"/>
        <v>0</v>
      </c>
      <c r="T975" s="36">
        <f t="shared" ca="1" si="653"/>
        <v>0</v>
      </c>
      <c r="U975" s="36">
        <f t="shared" ca="1" si="654"/>
        <v>0</v>
      </c>
      <c r="V975" s="37">
        <f t="shared" ca="1" si="655"/>
        <v>0</v>
      </c>
      <c r="X975" s="11" t="s">
        <v>1236</v>
      </c>
      <c r="Y975" s="7" t="s">
        <v>1237</v>
      </c>
      <c r="Z975" s="7" t="s">
        <v>1238</v>
      </c>
      <c r="AA975" s="7" t="s">
        <v>1239</v>
      </c>
      <c r="AB975" s="7" t="s">
        <v>1240</v>
      </c>
      <c r="AC975" s="7" t="s">
        <v>1241</v>
      </c>
      <c r="AD975" s="7" t="s">
        <v>1242</v>
      </c>
      <c r="AE975" s="7" t="s">
        <v>1243</v>
      </c>
      <c r="AF975" s="7" t="s">
        <v>1244</v>
      </c>
      <c r="AG975" s="7" t="s">
        <v>1245</v>
      </c>
      <c r="AH975" s="7">
        <v>102</v>
      </c>
      <c r="AI975" s="7">
        <v>108</v>
      </c>
      <c r="AJ975" s="7">
        <v>109</v>
      </c>
      <c r="AK975" s="12">
        <v>110</v>
      </c>
    </row>
    <row r="976" spans="1:37" x14ac:dyDescent="0.3">
      <c r="A976" s="42">
        <v>3</v>
      </c>
      <c r="B976" s="42">
        <f t="shared" ca="1" si="635"/>
        <v>13</v>
      </c>
      <c r="C976" s="42" t="str">
        <f t="shared" ca="1" si="636"/>
        <v>3191168 - MONITOREO AMBIENTAL (CENTRO DOCENTE LICEO MARISOL - CALI)</v>
      </c>
      <c r="D976" s="52" t="str">
        <f t="shared" ca="1" si="637"/>
        <v>18:00 - 21:00</v>
      </c>
      <c r="E976" s="41">
        <f t="shared" ca="1" si="638"/>
        <v>0</v>
      </c>
      <c r="F976" s="42">
        <f t="shared" ca="1" si="639"/>
        <v>0</v>
      </c>
      <c r="G976" s="42">
        <f t="shared" ca="1" si="640"/>
        <v>0</v>
      </c>
      <c r="H976" s="42">
        <f t="shared" ca="1" si="641"/>
        <v>0</v>
      </c>
      <c r="I976" s="42">
        <f t="shared" ca="1" si="642"/>
        <v>0</v>
      </c>
      <c r="J976" s="43">
        <f t="shared" ca="1" si="643"/>
        <v>0</v>
      </c>
      <c r="K976" s="44">
        <f t="shared" ca="1" si="644"/>
        <v>0</v>
      </c>
      <c r="L976" s="42">
        <f t="shared" ca="1" si="645"/>
        <v>0</v>
      </c>
      <c r="M976" s="42">
        <f t="shared" ca="1" si="646"/>
        <v>0</v>
      </c>
      <c r="N976" s="42">
        <f t="shared" ca="1" si="647"/>
        <v>0</v>
      </c>
      <c r="O976" s="42">
        <f t="shared" ca="1" si="648"/>
        <v>0</v>
      </c>
      <c r="P976" s="45">
        <f t="shared" ca="1" si="649"/>
        <v>0</v>
      </c>
      <c r="Q976" s="41">
        <f t="shared" ca="1" si="650"/>
        <v>0</v>
      </c>
      <c r="R976" s="42">
        <f t="shared" ca="1" si="651"/>
        <v>0</v>
      </c>
      <c r="S976" s="42">
        <f t="shared" ca="1" si="652"/>
        <v>0</v>
      </c>
      <c r="T976" s="42">
        <f t="shared" ca="1" si="653"/>
        <v>0</v>
      </c>
      <c r="U976" s="42">
        <f t="shared" ca="1" si="654"/>
        <v>0</v>
      </c>
      <c r="V976" s="43">
        <f t="shared" ca="1" si="655"/>
        <v>0</v>
      </c>
      <c r="X976" s="11" t="s">
        <v>1236</v>
      </c>
      <c r="Y976" s="7" t="s">
        <v>1237</v>
      </c>
      <c r="Z976" s="7" t="s">
        <v>1238</v>
      </c>
      <c r="AA976" s="7" t="s">
        <v>1239</v>
      </c>
      <c r="AB976" s="7" t="s">
        <v>1240</v>
      </c>
      <c r="AC976" s="7" t="s">
        <v>1241</v>
      </c>
      <c r="AD976" s="7" t="s">
        <v>1242</v>
      </c>
      <c r="AE976" s="7" t="s">
        <v>1243</v>
      </c>
      <c r="AF976" s="7" t="s">
        <v>1244</v>
      </c>
      <c r="AG976" s="7" t="s">
        <v>1245</v>
      </c>
      <c r="AH976" s="7">
        <v>111</v>
      </c>
      <c r="AI976" s="7">
        <v>117</v>
      </c>
      <c r="AJ976" s="7">
        <v>118</v>
      </c>
      <c r="AK976" s="12">
        <v>119</v>
      </c>
    </row>
    <row r="977" spans="1:37" x14ac:dyDescent="0.3">
      <c r="A977" s="36">
        <v>3</v>
      </c>
      <c r="B977" s="36">
        <f t="shared" ca="1" si="635"/>
        <v>14</v>
      </c>
      <c r="C977" s="36" t="str">
        <f t="shared" ca="1" si="636"/>
        <v>3191169 - MONITOREO AMBIENTAL (INSTITUTO MODERNO DESEPAZ - CALI)</v>
      </c>
      <c r="D977" s="50" t="str">
        <f t="shared" ca="1" si="637"/>
        <v>18:00 - 21:00</v>
      </c>
      <c r="E977" s="35">
        <f t="shared" ca="1" si="638"/>
        <v>0</v>
      </c>
      <c r="F977" s="36">
        <f t="shared" ca="1" si="639"/>
        <v>0</v>
      </c>
      <c r="G977" s="36">
        <f t="shared" ca="1" si="640"/>
        <v>0</v>
      </c>
      <c r="H977" s="36">
        <f t="shared" ca="1" si="641"/>
        <v>0</v>
      </c>
      <c r="I977" s="36">
        <f t="shared" ca="1" si="642"/>
        <v>0</v>
      </c>
      <c r="J977" s="37">
        <f t="shared" ca="1" si="643"/>
        <v>0</v>
      </c>
      <c r="K977" s="46">
        <f t="shared" ca="1" si="644"/>
        <v>0</v>
      </c>
      <c r="L977" s="36">
        <f t="shared" ca="1" si="645"/>
        <v>0</v>
      </c>
      <c r="M977" s="36">
        <f t="shared" ca="1" si="646"/>
        <v>0</v>
      </c>
      <c r="N977" s="36">
        <f t="shared" ca="1" si="647"/>
        <v>0</v>
      </c>
      <c r="O977" s="36">
        <f t="shared" ca="1" si="648"/>
        <v>0</v>
      </c>
      <c r="P977" s="47">
        <f t="shared" ca="1" si="649"/>
        <v>0</v>
      </c>
      <c r="Q977" s="35">
        <f t="shared" ca="1" si="650"/>
        <v>0</v>
      </c>
      <c r="R977" s="36">
        <f t="shared" ca="1" si="651"/>
        <v>0</v>
      </c>
      <c r="S977" s="36">
        <f t="shared" ca="1" si="652"/>
        <v>0</v>
      </c>
      <c r="T977" s="36">
        <f t="shared" ca="1" si="653"/>
        <v>0</v>
      </c>
      <c r="U977" s="36">
        <f t="shared" ca="1" si="654"/>
        <v>0</v>
      </c>
      <c r="V977" s="37">
        <f t="shared" ca="1" si="655"/>
        <v>0</v>
      </c>
      <c r="X977" s="11" t="s">
        <v>1236</v>
      </c>
      <c r="Y977" s="7" t="s">
        <v>1237</v>
      </c>
      <c r="Z977" s="7" t="s">
        <v>1238</v>
      </c>
      <c r="AA977" s="7" t="s">
        <v>1239</v>
      </c>
      <c r="AB977" s="7" t="s">
        <v>1240</v>
      </c>
      <c r="AC977" s="7" t="s">
        <v>1241</v>
      </c>
      <c r="AD977" s="7" t="s">
        <v>1242</v>
      </c>
      <c r="AE977" s="7" t="s">
        <v>1243</v>
      </c>
      <c r="AF977" s="7" t="s">
        <v>1244</v>
      </c>
      <c r="AG977" s="7" t="s">
        <v>1245</v>
      </c>
      <c r="AH977" s="7">
        <v>120</v>
      </c>
      <c r="AI977" s="7">
        <v>126</v>
      </c>
      <c r="AJ977" s="7">
        <v>127</v>
      </c>
      <c r="AK977" s="12">
        <v>128</v>
      </c>
    </row>
    <row r="978" spans="1:37" x14ac:dyDescent="0.3">
      <c r="A978" s="42">
        <v>3</v>
      </c>
      <c r="B978" s="42">
        <f t="shared" ca="1" si="635"/>
        <v>15</v>
      </c>
      <c r="C978" s="42" t="str">
        <f t="shared" ca="1" si="636"/>
        <v>3191513 - DIBUJO DIGITAL DE ARQUITECTURA E INGENIERIA (INSTITUCIÓN EDUCATIVA TÉCNICO INDUSTRIAL DONALD RODRIGO TAFUR - CALI)</v>
      </c>
      <c r="D978" s="52" t="str">
        <f t="shared" ca="1" si="637"/>
        <v>18:00 - 21:00</v>
      </c>
      <c r="E978" s="41">
        <f t="shared" ca="1" si="638"/>
        <v>0</v>
      </c>
      <c r="F978" s="42">
        <f t="shared" ca="1" si="639"/>
        <v>0</v>
      </c>
      <c r="G978" s="42">
        <f t="shared" ca="1" si="640"/>
        <v>0</v>
      </c>
      <c r="H978" s="42">
        <f t="shared" ca="1" si="641"/>
        <v>0</v>
      </c>
      <c r="I978" s="42">
        <f t="shared" ca="1" si="642"/>
        <v>0</v>
      </c>
      <c r="J978" s="43">
        <f t="shared" ca="1" si="643"/>
        <v>0</v>
      </c>
      <c r="K978" s="44">
        <f t="shared" ca="1" si="644"/>
        <v>0</v>
      </c>
      <c r="L978" s="42">
        <f t="shared" ca="1" si="645"/>
        <v>0</v>
      </c>
      <c r="M978" s="42">
        <f t="shared" ca="1" si="646"/>
        <v>0</v>
      </c>
      <c r="N978" s="42">
        <f t="shared" ca="1" si="647"/>
        <v>0</v>
      </c>
      <c r="O978" s="42">
        <f t="shared" ca="1" si="648"/>
        <v>0</v>
      </c>
      <c r="P978" s="45">
        <f t="shared" ca="1" si="649"/>
        <v>0</v>
      </c>
      <c r="Q978" s="41">
        <f t="shared" ca="1" si="650"/>
        <v>0</v>
      </c>
      <c r="R978" s="42">
        <f t="shared" ca="1" si="651"/>
        <v>0</v>
      </c>
      <c r="S978" s="42">
        <f t="shared" ca="1" si="652"/>
        <v>0</v>
      </c>
      <c r="T978" s="42">
        <f t="shared" ca="1" si="653"/>
        <v>0</v>
      </c>
      <c r="U978" s="42">
        <f t="shared" ca="1" si="654"/>
        <v>0</v>
      </c>
      <c r="V978" s="43">
        <f t="shared" ca="1" si="655"/>
        <v>0</v>
      </c>
      <c r="X978" s="11" t="s">
        <v>1236</v>
      </c>
      <c r="Y978" s="7" t="s">
        <v>1237</v>
      </c>
      <c r="Z978" s="7" t="s">
        <v>1238</v>
      </c>
      <c r="AA978" s="7" t="s">
        <v>1239</v>
      </c>
      <c r="AB978" s="7" t="s">
        <v>1240</v>
      </c>
      <c r="AC978" s="7" t="s">
        <v>1241</v>
      </c>
      <c r="AD978" s="7" t="s">
        <v>1242</v>
      </c>
      <c r="AE978" s="7" t="s">
        <v>1243</v>
      </c>
      <c r="AF978" s="7" t="s">
        <v>1244</v>
      </c>
      <c r="AG978" s="7" t="s">
        <v>1245</v>
      </c>
      <c r="AH978" s="7">
        <v>129</v>
      </c>
      <c r="AI978" s="7">
        <v>135</v>
      </c>
      <c r="AJ978" s="7">
        <v>136</v>
      </c>
      <c r="AK978" s="12">
        <v>137</v>
      </c>
    </row>
    <row r="979" spans="1:37" x14ac:dyDescent="0.3">
      <c r="A979" s="36">
        <v>3</v>
      </c>
      <c r="B979" s="36">
        <f t="shared" ca="1" si="635"/>
        <v>16</v>
      </c>
      <c r="C979" s="36" t="str">
        <f t="shared" ca="1" si="636"/>
        <v>3191527 - EBANISTERIA. (INSTITUCIÓN EDUCATIVA ALFONSO LÓPEZ PUMAREJO - CALI)</v>
      </c>
      <c r="D979" s="50" t="str">
        <f t="shared" ca="1" si="637"/>
        <v>18:00 - 21:00</v>
      </c>
      <c r="E979" s="35">
        <f t="shared" ca="1" si="638"/>
        <v>0</v>
      </c>
      <c r="F979" s="36">
        <f t="shared" ca="1" si="639"/>
        <v>0</v>
      </c>
      <c r="G979" s="36">
        <f t="shared" ca="1" si="640"/>
        <v>0</v>
      </c>
      <c r="H979" s="36">
        <f t="shared" ca="1" si="641"/>
        <v>0</v>
      </c>
      <c r="I979" s="36">
        <f t="shared" ca="1" si="642"/>
        <v>0</v>
      </c>
      <c r="J979" s="37">
        <f t="shared" ca="1" si="643"/>
        <v>0</v>
      </c>
      <c r="K979" s="46">
        <f t="shared" ca="1" si="644"/>
        <v>0</v>
      </c>
      <c r="L979" s="36">
        <f t="shared" ca="1" si="645"/>
        <v>0</v>
      </c>
      <c r="M979" s="36">
        <f t="shared" ca="1" si="646"/>
        <v>0</v>
      </c>
      <c r="N979" s="36">
        <f t="shared" ca="1" si="647"/>
        <v>0</v>
      </c>
      <c r="O979" s="36">
        <f t="shared" ca="1" si="648"/>
        <v>0</v>
      </c>
      <c r="P979" s="47">
        <f t="shared" ca="1" si="649"/>
        <v>0</v>
      </c>
      <c r="Q979" s="35">
        <f t="shared" ca="1" si="650"/>
        <v>0</v>
      </c>
      <c r="R979" s="36">
        <f t="shared" ca="1" si="651"/>
        <v>0</v>
      </c>
      <c r="S979" s="36">
        <f t="shared" ca="1" si="652"/>
        <v>0</v>
      </c>
      <c r="T979" s="36">
        <f t="shared" ca="1" si="653"/>
        <v>0</v>
      </c>
      <c r="U979" s="36">
        <f t="shared" ca="1" si="654"/>
        <v>0</v>
      </c>
      <c r="V979" s="37">
        <f t="shared" ca="1" si="655"/>
        <v>0</v>
      </c>
      <c r="X979" s="11" t="s">
        <v>1236</v>
      </c>
      <c r="Y979" s="7" t="s">
        <v>1237</v>
      </c>
      <c r="Z979" s="7" t="s">
        <v>1238</v>
      </c>
      <c r="AA979" s="7" t="s">
        <v>1239</v>
      </c>
      <c r="AB979" s="7" t="s">
        <v>1240</v>
      </c>
      <c r="AC979" s="7" t="s">
        <v>1241</v>
      </c>
      <c r="AD979" s="7" t="s">
        <v>1242</v>
      </c>
      <c r="AE979" s="7" t="s">
        <v>1243</v>
      </c>
      <c r="AF979" s="7" t="s">
        <v>1244</v>
      </c>
      <c r="AG979" s="7" t="s">
        <v>1245</v>
      </c>
      <c r="AH979" s="7">
        <v>138</v>
      </c>
      <c r="AI979" s="7">
        <v>144</v>
      </c>
      <c r="AJ979" s="7">
        <v>145</v>
      </c>
      <c r="AK979" s="12">
        <v>146</v>
      </c>
    </row>
    <row r="980" spans="1:37" x14ac:dyDescent="0.3">
      <c r="A980" s="42">
        <v>3</v>
      </c>
      <c r="B980" s="42">
        <f t="shared" ca="1" si="635"/>
        <v>17</v>
      </c>
      <c r="C980" s="42" t="str">
        <f t="shared" ca="1" si="636"/>
        <v>3191530 - MANTENIMIENTO E INSTALACION DE SISTEMAS SOLARES FOTOVOLTAICOS (INSTITUCIÓN EDUCATIVA INEM JORGE ISAACS - CALI)</v>
      </c>
      <c r="D980" s="52" t="str">
        <f t="shared" ca="1" si="637"/>
        <v>18:00 - 21:00</v>
      </c>
      <c r="E980" s="41">
        <f t="shared" ca="1" si="638"/>
        <v>0</v>
      </c>
      <c r="F980" s="42">
        <f t="shared" ca="1" si="639"/>
        <v>0</v>
      </c>
      <c r="G980" s="42">
        <f t="shared" ca="1" si="640"/>
        <v>0</v>
      </c>
      <c r="H980" s="42">
        <f t="shared" ca="1" si="641"/>
        <v>0</v>
      </c>
      <c r="I980" s="42">
        <f t="shared" ca="1" si="642"/>
        <v>0</v>
      </c>
      <c r="J980" s="43">
        <f t="shared" ca="1" si="643"/>
        <v>0</v>
      </c>
      <c r="K980" s="44">
        <f t="shared" ca="1" si="644"/>
        <v>0</v>
      </c>
      <c r="L980" s="42">
        <f t="shared" ca="1" si="645"/>
        <v>0</v>
      </c>
      <c r="M980" s="42">
        <f t="shared" ca="1" si="646"/>
        <v>0</v>
      </c>
      <c r="N980" s="42">
        <f t="shared" ca="1" si="647"/>
        <v>0</v>
      </c>
      <c r="O980" s="42">
        <f t="shared" ca="1" si="648"/>
        <v>0</v>
      </c>
      <c r="P980" s="45">
        <f t="shared" ca="1" si="649"/>
        <v>0</v>
      </c>
      <c r="Q980" s="41">
        <f t="shared" ca="1" si="650"/>
        <v>0</v>
      </c>
      <c r="R980" s="42">
        <f t="shared" ca="1" si="651"/>
        <v>0</v>
      </c>
      <c r="S980" s="42">
        <f t="shared" ca="1" si="652"/>
        <v>0</v>
      </c>
      <c r="T980" s="42">
        <f t="shared" ca="1" si="653"/>
        <v>0</v>
      </c>
      <c r="U980" s="42">
        <f t="shared" ca="1" si="654"/>
        <v>0</v>
      </c>
      <c r="V980" s="43">
        <f t="shared" ca="1" si="655"/>
        <v>0</v>
      </c>
      <c r="X980" s="11" t="s">
        <v>1236</v>
      </c>
      <c r="Y980" s="7" t="s">
        <v>1237</v>
      </c>
      <c r="Z980" s="7" t="s">
        <v>1238</v>
      </c>
      <c r="AA980" s="7" t="s">
        <v>1239</v>
      </c>
      <c r="AB980" s="7" t="s">
        <v>1240</v>
      </c>
      <c r="AC980" s="7" t="s">
        <v>1241</v>
      </c>
      <c r="AD980" s="7" t="s">
        <v>1242</v>
      </c>
      <c r="AE980" s="7" t="s">
        <v>1243</v>
      </c>
      <c r="AF980" s="7" t="s">
        <v>1244</v>
      </c>
      <c r="AG980" s="7" t="s">
        <v>1245</v>
      </c>
      <c r="AH980" s="7">
        <v>147</v>
      </c>
      <c r="AI980" s="7">
        <v>153</v>
      </c>
      <c r="AJ980" s="7">
        <v>154</v>
      </c>
      <c r="AK980" s="12">
        <v>155</v>
      </c>
    </row>
    <row r="981" spans="1:37" x14ac:dyDescent="0.3">
      <c r="A981" s="36">
        <v>3</v>
      </c>
      <c r="B981" s="36">
        <f t="shared" ca="1" si="635"/>
        <v>18</v>
      </c>
      <c r="C981" s="36" t="str">
        <f t="shared" ca="1" si="636"/>
        <v>3191532 - MANTENIMIENTO E INSTALACION DE SISTEMAS SOLARES FOTOVOLTAICOS (INSTITUCIÓN EDUCATIVA ALFREDO POSADA CORREA - PRADERA)</v>
      </c>
      <c r="D981" s="50" t="str">
        <f t="shared" ca="1" si="637"/>
        <v>18:00 - 21:00</v>
      </c>
      <c r="E981" s="35">
        <f t="shared" ca="1" si="638"/>
        <v>0</v>
      </c>
      <c r="F981" s="36">
        <f t="shared" ca="1" si="639"/>
        <v>0</v>
      </c>
      <c r="G981" s="36">
        <f t="shared" ca="1" si="640"/>
        <v>0</v>
      </c>
      <c r="H981" s="36">
        <f t="shared" ca="1" si="641"/>
        <v>0</v>
      </c>
      <c r="I981" s="36">
        <f t="shared" ca="1" si="642"/>
        <v>0</v>
      </c>
      <c r="J981" s="37">
        <f t="shared" ca="1" si="643"/>
        <v>0</v>
      </c>
      <c r="K981" s="46">
        <f t="shared" ca="1" si="644"/>
        <v>0</v>
      </c>
      <c r="L981" s="36">
        <f t="shared" ca="1" si="645"/>
        <v>0</v>
      </c>
      <c r="M981" s="36">
        <f t="shared" ca="1" si="646"/>
        <v>0</v>
      </c>
      <c r="N981" s="36">
        <f t="shared" ca="1" si="647"/>
        <v>0</v>
      </c>
      <c r="O981" s="36">
        <f t="shared" ca="1" si="648"/>
        <v>0</v>
      </c>
      <c r="P981" s="47">
        <f t="shared" ca="1" si="649"/>
        <v>0</v>
      </c>
      <c r="Q981" s="35">
        <f t="shared" ca="1" si="650"/>
        <v>0</v>
      </c>
      <c r="R981" s="36">
        <f t="shared" ca="1" si="651"/>
        <v>0</v>
      </c>
      <c r="S981" s="36">
        <f t="shared" ca="1" si="652"/>
        <v>0</v>
      </c>
      <c r="T981" s="36">
        <f t="shared" ca="1" si="653"/>
        <v>0</v>
      </c>
      <c r="U981" s="36">
        <f t="shared" ca="1" si="654"/>
        <v>0</v>
      </c>
      <c r="V981" s="37">
        <f t="shared" ca="1" si="655"/>
        <v>0</v>
      </c>
      <c r="X981" s="11" t="s">
        <v>1236</v>
      </c>
      <c r="Y981" s="7" t="s">
        <v>1237</v>
      </c>
      <c r="Z981" s="7" t="s">
        <v>1238</v>
      </c>
      <c r="AA981" s="7" t="s">
        <v>1239</v>
      </c>
      <c r="AB981" s="7" t="s">
        <v>1240</v>
      </c>
      <c r="AC981" s="7" t="s">
        <v>1241</v>
      </c>
      <c r="AD981" s="7" t="s">
        <v>1242</v>
      </c>
      <c r="AE981" s="7" t="s">
        <v>1243</v>
      </c>
      <c r="AF981" s="7" t="s">
        <v>1244</v>
      </c>
      <c r="AG981" s="7" t="s">
        <v>1245</v>
      </c>
      <c r="AH981" s="7">
        <v>156</v>
      </c>
      <c r="AI981" s="7">
        <v>162</v>
      </c>
      <c r="AJ981" s="7">
        <v>163</v>
      </c>
      <c r="AK981" s="12">
        <v>164</v>
      </c>
    </row>
    <row r="982" spans="1:37" x14ac:dyDescent="0.3">
      <c r="A982" s="42">
        <v>3</v>
      </c>
      <c r="B982" s="42">
        <f t="shared" ca="1" si="635"/>
        <v>19</v>
      </c>
      <c r="C982" s="42" t="str">
        <f t="shared" ca="1" si="636"/>
        <v>3191534 - MANTENIMIENTO E INSTALACION DE SISTEMAS SOLARES FOTOVOLTAICOS (INSTITUCIÓN EDUCATIVA INEM JORGE ISAACS - CALI)</v>
      </c>
      <c r="D982" s="52" t="str">
        <f t="shared" ca="1" si="637"/>
        <v>18:00 - 21:00</v>
      </c>
      <c r="E982" s="41">
        <f t="shared" ca="1" si="638"/>
        <v>0</v>
      </c>
      <c r="F982" s="42">
        <f t="shared" ca="1" si="639"/>
        <v>0</v>
      </c>
      <c r="G982" s="42">
        <f t="shared" ca="1" si="640"/>
        <v>0</v>
      </c>
      <c r="H982" s="42">
        <f t="shared" ca="1" si="641"/>
        <v>0</v>
      </c>
      <c r="I982" s="42">
        <f t="shared" ca="1" si="642"/>
        <v>0</v>
      </c>
      <c r="J982" s="43">
        <f t="shared" ca="1" si="643"/>
        <v>0</v>
      </c>
      <c r="K982" s="44">
        <f t="shared" ca="1" si="644"/>
        <v>0</v>
      </c>
      <c r="L982" s="42">
        <f t="shared" ca="1" si="645"/>
        <v>0</v>
      </c>
      <c r="M982" s="42">
        <f t="shared" ca="1" si="646"/>
        <v>0</v>
      </c>
      <c r="N982" s="42">
        <f t="shared" ca="1" si="647"/>
        <v>0</v>
      </c>
      <c r="O982" s="42">
        <f t="shared" ca="1" si="648"/>
        <v>0</v>
      </c>
      <c r="P982" s="45">
        <f t="shared" ca="1" si="649"/>
        <v>0</v>
      </c>
      <c r="Q982" s="41">
        <f t="shared" ca="1" si="650"/>
        <v>0</v>
      </c>
      <c r="R982" s="42">
        <f t="shared" ca="1" si="651"/>
        <v>0</v>
      </c>
      <c r="S982" s="42">
        <f t="shared" ca="1" si="652"/>
        <v>0</v>
      </c>
      <c r="T982" s="42">
        <f t="shared" ca="1" si="653"/>
        <v>0</v>
      </c>
      <c r="U982" s="42">
        <f t="shared" ca="1" si="654"/>
        <v>0</v>
      </c>
      <c r="V982" s="43">
        <f t="shared" ca="1" si="655"/>
        <v>0</v>
      </c>
      <c r="X982" s="11" t="s">
        <v>1236</v>
      </c>
      <c r="Y982" s="7" t="s">
        <v>1237</v>
      </c>
      <c r="Z982" s="7" t="s">
        <v>1238</v>
      </c>
      <c r="AA982" s="7" t="s">
        <v>1239</v>
      </c>
      <c r="AB982" s="7" t="s">
        <v>1240</v>
      </c>
      <c r="AC982" s="7" t="s">
        <v>1241</v>
      </c>
      <c r="AD982" s="7" t="s">
        <v>1242</v>
      </c>
      <c r="AE982" s="7" t="s">
        <v>1243</v>
      </c>
      <c r="AF982" s="7" t="s">
        <v>1244</v>
      </c>
      <c r="AG982" s="7" t="s">
        <v>1245</v>
      </c>
      <c r="AH982" s="7">
        <v>165</v>
      </c>
      <c r="AI982" s="7">
        <v>171</v>
      </c>
      <c r="AJ982" s="7">
        <v>172</v>
      </c>
      <c r="AK982" s="12">
        <v>173</v>
      </c>
    </row>
    <row r="983" spans="1:37" x14ac:dyDescent="0.3">
      <c r="A983" s="36">
        <v>3</v>
      </c>
      <c r="B983" s="36">
        <f t="shared" ca="1" si="635"/>
        <v>20</v>
      </c>
      <c r="C983" s="36" t="str">
        <f t="shared" ca="1" si="636"/>
        <v>3191536 - MANTENIMIENTO E INSTALACION DE SISTEMAS SOLARES FOTOVOLTAICOS (INSTITUTO MODERNO DESEPAZ - CALI)</v>
      </c>
      <c r="D983" s="50" t="str">
        <f t="shared" ca="1" si="637"/>
        <v>18:00 - 21:00</v>
      </c>
      <c r="E983" s="35">
        <f t="shared" ca="1" si="638"/>
        <v>0</v>
      </c>
      <c r="F983" s="36">
        <f t="shared" ca="1" si="639"/>
        <v>0</v>
      </c>
      <c r="G983" s="36">
        <f t="shared" ca="1" si="640"/>
        <v>0</v>
      </c>
      <c r="H983" s="36">
        <f t="shared" ca="1" si="641"/>
        <v>0</v>
      </c>
      <c r="I983" s="36">
        <f t="shared" ca="1" si="642"/>
        <v>0</v>
      </c>
      <c r="J983" s="37">
        <f t="shared" ca="1" si="643"/>
        <v>0</v>
      </c>
      <c r="K983" s="46">
        <f t="shared" ca="1" si="644"/>
        <v>0</v>
      </c>
      <c r="L983" s="36">
        <f t="shared" ca="1" si="645"/>
        <v>0</v>
      </c>
      <c r="M983" s="36">
        <f t="shared" ca="1" si="646"/>
        <v>0</v>
      </c>
      <c r="N983" s="36">
        <f t="shared" ca="1" si="647"/>
        <v>0</v>
      </c>
      <c r="O983" s="36">
        <f t="shared" ca="1" si="648"/>
        <v>0</v>
      </c>
      <c r="P983" s="47">
        <f t="shared" ca="1" si="649"/>
        <v>0</v>
      </c>
      <c r="Q983" s="35">
        <f t="shared" ca="1" si="650"/>
        <v>0</v>
      </c>
      <c r="R983" s="36">
        <f t="shared" ca="1" si="651"/>
        <v>0</v>
      </c>
      <c r="S983" s="36">
        <f t="shared" ca="1" si="652"/>
        <v>0</v>
      </c>
      <c r="T983" s="36">
        <f t="shared" ca="1" si="653"/>
        <v>0</v>
      </c>
      <c r="U983" s="36">
        <f t="shared" ca="1" si="654"/>
        <v>0</v>
      </c>
      <c r="V983" s="37">
        <f t="shared" ca="1" si="655"/>
        <v>0</v>
      </c>
      <c r="X983" s="11" t="s">
        <v>1236</v>
      </c>
      <c r="Y983" s="7" t="s">
        <v>1237</v>
      </c>
      <c r="Z983" s="7" t="s">
        <v>1238</v>
      </c>
      <c r="AA983" s="7" t="s">
        <v>1239</v>
      </c>
      <c r="AB983" s="7" t="s">
        <v>1240</v>
      </c>
      <c r="AC983" s="7" t="s">
        <v>1241</v>
      </c>
      <c r="AD983" s="7" t="s">
        <v>1242</v>
      </c>
      <c r="AE983" s="7" t="s">
        <v>1243</v>
      </c>
      <c r="AF983" s="7" t="s">
        <v>1244</v>
      </c>
      <c r="AG983" s="7" t="s">
        <v>1245</v>
      </c>
      <c r="AH983" s="7">
        <v>174</v>
      </c>
      <c r="AI983" s="7">
        <v>180</v>
      </c>
      <c r="AJ983" s="7">
        <v>181</v>
      </c>
      <c r="AK983" s="12">
        <v>182</v>
      </c>
    </row>
    <row r="984" spans="1:37" x14ac:dyDescent="0.3">
      <c r="A984" s="42">
        <v>3</v>
      </c>
      <c r="B984" s="42">
        <f t="shared" ca="1" si="635"/>
        <v>21</v>
      </c>
      <c r="C984" s="42" t="str">
        <f t="shared" ca="1" si="636"/>
        <v>3191538 - INSTALACION DE SISTEMAS ELECTRICOS RESIDENCIALES Y COMERCIALES (INSTITUCIÓN EDUCATIVA ALFONSO LÓPEZ PUMAREJO - CALI)</v>
      </c>
      <c r="D984" s="52" t="str">
        <f t="shared" ca="1" si="637"/>
        <v>18:00 - 21:00</v>
      </c>
      <c r="E984" s="41">
        <f t="shared" ca="1" si="638"/>
        <v>0</v>
      </c>
      <c r="F984" s="42">
        <f t="shared" ca="1" si="639"/>
        <v>0</v>
      </c>
      <c r="G984" s="42">
        <f t="shared" ca="1" si="640"/>
        <v>0</v>
      </c>
      <c r="H984" s="42">
        <f t="shared" ca="1" si="641"/>
        <v>0</v>
      </c>
      <c r="I984" s="42">
        <f t="shared" ca="1" si="642"/>
        <v>0</v>
      </c>
      <c r="J984" s="43">
        <f t="shared" ca="1" si="643"/>
        <v>0</v>
      </c>
      <c r="K984" s="44">
        <f t="shared" ca="1" si="644"/>
        <v>0</v>
      </c>
      <c r="L984" s="42">
        <f t="shared" ca="1" si="645"/>
        <v>0</v>
      </c>
      <c r="M984" s="42">
        <f t="shared" ca="1" si="646"/>
        <v>0</v>
      </c>
      <c r="N984" s="42">
        <f t="shared" ca="1" si="647"/>
        <v>0</v>
      </c>
      <c r="O984" s="42">
        <f t="shared" ca="1" si="648"/>
        <v>0</v>
      </c>
      <c r="P984" s="45">
        <f t="shared" ca="1" si="649"/>
        <v>0</v>
      </c>
      <c r="Q984" s="41">
        <f t="shared" ca="1" si="650"/>
        <v>0</v>
      </c>
      <c r="R984" s="42">
        <f t="shared" ca="1" si="651"/>
        <v>0</v>
      </c>
      <c r="S984" s="42">
        <f t="shared" ca="1" si="652"/>
        <v>0</v>
      </c>
      <c r="T984" s="42">
        <f t="shared" ca="1" si="653"/>
        <v>0</v>
      </c>
      <c r="U984" s="42">
        <f t="shared" ca="1" si="654"/>
        <v>0</v>
      </c>
      <c r="V984" s="43">
        <f t="shared" ca="1" si="655"/>
        <v>0</v>
      </c>
      <c r="X984" s="11" t="s">
        <v>1236</v>
      </c>
      <c r="Y984" s="7" t="s">
        <v>1237</v>
      </c>
      <c r="Z984" s="7" t="s">
        <v>1238</v>
      </c>
      <c r="AA984" s="7" t="s">
        <v>1239</v>
      </c>
      <c r="AB984" s="7" t="s">
        <v>1240</v>
      </c>
      <c r="AC984" s="7" t="s">
        <v>1241</v>
      </c>
      <c r="AD984" s="7" t="s">
        <v>1242</v>
      </c>
      <c r="AE984" s="7" t="s">
        <v>1243</v>
      </c>
      <c r="AF984" s="7" t="s">
        <v>1244</v>
      </c>
      <c r="AG984" s="7" t="s">
        <v>1245</v>
      </c>
      <c r="AH984" s="7">
        <v>183</v>
      </c>
      <c r="AI984" s="7">
        <v>189</v>
      </c>
      <c r="AJ984" s="7">
        <v>190</v>
      </c>
      <c r="AK984" s="12">
        <v>191</v>
      </c>
    </row>
    <row r="985" spans="1:37" x14ac:dyDescent="0.3">
      <c r="A985" s="36">
        <v>3</v>
      </c>
      <c r="B985" s="36">
        <f t="shared" ca="1" si="635"/>
        <v>22</v>
      </c>
      <c r="C985" s="36" t="str">
        <f t="shared" ca="1" si="636"/>
        <v>3191540 - MANTENIMIENTO E INSTALACION DE SISTEMAS SOLARES FOTOVOLTAICOS (INSTITUCIÓN EDUCATIVA TÉCNICA INDUSTRIAL ESPAÑA - JAMUNDÍ)</v>
      </c>
      <c r="D985" s="50" t="str">
        <f t="shared" ca="1" si="637"/>
        <v>18:00 - 21:00</v>
      </c>
      <c r="E985" s="35">
        <f t="shared" ca="1" si="638"/>
        <v>0</v>
      </c>
      <c r="F985" s="36">
        <f t="shared" ca="1" si="639"/>
        <v>0</v>
      </c>
      <c r="G985" s="36">
        <f t="shared" ca="1" si="640"/>
        <v>0</v>
      </c>
      <c r="H985" s="36">
        <f t="shared" ca="1" si="641"/>
        <v>0</v>
      </c>
      <c r="I985" s="36">
        <f t="shared" ca="1" si="642"/>
        <v>0</v>
      </c>
      <c r="J985" s="37">
        <f t="shared" ca="1" si="643"/>
        <v>0</v>
      </c>
      <c r="K985" s="46">
        <f t="shared" ca="1" si="644"/>
        <v>0</v>
      </c>
      <c r="L985" s="36">
        <f t="shared" ca="1" si="645"/>
        <v>0</v>
      </c>
      <c r="M985" s="36">
        <f t="shared" ca="1" si="646"/>
        <v>0</v>
      </c>
      <c r="N985" s="36">
        <f t="shared" ca="1" si="647"/>
        <v>0</v>
      </c>
      <c r="O985" s="36">
        <f t="shared" ca="1" si="648"/>
        <v>0</v>
      </c>
      <c r="P985" s="47">
        <f t="shared" ca="1" si="649"/>
        <v>0</v>
      </c>
      <c r="Q985" s="35">
        <f t="shared" ca="1" si="650"/>
        <v>0</v>
      </c>
      <c r="R985" s="36">
        <f t="shared" ca="1" si="651"/>
        <v>0</v>
      </c>
      <c r="S985" s="36">
        <f t="shared" ca="1" si="652"/>
        <v>0</v>
      </c>
      <c r="T985" s="36">
        <f t="shared" ca="1" si="653"/>
        <v>0</v>
      </c>
      <c r="U985" s="36">
        <f t="shared" ca="1" si="654"/>
        <v>0</v>
      </c>
      <c r="V985" s="37">
        <f t="shared" ca="1" si="655"/>
        <v>0</v>
      </c>
      <c r="X985" s="11" t="s">
        <v>1236</v>
      </c>
      <c r="Y985" s="7" t="s">
        <v>1237</v>
      </c>
      <c r="Z985" s="7" t="s">
        <v>1238</v>
      </c>
      <c r="AA985" s="7" t="s">
        <v>1239</v>
      </c>
      <c r="AB985" s="7" t="s">
        <v>1240</v>
      </c>
      <c r="AC985" s="7" t="s">
        <v>1241</v>
      </c>
      <c r="AD985" s="7" t="s">
        <v>1242</v>
      </c>
      <c r="AE985" s="7" t="s">
        <v>1243</v>
      </c>
      <c r="AF985" s="7" t="s">
        <v>1244</v>
      </c>
      <c r="AG985" s="7" t="s">
        <v>1245</v>
      </c>
      <c r="AH985" s="7">
        <v>192</v>
      </c>
      <c r="AI985" s="7">
        <v>198</v>
      </c>
      <c r="AJ985" s="7">
        <v>199</v>
      </c>
      <c r="AK985" s="12">
        <v>200</v>
      </c>
    </row>
    <row r="986" spans="1:37" x14ac:dyDescent="0.3">
      <c r="A986" s="42">
        <v>3</v>
      </c>
      <c r="B986" s="42">
        <f t="shared" ca="1" si="635"/>
        <v>23</v>
      </c>
      <c r="C986" s="42" t="str">
        <f t="shared" ca="1" si="636"/>
        <v>3191542 - CONSTRUCCIONES LIVIANAS INDUSTRIALIZADAS EN SECO (INSTITUCIÓN EDUCATIVA ALFREDO POSADA CORREA - PRADERA)</v>
      </c>
      <c r="D986" s="52" t="str">
        <f t="shared" ca="1" si="637"/>
        <v>18:00 - 21:00</v>
      </c>
      <c r="E986" s="41">
        <f t="shared" ca="1" si="638"/>
        <v>0</v>
      </c>
      <c r="F986" s="42">
        <f t="shared" ca="1" si="639"/>
        <v>0</v>
      </c>
      <c r="G986" s="42">
        <f t="shared" ca="1" si="640"/>
        <v>0</v>
      </c>
      <c r="H986" s="42">
        <f t="shared" ca="1" si="641"/>
        <v>0</v>
      </c>
      <c r="I986" s="42">
        <f t="shared" ca="1" si="642"/>
        <v>0</v>
      </c>
      <c r="J986" s="43">
        <f t="shared" ca="1" si="643"/>
        <v>0</v>
      </c>
      <c r="K986" s="44">
        <f t="shared" ca="1" si="644"/>
        <v>0</v>
      </c>
      <c r="L986" s="42">
        <f t="shared" ca="1" si="645"/>
        <v>0</v>
      </c>
      <c r="M986" s="42">
        <f t="shared" ca="1" si="646"/>
        <v>0</v>
      </c>
      <c r="N986" s="42">
        <f t="shared" ca="1" si="647"/>
        <v>0</v>
      </c>
      <c r="O986" s="42">
        <f t="shared" ca="1" si="648"/>
        <v>0</v>
      </c>
      <c r="P986" s="45">
        <f t="shared" ca="1" si="649"/>
        <v>0</v>
      </c>
      <c r="Q986" s="41">
        <f t="shared" ca="1" si="650"/>
        <v>0</v>
      </c>
      <c r="R986" s="42">
        <f t="shared" ca="1" si="651"/>
        <v>0</v>
      </c>
      <c r="S986" s="42">
        <f t="shared" ca="1" si="652"/>
        <v>0</v>
      </c>
      <c r="T986" s="42">
        <f t="shared" ca="1" si="653"/>
        <v>0</v>
      </c>
      <c r="U986" s="42">
        <f t="shared" ca="1" si="654"/>
        <v>0</v>
      </c>
      <c r="V986" s="43">
        <f t="shared" ca="1" si="655"/>
        <v>0</v>
      </c>
      <c r="X986" s="11" t="s">
        <v>1236</v>
      </c>
      <c r="Y986" s="7" t="s">
        <v>1237</v>
      </c>
      <c r="Z986" s="7" t="s">
        <v>1238</v>
      </c>
      <c r="AA986" s="7" t="s">
        <v>1239</v>
      </c>
      <c r="AB986" s="7" t="s">
        <v>1240</v>
      </c>
      <c r="AC986" s="7" t="s">
        <v>1241</v>
      </c>
      <c r="AD986" s="7" t="s">
        <v>1242</v>
      </c>
      <c r="AE986" s="7" t="s">
        <v>1243</v>
      </c>
      <c r="AF986" s="7" t="s">
        <v>1244</v>
      </c>
      <c r="AG986" s="7" t="s">
        <v>1245</v>
      </c>
      <c r="AH986" s="7">
        <v>201</v>
      </c>
      <c r="AI986" s="7">
        <v>207</v>
      </c>
      <c r="AJ986" s="7">
        <v>208</v>
      </c>
      <c r="AK986" s="12">
        <v>209</v>
      </c>
    </row>
    <row r="987" spans="1:37" x14ac:dyDescent="0.3">
      <c r="A987" s="36">
        <v>3</v>
      </c>
      <c r="B987" s="36">
        <f t="shared" ca="1" si="635"/>
        <v>24</v>
      </c>
      <c r="C987" s="36" t="str">
        <f t="shared" ca="1" si="636"/>
        <v>3191567 - INSTALACION DE SISTEMAS ELECTRICOS RESIDENCIALES Y COMERCIALES (INSTITUCIÓN EDUCATIVA ALFONSO LÓPEZ PUMAREJO - CALI)</v>
      </c>
      <c r="D987" s="50" t="str">
        <f t="shared" ca="1" si="637"/>
        <v>18:00 - 21:00</v>
      </c>
      <c r="E987" s="35">
        <f t="shared" ca="1" si="638"/>
        <v>0</v>
      </c>
      <c r="F987" s="36">
        <f t="shared" ca="1" si="639"/>
        <v>0</v>
      </c>
      <c r="G987" s="36">
        <f t="shared" ca="1" si="640"/>
        <v>0</v>
      </c>
      <c r="H987" s="36">
        <f t="shared" ca="1" si="641"/>
        <v>0</v>
      </c>
      <c r="I987" s="36">
        <f t="shared" ca="1" si="642"/>
        <v>0</v>
      </c>
      <c r="J987" s="37">
        <f t="shared" ca="1" si="643"/>
        <v>0</v>
      </c>
      <c r="K987" s="46">
        <f t="shared" ca="1" si="644"/>
        <v>0</v>
      </c>
      <c r="L987" s="36">
        <f t="shared" ca="1" si="645"/>
        <v>0</v>
      </c>
      <c r="M987" s="36">
        <f t="shared" ca="1" si="646"/>
        <v>0</v>
      </c>
      <c r="N987" s="36">
        <f t="shared" ca="1" si="647"/>
        <v>0</v>
      </c>
      <c r="O987" s="36">
        <f t="shared" ca="1" si="648"/>
        <v>0</v>
      </c>
      <c r="P987" s="47">
        <f t="shared" ca="1" si="649"/>
        <v>0</v>
      </c>
      <c r="Q987" s="35">
        <f t="shared" ca="1" si="650"/>
        <v>0</v>
      </c>
      <c r="R987" s="36">
        <f t="shared" ca="1" si="651"/>
        <v>0</v>
      </c>
      <c r="S987" s="36">
        <f t="shared" ca="1" si="652"/>
        <v>0</v>
      </c>
      <c r="T987" s="36">
        <f t="shared" ca="1" si="653"/>
        <v>0</v>
      </c>
      <c r="U987" s="36">
        <f t="shared" ca="1" si="654"/>
        <v>0</v>
      </c>
      <c r="V987" s="37">
        <f t="shared" ca="1" si="655"/>
        <v>0</v>
      </c>
      <c r="X987" s="11" t="s">
        <v>1236</v>
      </c>
      <c r="Y987" s="7" t="s">
        <v>1237</v>
      </c>
      <c r="Z987" s="7" t="s">
        <v>1238</v>
      </c>
      <c r="AA987" s="7" t="s">
        <v>1239</v>
      </c>
      <c r="AB987" s="7" t="s">
        <v>1240</v>
      </c>
      <c r="AC987" s="7" t="s">
        <v>1241</v>
      </c>
      <c r="AD987" s="7" t="s">
        <v>1242</v>
      </c>
      <c r="AE987" s="7" t="s">
        <v>1243</v>
      </c>
      <c r="AF987" s="7" t="s">
        <v>1244</v>
      </c>
      <c r="AG987" s="7" t="s">
        <v>1245</v>
      </c>
      <c r="AH987" s="7">
        <v>210</v>
      </c>
      <c r="AI987" s="7">
        <v>216</v>
      </c>
      <c r="AJ987" s="7">
        <v>217</v>
      </c>
      <c r="AK987" s="12">
        <v>218</v>
      </c>
    </row>
    <row r="988" spans="1:37" x14ac:dyDescent="0.3">
      <c r="A988" s="42">
        <v>3</v>
      </c>
      <c r="B988" s="42">
        <f t="shared" ca="1" si="635"/>
        <v>25</v>
      </c>
      <c r="C988" s="42" t="str">
        <f t="shared" ca="1" si="636"/>
        <v>3191569 - MANTENIMIENTO E INSTALACION DE SISTEMAS SOLARES FOTOVOLTAICOS (INSTITUCIÓN EDUCATIVA ABSALÓN TORRES CAMACHO - FLORIDA)</v>
      </c>
      <c r="D988" s="52" t="str">
        <f t="shared" ca="1" si="637"/>
        <v>18:00 - 21:00</v>
      </c>
      <c r="E988" s="41">
        <f t="shared" ca="1" si="638"/>
        <v>0</v>
      </c>
      <c r="F988" s="42">
        <f t="shared" ca="1" si="639"/>
        <v>0</v>
      </c>
      <c r="G988" s="42">
        <f t="shared" ca="1" si="640"/>
        <v>0</v>
      </c>
      <c r="H988" s="42">
        <f t="shared" ca="1" si="641"/>
        <v>0</v>
      </c>
      <c r="I988" s="42">
        <f t="shared" ca="1" si="642"/>
        <v>0</v>
      </c>
      <c r="J988" s="43">
        <f t="shared" ca="1" si="643"/>
        <v>0</v>
      </c>
      <c r="K988" s="44">
        <f t="shared" ca="1" si="644"/>
        <v>0</v>
      </c>
      <c r="L988" s="42">
        <f t="shared" ca="1" si="645"/>
        <v>0</v>
      </c>
      <c r="M988" s="42">
        <f t="shared" ca="1" si="646"/>
        <v>0</v>
      </c>
      <c r="N988" s="42">
        <f t="shared" ca="1" si="647"/>
        <v>0</v>
      </c>
      <c r="O988" s="42">
        <f t="shared" ca="1" si="648"/>
        <v>0</v>
      </c>
      <c r="P988" s="45">
        <f t="shared" ca="1" si="649"/>
        <v>0</v>
      </c>
      <c r="Q988" s="41">
        <f t="shared" ca="1" si="650"/>
        <v>0</v>
      </c>
      <c r="R988" s="42">
        <f t="shared" ca="1" si="651"/>
        <v>0</v>
      </c>
      <c r="S988" s="42">
        <f t="shared" ca="1" si="652"/>
        <v>0</v>
      </c>
      <c r="T988" s="42">
        <f t="shared" ca="1" si="653"/>
        <v>0</v>
      </c>
      <c r="U988" s="42">
        <f t="shared" ca="1" si="654"/>
        <v>0</v>
      </c>
      <c r="V988" s="43">
        <f t="shared" ca="1" si="655"/>
        <v>0</v>
      </c>
      <c r="X988" s="11" t="s">
        <v>1236</v>
      </c>
      <c r="Y988" s="7" t="s">
        <v>1237</v>
      </c>
      <c r="Z988" s="7" t="s">
        <v>1238</v>
      </c>
      <c r="AA988" s="7" t="s">
        <v>1239</v>
      </c>
      <c r="AB988" s="7" t="s">
        <v>1240</v>
      </c>
      <c r="AC988" s="7" t="s">
        <v>1241</v>
      </c>
      <c r="AD988" s="7" t="s">
        <v>1242</v>
      </c>
      <c r="AE988" s="7" t="s">
        <v>1243</v>
      </c>
      <c r="AF988" s="7" t="s">
        <v>1244</v>
      </c>
      <c r="AG988" s="7" t="s">
        <v>1245</v>
      </c>
      <c r="AH988" s="7">
        <v>219</v>
      </c>
      <c r="AI988" s="7">
        <v>225</v>
      </c>
      <c r="AJ988" s="7">
        <v>226</v>
      </c>
      <c r="AK988" s="12">
        <v>227</v>
      </c>
    </row>
    <row r="989" spans="1:37" x14ac:dyDescent="0.3">
      <c r="A989" s="36">
        <v>3</v>
      </c>
      <c r="B989" s="36">
        <f t="shared" ca="1" si="635"/>
        <v>26</v>
      </c>
      <c r="C989" s="36" t="str">
        <f t="shared" ca="1" si="636"/>
        <v>3350670 - DIBUJO DIGITAL DE ARQUITECTURA E INGENIERIA (INSTITUTO TECNICO INDUSTRIAL SAN JUAN BOSCO - CALI)</v>
      </c>
      <c r="D989" s="50" t="str">
        <f t="shared" ca="1" si="637"/>
        <v>18:00 - 21:00</v>
      </c>
      <c r="E989" s="35">
        <f t="shared" ca="1" si="638"/>
        <v>0</v>
      </c>
      <c r="F989" s="36">
        <f t="shared" ca="1" si="639"/>
        <v>0</v>
      </c>
      <c r="G989" s="36">
        <f t="shared" ca="1" si="640"/>
        <v>0</v>
      </c>
      <c r="H989" s="36">
        <f t="shared" ca="1" si="641"/>
        <v>0</v>
      </c>
      <c r="I989" s="36">
        <f t="shared" ca="1" si="642"/>
        <v>0</v>
      </c>
      <c r="J989" s="37">
        <f t="shared" ca="1" si="643"/>
        <v>0</v>
      </c>
      <c r="K989" s="46">
        <f t="shared" ca="1" si="644"/>
        <v>0</v>
      </c>
      <c r="L989" s="36">
        <f t="shared" ca="1" si="645"/>
        <v>0</v>
      </c>
      <c r="M989" s="36">
        <f t="shared" ca="1" si="646"/>
        <v>0</v>
      </c>
      <c r="N989" s="36">
        <f t="shared" ca="1" si="647"/>
        <v>0</v>
      </c>
      <c r="O989" s="36">
        <f t="shared" ca="1" si="648"/>
        <v>0</v>
      </c>
      <c r="P989" s="47">
        <f t="shared" ca="1" si="649"/>
        <v>0</v>
      </c>
      <c r="Q989" s="35">
        <f t="shared" ca="1" si="650"/>
        <v>0</v>
      </c>
      <c r="R989" s="36">
        <f t="shared" ca="1" si="651"/>
        <v>0</v>
      </c>
      <c r="S989" s="36">
        <f t="shared" ca="1" si="652"/>
        <v>0</v>
      </c>
      <c r="T989" s="36">
        <f t="shared" ca="1" si="653"/>
        <v>0</v>
      </c>
      <c r="U989" s="36">
        <f t="shared" ca="1" si="654"/>
        <v>0</v>
      </c>
      <c r="V989" s="37">
        <f t="shared" ca="1" si="655"/>
        <v>0</v>
      </c>
      <c r="X989" s="11" t="s">
        <v>1236</v>
      </c>
      <c r="Y989" s="7" t="s">
        <v>1237</v>
      </c>
      <c r="Z989" s="7" t="s">
        <v>1238</v>
      </c>
      <c r="AA989" s="7" t="s">
        <v>1239</v>
      </c>
      <c r="AB989" s="7" t="s">
        <v>1240</v>
      </c>
      <c r="AC989" s="7" t="s">
        <v>1241</v>
      </c>
      <c r="AD989" s="7" t="s">
        <v>1242</v>
      </c>
      <c r="AE989" s="7" t="s">
        <v>1243</v>
      </c>
      <c r="AF989" s="7" t="s">
        <v>1244</v>
      </c>
      <c r="AG989" s="7" t="s">
        <v>1245</v>
      </c>
      <c r="AH989" s="7">
        <v>228</v>
      </c>
      <c r="AI989" s="7">
        <v>234</v>
      </c>
      <c r="AJ989" s="7">
        <v>235</v>
      </c>
      <c r="AK989" s="12">
        <v>236</v>
      </c>
    </row>
    <row r="990" spans="1:37" x14ac:dyDescent="0.3">
      <c r="A990" s="42">
        <v>3</v>
      </c>
      <c r="B990" s="42">
        <f t="shared" ca="1" si="635"/>
        <v>27</v>
      </c>
      <c r="C990" s="42">
        <f t="shared" ca="1" si="636"/>
        <v>0</v>
      </c>
      <c r="D990" s="52" t="str">
        <f t="shared" ca="1" si="637"/>
        <v>18:00 - 21:00</v>
      </c>
      <c r="E990" s="41">
        <f t="shared" ca="1" si="638"/>
        <v>0</v>
      </c>
      <c r="F990" s="42">
        <f t="shared" ca="1" si="639"/>
        <v>0</v>
      </c>
      <c r="G990" s="42">
        <f t="shared" ca="1" si="640"/>
        <v>0</v>
      </c>
      <c r="H990" s="42">
        <f t="shared" ca="1" si="641"/>
        <v>0</v>
      </c>
      <c r="I990" s="42">
        <f t="shared" ca="1" si="642"/>
        <v>0</v>
      </c>
      <c r="J990" s="43">
        <f t="shared" ca="1" si="643"/>
        <v>0</v>
      </c>
      <c r="K990" s="44">
        <f t="shared" ca="1" si="644"/>
        <v>0</v>
      </c>
      <c r="L990" s="42">
        <f t="shared" ca="1" si="645"/>
        <v>0</v>
      </c>
      <c r="M990" s="42">
        <f t="shared" ca="1" si="646"/>
        <v>0</v>
      </c>
      <c r="N990" s="42">
        <f t="shared" ca="1" si="647"/>
        <v>0</v>
      </c>
      <c r="O990" s="42">
        <f t="shared" ca="1" si="648"/>
        <v>0</v>
      </c>
      <c r="P990" s="45">
        <f t="shared" ca="1" si="649"/>
        <v>0</v>
      </c>
      <c r="Q990" s="41">
        <f t="shared" ca="1" si="650"/>
        <v>0</v>
      </c>
      <c r="R990" s="42">
        <f t="shared" ca="1" si="651"/>
        <v>0</v>
      </c>
      <c r="S990" s="42">
        <f t="shared" ca="1" si="652"/>
        <v>0</v>
      </c>
      <c r="T990" s="42">
        <f t="shared" ca="1" si="653"/>
        <v>0</v>
      </c>
      <c r="U990" s="42">
        <f t="shared" ca="1" si="654"/>
        <v>0</v>
      </c>
      <c r="V990" s="43">
        <f t="shared" ca="1" si="655"/>
        <v>0</v>
      </c>
      <c r="X990" s="11" t="s">
        <v>1236</v>
      </c>
      <c r="Y990" s="7" t="s">
        <v>1237</v>
      </c>
      <c r="Z990" s="7" t="s">
        <v>1238</v>
      </c>
      <c r="AA990" s="7" t="s">
        <v>1239</v>
      </c>
      <c r="AB990" s="7" t="s">
        <v>1240</v>
      </c>
      <c r="AC990" s="7" t="s">
        <v>1241</v>
      </c>
      <c r="AD990" s="7" t="s">
        <v>1242</v>
      </c>
      <c r="AE990" s="7" t="s">
        <v>1243</v>
      </c>
      <c r="AF990" s="7" t="s">
        <v>1244</v>
      </c>
      <c r="AG990" s="7" t="s">
        <v>1245</v>
      </c>
      <c r="AH990" s="7">
        <v>237</v>
      </c>
      <c r="AI990" s="7">
        <v>243</v>
      </c>
      <c r="AJ990" s="7">
        <v>244</v>
      </c>
      <c r="AK990" s="12">
        <v>245</v>
      </c>
    </row>
    <row r="991" spans="1:37" x14ac:dyDescent="0.3">
      <c r="A991" s="36">
        <v>3</v>
      </c>
      <c r="B991" s="36">
        <f t="shared" ca="1" si="635"/>
        <v>28</v>
      </c>
      <c r="C991" s="36">
        <f t="shared" ca="1" si="636"/>
        <v>0</v>
      </c>
      <c r="D991" s="50" t="str">
        <f t="shared" ca="1" si="637"/>
        <v>18:00 - 21:00</v>
      </c>
      <c r="E991" s="35">
        <f t="shared" ca="1" si="638"/>
        <v>0</v>
      </c>
      <c r="F991" s="36">
        <f t="shared" ca="1" si="639"/>
        <v>0</v>
      </c>
      <c r="G991" s="36">
        <f t="shared" ca="1" si="640"/>
        <v>0</v>
      </c>
      <c r="H991" s="36">
        <f t="shared" ca="1" si="641"/>
        <v>0</v>
      </c>
      <c r="I991" s="36">
        <f t="shared" ca="1" si="642"/>
        <v>0</v>
      </c>
      <c r="J991" s="37">
        <f t="shared" ca="1" si="643"/>
        <v>0</v>
      </c>
      <c r="K991" s="46">
        <f t="shared" ca="1" si="644"/>
        <v>0</v>
      </c>
      <c r="L991" s="36">
        <f t="shared" ca="1" si="645"/>
        <v>0</v>
      </c>
      <c r="M991" s="36">
        <f t="shared" ca="1" si="646"/>
        <v>0</v>
      </c>
      <c r="N991" s="36">
        <f t="shared" ca="1" si="647"/>
        <v>0</v>
      </c>
      <c r="O991" s="36">
        <f t="shared" ca="1" si="648"/>
        <v>0</v>
      </c>
      <c r="P991" s="47">
        <f t="shared" ca="1" si="649"/>
        <v>0</v>
      </c>
      <c r="Q991" s="35">
        <f t="shared" ca="1" si="650"/>
        <v>0</v>
      </c>
      <c r="R991" s="36">
        <f t="shared" ca="1" si="651"/>
        <v>0</v>
      </c>
      <c r="S991" s="36">
        <f t="shared" ca="1" si="652"/>
        <v>0</v>
      </c>
      <c r="T991" s="36">
        <f t="shared" ca="1" si="653"/>
        <v>0</v>
      </c>
      <c r="U991" s="36">
        <f t="shared" ca="1" si="654"/>
        <v>0</v>
      </c>
      <c r="V991" s="37">
        <f t="shared" ca="1" si="655"/>
        <v>0</v>
      </c>
      <c r="X991" s="11" t="s">
        <v>1236</v>
      </c>
      <c r="Y991" s="7" t="s">
        <v>1237</v>
      </c>
      <c r="Z991" s="7" t="s">
        <v>1238</v>
      </c>
      <c r="AA991" s="7" t="s">
        <v>1239</v>
      </c>
      <c r="AB991" s="7" t="s">
        <v>1240</v>
      </c>
      <c r="AC991" s="7" t="s">
        <v>1241</v>
      </c>
      <c r="AD991" s="7" t="s">
        <v>1242</v>
      </c>
      <c r="AE991" s="7" t="s">
        <v>1243</v>
      </c>
      <c r="AF991" s="7" t="s">
        <v>1244</v>
      </c>
      <c r="AG991" s="7" t="s">
        <v>1245</v>
      </c>
      <c r="AH991" s="7">
        <v>246</v>
      </c>
      <c r="AI991" s="7">
        <v>252</v>
      </c>
      <c r="AJ991" s="7">
        <v>253</v>
      </c>
      <c r="AK991" s="12">
        <v>254</v>
      </c>
    </row>
    <row r="992" spans="1:37" x14ac:dyDescent="0.3">
      <c r="A992" s="42">
        <v>3</v>
      </c>
      <c r="B992" s="42">
        <f t="shared" ca="1" si="635"/>
        <v>29</v>
      </c>
      <c r="C992" s="42">
        <f t="shared" ca="1" si="636"/>
        <v>0</v>
      </c>
      <c r="D992" s="52" t="str">
        <f t="shared" ca="1" si="637"/>
        <v>18:00 - 21:00</v>
      </c>
      <c r="E992" s="41">
        <f t="shared" ca="1" si="638"/>
        <v>0</v>
      </c>
      <c r="F992" s="42">
        <f t="shared" ca="1" si="639"/>
        <v>0</v>
      </c>
      <c r="G992" s="42">
        <f t="shared" ca="1" si="640"/>
        <v>0</v>
      </c>
      <c r="H992" s="42">
        <f t="shared" ca="1" si="641"/>
        <v>0</v>
      </c>
      <c r="I992" s="42">
        <f t="shared" ca="1" si="642"/>
        <v>0</v>
      </c>
      <c r="J992" s="43">
        <f t="shared" ca="1" si="643"/>
        <v>0</v>
      </c>
      <c r="K992" s="44">
        <f t="shared" ca="1" si="644"/>
        <v>0</v>
      </c>
      <c r="L992" s="42">
        <f t="shared" ca="1" si="645"/>
        <v>0</v>
      </c>
      <c r="M992" s="42">
        <f t="shared" ca="1" si="646"/>
        <v>0</v>
      </c>
      <c r="N992" s="42">
        <f t="shared" ca="1" si="647"/>
        <v>0</v>
      </c>
      <c r="O992" s="42">
        <f t="shared" ca="1" si="648"/>
        <v>0</v>
      </c>
      <c r="P992" s="45">
        <f t="shared" ca="1" si="649"/>
        <v>0</v>
      </c>
      <c r="Q992" s="41">
        <f t="shared" ca="1" si="650"/>
        <v>0</v>
      </c>
      <c r="R992" s="42">
        <f t="shared" ca="1" si="651"/>
        <v>0</v>
      </c>
      <c r="S992" s="42">
        <f t="shared" ca="1" si="652"/>
        <v>0</v>
      </c>
      <c r="T992" s="42">
        <f t="shared" ca="1" si="653"/>
        <v>0</v>
      </c>
      <c r="U992" s="42">
        <f t="shared" ca="1" si="654"/>
        <v>0</v>
      </c>
      <c r="V992" s="43">
        <f t="shared" ca="1" si="655"/>
        <v>0</v>
      </c>
      <c r="X992" s="11" t="s">
        <v>1236</v>
      </c>
      <c r="Y992" s="7" t="s">
        <v>1237</v>
      </c>
      <c r="Z992" s="7" t="s">
        <v>1238</v>
      </c>
      <c r="AA992" s="7" t="s">
        <v>1239</v>
      </c>
      <c r="AB992" s="7" t="s">
        <v>1240</v>
      </c>
      <c r="AC992" s="7" t="s">
        <v>1241</v>
      </c>
      <c r="AD992" s="7" t="s">
        <v>1242</v>
      </c>
      <c r="AE992" s="7" t="s">
        <v>1243</v>
      </c>
      <c r="AF992" s="7" t="s">
        <v>1244</v>
      </c>
      <c r="AG992" s="7" t="s">
        <v>1245</v>
      </c>
      <c r="AH992" s="7">
        <v>255</v>
      </c>
      <c r="AI992" s="7">
        <v>261</v>
      </c>
      <c r="AJ992" s="7">
        <v>262</v>
      </c>
      <c r="AK992" s="12">
        <v>263</v>
      </c>
    </row>
    <row r="993" spans="1:37" x14ac:dyDescent="0.3">
      <c r="A993" s="36">
        <v>3</v>
      </c>
      <c r="B993" s="36">
        <f t="shared" ref="B993:B1022" ca="1" si="656">INDIRECT(CONCATENATE(X993,Y993,AH993),TRUE)</f>
        <v>30</v>
      </c>
      <c r="C993" s="36">
        <f t="shared" ref="C993:C1022" ca="1" si="657">INDIRECT(CONCATENATE(X993,Z993,AH993),TRUE)</f>
        <v>0</v>
      </c>
      <c r="D993" s="50" t="str">
        <f t="shared" ref="D993:D1022" ca="1" si="658">INDIRECT(CONCATENATE(X993,AA993,AI993),TRUE)</f>
        <v>18:00 - 21:00</v>
      </c>
      <c r="E993" s="35">
        <f t="shared" ref="E993:E1022" ca="1" si="659">INDIRECT(CONCATENATE(X993,AB993,AI993),TRUE)</f>
        <v>0</v>
      </c>
      <c r="F993" s="36">
        <f t="shared" ref="F993:F1022" ca="1" si="660">INDIRECT(CONCATENATE(X993,AC993,AI993),TRUE)</f>
        <v>0</v>
      </c>
      <c r="G993" s="36">
        <f t="shared" ref="G993:G1022" ca="1" si="661">INDIRECT(CONCATENATE(X993,AD993,AI993),TRUE)</f>
        <v>0</v>
      </c>
      <c r="H993" s="36">
        <f t="shared" ref="H993:H1022" ca="1" si="662">INDIRECT(CONCATENATE(X993,AE993,AI993),TRUE)</f>
        <v>0</v>
      </c>
      <c r="I993" s="36">
        <f t="shared" ref="I993:I1022" ca="1" si="663">INDIRECT(CONCATENATE(X993,AF993,AI993),TRUE)</f>
        <v>0</v>
      </c>
      <c r="J993" s="37">
        <f t="shared" ref="J993:J1022" ca="1" si="664">INDIRECT(CONCATENATE(X993,AG993,AI993),TRUE)</f>
        <v>0</v>
      </c>
      <c r="K993" s="46">
        <f t="shared" ref="K993:K1022" ca="1" si="665">INDIRECT(CONCATENATE(X993,AB993,AJ993),TRUE)</f>
        <v>0</v>
      </c>
      <c r="L993" s="36">
        <f t="shared" ref="L993:L1022" ca="1" si="666">INDIRECT(CONCATENATE(X993,AC993,AJ993),TRUE)</f>
        <v>0</v>
      </c>
      <c r="M993" s="36">
        <f t="shared" ref="M993:M1022" ca="1" si="667">INDIRECT(CONCATENATE(X993,AD993,AJ993),TRUE)</f>
        <v>0</v>
      </c>
      <c r="N993" s="36">
        <f t="shared" ref="N993:N1022" ca="1" si="668">INDIRECT(CONCATENATE(X993,AE993,AJ993),TRUE)</f>
        <v>0</v>
      </c>
      <c r="O993" s="36">
        <f t="shared" ref="O993:O1022" ca="1" si="669">INDIRECT(CONCATENATE(X993,AF993,AJ993),TRUE)</f>
        <v>0</v>
      </c>
      <c r="P993" s="47">
        <f t="shared" ref="P993:P1022" ca="1" si="670">INDIRECT(CONCATENATE(X993,AG993,AJ993),TRUE)</f>
        <v>0</v>
      </c>
      <c r="Q993" s="35">
        <f t="shared" ref="Q993:Q1022" ca="1" si="671">INDIRECT(CONCATENATE(X993,AB993,AK993),TRUE)</f>
        <v>0</v>
      </c>
      <c r="R993" s="36">
        <f t="shared" ref="R993:R1022" ca="1" si="672">INDIRECT(CONCATENATE(X993,AC993,AK993),TRUE)</f>
        <v>0</v>
      </c>
      <c r="S993" s="36">
        <f t="shared" ref="S993:S1022" ca="1" si="673">INDIRECT(CONCATENATE(X993,AD993,AK993),TRUE)</f>
        <v>0</v>
      </c>
      <c r="T993" s="36">
        <f t="shared" ref="T993:T1022" ca="1" si="674">INDIRECT(CONCATENATE(X993,AE993,AK993),TRUE)</f>
        <v>0</v>
      </c>
      <c r="U993" s="36">
        <f t="shared" ref="U993:U1022" ca="1" si="675">INDIRECT(CONCATENATE(X993,AF993,AK993),TRUE)</f>
        <v>0</v>
      </c>
      <c r="V993" s="37">
        <f t="shared" ref="V993:V1022" ca="1" si="676">INDIRECT(CONCATENATE(X993,AG993,AK993),TRUE)</f>
        <v>0</v>
      </c>
      <c r="X993" s="11" t="s">
        <v>1236</v>
      </c>
      <c r="Y993" s="7" t="s">
        <v>1237</v>
      </c>
      <c r="Z993" s="7" t="s">
        <v>1238</v>
      </c>
      <c r="AA993" s="7" t="s">
        <v>1239</v>
      </c>
      <c r="AB993" s="7" t="s">
        <v>1240</v>
      </c>
      <c r="AC993" s="7" t="s">
        <v>1241</v>
      </c>
      <c r="AD993" s="7" t="s">
        <v>1242</v>
      </c>
      <c r="AE993" s="7" t="s">
        <v>1243</v>
      </c>
      <c r="AF993" s="7" t="s">
        <v>1244</v>
      </c>
      <c r="AG993" s="7" t="s">
        <v>1245</v>
      </c>
      <c r="AH993" s="7">
        <v>264</v>
      </c>
      <c r="AI993" s="7">
        <v>270</v>
      </c>
      <c r="AJ993" s="7">
        <v>271</v>
      </c>
      <c r="AK993" s="12">
        <v>272</v>
      </c>
    </row>
    <row r="994" spans="1:37" x14ac:dyDescent="0.3">
      <c r="A994" s="42">
        <v>3</v>
      </c>
      <c r="B994" s="42">
        <f t="shared" ca="1" si="656"/>
        <v>31</v>
      </c>
      <c r="C994" s="42">
        <f t="shared" ca="1" si="657"/>
        <v>0</v>
      </c>
      <c r="D994" s="52" t="str">
        <f t="shared" ca="1" si="658"/>
        <v>18:00 - 21:00</v>
      </c>
      <c r="E994" s="41">
        <f t="shared" ca="1" si="659"/>
        <v>0</v>
      </c>
      <c r="F994" s="42">
        <f t="shared" ca="1" si="660"/>
        <v>0</v>
      </c>
      <c r="G994" s="42">
        <f t="shared" ca="1" si="661"/>
        <v>0</v>
      </c>
      <c r="H994" s="42">
        <f t="shared" ca="1" si="662"/>
        <v>0</v>
      </c>
      <c r="I994" s="42">
        <f t="shared" ca="1" si="663"/>
        <v>0</v>
      </c>
      <c r="J994" s="43">
        <f t="shared" ca="1" si="664"/>
        <v>0</v>
      </c>
      <c r="K994" s="44">
        <f t="shared" ca="1" si="665"/>
        <v>0</v>
      </c>
      <c r="L994" s="42">
        <f t="shared" ca="1" si="666"/>
        <v>0</v>
      </c>
      <c r="M994" s="42">
        <f t="shared" ca="1" si="667"/>
        <v>0</v>
      </c>
      <c r="N994" s="42">
        <f t="shared" ca="1" si="668"/>
        <v>0</v>
      </c>
      <c r="O994" s="42">
        <f t="shared" ca="1" si="669"/>
        <v>0</v>
      </c>
      <c r="P994" s="45">
        <f t="shared" ca="1" si="670"/>
        <v>0</v>
      </c>
      <c r="Q994" s="41">
        <f t="shared" ca="1" si="671"/>
        <v>0</v>
      </c>
      <c r="R994" s="42">
        <f t="shared" ca="1" si="672"/>
        <v>0</v>
      </c>
      <c r="S994" s="42">
        <f t="shared" ca="1" si="673"/>
        <v>0</v>
      </c>
      <c r="T994" s="42">
        <f t="shared" ca="1" si="674"/>
        <v>0</v>
      </c>
      <c r="U994" s="42">
        <f t="shared" ca="1" si="675"/>
        <v>0</v>
      </c>
      <c r="V994" s="43">
        <f t="shared" ca="1" si="676"/>
        <v>0</v>
      </c>
      <c r="X994" s="11" t="s">
        <v>1236</v>
      </c>
      <c r="Y994" s="7" t="s">
        <v>1237</v>
      </c>
      <c r="Z994" s="7" t="s">
        <v>1238</v>
      </c>
      <c r="AA994" s="7" t="s">
        <v>1239</v>
      </c>
      <c r="AB994" s="7" t="s">
        <v>1240</v>
      </c>
      <c r="AC994" s="7" t="s">
        <v>1241</v>
      </c>
      <c r="AD994" s="7" t="s">
        <v>1242</v>
      </c>
      <c r="AE994" s="7" t="s">
        <v>1243</v>
      </c>
      <c r="AF994" s="7" t="s">
        <v>1244</v>
      </c>
      <c r="AG994" s="7" t="s">
        <v>1245</v>
      </c>
      <c r="AH994" s="7">
        <v>273</v>
      </c>
      <c r="AI994" s="7">
        <v>279</v>
      </c>
      <c r="AJ994" s="7">
        <v>280</v>
      </c>
      <c r="AK994" s="12">
        <v>281</v>
      </c>
    </row>
    <row r="995" spans="1:37" x14ac:dyDescent="0.3">
      <c r="A995" s="36">
        <v>3</v>
      </c>
      <c r="B995" s="36">
        <f t="shared" ca="1" si="656"/>
        <v>32</v>
      </c>
      <c r="C995" s="36">
        <f t="shared" ca="1" si="657"/>
        <v>0</v>
      </c>
      <c r="D995" s="50" t="str">
        <f t="shared" ca="1" si="658"/>
        <v>18:00 - 21:00</v>
      </c>
      <c r="E995" s="35">
        <f t="shared" ca="1" si="659"/>
        <v>0</v>
      </c>
      <c r="F995" s="36">
        <f t="shared" ca="1" si="660"/>
        <v>0</v>
      </c>
      <c r="G995" s="36">
        <f t="shared" ca="1" si="661"/>
        <v>0</v>
      </c>
      <c r="H995" s="36">
        <f t="shared" ca="1" si="662"/>
        <v>0</v>
      </c>
      <c r="I995" s="36">
        <f t="shared" ca="1" si="663"/>
        <v>0</v>
      </c>
      <c r="J995" s="37">
        <f t="shared" ca="1" si="664"/>
        <v>0</v>
      </c>
      <c r="K995" s="46">
        <f t="shared" ca="1" si="665"/>
        <v>0</v>
      </c>
      <c r="L995" s="36">
        <f t="shared" ca="1" si="666"/>
        <v>0</v>
      </c>
      <c r="M995" s="36">
        <f t="shared" ca="1" si="667"/>
        <v>0</v>
      </c>
      <c r="N995" s="36">
        <f t="shared" ca="1" si="668"/>
        <v>0</v>
      </c>
      <c r="O995" s="36">
        <f t="shared" ca="1" si="669"/>
        <v>0</v>
      </c>
      <c r="P995" s="47">
        <f t="shared" ca="1" si="670"/>
        <v>0</v>
      </c>
      <c r="Q995" s="35">
        <f t="shared" ca="1" si="671"/>
        <v>0</v>
      </c>
      <c r="R995" s="36">
        <f t="shared" ca="1" si="672"/>
        <v>0</v>
      </c>
      <c r="S995" s="36">
        <f t="shared" ca="1" si="673"/>
        <v>0</v>
      </c>
      <c r="T995" s="36">
        <f t="shared" ca="1" si="674"/>
        <v>0</v>
      </c>
      <c r="U995" s="36">
        <f t="shared" ca="1" si="675"/>
        <v>0</v>
      </c>
      <c r="V995" s="37">
        <f t="shared" ca="1" si="676"/>
        <v>0</v>
      </c>
      <c r="X995" s="11" t="s">
        <v>1236</v>
      </c>
      <c r="Y995" s="7" t="s">
        <v>1237</v>
      </c>
      <c r="Z995" s="7" t="s">
        <v>1238</v>
      </c>
      <c r="AA995" s="7" t="s">
        <v>1239</v>
      </c>
      <c r="AB995" s="7" t="s">
        <v>1240</v>
      </c>
      <c r="AC995" s="7" t="s">
        <v>1241</v>
      </c>
      <c r="AD995" s="7" t="s">
        <v>1242</v>
      </c>
      <c r="AE995" s="7" t="s">
        <v>1243</v>
      </c>
      <c r="AF995" s="7" t="s">
        <v>1244</v>
      </c>
      <c r="AG995" s="7" t="s">
        <v>1245</v>
      </c>
      <c r="AH995" s="7">
        <v>282</v>
      </c>
      <c r="AI995" s="7">
        <v>288</v>
      </c>
      <c r="AJ995" s="7">
        <v>289</v>
      </c>
      <c r="AK995" s="12">
        <v>290</v>
      </c>
    </row>
    <row r="996" spans="1:37" x14ac:dyDescent="0.3">
      <c r="A996" s="42">
        <v>3</v>
      </c>
      <c r="B996" s="42">
        <f t="shared" ca="1" si="656"/>
        <v>33</v>
      </c>
      <c r="C996" s="42">
        <f t="shared" ca="1" si="657"/>
        <v>0</v>
      </c>
      <c r="D996" s="52" t="str">
        <f t="shared" ca="1" si="658"/>
        <v>18:00 - 21:00</v>
      </c>
      <c r="E996" s="41">
        <f t="shared" ca="1" si="659"/>
        <v>0</v>
      </c>
      <c r="F996" s="42">
        <f t="shared" ca="1" si="660"/>
        <v>0</v>
      </c>
      <c r="G996" s="42">
        <f t="shared" ca="1" si="661"/>
        <v>0</v>
      </c>
      <c r="H996" s="42">
        <f t="shared" ca="1" si="662"/>
        <v>0</v>
      </c>
      <c r="I996" s="42">
        <f t="shared" ca="1" si="663"/>
        <v>0</v>
      </c>
      <c r="J996" s="43">
        <f t="shared" ca="1" si="664"/>
        <v>0</v>
      </c>
      <c r="K996" s="44">
        <f t="shared" ca="1" si="665"/>
        <v>0</v>
      </c>
      <c r="L996" s="42">
        <f t="shared" ca="1" si="666"/>
        <v>0</v>
      </c>
      <c r="M996" s="42">
        <f t="shared" ca="1" si="667"/>
        <v>0</v>
      </c>
      <c r="N996" s="42">
        <f t="shared" ca="1" si="668"/>
        <v>0</v>
      </c>
      <c r="O996" s="42">
        <f t="shared" ca="1" si="669"/>
        <v>0</v>
      </c>
      <c r="P996" s="45">
        <f t="shared" ca="1" si="670"/>
        <v>0</v>
      </c>
      <c r="Q996" s="41">
        <f t="shared" ca="1" si="671"/>
        <v>0</v>
      </c>
      <c r="R996" s="42">
        <f t="shared" ca="1" si="672"/>
        <v>0</v>
      </c>
      <c r="S996" s="42">
        <f t="shared" ca="1" si="673"/>
        <v>0</v>
      </c>
      <c r="T996" s="42">
        <f t="shared" ca="1" si="674"/>
        <v>0</v>
      </c>
      <c r="U996" s="42">
        <f t="shared" ca="1" si="675"/>
        <v>0</v>
      </c>
      <c r="V996" s="43">
        <f t="shared" ca="1" si="676"/>
        <v>0</v>
      </c>
      <c r="X996" s="11" t="s">
        <v>1236</v>
      </c>
      <c r="Y996" s="7" t="s">
        <v>1237</v>
      </c>
      <c r="Z996" s="7" t="s">
        <v>1238</v>
      </c>
      <c r="AA996" s="7" t="s">
        <v>1239</v>
      </c>
      <c r="AB996" s="7" t="s">
        <v>1240</v>
      </c>
      <c r="AC996" s="7" t="s">
        <v>1241</v>
      </c>
      <c r="AD996" s="7" t="s">
        <v>1242</v>
      </c>
      <c r="AE996" s="7" t="s">
        <v>1243</v>
      </c>
      <c r="AF996" s="7" t="s">
        <v>1244</v>
      </c>
      <c r="AG996" s="7" t="s">
        <v>1245</v>
      </c>
      <c r="AH996" s="7">
        <v>291</v>
      </c>
      <c r="AI996" s="7">
        <v>297</v>
      </c>
      <c r="AJ996" s="7">
        <v>298</v>
      </c>
      <c r="AK996" s="12">
        <v>299</v>
      </c>
    </row>
    <row r="997" spans="1:37" x14ac:dyDescent="0.3">
      <c r="A997" s="36">
        <v>3</v>
      </c>
      <c r="B997" s="36">
        <f t="shared" ca="1" si="656"/>
        <v>34</v>
      </c>
      <c r="C997" s="36">
        <f t="shared" ca="1" si="657"/>
        <v>0</v>
      </c>
      <c r="D997" s="50" t="str">
        <f t="shared" ca="1" si="658"/>
        <v>18:00 - 21:00</v>
      </c>
      <c r="E997" s="35">
        <f t="shared" ca="1" si="659"/>
        <v>0</v>
      </c>
      <c r="F997" s="36">
        <f t="shared" ca="1" si="660"/>
        <v>0</v>
      </c>
      <c r="G997" s="36">
        <f t="shared" ca="1" si="661"/>
        <v>0</v>
      </c>
      <c r="H997" s="36">
        <f t="shared" ca="1" si="662"/>
        <v>0</v>
      </c>
      <c r="I997" s="36">
        <f t="shared" ca="1" si="663"/>
        <v>0</v>
      </c>
      <c r="J997" s="37">
        <f t="shared" ca="1" si="664"/>
        <v>0</v>
      </c>
      <c r="K997" s="46">
        <f t="shared" ca="1" si="665"/>
        <v>0</v>
      </c>
      <c r="L997" s="36">
        <f t="shared" ca="1" si="666"/>
        <v>0</v>
      </c>
      <c r="M997" s="36">
        <f t="shared" ca="1" si="667"/>
        <v>0</v>
      </c>
      <c r="N997" s="36">
        <f t="shared" ca="1" si="668"/>
        <v>0</v>
      </c>
      <c r="O997" s="36">
        <f t="shared" ca="1" si="669"/>
        <v>0</v>
      </c>
      <c r="P997" s="47">
        <f t="shared" ca="1" si="670"/>
        <v>0</v>
      </c>
      <c r="Q997" s="35">
        <f t="shared" ca="1" si="671"/>
        <v>0</v>
      </c>
      <c r="R997" s="36">
        <f t="shared" ca="1" si="672"/>
        <v>0</v>
      </c>
      <c r="S997" s="36">
        <f t="shared" ca="1" si="673"/>
        <v>0</v>
      </c>
      <c r="T997" s="36">
        <f t="shared" ca="1" si="674"/>
        <v>0</v>
      </c>
      <c r="U997" s="36">
        <f t="shared" ca="1" si="675"/>
        <v>0</v>
      </c>
      <c r="V997" s="37">
        <f t="shared" ca="1" si="676"/>
        <v>0</v>
      </c>
      <c r="X997" s="11" t="s">
        <v>1236</v>
      </c>
      <c r="Y997" s="7" t="s">
        <v>1237</v>
      </c>
      <c r="Z997" s="7" t="s">
        <v>1238</v>
      </c>
      <c r="AA997" s="7" t="s">
        <v>1239</v>
      </c>
      <c r="AB997" s="7" t="s">
        <v>1240</v>
      </c>
      <c r="AC997" s="7" t="s">
        <v>1241</v>
      </c>
      <c r="AD997" s="7" t="s">
        <v>1242</v>
      </c>
      <c r="AE997" s="7" t="s">
        <v>1243</v>
      </c>
      <c r="AF997" s="7" t="s">
        <v>1244</v>
      </c>
      <c r="AG997" s="7" t="s">
        <v>1245</v>
      </c>
      <c r="AH997" s="7">
        <v>300</v>
      </c>
      <c r="AI997" s="7">
        <v>306</v>
      </c>
      <c r="AJ997" s="7">
        <v>307</v>
      </c>
      <c r="AK997" s="12">
        <v>308</v>
      </c>
    </row>
    <row r="998" spans="1:37" x14ac:dyDescent="0.3">
      <c r="A998" s="42">
        <v>3</v>
      </c>
      <c r="B998" s="42">
        <f t="shared" ca="1" si="656"/>
        <v>35</v>
      </c>
      <c r="C998" s="42">
        <f t="shared" ca="1" si="657"/>
        <v>0</v>
      </c>
      <c r="D998" s="52" t="str">
        <f t="shared" ca="1" si="658"/>
        <v>18:00 - 21:00</v>
      </c>
      <c r="E998" s="41">
        <f t="shared" ca="1" si="659"/>
        <v>0</v>
      </c>
      <c r="F998" s="42">
        <f t="shared" ca="1" si="660"/>
        <v>0</v>
      </c>
      <c r="G998" s="42">
        <f t="shared" ca="1" si="661"/>
        <v>0</v>
      </c>
      <c r="H998" s="42">
        <f t="shared" ca="1" si="662"/>
        <v>0</v>
      </c>
      <c r="I998" s="42">
        <f t="shared" ca="1" si="663"/>
        <v>0</v>
      </c>
      <c r="J998" s="43">
        <f t="shared" ca="1" si="664"/>
        <v>0</v>
      </c>
      <c r="K998" s="44">
        <f t="shared" ca="1" si="665"/>
        <v>0</v>
      </c>
      <c r="L998" s="42">
        <f t="shared" ca="1" si="666"/>
        <v>0</v>
      </c>
      <c r="M998" s="42">
        <f t="shared" ca="1" si="667"/>
        <v>0</v>
      </c>
      <c r="N998" s="42">
        <f t="shared" ca="1" si="668"/>
        <v>0</v>
      </c>
      <c r="O998" s="42">
        <f t="shared" ca="1" si="669"/>
        <v>0</v>
      </c>
      <c r="P998" s="45">
        <f t="shared" ca="1" si="670"/>
        <v>0</v>
      </c>
      <c r="Q998" s="41">
        <f t="shared" ca="1" si="671"/>
        <v>0</v>
      </c>
      <c r="R998" s="42">
        <f t="shared" ca="1" si="672"/>
        <v>0</v>
      </c>
      <c r="S998" s="42">
        <f t="shared" ca="1" si="673"/>
        <v>0</v>
      </c>
      <c r="T998" s="42">
        <f t="shared" ca="1" si="674"/>
        <v>0</v>
      </c>
      <c r="U998" s="42">
        <f t="shared" ca="1" si="675"/>
        <v>0</v>
      </c>
      <c r="V998" s="43">
        <f t="shared" ca="1" si="676"/>
        <v>0</v>
      </c>
      <c r="X998" s="11" t="s">
        <v>1236</v>
      </c>
      <c r="Y998" s="7" t="s">
        <v>1237</v>
      </c>
      <c r="Z998" s="7" t="s">
        <v>1238</v>
      </c>
      <c r="AA998" s="7" t="s">
        <v>1239</v>
      </c>
      <c r="AB998" s="7" t="s">
        <v>1240</v>
      </c>
      <c r="AC998" s="7" t="s">
        <v>1241</v>
      </c>
      <c r="AD998" s="7" t="s">
        <v>1242</v>
      </c>
      <c r="AE998" s="7" t="s">
        <v>1243</v>
      </c>
      <c r="AF998" s="7" t="s">
        <v>1244</v>
      </c>
      <c r="AG998" s="7" t="s">
        <v>1245</v>
      </c>
      <c r="AH998" s="7">
        <v>309</v>
      </c>
      <c r="AI998" s="7">
        <v>315</v>
      </c>
      <c r="AJ998" s="7">
        <v>316</v>
      </c>
      <c r="AK998" s="12">
        <v>317</v>
      </c>
    </row>
    <row r="999" spans="1:37" x14ac:dyDescent="0.3">
      <c r="A999" s="36">
        <v>3</v>
      </c>
      <c r="B999" s="36">
        <f t="shared" ca="1" si="656"/>
        <v>36</v>
      </c>
      <c r="C999" s="36">
        <f t="shared" ca="1" si="657"/>
        <v>0</v>
      </c>
      <c r="D999" s="50" t="str">
        <f t="shared" ca="1" si="658"/>
        <v>18:00 - 21:00</v>
      </c>
      <c r="E999" s="35">
        <f t="shared" ca="1" si="659"/>
        <v>0</v>
      </c>
      <c r="F999" s="36">
        <f t="shared" ca="1" si="660"/>
        <v>0</v>
      </c>
      <c r="G999" s="36">
        <f t="shared" ca="1" si="661"/>
        <v>0</v>
      </c>
      <c r="H999" s="36">
        <f t="shared" ca="1" si="662"/>
        <v>0</v>
      </c>
      <c r="I999" s="36">
        <f t="shared" ca="1" si="663"/>
        <v>0</v>
      </c>
      <c r="J999" s="37">
        <f t="shared" ca="1" si="664"/>
        <v>0</v>
      </c>
      <c r="K999" s="46">
        <f t="shared" ca="1" si="665"/>
        <v>0</v>
      </c>
      <c r="L999" s="36">
        <f t="shared" ca="1" si="666"/>
        <v>0</v>
      </c>
      <c r="M999" s="36">
        <f t="shared" ca="1" si="667"/>
        <v>0</v>
      </c>
      <c r="N999" s="36">
        <f t="shared" ca="1" si="668"/>
        <v>0</v>
      </c>
      <c r="O999" s="36">
        <f t="shared" ca="1" si="669"/>
        <v>0</v>
      </c>
      <c r="P999" s="47">
        <f t="shared" ca="1" si="670"/>
        <v>0</v>
      </c>
      <c r="Q999" s="35">
        <f t="shared" ca="1" si="671"/>
        <v>0</v>
      </c>
      <c r="R999" s="36">
        <f t="shared" ca="1" si="672"/>
        <v>0</v>
      </c>
      <c r="S999" s="36">
        <f t="shared" ca="1" si="673"/>
        <v>0</v>
      </c>
      <c r="T999" s="36">
        <f t="shared" ca="1" si="674"/>
        <v>0</v>
      </c>
      <c r="U999" s="36">
        <f t="shared" ca="1" si="675"/>
        <v>0</v>
      </c>
      <c r="V999" s="37">
        <f t="shared" ca="1" si="676"/>
        <v>0</v>
      </c>
      <c r="X999" s="11" t="s">
        <v>1236</v>
      </c>
      <c r="Y999" s="7" t="s">
        <v>1237</v>
      </c>
      <c r="Z999" s="7" t="s">
        <v>1238</v>
      </c>
      <c r="AA999" s="7" t="s">
        <v>1239</v>
      </c>
      <c r="AB999" s="7" t="s">
        <v>1240</v>
      </c>
      <c r="AC999" s="7" t="s">
        <v>1241</v>
      </c>
      <c r="AD999" s="7" t="s">
        <v>1242</v>
      </c>
      <c r="AE999" s="7" t="s">
        <v>1243</v>
      </c>
      <c r="AF999" s="7" t="s">
        <v>1244</v>
      </c>
      <c r="AG999" s="7" t="s">
        <v>1245</v>
      </c>
      <c r="AH999" s="7">
        <v>318</v>
      </c>
      <c r="AI999" s="7">
        <v>324</v>
      </c>
      <c r="AJ999" s="7">
        <v>325</v>
      </c>
      <c r="AK999" s="12">
        <v>326</v>
      </c>
    </row>
    <row r="1000" spans="1:37" x14ac:dyDescent="0.3">
      <c r="A1000" s="42">
        <v>3</v>
      </c>
      <c r="B1000" s="42">
        <f t="shared" ca="1" si="656"/>
        <v>37</v>
      </c>
      <c r="C1000" s="42">
        <f t="shared" ca="1" si="657"/>
        <v>0</v>
      </c>
      <c r="D1000" s="52" t="str">
        <f t="shared" ca="1" si="658"/>
        <v>18:00 - 21:00</v>
      </c>
      <c r="E1000" s="41">
        <f t="shared" ca="1" si="659"/>
        <v>0</v>
      </c>
      <c r="F1000" s="42">
        <f t="shared" ca="1" si="660"/>
        <v>0</v>
      </c>
      <c r="G1000" s="42">
        <f t="shared" ca="1" si="661"/>
        <v>0</v>
      </c>
      <c r="H1000" s="42">
        <f t="shared" ca="1" si="662"/>
        <v>0</v>
      </c>
      <c r="I1000" s="42">
        <f t="shared" ca="1" si="663"/>
        <v>0</v>
      </c>
      <c r="J1000" s="43">
        <f t="shared" ca="1" si="664"/>
        <v>0</v>
      </c>
      <c r="K1000" s="44">
        <f t="shared" ca="1" si="665"/>
        <v>0</v>
      </c>
      <c r="L1000" s="42">
        <f t="shared" ca="1" si="666"/>
        <v>0</v>
      </c>
      <c r="M1000" s="42">
        <f t="shared" ca="1" si="667"/>
        <v>0</v>
      </c>
      <c r="N1000" s="42">
        <f t="shared" ca="1" si="668"/>
        <v>0</v>
      </c>
      <c r="O1000" s="42">
        <f t="shared" ca="1" si="669"/>
        <v>0</v>
      </c>
      <c r="P1000" s="45">
        <f t="shared" ca="1" si="670"/>
        <v>0</v>
      </c>
      <c r="Q1000" s="41">
        <f t="shared" ca="1" si="671"/>
        <v>0</v>
      </c>
      <c r="R1000" s="42">
        <f t="shared" ca="1" si="672"/>
        <v>0</v>
      </c>
      <c r="S1000" s="42">
        <f t="shared" ca="1" si="673"/>
        <v>0</v>
      </c>
      <c r="T1000" s="42">
        <f t="shared" ca="1" si="674"/>
        <v>0</v>
      </c>
      <c r="U1000" s="42">
        <f t="shared" ca="1" si="675"/>
        <v>0</v>
      </c>
      <c r="V1000" s="43">
        <f t="shared" ca="1" si="676"/>
        <v>0</v>
      </c>
      <c r="X1000" s="11" t="s">
        <v>1236</v>
      </c>
      <c r="Y1000" s="7" t="s">
        <v>1237</v>
      </c>
      <c r="Z1000" s="7" t="s">
        <v>1238</v>
      </c>
      <c r="AA1000" s="7" t="s">
        <v>1239</v>
      </c>
      <c r="AB1000" s="7" t="s">
        <v>1240</v>
      </c>
      <c r="AC1000" s="7" t="s">
        <v>1241</v>
      </c>
      <c r="AD1000" s="7" t="s">
        <v>1242</v>
      </c>
      <c r="AE1000" s="7" t="s">
        <v>1243</v>
      </c>
      <c r="AF1000" s="7" t="s">
        <v>1244</v>
      </c>
      <c r="AG1000" s="7" t="s">
        <v>1245</v>
      </c>
      <c r="AH1000" s="7">
        <v>327</v>
      </c>
      <c r="AI1000" s="7">
        <v>333</v>
      </c>
      <c r="AJ1000" s="7">
        <v>334</v>
      </c>
      <c r="AK1000" s="12">
        <v>335</v>
      </c>
    </row>
    <row r="1001" spans="1:37" x14ac:dyDescent="0.3">
      <c r="A1001" s="36">
        <v>3</v>
      </c>
      <c r="B1001" s="36">
        <f t="shared" ca="1" si="656"/>
        <v>38</v>
      </c>
      <c r="C1001" s="36">
        <f t="shared" ca="1" si="657"/>
        <v>0</v>
      </c>
      <c r="D1001" s="50" t="str">
        <f t="shared" ca="1" si="658"/>
        <v>18:00 - 21:00</v>
      </c>
      <c r="E1001" s="35">
        <f t="shared" ca="1" si="659"/>
        <v>0</v>
      </c>
      <c r="F1001" s="36">
        <f t="shared" ca="1" si="660"/>
        <v>0</v>
      </c>
      <c r="G1001" s="36">
        <f t="shared" ca="1" si="661"/>
        <v>0</v>
      </c>
      <c r="H1001" s="36">
        <f t="shared" ca="1" si="662"/>
        <v>0</v>
      </c>
      <c r="I1001" s="36">
        <f t="shared" ca="1" si="663"/>
        <v>0</v>
      </c>
      <c r="J1001" s="37">
        <f t="shared" ca="1" si="664"/>
        <v>0</v>
      </c>
      <c r="K1001" s="46">
        <f t="shared" ca="1" si="665"/>
        <v>0</v>
      </c>
      <c r="L1001" s="36">
        <f t="shared" ca="1" si="666"/>
        <v>0</v>
      </c>
      <c r="M1001" s="36">
        <f t="shared" ca="1" si="667"/>
        <v>0</v>
      </c>
      <c r="N1001" s="36">
        <f t="shared" ca="1" si="668"/>
        <v>0</v>
      </c>
      <c r="O1001" s="36">
        <f t="shared" ca="1" si="669"/>
        <v>0</v>
      </c>
      <c r="P1001" s="47">
        <f t="shared" ca="1" si="670"/>
        <v>0</v>
      </c>
      <c r="Q1001" s="35">
        <f t="shared" ca="1" si="671"/>
        <v>0</v>
      </c>
      <c r="R1001" s="36">
        <f t="shared" ca="1" si="672"/>
        <v>0</v>
      </c>
      <c r="S1001" s="36">
        <f t="shared" ca="1" si="673"/>
        <v>0</v>
      </c>
      <c r="T1001" s="36">
        <f t="shared" ca="1" si="674"/>
        <v>0</v>
      </c>
      <c r="U1001" s="36">
        <f t="shared" ca="1" si="675"/>
        <v>0</v>
      </c>
      <c r="V1001" s="37">
        <f t="shared" ca="1" si="676"/>
        <v>0</v>
      </c>
      <c r="X1001" s="11" t="s">
        <v>1236</v>
      </c>
      <c r="Y1001" s="7" t="s">
        <v>1237</v>
      </c>
      <c r="Z1001" s="7" t="s">
        <v>1238</v>
      </c>
      <c r="AA1001" s="7" t="s">
        <v>1239</v>
      </c>
      <c r="AB1001" s="7" t="s">
        <v>1240</v>
      </c>
      <c r="AC1001" s="7" t="s">
        <v>1241</v>
      </c>
      <c r="AD1001" s="7" t="s">
        <v>1242</v>
      </c>
      <c r="AE1001" s="7" t="s">
        <v>1243</v>
      </c>
      <c r="AF1001" s="7" t="s">
        <v>1244</v>
      </c>
      <c r="AG1001" s="7" t="s">
        <v>1245</v>
      </c>
      <c r="AH1001" s="7">
        <v>336</v>
      </c>
      <c r="AI1001" s="7">
        <v>342</v>
      </c>
      <c r="AJ1001" s="7">
        <v>343</v>
      </c>
      <c r="AK1001" s="12">
        <v>344</v>
      </c>
    </row>
    <row r="1002" spans="1:37" x14ac:dyDescent="0.3">
      <c r="A1002" s="42">
        <v>3</v>
      </c>
      <c r="B1002" s="42">
        <f t="shared" ca="1" si="656"/>
        <v>39</v>
      </c>
      <c r="C1002" s="42">
        <f t="shared" ca="1" si="657"/>
        <v>0</v>
      </c>
      <c r="D1002" s="52" t="str">
        <f t="shared" ca="1" si="658"/>
        <v>18:00 - 21:00</v>
      </c>
      <c r="E1002" s="41">
        <f t="shared" ca="1" si="659"/>
        <v>0</v>
      </c>
      <c r="F1002" s="42">
        <f t="shared" ca="1" si="660"/>
        <v>0</v>
      </c>
      <c r="G1002" s="42">
        <f t="shared" ca="1" si="661"/>
        <v>0</v>
      </c>
      <c r="H1002" s="42">
        <f t="shared" ca="1" si="662"/>
        <v>0</v>
      </c>
      <c r="I1002" s="42">
        <f t="shared" ca="1" si="663"/>
        <v>0</v>
      </c>
      <c r="J1002" s="43">
        <f t="shared" ca="1" si="664"/>
        <v>0</v>
      </c>
      <c r="K1002" s="44">
        <f t="shared" ca="1" si="665"/>
        <v>0</v>
      </c>
      <c r="L1002" s="42">
        <f t="shared" ca="1" si="666"/>
        <v>0</v>
      </c>
      <c r="M1002" s="42">
        <f t="shared" ca="1" si="667"/>
        <v>0</v>
      </c>
      <c r="N1002" s="42">
        <f t="shared" ca="1" si="668"/>
        <v>0</v>
      </c>
      <c r="O1002" s="42">
        <f t="shared" ca="1" si="669"/>
        <v>0</v>
      </c>
      <c r="P1002" s="45">
        <f t="shared" ca="1" si="670"/>
        <v>0</v>
      </c>
      <c r="Q1002" s="41">
        <f t="shared" ca="1" si="671"/>
        <v>0</v>
      </c>
      <c r="R1002" s="42">
        <f t="shared" ca="1" si="672"/>
        <v>0</v>
      </c>
      <c r="S1002" s="42">
        <f t="shared" ca="1" si="673"/>
        <v>0</v>
      </c>
      <c r="T1002" s="42">
        <f t="shared" ca="1" si="674"/>
        <v>0</v>
      </c>
      <c r="U1002" s="42">
        <f t="shared" ca="1" si="675"/>
        <v>0</v>
      </c>
      <c r="V1002" s="43">
        <f t="shared" ca="1" si="676"/>
        <v>0</v>
      </c>
      <c r="X1002" s="11" t="s">
        <v>1236</v>
      </c>
      <c r="Y1002" s="7" t="s">
        <v>1237</v>
      </c>
      <c r="Z1002" s="7" t="s">
        <v>1238</v>
      </c>
      <c r="AA1002" s="7" t="s">
        <v>1239</v>
      </c>
      <c r="AB1002" s="7" t="s">
        <v>1240</v>
      </c>
      <c r="AC1002" s="7" t="s">
        <v>1241</v>
      </c>
      <c r="AD1002" s="7" t="s">
        <v>1242</v>
      </c>
      <c r="AE1002" s="7" t="s">
        <v>1243</v>
      </c>
      <c r="AF1002" s="7" t="s">
        <v>1244</v>
      </c>
      <c r="AG1002" s="7" t="s">
        <v>1245</v>
      </c>
      <c r="AH1002" s="7">
        <v>345</v>
      </c>
      <c r="AI1002" s="7">
        <v>351</v>
      </c>
      <c r="AJ1002" s="7">
        <v>352</v>
      </c>
      <c r="AK1002" s="12">
        <v>353</v>
      </c>
    </row>
    <row r="1003" spans="1:37" x14ac:dyDescent="0.3">
      <c r="A1003" s="36">
        <v>3</v>
      </c>
      <c r="B1003" s="36">
        <f t="shared" ca="1" si="656"/>
        <v>40</v>
      </c>
      <c r="C1003" s="36">
        <f t="shared" ca="1" si="657"/>
        <v>0</v>
      </c>
      <c r="D1003" s="50" t="str">
        <f t="shared" ca="1" si="658"/>
        <v>18:00 - 21:00</v>
      </c>
      <c r="E1003" s="35">
        <f t="shared" ca="1" si="659"/>
        <v>0</v>
      </c>
      <c r="F1003" s="36">
        <f t="shared" ca="1" si="660"/>
        <v>0</v>
      </c>
      <c r="G1003" s="36">
        <f t="shared" ca="1" si="661"/>
        <v>0</v>
      </c>
      <c r="H1003" s="36">
        <f t="shared" ca="1" si="662"/>
        <v>0</v>
      </c>
      <c r="I1003" s="36">
        <f t="shared" ca="1" si="663"/>
        <v>0</v>
      </c>
      <c r="J1003" s="37">
        <f t="shared" ca="1" si="664"/>
        <v>0</v>
      </c>
      <c r="K1003" s="46">
        <f t="shared" ca="1" si="665"/>
        <v>0</v>
      </c>
      <c r="L1003" s="36">
        <f t="shared" ca="1" si="666"/>
        <v>0</v>
      </c>
      <c r="M1003" s="36">
        <f t="shared" ca="1" si="667"/>
        <v>0</v>
      </c>
      <c r="N1003" s="36">
        <f t="shared" ca="1" si="668"/>
        <v>0</v>
      </c>
      <c r="O1003" s="36">
        <f t="shared" ca="1" si="669"/>
        <v>0</v>
      </c>
      <c r="P1003" s="47">
        <f t="shared" ca="1" si="670"/>
        <v>0</v>
      </c>
      <c r="Q1003" s="35">
        <f t="shared" ca="1" si="671"/>
        <v>0</v>
      </c>
      <c r="R1003" s="36">
        <f t="shared" ca="1" si="672"/>
        <v>0</v>
      </c>
      <c r="S1003" s="36">
        <f t="shared" ca="1" si="673"/>
        <v>0</v>
      </c>
      <c r="T1003" s="36">
        <f t="shared" ca="1" si="674"/>
        <v>0</v>
      </c>
      <c r="U1003" s="36">
        <f t="shared" ca="1" si="675"/>
        <v>0</v>
      </c>
      <c r="V1003" s="37">
        <f t="shared" ca="1" si="676"/>
        <v>0</v>
      </c>
      <c r="X1003" s="11" t="s">
        <v>1236</v>
      </c>
      <c r="Y1003" s="7" t="s">
        <v>1237</v>
      </c>
      <c r="Z1003" s="7" t="s">
        <v>1238</v>
      </c>
      <c r="AA1003" s="7" t="s">
        <v>1239</v>
      </c>
      <c r="AB1003" s="7" t="s">
        <v>1240</v>
      </c>
      <c r="AC1003" s="7" t="s">
        <v>1241</v>
      </c>
      <c r="AD1003" s="7" t="s">
        <v>1242</v>
      </c>
      <c r="AE1003" s="7" t="s">
        <v>1243</v>
      </c>
      <c r="AF1003" s="7" t="s">
        <v>1244</v>
      </c>
      <c r="AG1003" s="7" t="s">
        <v>1245</v>
      </c>
      <c r="AH1003" s="7">
        <v>354</v>
      </c>
      <c r="AI1003" s="7">
        <v>360</v>
      </c>
      <c r="AJ1003" s="7">
        <v>361</v>
      </c>
      <c r="AK1003" s="12">
        <v>362</v>
      </c>
    </row>
    <row r="1004" spans="1:37" x14ac:dyDescent="0.3">
      <c r="A1004" s="42">
        <v>3</v>
      </c>
      <c r="B1004" s="42">
        <f t="shared" ca="1" si="656"/>
        <v>41</v>
      </c>
      <c r="C1004" s="42">
        <f t="shared" ca="1" si="657"/>
        <v>0</v>
      </c>
      <c r="D1004" s="52" t="str">
        <f t="shared" ca="1" si="658"/>
        <v>18:00 - 21:00</v>
      </c>
      <c r="E1004" s="41">
        <f t="shared" ca="1" si="659"/>
        <v>0</v>
      </c>
      <c r="F1004" s="42">
        <f t="shared" ca="1" si="660"/>
        <v>0</v>
      </c>
      <c r="G1004" s="42">
        <f t="shared" ca="1" si="661"/>
        <v>0</v>
      </c>
      <c r="H1004" s="42">
        <f t="shared" ca="1" si="662"/>
        <v>0</v>
      </c>
      <c r="I1004" s="42">
        <f t="shared" ca="1" si="663"/>
        <v>0</v>
      </c>
      <c r="J1004" s="43">
        <f t="shared" ca="1" si="664"/>
        <v>0</v>
      </c>
      <c r="K1004" s="44">
        <f t="shared" ca="1" si="665"/>
        <v>0</v>
      </c>
      <c r="L1004" s="42">
        <f t="shared" ca="1" si="666"/>
        <v>0</v>
      </c>
      <c r="M1004" s="42">
        <f t="shared" ca="1" si="667"/>
        <v>0</v>
      </c>
      <c r="N1004" s="42">
        <f t="shared" ca="1" si="668"/>
        <v>0</v>
      </c>
      <c r="O1004" s="42">
        <f t="shared" ca="1" si="669"/>
        <v>0</v>
      </c>
      <c r="P1004" s="45">
        <f t="shared" ca="1" si="670"/>
        <v>0</v>
      </c>
      <c r="Q1004" s="41">
        <f t="shared" ca="1" si="671"/>
        <v>0</v>
      </c>
      <c r="R1004" s="42">
        <f t="shared" ca="1" si="672"/>
        <v>0</v>
      </c>
      <c r="S1004" s="42">
        <f t="shared" ca="1" si="673"/>
        <v>0</v>
      </c>
      <c r="T1004" s="42">
        <f t="shared" ca="1" si="674"/>
        <v>0</v>
      </c>
      <c r="U1004" s="42">
        <f t="shared" ca="1" si="675"/>
        <v>0</v>
      </c>
      <c r="V1004" s="43">
        <f t="shared" ca="1" si="676"/>
        <v>0</v>
      </c>
      <c r="X1004" s="11" t="s">
        <v>1236</v>
      </c>
      <c r="Y1004" s="7" t="s">
        <v>1237</v>
      </c>
      <c r="Z1004" s="7" t="s">
        <v>1238</v>
      </c>
      <c r="AA1004" s="7" t="s">
        <v>1239</v>
      </c>
      <c r="AB1004" s="7" t="s">
        <v>1240</v>
      </c>
      <c r="AC1004" s="7" t="s">
        <v>1241</v>
      </c>
      <c r="AD1004" s="7" t="s">
        <v>1242</v>
      </c>
      <c r="AE1004" s="7" t="s">
        <v>1243</v>
      </c>
      <c r="AF1004" s="7" t="s">
        <v>1244</v>
      </c>
      <c r="AG1004" s="7" t="s">
        <v>1245</v>
      </c>
      <c r="AH1004" s="7">
        <v>363</v>
      </c>
      <c r="AI1004" s="7">
        <v>369</v>
      </c>
      <c r="AJ1004" s="7">
        <v>370</v>
      </c>
      <c r="AK1004" s="12">
        <v>371</v>
      </c>
    </row>
    <row r="1005" spans="1:37" x14ac:dyDescent="0.3">
      <c r="A1005" s="36">
        <v>3</v>
      </c>
      <c r="B1005" s="36">
        <f t="shared" ca="1" si="656"/>
        <v>42</v>
      </c>
      <c r="C1005" s="36">
        <f t="shared" ca="1" si="657"/>
        <v>0</v>
      </c>
      <c r="D1005" s="50" t="str">
        <f t="shared" ca="1" si="658"/>
        <v>18:00 - 21:00</v>
      </c>
      <c r="E1005" s="35">
        <f t="shared" ca="1" si="659"/>
        <v>0</v>
      </c>
      <c r="F1005" s="36">
        <f t="shared" ca="1" si="660"/>
        <v>0</v>
      </c>
      <c r="G1005" s="36">
        <f t="shared" ca="1" si="661"/>
        <v>0</v>
      </c>
      <c r="H1005" s="36">
        <f t="shared" ca="1" si="662"/>
        <v>0</v>
      </c>
      <c r="I1005" s="36">
        <f t="shared" ca="1" si="663"/>
        <v>0</v>
      </c>
      <c r="J1005" s="37">
        <f t="shared" ca="1" si="664"/>
        <v>0</v>
      </c>
      <c r="K1005" s="46">
        <f t="shared" ca="1" si="665"/>
        <v>0</v>
      </c>
      <c r="L1005" s="36">
        <f t="shared" ca="1" si="666"/>
        <v>0</v>
      </c>
      <c r="M1005" s="36">
        <f t="shared" ca="1" si="667"/>
        <v>0</v>
      </c>
      <c r="N1005" s="36">
        <f t="shared" ca="1" si="668"/>
        <v>0</v>
      </c>
      <c r="O1005" s="36">
        <f t="shared" ca="1" si="669"/>
        <v>0</v>
      </c>
      <c r="P1005" s="47">
        <f t="shared" ca="1" si="670"/>
        <v>0</v>
      </c>
      <c r="Q1005" s="35">
        <f t="shared" ca="1" si="671"/>
        <v>0</v>
      </c>
      <c r="R1005" s="36">
        <f t="shared" ca="1" si="672"/>
        <v>0</v>
      </c>
      <c r="S1005" s="36">
        <f t="shared" ca="1" si="673"/>
        <v>0</v>
      </c>
      <c r="T1005" s="36">
        <f t="shared" ca="1" si="674"/>
        <v>0</v>
      </c>
      <c r="U1005" s="36">
        <f t="shared" ca="1" si="675"/>
        <v>0</v>
      </c>
      <c r="V1005" s="37">
        <f t="shared" ca="1" si="676"/>
        <v>0</v>
      </c>
      <c r="X1005" s="11" t="s">
        <v>1236</v>
      </c>
      <c r="Y1005" s="7" t="s">
        <v>1237</v>
      </c>
      <c r="Z1005" s="7" t="s">
        <v>1238</v>
      </c>
      <c r="AA1005" s="7" t="s">
        <v>1239</v>
      </c>
      <c r="AB1005" s="7" t="s">
        <v>1240</v>
      </c>
      <c r="AC1005" s="7" t="s">
        <v>1241</v>
      </c>
      <c r="AD1005" s="7" t="s">
        <v>1242</v>
      </c>
      <c r="AE1005" s="7" t="s">
        <v>1243</v>
      </c>
      <c r="AF1005" s="7" t="s">
        <v>1244</v>
      </c>
      <c r="AG1005" s="7" t="s">
        <v>1245</v>
      </c>
      <c r="AH1005" s="7">
        <v>372</v>
      </c>
      <c r="AI1005" s="7">
        <v>378</v>
      </c>
      <c r="AJ1005" s="7">
        <v>379</v>
      </c>
      <c r="AK1005" s="12">
        <v>380</v>
      </c>
    </row>
    <row r="1006" spans="1:37" x14ac:dyDescent="0.3">
      <c r="A1006" s="42">
        <v>3</v>
      </c>
      <c r="B1006" s="42">
        <f t="shared" ca="1" si="656"/>
        <v>43</v>
      </c>
      <c r="C1006" s="42">
        <f t="shared" ca="1" si="657"/>
        <v>0</v>
      </c>
      <c r="D1006" s="52" t="str">
        <f t="shared" ca="1" si="658"/>
        <v>18:00 - 21:00</v>
      </c>
      <c r="E1006" s="41">
        <f t="shared" ca="1" si="659"/>
        <v>0</v>
      </c>
      <c r="F1006" s="42">
        <f t="shared" ca="1" si="660"/>
        <v>0</v>
      </c>
      <c r="G1006" s="42">
        <f t="shared" ca="1" si="661"/>
        <v>0</v>
      </c>
      <c r="H1006" s="42">
        <f t="shared" ca="1" si="662"/>
        <v>0</v>
      </c>
      <c r="I1006" s="42">
        <f t="shared" ca="1" si="663"/>
        <v>0</v>
      </c>
      <c r="J1006" s="43">
        <f t="shared" ca="1" si="664"/>
        <v>0</v>
      </c>
      <c r="K1006" s="44">
        <f t="shared" ca="1" si="665"/>
        <v>0</v>
      </c>
      <c r="L1006" s="42">
        <f t="shared" ca="1" si="666"/>
        <v>0</v>
      </c>
      <c r="M1006" s="42">
        <f t="shared" ca="1" si="667"/>
        <v>0</v>
      </c>
      <c r="N1006" s="42">
        <f t="shared" ca="1" si="668"/>
        <v>0</v>
      </c>
      <c r="O1006" s="42">
        <f t="shared" ca="1" si="669"/>
        <v>0</v>
      </c>
      <c r="P1006" s="45">
        <f t="shared" ca="1" si="670"/>
        <v>0</v>
      </c>
      <c r="Q1006" s="41">
        <f t="shared" ca="1" si="671"/>
        <v>0</v>
      </c>
      <c r="R1006" s="42">
        <f t="shared" ca="1" si="672"/>
        <v>0</v>
      </c>
      <c r="S1006" s="42">
        <f t="shared" ca="1" si="673"/>
        <v>0</v>
      </c>
      <c r="T1006" s="42">
        <f t="shared" ca="1" si="674"/>
        <v>0</v>
      </c>
      <c r="U1006" s="42">
        <f t="shared" ca="1" si="675"/>
        <v>0</v>
      </c>
      <c r="V1006" s="43">
        <f t="shared" ca="1" si="676"/>
        <v>0</v>
      </c>
      <c r="X1006" s="11" t="s">
        <v>1236</v>
      </c>
      <c r="Y1006" s="7" t="s">
        <v>1237</v>
      </c>
      <c r="Z1006" s="7" t="s">
        <v>1238</v>
      </c>
      <c r="AA1006" s="7" t="s">
        <v>1239</v>
      </c>
      <c r="AB1006" s="7" t="s">
        <v>1240</v>
      </c>
      <c r="AC1006" s="7" t="s">
        <v>1241</v>
      </c>
      <c r="AD1006" s="7" t="s">
        <v>1242</v>
      </c>
      <c r="AE1006" s="7" t="s">
        <v>1243</v>
      </c>
      <c r="AF1006" s="7" t="s">
        <v>1244</v>
      </c>
      <c r="AG1006" s="7" t="s">
        <v>1245</v>
      </c>
      <c r="AH1006" s="7">
        <v>381</v>
      </c>
      <c r="AI1006" s="7">
        <v>387</v>
      </c>
      <c r="AJ1006" s="7">
        <v>388</v>
      </c>
      <c r="AK1006" s="12">
        <v>389</v>
      </c>
    </row>
    <row r="1007" spans="1:37" x14ac:dyDescent="0.3">
      <c r="A1007" s="36">
        <v>3</v>
      </c>
      <c r="B1007" s="36">
        <f t="shared" ca="1" si="656"/>
        <v>44</v>
      </c>
      <c r="C1007" s="36">
        <f t="shared" ca="1" si="657"/>
        <v>0</v>
      </c>
      <c r="D1007" s="50" t="str">
        <f t="shared" ca="1" si="658"/>
        <v>18:00 - 21:00</v>
      </c>
      <c r="E1007" s="35">
        <f t="shared" ca="1" si="659"/>
        <v>0</v>
      </c>
      <c r="F1007" s="36">
        <f t="shared" ca="1" si="660"/>
        <v>0</v>
      </c>
      <c r="G1007" s="36">
        <f t="shared" ca="1" si="661"/>
        <v>0</v>
      </c>
      <c r="H1007" s="36">
        <f t="shared" ca="1" si="662"/>
        <v>0</v>
      </c>
      <c r="I1007" s="36">
        <f t="shared" ca="1" si="663"/>
        <v>0</v>
      </c>
      <c r="J1007" s="37">
        <f t="shared" ca="1" si="664"/>
        <v>0</v>
      </c>
      <c r="K1007" s="46">
        <f t="shared" ca="1" si="665"/>
        <v>0</v>
      </c>
      <c r="L1007" s="36">
        <f t="shared" ca="1" si="666"/>
        <v>0</v>
      </c>
      <c r="M1007" s="36">
        <f t="shared" ca="1" si="667"/>
        <v>0</v>
      </c>
      <c r="N1007" s="36">
        <f t="shared" ca="1" si="668"/>
        <v>0</v>
      </c>
      <c r="O1007" s="36">
        <f t="shared" ca="1" si="669"/>
        <v>0</v>
      </c>
      <c r="P1007" s="47">
        <f t="shared" ca="1" si="670"/>
        <v>0</v>
      </c>
      <c r="Q1007" s="35">
        <f t="shared" ca="1" si="671"/>
        <v>0</v>
      </c>
      <c r="R1007" s="36">
        <f t="shared" ca="1" si="672"/>
        <v>0</v>
      </c>
      <c r="S1007" s="36">
        <f t="shared" ca="1" si="673"/>
        <v>0</v>
      </c>
      <c r="T1007" s="36">
        <f t="shared" ca="1" si="674"/>
        <v>0</v>
      </c>
      <c r="U1007" s="36">
        <f t="shared" ca="1" si="675"/>
        <v>0</v>
      </c>
      <c r="V1007" s="37">
        <f t="shared" ca="1" si="676"/>
        <v>0</v>
      </c>
      <c r="X1007" s="11" t="s">
        <v>1236</v>
      </c>
      <c r="Y1007" s="7" t="s">
        <v>1237</v>
      </c>
      <c r="Z1007" s="7" t="s">
        <v>1238</v>
      </c>
      <c r="AA1007" s="7" t="s">
        <v>1239</v>
      </c>
      <c r="AB1007" s="7" t="s">
        <v>1240</v>
      </c>
      <c r="AC1007" s="7" t="s">
        <v>1241</v>
      </c>
      <c r="AD1007" s="7" t="s">
        <v>1242</v>
      </c>
      <c r="AE1007" s="7" t="s">
        <v>1243</v>
      </c>
      <c r="AF1007" s="7" t="s">
        <v>1244</v>
      </c>
      <c r="AG1007" s="7" t="s">
        <v>1245</v>
      </c>
      <c r="AH1007" s="7">
        <v>390</v>
      </c>
      <c r="AI1007" s="7">
        <v>396</v>
      </c>
      <c r="AJ1007" s="7">
        <v>397</v>
      </c>
      <c r="AK1007" s="12">
        <v>398</v>
      </c>
    </row>
    <row r="1008" spans="1:37" x14ac:dyDescent="0.3">
      <c r="A1008" s="42">
        <v>3</v>
      </c>
      <c r="B1008" s="42">
        <f t="shared" ca="1" si="656"/>
        <v>45</v>
      </c>
      <c r="C1008" s="42">
        <f t="shared" ca="1" si="657"/>
        <v>0</v>
      </c>
      <c r="D1008" s="52" t="str">
        <f t="shared" ca="1" si="658"/>
        <v>18:00 - 21:00</v>
      </c>
      <c r="E1008" s="41">
        <f t="shared" ca="1" si="659"/>
        <v>0</v>
      </c>
      <c r="F1008" s="42">
        <f t="shared" ca="1" si="660"/>
        <v>0</v>
      </c>
      <c r="G1008" s="42">
        <f t="shared" ca="1" si="661"/>
        <v>0</v>
      </c>
      <c r="H1008" s="42">
        <f t="shared" ca="1" si="662"/>
        <v>0</v>
      </c>
      <c r="I1008" s="42">
        <f t="shared" ca="1" si="663"/>
        <v>0</v>
      </c>
      <c r="J1008" s="43">
        <f t="shared" ca="1" si="664"/>
        <v>0</v>
      </c>
      <c r="K1008" s="44">
        <f t="shared" ca="1" si="665"/>
        <v>0</v>
      </c>
      <c r="L1008" s="42">
        <f t="shared" ca="1" si="666"/>
        <v>0</v>
      </c>
      <c r="M1008" s="42">
        <f t="shared" ca="1" si="667"/>
        <v>0</v>
      </c>
      <c r="N1008" s="42">
        <f t="shared" ca="1" si="668"/>
        <v>0</v>
      </c>
      <c r="O1008" s="42">
        <f t="shared" ca="1" si="669"/>
        <v>0</v>
      </c>
      <c r="P1008" s="45">
        <f t="shared" ca="1" si="670"/>
        <v>0</v>
      </c>
      <c r="Q1008" s="41">
        <f t="shared" ca="1" si="671"/>
        <v>0</v>
      </c>
      <c r="R1008" s="42">
        <f t="shared" ca="1" si="672"/>
        <v>0</v>
      </c>
      <c r="S1008" s="42">
        <f t="shared" ca="1" si="673"/>
        <v>0</v>
      </c>
      <c r="T1008" s="42">
        <f t="shared" ca="1" si="674"/>
        <v>0</v>
      </c>
      <c r="U1008" s="42">
        <f t="shared" ca="1" si="675"/>
        <v>0</v>
      </c>
      <c r="V1008" s="43">
        <f t="shared" ca="1" si="676"/>
        <v>0</v>
      </c>
      <c r="X1008" s="11" t="s">
        <v>1236</v>
      </c>
      <c r="Y1008" s="7" t="s">
        <v>1237</v>
      </c>
      <c r="Z1008" s="7" t="s">
        <v>1238</v>
      </c>
      <c r="AA1008" s="7" t="s">
        <v>1239</v>
      </c>
      <c r="AB1008" s="7" t="s">
        <v>1240</v>
      </c>
      <c r="AC1008" s="7" t="s">
        <v>1241</v>
      </c>
      <c r="AD1008" s="7" t="s">
        <v>1242</v>
      </c>
      <c r="AE1008" s="7" t="s">
        <v>1243</v>
      </c>
      <c r="AF1008" s="7" t="s">
        <v>1244</v>
      </c>
      <c r="AG1008" s="7" t="s">
        <v>1245</v>
      </c>
      <c r="AH1008" s="7">
        <v>399</v>
      </c>
      <c r="AI1008" s="7">
        <v>405</v>
      </c>
      <c r="AJ1008" s="7">
        <v>406</v>
      </c>
      <c r="AK1008" s="12">
        <v>407</v>
      </c>
    </row>
    <row r="1009" spans="1:37" x14ac:dyDescent="0.3">
      <c r="A1009" s="36">
        <v>3</v>
      </c>
      <c r="B1009" s="36">
        <f t="shared" ca="1" si="656"/>
        <v>46</v>
      </c>
      <c r="C1009" s="36">
        <f t="shared" ca="1" si="657"/>
        <v>0</v>
      </c>
      <c r="D1009" s="50" t="str">
        <f t="shared" ca="1" si="658"/>
        <v>18:00 - 21:00</v>
      </c>
      <c r="E1009" s="35">
        <f t="shared" ca="1" si="659"/>
        <v>0</v>
      </c>
      <c r="F1009" s="36">
        <f t="shared" ca="1" si="660"/>
        <v>0</v>
      </c>
      <c r="G1009" s="36">
        <f t="shared" ca="1" si="661"/>
        <v>0</v>
      </c>
      <c r="H1009" s="36">
        <f t="shared" ca="1" si="662"/>
        <v>0</v>
      </c>
      <c r="I1009" s="36">
        <f t="shared" ca="1" si="663"/>
        <v>0</v>
      </c>
      <c r="J1009" s="37">
        <f t="shared" ca="1" si="664"/>
        <v>0</v>
      </c>
      <c r="K1009" s="46">
        <f t="shared" ca="1" si="665"/>
        <v>0</v>
      </c>
      <c r="L1009" s="36">
        <f t="shared" ca="1" si="666"/>
        <v>0</v>
      </c>
      <c r="M1009" s="36">
        <f t="shared" ca="1" si="667"/>
        <v>0</v>
      </c>
      <c r="N1009" s="36">
        <f t="shared" ca="1" si="668"/>
        <v>0</v>
      </c>
      <c r="O1009" s="36">
        <f t="shared" ca="1" si="669"/>
        <v>0</v>
      </c>
      <c r="P1009" s="47">
        <f t="shared" ca="1" si="670"/>
        <v>0</v>
      </c>
      <c r="Q1009" s="35">
        <f t="shared" ca="1" si="671"/>
        <v>0</v>
      </c>
      <c r="R1009" s="36">
        <f t="shared" ca="1" si="672"/>
        <v>0</v>
      </c>
      <c r="S1009" s="36">
        <f t="shared" ca="1" si="673"/>
        <v>0</v>
      </c>
      <c r="T1009" s="36">
        <f t="shared" ca="1" si="674"/>
        <v>0</v>
      </c>
      <c r="U1009" s="36">
        <f t="shared" ca="1" si="675"/>
        <v>0</v>
      </c>
      <c r="V1009" s="37">
        <f t="shared" ca="1" si="676"/>
        <v>0</v>
      </c>
      <c r="X1009" s="11" t="s">
        <v>1236</v>
      </c>
      <c r="Y1009" s="7" t="s">
        <v>1237</v>
      </c>
      <c r="Z1009" s="7" t="s">
        <v>1238</v>
      </c>
      <c r="AA1009" s="7" t="s">
        <v>1239</v>
      </c>
      <c r="AB1009" s="7" t="s">
        <v>1240</v>
      </c>
      <c r="AC1009" s="7" t="s">
        <v>1241</v>
      </c>
      <c r="AD1009" s="7" t="s">
        <v>1242</v>
      </c>
      <c r="AE1009" s="7" t="s">
        <v>1243</v>
      </c>
      <c r="AF1009" s="7" t="s">
        <v>1244</v>
      </c>
      <c r="AG1009" s="7" t="s">
        <v>1245</v>
      </c>
      <c r="AH1009" s="7">
        <v>408</v>
      </c>
      <c r="AI1009" s="7">
        <v>414</v>
      </c>
      <c r="AJ1009" s="7">
        <v>415</v>
      </c>
      <c r="AK1009" s="12">
        <v>416</v>
      </c>
    </row>
    <row r="1010" spans="1:37" x14ac:dyDescent="0.3">
      <c r="A1010" s="42">
        <v>3</v>
      </c>
      <c r="B1010" s="42">
        <f t="shared" ca="1" si="656"/>
        <v>47</v>
      </c>
      <c r="C1010" s="42">
        <f t="shared" ca="1" si="657"/>
        <v>0</v>
      </c>
      <c r="D1010" s="52" t="str">
        <f t="shared" ca="1" si="658"/>
        <v>18:00 - 21:00</v>
      </c>
      <c r="E1010" s="41">
        <f t="shared" ca="1" si="659"/>
        <v>0</v>
      </c>
      <c r="F1010" s="42">
        <f t="shared" ca="1" si="660"/>
        <v>0</v>
      </c>
      <c r="G1010" s="42">
        <f t="shared" ca="1" si="661"/>
        <v>0</v>
      </c>
      <c r="H1010" s="42">
        <f t="shared" ca="1" si="662"/>
        <v>0</v>
      </c>
      <c r="I1010" s="42">
        <f t="shared" ca="1" si="663"/>
        <v>0</v>
      </c>
      <c r="J1010" s="43">
        <f t="shared" ca="1" si="664"/>
        <v>0</v>
      </c>
      <c r="K1010" s="44">
        <f t="shared" ca="1" si="665"/>
        <v>0</v>
      </c>
      <c r="L1010" s="42">
        <f t="shared" ca="1" si="666"/>
        <v>0</v>
      </c>
      <c r="M1010" s="42">
        <f t="shared" ca="1" si="667"/>
        <v>0</v>
      </c>
      <c r="N1010" s="42">
        <f t="shared" ca="1" si="668"/>
        <v>0</v>
      </c>
      <c r="O1010" s="42">
        <f t="shared" ca="1" si="669"/>
        <v>0</v>
      </c>
      <c r="P1010" s="45">
        <f t="shared" ca="1" si="670"/>
        <v>0</v>
      </c>
      <c r="Q1010" s="41">
        <f t="shared" ca="1" si="671"/>
        <v>0</v>
      </c>
      <c r="R1010" s="42">
        <f t="shared" ca="1" si="672"/>
        <v>0</v>
      </c>
      <c r="S1010" s="42">
        <f t="shared" ca="1" si="673"/>
        <v>0</v>
      </c>
      <c r="T1010" s="42">
        <f t="shared" ca="1" si="674"/>
        <v>0</v>
      </c>
      <c r="U1010" s="42">
        <f t="shared" ca="1" si="675"/>
        <v>0</v>
      </c>
      <c r="V1010" s="43">
        <f t="shared" ca="1" si="676"/>
        <v>0</v>
      </c>
      <c r="X1010" s="11" t="s">
        <v>1236</v>
      </c>
      <c r="Y1010" s="7" t="s">
        <v>1237</v>
      </c>
      <c r="Z1010" s="7" t="s">
        <v>1238</v>
      </c>
      <c r="AA1010" s="7" t="s">
        <v>1239</v>
      </c>
      <c r="AB1010" s="7" t="s">
        <v>1240</v>
      </c>
      <c r="AC1010" s="7" t="s">
        <v>1241</v>
      </c>
      <c r="AD1010" s="7" t="s">
        <v>1242</v>
      </c>
      <c r="AE1010" s="7" t="s">
        <v>1243</v>
      </c>
      <c r="AF1010" s="7" t="s">
        <v>1244</v>
      </c>
      <c r="AG1010" s="7" t="s">
        <v>1245</v>
      </c>
      <c r="AH1010" s="7">
        <v>417</v>
      </c>
      <c r="AI1010" s="7">
        <v>423</v>
      </c>
      <c r="AJ1010" s="7">
        <v>424</v>
      </c>
      <c r="AK1010" s="12">
        <v>425</v>
      </c>
    </row>
    <row r="1011" spans="1:37" x14ac:dyDescent="0.3">
      <c r="A1011" s="36">
        <v>3</v>
      </c>
      <c r="B1011" s="36">
        <f t="shared" ca="1" si="656"/>
        <v>48</v>
      </c>
      <c r="C1011" s="36">
        <f t="shared" ca="1" si="657"/>
        <v>0</v>
      </c>
      <c r="D1011" s="50" t="str">
        <f t="shared" ca="1" si="658"/>
        <v>18:00 - 21:00</v>
      </c>
      <c r="E1011" s="35">
        <f t="shared" ca="1" si="659"/>
        <v>0</v>
      </c>
      <c r="F1011" s="36">
        <f t="shared" ca="1" si="660"/>
        <v>0</v>
      </c>
      <c r="G1011" s="36">
        <f t="shared" ca="1" si="661"/>
        <v>0</v>
      </c>
      <c r="H1011" s="36">
        <f t="shared" ca="1" si="662"/>
        <v>0</v>
      </c>
      <c r="I1011" s="36">
        <f t="shared" ca="1" si="663"/>
        <v>0</v>
      </c>
      <c r="J1011" s="37">
        <f t="shared" ca="1" si="664"/>
        <v>0</v>
      </c>
      <c r="K1011" s="46">
        <f t="shared" ca="1" si="665"/>
        <v>0</v>
      </c>
      <c r="L1011" s="36">
        <f t="shared" ca="1" si="666"/>
        <v>0</v>
      </c>
      <c r="M1011" s="36">
        <f t="shared" ca="1" si="667"/>
        <v>0</v>
      </c>
      <c r="N1011" s="36">
        <f t="shared" ca="1" si="668"/>
        <v>0</v>
      </c>
      <c r="O1011" s="36">
        <f t="shared" ca="1" si="669"/>
        <v>0</v>
      </c>
      <c r="P1011" s="47">
        <f t="shared" ca="1" si="670"/>
        <v>0</v>
      </c>
      <c r="Q1011" s="35">
        <f t="shared" ca="1" si="671"/>
        <v>0</v>
      </c>
      <c r="R1011" s="36">
        <f t="shared" ca="1" si="672"/>
        <v>0</v>
      </c>
      <c r="S1011" s="36">
        <f t="shared" ca="1" si="673"/>
        <v>0</v>
      </c>
      <c r="T1011" s="36">
        <f t="shared" ca="1" si="674"/>
        <v>0</v>
      </c>
      <c r="U1011" s="36">
        <f t="shared" ca="1" si="675"/>
        <v>0</v>
      </c>
      <c r="V1011" s="37">
        <f t="shared" ca="1" si="676"/>
        <v>0</v>
      </c>
      <c r="X1011" s="11" t="s">
        <v>1236</v>
      </c>
      <c r="Y1011" s="7" t="s">
        <v>1237</v>
      </c>
      <c r="Z1011" s="7" t="s">
        <v>1238</v>
      </c>
      <c r="AA1011" s="7" t="s">
        <v>1239</v>
      </c>
      <c r="AB1011" s="7" t="s">
        <v>1240</v>
      </c>
      <c r="AC1011" s="7" t="s">
        <v>1241</v>
      </c>
      <c r="AD1011" s="7" t="s">
        <v>1242</v>
      </c>
      <c r="AE1011" s="7" t="s">
        <v>1243</v>
      </c>
      <c r="AF1011" s="7" t="s">
        <v>1244</v>
      </c>
      <c r="AG1011" s="7" t="s">
        <v>1245</v>
      </c>
      <c r="AH1011" s="7">
        <v>426</v>
      </c>
      <c r="AI1011" s="7">
        <v>432</v>
      </c>
      <c r="AJ1011" s="7">
        <v>433</v>
      </c>
      <c r="AK1011" s="12">
        <v>434</v>
      </c>
    </row>
    <row r="1012" spans="1:37" x14ac:dyDescent="0.3">
      <c r="A1012" s="42">
        <v>3</v>
      </c>
      <c r="B1012" s="42">
        <f t="shared" ca="1" si="656"/>
        <v>49</v>
      </c>
      <c r="C1012" s="42">
        <f t="shared" ca="1" si="657"/>
        <v>0</v>
      </c>
      <c r="D1012" s="52" t="str">
        <f t="shared" ca="1" si="658"/>
        <v>18:00 - 21:00</v>
      </c>
      <c r="E1012" s="41">
        <f t="shared" ca="1" si="659"/>
        <v>0</v>
      </c>
      <c r="F1012" s="42">
        <f t="shared" ca="1" si="660"/>
        <v>0</v>
      </c>
      <c r="G1012" s="42">
        <f t="shared" ca="1" si="661"/>
        <v>0</v>
      </c>
      <c r="H1012" s="42">
        <f t="shared" ca="1" si="662"/>
        <v>0</v>
      </c>
      <c r="I1012" s="42">
        <f t="shared" ca="1" si="663"/>
        <v>0</v>
      </c>
      <c r="J1012" s="43">
        <f t="shared" ca="1" si="664"/>
        <v>0</v>
      </c>
      <c r="K1012" s="44">
        <f t="shared" ca="1" si="665"/>
        <v>0</v>
      </c>
      <c r="L1012" s="42">
        <f t="shared" ca="1" si="666"/>
        <v>0</v>
      </c>
      <c r="M1012" s="42">
        <f t="shared" ca="1" si="667"/>
        <v>0</v>
      </c>
      <c r="N1012" s="42">
        <f t="shared" ca="1" si="668"/>
        <v>0</v>
      </c>
      <c r="O1012" s="42">
        <f t="shared" ca="1" si="669"/>
        <v>0</v>
      </c>
      <c r="P1012" s="45">
        <f t="shared" ca="1" si="670"/>
        <v>0</v>
      </c>
      <c r="Q1012" s="41">
        <f t="shared" ca="1" si="671"/>
        <v>0</v>
      </c>
      <c r="R1012" s="42">
        <f t="shared" ca="1" si="672"/>
        <v>0</v>
      </c>
      <c r="S1012" s="42">
        <f t="shared" ca="1" si="673"/>
        <v>0</v>
      </c>
      <c r="T1012" s="42">
        <f t="shared" ca="1" si="674"/>
        <v>0</v>
      </c>
      <c r="U1012" s="42">
        <f t="shared" ca="1" si="675"/>
        <v>0</v>
      </c>
      <c r="V1012" s="43">
        <f t="shared" ca="1" si="676"/>
        <v>0</v>
      </c>
      <c r="X1012" s="11" t="s">
        <v>1236</v>
      </c>
      <c r="Y1012" s="7" t="s">
        <v>1237</v>
      </c>
      <c r="Z1012" s="7" t="s">
        <v>1238</v>
      </c>
      <c r="AA1012" s="7" t="s">
        <v>1239</v>
      </c>
      <c r="AB1012" s="7" t="s">
        <v>1240</v>
      </c>
      <c r="AC1012" s="7" t="s">
        <v>1241</v>
      </c>
      <c r="AD1012" s="7" t="s">
        <v>1242</v>
      </c>
      <c r="AE1012" s="7" t="s">
        <v>1243</v>
      </c>
      <c r="AF1012" s="7" t="s">
        <v>1244</v>
      </c>
      <c r="AG1012" s="7" t="s">
        <v>1245</v>
      </c>
      <c r="AH1012" s="7">
        <v>435</v>
      </c>
      <c r="AI1012" s="7">
        <v>441</v>
      </c>
      <c r="AJ1012" s="7">
        <v>442</v>
      </c>
      <c r="AK1012" s="12">
        <v>443</v>
      </c>
    </row>
    <row r="1013" spans="1:37" x14ac:dyDescent="0.3">
      <c r="A1013" s="36">
        <v>3</v>
      </c>
      <c r="B1013" s="36">
        <f t="shared" ca="1" si="656"/>
        <v>50</v>
      </c>
      <c r="C1013" s="36">
        <f t="shared" ca="1" si="657"/>
        <v>0</v>
      </c>
      <c r="D1013" s="50" t="str">
        <f t="shared" ca="1" si="658"/>
        <v>18:00 - 21:00</v>
      </c>
      <c r="E1013" s="35">
        <f t="shared" ca="1" si="659"/>
        <v>0</v>
      </c>
      <c r="F1013" s="36">
        <f t="shared" ca="1" si="660"/>
        <v>0</v>
      </c>
      <c r="G1013" s="36">
        <f t="shared" ca="1" si="661"/>
        <v>0</v>
      </c>
      <c r="H1013" s="36">
        <f t="shared" ca="1" si="662"/>
        <v>0</v>
      </c>
      <c r="I1013" s="36">
        <f t="shared" ca="1" si="663"/>
        <v>0</v>
      </c>
      <c r="J1013" s="37">
        <f t="shared" ca="1" si="664"/>
        <v>0</v>
      </c>
      <c r="K1013" s="46">
        <f t="shared" ca="1" si="665"/>
        <v>0</v>
      </c>
      <c r="L1013" s="36">
        <f t="shared" ca="1" si="666"/>
        <v>0</v>
      </c>
      <c r="M1013" s="36">
        <f t="shared" ca="1" si="667"/>
        <v>0</v>
      </c>
      <c r="N1013" s="36">
        <f t="shared" ca="1" si="668"/>
        <v>0</v>
      </c>
      <c r="O1013" s="36">
        <f t="shared" ca="1" si="669"/>
        <v>0</v>
      </c>
      <c r="P1013" s="47">
        <f t="shared" ca="1" si="670"/>
        <v>0</v>
      </c>
      <c r="Q1013" s="35">
        <f t="shared" ca="1" si="671"/>
        <v>0</v>
      </c>
      <c r="R1013" s="36">
        <f t="shared" ca="1" si="672"/>
        <v>0</v>
      </c>
      <c r="S1013" s="36">
        <f t="shared" ca="1" si="673"/>
        <v>0</v>
      </c>
      <c r="T1013" s="36">
        <f t="shared" ca="1" si="674"/>
        <v>0</v>
      </c>
      <c r="U1013" s="36">
        <f t="shared" ca="1" si="675"/>
        <v>0</v>
      </c>
      <c r="V1013" s="37">
        <f t="shared" ca="1" si="676"/>
        <v>0</v>
      </c>
      <c r="X1013" s="11" t="s">
        <v>1236</v>
      </c>
      <c r="Y1013" s="7" t="s">
        <v>1237</v>
      </c>
      <c r="Z1013" s="7" t="s">
        <v>1238</v>
      </c>
      <c r="AA1013" s="7" t="s">
        <v>1239</v>
      </c>
      <c r="AB1013" s="7" t="s">
        <v>1240</v>
      </c>
      <c r="AC1013" s="7" t="s">
        <v>1241</v>
      </c>
      <c r="AD1013" s="7" t="s">
        <v>1242</v>
      </c>
      <c r="AE1013" s="7" t="s">
        <v>1243</v>
      </c>
      <c r="AF1013" s="7" t="s">
        <v>1244</v>
      </c>
      <c r="AG1013" s="7" t="s">
        <v>1245</v>
      </c>
      <c r="AH1013" s="7">
        <v>444</v>
      </c>
      <c r="AI1013" s="7">
        <v>450</v>
      </c>
      <c r="AJ1013" s="7">
        <v>451</v>
      </c>
      <c r="AK1013" s="12">
        <v>452</v>
      </c>
    </row>
    <row r="1014" spans="1:37" x14ac:dyDescent="0.3">
      <c r="A1014" s="42">
        <v>3</v>
      </c>
      <c r="B1014" s="42">
        <f t="shared" ca="1" si="656"/>
        <v>51</v>
      </c>
      <c r="C1014" s="42">
        <f t="shared" ca="1" si="657"/>
        <v>0</v>
      </c>
      <c r="D1014" s="52" t="str">
        <f t="shared" ca="1" si="658"/>
        <v>18:00 - 21:00</v>
      </c>
      <c r="E1014" s="41">
        <f t="shared" ca="1" si="659"/>
        <v>0</v>
      </c>
      <c r="F1014" s="42">
        <f t="shared" ca="1" si="660"/>
        <v>0</v>
      </c>
      <c r="G1014" s="42">
        <f t="shared" ca="1" si="661"/>
        <v>0</v>
      </c>
      <c r="H1014" s="42">
        <f t="shared" ca="1" si="662"/>
        <v>0</v>
      </c>
      <c r="I1014" s="42">
        <f t="shared" ca="1" si="663"/>
        <v>0</v>
      </c>
      <c r="J1014" s="43">
        <f t="shared" ca="1" si="664"/>
        <v>0</v>
      </c>
      <c r="K1014" s="44">
        <f t="shared" ca="1" si="665"/>
        <v>0</v>
      </c>
      <c r="L1014" s="42">
        <f t="shared" ca="1" si="666"/>
        <v>0</v>
      </c>
      <c r="M1014" s="42">
        <f t="shared" ca="1" si="667"/>
        <v>0</v>
      </c>
      <c r="N1014" s="42">
        <f t="shared" ca="1" si="668"/>
        <v>0</v>
      </c>
      <c r="O1014" s="42">
        <f t="shared" ca="1" si="669"/>
        <v>0</v>
      </c>
      <c r="P1014" s="45">
        <f t="shared" ca="1" si="670"/>
        <v>0</v>
      </c>
      <c r="Q1014" s="41">
        <f t="shared" ca="1" si="671"/>
        <v>0</v>
      </c>
      <c r="R1014" s="42">
        <f t="shared" ca="1" si="672"/>
        <v>0</v>
      </c>
      <c r="S1014" s="42">
        <f t="shared" ca="1" si="673"/>
        <v>0</v>
      </c>
      <c r="T1014" s="42">
        <f t="shared" ca="1" si="674"/>
        <v>0</v>
      </c>
      <c r="U1014" s="42">
        <f t="shared" ca="1" si="675"/>
        <v>0</v>
      </c>
      <c r="V1014" s="43">
        <f t="shared" ca="1" si="676"/>
        <v>0</v>
      </c>
      <c r="X1014" s="11" t="s">
        <v>1236</v>
      </c>
      <c r="Y1014" s="7" t="s">
        <v>1237</v>
      </c>
      <c r="Z1014" s="7" t="s">
        <v>1238</v>
      </c>
      <c r="AA1014" s="7" t="s">
        <v>1239</v>
      </c>
      <c r="AB1014" s="7" t="s">
        <v>1240</v>
      </c>
      <c r="AC1014" s="7" t="s">
        <v>1241</v>
      </c>
      <c r="AD1014" s="7" t="s">
        <v>1242</v>
      </c>
      <c r="AE1014" s="7" t="s">
        <v>1243</v>
      </c>
      <c r="AF1014" s="7" t="s">
        <v>1244</v>
      </c>
      <c r="AG1014" s="7" t="s">
        <v>1245</v>
      </c>
      <c r="AH1014" s="7">
        <v>453</v>
      </c>
      <c r="AI1014" s="7">
        <v>459</v>
      </c>
      <c r="AJ1014" s="7">
        <v>460</v>
      </c>
      <c r="AK1014" s="12">
        <v>461</v>
      </c>
    </row>
    <row r="1015" spans="1:37" x14ac:dyDescent="0.3">
      <c r="A1015" s="36">
        <v>3</v>
      </c>
      <c r="B1015" s="36">
        <f t="shared" ca="1" si="656"/>
        <v>52</v>
      </c>
      <c r="C1015" s="36">
        <f t="shared" ca="1" si="657"/>
        <v>0</v>
      </c>
      <c r="D1015" s="50" t="str">
        <f t="shared" ca="1" si="658"/>
        <v>18:00 - 21:00</v>
      </c>
      <c r="E1015" s="35">
        <f t="shared" ca="1" si="659"/>
        <v>0</v>
      </c>
      <c r="F1015" s="36">
        <f t="shared" ca="1" si="660"/>
        <v>0</v>
      </c>
      <c r="G1015" s="36">
        <f t="shared" ca="1" si="661"/>
        <v>0</v>
      </c>
      <c r="H1015" s="36">
        <f t="shared" ca="1" si="662"/>
        <v>0</v>
      </c>
      <c r="I1015" s="36">
        <f t="shared" ca="1" si="663"/>
        <v>0</v>
      </c>
      <c r="J1015" s="37">
        <f t="shared" ca="1" si="664"/>
        <v>0</v>
      </c>
      <c r="K1015" s="46">
        <f t="shared" ca="1" si="665"/>
        <v>0</v>
      </c>
      <c r="L1015" s="36">
        <f t="shared" ca="1" si="666"/>
        <v>0</v>
      </c>
      <c r="M1015" s="36">
        <f t="shared" ca="1" si="667"/>
        <v>0</v>
      </c>
      <c r="N1015" s="36">
        <f t="shared" ca="1" si="668"/>
        <v>0</v>
      </c>
      <c r="O1015" s="36">
        <f t="shared" ca="1" si="669"/>
        <v>0</v>
      </c>
      <c r="P1015" s="47">
        <f t="shared" ca="1" si="670"/>
        <v>0</v>
      </c>
      <c r="Q1015" s="35">
        <f t="shared" ca="1" si="671"/>
        <v>0</v>
      </c>
      <c r="R1015" s="36">
        <f t="shared" ca="1" si="672"/>
        <v>0</v>
      </c>
      <c r="S1015" s="36">
        <f t="shared" ca="1" si="673"/>
        <v>0</v>
      </c>
      <c r="T1015" s="36">
        <f t="shared" ca="1" si="674"/>
        <v>0</v>
      </c>
      <c r="U1015" s="36">
        <f t="shared" ca="1" si="675"/>
        <v>0</v>
      </c>
      <c r="V1015" s="37">
        <f t="shared" ca="1" si="676"/>
        <v>0</v>
      </c>
      <c r="X1015" s="11" t="s">
        <v>1236</v>
      </c>
      <c r="Y1015" s="7" t="s">
        <v>1237</v>
      </c>
      <c r="Z1015" s="7" t="s">
        <v>1238</v>
      </c>
      <c r="AA1015" s="7" t="s">
        <v>1239</v>
      </c>
      <c r="AB1015" s="7" t="s">
        <v>1240</v>
      </c>
      <c r="AC1015" s="7" t="s">
        <v>1241</v>
      </c>
      <c r="AD1015" s="7" t="s">
        <v>1242</v>
      </c>
      <c r="AE1015" s="7" t="s">
        <v>1243</v>
      </c>
      <c r="AF1015" s="7" t="s">
        <v>1244</v>
      </c>
      <c r="AG1015" s="7" t="s">
        <v>1245</v>
      </c>
      <c r="AH1015" s="7">
        <v>462</v>
      </c>
      <c r="AI1015" s="7">
        <v>468</v>
      </c>
      <c r="AJ1015" s="7">
        <v>469</v>
      </c>
      <c r="AK1015" s="12">
        <v>470</v>
      </c>
    </row>
    <row r="1016" spans="1:37" x14ac:dyDescent="0.3">
      <c r="A1016" s="42">
        <v>3</v>
      </c>
      <c r="B1016" s="42">
        <f t="shared" ca="1" si="656"/>
        <v>53</v>
      </c>
      <c r="C1016" s="42">
        <f t="shared" ca="1" si="657"/>
        <v>0</v>
      </c>
      <c r="D1016" s="52" t="str">
        <f t="shared" ca="1" si="658"/>
        <v>18:00 - 21:00</v>
      </c>
      <c r="E1016" s="41">
        <f t="shared" ca="1" si="659"/>
        <v>0</v>
      </c>
      <c r="F1016" s="42">
        <f t="shared" ca="1" si="660"/>
        <v>0</v>
      </c>
      <c r="G1016" s="42">
        <f t="shared" ca="1" si="661"/>
        <v>0</v>
      </c>
      <c r="H1016" s="42">
        <f t="shared" ca="1" si="662"/>
        <v>0</v>
      </c>
      <c r="I1016" s="42">
        <f t="shared" ca="1" si="663"/>
        <v>0</v>
      </c>
      <c r="J1016" s="43">
        <f t="shared" ca="1" si="664"/>
        <v>0</v>
      </c>
      <c r="K1016" s="44">
        <f t="shared" ca="1" si="665"/>
        <v>0</v>
      </c>
      <c r="L1016" s="42">
        <f t="shared" ca="1" si="666"/>
        <v>0</v>
      </c>
      <c r="M1016" s="42">
        <f t="shared" ca="1" si="667"/>
        <v>0</v>
      </c>
      <c r="N1016" s="42">
        <f t="shared" ca="1" si="668"/>
        <v>0</v>
      </c>
      <c r="O1016" s="42">
        <f t="shared" ca="1" si="669"/>
        <v>0</v>
      </c>
      <c r="P1016" s="45">
        <f t="shared" ca="1" si="670"/>
        <v>0</v>
      </c>
      <c r="Q1016" s="41">
        <f t="shared" ca="1" si="671"/>
        <v>0</v>
      </c>
      <c r="R1016" s="42">
        <f t="shared" ca="1" si="672"/>
        <v>0</v>
      </c>
      <c r="S1016" s="42">
        <f t="shared" ca="1" si="673"/>
        <v>0</v>
      </c>
      <c r="T1016" s="42">
        <f t="shared" ca="1" si="674"/>
        <v>0</v>
      </c>
      <c r="U1016" s="42">
        <f t="shared" ca="1" si="675"/>
        <v>0</v>
      </c>
      <c r="V1016" s="43">
        <f t="shared" ca="1" si="676"/>
        <v>0</v>
      </c>
      <c r="X1016" s="11" t="s">
        <v>1236</v>
      </c>
      <c r="Y1016" s="7" t="s">
        <v>1237</v>
      </c>
      <c r="Z1016" s="7" t="s">
        <v>1238</v>
      </c>
      <c r="AA1016" s="7" t="s">
        <v>1239</v>
      </c>
      <c r="AB1016" s="7" t="s">
        <v>1240</v>
      </c>
      <c r="AC1016" s="7" t="s">
        <v>1241</v>
      </c>
      <c r="AD1016" s="7" t="s">
        <v>1242</v>
      </c>
      <c r="AE1016" s="7" t="s">
        <v>1243</v>
      </c>
      <c r="AF1016" s="7" t="s">
        <v>1244</v>
      </c>
      <c r="AG1016" s="7" t="s">
        <v>1245</v>
      </c>
      <c r="AH1016" s="7">
        <v>471</v>
      </c>
      <c r="AI1016" s="7">
        <v>477</v>
      </c>
      <c r="AJ1016" s="7">
        <v>478</v>
      </c>
      <c r="AK1016" s="12">
        <v>479</v>
      </c>
    </row>
    <row r="1017" spans="1:37" x14ac:dyDescent="0.3">
      <c r="A1017" s="36">
        <v>3</v>
      </c>
      <c r="B1017" s="36">
        <f t="shared" ca="1" si="656"/>
        <v>54</v>
      </c>
      <c r="C1017" s="36">
        <f t="shared" ca="1" si="657"/>
        <v>0</v>
      </c>
      <c r="D1017" s="50" t="str">
        <f t="shared" ca="1" si="658"/>
        <v>18:00 - 21:00</v>
      </c>
      <c r="E1017" s="35">
        <f t="shared" ca="1" si="659"/>
        <v>0</v>
      </c>
      <c r="F1017" s="36">
        <f t="shared" ca="1" si="660"/>
        <v>0</v>
      </c>
      <c r="G1017" s="36">
        <f t="shared" ca="1" si="661"/>
        <v>0</v>
      </c>
      <c r="H1017" s="36">
        <f t="shared" ca="1" si="662"/>
        <v>0</v>
      </c>
      <c r="I1017" s="36">
        <f t="shared" ca="1" si="663"/>
        <v>0</v>
      </c>
      <c r="J1017" s="37">
        <f t="shared" ca="1" si="664"/>
        <v>0</v>
      </c>
      <c r="K1017" s="46">
        <f t="shared" ca="1" si="665"/>
        <v>0</v>
      </c>
      <c r="L1017" s="36">
        <f t="shared" ca="1" si="666"/>
        <v>0</v>
      </c>
      <c r="M1017" s="36">
        <f t="shared" ca="1" si="667"/>
        <v>0</v>
      </c>
      <c r="N1017" s="36">
        <f t="shared" ca="1" si="668"/>
        <v>0</v>
      </c>
      <c r="O1017" s="36">
        <f t="shared" ca="1" si="669"/>
        <v>0</v>
      </c>
      <c r="P1017" s="47">
        <f t="shared" ca="1" si="670"/>
        <v>0</v>
      </c>
      <c r="Q1017" s="35">
        <f t="shared" ca="1" si="671"/>
        <v>0</v>
      </c>
      <c r="R1017" s="36">
        <f t="shared" ca="1" si="672"/>
        <v>0</v>
      </c>
      <c r="S1017" s="36">
        <f t="shared" ca="1" si="673"/>
        <v>0</v>
      </c>
      <c r="T1017" s="36">
        <f t="shared" ca="1" si="674"/>
        <v>0</v>
      </c>
      <c r="U1017" s="36">
        <f t="shared" ca="1" si="675"/>
        <v>0</v>
      </c>
      <c r="V1017" s="37">
        <f t="shared" ca="1" si="676"/>
        <v>0</v>
      </c>
      <c r="X1017" s="11" t="s">
        <v>1236</v>
      </c>
      <c r="Y1017" s="7" t="s">
        <v>1237</v>
      </c>
      <c r="Z1017" s="7" t="s">
        <v>1238</v>
      </c>
      <c r="AA1017" s="7" t="s">
        <v>1239</v>
      </c>
      <c r="AB1017" s="7" t="s">
        <v>1240</v>
      </c>
      <c r="AC1017" s="7" t="s">
        <v>1241</v>
      </c>
      <c r="AD1017" s="7" t="s">
        <v>1242</v>
      </c>
      <c r="AE1017" s="7" t="s">
        <v>1243</v>
      </c>
      <c r="AF1017" s="7" t="s">
        <v>1244</v>
      </c>
      <c r="AG1017" s="7" t="s">
        <v>1245</v>
      </c>
      <c r="AH1017" s="7">
        <v>480</v>
      </c>
      <c r="AI1017" s="7">
        <v>486</v>
      </c>
      <c r="AJ1017" s="7">
        <v>487</v>
      </c>
      <c r="AK1017" s="12">
        <v>488</v>
      </c>
    </row>
    <row r="1018" spans="1:37" x14ac:dyDescent="0.3">
      <c r="A1018" s="42">
        <v>3</v>
      </c>
      <c r="B1018" s="42">
        <f t="shared" ca="1" si="656"/>
        <v>55</v>
      </c>
      <c r="C1018" s="42">
        <f t="shared" ca="1" si="657"/>
        <v>0</v>
      </c>
      <c r="D1018" s="52" t="str">
        <f t="shared" ca="1" si="658"/>
        <v>18:00 - 21:00</v>
      </c>
      <c r="E1018" s="41">
        <f t="shared" ca="1" si="659"/>
        <v>0</v>
      </c>
      <c r="F1018" s="42">
        <f t="shared" ca="1" si="660"/>
        <v>0</v>
      </c>
      <c r="G1018" s="42">
        <f t="shared" ca="1" si="661"/>
        <v>0</v>
      </c>
      <c r="H1018" s="42">
        <f t="shared" ca="1" si="662"/>
        <v>0</v>
      </c>
      <c r="I1018" s="42">
        <f t="shared" ca="1" si="663"/>
        <v>0</v>
      </c>
      <c r="J1018" s="43">
        <f t="shared" ca="1" si="664"/>
        <v>0</v>
      </c>
      <c r="K1018" s="44">
        <f t="shared" ca="1" si="665"/>
        <v>0</v>
      </c>
      <c r="L1018" s="42">
        <f t="shared" ca="1" si="666"/>
        <v>0</v>
      </c>
      <c r="M1018" s="42">
        <f t="shared" ca="1" si="667"/>
        <v>0</v>
      </c>
      <c r="N1018" s="42">
        <f t="shared" ca="1" si="668"/>
        <v>0</v>
      </c>
      <c r="O1018" s="42">
        <f t="shared" ca="1" si="669"/>
        <v>0</v>
      </c>
      <c r="P1018" s="45">
        <f t="shared" ca="1" si="670"/>
        <v>0</v>
      </c>
      <c r="Q1018" s="41">
        <f t="shared" ca="1" si="671"/>
        <v>0</v>
      </c>
      <c r="R1018" s="42">
        <f t="shared" ca="1" si="672"/>
        <v>0</v>
      </c>
      <c r="S1018" s="42">
        <f t="shared" ca="1" si="673"/>
        <v>0</v>
      </c>
      <c r="T1018" s="42">
        <f t="shared" ca="1" si="674"/>
        <v>0</v>
      </c>
      <c r="U1018" s="42">
        <f t="shared" ca="1" si="675"/>
        <v>0</v>
      </c>
      <c r="V1018" s="43">
        <f t="shared" ca="1" si="676"/>
        <v>0</v>
      </c>
      <c r="X1018" s="11" t="s">
        <v>1236</v>
      </c>
      <c r="Y1018" s="7" t="s">
        <v>1237</v>
      </c>
      <c r="Z1018" s="7" t="s">
        <v>1238</v>
      </c>
      <c r="AA1018" s="7" t="s">
        <v>1239</v>
      </c>
      <c r="AB1018" s="7" t="s">
        <v>1240</v>
      </c>
      <c r="AC1018" s="7" t="s">
        <v>1241</v>
      </c>
      <c r="AD1018" s="7" t="s">
        <v>1242</v>
      </c>
      <c r="AE1018" s="7" t="s">
        <v>1243</v>
      </c>
      <c r="AF1018" s="7" t="s">
        <v>1244</v>
      </c>
      <c r="AG1018" s="7" t="s">
        <v>1245</v>
      </c>
      <c r="AH1018" s="7">
        <v>489</v>
      </c>
      <c r="AI1018" s="7">
        <v>495</v>
      </c>
      <c r="AJ1018" s="7">
        <v>496</v>
      </c>
      <c r="AK1018" s="12">
        <v>497</v>
      </c>
    </row>
    <row r="1019" spans="1:37" x14ac:dyDescent="0.3">
      <c r="A1019" s="36">
        <v>3</v>
      </c>
      <c r="B1019" s="36">
        <f t="shared" ca="1" si="656"/>
        <v>56</v>
      </c>
      <c r="C1019" s="36">
        <f t="shared" ca="1" si="657"/>
        <v>0</v>
      </c>
      <c r="D1019" s="50" t="str">
        <f t="shared" ca="1" si="658"/>
        <v>18:00 - 21:00</v>
      </c>
      <c r="E1019" s="35">
        <f t="shared" ca="1" si="659"/>
        <v>0</v>
      </c>
      <c r="F1019" s="36">
        <f t="shared" ca="1" si="660"/>
        <v>0</v>
      </c>
      <c r="G1019" s="36">
        <f t="shared" ca="1" si="661"/>
        <v>0</v>
      </c>
      <c r="H1019" s="36">
        <f t="shared" ca="1" si="662"/>
        <v>0</v>
      </c>
      <c r="I1019" s="36">
        <f t="shared" ca="1" si="663"/>
        <v>0</v>
      </c>
      <c r="J1019" s="37">
        <f t="shared" ca="1" si="664"/>
        <v>0</v>
      </c>
      <c r="K1019" s="46">
        <f t="shared" ca="1" si="665"/>
        <v>0</v>
      </c>
      <c r="L1019" s="36">
        <f t="shared" ca="1" si="666"/>
        <v>0</v>
      </c>
      <c r="M1019" s="36">
        <f t="shared" ca="1" si="667"/>
        <v>0</v>
      </c>
      <c r="N1019" s="36">
        <f t="shared" ca="1" si="668"/>
        <v>0</v>
      </c>
      <c r="O1019" s="36">
        <f t="shared" ca="1" si="669"/>
        <v>0</v>
      </c>
      <c r="P1019" s="47">
        <f t="shared" ca="1" si="670"/>
        <v>0</v>
      </c>
      <c r="Q1019" s="35">
        <f t="shared" ca="1" si="671"/>
        <v>0</v>
      </c>
      <c r="R1019" s="36">
        <f t="shared" ca="1" si="672"/>
        <v>0</v>
      </c>
      <c r="S1019" s="36">
        <f t="shared" ca="1" si="673"/>
        <v>0</v>
      </c>
      <c r="T1019" s="36">
        <f t="shared" ca="1" si="674"/>
        <v>0</v>
      </c>
      <c r="U1019" s="36">
        <f t="shared" ca="1" si="675"/>
        <v>0</v>
      </c>
      <c r="V1019" s="37">
        <f t="shared" ca="1" si="676"/>
        <v>0</v>
      </c>
      <c r="X1019" s="11" t="s">
        <v>1236</v>
      </c>
      <c r="Y1019" s="7" t="s">
        <v>1237</v>
      </c>
      <c r="Z1019" s="7" t="s">
        <v>1238</v>
      </c>
      <c r="AA1019" s="7" t="s">
        <v>1239</v>
      </c>
      <c r="AB1019" s="7" t="s">
        <v>1240</v>
      </c>
      <c r="AC1019" s="7" t="s">
        <v>1241</v>
      </c>
      <c r="AD1019" s="7" t="s">
        <v>1242</v>
      </c>
      <c r="AE1019" s="7" t="s">
        <v>1243</v>
      </c>
      <c r="AF1019" s="7" t="s">
        <v>1244</v>
      </c>
      <c r="AG1019" s="7" t="s">
        <v>1245</v>
      </c>
      <c r="AH1019" s="7">
        <v>498</v>
      </c>
      <c r="AI1019" s="7">
        <v>504</v>
      </c>
      <c r="AJ1019" s="7">
        <v>505</v>
      </c>
      <c r="AK1019" s="12">
        <v>506</v>
      </c>
    </row>
    <row r="1020" spans="1:37" x14ac:dyDescent="0.3">
      <c r="A1020" s="42">
        <v>3</v>
      </c>
      <c r="B1020" s="42">
        <f t="shared" ca="1" si="656"/>
        <v>57</v>
      </c>
      <c r="C1020" s="42">
        <f t="shared" ca="1" si="657"/>
        <v>0</v>
      </c>
      <c r="D1020" s="52" t="str">
        <f t="shared" ca="1" si="658"/>
        <v>18:00 - 21:00</v>
      </c>
      <c r="E1020" s="41">
        <f t="shared" ca="1" si="659"/>
        <v>0</v>
      </c>
      <c r="F1020" s="42">
        <f t="shared" ca="1" si="660"/>
        <v>0</v>
      </c>
      <c r="G1020" s="42">
        <f t="shared" ca="1" si="661"/>
        <v>0</v>
      </c>
      <c r="H1020" s="42">
        <f t="shared" ca="1" si="662"/>
        <v>0</v>
      </c>
      <c r="I1020" s="42">
        <f t="shared" ca="1" si="663"/>
        <v>0</v>
      </c>
      <c r="J1020" s="43">
        <f t="shared" ca="1" si="664"/>
        <v>0</v>
      </c>
      <c r="K1020" s="44">
        <f t="shared" ca="1" si="665"/>
        <v>0</v>
      </c>
      <c r="L1020" s="42">
        <f t="shared" ca="1" si="666"/>
        <v>0</v>
      </c>
      <c r="M1020" s="42">
        <f t="shared" ca="1" si="667"/>
        <v>0</v>
      </c>
      <c r="N1020" s="42">
        <f t="shared" ca="1" si="668"/>
        <v>0</v>
      </c>
      <c r="O1020" s="42">
        <f t="shared" ca="1" si="669"/>
        <v>0</v>
      </c>
      <c r="P1020" s="45">
        <f t="shared" ca="1" si="670"/>
        <v>0</v>
      </c>
      <c r="Q1020" s="41">
        <f t="shared" ca="1" si="671"/>
        <v>0</v>
      </c>
      <c r="R1020" s="42">
        <f t="shared" ca="1" si="672"/>
        <v>0</v>
      </c>
      <c r="S1020" s="42">
        <f t="shared" ca="1" si="673"/>
        <v>0</v>
      </c>
      <c r="T1020" s="42">
        <f t="shared" ca="1" si="674"/>
        <v>0</v>
      </c>
      <c r="U1020" s="42">
        <f t="shared" ca="1" si="675"/>
        <v>0</v>
      </c>
      <c r="V1020" s="43">
        <f t="shared" ca="1" si="676"/>
        <v>0</v>
      </c>
      <c r="X1020" s="11" t="s">
        <v>1236</v>
      </c>
      <c r="Y1020" s="7" t="s">
        <v>1237</v>
      </c>
      <c r="Z1020" s="7" t="s">
        <v>1238</v>
      </c>
      <c r="AA1020" s="7" t="s">
        <v>1239</v>
      </c>
      <c r="AB1020" s="7" t="s">
        <v>1240</v>
      </c>
      <c r="AC1020" s="7" t="s">
        <v>1241</v>
      </c>
      <c r="AD1020" s="7" t="s">
        <v>1242</v>
      </c>
      <c r="AE1020" s="7" t="s">
        <v>1243</v>
      </c>
      <c r="AF1020" s="7" t="s">
        <v>1244</v>
      </c>
      <c r="AG1020" s="7" t="s">
        <v>1245</v>
      </c>
      <c r="AH1020" s="7">
        <v>507</v>
      </c>
      <c r="AI1020" s="7">
        <v>513</v>
      </c>
      <c r="AJ1020" s="7">
        <v>514</v>
      </c>
      <c r="AK1020" s="12">
        <v>515</v>
      </c>
    </row>
    <row r="1021" spans="1:37" x14ac:dyDescent="0.3">
      <c r="A1021" s="36">
        <v>3</v>
      </c>
      <c r="B1021" s="36">
        <f t="shared" ca="1" si="656"/>
        <v>58</v>
      </c>
      <c r="C1021" s="36">
        <f t="shared" ca="1" si="657"/>
        <v>0</v>
      </c>
      <c r="D1021" s="50" t="str">
        <f t="shared" ca="1" si="658"/>
        <v>18:00 - 21:00</v>
      </c>
      <c r="E1021" s="35">
        <f t="shared" ca="1" si="659"/>
        <v>0</v>
      </c>
      <c r="F1021" s="36">
        <f t="shared" ca="1" si="660"/>
        <v>0</v>
      </c>
      <c r="G1021" s="36">
        <f t="shared" ca="1" si="661"/>
        <v>0</v>
      </c>
      <c r="H1021" s="36">
        <f t="shared" ca="1" si="662"/>
        <v>0</v>
      </c>
      <c r="I1021" s="36">
        <f t="shared" ca="1" si="663"/>
        <v>0</v>
      </c>
      <c r="J1021" s="37">
        <f t="shared" ca="1" si="664"/>
        <v>0</v>
      </c>
      <c r="K1021" s="46">
        <f t="shared" ca="1" si="665"/>
        <v>0</v>
      </c>
      <c r="L1021" s="36">
        <f t="shared" ca="1" si="666"/>
        <v>0</v>
      </c>
      <c r="M1021" s="36">
        <f t="shared" ca="1" si="667"/>
        <v>0</v>
      </c>
      <c r="N1021" s="36">
        <f t="shared" ca="1" si="668"/>
        <v>0</v>
      </c>
      <c r="O1021" s="36">
        <f t="shared" ca="1" si="669"/>
        <v>0</v>
      </c>
      <c r="P1021" s="47">
        <f t="shared" ca="1" si="670"/>
        <v>0</v>
      </c>
      <c r="Q1021" s="35">
        <f t="shared" ca="1" si="671"/>
        <v>0</v>
      </c>
      <c r="R1021" s="36">
        <f t="shared" ca="1" si="672"/>
        <v>0</v>
      </c>
      <c r="S1021" s="36">
        <f t="shared" ca="1" si="673"/>
        <v>0</v>
      </c>
      <c r="T1021" s="36">
        <f t="shared" ca="1" si="674"/>
        <v>0</v>
      </c>
      <c r="U1021" s="36">
        <f t="shared" ca="1" si="675"/>
        <v>0</v>
      </c>
      <c r="V1021" s="37">
        <f t="shared" ca="1" si="676"/>
        <v>0</v>
      </c>
      <c r="X1021" s="11" t="s">
        <v>1236</v>
      </c>
      <c r="Y1021" s="7" t="s">
        <v>1237</v>
      </c>
      <c r="Z1021" s="7" t="s">
        <v>1238</v>
      </c>
      <c r="AA1021" s="7" t="s">
        <v>1239</v>
      </c>
      <c r="AB1021" s="7" t="s">
        <v>1240</v>
      </c>
      <c r="AC1021" s="7" t="s">
        <v>1241</v>
      </c>
      <c r="AD1021" s="7" t="s">
        <v>1242</v>
      </c>
      <c r="AE1021" s="7" t="s">
        <v>1243</v>
      </c>
      <c r="AF1021" s="7" t="s">
        <v>1244</v>
      </c>
      <c r="AG1021" s="7" t="s">
        <v>1245</v>
      </c>
      <c r="AH1021" s="7">
        <v>516</v>
      </c>
      <c r="AI1021" s="7">
        <v>522</v>
      </c>
      <c r="AJ1021" s="7">
        <v>523</v>
      </c>
      <c r="AK1021" s="12">
        <v>524</v>
      </c>
    </row>
    <row r="1022" spans="1:37" x14ac:dyDescent="0.3">
      <c r="A1022" s="42">
        <v>3</v>
      </c>
      <c r="B1022" s="42">
        <f t="shared" ca="1" si="656"/>
        <v>59</v>
      </c>
      <c r="C1022" s="42">
        <f t="shared" ca="1" si="657"/>
        <v>0</v>
      </c>
      <c r="D1022" s="52" t="str">
        <f t="shared" ca="1" si="658"/>
        <v>18:00 - 21:00</v>
      </c>
      <c r="E1022" s="41">
        <f t="shared" ca="1" si="659"/>
        <v>0</v>
      </c>
      <c r="F1022" s="42">
        <f t="shared" ca="1" si="660"/>
        <v>0</v>
      </c>
      <c r="G1022" s="42">
        <f t="shared" ca="1" si="661"/>
        <v>0</v>
      </c>
      <c r="H1022" s="42">
        <f t="shared" ca="1" si="662"/>
        <v>0</v>
      </c>
      <c r="I1022" s="42">
        <f t="shared" ca="1" si="663"/>
        <v>0</v>
      </c>
      <c r="J1022" s="43">
        <f t="shared" ca="1" si="664"/>
        <v>0</v>
      </c>
      <c r="K1022" s="44">
        <f t="shared" ca="1" si="665"/>
        <v>0</v>
      </c>
      <c r="L1022" s="42">
        <f t="shared" ca="1" si="666"/>
        <v>0</v>
      </c>
      <c r="M1022" s="42">
        <f t="shared" ca="1" si="667"/>
        <v>0</v>
      </c>
      <c r="N1022" s="42">
        <f t="shared" ca="1" si="668"/>
        <v>0</v>
      </c>
      <c r="O1022" s="42">
        <f t="shared" ca="1" si="669"/>
        <v>0</v>
      </c>
      <c r="P1022" s="45">
        <f t="shared" ca="1" si="670"/>
        <v>0</v>
      </c>
      <c r="Q1022" s="41">
        <f t="shared" ca="1" si="671"/>
        <v>0</v>
      </c>
      <c r="R1022" s="42">
        <f t="shared" ca="1" si="672"/>
        <v>0</v>
      </c>
      <c r="S1022" s="42">
        <f t="shared" ca="1" si="673"/>
        <v>0</v>
      </c>
      <c r="T1022" s="42">
        <f t="shared" ca="1" si="674"/>
        <v>0</v>
      </c>
      <c r="U1022" s="42">
        <f t="shared" ca="1" si="675"/>
        <v>0</v>
      </c>
      <c r="V1022" s="43">
        <f t="shared" ca="1" si="676"/>
        <v>0</v>
      </c>
      <c r="X1022" s="11" t="s">
        <v>1236</v>
      </c>
      <c r="Y1022" s="7" t="s">
        <v>1237</v>
      </c>
      <c r="Z1022" s="7" t="s">
        <v>1238</v>
      </c>
      <c r="AA1022" s="7" t="s">
        <v>1239</v>
      </c>
      <c r="AB1022" s="7" t="s">
        <v>1240</v>
      </c>
      <c r="AC1022" s="7" t="s">
        <v>1241</v>
      </c>
      <c r="AD1022" s="7" t="s">
        <v>1242</v>
      </c>
      <c r="AE1022" s="7" t="s">
        <v>1243</v>
      </c>
      <c r="AF1022" s="7" t="s">
        <v>1244</v>
      </c>
      <c r="AG1022" s="7" t="s">
        <v>1245</v>
      </c>
      <c r="AH1022" s="7">
        <v>525</v>
      </c>
      <c r="AI1022" s="7">
        <v>531</v>
      </c>
      <c r="AJ1022" s="7">
        <v>532</v>
      </c>
      <c r="AK1022" s="12">
        <v>533</v>
      </c>
    </row>
    <row r="1023" spans="1:37" x14ac:dyDescent="0.3">
      <c r="A1023" s="36">
        <v>3</v>
      </c>
      <c r="B1023" s="36">
        <f t="shared" ref="B1023:B1083" ca="1" si="677">INDIRECT(CONCATENATE(X1023,Y1023,AH1023),TRUE)</f>
        <v>60</v>
      </c>
      <c r="C1023" s="36">
        <f t="shared" ref="C1023:C1083" ca="1" si="678">INDIRECT(CONCATENATE(X1023,Z1023,AH1023),TRUE)</f>
        <v>0</v>
      </c>
      <c r="D1023" s="50" t="str">
        <f t="shared" ref="D1023:D1083" ca="1" si="679">INDIRECT(CONCATENATE(X1023,AA1023,AI1023),TRUE)</f>
        <v>18:00 - 21:00</v>
      </c>
      <c r="E1023" s="35">
        <f t="shared" ref="E1023:E1083" ca="1" si="680">INDIRECT(CONCATENATE(X1023,AB1023,AI1023),TRUE)</f>
        <v>0</v>
      </c>
      <c r="F1023" s="36">
        <f t="shared" ref="F1023:F1083" ca="1" si="681">INDIRECT(CONCATENATE(X1023,AC1023,AI1023),TRUE)</f>
        <v>0</v>
      </c>
      <c r="G1023" s="36">
        <f t="shared" ref="G1023:G1083" ca="1" si="682">INDIRECT(CONCATENATE(X1023,AD1023,AI1023),TRUE)</f>
        <v>0</v>
      </c>
      <c r="H1023" s="36">
        <f t="shared" ref="H1023:H1083" ca="1" si="683">INDIRECT(CONCATENATE(X1023,AE1023,AI1023),TRUE)</f>
        <v>0</v>
      </c>
      <c r="I1023" s="36">
        <f t="shared" ref="I1023:I1083" ca="1" si="684">INDIRECT(CONCATENATE(X1023,AF1023,AI1023),TRUE)</f>
        <v>0</v>
      </c>
      <c r="J1023" s="37">
        <f t="shared" ref="J1023:J1083" ca="1" si="685">INDIRECT(CONCATENATE(X1023,AG1023,AI1023),TRUE)</f>
        <v>0</v>
      </c>
      <c r="K1023" s="46">
        <f t="shared" ref="K1023:K1083" ca="1" si="686">INDIRECT(CONCATENATE(X1023,AB1023,AJ1023),TRUE)</f>
        <v>0</v>
      </c>
      <c r="L1023" s="36">
        <f t="shared" ref="L1023:L1083" ca="1" si="687">INDIRECT(CONCATENATE(X1023,AC1023,AJ1023),TRUE)</f>
        <v>0</v>
      </c>
      <c r="M1023" s="36">
        <f t="shared" ref="M1023:M1083" ca="1" si="688">INDIRECT(CONCATENATE(X1023,AD1023,AJ1023),TRUE)</f>
        <v>0</v>
      </c>
      <c r="N1023" s="36">
        <f t="shared" ref="N1023:N1083" ca="1" si="689">INDIRECT(CONCATENATE(X1023,AE1023,AJ1023),TRUE)</f>
        <v>0</v>
      </c>
      <c r="O1023" s="36">
        <f t="shared" ref="O1023:O1083" ca="1" si="690">INDIRECT(CONCATENATE(X1023,AF1023,AJ1023),TRUE)</f>
        <v>0</v>
      </c>
      <c r="P1023" s="47">
        <f t="shared" ref="P1023:P1083" ca="1" si="691">INDIRECT(CONCATENATE(X1023,AG1023,AJ1023),TRUE)</f>
        <v>0</v>
      </c>
      <c r="Q1023" s="35">
        <f t="shared" ref="Q1023:Q1083" ca="1" si="692">INDIRECT(CONCATENATE(X1023,AB1023,AK1023),TRUE)</f>
        <v>0</v>
      </c>
      <c r="R1023" s="36">
        <f t="shared" ref="R1023:R1083" ca="1" si="693">INDIRECT(CONCATENATE(X1023,AC1023,AK1023),TRUE)</f>
        <v>0</v>
      </c>
      <c r="S1023" s="36">
        <f t="shared" ref="S1023:S1083" ca="1" si="694">INDIRECT(CONCATENATE(X1023,AD1023,AK1023),TRUE)</f>
        <v>0</v>
      </c>
      <c r="T1023" s="36">
        <f t="shared" ref="T1023:T1083" ca="1" si="695">INDIRECT(CONCATENATE(X1023,AE1023,AK1023),TRUE)</f>
        <v>0</v>
      </c>
      <c r="U1023" s="36">
        <f t="shared" ref="U1023:U1083" ca="1" si="696">INDIRECT(CONCATENATE(X1023,AF1023,AK1023),TRUE)</f>
        <v>0</v>
      </c>
      <c r="V1023" s="37">
        <f t="shared" ref="V1023:V1083" ca="1" si="697">INDIRECT(CONCATENATE(X1023,AG1023,AK1023),TRUE)</f>
        <v>0</v>
      </c>
      <c r="X1023" s="11" t="s">
        <v>1236</v>
      </c>
      <c r="Y1023" s="7" t="s">
        <v>1237</v>
      </c>
      <c r="Z1023" s="7" t="s">
        <v>1238</v>
      </c>
      <c r="AA1023" s="7" t="s">
        <v>1239</v>
      </c>
      <c r="AB1023" s="7" t="s">
        <v>1240</v>
      </c>
      <c r="AC1023" s="7" t="s">
        <v>1241</v>
      </c>
      <c r="AD1023" s="7" t="s">
        <v>1242</v>
      </c>
      <c r="AE1023" s="7" t="s">
        <v>1243</v>
      </c>
      <c r="AF1023" s="7" t="s">
        <v>1244</v>
      </c>
      <c r="AG1023" s="7" t="s">
        <v>1245</v>
      </c>
      <c r="AH1023" s="7">
        <v>534</v>
      </c>
      <c r="AI1023" s="7">
        <v>540</v>
      </c>
      <c r="AJ1023" s="7">
        <v>541</v>
      </c>
      <c r="AK1023" s="12">
        <v>542</v>
      </c>
    </row>
    <row r="1024" spans="1:37" x14ac:dyDescent="0.3">
      <c r="A1024" s="42">
        <v>3</v>
      </c>
      <c r="B1024" s="42">
        <f t="shared" ca="1" si="677"/>
        <v>61</v>
      </c>
      <c r="C1024" s="42">
        <f t="shared" ca="1" si="678"/>
        <v>0</v>
      </c>
      <c r="D1024" s="52" t="str">
        <f t="shared" ca="1" si="679"/>
        <v>18:00 - 21:00</v>
      </c>
      <c r="E1024" s="41">
        <f t="shared" ca="1" si="680"/>
        <v>0</v>
      </c>
      <c r="F1024" s="42">
        <f t="shared" ca="1" si="681"/>
        <v>0</v>
      </c>
      <c r="G1024" s="42">
        <f t="shared" ca="1" si="682"/>
        <v>0</v>
      </c>
      <c r="H1024" s="42">
        <f t="shared" ca="1" si="683"/>
        <v>0</v>
      </c>
      <c r="I1024" s="42">
        <f t="shared" ca="1" si="684"/>
        <v>0</v>
      </c>
      <c r="J1024" s="43">
        <f t="shared" ca="1" si="685"/>
        <v>0</v>
      </c>
      <c r="K1024" s="44">
        <f t="shared" ca="1" si="686"/>
        <v>0</v>
      </c>
      <c r="L1024" s="42">
        <f t="shared" ca="1" si="687"/>
        <v>0</v>
      </c>
      <c r="M1024" s="42">
        <f t="shared" ca="1" si="688"/>
        <v>0</v>
      </c>
      <c r="N1024" s="42">
        <f t="shared" ca="1" si="689"/>
        <v>0</v>
      </c>
      <c r="O1024" s="42">
        <f t="shared" ca="1" si="690"/>
        <v>0</v>
      </c>
      <c r="P1024" s="45">
        <f t="shared" ca="1" si="691"/>
        <v>0</v>
      </c>
      <c r="Q1024" s="41">
        <f t="shared" ca="1" si="692"/>
        <v>0</v>
      </c>
      <c r="R1024" s="42">
        <f t="shared" ca="1" si="693"/>
        <v>0</v>
      </c>
      <c r="S1024" s="42">
        <f t="shared" ca="1" si="694"/>
        <v>0</v>
      </c>
      <c r="T1024" s="42">
        <f t="shared" ca="1" si="695"/>
        <v>0</v>
      </c>
      <c r="U1024" s="42">
        <f t="shared" ca="1" si="696"/>
        <v>0</v>
      </c>
      <c r="V1024" s="43">
        <f t="shared" ca="1" si="697"/>
        <v>0</v>
      </c>
      <c r="X1024" s="11" t="s">
        <v>1236</v>
      </c>
      <c r="Y1024" s="7" t="s">
        <v>1237</v>
      </c>
      <c r="Z1024" s="7" t="s">
        <v>1238</v>
      </c>
      <c r="AA1024" s="7" t="s">
        <v>1239</v>
      </c>
      <c r="AB1024" s="7" t="s">
        <v>1240</v>
      </c>
      <c r="AC1024" s="7" t="s">
        <v>1241</v>
      </c>
      <c r="AD1024" s="7" t="s">
        <v>1242</v>
      </c>
      <c r="AE1024" s="7" t="s">
        <v>1243</v>
      </c>
      <c r="AF1024" s="7" t="s">
        <v>1244</v>
      </c>
      <c r="AG1024" s="7" t="s">
        <v>1245</v>
      </c>
      <c r="AH1024" s="7">
        <v>543</v>
      </c>
      <c r="AI1024" s="7">
        <v>549</v>
      </c>
      <c r="AJ1024" s="7">
        <v>550</v>
      </c>
      <c r="AK1024" s="12">
        <v>551</v>
      </c>
    </row>
    <row r="1025" spans="1:37" x14ac:dyDescent="0.3">
      <c r="A1025" s="36">
        <v>3</v>
      </c>
      <c r="B1025" s="36">
        <f t="shared" ca="1" si="677"/>
        <v>62</v>
      </c>
      <c r="C1025" s="36">
        <f t="shared" ca="1" si="678"/>
        <v>0</v>
      </c>
      <c r="D1025" s="50" t="str">
        <f t="shared" ca="1" si="679"/>
        <v>18:00 - 21:00</v>
      </c>
      <c r="E1025" s="35">
        <f t="shared" ca="1" si="680"/>
        <v>0</v>
      </c>
      <c r="F1025" s="36">
        <f t="shared" ca="1" si="681"/>
        <v>0</v>
      </c>
      <c r="G1025" s="36">
        <f t="shared" ca="1" si="682"/>
        <v>0</v>
      </c>
      <c r="H1025" s="36">
        <f t="shared" ca="1" si="683"/>
        <v>0</v>
      </c>
      <c r="I1025" s="36">
        <f t="shared" ca="1" si="684"/>
        <v>0</v>
      </c>
      <c r="J1025" s="37">
        <f t="shared" ca="1" si="685"/>
        <v>0</v>
      </c>
      <c r="K1025" s="46">
        <f t="shared" ca="1" si="686"/>
        <v>0</v>
      </c>
      <c r="L1025" s="36">
        <f t="shared" ca="1" si="687"/>
        <v>0</v>
      </c>
      <c r="M1025" s="36">
        <f t="shared" ca="1" si="688"/>
        <v>0</v>
      </c>
      <c r="N1025" s="36">
        <f t="shared" ca="1" si="689"/>
        <v>0</v>
      </c>
      <c r="O1025" s="36">
        <f t="shared" ca="1" si="690"/>
        <v>0</v>
      </c>
      <c r="P1025" s="47">
        <f t="shared" ca="1" si="691"/>
        <v>0</v>
      </c>
      <c r="Q1025" s="35">
        <f t="shared" ca="1" si="692"/>
        <v>0</v>
      </c>
      <c r="R1025" s="36">
        <f t="shared" ca="1" si="693"/>
        <v>0</v>
      </c>
      <c r="S1025" s="36">
        <f t="shared" ca="1" si="694"/>
        <v>0</v>
      </c>
      <c r="T1025" s="36">
        <f t="shared" ca="1" si="695"/>
        <v>0</v>
      </c>
      <c r="U1025" s="36">
        <f t="shared" ca="1" si="696"/>
        <v>0</v>
      </c>
      <c r="V1025" s="37">
        <f t="shared" ca="1" si="697"/>
        <v>0</v>
      </c>
      <c r="X1025" s="11" t="s">
        <v>1236</v>
      </c>
      <c r="Y1025" s="7" t="s">
        <v>1237</v>
      </c>
      <c r="Z1025" s="7" t="s">
        <v>1238</v>
      </c>
      <c r="AA1025" s="7" t="s">
        <v>1239</v>
      </c>
      <c r="AB1025" s="7" t="s">
        <v>1240</v>
      </c>
      <c r="AC1025" s="7" t="s">
        <v>1241</v>
      </c>
      <c r="AD1025" s="7" t="s">
        <v>1242</v>
      </c>
      <c r="AE1025" s="7" t="s">
        <v>1243</v>
      </c>
      <c r="AF1025" s="7" t="s">
        <v>1244</v>
      </c>
      <c r="AG1025" s="7" t="s">
        <v>1245</v>
      </c>
      <c r="AH1025" s="7">
        <v>552</v>
      </c>
      <c r="AI1025" s="7">
        <v>558</v>
      </c>
      <c r="AJ1025" s="7">
        <v>559</v>
      </c>
      <c r="AK1025" s="12">
        <v>560</v>
      </c>
    </row>
    <row r="1026" spans="1:37" x14ac:dyDescent="0.3">
      <c r="A1026" s="42">
        <v>3</v>
      </c>
      <c r="B1026" s="42">
        <f t="shared" ca="1" si="677"/>
        <v>63</v>
      </c>
      <c r="C1026" s="42">
        <f t="shared" ca="1" si="678"/>
        <v>0</v>
      </c>
      <c r="D1026" s="52" t="str">
        <f t="shared" ca="1" si="679"/>
        <v>18:00 - 21:00</v>
      </c>
      <c r="E1026" s="41">
        <f t="shared" ca="1" si="680"/>
        <v>0</v>
      </c>
      <c r="F1026" s="42">
        <f t="shared" ca="1" si="681"/>
        <v>0</v>
      </c>
      <c r="G1026" s="42">
        <f t="shared" ca="1" si="682"/>
        <v>0</v>
      </c>
      <c r="H1026" s="42">
        <f t="shared" ca="1" si="683"/>
        <v>0</v>
      </c>
      <c r="I1026" s="42">
        <f t="shared" ca="1" si="684"/>
        <v>0</v>
      </c>
      <c r="J1026" s="43">
        <f t="shared" ca="1" si="685"/>
        <v>0</v>
      </c>
      <c r="K1026" s="44">
        <f t="shared" ca="1" si="686"/>
        <v>0</v>
      </c>
      <c r="L1026" s="42">
        <f t="shared" ca="1" si="687"/>
        <v>0</v>
      </c>
      <c r="M1026" s="42">
        <f t="shared" ca="1" si="688"/>
        <v>0</v>
      </c>
      <c r="N1026" s="42">
        <f t="shared" ca="1" si="689"/>
        <v>0</v>
      </c>
      <c r="O1026" s="42">
        <f t="shared" ca="1" si="690"/>
        <v>0</v>
      </c>
      <c r="P1026" s="45">
        <f t="shared" ca="1" si="691"/>
        <v>0</v>
      </c>
      <c r="Q1026" s="41">
        <f t="shared" ca="1" si="692"/>
        <v>0</v>
      </c>
      <c r="R1026" s="42">
        <f t="shared" ca="1" si="693"/>
        <v>0</v>
      </c>
      <c r="S1026" s="42">
        <f t="shared" ca="1" si="694"/>
        <v>0</v>
      </c>
      <c r="T1026" s="42">
        <f t="shared" ca="1" si="695"/>
        <v>0</v>
      </c>
      <c r="U1026" s="42">
        <f t="shared" ca="1" si="696"/>
        <v>0</v>
      </c>
      <c r="V1026" s="43">
        <f t="shared" ca="1" si="697"/>
        <v>0</v>
      </c>
      <c r="X1026" s="11" t="s">
        <v>1236</v>
      </c>
      <c r="Y1026" s="7" t="s">
        <v>1237</v>
      </c>
      <c r="Z1026" s="7" t="s">
        <v>1238</v>
      </c>
      <c r="AA1026" s="7" t="s">
        <v>1239</v>
      </c>
      <c r="AB1026" s="7" t="s">
        <v>1240</v>
      </c>
      <c r="AC1026" s="7" t="s">
        <v>1241</v>
      </c>
      <c r="AD1026" s="7" t="s">
        <v>1242</v>
      </c>
      <c r="AE1026" s="7" t="s">
        <v>1243</v>
      </c>
      <c r="AF1026" s="7" t="s">
        <v>1244</v>
      </c>
      <c r="AG1026" s="7" t="s">
        <v>1245</v>
      </c>
      <c r="AH1026" s="7">
        <v>561</v>
      </c>
      <c r="AI1026" s="7">
        <v>567</v>
      </c>
      <c r="AJ1026" s="7">
        <v>568</v>
      </c>
      <c r="AK1026" s="12">
        <v>569</v>
      </c>
    </row>
    <row r="1027" spans="1:37" x14ac:dyDescent="0.3">
      <c r="A1027" s="36">
        <v>3</v>
      </c>
      <c r="B1027" s="36">
        <f t="shared" ca="1" si="677"/>
        <v>64</v>
      </c>
      <c r="C1027" s="36" t="str">
        <f t="shared" ca="1" si="678"/>
        <v>3138213 - CONSTRUCCION DE ESTRUCTURAS EN CONCRETO (OPERARIO - FLORIDA) - CAMPESENA</v>
      </c>
      <c r="D1027" s="50" t="str">
        <f t="shared" ca="1" si="679"/>
        <v>18:00 - 21:00</v>
      </c>
      <c r="E1027" s="35">
        <f t="shared" ca="1" si="680"/>
        <v>0</v>
      </c>
      <c r="F1027" s="36">
        <f t="shared" ca="1" si="681"/>
        <v>0</v>
      </c>
      <c r="G1027" s="36">
        <f t="shared" ca="1" si="682"/>
        <v>0</v>
      </c>
      <c r="H1027" s="36">
        <f t="shared" ca="1" si="683"/>
        <v>0</v>
      </c>
      <c r="I1027" s="36">
        <f t="shared" ca="1" si="684"/>
        <v>0</v>
      </c>
      <c r="J1027" s="37">
        <f t="shared" ca="1" si="685"/>
        <v>0</v>
      </c>
      <c r="K1027" s="46">
        <f t="shared" ca="1" si="686"/>
        <v>0</v>
      </c>
      <c r="L1027" s="36">
        <f t="shared" ca="1" si="687"/>
        <v>0</v>
      </c>
      <c r="M1027" s="36">
        <f t="shared" ca="1" si="688"/>
        <v>0</v>
      </c>
      <c r="N1027" s="36">
        <f t="shared" ca="1" si="689"/>
        <v>0</v>
      </c>
      <c r="O1027" s="36">
        <f t="shared" ca="1" si="690"/>
        <v>0</v>
      </c>
      <c r="P1027" s="47">
        <f t="shared" ca="1" si="691"/>
        <v>0</v>
      </c>
      <c r="Q1027" s="35">
        <f t="shared" ca="1" si="692"/>
        <v>0</v>
      </c>
      <c r="R1027" s="36">
        <f t="shared" ca="1" si="693"/>
        <v>0</v>
      </c>
      <c r="S1027" s="36">
        <f t="shared" ca="1" si="694"/>
        <v>0</v>
      </c>
      <c r="T1027" s="36">
        <f t="shared" ca="1" si="695"/>
        <v>0</v>
      </c>
      <c r="U1027" s="36">
        <f t="shared" ca="1" si="696"/>
        <v>0</v>
      </c>
      <c r="V1027" s="37">
        <f t="shared" ca="1" si="697"/>
        <v>0</v>
      </c>
      <c r="X1027" s="11" t="s">
        <v>1236</v>
      </c>
      <c r="Y1027" s="7" t="s">
        <v>1237</v>
      </c>
      <c r="Z1027" s="7" t="s">
        <v>1238</v>
      </c>
      <c r="AA1027" s="7" t="s">
        <v>1239</v>
      </c>
      <c r="AB1027" s="7" t="s">
        <v>1240</v>
      </c>
      <c r="AC1027" s="7" t="s">
        <v>1241</v>
      </c>
      <c r="AD1027" s="7" t="s">
        <v>1242</v>
      </c>
      <c r="AE1027" s="7" t="s">
        <v>1243</v>
      </c>
      <c r="AF1027" s="7" t="s">
        <v>1244</v>
      </c>
      <c r="AG1027" s="7" t="s">
        <v>1245</v>
      </c>
      <c r="AH1027" s="7">
        <v>570</v>
      </c>
      <c r="AI1027" s="7">
        <v>576</v>
      </c>
      <c r="AJ1027" s="7">
        <v>577</v>
      </c>
      <c r="AK1027" s="12">
        <v>578</v>
      </c>
    </row>
    <row r="1028" spans="1:37" x14ac:dyDescent="0.3">
      <c r="A1028" s="42">
        <v>3</v>
      </c>
      <c r="B1028" s="42">
        <f t="shared" ca="1" si="677"/>
        <v>65</v>
      </c>
      <c r="C1028" s="42" t="str">
        <f t="shared" ca="1" si="678"/>
        <v>3140619 - CONSTRUCCION DE VIAS (TÉCNICO - RESTREPO) - CAMPESENA</v>
      </c>
      <c r="D1028" s="52" t="str">
        <f t="shared" ca="1" si="679"/>
        <v>18:00 - 21:00</v>
      </c>
      <c r="E1028" s="41">
        <f t="shared" ca="1" si="680"/>
        <v>0</v>
      </c>
      <c r="F1028" s="42">
        <f t="shared" ca="1" si="681"/>
        <v>0</v>
      </c>
      <c r="G1028" s="42">
        <f t="shared" ca="1" si="682"/>
        <v>0</v>
      </c>
      <c r="H1028" s="42">
        <f t="shared" ca="1" si="683"/>
        <v>0</v>
      </c>
      <c r="I1028" s="42">
        <f t="shared" ca="1" si="684"/>
        <v>0</v>
      </c>
      <c r="J1028" s="43">
        <f t="shared" ca="1" si="685"/>
        <v>0</v>
      </c>
      <c r="K1028" s="44">
        <f t="shared" ca="1" si="686"/>
        <v>0</v>
      </c>
      <c r="L1028" s="42">
        <f t="shared" ca="1" si="687"/>
        <v>0</v>
      </c>
      <c r="M1028" s="42">
        <f t="shared" ca="1" si="688"/>
        <v>0</v>
      </c>
      <c r="N1028" s="42">
        <f t="shared" ca="1" si="689"/>
        <v>0</v>
      </c>
      <c r="O1028" s="42">
        <f t="shared" ca="1" si="690"/>
        <v>0</v>
      </c>
      <c r="P1028" s="45">
        <f t="shared" ca="1" si="691"/>
        <v>0</v>
      </c>
      <c r="Q1028" s="41">
        <f t="shared" ca="1" si="692"/>
        <v>0</v>
      </c>
      <c r="R1028" s="42">
        <f t="shared" ca="1" si="693"/>
        <v>0</v>
      </c>
      <c r="S1028" s="42">
        <f t="shared" ca="1" si="694"/>
        <v>0</v>
      </c>
      <c r="T1028" s="42">
        <f t="shared" ca="1" si="695"/>
        <v>0</v>
      </c>
      <c r="U1028" s="42">
        <f t="shared" ca="1" si="696"/>
        <v>0</v>
      </c>
      <c r="V1028" s="43">
        <f t="shared" ca="1" si="697"/>
        <v>0</v>
      </c>
      <c r="X1028" s="11" t="s">
        <v>1236</v>
      </c>
      <c r="Y1028" s="7" t="s">
        <v>1237</v>
      </c>
      <c r="Z1028" s="7" t="s">
        <v>1238</v>
      </c>
      <c r="AA1028" s="7" t="s">
        <v>1239</v>
      </c>
      <c r="AB1028" s="7" t="s">
        <v>1240</v>
      </c>
      <c r="AC1028" s="7" t="s">
        <v>1241</v>
      </c>
      <c r="AD1028" s="7" t="s">
        <v>1242</v>
      </c>
      <c r="AE1028" s="7" t="s">
        <v>1243</v>
      </c>
      <c r="AF1028" s="7" t="s">
        <v>1244</v>
      </c>
      <c r="AG1028" s="7" t="s">
        <v>1245</v>
      </c>
      <c r="AH1028" s="7">
        <v>579</v>
      </c>
      <c r="AI1028" s="7">
        <v>585</v>
      </c>
      <c r="AJ1028" s="7">
        <v>586</v>
      </c>
      <c r="AK1028" s="12">
        <v>587</v>
      </c>
    </row>
    <row r="1029" spans="1:37" x14ac:dyDescent="0.3">
      <c r="A1029" s="36">
        <v>3</v>
      </c>
      <c r="B1029" s="36">
        <f t="shared" ca="1" si="677"/>
        <v>66</v>
      </c>
      <c r="C1029" s="36" t="str">
        <f t="shared" ca="1" si="678"/>
        <v>3206115 - CONSTRUCCION DE VIAS (TÉCNICO - VIJES) - CAMPESENA</v>
      </c>
      <c r="D1029" s="50" t="str">
        <f t="shared" ca="1" si="679"/>
        <v>18:00 - 21:00</v>
      </c>
      <c r="E1029" s="35">
        <f t="shared" ca="1" si="680"/>
        <v>0</v>
      </c>
      <c r="F1029" s="36">
        <f t="shared" ca="1" si="681"/>
        <v>0</v>
      </c>
      <c r="G1029" s="36">
        <f t="shared" ca="1" si="682"/>
        <v>0</v>
      </c>
      <c r="H1029" s="36">
        <f t="shared" ca="1" si="683"/>
        <v>0</v>
      </c>
      <c r="I1029" s="36">
        <f t="shared" ca="1" si="684"/>
        <v>0</v>
      </c>
      <c r="J1029" s="37">
        <f t="shared" ca="1" si="685"/>
        <v>0</v>
      </c>
      <c r="K1029" s="46">
        <f t="shared" ca="1" si="686"/>
        <v>0</v>
      </c>
      <c r="L1029" s="36">
        <f t="shared" ca="1" si="687"/>
        <v>0</v>
      </c>
      <c r="M1029" s="36">
        <f t="shared" ca="1" si="688"/>
        <v>0</v>
      </c>
      <c r="N1029" s="36">
        <f t="shared" ca="1" si="689"/>
        <v>0</v>
      </c>
      <c r="O1029" s="36">
        <f t="shared" ca="1" si="690"/>
        <v>0</v>
      </c>
      <c r="P1029" s="47">
        <f t="shared" ca="1" si="691"/>
        <v>0</v>
      </c>
      <c r="Q1029" s="35">
        <f t="shared" ca="1" si="692"/>
        <v>0</v>
      </c>
      <c r="R1029" s="36">
        <f t="shared" ca="1" si="693"/>
        <v>0</v>
      </c>
      <c r="S1029" s="36">
        <f t="shared" ca="1" si="694"/>
        <v>0</v>
      </c>
      <c r="T1029" s="36">
        <f t="shared" ca="1" si="695"/>
        <v>0</v>
      </c>
      <c r="U1029" s="36">
        <f t="shared" ca="1" si="696"/>
        <v>0</v>
      </c>
      <c r="V1029" s="37">
        <f t="shared" ca="1" si="697"/>
        <v>0</v>
      </c>
      <c r="X1029" s="11" t="s">
        <v>1236</v>
      </c>
      <c r="Y1029" s="7" t="s">
        <v>1237</v>
      </c>
      <c r="Z1029" s="7" t="s">
        <v>1238</v>
      </c>
      <c r="AA1029" s="7" t="s">
        <v>1239</v>
      </c>
      <c r="AB1029" s="7" t="s">
        <v>1240</v>
      </c>
      <c r="AC1029" s="7" t="s">
        <v>1241</v>
      </c>
      <c r="AD1029" s="7" t="s">
        <v>1242</v>
      </c>
      <c r="AE1029" s="7" t="s">
        <v>1243</v>
      </c>
      <c r="AF1029" s="7" t="s">
        <v>1244</v>
      </c>
      <c r="AG1029" s="7" t="s">
        <v>1245</v>
      </c>
      <c r="AH1029" s="7">
        <v>588</v>
      </c>
      <c r="AI1029" s="7">
        <v>594</v>
      </c>
      <c r="AJ1029" s="7">
        <v>595</v>
      </c>
      <c r="AK1029" s="12">
        <v>596</v>
      </c>
    </row>
    <row r="1030" spans="1:37" x14ac:dyDescent="0.3">
      <c r="A1030" s="42">
        <v>3</v>
      </c>
      <c r="B1030" s="42">
        <f t="shared" ca="1" si="677"/>
        <v>67</v>
      </c>
      <c r="C1030" s="42" t="str">
        <f t="shared" ca="1" si="678"/>
        <v>3353845 - GESTION DE LOS DERECHOS DEL CAMPESINO Y ORDENAMIENTO DE LA TERRITORIALIDAD (TÉCNICO - OBANDO) - CAMPESENA</v>
      </c>
      <c r="D1030" s="52" t="str">
        <f t="shared" ca="1" si="679"/>
        <v>18:00 - 21:00</v>
      </c>
      <c r="E1030" s="41" t="str">
        <f t="shared" ca="1" si="680"/>
        <v>VENDER PRODUCTOS Y SERVICIOS DE ACUERDO CON LAS NECESIDADES DEL CLIENTE Y OBJETIVOS COMERCIALES.
(18:00 - 21:00)
723969 - IDENTIFICAR CARACTERÍSTICAS Y REQUERIMIENTOS DEL MERCADO CON BASE EN LA ECONOMÍA CAMPESINA Y EL TERRITORIO.
AP. 2. Reconocer derechos y características territoriales según planes gubernamentales.</v>
      </c>
      <c r="F1030" s="42" t="str">
        <f t="shared" ca="1" si="681"/>
        <v>FOMENTAR CULTURA EMPRENDEDORA SEGÚN HABILIDADES Y COMPETENCIAS PERSONALES.
(18:00 - 21:00)
723946 - RELACIONAR LA IMPORTANCIA DE LA NEGOCIACIÓN CON EL EMPRENDIMIENTO SEGÚN LAS NECESIDADES Y ELEMENTOS DE LA NEGOCIACIÓN.
723947 - APROPIAR EL PROCESO DE TOMA DE DECISIONES PERSONALES EN SU COTIDIANIDAD, SEGÚN EL COMPORTAMIENTO EMPRENDEDOR.
723948 - ESTABLECER CARACTERÍSTICAS Y COMPETENCIAS EMPRENDEDORAS PERSONALES DE ACUERDO CON SUS POTENCIALIDADES, OBJETIVOS Y EL ENTORNO.
723949 - EMPLEAR CAPACIDAD CREATIVA E INNOVADORA SEGÚN ESTRATEGIA EMPRENDEDORA.
3.  Planear producción y estrategias emprendedoras para la seguridad alimentaria según requerimientos técnicos.</v>
      </c>
      <c r="G1030" s="42" t="str">
        <f t="shared" ca="1" si="682"/>
        <v>RECONOCER RECURSOS FINANCIEROS DE ACUERDO CON POLÍTICA Y NORMATIVA CONTABLE.
(18:00 - 21:00)
724021 - DEFINIR LEGISLACIÓN COMERCIAL, TRIBUTARIA Y CONTABLE EN LA CONSTITUCIÓN Y DESARROLLO DEL OBJETO SOCIAL DEL ENTE ECONÓMICO DE ACUERDO CON NORMATIVA VIGENTE.
AP. 2. Reconocer derechos y características territoriales según planes gubernamentales.</v>
      </c>
      <c r="H1030" s="42" t="str">
        <f t="shared" ca="1" si="683"/>
        <v>CONTROLAR LABORES AGRÍCOLAS SEGÚN TIPO DE CULTIVO Y NORMATIVA.
(18:00 - 21:00)
723542 - PLANEAR LA PRODUCCIÓN DE ESPECIES VEGETALES, ANIMALES Y OTRAS ACTIVIDADES DE LA ECONOMÍA CAMPESINA SEGÚN REQUERIMIENTOS TÉCNICOS, USO TRADICIONAL Y CONTEXTO.
3.  Planear producción y estrategias emprendedoras para la seguridad alimentaria según requerimientos técnicos.</v>
      </c>
      <c r="I1030" s="42">
        <f t="shared" ca="1" si="684"/>
        <v>0</v>
      </c>
      <c r="J1030" s="43">
        <f t="shared" ca="1" si="685"/>
        <v>0</v>
      </c>
      <c r="K1030" s="44" t="str">
        <f t="shared" ca="1" si="686"/>
        <v>RICARDO ANDRES MAYOR NETS</v>
      </c>
      <c r="L1030" s="42" t="str">
        <f t="shared" ca="1" si="687"/>
        <v>JUAN CARLOS CANDAMIL SALAZAR</v>
      </c>
      <c r="M1030" s="42" t="str">
        <f t="shared" ca="1" si="688"/>
        <v>RICARDO ANDRES MAYOR NETS</v>
      </c>
      <c r="N1030" s="42" t="str">
        <f t="shared" ca="1" si="689"/>
        <v>RICARDO ANDRES MAYOR NETS</v>
      </c>
      <c r="O1030" s="42">
        <f t="shared" ca="1" si="690"/>
        <v>0</v>
      </c>
      <c r="P1030" s="45">
        <f t="shared" ca="1" si="691"/>
        <v>0</v>
      </c>
      <c r="Q1030" s="41" t="str">
        <f t="shared" ca="1" si="692"/>
        <v>Google Meet / MS Teams / Zoom</v>
      </c>
      <c r="R1030" s="42" t="str">
        <f t="shared" ca="1" si="693"/>
        <v>Google Meet / MS Teams / Zoom</v>
      </c>
      <c r="S1030" s="42" t="str">
        <f t="shared" ca="1" si="694"/>
        <v>Google Meet / MS Teams / Zoom</v>
      </c>
      <c r="T1030" s="42" t="str">
        <f t="shared" ca="1" si="695"/>
        <v>Google Meet / MS Teams / Zoom</v>
      </c>
      <c r="U1030" s="42">
        <f t="shared" ca="1" si="696"/>
        <v>0</v>
      </c>
      <c r="V1030" s="43">
        <f t="shared" ca="1" si="697"/>
        <v>0</v>
      </c>
      <c r="X1030" s="11" t="s">
        <v>1236</v>
      </c>
      <c r="Y1030" s="7" t="s">
        <v>1237</v>
      </c>
      <c r="Z1030" s="7" t="s">
        <v>1238</v>
      </c>
      <c r="AA1030" s="7" t="s">
        <v>1239</v>
      </c>
      <c r="AB1030" s="7" t="s">
        <v>1240</v>
      </c>
      <c r="AC1030" s="7" t="s">
        <v>1241</v>
      </c>
      <c r="AD1030" s="7" t="s">
        <v>1242</v>
      </c>
      <c r="AE1030" s="7" t="s">
        <v>1243</v>
      </c>
      <c r="AF1030" s="7" t="s">
        <v>1244</v>
      </c>
      <c r="AG1030" s="7" t="s">
        <v>1245</v>
      </c>
      <c r="AH1030" s="7">
        <v>597</v>
      </c>
      <c r="AI1030" s="7">
        <v>603</v>
      </c>
      <c r="AJ1030" s="7">
        <v>604</v>
      </c>
      <c r="AK1030" s="12">
        <v>605</v>
      </c>
    </row>
    <row r="1031" spans="1:37" x14ac:dyDescent="0.3">
      <c r="A1031" s="36">
        <v>3</v>
      </c>
      <c r="B1031" s="36">
        <f t="shared" ca="1" si="677"/>
        <v>68</v>
      </c>
      <c r="C1031" s="36" t="str">
        <f t="shared" ca="1" si="678"/>
        <v>CAMPESENA - OPERARIO</v>
      </c>
      <c r="D1031" s="50" t="str">
        <f t="shared" ca="1" si="679"/>
        <v>18:00 - 21:00</v>
      </c>
      <c r="E1031" s="35">
        <f t="shared" ca="1" si="680"/>
        <v>0</v>
      </c>
      <c r="F1031" s="36">
        <f t="shared" ca="1" si="681"/>
        <v>0</v>
      </c>
      <c r="G1031" s="36">
        <f t="shared" ca="1" si="682"/>
        <v>0</v>
      </c>
      <c r="H1031" s="36">
        <f t="shared" ca="1" si="683"/>
        <v>0</v>
      </c>
      <c r="I1031" s="36">
        <f t="shared" ca="1" si="684"/>
        <v>0</v>
      </c>
      <c r="J1031" s="37">
        <f t="shared" ca="1" si="685"/>
        <v>0</v>
      </c>
      <c r="K1031" s="46">
        <f t="shared" ca="1" si="686"/>
        <v>0</v>
      </c>
      <c r="L1031" s="36">
        <f t="shared" ca="1" si="687"/>
        <v>0</v>
      </c>
      <c r="M1031" s="36">
        <f t="shared" ca="1" si="688"/>
        <v>0</v>
      </c>
      <c r="N1031" s="36">
        <f t="shared" ca="1" si="689"/>
        <v>0</v>
      </c>
      <c r="O1031" s="36">
        <f t="shared" ca="1" si="690"/>
        <v>0</v>
      </c>
      <c r="P1031" s="47">
        <f t="shared" ca="1" si="691"/>
        <v>0</v>
      </c>
      <c r="Q1031" s="35">
        <f t="shared" ca="1" si="692"/>
        <v>0</v>
      </c>
      <c r="R1031" s="36">
        <f t="shared" ca="1" si="693"/>
        <v>0</v>
      </c>
      <c r="S1031" s="36">
        <f t="shared" ca="1" si="694"/>
        <v>0</v>
      </c>
      <c r="T1031" s="36">
        <f t="shared" ca="1" si="695"/>
        <v>0</v>
      </c>
      <c r="U1031" s="36">
        <f t="shared" ca="1" si="696"/>
        <v>0</v>
      </c>
      <c r="V1031" s="37">
        <f t="shared" ca="1" si="697"/>
        <v>0</v>
      </c>
      <c r="X1031" s="11" t="s">
        <v>1236</v>
      </c>
      <c r="Y1031" s="7" t="s">
        <v>1237</v>
      </c>
      <c r="Z1031" s="7" t="s">
        <v>1238</v>
      </c>
      <c r="AA1031" s="7" t="s">
        <v>1239</v>
      </c>
      <c r="AB1031" s="7" t="s">
        <v>1240</v>
      </c>
      <c r="AC1031" s="7" t="s">
        <v>1241</v>
      </c>
      <c r="AD1031" s="7" t="s">
        <v>1242</v>
      </c>
      <c r="AE1031" s="7" t="s">
        <v>1243</v>
      </c>
      <c r="AF1031" s="7" t="s">
        <v>1244</v>
      </c>
      <c r="AG1031" s="7" t="s">
        <v>1245</v>
      </c>
      <c r="AH1031" s="7">
        <v>606</v>
      </c>
      <c r="AI1031" s="7">
        <v>612</v>
      </c>
      <c r="AJ1031" s="7">
        <v>613</v>
      </c>
      <c r="AK1031" s="12">
        <v>614</v>
      </c>
    </row>
    <row r="1032" spans="1:37" x14ac:dyDescent="0.3">
      <c r="A1032" s="42">
        <v>3</v>
      </c>
      <c r="B1032" s="42">
        <f t="shared" ca="1" si="677"/>
        <v>69</v>
      </c>
      <c r="C1032" s="42">
        <f t="shared" ca="1" si="678"/>
        <v>0</v>
      </c>
      <c r="D1032" s="52" t="str">
        <f t="shared" ca="1" si="679"/>
        <v>18:00 - 21:00</v>
      </c>
      <c r="E1032" s="41">
        <f t="shared" ca="1" si="680"/>
        <v>0</v>
      </c>
      <c r="F1032" s="42">
        <f t="shared" ca="1" si="681"/>
        <v>0</v>
      </c>
      <c r="G1032" s="42">
        <f t="shared" ca="1" si="682"/>
        <v>0</v>
      </c>
      <c r="H1032" s="42">
        <f t="shared" ca="1" si="683"/>
        <v>0</v>
      </c>
      <c r="I1032" s="42">
        <f t="shared" ca="1" si="684"/>
        <v>0</v>
      </c>
      <c r="J1032" s="43">
        <f t="shared" ca="1" si="685"/>
        <v>0</v>
      </c>
      <c r="K1032" s="44">
        <f t="shared" ca="1" si="686"/>
        <v>0</v>
      </c>
      <c r="L1032" s="42">
        <f t="shared" ca="1" si="687"/>
        <v>0</v>
      </c>
      <c r="M1032" s="42">
        <f t="shared" ca="1" si="688"/>
        <v>0</v>
      </c>
      <c r="N1032" s="42">
        <f t="shared" ca="1" si="689"/>
        <v>0</v>
      </c>
      <c r="O1032" s="42">
        <f t="shared" ca="1" si="690"/>
        <v>0</v>
      </c>
      <c r="P1032" s="45">
        <f t="shared" ca="1" si="691"/>
        <v>0</v>
      </c>
      <c r="Q1032" s="41">
        <f t="shared" ca="1" si="692"/>
        <v>0</v>
      </c>
      <c r="R1032" s="42">
        <f t="shared" ca="1" si="693"/>
        <v>0</v>
      </c>
      <c r="S1032" s="42">
        <f t="shared" ca="1" si="694"/>
        <v>0</v>
      </c>
      <c r="T1032" s="42">
        <f t="shared" ca="1" si="695"/>
        <v>0</v>
      </c>
      <c r="U1032" s="42">
        <f t="shared" ca="1" si="696"/>
        <v>0</v>
      </c>
      <c r="V1032" s="43">
        <f t="shared" ca="1" si="697"/>
        <v>0</v>
      </c>
      <c r="X1032" s="11" t="s">
        <v>1236</v>
      </c>
      <c r="Y1032" s="7" t="s">
        <v>1237</v>
      </c>
      <c r="Z1032" s="7" t="s">
        <v>1238</v>
      </c>
      <c r="AA1032" s="7" t="s">
        <v>1239</v>
      </c>
      <c r="AB1032" s="7" t="s">
        <v>1240</v>
      </c>
      <c r="AC1032" s="7" t="s">
        <v>1241</v>
      </c>
      <c r="AD1032" s="7" t="s">
        <v>1242</v>
      </c>
      <c r="AE1032" s="7" t="s">
        <v>1243</v>
      </c>
      <c r="AF1032" s="7" t="s">
        <v>1244</v>
      </c>
      <c r="AG1032" s="7" t="s">
        <v>1245</v>
      </c>
      <c r="AH1032" s="7">
        <v>615</v>
      </c>
      <c r="AI1032" s="7">
        <v>621</v>
      </c>
      <c r="AJ1032" s="7">
        <v>622</v>
      </c>
      <c r="AK1032" s="12">
        <v>623</v>
      </c>
    </row>
    <row r="1033" spans="1:37" x14ac:dyDescent="0.3">
      <c r="A1033" s="36">
        <v>3</v>
      </c>
      <c r="B1033" s="36">
        <f t="shared" ca="1" si="677"/>
        <v>70</v>
      </c>
      <c r="C1033" s="36" t="str">
        <f t="shared" ca="1" si="678"/>
        <v>3102586 - MAMPOSTERIA. (OPERARIO - YUMBO) - CONSEJO COMUNITARIO DE LA COMUNIDAD NEGRA DE LA VEREDA MANGA VIEJA</v>
      </c>
      <c r="D1033" s="50" t="str">
        <f t="shared" ca="1" si="679"/>
        <v>18:00 - 21:00</v>
      </c>
      <c r="E1033" s="35">
        <f t="shared" ca="1" si="680"/>
        <v>0</v>
      </c>
      <c r="F1033" s="36">
        <f t="shared" ca="1" si="681"/>
        <v>0</v>
      </c>
      <c r="G1033" s="36">
        <f t="shared" ca="1" si="682"/>
        <v>0</v>
      </c>
      <c r="H1033" s="36">
        <f t="shared" ca="1" si="683"/>
        <v>0</v>
      </c>
      <c r="I1033" s="36">
        <f t="shared" ca="1" si="684"/>
        <v>0</v>
      </c>
      <c r="J1033" s="37">
        <f t="shared" ca="1" si="685"/>
        <v>0</v>
      </c>
      <c r="K1033" s="46">
        <f t="shared" ca="1" si="686"/>
        <v>0</v>
      </c>
      <c r="L1033" s="36">
        <f t="shared" ca="1" si="687"/>
        <v>0</v>
      </c>
      <c r="M1033" s="36">
        <f t="shared" ca="1" si="688"/>
        <v>0</v>
      </c>
      <c r="N1033" s="36">
        <f t="shared" ca="1" si="689"/>
        <v>0</v>
      </c>
      <c r="O1033" s="36">
        <f t="shared" ca="1" si="690"/>
        <v>0</v>
      </c>
      <c r="P1033" s="47">
        <f t="shared" ca="1" si="691"/>
        <v>0</v>
      </c>
      <c r="Q1033" s="35">
        <f t="shared" ca="1" si="692"/>
        <v>0</v>
      </c>
      <c r="R1033" s="36">
        <f t="shared" ca="1" si="693"/>
        <v>0</v>
      </c>
      <c r="S1033" s="36">
        <f t="shared" ca="1" si="694"/>
        <v>0</v>
      </c>
      <c r="T1033" s="36">
        <f t="shared" ca="1" si="695"/>
        <v>0</v>
      </c>
      <c r="U1033" s="36">
        <f t="shared" ca="1" si="696"/>
        <v>0</v>
      </c>
      <c r="V1033" s="37">
        <f t="shared" ca="1" si="697"/>
        <v>0</v>
      </c>
      <c r="X1033" s="11" t="s">
        <v>1236</v>
      </c>
      <c r="Y1033" s="7" t="s">
        <v>1237</v>
      </c>
      <c r="Z1033" s="7" t="s">
        <v>1238</v>
      </c>
      <c r="AA1033" s="7" t="s">
        <v>1239</v>
      </c>
      <c r="AB1033" s="7" t="s">
        <v>1240</v>
      </c>
      <c r="AC1033" s="7" t="s">
        <v>1241</v>
      </c>
      <c r="AD1033" s="7" t="s">
        <v>1242</v>
      </c>
      <c r="AE1033" s="7" t="s">
        <v>1243</v>
      </c>
      <c r="AF1033" s="7" t="s">
        <v>1244</v>
      </c>
      <c r="AG1033" s="7" t="s">
        <v>1245</v>
      </c>
      <c r="AH1033" s="7">
        <v>624</v>
      </c>
      <c r="AI1033" s="7">
        <v>630</v>
      </c>
      <c r="AJ1033" s="7">
        <v>631</v>
      </c>
      <c r="AK1033" s="12">
        <v>632</v>
      </c>
    </row>
    <row r="1034" spans="1:37" x14ac:dyDescent="0.3">
      <c r="A1034" s="42">
        <v>3</v>
      </c>
      <c r="B1034" s="42">
        <f t="shared" ca="1" si="677"/>
        <v>71</v>
      </c>
      <c r="C1034" s="42" t="str">
        <f t="shared" ca="1" si="678"/>
        <v>3112388 - MAMPOSTERIA. (OPERARIO - CALI) - JUNTA DE ACCIÓN COMUNAL ANDRÉS SANÍN</v>
      </c>
      <c r="D1034" s="52" t="str">
        <f t="shared" ca="1" si="679"/>
        <v>18:00 - 21:00</v>
      </c>
      <c r="E1034" s="41">
        <f t="shared" ca="1" si="680"/>
        <v>0</v>
      </c>
      <c r="F1034" s="42">
        <f t="shared" ca="1" si="681"/>
        <v>0</v>
      </c>
      <c r="G1034" s="42">
        <f t="shared" ca="1" si="682"/>
        <v>0</v>
      </c>
      <c r="H1034" s="42">
        <f t="shared" ca="1" si="683"/>
        <v>0</v>
      </c>
      <c r="I1034" s="42">
        <f t="shared" ca="1" si="684"/>
        <v>0</v>
      </c>
      <c r="J1034" s="43">
        <f t="shared" ca="1" si="685"/>
        <v>0</v>
      </c>
      <c r="K1034" s="44">
        <f t="shared" ca="1" si="686"/>
        <v>0</v>
      </c>
      <c r="L1034" s="42">
        <f t="shared" ca="1" si="687"/>
        <v>0</v>
      </c>
      <c r="M1034" s="42">
        <f t="shared" ca="1" si="688"/>
        <v>0</v>
      </c>
      <c r="N1034" s="42">
        <f t="shared" ca="1" si="689"/>
        <v>0</v>
      </c>
      <c r="O1034" s="42">
        <f t="shared" ca="1" si="690"/>
        <v>0</v>
      </c>
      <c r="P1034" s="45">
        <f t="shared" ca="1" si="691"/>
        <v>0</v>
      </c>
      <c r="Q1034" s="41">
        <f t="shared" ca="1" si="692"/>
        <v>0</v>
      </c>
      <c r="R1034" s="42">
        <f t="shared" ca="1" si="693"/>
        <v>0</v>
      </c>
      <c r="S1034" s="42">
        <f t="shared" ca="1" si="694"/>
        <v>0</v>
      </c>
      <c r="T1034" s="42">
        <f t="shared" ca="1" si="695"/>
        <v>0</v>
      </c>
      <c r="U1034" s="42">
        <f t="shared" ca="1" si="696"/>
        <v>0</v>
      </c>
      <c r="V1034" s="43">
        <f t="shared" ca="1" si="697"/>
        <v>0</v>
      </c>
      <c r="X1034" s="11" t="s">
        <v>1236</v>
      </c>
      <c r="Y1034" s="7" t="s">
        <v>1237</v>
      </c>
      <c r="Z1034" s="7" t="s">
        <v>1238</v>
      </c>
      <c r="AA1034" s="7" t="s">
        <v>1239</v>
      </c>
      <c r="AB1034" s="7" t="s">
        <v>1240</v>
      </c>
      <c r="AC1034" s="7" t="s">
        <v>1241</v>
      </c>
      <c r="AD1034" s="7" t="s">
        <v>1242</v>
      </c>
      <c r="AE1034" s="7" t="s">
        <v>1243</v>
      </c>
      <c r="AF1034" s="7" t="s">
        <v>1244</v>
      </c>
      <c r="AG1034" s="7" t="s">
        <v>1245</v>
      </c>
      <c r="AH1034" s="7">
        <v>633</v>
      </c>
      <c r="AI1034" s="7">
        <v>639</v>
      </c>
      <c r="AJ1034" s="7">
        <v>640</v>
      </c>
      <c r="AK1034" s="12">
        <v>641</v>
      </c>
    </row>
    <row r="1035" spans="1:37" x14ac:dyDescent="0.3">
      <c r="A1035" s="36">
        <v>3</v>
      </c>
      <c r="B1035" s="36">
        <f t="shared" ca="1" si="677"/>
        <v>72</v>
      </c>
      <c r="C1035" s="36" t="str">
        <f t="shared" ca="1" si="678"/>
        <v>3124900 - MAMPOSTERIA. (OPERARIO - CALI) - EJÉRCITO NACIONAL DE COLOMBIA</v>
      </c>
      <c r="D1035" s="50" t="str">
        <f t="shared" ca="1" si="679"/>
        <v>18:00 - 21:00</v>
      </c>
      <c r="E1035" s="35">
        <f t="shared" ca="1" si="680"/>
        <v>0</v>
      </c>
      <c r="F1035" s="36">
        <f t="shared" ca="1" si="681"/>
        <v>0</v>
      </c>
      <c r="G1035" s="36">
        <f t="shared" ca="1" si="682"/>
        <v>0</v>
      </c>
      <c r="H1035" s="36">
        <f t="shared" ca="1" si="683"/>
        <v>0</v>
      </c>
      <c r="I1035" s="36">
        <f t="shared" ca="1" si="684"/>
        <v>0</v>
      </c>
      <c r="J1035" s="37">
        <f t="shared" ca="1" si="685"/>
        <v>0</v>
      </c>
      <c r="K1035" s="46">
        <f t="shared" ca="1" si="686"/>
        <v>0</v>
      </c>
      <c r="L1035" s="36">
        <f t="shared" ca="1" si="687"/>
        <v>0</v>
      </c>
      <c r="M1035" s="36">
        <f t="shared" ca="1" si="688"/>
        <v>0</v>
      </c>
      <c r="N1035" s="36">
        <f t="shared" ca="1" si="689"/>
        <v>0</v>
      </c>
      <c r="O1035" s="36">
        <f t="shared" ca="1" si="690"/>
        <v>0</v>
      </c>
      <c r="P1035" s="47">
        <f t="shared" ca="1" si="691"/>
        <v>0</v>
      </c>
      <c r="Q1035" s="35">
        <f t="shared" ca="1" si="692"/>
        <v>0</v>
      </c>
      <c r="R1035" s="36">
        <f t="shared" ca="1" si="693"/>
        <v>0</v>
      </c>
      <c r="S1035" s="36">
        <f t="shared" ca="1" si="694"/>
        <v>0</v>
      </c>
      <c r="T1035" s="36">
        <f t="shared" ca="1" si="695"/>
        <v>0</v>
      </c>
      <c r="U1035" s="36">
        <f t="shared" ca="1" si="696"/>
        <v>0</v>
      </c>
      <c r="V1035" s="37">
        <f t="shared" ca="1" si="697"/>
        <v>0</v>
      </c>
      <c r="X1035" s="11" t="s">
        <v>1236</v>
      </c>
      <c r="Y1035" s="7" t="s">
        <v>1237</v>
      </c>
      <c r="Z1035" s="7" t="s">
        <v>1238</v>
      </c>
      <c r="AA1035" s="7" t="s">
        <v>1239</v>
      </c>
      <c r="AB1035" s="7" t="s">
        <v>1240</v>
      </c>
      <c r="AC1035" s="7" t="s">
        <v>1241</v>
      </c>
      <c r="AD1035" s="7" t="s">
        <v>1242</v>
      </c>
      <c r="AE1035" s="7" t="s">
        <v>1243</v>
      </c>
      <c r="AF1035" s="7" t="s">
        <v>1244</v>
      </c>
      <c r="AG1035" s="7" t="s">
        <v>1245</v>
      </c>
      <c r="AH1035" s="7">
        <v>642</v>
      </c>
      <c r="AI1035" s="7">
        <v>648</v>
      </c>
      <c r="AJ1035" s="7">
        <v>649</v>
      </c>
      <c r="AK1035" s="12">
        <v>650</v>
      </c>
    </row>
    <row r="1036" spans="1:37" x14ac:dyDescent="0.3">
      <c r="A1036" s="42">
        <v>3</v>
      </c>
      <c r="B1036" s="42">
        <f t="shared" ca="1" si="677"/>
        <v>73</v>
      </c>
      <c r="C1036" s="42" t="str">
        <f t="shared" ca="1" si="678"/>
        <v>3145292 - MAMPOSTERIA. (OPERARIO - VERSALLES) - ALCADIA MUNICIPAL DE VERSALLES</v>
      </c>
      <c r="D1036" s="52" t="str">
        <f t="shared" ca="1" si="679"/>
        <v>18:00 - 21:00</v>
      </c>
      <c r="E1036" s="41">
        <f t="shared" ca="1" si="680"/>
        <v>0</v>
      </c>
      <c r="F1036" s="42">
        <f t="shared" ca="1" si="681"/>
        <v>0</v>
      </c>
      <c r="G1036" s="42">
        <f t="shared" ca="1" si="682"/>
        <v>0</v>
      </c>
      <c r="H1036" s="42">
        <f t="shared" ca="1" si="683"/>
        <v>0</v>
      </c>
      <c r="I1036" s="42">
        <f t="shared" ca="1" si="684"/>
        <v>0</v>
      </c>
      <c r="J1036" s="43">
        <f t="shared" ca="1" si="685"/>
        <v>0</v>
      </c>
      <c r="K1036" s="44">
        <f t="shared" ca="1" si="686"/>
        <v>0</v>
      </c>
      <c r="L1036" s="42">
        <f t="shared" ca="1" si="687"/>
        <v>0</v>
      </c>
      <c r="M1036" s="42">
        <f t="shared" ca="1" si="688"/>
        <v>0</v>
      </c>
      <c r="N1036" s="42">
        <f t="shared" ca="1" si="689"/>
        <v>0</v>
      </c>
      <c r="O1036" s="42">
        <f t="shared" ca="1" si="690"/>
        <v>0</v>
      </c>
      <c r="P1036" s="45">
        <f t="shared" ca="1" si="691"/>
        <v>0</v>
      </c>
      <c r="Q1036" s="41">
        <f t="shared" ca="1" si="692"/>
        <v>0</v>
      </c>
      <c r="R1036" s="42">
        <f t="shared" ca="1" si="693"/>
        <v>0</v>
      </c>
      <c r="S1036" s="42">
        <f t="shared" ca="1" si="694"/>
        <v>0</v>
      </c>
      <c r="T1036" s="42">
        <f t="shared" ca="1" si="695"/>
        <v>0</v>
      </c>
      <c r="U1036" s="42">
        <f t="shared" ca="1" si="696"/>
        <v>0</v>
      </c>
      <c r="V1036" s="43">
        <f t="shared" ca="1" si="697"/>
        <v>0</v>
      </c>
      <c r="X1036" s="11" t="s">
        <v>1236</v>
      </c>
      <c r="Y1036" s="7" t="s">
        <v>1237</v>
      </c>
      <c r="Z1036" s="7" t="s">
        <v>1238</v>
      </c>
      <c r="AA1036" s="7" t="s">
        <v>1239</v>
      </c>
      <c r="AB1036" s="7" t="s">
        <v>1240</v>
      </c>
      <c r="AC1036" s="7" t="s">
        <v>1241</v>
      </c>
      <c r="AD1036" s="7" t="s">
        <v>1242</v>
      </c>
      <c r="AE1036" s="7" t="s">
        <v>1243</v>
      </c>
      <c r="AF1036" s="7" t="s">
        <v>1244</v>
      </c>
      <c r="AG1036" s="7" t="s">
        <v>1245</v>
      </c>
      <c r="AH1036" s="7">
        <v>651</v>
      </c>
      <c r="AI1036" s="7">
        <v>657</v>
      </c>
      <c r="AJ1036" s="7">
        <v>658</v>
      </c>
      <c r="AK1036" s="12">
        <v>659</v>
      </c>
    </row>
    <row r="1037" spans="1:37" x14ac:dyDescent="0.3">
      <c r="A1037" s="36">
        <v>3</v>
      </c>
      <c r="B1037" s="36">
        <f t="shared" ca="1" si="677"/>
        <v>74</v>
      </c>
      <c r="C1037" s="36" t="str">
        <f t="shared" ca="1" si="678"/>
        <v>3145512 - MAMPOSTERIA. (OPERARIO - FLORIDA) - CABILDO CENTRAL KWE SX YU KIWE</v>
      </c>
      <c r="D1037" s="50" t="str">
        <f t="shared" ca="1" si="679"/>
        <v>18:00 - 21:00</v>
      </c>
      <c r="E1037" s="35">
        <f t="shared" ca="1" si="680"/>
        <v>0</v>
      </c>
      <c r="F1037" s="36">
        <f t="shared" ca="1" si="681"/>
        <v>0</v>
      </c>
      <c r="G1037" s="36">
        <f t="shared" ca="1" si="682"/>
        <v>0</v>
      </c>
      <c r="H1037" s="36">
        <f t="shared" ca="1" si="683"/>
        <v>0</v>
      </c>
      <c r="I1037" s="36">
        <f t="shared" ca="1" si="684"/>
        <v>0</v>
      </c>
      <c r="J1037" s="37">
        <f t="shared" ca="1" si="685"/>
        <v>0</v>
      </c>
      <c r="K1037" s="46">
        <f t="shared" ca="1" si="686"/>
        <v>0</v>
      </c>
      <c r="L1037" s="36">
        <f t="shared" ca="1" si="687"/>
        <v>0</v>
      </c>
      <c r="M1037" s="36">
        <f t="shared" ca="1" si="688"/>
        <v>0</v>
      </c>
      <c r="N1037" s="36">
        <f t="shared" ca="1" si="689"/>
        <v>0</v>
      </c>
      <c r="O1037" s="36">
        <f t="shared" ca="1" si="690"/>
        <v>0</v>
      </c>
      <c r="P1037" s="47">
        <f t="shared" ca="1" si="691"/>
        <v>0</v>
      </c>
      <c r="Q1037" s="35">
        <f t="shared" ca="1" si="692"/>
        <v>0</v>
      </c>
      <c r="R1037" s="36">
        <f t="shared" ca="1" si="693"/>
        <v>0</v>
      </c>
      <c r="S1037" s="36">
        <f t="shared" ca="1" si="694"/>
        <v>0</v>
      </c>
      <c r="T1037" s="36">
        <f t="shared" ca="1" si="695"/>
        <v>0</v>
      </c>
      <c r="U1037" s="36">
        <f t="shared" ca="1" si="696"/>
        <v>0</v>
      </c>
      <c r="V1037" s="37">
        <f t="shared" ca="1" si="697"/>
        <v>0</v>
      </c>
      <c r="X1037" s="11" t="s">
        <v>1236</v>
      </c>
      <c r="Y1037" s="7" t="s">
        <v>1237</v>
      </c>
      <c r="Z1037" s="7" t="s">
        <v>1238</v>
      </c>
      <c r="AA1037" s="7" t="s">
        <v>1239</v>
      </c>
      <c r="AB1037" s="7" t="s">
        <v>1240</v>
      </c>
      <c r="AC1037" s="7" t="s">
        <v>1241</v>
      </c>
      <c r="AD1037" s="7" t="s">
        <v>1242</v>
      </c>
      <c r="AE1037" s="7" t="s">
        <v>1243</v>
      </c>
      <c r="AF1037" s="7" t="s">
        <v>1244</v>
      </c>
      <c r="AG1037" s="7" t="s">
        <v>1245</v>
      </c>
      <c r="AH1037" s="7">
        <v>660</v>
      </c>
      <c r="AI1037" s="7">
        <v>666</v>
      </c>
      <c r="AJ1037" s="7">
        <v>667</v>
      </c>
      <c r="AK1037" s="12">
        <v>668</v>
      </c>
    </row>
    <row r="1038" spans="1:37" x14ac:dyDescent="0.3">
      <c r="A1038" s="42">
        <v>3</v>
      </c>
      <c r="B1038" s="42">
        <f t="shared" ca="1" si="677"/>
        <v>75</v>
      </c>
      <c r="C1038" s="42" t="str">
        <f t="shared" ca="1" si="678"/>
        <v>3216462 - INSTALACIONES ELÉCTRICAS PARA VIVIENDAS (OPERARIO - TULUA) - ALCALDÍA DE TULUA</v>
      </c>
      <c r="D1038" s="52" t="str">
        <f t="shared" ca="1" si="679"/>
        <v>18:00 - 21:00</v>
      </c>
      <c r="E1038" s="41">
        <f t="shared" ca="1" si="680"/>
        <v>0</v>
      </c>
      <c r="F1038" s="42">
        <f t="shared" ca="1" si="681"/>
        <v>0</v>
      </c>
      <c r="G1038" s="42">
        <f t="shared" ca="1" si="682"/>
        <v>0</v>
      </c>
      <c r="H1038" s="42">
        <f t="shared" ca="1" si="683"/>
        <v>0</v>
      </c>
      <c r="I1038" s="42">
        <f t="shared" ca="1" si="684"/>
        <v>0</v>
      </c>
      <c r="J1038" s="43">
        <f t="shared" ca="1" si="685"/>
        <v>0</v>
      </c>
      <c r="K1038" s="44">
        <f t="shared" ca="1" si="686"/>
        <v>0</v>
      </c>
      <c r="L1038" s="42">
        <f t="shared" ca="1" si="687"/>
        <v>0</v>
      </c>
      <c r="M1038" s="42">
        <f t="shared" ca="1" si="688"/>
        <v>0</v>
      </c>
      <c r="N1038" s="42">
        <f t="shared" ca="1" si="689"/>
        <v>0</v>
      </c>
      <c r="O1038" s="42">
        <f t="shared" ca="1" si="690"/>
        <v>0</v>
      </c>
      <c r="P1038" s="45">
        <f t="shared" ca="1" si="691"/>
        <v>0</v>
      </c>
      <c r="Q1038" s="41">
        <f t="shared" ca="1" si="692"/>
        <v>0</v>
      </c>
      <c r="R1038" s="42">
        <f t="shared" ca="1" si="693"/>
        <v>0</v>
      </c>
      <c r="S1038" s="42">
        <f t="shared" ca="1" si="694"/>
        <v>0</v>
      </c>
      <c r="T1038" s="42">
        <f t="shared" ca="1" si="695"/>
        <v>0</v>
      </c>
      <c r="U1038" s="42">
        <f t="shared" ca="1" si="696"/>
        <v>0</v>
      </c>
      <c r="V1038" s="43">
        <f t="shared" ca="1" si="697"/>
        <v>0</v>
      </c>
      <c r="X1038" s="11" t="s">
        <v>1236</v>
      </c>
      <c r="Y1038" s="7" t="s">
        <v>1237</v>
      </c>
      <c r="Z1038" s="7" t="s">
        <v>1238</v>
      </c>
      <c r="AA1038" s="7" t="s">
        <v>1239</v>
      </c>
      <c r="AB1038" s="7" t="s">
        <v>1240</v>
      </c>
      <c r="AC1038" s="7" t="s">
        <v>1241</v>
      </c>
      <c r="AD1038" s="7" t="s">
        <v>1242</v>
      </c>
      <c r="AE1038" s="7" t="s">
        <v>1243</v>
      </c>
      <c r="AF1038" s="7" t="s">
        <v>1244</v>
      </c>
      <c r="AG1038" s="7" t="s">
        <v>1245</v>
      </c>
      <c r="AH1038" s="7">
        <v>669</v>
      </c>
      <c r="AI1038" s="7">
        <v>675</v>
      </c>
      <c r="AJ1038" s="7">
        <v>676</v>
      </c>
      <c r="AK1038" s="12">
        <v>677</v>
      </c>
    </row>
    <row r="1039" spans="1:37" x14ac:dyDescent="0.3">
      <c r="A1039" s="36">
        <v>3</v>
      </c>
      <c r="B1039" s="36">
        <f t="shared" ca="1" si="677"/>
        <v>76</v>
      </c>
      <c r="C1039" s="36" t="str">
        <f t="shared" ca="1" si="678"/>
        <v>3365702 - PROMOCIÓN DE PRODUCTOS (AUXILIAR - CALI, CORREGIMIENTO DE MONTEBELLO)</v>
      </c>
      <c r="D1039" s="50" t="str">
        <f t="shared" ca="1" si="679"/>
        <v>18:00 - 21:00</v>
      </c>
      <c r="E1039" s="35" t="str">
        <f t="shared" ca="1" si="680"/>
        <v>IMPULSAR PRODUCTOS DE ACUERDO CON EL PLAN PROMOCIONAL Y PROTOCOLOS DE CAMPAÑA.
(18:00 - 21:00)
577846 - 2. OFRECER PRODUCTOS EN EL PUNTO DE VENTA SEGÚN LAS NECESIDADES DEL CLIENTE 144H.
FASE 2 - AP-2. Impulsar productos en el punto de venta según necesidades de los clientes y protocolo de servicio.</v>
      </c>
      <c r="F1039" s="36" t="str">
        <f t="shared" ca="1" si="681"/>
        <v>IMPULSAR PRODUCTOS DE ACUERDO CON EL PLAN PROMOCIONAL Y PROTOCOLOS DE CAMPAÑA.
(18:00 - 21:00)
577846 - 2. OFRECER PRODUCTOS EN EL PUNTO DE VENTA SEGÚN LAS NECESIDADES DEL CLIENTE 144H.
FASE 2 - AP-2. Impulsar productos en el punto de venta según necesidades de los clientes y protocolo de servicio.</v>
      </c>
      <c r="G1039" s="36" t="str">
        <f t="shared" ca="1" si="682"/>
        <v>DESARROLLAR PROCESOS DE COMUNICACIÓN EFICACES Y EFECTIVOS, TENIENDO EN CUENTA SITUACIONES DE ORDEN SOCIAL, PERSONAL Y PRODUCTIVO.
(18:00 - 21:00)
558516 - 1. IDENTIFICAR LOS COMPONENTES DE LA COMUNICACIÓN ORAL Y ESCRITA DE ACUERDO CON ESTÁNDARES ESTABLECIDOS.
558519 - 2. USAR TÉCNICAS COMUNICATIVAS TENIENDO EN CUENTA LAS SITUACIONES DEL CONTEXTO Y LA SIMBOLOGÍA PROPIA DE LA COMUNICACIÓN.
558517 - 3. REVISAR LOS PROCESOS COMUNICATIVOS TENIENDO EN CUENTA CRITERIOS DE LÓGICA Y RACIONALIDAD.
558518 - 4. CONFRONTAR LOS AVANCES LOGRADOS EN LOS PROCESOS COMUNICATIVOS SEGÚN EL PROPÓSITO Y REQUERIMIENTOS DEL CONTEXTO.
FASE 2 - AP-2. Impulsar productos en el punto de venta según necesidades de los clientes y protocolo de servicio.</v>
      </c>
      <c r="H1039" s="36" t="str">
        <f t="shared" ca="1" si="683"/>
        <v xml:space="preserve">ATENDER CLIENTES DE ACUERDO CON PROCEDIMIENTO DE SERVICIO Y NORMATIVA.
577848 - 1. PRESTAR EL SERVICIO AL CLIENTE DE ACUERDO AL PROTOCOLO DEL SERVICIO 96H.
FASE 2 - AP-2. Impulsar productos en el punto de venta según necesidades de los clientes y protocolo de servicio. </v>
      </c>
      <c r="I1039" s="36" t="str">
        <f t="shared" ca="1" si="684"/>
        <v>UTILIZAR HERRAMIENTAS INFORMÁTICAS DE ACUERDO CON LAS NECESIDADES DE MANEJO DE INFORMACIÓN.
(18:00 - 21:00)
558440 - 1. IDENTIFICAR HERRAMIENTAS DE TECNOLOGÍAS DE LA INFORMACIÓN Y LA COMUNICACIÓN (TIC) A UTILIZAR, DE ACUERDO CON LAS NECESIDADES DE INFORMACIÓN Y COMUNICACIÓN.
558437 - 2. MANIPULAR HERRAMIENTAS TIC, DE ACUERDO CON LOS PROCEDIMIENTOS, MANUALES Y PROTOCOLOS ESTABLECIDOS.
558439 - 3. REVISAR LOS PRODUCTOS OBTENIDOS, DE ACUERDO CON LOS OBJETIVOS PROPUESTOS.
558438 - 4. CORREGIR PRODUCTOS TIC, DE ACUERDO CON EL MEJORAMIENTO EN EL USO DE LAS HERRAMIENTAS.
FASE 1 - AP-2. 1. Clasificar los productos teniendo en cuenta requerimientos del punto de venta.</v>
      </c>
      <c r="J1039" s="37">
        <f t="shared" ca="1" si="685"/>
        <v>0</v>
      </c>
      <c r="K1039" s="46" t="str">
        <f t="shared" ca="1" si="686"/>
        <v>ANA DEISY RAMIREZ CASTRO</v>
      </c>
      <c r="L1039" s="36" t="str">
        <f t="shared" ca="1" si="687"/>
        <v>ANA DEISY RAMIREZ CASTRO</v>
      </c>
      <c r="M1039" s="36" t="str">
        <f t="shared" ca="1" si="688"/>
        <v>SIHOMARA MARQUEZ ARBOLEDA</v>
      </c>
      <c r="N1039" s="36" t="str">
        <f t="shared" ca="1" si="689"/>
        <v>ANA DEISY RAMIREZ CASTRO</v>
      </c>
      <c r="O1039" s="36" t="str">
        <f t="shared" ca="1" si="690"/>
        <v>CÉSAR AUGUSTO PALOMINO PEREZ</v>
      </c>
      <c r="P1039" s="47">
        <f t="shared" ca="1" si="691"/>
        <v>0</v>
      </c>
      <c r="Q1039" s="35" t="str">
        <f t="shared" ca="1" si="692"/>
        <v>CALI - INSTITUCIÓN EDUCATIVA MONTEBELLO SEDE ANTONIO RICAURTE (AVENIDA 43 OESTE No. 5A-49, CORREGIMIENTO DE MONTEBELLO)</v>
      </c>
      <c r="R1039" s="36" t="str">
        <f t="shared" ca="1" si="693"/>
        <v>CALI - INSTITUCIÓN EDUCATIVA MONTEBELLO SEDE ANTONIO RICAURTE (AVENIDA 43 OESTE No. 5A-49, CORREGIMIENTO DE MONTEBELLO)</v>
      </c>
      <c r="S1039" s="36" t="str">
        <f t="shared" ca="1" si="694"/>
        <v>CALI - INSTITUCIÓN EDUCATIVA MONTEBELLO SEDE ANTONIO RICAURTE (AVENIDA 43 OESTE No. 5A-49, CORREGIMIENTO DE MONTEBELLO)</v>
      </c>
      <c r="T1039" s="36" t="str">
        <f t="shared" ca="1" si="695"/>
        <v>CALI - INSTITUCIÓN EDUCATIVA MONTEBELLO SEDE ANTONIO RICAURTE (AVENIDA 43 OESTE No. 5A-49, CORREGIMIENTO DE MONTEBELLO)</v>
      </c>
      <c r="U1039" s="36" t="str">
        <f t="shared" ca="1" si="696"/>
        <v>CALI - INSTITUCIÓN EDUCATIVA MONTEBELLO SEDE ANTONIO RICAURTE (AVENIDA 43 OESTE No. 5A-49, CORREGIMIENTO DE MONTEBELLO)</v>
      </c>
      <c r="V1039" s="37">
        <f t="shared" ca="1" si="697"/>
        <v>0</v>
      </c>
      <c r="X1039" s="11" t="s">
        <v>1236</v>
      </c>
      <c r="Y1039" s="7" t="s">
        <v>1237</v>
      </c>
      <c r="Z1039" s="7" t="s">
        <v>1238</v>
      </c>
      <c r="AA1039" s="7" t="s">
        <v>1239</v>
      </c>
      <c r="AB1039" s="7" t="s">
        <v>1240</v>
      </c>
      <c r="AC1039" s="7" t="s">
        <v>1241</v>
      </c>
      <c r="AD1039" s="7" t="s">
        <v>1242</v>
      </c>
      <c r="AE1039" s="7" t="s">
        <v>1243</v>
      </c>
      <c r="AF1039" s="7" t="s">
        <v>1244</v>
      </c>
      <c r="AG1039" s="7" t="s">
        <v>1245</v>
      </c>
      <c r="AH1039" s="7">
        <v>678</v>
      </c>
      <c r="AI1039" s="7">
        <v>684</v>
      </c>
      <c r="AJ1039" s="7">
        <v>685</v>
      </c>
      <c r="AK1039" s="12">
        <v>686</v>
      </c>
    </row>
    <row r="1040" spans="1:37" x14ac:dyDescent="0.3">
      <c r="A1040" s="42">
        <v>3</v>
      </c>
      <c r="B1040" s="42">
        <f t="shared" ca="1" si="677"/>
        <v>77</v>
      </c>
      <c r="C1040" s="42" t="str">
        <f t="shared" ca="1" si="678"/>
        <v>3396739 - FABRICACIÓN METALMÉCANICA (AUXILIAR - YUMBO)</v>
      </c>
      <c r="D1040" s="52" t="str">
        <f t="shared" ca="1" si="679"/>
        <v>18:00 - 21:00</v>
      </c>
      <c r="E1040" s="41" t="str">
        <f t="shared" ca="1" si="680"/>
        <v>38383 - OPERAR EQUIPOS DE MAGNITUD DIMENSIONAL DE ACUERDO CON LOS PROCEDIMIENTOS DE MEDICIÓN.
(18:00 - 21:00)
654004 - 1. ALISTAR INSTRUMENTOS DE MEDICIÓN DE MAGNITUD DIMENSIONAL SEGÚN REQUERIMIENTOS.
FASE 1 - AP 2. Habilitar materiales y asegurar condiciones de trabajo.</v>
      </c>
      <c r="F1040" s="42" t="str">
        <f t="shared" ca="1" si="681"/>
        <v>39981 - DIBUJAR PLANOS MECÁNICOS DE ACUERDO CON NORMAS TÉCNICAS.
(18:00 - 21:00)
653990 - 1. IDENTIFICAR REQUERIMIENTOS PARA DIBUJO TÉCNICO DE ELEMENTOS MECÁNICOS DE ACUERDO CON LA NORMATIVA VIGENTE.
653989 - 2. DIBUJAR PLANOS DE COMPONENTES MECÁNICOS DE ACUERDO CON NORMATIVA VIGENTE.
FASE 1 – AP 1. Interpretar requerimientos técnicos y dimensionales del proyecto.
/ FASE 3. AP 5. Verificar conformidad del producto.</v>
      </c>
      <c r="G1040" s="42" t="str">
        <f t="shared" ca="1" si="682"/>
        <v>38896 - ACONDICIONAR MATERIALES DE ACUERDO CON REQUERIMIENTOS TÉCNICOS Y ESPECIFICACIONES DE MANUFACTURA.
(18:00 - 21:00)
653997 - 1. DISPONER MATERIALES, HERRAMIENTAS Y EQUIPOS PARA EL AJUSTE MANUAL DE ACUERDO CON PROCEDIMIENTO TÉCNICO.
FASE 1 - AP 2. Habilitar materiales y asegurar condiciones de trabajo.</v>
      </c>
      <c r="H1040" s="42" t="str">
        <f t="shared" ca="1" si="683"/>
        <v>38896 - ACONDICIONAR MATERIALES DE ACUERDO CON REQUERIMIENTOS TÉCNICOS Y ESPECIFICACIONES DE MANUFACTURA.
(18:00 - 21:00)
653995 - 2. UTILIZAR LAS HERRAMIENTAS Y EQUIPOS PARA TRABAJO EN BANCO DE ACUERDO CON PROCEDIMIENTO.
FASE 2. AP 3. Mecanizar componentes y alistar equipos de unión.</v>
      </c>
      <c r="I1040" s="42" t="str">
        <f t="shared" ca="1" si="684"/>
        <v>GENERAR HÁBITOS SALUDABLES DE VIDA MEDIANTE LA APLICACIÓN DE PROGRAMAS DE ACTIVIDAD FÍSICA EN LOS CONTEXTOS PRODUCTIVOS Y SOCIALES.
(18:00 - 21:00)
654144 - 1. DESARROLLAR HABILIDADES PSICOMOTRICES EN EL CONTEXTO PRODUCTIVO Y SOCIAL.
654143 - 2. PRACTICAR HÁBITOS SALUDABLES MEDIANTE LA APLICACIÓN DE FUNDAMENTOS DE NUTRICIÓN E HIGIENE.
654145 - 3. EJECUTAR ACTIVIDADES DE ACONDICIONAMIENTO FÍSICO ORIENTADAS HACIA EL MEJORAMIENTO DE LA CONDICIÓN FÍSICA EN LOS CONTEXTOS PRODUCTIVO Y SOCIAL.
654146 - 4. IMPLEMENTAR UN PLAN DE ERGONOMÍA Y PAUSAS ACTIVAS SEGÚN LAS CARACTERÍSTICAS DE LA FUNCIÓN PRODUCTIVA.
FASE 2. AP 3. Mecanizar componentes y alistar equipos de unión.</v>
      </c>
      <c r="J1040" s="43">
        <f t="shared" ca="1" si="685"/>
        <v>0</v>
      </c>
      <c r="K1040" s="44" t="str">
        <f t="shared" ca="1" si="686"/>
        <v>CARLOS HUMBERTO ALVAREZ OBANDO</v>
      </c>
      <c r="L1040" s="42" t="str">
        <f t="shared" ca="1" si="687"/>
        <v>IVÁN EDELBERTO RECALDE CAICEDO</v>
      </c>
      <c r="M1040" s="42" t="str">
        <f t="shared" ca="1" si="688"/>
        <v>CARLOS HUMBERTO ALVAREZ OBANDO</v>
      </c>
      <c r="N1040" s="42" t="str">
        <f t="shared" ca="1" si="689"/>
        <v>CARLOS HUMBERTO ALVAREZ OBANDO</v>
      </c>
      <c r="O1040" s="42" t="str">
        <f t="shared" ca="1" si="690"/>
        <v>JOHAN CAMILO GÓMEZ GÓMEZ</v>
      </c>
      <c r="P1040" s="45">
        <f t="shared" ca="1" si="691"/>
        <v>0</v>
      </c>
      <c r="Q1040" s="41" t="str">
        <f t="shared" ca="1" si="692"/>
        <v>YUMBO - SENA AULA CELSIA 4 - CALLE 16N 2N-20 - VÍA PANORAMA</v>
      </c>
      <c r="R1040" s="42" t="str">
        <f t="shared" ca="1" si="693"/>
        <v>YUMBO - SENA AULA CELSIA 4 - CALLE 16N 2N-20 - VÍA PANORAMA</v>
      </c>
      <c r="S1040" s="42" t="str">
        <f t="shared" ca="1" si="694"/>
        <v>YUMBO - SENA AULA CELSIA 4 - CALLE 16N 2N-20 - VÍA PANORAMA</v>
      </c>
      <c r="T1040" s="42" t="str">
        <f t="shared" ca="1" si="695"/>
        <v>YUMBO - SENA AULA CELSIA 4 - CALLE 16N 2N-20 - VÍA PANORAMA</v>
      </c>
      <c r="U1040" s="42" t="str">
        <f t="shared" ca="1" si="696"/>
        <v>YUMBO - SENA AULA CELSIA 4 - CALLE 16N 2N-20 - VÍA PANORAMA</v>
      </c>
      <c r="V1040" s="43">
        <f t="shared" ca="1" si="697"/>
        <v>0</v>
      </c>
      <c r="X1040" s="11" t="s">
        <v>1236</v>
      </c>
      <c r="Y1040" s="7" t="s">
        <v>1237</v>
      </c>
      <c r="Z1040" s="7" t="s">
        <v>1238</v>
      </c>
      <c r="AA1040" s="7" t="s">
        <v>1239</v>
      </c>
      <c r="AB1040" s="7" t="s">
        <v>1240</v>
      </c>
      <c r="AC1040" s="7" t="s">
        <v>1241</v>
      </c>
      <c r="AD1040" s="7" t="s">
        <v>1242</v>
      </c>
      <c r="AE1040" s="7" t="s">
        <v>1243</v>
      </c>
      <c r="AF1040" s="7" t="s">
        <v>1244</v>
      </c>
      <c r="AG1040" s="7" t="s">
        <v>1245</v>
      </c>
      <c r="AH1040" s="7">
        <v>687</v>
      </c>
      <c r="AI1040" s="7">
        <v>693</v>
      </c>
      <c r="AJ1040" s="7">
        <v>694</v>
      </c>
      <c r="AK1040" s="12">
        <v>695</v>
      </c>
    </row>
    <row r="1041" spans="1:37" x14ac:dyDescent="0.3">
      <c r="A1041" s="36">
        <v>3</v>
      </c>
      <c r="B1041" s="36">
        <f t="shared" ca="1" si="677"/>
        <v>78</v>
      </c>
      <c r="C1041" s="36" t="str">
        <f t="shared" ca="1" si="678"/>
        <v>3409614 - CULTIVO DE FLORES, FOLLAJES Y ORNAMENTALES (AUXILIAR - ROLDANILLO)</v>
      </c>
      <c r="D1041" s="50" t="str">
        <f t="shared" ca="1" si="679"/>
        <v>18:00 - 21:00</v>
      </c>
      <c r="E1041" s="35">
        <f t="shared" ca="1" si="680"/>
        <v>0</v>
      </c>
      <c r="F1041" s="36">
        <f t="shared" ca="1" si="681"/>
        <v>0</v>
      </c>
      <c r="G1041" s="36">
        <f t="shared" ca="1" si="682"/>
        <v>0</v>
      </c>
      <c r="H1041" s="36">
        <f t="shared" ca="1" si="683"/>
        <v>0</v>
      </c>
      <c r="I1041" s="36">
        <f t="shared" ca="1" si="684"/>
        <v>0</v>
      </c>
      <c r="J1041" s="37">
        <f t="shared" ca="1" si="685"/>
        <v>0</v>
      </c>
      <c r="K1041" s="46">
        <f t="shared" ca="1" si="686"/>
        <v>0</v>
      </c>
      <c r="L1041" s="36">
        <f t="shared" ca="1" si="687"/>
        <v>0</v>
      </c>
      <c r="M1041" s="36">
        <f t="shared" ca="1" si="688"/>
        <v>0</v>
      </c>
      <c r="N1041" s="36">
        <f t="shared" ca="1" si="689"/>
        <v>0</v>
      </c>
      <c r="O1041" s="36">
        <f t="shared" ca="1" si="690"/>
        <v>0</v>
      </c>
      <c r="P1041" s="47">
        <f t="shared" ca="1" si="691"/>
        <v>0</v>
      </c>
      <c r="Q1041" s="35">
        <f t="shared" ca="1" si="692"/>
        <v>0</v>
      </c>
      <c r="R1041" s="36">
        <f t="shared" ca="1" si="693"/>
        <v>0</v>
      </c>
      <c r="S1041" s="36">
        <f t="shared" ca="1" si="694"/>
        <v>0</v>
      </c>
      <c r="T1041" s="36">
        <f t="shared" ca="1" si="695"/>
        <v>0</v>
      </c>
      <c r="U1041" s="36">
        <f t="shared" ca="1" si="696"/>
        <v>0</v>
      </c>
      <c r="V1041" s="37">
        <f t="shared" ca="1" si="697"/>
        <v>0</v>
      </c>
      <c r="X1041" s="11" t="s">
        <v>1236</v>
      </c>
      <c r="Y1041" s="7" t="s">
        <v>1237</v>
      </c>
      <c r="Z1041" s="7" t="s">
        <v>1238</v>
      </c>
      <c r="AA1041" s="7" t="s">
        <v>1239</v>
      </c>
      <c r="AB1041" s="7" t="s">
        <v>1240</v>
      </c>
      <c r="AC1041" s="7" t="s">
        <v>1241</v>
      </c>
      <c r="AD1041" s="7" t="s">
        <v>1242</v>
      </c>
      <c r="AE1041" s="7" t="s">
        <v>1243</v>
      </c>
      <c r="AF1041" s="7" t="s">
        <v>1244</v>
      </c>
      <c r="AG1041" s="7" t="s">
        <v>1245</v>
      </c>
      <c r="AH1041" s="7">
        <v>696</v>
      </c>
      <c r="AI1041" s="7">
        <v>702</v>
      </c>
      <c r="AJ1041" s="7">
        <v>703</v>
      </c>
      <c r="AK1041" s="12">
        <v>704</v>
      </c>
    </row>
    <row r="1042" spans="1:37" x14ac:dyDescent="0.3">
      <c r="A1042" s="42">
        <v>3</v>
      </c>
      <c r="B1042" s="42">
        <f t="shared" ca="1" si="677"/>
        <v>79</v>
      </c>
      <c r="C1042" s="42" t="str">
        <f t="shared" ca="1" si="678"/>
        <v>FULL POPULAR - TÉCNICO</v>
      </c>
      <c r="D1042" s="52" t="str">
        <f t="shared" ca="1" si="679"/>
        <v>18:00 - 21:00</v>
      </c>
      <c r="E1042" s="41">
        <f t="shared" ca="1" si="680"/>
        <v>0</v>
      </c>
      <c r="F1042" s="42">
        <f t="shared" ca="1" si="681"/>
        <v>0</v>
      </c>
      <c r="G1042" s="42">
        <f t="shared" ca="1" si="682"/>
        <v>0</v>
      </c>
      <c r="H1042" s="42">
        <f t="shared" ca="1" si="683"/>
        <v>0</v>
      </c>
      <c r="I1042" s="42">
        <f t="shared" ca="1" si="684"/>
        <v>0</v>
      </c>
      <c r="J1042" s="43">
        <f t="shared" ca="1" si="685"/>
        <v>0</v>
      </c>
      <c r="K1042" s="44">
        <f t="shared" ca="1" si="686"/>
        <v>0</v>
      </c>
      <c r="L1042" s="42">
        <f t="shared" ca="1" si="687"/>
        <v>0</v>
      </c>
      <c r="M1042" s="42">
        <f t="shared" ca="1" si="688"/>
        <v>0</v>
      </c>
      <c r="N1042" s="42">
        <f t="shared" ca="1" si="689"/>
        <v>0</v>
      </c>
      <c r="O1042" s="42">
        <f t="shared" ca="1" si="690"/>
        <v>0</v>
      </c>
      <c r="P1042" s="45">
        <f t="shared" ca="1" si="691"/>
        <v>0</v>
      </c>
      <c r="Q1042" s="41">
        <f t="shared" ca="1" si="692"/>
        <v>0</v>
      </c>
      <c r="R1042" s="42">
        <f t="shared" ca="1" si="693"/>
        <v>0</v>
      </c>
      <c r="S1042" s="42">
        <f t="shared" ca="1" si="694"/>
        <v>0</v>
      </c>
      <c r="T1042" s="42">
        <f t="shared" ca="1" si="695"/>
        <v>0</v>
      </c>
      <c r="U1042" s="42">
        <f t="shared" ca="1" si="696"/>
        <v>0</v>
      </c>
      <c r="V1042" s="43">
        <f t="shared" ca="1" si="697"/>
        <v>0</v>
      </c>
      <c r="X1042" s="11" t="s">
        <v>1236</v>
      </c>
      <c r="Y1042" s="7" t="s">
        <v>1237</v>
      </c>
      <c r="Z1042" s="7" t="s">
        <v>1238</v>
      </c>
      <c r="AA1042" s="7" t="s">
        <v>1239</v>
      </c>
      <c r="AB1042" s="7" t="s">
        <v>1240</v>
      </c>
      <c r="AC1042" s="7" t="s">
        <v>1241</v>
      </c>
      <c r="AD1042" s="7" t="s">
        <v>1242</v>
      </c>
      <c r="AE1042" s="7" t="s">
        <v>1243</v>
      </c>
      <c r="AF1042" s="7" t="s">
        <v>1244</v>
      </c>
      <c r="AG1042" s="7" t="s">
        <v>1245</v>
      </c>
      <c r="AH1042" s="7">
        <v>705</v>
      </c>
      <c r="AI1042" s="7">
        <v>711</v>
      </c>
      <c r="AJ1042" s="7">
        <v>712</v>
      </c>
      <c r="AK1042" s="12">
        <v>713</v>
      </c>
    </row>
    <row r="1043" spans="1:37" x14ac:dyDescent="0.3">
      <c r="A1043" s="36">
        <v>3</v>
      </c>
      <c r="B1043" s="36">
        <f t="shared" ca="1" si="677"/>
        <v>80</v>
      </c>
      <c r="C1043" s="36" t="str">
        <f t="shared" ca="1" si="678"/>
        <v>FULL POPULAR - OPERARIO 1</v>
      </c>
      <c r="D1043" s="50" t="str">
        <f t="shared" ca="1" si="679"/>
        <v>18:00 - 21:00</v>
      </c>
      <c r="E1043" s="35">
        <f t="shared" ca="1" si="680"/>
        <v>0</v>
      </c>
      <c r="F1043" s="36">
        <f t="shared" ca="1" si="681"/>
        <v>0</v>
      </c>
      <c r="G1043" s="36">
        <f t="shared" ca="1" si="682"/>
        <v>0</v>
      </c>
      <c r="H1043" s="36">
        <f t="shared" ca="1" si="683"/>
        <v>0</v>
      </c>
      <c r="I1043" s="36">
        <f t="shared" ca="1" si="684"/>
        <v>0</v>
      </c>
      <c r="J1043" s="37">
        <f t="shared" ca="1" si="685"/>
        <v>0</v>
      </c>
      <c r="K1043" s="46">
        <f t="shared" ca="1" si="686"/>
        <v>0</v>
      </c>
      <c r="L1043" s="36">
        <f t="shared" ca="1" si="687"/>
        <v>0</v>
      </c>
      <c r="M1043" s="36">
        <f t="shared" ca="1" si="688"/>
        <v>0</v>
      </c>
      <c r="N1043" s="36">
        <f t="shared" ca="1" si="689"/>
        <v>0</v>
      </c>
      <c r="O1043" s="36">
        <f t="shared" ca="1" si="690"/>
        <v>0</v>
      </c>
      <c r="P1043" s="47">
        <f t="shared" ca="1" si="691"/>
        <v>0</v>
      </c>
      <c r="Q1043" s="35">
        <f t="shared" ca="1" si="692"/>
        <v>0</v>
      </c>
      <c r="R1043" s="36">
        <f t="shared" ca="1" si="693"/>
        <v>0</v>
      </c>
      <c r="S1043" s="36">
        <f t="shared" ca="1" si="694"/>
        <v>0</v>
      </c>
      <c r="T1043" s="36">
        <f t="shared" ca="1" si="695"/>
        <v>0</v>
      </c>
      <c r="U1043" s="36">
        <f t="shared" ca="1" si="696"/>
        <v>0</v>
      </c>
      <c r="V1043" s="37">
        <f t="shared" ca="1" si="697"/>
        <v>0</v>
      </c>
      <c r="X1043" s="11" t="s">
        <v>1236</v>
      </c>
      <c r="Y1043" s="7" t="s">
        <v>1237</v>
      </c>
      <c r="Z1043" s="7" t="s">
        <v>1238</v>
      </c>
      <c r="AA1043" s="7" t="s">
        <v>1239</v>
      </c>
      <c r="AB1043" s="7" t="s">
        <v>1240</v>
      </c>
      <c r="AC1043" s="7" t="s">
        <v>1241</v>
      </c>
      <c r="AD1043" s="7" t="s">
        <v>1242</v>
      </c>
      <c r="AE1043" s="7" t="s">
        <v>1243</v>
      </c>
      <c r="AF1043" s="7" t="s">
        <v>1244</v>
      </c>
      <c r="AG1043" s="7" t="s">
        <v>1245</v>
      </c>
      <c r="AH1043" s="7">
        <v>714</v>
      </c>
      <c r="AI1043" s="7">
        <v>720</v>
      </c>
      <c r="AJ1043" s="7">
        <v>721</v>
      </c>
      <c r="AK1043" s="12">
        <v>722</v>
      </c>
    </row>
    <row r="1044" spans="1:37" x14ac:dyDescent="0.3">
      <c r="A1044" s="42">
        <v>3</v>
      </c>
      <c r="B1044" s="42">
        <f t="shared" ca="1" si="677"/>
        <v>81</v>
      </c>
      <c r="C1044" s="42" t="str">
        <f t="shared" ca="1" si="678"/>
        <v>FULL POPULAR - OPERARIO 2</v>
      </c>
      <c r="D1044" s="52" t="str">
        <f t="shared" ca="1" si="679"/>
        <v>18:00 - 21:00</v>
      </c>
      <c r="E1044" s="41">
        <f t="shared" ca="1" si="680"/>
        <v>0</v>
      </c>
      <c r="F1044" s="42">
        <f t="shared" ca="1" si="681"/>
        <v>0</v>
      </c>
      <c r="G1044" s="42">
        <f t="shared" ca="1" si="682"/>
        <v>0</v>
      </c>
      <c r="H1044" s="42">
        <f t="shared" ca="1" si="683"/>
        <v>0</v>
      </c>
      <c r="I1044" s="42">
        <f t="shared" ca="1" si="684"/>
        <v>0</v>
      </c>
      <c r="J1044" s="43">
        <f t="shared" ca="1" si="685"/>
        <v>0</v>
      </c>
      <c r="K1044" s="44">
        <f t="shared" ca="1" si="686"/>
        <v>0</v>
      </c>
      <c r="L1044" s="42">
        <f t="shared" ca="1" si="687"/>
        <v>0</v>
      </c>
      <c r="M1044" s="42">
        <f t="shared" ca="1" si="688"/>
        <v>0</v>
      </c>
      <c r="N1044" s="42">
        <f t="shared" ca="1" si="689"/>
        <v>0</v>
      </c>
      <c r="O1044" s="42">
        <f t="shared" ca="1" si="690"/>
        <v>0</v>
      </c>
      <c r="P1044" s="45">
        <f t="shared" ca="1" si="691"/>
        <v>0</v>
      </c>
      <c r="Q1044" s="41">
        <f t="shared" ca="1" si="692"/>
        <v>0</v>
      </c>
      <c r="R1044" s="42">
        <f t="shared" ca="1" si="693"/>
        <v>0</v>
      </c>
      <c r="S1044" s="42">
        <f t="shared" ca="1" si="694"/>
        <v>0</v>
      </c>
      <c r="T1044" s="42">
        <f t="shared" ca="1" si="695"/>
        <v>0</v>
      </c>
      <c r="U1044" s="42">
        <f t="shared" ca="1" si="696"/>
        <v>0</v>
      </c>
      <c r="V1044" s="43">
        <f t="shared" ca="1" si="697"/>
        <v>0</v>
      </c>
      <c r="X1044" s="11" t="s">
        <v>1236</v>
      </c>
      <c r="Y1044" s="7" t="s">
        <v>1237</v>
      </c>
      <c r="Z1044" s="7" t="s">
        <v>1238</v>
      </c>
      <c r="AA1044" s="7" t="s">
        <v>1239</v>
      </c>
      <c r="AB1044" s="7" t="s">
        <v>1240</v>
      </c>
      <c r="AC1044" s="7" t="s">
        <v>1241</v>
      </c>
      <c r="AD1044" s="7" t="s">
        <v>1242</v>
      </c>
      <c r="AE1044" s="7" t="s">
        <v>1243</v>
      </c>
      <c r="AF1044" s="7" t="s">
        <v>1244</v>
      </c>
      <c r="AG1044" s="7" t="s">
        <v>1245</v>
      </c>
      <c r="AH1044" s="7">
        <v>723</v>
      </c>
      <c r="AI1044" s="7">
        <v>729</v>
      </c>
      <c r="AJ1044" s="7">
        <v>730</v>
      </c>
      <c r="AK1044" s="12">
        <v>731</v>
      </c>
    </row>
    <row r="1045" spans="1:37" x14ac:dyDescent="0.3">
      <c r="A1045" s="36">
        <v>3</v>
      </c>
      <c r="B1045" s="36">
        <f t="shared" ca="1" si="677"/>
        <v>82</v>
      </c>
      <c r="C1045" s="36" t="str">
        <f t="shared" ca="1" si="678"/>
        <v>FULL POPULAR - OPERARIO 3</v>
      </c>
      <c r="D1045" s="50" t="str">
        <f t="shared" ca="1" si="679"/>
        <v>18:00 - 21:00</v>
      </c>
      <c r="E1045" s="35">
        <f t="shared" ca="1" si="680"/>
        <v>0</v>
      </c>
      <c r="F1045" s="36">
        <f t="shared" ca="1" si="681"/>
        <v>0</v>
      </c>
      <c r="G1045" s="36">
        <f t="shared" ca="1" si="682"/>
        <v>0</v>
      </c>
      <c r="H1045" s="36">
        <f t="shared" ca="1" si="683"/>
        <v>0</v>
      </c>
      <c r="I1045" s="36">
        <f t="shared" ca="1" si="684"/>
        <v>0</v>
      </c>
      <c r="J1045" s="37">
        <f t="shared" ca="1" si="685"/>
        <v>0</v>
      </c>
      <c r="K1045" s="46">
        <f t="shared" ca="1" si="686"/>
        <v>0</v>
      </c>
      <c r="L1045" s="36">
        <f t="shared" ca="1" si="687"/>
        <v>0</v>
      </c>
      <c r="M1045" s="36">
        <f t="shared" ca="1" si="688"/>
        <v>0</v>
      </c>
      <c r="N1045" s="36">
        <f t="shared" ca="1" si="689"/>
        <v>0</v>
      </c>
      <c r="O1045" s="36">
        <f t="shared" ca="1" si="690"/>
        <v>0</v>
      </c>
      <c r="P1045" s="47">
        <f t="shared" ca="1" si="691"/>
        <v>0</v>
      </c>
      <c r="Q1045" s="35">
        <f t="shared" ca="1" si="692"/>
        <v>0</v>
      </c>
      <c r="R1045" s="36">
        <f t="shared" ca="1" si="693"/>
        <v>0</v>
      </c>
      <c r="S1045" s="36">
        <f t="shared" ca="1" si="694"/>
        <v>0</v>
      </c>
      <c r="T1045" s="36">
        <f t="shared" ca="1" si="695"/>
        <v>0</v>
      </c>
      <c r="U1045" s="36">
        <f t="shared" ca="1" si="696"/>
        <v>0</v>
      </c>
      <c r="V1045" s="37">
        <f t="shared" ca="1" si="697"/>
        <v>0</v>
      </c>
      <c r="X1045" s="11" t="s">
        <v>1236</v>
      </c>
      <c r="Y1045" s="7" t="s">
        <v>1237</v>
      </c>
      <c r="Z1045" s="7" t="s">
        <v>1238</v>
      </c>
      <c r="AA1045" s="7" t="s">
        <v>1239</v>
      </c>
      <c r="AB1045" s="7" t="s">
        <v>1240</v>
      </c>
      <c r="AC1045" s="7" t="s">
        <v>1241</v>
      </c>
      <c r="AD1045" s="7" t="s">
        <v>1242</v>
      </c>
      <c r="AE1045" s="7" t="s">
        <v>1243</v>
      </c>
      <c r="AF1045" s="7" t="s">
        <v>1244</v>
      </c>
      <c r="AG1045" s="7" t="s">
        <v>1245</v>
      </c>
      <c r="AH1045" s="7">
        <v>732</v>
      </c>
      <c r="AI1045" s="7">
        <v>738</v>
      </c>
      <c r="AJ1045" s="7">
        <v>739</v>
      </c>
      <c r="AK1045" s="12">
        <v>740</v>
      </c>
    </row>
    <row r="1046" spans="1:37" x14ac:dyDescent="0.3">
      <c r="A1046" s="42">
        <v>3</v>
      </c>
      <c r="B1046" s="42">
        <f t="shared" ca="1" si="677"/>
        <v>83</v>
      </c>
      <c r="C1046" s="42">
        <f t="shared" ca="1" si="678"/>
        <v>0</v>
      </c>
      <c r="D1046" s="52" t="str">
        <f t="shared" ca="1" si="679"/>
        <v>18:00 - 21:00</v>
      </c>
      <c r="E1046" s="41">
        <f t="shared" ca="1" si="680"/>
        <v>0</v>
      </c>
      <c r="F1046" s="42">
        <f t="shared" ca="1" si="681"/>
        <v>0</v>
      </c>
      <c r="G1046" s="42">
        <f t="shared" ca="1" si="682"/>
        <v>0</v>
      </c>
      <c r="H1046" s="42">
        <f t="shared" ca="1" si="683"/>
        <v>0</v>
      </c>
      <c r="I1046" s="42">
        <f t="shared" ca="1" si="684"/>
        <v>0</v>
      </c>
      <c r="J1046" s="43">
        <f t="shared" ca="1" si="685"/>
        <v>0</v>
      </c>
      <c r="K1046" s="44">
        <f t="shared" ca="1" si="686"/>
        <v>0</v>
      </c>
      <c r="L1046" s="42">
        <f t="shared" ca="1" si="687"/>
        <v>0</v>
      </c>
      <c r="M1046" s="42">
        <f t="shared" ca="1" si="688"/>
        <v>0</v>
      </c>
      <c r="N1046" s="42">
        <f t="shared" ca="1" si="689"/>
        <v>0</v>
      </c>
      <c r="O1046" s="42">
        <f t="shared" ca="1" si="690"/>
        <v>0</v>
      </c>
      <c r="P1046" s="45">
        <f t="shared" ca="1" si="691"/>
        <v>0</v>
      </c>
      <c r="Q1046" s="41">
        <f t="shared" ca="1" si="692"/>
        <v>0</v>
      </c>
      <c r="R1046" s="42">
        <f t="shared" ca="1" si="693"/>
        <v>0</v>
      </c>
      <c r="S1046" s="42">
        <f t="shared" ca="1" si="694"/>
        <v>0</v>
      </c>
      <c r="T1046" s="42">
        <f t="shared" ca="1" si="695"/>
        <v>0</v>
      </c>
      <c r="U1046" s="42">
        <f t="shared" ca="1" si="696"/>
        <v>0</v>
      </c>
      <c r="V1046" s="43">
        <f t="shared" ca="1" si="697"/>
        <v>0</v>
      </c>
      <c r="X1046" s="11" t="s">
        <v>1236</v>
      </c>
      <c r="Y1046" s="7" t="s">
        <v>1237</v>
      </c>
      <c r="Z1046" s="7" t="s">
        <v>1238</v>
      </c>
      <c r="AA1046" s="7" t="s">
        <v>1239</v>
      </c>
      <c r="AB1046" s="7" t="s">
        <v>1240</v>
      </c>
      <c r="AC1046" s="7" t="s">
        <v>1241</v>
      </c>
      <c r="AD1046" s="7" t="s">
        <v>1242</v>
      </c>
      <c r="AE1046" s="7" t="s">
        <v>1243</v>
      </c>
      <c r="AF1046" s="7" t="s">
        <v>1244</v>
      </c>
      <c r="AG1046" s="7" t="s">
        <v>1245</v>
      </c>
      <c r="AH1046" s="7">
        <v>741</v>
      </c>
      <c r="AI1046" s="7">
        <v>747</v>
      </c>
      <c r="AJ1046" s="7">
        <v>748</v>
      </c>
      <c r="AK1046" s="12">
        <v>749</v>
      </c>
    </row>
    <row r="1047" spans="1:37" x14ac:dyDescent="0.3">
      <c r="A1047" s="36">
        <v>3</v>
      </c>
      <c r="B1047" s="36">
        <f t="shared" ca="1" si="677"/>
        <v>84</v>
      </c>
      <c r="C1047" s="36" t="str">
        <f t="shared" ca="1" si="678"/>
        <v>3285897 - MAMPOSTERÍA (OPERARIO) - INPEC</v>
      </c>
      <c r="D1047" s="50" t="str">
        <f t="shared" ca="1" si="679"/>
        <v>18:00 - 21:00</v>
      </c>
      <c r="E1047" s="35">
        <f t="shared" ca="1" si="680"/>
        <v>0</v>
      </c>
      <c r="F1047" s="36">
        <f t="shared" ca="1" si="681"/>
        <v>0</v>
      </c>
      <c r="G1047" s="36">
        <f t="shared" ca="1" si="682"/>
        <v>0</v>
      </c>
      <c r="H1047" s="36">
        <f t="shared" ca="1" si="683"/>
        <v>0</v>
      </c>
      <c r="I1047" s="36">
        <f t="shared" ca="1" si="684"/>
        <v>0</v>
      </c>
      <c r="J1047" s="37">
        <f t="shared" ca="1" si="685"/>
        <v>0</v>
      </c>
      <c r="K1047" s="46">
        <f t="shared" ca="1" si="686"/>
        <v>0</v>
      </c>
      <c r="L1047" s="36">
        <f t="shared" ca="1" si="687"/>
        <v>0</v>
      </c>
      <c r="M1047" s="36">
        <f t="shared" ca="1" si="688"/>
        <v>0</v>
      </c>
      <c r="N1047" s="36">
        <f t="shared" ca="1" si="689"/>
        <v>0</v>
      </c>
      <c r="O1047" s="36">
        <f t="shared" ca="1" si="690"/>
        <v>0</v>
      </c>
      <c r="P1047" s="47">
        <f t="shared" ca="1" si="691"/>
        <v>0</v>
      </c>
      <c r="Q1047" s="35">
        <f t="shared" ca="1" si="692"/>
        <v>0</v>
      </c>
      <c r="R1047" s="36">
        <f t="shared" ca="1" si="693"/>
        <v>0</v>
      </c>
      <c r="S1047" s="36">
        <f t="shared" ca="1" si="694"/>
        <v>0</v>
      </c>
      <c r="T1047" s="36">
        <f t="shared" ca="1" si="695"/>
        <v>0</v>
      </c>
      <c r="U1047" s="36">
        <f t="shared" ca="1" si="696"/>
        <v>0</v>
      </c>
      <c r="V1047" s="37">
        <f t="shared" ca="1" si="697"/>
        <v>0</v>
      </c>
      <c r="X1047" s="11" t="s">
        <v>1236</v>
      </c>
      <c r="Y1047" s="7" t="s">
        <v>1237</v>
      </c>
      <c r="Z1047" s="7" t="s">
        <v>1238</v>
      </c>
      <c r="AA1047" s="7" t="s">
        <v>1239</v>
      </c>
      <c r="AB1047" s="7" t="s">
        <v>1240</v>
      </c>
      <c r="AC1047" s="7" t="s">
        <v>1241</v>
      </c>
      <c r="AD1047" s="7" t="s">
        <v>1242</v>
      </c>
      <c r="AE1047" s="7" t="s">
        <v>1243</v>
      </c>
      <c r="AF1047" s="7" t="s">
        <v>1244</v>
      </c>
      <c r="AG1047" s="7" t="s">
        <v>1245</v>
      </c>
      <c r="AH1047" s="7">
        <v>750</v>
      </c>
      <c r="AI1047" s="7">
        <v>756</v>
      </c>
      <c r="AJ1047" s="7">
        <v>757</v>
      </c>
      <c r="AK1047" s="12">
        <v>758</v>
      </c>
    </row>
    <row r="1048" spans="1:37" x14ac:dyDescent="0.3">
      <c r="A1048" s="42">
        <v>3</v>
      </c>
      <c r="B1048" s="42">
        <f t="shared" ca="1" si="677"/>
        <v>85</v>
      </c>
      <c r="C1048" s="42">
        <f t="shared" ca="1" si="678"/>
        <v>0</v>
      </c>
      <c r="D1048" s="52" t="str">
        <f t="shared" ca="1" si="679"/>
        <v>18:00 - 21:00</v>
      </c>
      <c r="E1048" s="41">
        <f t="shared" ca="1" si="680"/>
        <v>0</v>
      </c>
      <c r="F1048" s="42">
        <f t="shared" ca="1" si="681"/>
        <v>0</v>
      </c>
      <c r="G1048" s="42">
        <f t="shared" ca="1" si="682"/>
        <v>0</v>
      </c>
      <c r="H1048" s="42">
        <f t="shared" ca="1" si="683"/>
        <v>0</v>
      </c>
      <c r="I1048" s="42">
        <f t="shared" ca="1" si="684"/>
        <v>0</v>
      </c>
      <c r="J1048" s="43">
        <f t="shared" ca="1" si="685"/>
        <v>0</v>
      </c>
      <c r="K1048" s="44">
        <f t="shared" ca="1" si="686"/>
        <v>0</v>
      </c>
      <c r="L1048" s="42">
        <f t="shared" ca="1" si="687"/>
        <v>0</v>
      </c>
      <c r="M1048" s="42">
        <f t="shared" ca="1" si="688"/>
        <v>0</v>
      </c>
      <c r="N1048" s="42">
        <f t="shared" ca="1" si="689"/>
        <v>0</v>
      </c>
      <c r="O1048" s="42">
        <f t="shared" ca="1" si="690"/>
        <v>0</v>
      </c>
      <c r="P1048" s="45">
        <f t="shared" ca="1" si="691"/>
        <v>0</v>
      </c>
      <c r="Q1048" s="41">
        <f t="shared" ca="1" si="692"/>
        <v>0</v>
      </c>
      <c r="R1048" s="42">
        <f t="shared" ca="1" si="693"/>
        <v>0</v>
      </c>
      <c r="S1048" s="42">
        <f t="shared" ca="1" si="694"/>
        <v>0</v>
      </c>
      <c r="T1048" s="42">
        <f t="shared" ca="1" si="695"/>
        <v>0</v>
      </c>
      <c r="U1048" s="42">
        <f t="shared" ca="1" si="696"/>
        <v>0</v>
      </c>
      <c r="V1048" s="43">
        <f t="shared" ca="1" si="697"/>
        <v>0</v>
      </c>
      <c r="X1048" s="11" t="s">
        <v>1236</v>
      </c>
      <c r="Y1048" s="7" t="s">
        <v>1237</v>
      </c>
      <c r="Z1048" s="7" t="s">
        <v>1238</v>
      </c>
      <c r="AA1048" s="7" t="s">
        <v>1239</v>
      </c>
      <c r="AB1048" s="7" t="s">
        <v>1240</v>
      </c>
      <c r="AC1048" s="7" t="s">
        <v>1241</v>
      </c>
      <c r="AD1048" s="7" t="s">
        <v>1242</v>
      </c>
      <c r="AE1048" s="7" t="s">
        <v>1243</v>
      </c>
      <c r="AF1048" s="7" t="s">
        <v>1244</v>
      </c>
      <c r="AG1048" s="7" t="s">
        <v>1245</v>
      </c>
      <c r="AH1048" s="7">
        <v>759</v>
      </c>
      <c r="AI1048" s="7">
        <v>765</v>
      </c>
      <c r="AJ1048" s="7">
        <v>766</v>
      </c>
      <c r="AK1048" s="12">
        <v>767</v>
      </c>
    </row>
    <row r="1049" spans="1:37" x14ac:dyDescent="0.3">
      <c r="A1049" s="36">
        <v>3</v>
      </c>
      <c r="B1049" s="36">
        <f t="shared" ca="1" si="677"/>
        <v>86</v>
      </c>
      <c r="C1049" s="36" t="str">
        <f t="shared" ca="1" si="678"/>
        <v>DESARROLLO CURRICULAR PROYECTOS ESPECIALES</v>
      </c>
      <c r="D1049" s="50" t="str">
        <f t="shared" ca="1" si="679"/>
        <v>18:00 - 21:00</v>
      </c>
      <c r="E1049" s="35">
        <f t="shared" ca="1" si="680"/>
        <v>0</v>
      </c>
      <c r="F1049" s="36">
        <f t="shared" ca="1" si="681"/>
        <v>0</v>
      </c>
      <c r="G1049" s="36">
        <f t="shared" ca="1" si="682"/>
        <v>0</v>
      </c>
      <c r="H1049" s="36">
        <f t="shared" ca="1" si="683"/>
        <v>0</v>
      </c>
      <c r="I1049" s="36">
        <f t="shared" ca="1" si="684"/>
        <v>0</v>
      </c>
      <c r="J1049" s="37">
        <f t="shared" ca="1" si="685"/>
        <v>0</v>
      </c>
      <c r="K1049" s="46">
        <f t="shared" ca="1" si="686"/>
        <v>0</v>
      </c>
      <c r="L1049" s="36">
        <f t="shared" ca="1" si="687"/>
        <v>0</v>
      </c>
      <c r="M1049" s="36">
        <f t="shared" ca="1" si="688"/>
        <v>0</v>
      </c>
      <c r="N1049" s="36">
        <f t="shared" ca="1" si="689"/>
        <v>0</v>
      </c>
      <c r="O1049" s="36">
        <f t="shared" ca="1" si="690"/>
        <v>0</v>
      </c>
      <c r="P1049" s="47">
        <f t="shared" ca="1" si="691"/>
        <v>0</v>
      </c>
      <c r="Q1049" s="35">
        <f t="shared" ca="1" si="692"/>
        <v>0</v>
      </c>
      <c r="R1049" s="36">
        <f t="shared" ca="1" si="693"/>
        <v>0</v>
      </c>
      <c r="S1049" s="36">
        <f t="shared" ca="1" si="694"/>
        <v>0</v>
      </c>
      <c r="T1049" s="36">
        <f t="shared" ca="1" si="695"/>
        <v>0</v>
      </c>
      <c r="U1049" s="36">
        <f t="shared" ca="1" si="696"/>
        <v>0</v>
      </c>
      <c r="V1049" s="37">
        <f t="shared" ca="1" si="697"/>
        <v>0</v>
      </c>
      <c r="X1049" s="11" t="s">
        <v>1236</v>
      </c>
      <c r="Y1049" s="7" t="s">
        <v>1237</v>
      </c>
      <c r="Z1049" s="7" t="s">
        <v>1238</v>
      </c>
      <c r="AA1049" s="7" t="s">
        <v>1239</v>
      </c>
      <c r="AB1049" s="7" t="s">
        <v>1240</v>
      </c>
      <c r="AC1049" s="7" t="s">
        <v>1241</v>
      </c>
      <c r="AD1049" s="7" t="s">
        <v>1242</v>
      </c>
      <c r="AE1049" s="7" t="s">
        <v>1243</v>
      </c>
      <c r="AF1049" s="7" t="s">
        <v>1244</v>
      </c>
      <c r="AG1049" s="7" t="s">
        <v>1245</v>
      </c>
      <c r="AH1049" s="7">
        <v>768</v>
      </c>
      <c r="AI1049" s="7">
        <v>774</v>
      </c>
      <c r="AJ1049" s="7">
        <v>775</v>
      </c>
      <c r="AK1049" s="12">
        <v>776</v>
      </c>
    </row>
    <row r="1050" spans="1:37" x14ac:dyDescent="0.3">
      <c r="A1050" s="42">
        <v>3</v>
      </c>
      <c r="B1050" s="42">
        <f t="shared" ca="1" si="677"/>
        <v>87</v>
      </c>
      <c r="C1050" s="42" t="str">
        <f t="shared" ca="1" si="678"/>
        <v>DESARROLLO CURRICULAR FORMACIÓN COMPLEMENTARIA</v>
      </c>
      <c r="D1050" s="52" t="str">
        <f t="shared" ca="1" si="679"/>
        <v>18:00 - 21:00</v>
      </c>
      <c r="E1050" s="41">
        <f t="shared" ca="1" si="680"/>
        <v>0</v>
      </c>
      <c r="F1050" s="42">
        <f t="shared" ca="1" si="681"/>
        <v>0</v>
      </c>
      <c r="G1050" s="42">
        <f t="shared" ca="1" si="682"/>
        <v>0</v>
      </c>
      <c r="H1050" s="42">
        <f t="shared" ca="1" si="683"/>
        <v>0</v>
      </c>
      <c r="I1050" s="42">
        <f t="shared" ca="1" si="684"/>
        <v>0</v>
      </c>
      <c r="J1050" s="43">
        <f t="shared" ca="1" si="685"/>
        <v>0</v>
      </c>
      <c r="K1050" s="44">
        <f t="shared" ca="1" si="686"/>
        <v>0</v>
      </c>
      <c r="L1050" s="42">
        <f t="shared" ca="1" si="687"/>
        <v>0</v>
      </c>
      <c r="M1050" s="42">
        <f t="shared" ca="1" si="688"/>
        <v>0</v>
      </c>
      <c r="N1050" s="42">
        <f t="shared" ca="1" si="689"/>
        <v>0</v>
      </c>
      <c r="O1050" s="42">
        <f t="shared" ca="1" si="690"/>
        <v>0</v>
      </c>
      <c r="P1050" s="45">
        <f t="shared" ca="1" si="691"/>
        <v>0</v>
      </c>
      <c r="Q1050" s="41">
        <f t="shared" ca="1" si="692"/>
        <v>0</v>
      </c>
      <c r="R1050" s="42">
        <f t="shared" ca="1" si="693"/>
        <v>0</v>
      </c>
      <c r="S1050" s="42">
        <f t="shared" ca="1" si="694"/>
        <v>0</v>
      </c>
      <c r="T1050" s="42">
        <f t="shared" ca="1" si="695"/>
        <v>0</v>
      </c>
      <c r="U1050" s="42">
        <f t="shared" ca="1" si="696"/>
        <v>0</v>
      </c>
      <c r="V1050" s="43">
        <f t="shared" ca="1" si="697"/>
        <v>0</v>
      </c>
      <c r="X1050" s="11" t="s">
        <v>1236</v>
      </c>
      <c r="Y1050" s="7" t="s">
        <v>1237</v>
      </c>
      <c r="Z1050" s="7" t="s">
        <v>1238</v>
      </c>
      <c r="AA1050" s="7" t="s">
        <v>1239</v>
      </c>
      <c r="AB1050" s="7" t="s">
        <v>1240</v>
      </c>
      <c r="AC1050" s="7" t="s">
        <v>1241</v>
      </c>
      <c r="AD1050" s="7" t="s">
        <v>1242</v>
      </c>
      <c r="AE1050" s="7" t="s">
        <v>1243</v>
      </c>
      <c r="AF1050" s="7" t="s">
        <v>1244</v>
      </c>
      <c r="AG1050" s="7" t="s">
        <v>1245</v>
      </c>
      <c r="AH1050" s="7">
        <v>777</v>
      </c>
      <c r="AI1050" s="7">
        <v>783</v>
      </c>
      <c r="AJ1050" s="7">
        <v>784</v>
      </c>
      <c r="AK1050" s="12">
        <v>785</v>
      </c>
    </row>
    <row r="1051" spans="1:37" x14ac:dyDescent="0.3">
      <c r="A1051" s="36">
        <v>3</v>
      </c>
      <c r="B1051" s="36">
        <f t="shared" ca="1" si="677"/>
        <v>88</v>
      </c>
      <c r="C1051" s="36" t="str">
        <f t="shared" ca="1" si="678"/>
        <v>DESARROLLO CURRICULAR FORMACIÓN COMPLEMENTARIA</v>
      </c>
      <c r="D1051" s="50" t="str">
        <f t="shared" ca="1" si="679"/>
        <v>18:00 - 21:00</v>
      </c>
      <c r="E1051" s="35">
        <f t="shared" ca="1" si="680"/>
        <v>0</v>
      </c>
      <c r="F1051" s="36">
        <f t="shared" ca="1" si="681"/>
        <v>0</v>
      </c>
      <c r="G1051" s="36">
        <f t="shared" ca="1" si="682"/>
        <v>0</v>
      </c>
      <c r="H1051" s="36">
        <f t="shared" ca="1" si="683"/>
        <v>0</v>
      </c>
      <c r="I1051" s="36">
        <f t="shared" ca="1" si="684"/>
        <v>0</v>
      </c>
      <c r="J1051" s="37">
        <f t="shared" ca="1" si="685"/>
        <v>0</v>
      </c>
      <c r="K1051" s="46">
        <f t="shared" ca="1" si="686"/>
        <v>0</v>
      </c>
      <c r="L1051" s="36">
        <f t="shared" ca="1" si="687"/>
        <v>0</v>
      </c>
      <c r="M1051" s="36">
        <f t="shared" ca="1" si="688"/>
        <v>0</v>
      </c>
      <c r="N1051" s="36">
        <f t="shared" ca="1" si="689"/>
        <v>0</v>
      </c>
      <c r="O1051" s="36">
        <f t="shared" ca="1" si="690"/>
        <v>0</v>
      </c>
      <c r="P1051" s="47">
        <f t="shared" ca="1" si="691"/>
        <v>0</v>
      </c>
      <c r="Q1051" s="35">
        <f t="shared" ca="1" si="692"/>
        <v>0</v>
      </c>
      <c r="R1051" s="36">
        <f t="shared" ca="1" si="693"/>
        <v>0</v>
      </c>
      <c r="S1051" s="36">
        <f t="shared" ca="1" si="694"/>
        <v>0</v>
      </c>
      <c r="T1051" s="36">
        <f t="shared" ca="1" si="695"/>
        <v>0</v>
      </c>
      <c r="U1051" s="36">
        <f t="shared" ca="1" si="696"/>
        <v>0</v>
      </c>
      <c r="V1051" s="37">
        <f t="shared" ca="1" si="697"/>
        <v>0</v>
      </c>
      <c r="X1051" s="11" t="s">
        <v>1236</v>
      </c>
      <c r="Y1051" s="7" t="s">
        <v>1237</v>
      </c>
      <c r="Z1051" s="7" t="s">
        <v>1238</v>
      </c>
      <c r="AA1051" s="7" t="s">
        <v>1239</v>
      </c>
      <c r="AB1051" s="7" t="s">
        <v>1240</v>
      </c>
      <c r="AC1051" s="7" t="s">
        <v>1241</v>
      </c>
      <c r="AD1051" s="7" t="s">
        <v>1242</v>
      </c>
      <c r="AE1051" s="7" t="s">
        <v>1243</v>
      </c>
      <c r="AF1051" s="7" t="s">
        <v>1244</v>
      </c>
      <c r="AG1051" s="7" t="s">
        <v>1245</v>
      </c>
      <c r="AH1051" s="7">
        <v>786</v>
      </c>
      <c r="AI1051" s="7">
        <v>792</v>
      </c>
      <c r="AJ1051" s="7">
        <v>793</v>
      </c>
      <c r="AK1051" s="12">
        <v>794</v>
      </c>
    </row>
    <row r="1052" spans="1:37" x14ac:dyDescent="0.3">
      <c r="A1052" s="42">
        <v>3</v>
      </c>
      <c r="B1052" s="42">
        <f t="shared" ca="1" si="677"/>
        <v>89</v>
      </c>
      <c r="C1052" s="42">
        <f t="shared" ca="1" si="678"/>
        <v>0</v>
      </c>
      <c r="D1052" s="52" t="str">
        <f t="shared" ca="1" si="679"/>
        <v>18:00 - 21:00</v>
      </c>
      <c r="E1052" s="41">
        <f t="shared" ca="1" si="680"/>
        <v>0</v>
      </c>
      <c r="F1052" s="42">
        <f t="shared" ca="1" si="681"/>
        <v>0</v>
      </c>
      <c r="G1052" s="42">
        <f t="shared" ca="1" si="682"/>
        <v>0</v>
      </c>
      <c r="H1052" s="42">
        <f t="shared" ca="1" si="683"/>
        <v>0</v>
      </c>
      <c r="I1052" s="42">
        <f t="shared" ca="1" si="684"/>
        <v>0</v>
      </c>
      <c r="J1052" s="43">
        <f t="shared" ca="1" si="685"/>
        <v>0</v>
      </c>
      <c r="K1052" s="44">
        <f t="shared" ca="1" si="686"/>
        <v>0</v>
      </c>
      <c r="L1052" s="42">
        <f t="shared" ca="1" si="687"/>
        <v>0</v>
      </c>
      <c r="M1052" s="42">
        <f t="shared" ca="1" si="688"/>
        <v>0</v>
      </c>
      <c r="N1052" s="42">
        <f t="shared" ca="1" si="689"/>
        <v>0</v>
      </c>
      <c r="O1052" s="42">
        <f t="shared" ca="1" si="690"/>
        <v>0</v>
      </c>
      <c r="P1052" s="45">
        <f t="shared" ca="1" si="691"/>
        <v>0</v>
      </c>
      <c r="Q1052" s="41">
        <f t="shared" ca="1" si="692"/>
        <v>0</v>
      </c>
      <c r="R1052" s="42">
        <f t="shared" ca="1" si="693"/>
        <v>0</v>
      </c>
      <c r="S1052" s="42">
        <f t="shared" ca="1" si="694"/>
        <v>0</v>
      </c>
      <c r="T1052" s="42">
        <f t="shared" ca="1" si="695"/>
        <v>0</v>
      </c>
      <c r="U1052" s="42">
        <f t="shared" ca="1" si="696"/>
        <v>0</v>
      </c>
      <c r="V1052" s="43">
        <f t="shared" ca="1" si="697"/>
        <v>0</v>
      </c>
      <c r="X1052" s="11" t="s">
        <v>1236</v>
      </c>
      <c r="Y1052" s="7" t="s">
        <v>1237</v>
      </c>
      <c r="Z1052" s="7" t="s">
        <v>1238</v>
      </c>
      <c r="AA1052" s="7" t="s">
        <v>1239</v>
      </c>
      <c r="AB1052" s="7" t="s">
        <v>1240</v>
      </c>
      <c r="AC1052" s="7" t="s">
        <v>1241</v>
      </c>
      <c r="AD1052" s="7" t="s">
        <v>1242</v>
      </c>
      <c r="AE1052" s="7" t="s">
        <v>1243</v>
      </c>
      <c r="AF1052" s="7" t="s">
        <v>1244</v>
      </c>
      <c r="AG1052" s="7" t="s">
        <v>1245</v>
      </c>
      <c r="AH1052" s="7">
        <v>795</v>
      </c>
      <c r="AI1052" s="7">
        <v>801</v>
      </c>
      <c r="AJ1052" s="7">
        <v>802</v>
      </c>
      <c r="AK1052" s="12">
        <v>803</v>
      </c>
    </row>
    <row r="1053" spans="1:37" x14ac:dyDescent="0.3">
      <c r="A1053" s="36">
        <v>3</v>
      </c>
      <c r="B1053" s="36">
        <f t="shared" ca="1" si="677"/>
        <v>90</v>
      </c>
      <c r="C1053" s="36">
        <f t="shared" ca="1" si="678"/>
        <v>0</v>
      </c>
      <c r="D1053" s="50" t="str">
        <f t="shared" ca="1" si="679"/>
        <v>18:00 - 21:00</v>
      </c>
      <c r="E1053" s="35">
        <f t="shared" ca="1" si="680"/>
        <v>0</v>
      </c>
      <c r="F1053" s="36">
        <f t="shared" ca="1" si="681"/>
        <v>0</v>
      </c>
      <c r="G1053" s="36">
        <f t="shared" ca="1" si="682"/>
        <v>0</v>
      </c>
      <c r="H1053" s="36">
        <f t="shared" ca="1" si="683"/>
        <v>0</v>
      </c>
      <c r="I1053" s="36">
        <f t="shared" ca="1" si="684"/>
        <v>0</v>
      </c>
      <c r="J1053" s="37">
        <f t="shared" ca="1" si="685"/>
        <v>0</v>
      </c>
      <c r="K1053" s="46">
        <f t="shared" ca="1" si="686"/>
        <v>0</v>
      </c>
      <c r="L1053" s="36">
        <f t="shared" ca="1" si="687"/>
        <v>0</v>
      </c>
      <c r="M1053" s="36">
        <f t="shared" ca="1" si="688"/>
        <v>0</v>
      </c>
      <c r="N1053" s="36">
        <f t="shared" ca="1" si="689"/>
        <v>0</v>
      </c>
      <c r="O1053" s="36">
        <f t="shared" ca="1" si="690"/>
        <v>0</v>
      </c>
      <c r="P1053" s="47">
        <f t="shared" ca="1" si="691"/>
        <v>0</v>
      </c>
      <c r="Q1053" s="35">
        <f t="shared" ca="1" si="692"/>
        <v>0</v>
      </c>
      <c r="R1053" s="36">
        <f t="shared" ca="1" si="693"/>
        <v>0</v>
      </c>
      <c r="S1053" s="36">
        <f t="shared" ca="1" si="694"/>
        <v>0</v>
      </c>
      <c r="T1053" s="36">
        <f t="shared" ca="1" si="695"/>
        <v>0</v>
      </c>
      <c r="U1053" s="36">
        <f t="shared" ca="1" si="696"/>
        <v>0</v>
      </c>
      <c r="V1053" s="37">
        <f t="shared" ca="1" si="697"/>
        <v>0</v>
      </c>
      <c r="X1053" s="11" t="s">
        <v>1236</v>
      </c>
      <c r="Y1053" s="7" t="s">
        <v>1237</v>
      </c>
      <c r="Z1053" s="7" t="s">
        <v>1238</v>
      </c>
      <c r="AA1053" s="7" t="s">
        <v>1239</v>
      </c>
      <c r="AB1053" s="7" t="s">
        <v>1240</v>
      </c>
      <c r="AC1053" s="7" t="s">
        <v>1241</v>
      </c>
      <c r="AD1053" s="7" t="s">
        <v>1242</v>
      </c>
      <c r="AE1053" s="7" t="s">
        <v>1243</v>
      </c>
      <c r="AF1053" s="7" t="s">
        <v>1244</v>
      </c>
      <c r="AG1053" s="7" t="s">
        <v>1245</v>
      </c>
      <c r="AH1053" s="7">
        <v>804</v>
      </c>
      <c r="AI1053" s="7">
        <v>810</v>
      </c>
      <c r="AJ1053" s="7">
        <v>811</v>
      </c>
      <c r="AK1053" s="12">
        <v>812</v>
      </c>
    </row>
    <row r="1054" spans="1:37" x14ac:dyDescent="0.3">
      <c r="A1054" s="42">
        <v>3</v>
      </c>
      <c r="B1054" s="42">
        <f t="shared" ca="1" si="677"/>
        <v>91</v>
      </c>
      <c r="C1054" s="42">
        <f t="shared" ca="1" si="678"/>
        <v>0</v>
      </c>
      <c r="D1054" s="52" t="str">
        <f t="shared" ca="1" si="679"/>
        <v>18:00 - 21:00</v>
      </c>
      <c r="E1054" s="41">
        <f t="shared" ca="1" si="680"/>
        <v>0</v>
      </c>
      <c r="F1054" s="42">
        <f t="shared" ca="1" si="681"/>
        <v>0</v>
      </c>
      <c r="G1054" s="42">
        <f t="shared" ca="1" si="682"/>
        <v>0</v>
      </c>
      <c r="H1054" s="42">
        <f t="shared" ca="1" si="683"/>
        <v>0</v>
      </c>
      <c r="I1054" s="42">
        <f t="shared" ca="1" si="684"/>
        <v>0</v>
      </c>
      <c r="J1054" s="43">
        <f t="shared" ca="1" si="685"/>
        <v>0</v>
      </c>
      <c r="K1054" s="44">
        <f t="shared" ca="1" si="686"/>
        <v>0</v>
      </c>
      <c r="L1054" s="42">
        <f t="shared" ca="1" si="687"/>
        <v>0</v>
      </c>
      <c r="M1054" s="42">
        <f t="shared" ca="1" si="688"/>
        <v>0</v>
      </c>
      <c r="N1054" s="42">
        <f t="shared" ca="1" si="689"/>
        <v>0</v>
      </c>
      <c r="O1054" s="42">
        <f t="shared" ca="1" si="690"/>
        <v>0</v>
      </c>
      <c r="P1054" s="45">
        <f t="shared" ca="1" si="691"/>
        <v>0</v>
      </c>
      <c r="Q1054" s="41">
        <f t="shared" ca="1" si="692"/>
        <v>0</v>
      </c>
      <c r="R1054" s="42">
        <f t="shared" ca="1" si="693"/>
        <v>0</v>
      </c>
      <c r="S1054" s="42">
        <f t="shared" ca="1" si="694"/>
        <v>0</v>
      </c>
      <c r="T1054" s="42">
        <f t="shared" ca="1" si="695"/>
        <v>0</v>
      </c>
      <c r="U1054" s="42">
        <f t="shared" ca="1" si="696"/>
        <v>0</v>
      </c>
      <c r="V1054" s="43">
        <f t="shared" ca="1" si="697"/>
        <v>0</v>
      </c>
      <c r="X1054" s="11" t="s">
        <v>1236</v>
      </c>
      <c r="Y1054" s="7" t="s">
        <v>1237</v>
      </c>
      <c r="Z1054" s="7" t="s">
        <v>1238</v>
      </c>
      <c r="AA1054" s="7" t="s">
        <v>1239</v>
      </c>
      <c r="AB1054" s="7" t="s">
        <v>1240</v>
      </c>
      <c r="AC1054" s="7" t="s">
        <v>1241</v>
      </c>
      <c r="AD1054" s="7" t="s">
        <v>1242</v>
      </c>
      <c r="AE1054" s="7" t="s">
        <v>1243</v>
      </c>
      <c r="AF1054" s="7" t="s">
        <v>1244</v>
      </c>
      <c r="AG1054" s="7" t="s">
        <v>1245</v>
      </c>
      <c r="AH1054" s="7">
        <v>813</v>
      </c>
      <c r="AI1054" s="7">
        <v>819</v>
      </c>
      <c r="AJ1054" s="7">
        <v>820</v>
      </c>
      <c r="AK1054" s="12">
        <v>821</v>
      </c>
    </row>
    <row r="1055" spans="1:37" x14ac:dyDescent="0.3">
      <c r="A1055" s="36">
        <v>3</v>
      </c>
      <c r="B1055" s="36">
        <f t="shared" ca="1" si="677"/>
        <v>92</v>
      </c>
      <c r="C1055" s="36">
        <f t="shared" ca="1" si="678"/>
        <v>0</v>
      </c>
      <c r="D1055" s="50" t="str">
        <f t="shared" ca="1" si="679"/>
        <v>18:00 - 21:00</v>
      </c>
      <c r="E1055" s="35">
        <f t="shared" ca="1" si="680"/>
        <v>0</v>
      </c>
      <c r="F1055" s="36">
        <f t="shared" ca="1" si="681"/>
        <v>0</v>
      </c>
      <c r="G1055" s="36">
        <f t="shared" ca="1" si="682"/>
        <v>0</v>
      </c>
      <c r="H1055" s="36">
        <f t="shared" ca="1" si="683"/>
        <v>0</v>
      </c>
      <c r="I1055" s="36">
        <f t="shared" ca="1" si="684"/>
        <v>0</v>
      </c>
      <c r="J1055" s="37">
        <f t="shared" ca="1" si="685"/>
        <v>0</v>
      </c>
      <c r="K1055" s="46">
        <f t="shared" ca="1" si="686"/>
        <v>0</v>
      </c>
      <c r="L1055" s="36">
        <f t="shared" ca="1" si="687"/>
        <v>0</v>
      </c>
      <c r="M1055" s="36">
        <f t="shared" ca="1" si="688"/>
        <v>0</v>
      </c>
      <c r="N1055" s="36">
        <f t="shared" ca="1" si="689"/>
        <v>0</v>
      </c>
      <c r="O1055" s="36">
        <f t="shared" ca="1" si="690"/>
        <v>0</v>
      </c>
      <c r="P1055" s="47">
        <f t="shared" ca="1" si="691"/>
        <v>0</v>
      </c>
      <c r="Q1055" s="35">
        <f t="shared" ca="1" si="692"/>
        <v>0</v>
      </c>
      <c r="R1055" s="36">
        <f t="shared" ca="1" si="693"/>
        <v>0</v>
      </c>
      <c r="S1055" s="36">
        <f t="shared" ca="1" si="694"/>
        <v>0</v>
      </c>
      <c r="T1055" s="36">
        <f t="shared" ca="1" si="695"/>
        <v>0</v>
      </c>
      <c r="U1055" s="36">
        <f t="shared" ca="1" si="696"/>
        <v>0</v>
      </c>
      <c r="V1055" s="37">
        <f t="shared" ca="1" si="697"/>
        <v>0</v>
      </c>
      <c r="X1055" s="11" t="s">
        <v>1236</v>
      </c>
      <c r="Y1055" s="7" t="s">
        <v>1237</v>
      </c>
      <c r="Z1055" s="7" t="s">
        <v>1238</v>
      </c>
      <c r="AA1055" s="7" t="s">
        <v>1239</v>
      </c>
      <c r="AB1055" s="7" t="s">
        <v>1240</v>
      </c>
      <c r="AC1055" s="7" t="s">
        <v>1241</v>
      </c>
      <c r="AD1055" s="7" t="s">
        <v>1242</v>
      </c>
      <c r="AE1055" s="7" t="s">
        <v>1243</v>
      </c>
      <c r="AF1055" s="7" t="s">
        <v>1244</v>
      </c>
      <c r="AG1055" s="7" t="s">
        <v>1245</v>
      </c>
      <c r="AH1055" s="7">
        <v>822</v>
      </c>
      <c r="AI1055" s="7">
        <v>828</v>
      </c>
      <c r="AJ1055" s="7">
        <v>829</v>
      </c>
      <c r="AK1055" s="12">
        <v>830</v>
      </c>
    </row>
    <row r="1056" spans="1:37" x14ac:dyDescent="0.3">
      <c r="A1056" s="42">
        <v>3</v>
      </c>
      <c r="B1056" s="42">
        <f t="shared" ca="1" si="677"/>
        <v>93</v>
      </c>
      <c r="C1056" s="42">
        <f t="shared" ca="1" si="678"/>
        <v>0</v>
      </c>
      <c r="D1056" s="52" t="str">
        <f t="shared" ca="1" si="679"/>
        <v>18:00 - 21:00</v>
      </c>
      <c r="E1056" s="41">
        <f t="shared" ca="1" si="680"/>
        <v>0</v>
      </c>
      <c r="F1056" s="42">
        <f t="shared" ca="1" si="681"/>
        <v>0</v>
      </c>
      <c r="G1056" s="42">
        <f t="shared" ca="1" si="682"/>
        <v>0</v>
      </c>
      <c r="H1056" s="42">
        <f t="shared" ca="1" si="683"/>
        <v>0</v>
      </c>
      <c r="I1056" s="42">
        <f t="shared" ca="1" si="684"/>
        <v>0</v>
      </c>
      <c r="J1056" s="43">
        <f t="shared" ca="1" si="685"/>
        <v>0</v>
      </c>
      <c r="K1056" s="44">
        <f t="shared" ca="1" si="686"/>
        <v>0</v>
      </c>
      <c r="L1056" s="42">
        <f t="shared" ca="1" si="687"/>
        <v>0</v>
      </c>
      <c r="M1056" s="42">
        <f t="shared" ca="1" si="688"/>
        <v>0</v>
      </c>
      <c r="N1056" s="42">
        <f t="shared" ca="1" si="689"/>
        <v>0</v>
      </c>
      <c r="O1056" s="42">
        <f t="shared" ca="1" si="690"/>
        <v>0</v>
      </c>
      <c r="P1056" s="45">
        <f t="shared" ca="1" si="691"/>
        <v>0</v>
      </c>
      <c r="Q1056" s="41">
        <f t="shared" ca="1" si="692"/>
        <v>0</v>
      </c>
      <c r="R1056" s="42">
        <f t="shared" ca="1" si="693"/>
        <v>0</v>
      </c>
      <c r="S1056" s="42">
        <f t="shared" ca="1" si="694"/>
        <v>0</v>
      </c>
      <c r="T1056" s="42">
        <f t="shared" ca="1" si="695"/>
        <v>0</v>
      </c>
      <c r="U1056" s="42">
        <f t="shared" ca="1" si="696"/>
        <v>0</v>
      </c>
      <c r="V1056" s="43">
        <f t="shared" ca="1" si="697"/>
        <v>0</v>
      </c>
      <c r="X1056" s="11" t="s">
        <v>1236</v>
      </c>
      <c r="Y1056" s="7" t="s">
        <v>1237</v>
      </c>
      <c r="Z1056" s="7" t="s">
        <v>1238</v>
      </c>
      <c r="AA1056" s="7" t="s">
        <v>1239</v>
      </c>
      <c r="AB1056" s="7" t="s">
        <v>1240</v>
      </c>
      <c r="AC1056" s="7" t="s">
        <v>1241</v>
      </c>
      <c r="AD1056" s="7" t="s">
        <v>1242</v>
      </c>
      <c r="AE1056" s="7" t="s">
        <v>1243</v>
      </c>
      <c r="AF1056" s="7" t="s">
        <v>1244</v>
      </c>
      <c r="AG1056" s="7" t="s">
        <v>1245</v>
      </c>
      <c r="AH1056" s="7">
        <v>831</v>
      </c>
      <c r="AI1056" s="7">
        <v>837</v>
      </c>
      <c r="AJ1056" s="7">
        <v>838</v>
      </c>
      <c r="AK1056" s="12">
        <v>839</v>
      </c>
    </row>
    <row r="1057" spans="1:37" x14ac:dyDescent="0.3">
      <c r="A1057" s="36">
        <v>3</v>
      </c>
      <c r="B1057" s="36">
        <f t="shared" ca="1" si="677"/>
        <v>94</v>
      </c>
      <c r="C1057" s="36">
        <f t="shared" ca="1" si="678"/>
        <v>0</v>
      </c>
      <c r="D1057" s="50" t="str">
        <f t="shared" ca="1" si="679"/>
        <v>18:00 - 21:00</v>
      </c>
      <c r="E1057" s="35">
        <f t="shared" ca="1" si="680"/>
        <v>0</v>
      </c>
      <c r="F1057" s="36">
        <f t="shared" ca="1" si="681"/>
        <v>0</v>
      </c>
      <c r="G1057" s="36">
        <f t="shared" ca="1" si="682"/>
        <v>0</v>
      </c>
      <c r="H1057" s="36">
        <f t="shared" ca="1" si="683"/>
        <v>0</v>
      </c>
      <c r="I1057" s="36">
        <f t="shared" ca="1" si="684"/>
        <v>0</v>
      </c>
      <c r="J1057" s="37">
        <f t="shared" ca="1" si="685"/>
        <v>0</v>
      </c>
      <c r="K1057" s="46">
        <f t="shared" ca="1" si="686"/>
        <v>0</v>
      </c>
      <c r="L1057" s="36">
        <f t="shared" ca="1" si="687"/>
        <v>0</v>
      </c>
      <c r="M1057" s="36">
        <f t="shared" ca="1" si="688"/>
        <v>0</v>
      </c>
      <c r="N1057" s="36">
        <f t="shared" ca="1" si="689"/>
        <v>0</v>
      </c>
      <c r="O1057" s="36">
        <f t="shared" ca="1" si="690"/>
        <v>0</v>
      </c>
      <c r="P1057" s="47">
        <f t="shared" ca="1" si="691"/>
        <v>0</v>
      </c>
      <c r="Q1057" s="35">
        <f t="shared" ca="1" si="692"/>
        <v>0</v>
      </c>
      <c r="R1057" s="36">
        <f t="shared" ca="1" si="693"/>
        <v>0</v>
      </c>
      <c r="S1057" s="36">
        <f t="shared" ca="1" si="694"/>
        <v>0</v>
      </c>
      <c r="T1057" s="36">
        <f t="shared" ca="1" si="695"/>
        <v>0</v>
      </c>
      <c r="U1057" s="36">
        <f t="shared" ca="1" si="696"/>
        <v>0</v>
      </c>
      <c r="V1057" s="37">
        <f t="shared" ca="1" si="697"/>
        <v>0</v>
      </c>
      <c r="X1057" s="11" t="s">
        <v>1236</v>
      </c>
      <c r="Y1057" s="7" t="s">
        <v>1237</v>
      </c>
      <c r="Z1057" s="7" t="s">
        <v>1238</v>
      </c>
      <c r="AA1057" s="7" t="s">
        <v>1239</v>
      </c>
      <c r="AB1057" s="7" t="s">
        <v>1240</v>
      </c>
      <c r="AC1057" s="7" t="s">
        <v>1241</v>
      </c>
      <c r="AD1057" s="7" t="s">
        <v>1242</v>
      </c>
      <c r="AE1057" s="7" t="s">
        <v>1243</v>
      </c>
      <c r="AF1057" s="7" t="s">
        <v>1244</v>
      </c>
      <c r="AG1057" s="7" t="s">
        <v>1245</v>
      </c>
      <c r="AH1057" s="7">
        <v>840</v>
      </c>
      <c r="AI1057" s="7">
        <v>846</v>
      </c>
      <c r="AJ1057" s="7">
        <v>847</v>
      </c>
      <c r="AK1057" s="12">
        <v>848</v>
      </c>
    </row>
    <row r="1058" spans="1:37" x14ac:dyDescent="0.3">
      <c r="A1058" s="42">
        <v>3</v>
      </c>
      <c r="B1058" s="42">
        <f t="shared" ca="1" si="677"/>
        <v>95</v>
      </c>
      <c r="C1058" s="42">
        <f t="shared" ca="1" si="678"/>
        <v>0</v>
      </c>
      <c r="D1058" s="52" t="str">
        <f t="shared" ca="1" si="679"/>
        <v>18:00 - 21:00</v>
      </c>
      <c r="E1058" s="41">
        <f t="shared" ca="1" si="680"/>
        <v>0</v>
      </c>
      <c r="F1058" s="42">
        <f t="shared" ca="1" si="681"/>
        <v>0</v>
      </c>
      <c r="G1058" s="42">
        <f t="shared" ca="1" si="682"/>
        <v>0</v>
      </c>
      <c r="H1058" s="42">
        <f t="shared" ca="1" si="683"/>
        <v>0</v>
      </c>
      <c r="I1058" s="42">
        <f t="shared" ca="1" si="684"/>
        <v>0</v>
      </c>
      <c r="J1058" s="43">
        <f t="shared" ca="1" si="685"/>
        <v>0</v>
      </c>
      <c r="K1058" s="44">
        <f t="shared" ca="1" si="686"/>
        <v>0</v>
      </c>
      <c r="L1058" s="42">
        <f t="shared" ca="1" si="687"/>
        <v>0</v>
      </c>
      <c r="M1058" s="42">
        <f t="shared" ca="1" si="688"/>
        <v>0</v>
      </c>
      <c r="N1058" s="42">
        <f t="shared" ca="1" si="689"/>
        <v>0</v>
      </c>
      <c r="O1058" s="42">
        <f t="shared" ca="1" si="690"/>
        <v>0</v>
      </c>
      <c r="P1058" s="45">
        <f t="shared" ca="1" si="691"/>
        <v>0</v>
      </c>
      <c r="Q1058" s="41">
        <f t="shared" ca="1" si="692"/>
        <v>0</v>
      </c>
      <c r="R1058" s="42">
        <f t="shared" ca="1" si="693"/>
        <v>0</v>
      </c>
      <c r="S1058" s="42">
        <f t="shared" ca="1" si="694"/>
        <v>0</v>
      </c>
      <c r="T1058" s="42">
        <f t="shared" ca="1" si="695"/>
        <v>0</v>
      </c>
      <c r="U1058" s="42">
        <f t="shared" ca="1" si="696"/>
        <v>0</v>
      </c>
      <c r="V1058" s="43">
        <f t="shared" ca="1" si="697"/>
        <v>0</v>
      </c>
      <c r="X1058" s="11" t="s">
        <v>1236</v>
      </c>
      <c r="Y1058" s="7" t="s">
        <v>1237</v>
      </c>
      <c r="Z1058" s="7" t="s">
        <v>1238</v>
      </c>
      <c r="AA1058" s="7" t="s">
        <v>1239</v>
      </c>
      <c r="AB1058" s="7" t="s">
        <v>1240</v>
      </c>
      <c r="AC1058" s="7" t="s">
        <v>1241</v>
      </c>
      <c r="AD1058" s="7" t="s">
        <v>1242</v>
      </c>
      <c r="AE1058" s="7" t="s">
        <v>1243</v>
      </c>
      <c r="AF1058" s="7" t="s">
        <v>1244</v>
      </c>
      <c r="AG1058" s="7" t="s">
        <v>1245</v>
      </c>
      <c r="AH1058" s="7">
        <v>849</v>
      </c>
      <c r="AI1058" s="7">
        <v>855</v>
      </c>
      <c r="AJ1058" s="7">
        <v>856</v>
      </c>
      <c r="AK1058" s="12">
        <v>857</v>
      </c>
    </row>
    <row r="1059" spans="1:37" x14ac:dyDescent="0.3">
      <c r="A1059" s="36">
        <v>3</v>
      </c>
      <c r="B1059" s="36">
        <f t="shared" ca="1" si="677"/>
        <v>96</v>
      </c>
      <c r="C1059" s="36">
        <f t="shared" ca="1" si="678"/>
        <v>0</v>
      </c>
      <c r="D1059" s="50" t="str">
        <f t="shared" ca="1" si="679"/>
        <v>18:00 - 21:00</v>
      </c>
      <c r="E1059" s="35">
        <f t="shared" ca="1" si="680"/>
        <v>0</v>
      </c>
      <c r="F1059" s="36">
        <f t="shared" ca="1" si="681"/>
        <v>0</v>
      </c>
      <c r="G1059" s="36">
        <f t="shared" ca="1" si="682"/>
        <v>0</v>
      </c>
      <c r="H1059" s="36">
        <f t="shared" ca="1" si="683"/>
        <v>0</v>
      </c>
      <c r="I1059" s="36">
        <f t="shared" ca="1" si="684"/>
        <v>0</v>
      </c>
      <c r="J1059" s="37">
        <f t="shared" ca="1" si="685"/>
        <v>0</v>
      </c>
      <c r="K1059" s="46">
        <f t="shared" ca="1" si="686"/>
        <v>0</v>
      </c>
      <c r="L1059" s="36">
        <f t="shared" ca="1" si="687"/>
        <v>0</v>
      </c>
      <c r="M1059" s="36">
        <f t="shared" ca="1" si="688"/>
        <v>0</v>
      </c>
      <c r="N1059" s="36">
        <f t="shared" ca="1" si="689"/>
        <v>0</v>
      </c>
      <c r="O1059" s="36">
        <f t="shared" ca="1" si="690"/>
        <v>0</v>
      </c>
      <c r="P1059" s="47">
        <f t="shared" ca="1" si="691"/>
        <v>0</v>
      </c>
      <c r="Q1059" s="35">
        <f t="shared" ca="1" si="692"/>
        <v>0</v>
      </c>
      <c r="R1059" s="36">
        <f t="shared" ca="1" si="693"/>
        <v>0</v>
      </c>
      <c r="S1059" s="36">
        <f t="shared" ca="1" si="694"/>
        <v>0</v>
      </c>
      <c r="T1059" s="36">
        <f t="shared" ca="1" si="695"/>
        <v>0</v>
      </c>
      <c r="U1059" s="36">
        <f t="shared" ca="1" si="696"/>
        <v>0</v>
      </c>
      <c r="V1059" s="37">
        <f t="shared" ca="1" si="697"/>
        <v>0</v>
      </c>
      <c r="X1059" s="11" t="s">
        <v>1236</v>
      </c>
      <c r="Y1059" s="7" t="s">
        <v>1237</v>
      </c>
      <c r="Z1059" s="7" t="s">
        <v>1238</v>
      </c>
      <c r="AA1059" s="7" t="s">
        <v>1239</v>
      </c>
      <c r="AB1059" s="7" t="s">
        <v>1240</v>
      </c>
      <c r="AC1059" s="7" t="s">
        <v>1241</v>
      </c>
      <c r="AD1059" s="7" t="s">
        <v>1242</v>
      </c>
      <c r="AE1059" s="7" t="s">
        <v>1243</v>
      </c>
      <c r="AF1059" s="7" t="s">
        <v>1244</v>
      </c>
      <c r="AG1059" s="7" t="s">
        <v>1245</v>
      </c>
      <c r="AH1059" s="7">
        <v>858</v>
      </c>
      <c r="AI1059" s="7">
        <v>864</v>
      </c>
      <c r="AJ1059" s="7">
        <v>865</v>
      </c>
      <c r="AK1059" s="12">
        <v>866</v>
      </c>
    </row>
    <row r="1060" spans="1:37" x14ac:dyDescent="0.3">
      <c r="A1060" s="42">
        <v>3</v>
      </c>
      <c r="B1060" s="42">
        <f t="shared" ca="1" si="677"/>
        <v>97</v>
      </c>
      <c r="C1060" s="42">
        <f t="shared" ca="1" si="678"/>
        <v>0</v>
      </c>
      <c r="D1060" s="52" t="str">
        <f t="shared" ca="1" si="679"/>
        <v>18:00 - 21:00</v>
      </c>
      <c r="E1060" s="41">
        <f t="shared" ca="1" si="680"/>
        <v>0</v>
      </c>
      <c r="F1060" s="42">
        <f t="shared" ca="1" si="681"/>
        <v>0</v>
      </c>
      <c r="G1060" s="42">
        <f t="shared" ca="1" si="682"/>
        <v>0</v>
      </c>
      <c r="H1060" s="42">
        <f t="shared" ca="1" si="683"/>
        <v>0</v>
      </c>
      <c r="I1060" s="42">
        <f t="shared" ca="1" si="684"/>
        <v>0</v>
      </c>
      <c r="J1060" s="43">
        <f t="shared" ca="1" si="685"/>
        <v>0</v>
      </c>
      <c r="K1060" s="44">
        <f t="shared" ca="1" si="686"/>
        <v>0</v>
      </c>
      <c r="L1060" s="42">
        <f t="shared" ca="1" si="687"/>
        <v>0</v>
      </c>
      <c r="M1060" s="42">
        <f t="shared" ca="1" si="688"/>
        <v>0</v>
      </c>
      <c r="N1060" s="42">
        <f t="shared" ca="1" si="689"/>
        <v>0</v>
      </c>
      <c r="O1060" s="42">
        <f t="shared" ca="1" si="690"/>
        <v>0</v>
      </c>
      <c r="P1060" s="45">
        <f t="shared" ca="1" si="691"/>
        <v>0</v>
      </c>
      <c r="Q1060" s="41">
        <f t="shared" ca="1" si="692"/>
        <v>0</v>
      </c>
      <c r="R1060" s="42">
        <f t="shared" ca="1" si="693"/>
        <v>0</v>
      </c>
      <c r="S1060" s="42">
        <f t="shared" ca="1" si="694"/>
        <v>0</v>
      </c>
      <c r="T1060" s="42">
        <f t="shared" ca="1" si="695"/>
        <v>0</v>
      </c>
      <c r="U1060" s="42">
        <f t="shared" ca="1" si="696"/>
        <v>0</v>
      </c>
      <c r="V1060" s="43">
        <f t="shared" ca="1" si="697"/>
        <v>0</v>
      </c>
      <c r="X1060" s="11" t="s">
        <v>1236</v>
      </c>
      <c r="Y1060" s="7" t="s">
        <v>1237</v>
      </c>
      <c r="Z1060" s="7" t="s">
        <v>1238</v>
      </c>
      <c r="AA1060" s="7" t="s">
        <v>1239</v>
      </c>
      <c r="AB1060" s="7" t="s">
        <v>1240</v>
      </c>
      <c r="AC1060" s="7" t="s">
        <v>1241</v>
      </c>
      <c r="AD1060" s="7" t="s">
        <v>1242</v>
      </c>
      <c r="AE1060" s="7" t="s">
        <v>1243</v>
      </c>
      <c r="AF1060" s="7" t="s">
        <v>1244</v>
      </c>
      <c r="AG1060" s="7" t="s">
        <v>1245</v>
      </c>
      <c r="AH1060" s="7">
        <v>867</v>
      </c>
      <c r="AI1060" s="7">
        <v>873</v>
      </c>
      <c r="AJ1060" s="7">
        <v>874</v>
      </c>
      <c r="AK1060" s="12">
        <v>875</v>
      </c>
    </row>
    <row r="1061" spans="1:37" x14ac:dyDescent="0.3">
      <c r="A1061" s="36">
        <v>3</v>
      </c>
      <c r="B1061" s="36">
        <f t="shared" ca="1" si="677"/>
        <v>98</v>
      </c>
      <c r="C1061" s="36">
        <f t="shared" ca="1" si="678"/>
        <v>0</v>
      </c>
      <c r="D1061" s="50" t="str">
        <f t="shared" ca="1" si="679"/>
        <v>18:00 - 21:00</v>
      </c>
      <c r="E1061" s="35">
        <f t="shared" ca="1" si="680"/>
        <v>0</v>
      </c>
      <c r="F1061" s="36">
        <f t="shared" ca="1" si="681"/>
        <v>0</v>
      </c>
      <c r="G1061" s="36">
        <f t="shared" ca="1" si="682"/>
        <v>0</v>
      </c>
      <c r="H1061" s="36">
        <f t="shared" ca="1" si="683"/>
        <v>0</v>
      </c>
      <c r="I1061" s="36">
        <f t="shared" ca="1" si="684"/>
        <v>0</v>
      </c>
      <c r="J1061" s="37">
        <f t="shared" ca="1" si="685"/>
        <v>0</v>
      </c>
      <c r="K1061" s="46">
        <f t="shared" ca="1" si="686"/>
        <v>0</v>
      </c>
      <c r="L1061" s="36">
        <f t="shared" ca="1" si="687"/>
        <v>0</v>
      </c>
      <c r="M1061" s="36">
        <f t="shared" ca="1" si="688"/>
        <v>0</v>
      </c>
      <c r="N1061" s="36">
        <f t="shared" ca="1" si="689"/>
        <v>0</v>
      </c>
      <c r="O1061" s="36">
        <f t="shared" ca="1" si="690"/>
        <v>0</v>
      </c>
      <c r="P1061" s="47">
        <f t="shared" ca="1" si="691"/>
        <v>0</v>
      </c>
      <c r="Q1061" s="35">
        <f t="shared" ca="1" si="692"/>
        <v>0</v>
      </c>
      <c r="R1061" s="36">
        <f t="shared" ca="1" si="693"/>
        <v>0</v>
      </c>
      <c r="S1061" s="36">
        <f t="shared" ca="1" si="694"/>
        <v>0</v>
      </c>
      <c r="T1061" s="36">
        <f t="shared" ca="1" si="695"/>
        <v>0</v>
      </c>
      <c r="U1061" s="36">
        <f t="shared" ca="1" si="696"/>
        <v>0</v>
      </c>
      <c r="V1061" s="37">
        <f t="shared" ca="1" si="697"/>
        <v>0</v>
      </c>
      <c r="X1061" s="11" t="s">
        <v>1236</v>
      </c>
      <c r="Y1061" s="7" t="s">
        <v>1237</v>
      </c>
      <c r="Z1061" s="7" t="s">
        <v>1238</v>
      </c>
      <c r="AA1061" s="7" t="s">
        <v>1239</v>
      </c>
      <c r="AB1061" s="7" t="s">
        <v>1240</v>
      </c>
      <c r="AC1061" s="7" t="s">
        <v>1241</v>
      </c>
      <c r="AD1061" s="7" t="s">
        <v>1242</v>
      </c>
      <c r="AE1061" s="7" t="s">
        <v>1243</v>
      </c>
      <c r="AF1061" s="7" t="s">
        <v>1244</v>
      </c>
      <c r="AG1061" s="7" t="s">
        <v>1245</v>
      </c>
      <c r="AH1061" s="7">
        <v>876</v>
      </c>
      <c r="AI1061" s="7">
        <v>882</v>
      </c>
      <c r="AJ1061" s="7">
        <v>883</v>
      </c>
      <c r="AK1061" s="12">
        <v>884</v>
      </c>
    </row>
    <row r="1062" spans="1:37" x14ac:dyDescent="0.3">
      <c r="A1062" s="42">
        <v>3</v>
      </c>
      <c r="B1062" s="42">
        <f t="shared" ca="1" si="677"/>
        <v>99</v>
      </c>
      <c r="C1062" s="42">
        <f t="shared" ca="1" si="678"/>
        <v>0</v>
      </c>
      <c r="D1062" s="52" t="str">
        <f t="shared" ca="1" si="679"/>
        <v>18:00 - 21:00</v>
      </c>
      <c r="E1062" s="41">
        <f t="shared" ca="1" si="680"/>
        <v>0</v>
      </c>
      <c r="F1062" s="42">
        <f t="shared" ca="1" si="681"/>
        <v>0</v>
      </c>
      <c r="G1062" s="42">
        <f t="shared" ca="1" si="682"/>
        <v>0</v>
      </c>
      <c r="H1062" s="42">
        <f t="shared" ca="1" si="683"/>
        <v>0</v>
      </c>
      <c r="I1062" s="42">
        <f t="shared" ca="1" si="684"/>
        <v>0</v>
      </c>
      <c r="J1062" s="43">
        <f t="shared" ca="1" si="685"/>
        <v>0</v>
      </c>
      <c r="K1062" s="44">
        <f t="shared" ca="1" si="686"/>
        <v>0</v>
      </c>
      <c r="L1062" s="42">
        <f t="shared" ca="1" si="687"/>
        <v>0</v>
      </c>
      <c r="M1062" s="42">
        <f t="shared" ca="1" si="688"/>
        <v>0</v>
      </c>
      <c r="N1062" s="42">
        <f t="shared" ca="1" si="689"/>
        <v>0</v>
      </c>
      <c r="O1062" s="42">
        <f t="shared" ca="1" si="690"/>
        <v>0</v>
      </c>
      <c r="P1062" s="45">
        <f t="shared" ca="1" si="691"/>
        <v>0</v>
      </c>
      <c r="Q1062" s="41">
        <f t="shared" ca="1" si="692"/>
        <v>0</v>
      </c>
      <c r="R1062" s="42">
        <f t="shared" ca="1" si="693"/>
        <v>0</v>
      </c>
      <c r="S1062" s="42">
        <f t="shared" ca="1" si="694"/>
        <v>0</v>
      </c>
      <c r="T1062" s="42">
        <f t="shared" ca="1" si="695"/>
        <v>0</v>
      </c>
      <c r="U1062" s="42">
        <f t="shared" ca="1" si="696"/>
        <v>0</v>
      </c>
      <c r="V1062" s="43">
        <f t="shared" ca="1" si="697"/>
        <v>0</v>
      </c>
      <c r="X1062" s="11" t="s">
        <v>1236</v>
      </c>
      <c r="Y1062" s="7" t="s">
        <v>1237</v>
      </c>
      <c r="Z1062" s="7" t="s">
        <v>1238</v>
      </c>
      <c r="AA1062" s="7" t="s">
        <v>1239</v>
      </c>
      <c r="AB1062" s="7" t="s">
        <v>1240</v>
      </c>
      <c r="AC1062" s="7" t="s">
        <v>1241</v>
      </c>
      <c r="AD1062" s="7" t="s">
        <v>1242</v>
      </c>
      <c r="AE1062" s="7" t="s">
        <v>1243</v>
      </c>
      <c r="AF1062" s="7" t="s">
        <v>1244</v>
      </c>
      <c r="AG1062" s="7" t="s">
        <v>1245</v>
      </c>
      <c r="AH1062" s="7">
        <v>885</v>
      </c>
      <c r="AI1062" s="7">
        <v>891</v>
      </c>
      <c r="AJ1062" s="7">
        <v>892</v>
      </c>
      <c r="AK1062" s="12">
        <v>893</v>
      </c>
    </row>
    <row r="1063" spans="1:37" x14ac:dyDescent="0.3">
      <c r="A1063" s="36">
        <v>3</v>
      </c>
      <c r="B1063" s="36">
        <f t="shared" ca="1" si="677"/>
        <v>100</v>
      </c>
      <c r="C1063" s="36">
        <f t="shared" ca="1" si="678"/>
        <v>0</v>
      </c>
      <c r="D1063" s="50" t="str">
        <f t="shared" ca="1" si="679"/>
        <v>18:00 - 21:00</v>
      </c>
      <c r="E1063" s="35">
        <f t="shared" ca="1" si="680"/>
        <v>0</v>
      </c>
      <c r="F1063" s="36">
        <f t="shared" ca="1" si="681"/>
        <v>0</v>
      </c>
      <c r="G1063" s="36">
        <f t="shared" ca="1" si="682"/>
        <v>0</v>
      </c>
      <c r="H1063" s="36">
        <f t="shared" ca="1" si="683"/>
        <v>0</v>
      </c>
      <c r="I1063" s="36">
        <f t="shared" ca="1" si="684"/>
        <v>0</v>
      </c>
      <c r="J1063" s="37">
        <f t="shared" ca="1" si="685"/>
        <v>0</v>
      </c>
      <c r="K1063" s="46">
        <f t="shared" ca="1" si="686"/>
        <v>0</v>
      </c>
      <c r="L1063" s="36">
        <f t="shared" ca="1" si="687"/>
        <v>0</v>
      </c>
      <c r="M1063" s="36">
        <f t="shared" ca="1" si="688"/>
        <v>0</v>
      </c>
      <c r="N1063" s="36">
        <f t="shared" ca="1" si="689"/>
        <v>0</v>
      </c>
      <c r="O1063" s="36">
        <f t="shared" ca="1" si="690"/>
        <v>0</v>
      </c>
      <c r="P1063" s="47">
        <f t="shared" ca="1" si="691"/>
        <v>0</v>
      </c>
      <c r="Q1063" s="35">
        <f t="shared" ca="1" si="692"/>
        <v>0</v>
      </c>
      <c r="R1063" s="36">
        <f t="shared" ca="1" si="693"/>
        <v>0</v>
      </c>
      <c r="S1063" s="36">
        <f t="shared" ca="1" si="694"/>
        <v>0</v>
      </c>
      <c r="T1063" s="36">
        <f t="shared" ca="1" si="695"/>
        <v>0</v>
      </c>
      <c r="U1063" s="36">
        <f t="shared" ca="1" si="696"/>
        <v>0</v>
      </c>
      <c r="V1063" s="37">
        <f t="shared" ca="1" si="697"/>
        <v>0</v>
      </c>
      <c r="X1063" s="11" t="s">
        <v>1236</v>
      </c>
      <c r="Y1063" s="7" t="s">
        <v>1237</v>
      </c>
      <c r="Z1063" s="7" t="s">
        <v>1238</v>
      </c>
      <c r="AA1063" s="7" t="s">
        <v>1239</v>
      </c>
      <c r="AB1063" s="7" t="s">
        <v>1240</v>
      </c>
      <c r="AC1063" s="7" t="s">
        <v>1241</v>
      </c>
      <c r="AD1063" s="7" t="s">
        <v>1242</v>
      </c>
      <c r="AE1063" s="7" t="s">
        <v>1243</v>
      </c>
      <c r="AF1063" s="7" t="s">
        <v>1244</v>
      </c>
      <c r="AG1063" s="7" t="s">
        <v>1245</v>
      </c>
      <c r="AH1063" s="7">
        <v>894</v>
      </c>
      <c r="AI1063" s="7">
        <v>900</v>
      </c>
      <c r="AJ1063" s="7">
        <v>901</v>
      </c>
      <c r="AK1063" s="12">
        <v>902</v>
      </c>
    </row>
    <row r="1064" spans="1:37" x14ac:dyDescent="0.3">
      <c r="A1064" s="42">
        <v>3</v>
      </c>
      <c r="B1064" s="42">
        <f t="shared" ca="1" si="677"/>
        <v>101</v>
      </c>
      <c r="C1064" s="42">
        <f t="shared" ca="1" si="678"/>
        <v>0</v>
      </c>
      <c r="D1064" s="52" t="str">
        <f t="shared" ca="1" si="679"/>
        <v>18:00 - 21:00</v>
      </c>
      <c r="E1064" s="41">
        <f t="shared" ca="1" si="680"/>
        <v>0</v>
      </c>
      <c r="F1064" s="42">
        <f t="shared" ca="1" si="681"/>
        <v>0</v>
      </c>
      <c r="G1064" s="42">
        <f t="shared" ca="1" si="682"/>
        <v>0</v>
      </c>
      <c r="H1064" s="42">
        <f t="shared" ca="1" si="683"/>
        <v>0</v>
      </c>
      <c r="I1064" s="42">
        <f t="shared" ca="1" si="684"/>
        <v>0</v>
      </c>
      <c r="J1064" s="43">
        <f t="shared" ca="1" si="685"/>
        <v>0</v>
      </c>
      <c r="K1064" s="44">
        <f t="shared" ca="1" si="686"/>
        <v>0</v>
      </c>
      <c r="L1064" s="42">
        <f t="shared" ca="1" si="687"/>
        <v>0</v>
      </c>
      <c r="M1064" s="42">
        <f t="shared" ca="1" si="688"/>
        <v>0</v>
      </c>
      <c r="N1064" s="42">
        <f t="shared" ca="1" si="689"/>
        <v>0</v>
      </c>
      <c r="O1064" s="42">
        <f t="shared" ca="1" si="690"/>
        <v>0</v>
      </c>
      <c r="P1064" s="45">
        <f t="shared" ca="1" si="691"/>
        <v>0</v>
      </c>
      <c r="Q1064" s="41">
        <f t="shared" ca="1" si="692"/>
        <v>0</v>
      </c>
      <c r="R1064" s="42">
        <f t="shared" ca="1" si="693"/>
        <v>0</v>
      </c>
      <c r="S1064" s="42">
        <f t="shared" ca="1" si="694"/>
        <v>0</v>
      </c>
      <c r="T1064" s="42">
        <f t="shared" ca="1" si="695"/>
        <v>0</v>
      </c>
      <c r="U1064" s="42">
        <f t="shared" ca="1" si="696"/>
        <v>0</v>
      </c>
      <c r="V1064" s="43">
        <f t="shared" ca="1" si="697"/>
        <v>0</v>
      </c>
      <c r="X1064" s="11" t="s">
        <v>1236</v>
      </c>
      <c r="Y1064" s="7" t="s">
        <v>1237</v>
      </c>
      <c r="Z1064" s="7" t="s">
        <v>1238</v>
      </c>
      <c r="AA1064" s="7" t="s">
        <v>1239</v>
      </c>
      <c r="AB1064" s="7" t="s">
        <v>1240</v>
      </c>
      <c r="AC1064" s="7" t="s">
        <v>1241</v>
      </c>
      <c r="AD1064" s="7" t="s">
        <v>1242</v>
      </c>
      <c r="AE1064" s="7" t="s">
        <v>1243</v>
      </c>
      <c r="AF1064" s="7" t="s">
        <v>1244</v>
      </c>
      <c r="AG1064" s="7" t="s">
        <v>1245</v>
      </c>
      <c r="AH1064" s="7">
        <v>903</v>
      </c>
      <c r="AI1064" s="7">
        <v>909</v>
      </c>
      <c r="AJ1064" s="7">
        <v>910</v>
      </c>
      <c r="AK1064" s="12">
        <v>911</v>
      </c>
    </row>
    <row r="1065" spans="1:37" x14ac:dyDescent="0.3">
      <c r="A1065" s="36">
        <v>3</v>
      </c>
      <c r="B1065" s="36">
        <f t="shared" ca="1" si="677"/>
        <v>102</v>
      </c>
      <c r="C1065" s="36">
        <f t="shared" ca="1" si="678"/>
        <v>0</v>
      </c>
      <c r="D1065" s="50" t="str">
        <f t="shared" ca="1" si="679"/>
        <v>18:00 - 21:00</v>
      </c>
      <c r="E1065" s="35">
        <f t="shared" ca="1" si="680"/>
        <v>0</v>
      </c>
      <c r="F1065" s="36">
        <f t="shared" ca="1" si="681"/>
        <v>0</v>
      </c>
      <c r="G1065" s="36">
        <f t="shared" ca="1" si="682"/>
        <v>0</v>
      </c>
      <c r="H1065" s="36">
        <f t="shared" ca="1" si="683"/>
        <v>0</v>
      </c>
      <c r="I1065" s="36">
        <f t="shared" ca="1" si="684"/>
        <v>0</v>
      </c>
      <c r="J1065" s="37">
        <f t="shared" ca="1" si="685"/>
        <v>0</v>
      </c>
      <c r="K1065" s="46">
        <f t="shared" ca="1" si="686"/>
        <v>0</v>
      </c>
      <c r="L1065" s="36">
        <f t="shared" ca="1" si="687"/>
        <v>0</v>
      </c>
      <c r="M1065" s="36">
        <f t="shared" ca="1" si="688"/>
        <v>0</v>
      </c>
      <c r="N1065" s="36">
        <f t="shared" ca="1" si="689"/>
        <v>0</v>
      </c>
      <c r="O1065" s="36">
        <f t="shared" ca="1" si="690"/>
        <v>0</v>
      </c>
      <c r="P1065" s="47">
        <f t="shared" ca="1" si="691"/>
        <v>0</v>
      </c>
      <c r="Q1065" s="35">
        <f t="shared" ca="1" si="692"/>
        <v>0</v>
      </c>
      <c r="R1065" s="36">
        <f t="shared" ca="1" si="693"/>
        <v>0</v>
      </c>
      <c r="S1065" s="36">
        <f t="shared" ca="1" si="694"/>
        <v>0</v>
      </c>
      <c r="T1065" s="36">
        <f t="shared" ca="1" si="695"/>
        <v>0</v>
      </c>
      <c r="U1065" s="36">
        <f t="shared" ca="1" si="696"/>
        <v>0</v>
      </c>
      <c r="V1065" s="37">
        <f t="shared" ca="1" si="697"/>
        <v>0</v>
      </c>
      <c r="X1065" s="11" t="s">
        <v>1236</v>
      </c>
      <c r="Y1065" s="7" t="s">
        <v>1237</v>
      </c>
      <c r="Z1065" s="7" t="s">
        <v>1238</v>
      </c>
      <c r="AA1065" s="7" t="s">
        <v>1239</v>
      </c>
      <c r="AB1065" s="7" t="s">
        <v>1240</v>
      </c>
      <c r="AC1065" s="7" t="s">
        <v>1241</v>
      </c>
      <c r="AD1065" s="7" t="s">
        <v>1242</v>
      </c>
      <c r="AE1065" s="7" t="s">
        <v>1243</v>
      </c>
      <c r="AF1065" s="7" t="s">
        <v>1244</v>
      </c>
      <c r="AG1065" s="7" t="s">
        <v>1245</v>
      </c>
      <c r="AH1065" s="7">
        <v>912</v>
      </c>
      <c r="AI1065" s="7">
        <v>918</v>
      </c>
      <c r="AJ1065" s="7">
        <v>919</v>
      </c>
      <c r="AK1065" s="12">
        <v>920</v>
      </c>
    </row>
    <row r="1066" spans="1:37" x14ac:dyDescent="0.3">
      <c r="A1066" s="42">
        <v>3</v>
      </c>
      <c r="B1066" s="42">
        <f t="shared" ca="1" si="677"/>
        <v>103</v>
      </c>
      <c r="C1066" s="42">
        <f t="shared" ca="1" si="678"/>
        <v>0</v>
      </c>
      <c r="D1066" s="52" t="str">
        <f t="shared" ca="1" si="679"/>
        <v>18:00 - 21:00</v>
      </c>
      <c r="E1066" s="41">
        <f t="shared" ca="1" si="680"/>
        <v>0</v>
      </c>
      <c r="F1066" s="42">
        <f t="shared" ca="1" si="681"/>
        <v>0</v>
      </c>
      <c r="G1066" s="42">
        <f t="shared" ca="1" si="682"/>
        <v>0</v>
      </c>
      <c r="H1066" s="42">
        <f t="shared" ca="1" si="683"/>
        <v>0</v>
      </c>
      <c r="I1066" s="42">
        <f t="shared" ca="1" si="684"/>
        <v>0</v>
      </c>
      <c r="J1066" s="43">
        <f t="shared" ca="1" si="685"/>
        <v>0</v>
      </c>
      <c r="K1066" s="44">
        <f t="shared" ca="1" si="686"/>
        <v>0</v>
      </c>
      <c r="L1066" s="42">
        <f t="shared" ca="1" si="687"/>
        <v>0</v>
      </c>
      <c r="M1066" s="42">
        <f t="shared" ca="1" si="688"/>
        <v>0</v>
      </c>
      <c r="N1066" s="42">
        <f t="shared" ca="1" si="689"/>
        <v>0</v>
      </c>
      <c r="O1066" s="42">
        <f t="shared" ca="1" si="690"/>
        <v>0</v>
      </c>
      <c r="P1066" s="45">
        <f t="shared" ca="1" si="691"/>
        <v>0</v>
      </c>
      <c r="Q1066" s="41">
        <f t="shared" ca="1" si="692"/>
        <v>0</v>
      </c>
      <c r="R1066" s="42">
        <f t="shared" ca="1" si="693"/>
        <v>0</v>
      </c>
      <c r="S1066" s="42">
        <f t="shared" ca="1" si="694"/>
        <v>0</v>
      </c>
      <c r="T1066" s="42">
        <f t="shared" ca="1" si="695"/>
        <v>0</v>
      </c>
      <c r="U1066" s="42">
        <f t="shared" ca="1" si="696"/>
        <v>0</v>
      </c>
      <c r="V1066" s="43">
        <f t="shared" ca="1" si="697"/>
        <v>0</v>
      </c>
      <c r="X1066" s="11" t="s">
        <v>1236</v>
      </c>
      <c r="Y1066" s="7" t="s">
        <v>1237</v>
      </c>
      <c r="Z1066" s="7" t="s">
        <v>1238</v>
      </c>
      <c r="AA1066" s="7" t="s">
        <v>1239</v>
      </c>
      <c r="AB1066" s="7" t="s">
        <v>1240</v>
      </c>
      <c r="AC1066" s="7" t="s">
        <v>1241</v>
      </c>
      <c r="AD1066" s="7" t="s">
        <v>1242</v>
      </c>
      <c r="AE1066" s="7" t="s">
        <v>1243</v>
      </c>
      <c r="AF1066" s="7" t="s">
        <v>1244</v>
      </c>
      <c r="AG1066" s="7" t="s">
        <v>1245</v>
      </c>
      <c r="AH1066" s="7">
        <v>921</v>
      </c>
      <c r="AI1066" s="7">
        <v>927</v>
      </c>
      <c r="AJ1066" s="7">
        <v>928</v>
      </c>
      <c r="AK1066" s="12">
        <v>929</v>
      </c>
    </row>
    <row r="1067" spans="1:37" x14ac:dyDescent="0.3">
      <c r="A1067" s="36">
        <v>3</v>
      </c>
      <c r="B1067" s="36">
        <f t="shared" ca="1" si="677"/>
        <v>104</v>
      </c>
      <c r="C1067" s="36">
        <f t="shared" ca="1" si="678"/>
        <v>0</v>
      </c>
      <c r="D1067" s="50" t="str">
        <f t="shared" ca="1" si="679"/>
        <v>18:00 - 21:00</v>
      </c>
      <c r="E1067" s="35">
        <f t="shared" ca="1" si="680"/>
        <v>0</v>
      </c>
      <c r="F1067" s="36">
        <f t="shared" ca="1" si="681"/>
        <v>0</v>
      </c>
      <c r="G1067" s="36">
        <f t="shared" ca="1" si="682"/>
        <v>0</v>
      </c>
      <c r="H1067" s="36">
        <f t="shared" ca="1" si="683"/>
        <v>0</v>
      </c>
      <c r="I1067" s="36">
        <f t="shared" ca="1" si="684"/>
        <v>0</v>
      </c>
      <c r="J1067" s="37">
        <f t="shared" ca="1" si="685"/>
        <v>0</v>
      </c>
      <c r="K1067" s="46">
        <f t="shared" ca="1" si="686"/>
        <v>0</v>
      </c>
      <c r="L1067" s="36">
        <f t="shared" ca="1" si="687"/>
        <v>0</v>
      </c>
      <c r="M1067" s="36">
        <f t="shared" ca="1" si="688"/>
        <v>0</v>
      </c>
      <c r="N1067" s="36">
        <f t="shared" ca="1" si="689"/>
        <v>0</v>
      </c>
      <c r="O1067" s="36">
        <f t="shared" ca="1" si="690"/>
        <v>0</v>
      </c>
      <c r="P1067" s="47">
        <f t="shared" ca="1" si="691"/>
        <v>0</v>
      </c>
      <c r="Q1067" s="35">
        <f t="shared" ca="1" si="692"/>
        <v>0</v>
      </c>
      <c r="R1067" s="36">
        <f t="shared" ca="1" si="693"/>
        <v>0</v>
      </c>
      <c r="S1067" s="36">
        <f t="shared" ca="1" si="694"/>
        <v>0</v>
      </c>
      <c r="T1067" s="36">
        <f t="shared" ca="1" si="695"/>
        <v>0</v>
      </c>
      <c r="U1067" s="36">
        <f t="shared" ca="1" si="696"/>
        <v>0</v>
      </c>
      <c r="V1067" s="37">
        <f t="shared" ca="1" si="697"/>
        <v>0</v>
      </c>
      <c r="X1067" s="11" t="s">
        <v>1236</v>
      </c>
      <c r="Y1067" s="7" t="s">
        <v>1237</v>
      </c>
      <c r="Z1067" s="7" t="s">
        <v>1238</v>
      </c>
      <c r="AA1067" s="7" t="s">
        <v>1239</v>
      </c>
      <c r="AB1067" s="7" t="s">
        <v>1240</v>
      </c>
      <c r="AC1067" s="7" t="s">
        <v>1241</v>
      </c>
      <c r="AD1067" s="7" t="s">
        <v>1242</v>
      </c>
      <c r="AE1067" s="7" t="s">
        <v>1243</v>
      </c>
      <c r="AF1067" s="7" t="s">
        <v>1244</v>
      </c>
      <c r="AG1067" s="7" t="s">
        <v>1245</v>
      </c>
      <c r="AH1067" s="7">
        <v>930</v>
      </c>
      <c r="AI1067" s="7">
        <v>936</v>
      </c>
      <c r="AJ1067" s="7">
        <v>937</v>
      </c>
      <c r="AK1067" s="12">
        <v>938</v>
      </c>
    </row>
    <row r="1068" spans="1:37" x14ac:dyDescent="0.3">
      <c r="A1068" s="42">
        <v>3</v>
      </c>
      <c r="B1068" s="42">
        <f t="shared" ca="1" si="677"/>
        <v>105</v>
      </c>
      <c r="C1068" s="42">
        <f t="shared" ca="1" si="678"/>
        <v>0</v>
      </c>
      <c r="D1068" s="52" t="str">
        <f t="shared" ca="1" si="679"/>
        <v>18:00 - 21:00</v>
      </c>
      <c r="E1068" s="41">
        <f t="shared" ca="1" si="680"/>
        <v>0</v>
      </c>
      <c r="F1068" s="42">
        <f t="shared" ca="1" si="681"/>
        <v>0</v>
      </c>
      <c r="G1068" s="42">
        <f t="shared" ca="1" si="682"/>
        <v>0</v>
      </c>
      <c r="H1068" s="42">
        <f t="shared" ca="1" si="683"/>
        <v>0</v>
      </c>
      <c r="I1068" s="42">
        <f t="shared" ca="1" si="684"/>
        <v>0</v>
      </c>
      <c r="J1068" s="43">
        <f t="shared" ca="1" si="685"/>
        <v>0</v>
      </c>
      <c r="K1068" s="44">
        <f t="shared" ca="1" si="686"/>
        <v>0</v>
      </c>
      <c r="L1068" s="42">
        <f t="shared" ca="1" si="687"/>
        <v>0</v>
      </c>
      <c r="M1068" s="42">
        <f t="shared" ca="1" si="688"/>
        <v>0</v>
      </c>
      <c r="N1068" s="42">
        <f t="shared" ca="1" si="689"/>
        <v>0</v>
      </c>
      <c r="O1068" s="42">
        <f t="shared" ca="1" si="690"/>
        <v>0</v>
      </c>
      <c r="P1068" s="45">
        <f t="shared" ca="1" si="691"/>
        <v>0</v>
      </c>
      <c r="Q1068" s="41">
        <f t="shared" ca="1" si="692"/>
        <v>0</v>
      </c>
      <c r="R1068" s="42">
        <f t="shared" ca="1" si="693"/>
        <v>0</v>
      </c>
      <c r="S1068" s="42">
        <f t="shared" ca="1" si="694"/>
        <v>0</v>
      </c>
      <c r="T1068" s="42">
        <f t="shared" ca="1" si="695"/>
        <v>0</v>
      </c>
      <c r="U1068" s="42">
        <f t="shared" ca="1" si="696"/>
        <v>0</v>
      </c>
      <c r="V1068" s="43">
        <f t="shared" ca="1" si="697"/>
        <v>0</v>
      </c>
      <c r="X1068" s="11" t="s">
        <v>1236</v>
      </c>
      <c r="Y1068" s="7" t="s">
        <v>1237</v>
      </c>
      <c r="Z1068" s="7" t="s">
        <v>1238</v>
      </c>
      <c r="AA1068" s="7" t="s">
        <v>1239</v>
      </c>
      <c r="AB1068" s="7" t="s">
        <v>1240</v>
      </c>
      <c r="AC1068" s="7" t="s">
        <v>1241</v>
      </c>
      <c r="AD1068" s="7" t="s">
        <v>1242</v>
      </c>
      <c r="AE1068" s="7" t="s">
        <v>1243</v>
      </c>
      <c r="AF1068" s="7" t="s">
        <v>1244</v>
      </c>
      <c r="AG1068" s="7" t="s">
        <v>1245</v>
      </c>
      <c r="AH1068" s="7">
        <v>939</v>
      </c>
      <c r="AI1068" s="7">
        <v>945</v>
      </c>
      <c r="AJ1068" s="7">
        <v>946</v>
      </c>
      <c r="AK1068" s="12">
        <v>947</v>
      </c>
    </row>
    <row r="1069" spans="1:37" x14ac:dyDescent="0.3">
      <c r="A1069" s="36">
        <v>3</v>
      </c>
      <c r="B1069" s="36">
        <f t="shared" ca="1" si="677"/>
        <v>106</v>
      </c>
      <c r="C1069" s="36">
        <f t="shared" ca="1" si="678"/>
        <v>0</v>
      </c>
      <c r="D1069" s="50" t="str">
        <f t="shared" ca="1" si="679"/>
        <v>18:00 - 21:00</v>
      </c>
      <c r="E1069" s="35">
        <f t="shared" ca="1" si="680"/>
        <v>0</v>
      </c>
      <c r="F1069" s="36">
        <f t="shared" ca="1" si="681"/>
        <v>0</v>
      </c>
      <c r="G1069" s="36">
        <f t="shared" ca="1" si="682"/>
        <v>0</v>
      </c>
      <c r="H1069" s="36">
        <f t="shared" ca="1" si="683"/>
        <v>0</v>
      </c>
      <c r="I1069" s="36">
        <f t="shared" ca="1" si="684"/>
        <v>0</v>
      </c>
      <c r="J1069" s="37">
        <f t="shared" ca="1" si="685"/>
        <v>0</v>
      </c>
      <c r="K1069" s="46">
        <f t="shared" ca="1" si="686"/>
        <v>0</v>
      </c>
      <c r="L1069" s="36">
        <f t="shared" ca="1" si="687"/>
        <v>0</v>
      </c>
      <c r="M1069" s="36">
        <f t="shared" ca="1" si="688"/>
        <v>0</v>
      </c>
      <c r="N1069" s="36">
        <f t="shared" ca="1" si="689"/>
        <v>0</v>
      </c>
      <c r="O1069" s="36">
        <f t="shared" ca="1" si="690"/>
        <v>0</v>
      </c>
      <c r="P1069" s="47">
        <f t="shared" ca="1" si="691"/>
        <v>0</v>
      </c>
      <c r="Q1069" s="35">
        <f t="shared" ca="1" si="692"/>
        <v>0</v>
      </c>
      <c r="R1069" s="36">
        <f t="shared" ca="1" si="693"/>
        <v>0</v>
      </c>
      <c r="S1069" s="36">
        <f t="shared" ca="1" si="694"/>
        <v>0</v>
      </c>
      <c r="T1069" s="36">
        <f t="shared" ca="1" si="695"/>
        <v>0</v>
      </c>
      <c r="U1069" s="36">
        <f t="shared" ca="1" si="696"/>
        <v>0</v>
      </c>
      <c r="V1069" s="37">
        <f t="shared" ca="1" si="697"/>
        <v>0</v>
      </c>
      <c r="X1069" s="11" t="s">
        <v>1236</v>
      </c>
      <c r="Y1069" s="7" t="s">
        <v>1237</v>
      </c>
      <c r="Z1069" s="7" t="s">
        <v>1238</v>
      </c>
      <c r="AA1069" s="7" t="s">
        <v>1239</v>
      </c>
      <c r="AB1069" s="7" t="s">
        <v>1240</v>
      </c>
      <c r="AC1069" s="7" t="s">
        <v>1241</v>
      </c>
      <c r="AD1069" s="7" t="s">
        <v>1242</v>
      </c>
      <c r="AE1069" s="7" t="s">
        <v>1243</v>
      </c>
      <c r="AF1069" s="7" t="s">
        <v>1244</v>
      </c>
      <c r="AG1069" s="7" t="s">
        <v>1245</v>
      </c>
      <c r="AH1069" s="7">
        <v>948</v>
      </c>
      <c r="AI1069" s="7">
        <v>954</v>
      </c>
      <c r="AJ1069" s="7">
        <v>955</v>
      </c>
      <c r="AK1069" s="12">
        <v>956</v>
      </c>
    </row>
    <row r="1070" spans="1:37" x14ac:dyDescent="0.3">
      <c r="A1070" s="42">
        <v>3</v>
      </c>
      <c r="B1070" s="42">
        <f t="shared" ca="1" si="677"/>
        <v>107</v>
      </c>
      <c r="C1070" s="42">
        <f t="shared" ca="1" si="678"/>
        <v>0</v>
      </c>
      <c r="D1070" s="52" t="str">
        <f t="shared" ca="1" si="679"/>
        <v>18:00 - 21:00</v>
      </c>
      <c r="E1070" s="41">
        <f t="shared" ca="1" si="680"/>
        <v>0</v>
      </c>
      <c r="F1070" s="42">
        <f t="shared" ca="1" si="681"/>
        <v>0</v>
      </c>
      <c r="G1070" s="42">
        <f t="shared" ca="1" si="682"/>
        <v>0</v>
      </c>
      <c r="H1070" s="42">
        <f t="shared" ca="1" si="683"/>
        <v>0</v>
      </c>
      <c r="I1070" s="42">
        <f t="shared" ca="1" si="684"/>
        <v>0</v>
      </c>
      <c r="J1070" s="43">
        <f t="shared" ca="1" si="685"/>
        <v>0</v>
      </c>
      <c r="K1070" s="44">
        <f t="shared" ca="1" si="686"/>
        <v>0</v>
      </c>
      <c r="L1070" s="42">
        <f t="shared" ca="1" si="687"/>
        <v>0</v>
      </c>
      <c r="M1070" s="42">
        <f t="shared" ca="1" si="688"/>
        <v>0</v>
      </c>
      <c r="N1070" s="42">
        <f t="shared" ca="1" si="689"/>
        <v>0</v>
      </c>
      <c r="O1070" s="42">
        <f t="shared" ca="1" si="690"/>
        <v>0</v>
      </c>
      <c r="P1070" s="45">
        <f t="shared" ca="1" si="691"/>
        <v>0</v>
      </c>
      <c r="Q1070" s="41">
        <f t="shared" ca="1" si="692"/>
        <v>0</v>
      </c>
      <c r="R1070" s="42">
        <f t="shared" ca="1" si="693"/>
        <v>0</v>
      </c>
      <c r="S1070" s="42">
        <f t="shared" ca="1" si="694"/>
        <v>0</v>
      </c>
      <c r="T1070" s="42">
        <f t="shared" ca="1" si="695"/>
        <v>0</v>
      </c>
      <c r="U1070" s="42">
        <f t="shared" ca="1" si="696"/>
        <v>0</v>
      </c>
      <c r="V1070" s="43">
        <f t="shared" ca="1" si="697"/>
        <v>0</v>
      </c>
      <c r="X1070" s="11" t="s">
        <v>1236</v>
      </c>
      <c r="Y1070" s="7" t="s">
        <v>1237</v>
      </c>
      <c r="Z1070" s="7" t="s">
        <v>1238</v>
      </c>
      <c r="AA1070" s="7" t="s">
        <v>1239</v>
      </c>
      <c r="AB1070" s="7" t="s">
        <v>1240</v>
      </c>
      <c r="AC1070" s="7" t="s">
        <v>1241</v>
      </c>
      <c r="AD1070" s="7" t="s">
        <v>1242</v>
      </c>
      <c r="AE1070" s="7" t="s">
        <v>1243</v>
      </c>
      <c r="AF1070" s="7" t="s">
        <v>1244</v>
      </c>
      <c r="AG1070" s="7" t="s">
        <v>1245</v>
      </c>
      <c r="AH1070" s="7">
        <v>957</v>
      </c>
      <c r="AI1070" s="7">
        <v>963</v>
      </c>
      <c r="AJ1070" s="7">
        <v>964</v>
      </c>
      <c r="AK1070" s="12">
        <v>965</v>
      </c>
    </row>
    <row r="1071" spans="1:37" x14ac:dyDescent="0.3">
      <c r="A1071" s="36">
        <v>3</v>
      </c>
      <c r="B1071" s="36">
        <f t="shared" ca="1" si="677"/>
        <v>108</v>
      </c>
      <c r="C1071" s="36">
        <f t="shared" ca="1" si="678"/>
        <v>0</v>
      </c>
      <c r="D1071" s="50" t="str">
        <f t="shared" ca="1" si="679"/>
        <v>18:00 - 21:00</v>
      </c>
      <c r="E1071" s="35">
        <f t="shared" ca="1" si="680"/>
        <v>0</v>
      </c>
      <c r="F1071" s="36">
        <f t="shared" ca="1" si="681"/>
        <v>0</v>
      </c>
      <c r="G1071" s="36">
        <f t="shared" ca="1" si="682"/>
        <v>0</v>
      </c>
      <c r="H1071" s="36">
        <f t="shared" ca="1" si="683"/>
        <v>0</v>
      </c>
      <c r="I1071" s="36">
        <f t="shared" ca="1" si="684"/>
        <v>0</v>
      </c>
      <c r="J1071" s="37">
        <f t="shared" ca="1" si="685"/>
        <v>0</v>
      </c>
      <c r="K1071" s="46">
        <f t="shared" ca="1" si="686"/>
        <v>0</v>
      </c>
      <c r="L1071" s="36">
        <f t="shared" ca="1" si="687"/>
        <v>0</v>
      </c>
      <c r="M1071" s="36">
        <f t="shared" ca="1" si="688"/>
        <v>0</v>
      </c>
      <c r="N1071" s="36">
        <f t="shared" ca="1" si="689"/>
        <v>0</v>
      </c>
      <c r="O1071" s="36">
        <f t="shared" ca="1" si="690"/>
        <v>0</v>
      </c>
      <c r="P1071" s="47">
        <f t="shared" ca="1" si="691"/>
        <v>0</v>
      </c>
      <c r="Q1071" s="35">
        <f t="shared" ca="1" si="692"/>
        <v>0</v>
      </c>
      <c r="R1071" s="36">
        <f t="shared" ca="1" si="693"/>
        <v>0</v>
      </c>
      <c r="S1071" s="36">
        <f t="shared" ca="1" si="694"/>
        <v>0</v>
      </c>
      <c r="T1071" s="36">
        <f t="shared" ca="1" si="695"/>
        <v>0</v>
      </c>
      <c r="U1071" s="36">
        <f t="shared" ca="1" si="696"/>
        <v>0</v>
      </c>
      <c r="V1071" s="37">
        <f t="shared" ca="1" si="697"/>
        <v>0</v>
      </c>
      <c r="X1071" s="11" t="s">
        <v>1236</v>
      </c>
      <c r="Y1071" s="7" t="s">
        <v>1237</v>
      </c>
      <c r="Z1071" s="7" t="s">
        <v>1238</v>
      </c>
      <c r="AA1071" s="7" t="s">
        <v>1239</v>
      </c>
      <c r="AB1071" s="7" t="s">
        <v>1240</v>
      </c>
      <c r="AC1071" s="7" t="s">
        <v>1241</v>
      </c>
      <c r="AD1071" s="7" t="s">
        <v>1242</v>
      </c>
      <c r="AE1071" s="7" t="s">
        <v>1243</v>
      </c>
      <c r="AF1071" s="7" t="s">
        <v>1244</v>
      </c>
      <c r="AG1071" s="7" t="s">
        <v>1245</v>
      </c>
      <c r="AH1071" s="7">
        <v>966</v>
      </c>
      <c r="AI1071" s="7">
        <v>972</v>
      </c>
      <c r="AJ1071" s="7">
        <v>973</v>
      </c>
      <c r="AK1071" s="12">
        <v>974</v>
      </c>
    </row>
    <row r="1072" spans="1:37" x14ac:dyDescent="0.3">
      <c r="A1072" s="42">
        <v>3</v>
      </c>
      <c r="B1072" s="42">
        <f t="shared" ca="1" si="677"/>
        <v>109</v>
      </c>
      <c r="C1072" s="42">
        <f t="shared" ca="1" si="678"/>
        <v>0</v>
      </c>
      <c r="D1072" s="52" t="str">
        <f t="shared" ca="1" si="679"/>
        <v>18:00 - 21:00</v>
      </c>
      <c r="E1072" s="41">
        <f t="shared" ca="1" si="680"/>
        <v>0</v>
      </c>
      <c r="F1072" s="42">
        <f t="shared" ca="1" si="681"/>
        <v>0</v>
      </c>
      <c r="G1072" s="42">
        <f t="shared" ca="1" si="682"/>
        <v>0</v>
      </c>
      <c r="H1072" s="42">
        <f t="shared" ca="1" si="683"/>
        <v>0</v>
      </c>
      <c r="I1072" s="42">
        <f t="shared" ca="1" si="684"/>
        <v>0</v>
      </c>
      <c r="J1072" s="43">
        <f t="shared" ca="1" si="685"/>
        <v>0</v>
      </c>
      <c r="K1072" s="44">
        <f t="shared" ca="1" si="686"/>
        <v>0</v>
      </c>
      <c r="L1072" s="42">
        <f t="shared" ca="1" si="687"/>
        <v>0</v>
      </c>
      <c r="M1072" s="42">
        <f t="shared" ca="1" si="688"/>
        <v>0</v>
      </c>
      <c r="N1072" s="42">
        <f t="shared" ca="1" si="689"/>
        <v>0</v>
      </c>
      <c r="O1072" s="42">
        <f t="shared" ca="1" si="690"/>
        <v>0</v>
      </c>
      <c r="P1072" s="45">
        <f t="shared" ca="1" si="691"/>
        <v>0</v>
      </c>
      <c r="Q1072" s="41">
        <f t="shared" ca="1" si="692"/>
        <v>0</v>
      </c>
      <c r="R1072" s="42">
        <f t="shared" ca="1" si="693"/>
        <v>0</v>
      </c>
      <c r="S1072" s="42">
        <f t="shared" ca="1" si="694"/>
        <v>0</v>
      </c>
      <c r="T1072" s="42">
        <f t="shared" ca="1" si="695"/>
        <v>0</v>
      </c>
      <c r="U1072" s="42">
        <f t="shared" ca="1" si="696"/>
        <v>0</v>
      </c>
      <c r="V1072" s="43">
        <f t="shared" ca="1" si="697"/>
        <v>0</v>
      </c>
      <c r="X1072" s="11" t="s">
        <v>1236</v>
      </c>
      <c r="Y1072" s="7" t="s">
        <v>1237</v>
      </c>
      <c r="Z1072" s="7" t="s">
        <v>1238</v>
      </c>
      <c r="AA1072" s="7" t="s">
        <v>1239</v>
      </c>
      <c r="AB1072" s="7" t="s">
        <v>1240</v>
      </c>
      <c r="AC1072" s="7" t="s">
        <v>1241</v>
      </c>
      <c r="AD1072" s="7" t="s">
        <v>1242</v>
      </c>
      <c r="AE1072" s="7" t="s">
        <v>1243</v>
      </c>
      <c r="AF1072" s="7" t="s">
        <v>1244</v>
      </c>
      <c r="AG1072" s="7" t="s">
        <v>1245</v>
      </c>
      <c r="AH1072" s="7">
        <v>975</v>
      </c>
      <c r="AI1072" s="7">
        <v>981</v>
      </c>
      <c r="AJ1072" s="7">
        <v>982</v>
      </c>
      <c r="AK1072" s="12">
        <v>983</v>
      </c>
    </row>
    <row r="1073" spans="1:37" x14ac:dyDescent="0.3">
      <c r="A1073" s="36">
        <v>3</v>
      </c>
      <c r="B1073" s="36">
        <f t="shared" ca="1" si="677"/>
        <v>110</v>
      </c>
      <c r="C1073" s="36">
        <f t="shared" ca="1" si="678"/>
        <v>0</v>
      </c>
      <c r="D1073" s="50" t="str">
        <f t="shared" ca="1" si="679"/>
        <v>18:00 - 21:00</v>
      </c>
      <c r="E1073" s="35">
        <f t="shared" ca="1" si="680"/>
        <v>0</v>
      </c>
      <c r="F1073" s="36">
        <f t="shared" ca="1" si="681"/>
        <v>0</v>
      </c>
      <c r="G1073" s="36">
        <f t="shared" ca="1" si="682"/>
        <v>0</v>
      </c>
      <c r="H1073" s="36">
        <f t="shared" ca="1" si="683"/>
        <v>0</v>
      </c>
      <c r="I1073" s="36">
        <f t="shared" ca="1" si="684"/>
        <v>0</v>
      </c>
      <c r="J1073" s="37">
        <f t="shared" ca="1" si="685"/>
        <v>0</v>
      </c>
      <c r="K1073" s="46">
        <f t="shared" ca="1" si="686"/>
        <v>0</v>
      </c>
      <c r="L1073" s="36">
        <f t="shared" ca="1" si="687"/>
        <v>0</v>
      </c>
      <c r="M1073" s="36">
        <f t="shared" ca="1" si="688"/>
        <v>0</v>
      </c>
      <c r="N1073" s="36">
        <f t="shared" ca="1" si="689"/>
        <v>0</v>
      </c>
      <c r="O1073" s="36">
        <f t="shared" ca="1" si="690"/>
        <v>0</v>
      </c>
      <c r="P1073" s="47">
        <f t="shared" ca="1" si="691"/>
        <v>0</v>
      </c>
      <c r="Q1073" s="35">
        <f t="shared" ca="1" si="692"/>
        <v>0</v>
      </c>
      <c r="R1073" s="36">
        <f t="shared" ca="1" si="693"/>
        <v>0</v>
      </c>
      <c r="S1073" s="36">
        <f t="shared" ca="1" si="694"/>
        <v>0</v>
      </c>
      <c r="T1073" s="36">
        <f t="shared" ca="1" si="695"/>
        <v>0</v>
      </c>
      <c r="U1073" s="36">
        <f t="shared" ca="1" si="696"/>
        <v>0</v>
      </c>
      <c r="V1073" s="37">
        <f t="shared" ca="1" si="697"/>
        <v>0</v>
      </c>
      <c r="X1073" s="11" t="s">
        <v>1236</v>
      </c>
      <c r="Y1073" s="7" t="s">
        <v>1237</v>
      </c>
      <c r="Z1073" s="7" t="s">
        <v>1238</v>
      </c>
      <c r="AA1073" s="7" t="s">
        <v>1239</v>
      </c>
      <c r="AB1073" s="7" t="s">
        <v>1240</v>
      </c>
      <c r="AC1073" s="7" t="s">
        <v>1241</v>
      </c>
      <c r="AD1073" s="7" t="s">
        <v>1242</v>
      </c>
      <c r="AE1073" s="7" t="s">
        <v>1243</v>
      </c>
      <c r="AF1073" s="7" t="s">
        <v>1244</v>
      </c>
      <c r="AG1073" s="7" t="s">
        <v>1245</v>
      </c>
      <c r="AH1073" s="7">
        <v>984</v>
      </c>
      <c r="AI1073" s="7">
        <v>990</v>
      </c>
      <c r="AJ1073" s="7">
        <v>991</v>
      </c>
      <c r="AK1073" s="12">
        <v>992</v>
      </c>
    </row>
    <row r="1074" spans="1:37" x14ac:dyDescent="0.3">
      <c r="A1074" s="42">
        <v>3</v>
      </c>
      <c r="B1074" s="42">
        <f t="shared" ca="1" si="677"/>
        <v>111</v>
      </c>
      <c r="C1074" s="42">
        <f t="shared" ca="1" si="678"/>
        <v>0</v>
      </c>
      <c r="D1074" s="52" t="str">
        <f t="shared" ca="1" si="679"/>
        <v>18:00 - 21:00</v>
      </c>
      <c r="E1074" s="41">
        <f t="shared" ca="1" si="680"/>
        <v>0</v>
      </c>
      <c r="F1074" s="42">
        <f t="shared" ca="1" si="681"/>
        <v>0</v>
      </c>
      <c r="G1074" s="42">
        <f t="shared" ca="1" si="682"/>
        <v>0</v>
      </c>
      <c r="H1074" s="42">
        <f t="shared" ca="1" si="683"/>
        <v>0</v>
      </c>
      <c r="I1074" s="42">
        <f t="shared" ca="1" si="684"/>
        <v>0</v>
      </c>
      <c r="J1074" s="43">
        <f t="shared" ca="1" si="685"/>
        <v>0</v>
      </c>
      <c r="K1074" s="44">
        <f t="shared" ca="1" si="686"/>
        <v>0</v>
      </c>
      <c r="L1074" s="42">
        <f t="shared" ca="1" si="687"/>
        <v>0</v>
      </c>
      <c r="M1074" s="42">
        <f t="shared" ca="1" si="688"/>
        <v>0</v>
      </c>
      <c r="N1074" s="42">
        <f t="shared" ca="1" si="689"/>
        <v>0</v>
      </c>
      <c r="O1074" s="42">
        <f t="shared" ca="1" si="690"/>
        <v>0</v>
      </c>
      <c r="P1074" s="45">
        <f t="shared" ca="1" si="691"/>
        <v>0</v>
      </c>
      <c r="Q1074" s="41">
        <f t="shared" ca="1" si="692"/>
        <v>0</v>
      </c>
      <c r="R1074" s="42">
        <f t="shared" ca="1" si="693"/>
        <v>0</v>
      </c>
      <c r="S1074" s="42">
        <f t="shared" ca="1" si="694"/>
        <v>0</v>
      </c>
      <c r="T1074" s="42">
        <f t="shared" ca="1" si="695"/>
        <v>0</v>
      </c>
      <c r="U1074" s="42">
        <f t="shared" ca="1" si="696"/>
        <v>0</v>
      </c>
      <c r="V1074" s="43">
        <f t="shared" ca="1" si="697"/>
        <v>0</v>
      </c>
      <c r="X1074" s="11" t="s">
        <v>1236</v>
      </c>
      <c r="Y1074" s="7" t="s">
        <v>1237</v>
      </c>
      <c r="Z1074" s="7" t="s">
        <v>1238</v>
      </c>
      <c r="AA1074" s="7" t="s">
        <v>1239</v>
      </c>
      <c r="AB1074" s="7" t="s">
        <v>1240</v>
      </c>
      <c r="AC1074" s="7" t="s">
        <v>1241</v>
      </c>
      <c r="AD1074" s="7" t="s">
        <v>1242</v>
      </c>
      <c r="AE1074" s="7" t="s">
        <v>1243</v>
      </c>
      <c r="AF1074" s="7" t="s">
        <v>1244</v>
      </c>
      <c r="AG1074" s="7" t="s">
        <v>1245</v>
      </c>
      <c r="AH1074" s="7">
        <v>993</v>
      </c>
      <c r="AI1074" s="7">
        <v>999</v>
      </c>
      <c r="AJ1074" s="7">
        <v>1000</v>
      </c>
      <c r="AK1074" s="12">
        <v>1001</v>
      </c>
    </row>
    <row r="1075" spans="1:37" x14ac:dyDescent="0.3">
      <c r="A1075" s="36">
        <v>3</v>
      </c>
      <c r="B1075" s="36">
        <f t="shared" ca="1" si="677"/>
        <v>112</v>
      </c>
      <c r="C1075" s="36">
        <f t="shared" ca="1" si="678"/>
        <v>0</v>
      </c>
      <c r="D1075" s="50" t="str">
        <f t="shared" ca="1" si="679"/>
        <v>18:00 - 21:00</v>
      </c>
      <c r="E1075" s="35">
        <f t="shared" ca="1" si="680"/>
        <v>0</v>
      </c>
      <c r="F1075" s="36">
        <f t="shared" ca="1" si="681"/>
        <v>0</v>
      </c>
      <c r="G1075" s="36">
        <f t="shared" ca="1" si="682"/>
        <v>0</v>
      </c>
      <c r="H1075" s="36">
        <f t="shared" ca="1" si="683"/>
        <v>0</v>
      </c>
      <c r="I1075" s="36">
        <f t="shared" ca="1" si="684"/>
        <v>0</v>
      </c>
      <c r="J1075" s="37">
        <f t="shared" ca="1" si="685"/>
        <v>0</v>
      </c>
      <c r="K1075" s="46">
        <f t="shared" ca="1" si="686"/>
        <v>0</v>
      </c>
      <c r="L1075" s="36">
        <f t="shared" ca="1" si="687"/>
        <v>0</v>
      </c>
      <c r="M1075" s="36">
        <f t="shared" ca="1" si="688"/>
        <v>0</v>
      </c>
      <c r="N1075" s="36">
        <f t="shared" ca="1" si="689"/>
        <v>0</v>
      </c>
      <c r="O1075" s="36">
        <f t="shared" ca="1" si="690"/>
        <v>0</v>
      </c>
      <c r="P1075" s="47">
        <f t="shared" ca="1" si="691"/>
        <v>0</v>
      </c>
      <c r="Q1075" s="35">
        <f t="shared" ca="1" si="692"/>
        <v>0</v>
      </c>
      <c r="R1075" s="36">
        <f t="shared" ca="1" si="693"/>
        <v>0</v>
      </c>
      <c r="S1075" s="36">
        <f t="shared" ca="1" si="694"/>
        <v>0</v>
      </c>
      <c r="T1075" s="36">
        <f t="shared" ca="1" si="695"/>
        <v>0</v>
      </c>
      <c r="U1075" s="36">
        <f t="shared" ca="1" si="696"/>
        <v>0</v>
      </c>
      <c r="V1075" s="37">
        <f t="shared" ca="1" si="697"/>
        <v>0</v>
      </c>
      <c r="X1075" s="11" t="s">
        <v>1236</v>
      </c>
      <c r="Y1075" s="7" t="s">
        <v>1237</v>
      </c>
      <c r="Z1075" s="7" t="s">
        <v>1238</v>
      </c>
      <c r="AA1075" s="7" t="s">
        <v>1239</v>
      </c>
      <c r="AB1075" s="7" t="s">
        <v>1240</v>
      </c>
      <c r="AC1075" s="7" t="s">
        <v>1241</v>
      </c>
      <c r="AD1075" s="7" t="s">
        <v>1242</v>
      </c>
      <c r="AE1075" s="7" t="s">
        <v>1243</v>
      </c>
      <c r="AF1075" s="7" t="s">
        <v>1244</v>
      </c>
      <c r="AG1075" s="7" t="s">
        <v>1245</v>
      </c>
      <c r="AH1075" s="7">
        <v>1002</v>
      </c>
      <c r="AI1075" s="7">
        <v>1008</v>
      </c>
      <c r="AJ1075" s="7">
        <v>1009</v>
      </c>
      <c r="AK1075" s="12">
        <v>1010</v>
      </c>
    </row>
    <row r="1076" spans="1:37" x14ac:dyDescent="0.3">
      <c r="A1076" s="42">
        <v>3</v>
      </c>
      <c r="B1076" s="42">
        <f t="shared" ca="1" si="677"/>
        <v>113</v>
      </c>
      <c r="C1076" s="42">
        <f t="shared" ca="1" si="678"/>
        <v>0</v>
      </c>
      <c r="D1076" s="52" t="str">
        <f t="shared" ca="1" si="679"/>
        <v>18:00 - 21:00</v>
      </c>
      <c r="E1076" s="41">
        <f t="shared" ca="1" si="680"/>
        <v>0</v>
      </c>
      <c r="F1076" s="42">
        <f t="shared" ca="1" si="681"/>
        <v>0</v>
      </c>
      <c r="G1076" s="42">
        <f t="shared" ca="1" si="682"/>
        <v>0</v>
      </c>
      <c r="H1076" s="42">
        <f t="shared" ca="1" si="683"/>
        <v>0</v>
      </c>
      <c r="I1076" s="42">
        <f t="shared" ca="1" si="684"/>
        <v>0</v>
      </c>
      <c r="J1076" s="43">
        <f t="shared" ca="1" si="685"/>
        <v>0</v>
      </c>
      <c r="K1076" s="44">
        <f t="shared" ca="1" si="686"/>
        <v>0</v>
      </c>
      <c r="L1076" s="42">
        <f t="shared" ca="1" si="687"/>
        <v>0</v>
      </c>
      <c r="M1076" s="42">
        <f t="shared" ca="1" si="688"/>
        <v>0</v>
      </c>
      <c r="N1076" s="42">
        <f t="shared" ca="1" si="689"/>
        <v>0</v>
      </c>
      <c r="O1076" s="42">
        <f t="shared" ca="1" si="690"/>
        <v>0</v>
      </c>
      <c r="P1076" s="45">
        <f t="shared" ca="1" si="691"/>
        <v>0</v>
      </c>
      <c r="Q1076" s="41">
        <f t="shared" ca="1" si="692"/>
        <v>0</v>
      </c>
      <c r="R1076" s="42">
        <f t="shared" ca="1" si="693"/>
        <v>0</v>
      </c>
      <c r="S1076" s="42">
        <f t="shared" ca="1" si="694"/>
        <v>0</v>
      </c>
      <c r="T1076" s="42">
        <f t="shared" ca="1" si="695"/>
        <v>0</v>
      </c>
      <c r="U1076" s="42">
        <f t="shared" ca="1" si="696"/>
        <v>0</v>
      </c>
      <c r="V1076" s="43">
        <f t="shared" ca="1" si="697"/>
        <v>0</v>
      </c>
      <c r="X1076" s="11" t="s">
        <v>1236</v>
      </c>
      <c r="Y1076" s="7" t="s">
        <v>1237</v>
      </c>
      <c r="Z1076" s="7" t="s">
        <v>1238</v>
      </c>
      <c r="AA1076" s="7" t="s">
        <v>1239</v>
      </c>
      <c r="AB1076" s="7" t="s">
        <v>1240</v>
      </c>
      <c r="AC1076" s="7" t="s">
        <v>1241</v>
      </c>
      <c r="AD1076" s="7" t="s">
        <v>1242</v>
      </c>
      <c r="AE1076" s="7" t="s">
        <v>1243</v>
      </c>
      <c r="AF1076" s="7" t="s">
        <v>1244</v>
      </c>
      <c r="AG1076" s="7" t="s">
        <v>1245</v>
      </c>
      <c r="AH1076" s="7">
        <v>1011</v>
      </c>
      <c r="AI1076" s="7">
        <v>1017</v>
      </c>
      <c r="AJ1076" s="7">
        <v>1018</v>
      </c>
      <c r="AK1076" s="12">
        <v>1019</v>
      </c>
    </row>
    <row r="1077" spans="1:37" x14ac:dyDescent="0.3">
      <c r="A1077" s="36">
        <v>3</v>
      </c>
      <c r="B1077" s="36">
        <f t="shared" ca="1" si="677"/>
        <v>114</v>
      </c>
      <c r="C1077" s="36">
        <f t="shared" ca="1" si="678"/>
        <v>0</v>
      </c>
      <c r="D1077" s="50" t="str">
        <f t="shared" ca="1" si="679"/>
        <v>18:00 - 21:00</v>
      </c>
      <c r="E1077" s="35">
        <f t="shared" ca="1" si="680"/>
        <v>0</v>
      </c>
      <c r="F1077" s="36">
        <f t="shared" ca="1" si="681"/>
        <v>0</v>
      </c>
      <c r="G1077" s="36">
        <f t="shared" ca="1" si="682"/>
        <v>0</v>
      </c>
      <c r="H1077" s="36">
        <f t="shared" ca="1" si="683"/>
        <v>0</v>
      </c>
      <c r="I1077" s="36">
        <f t="shared" ca="1" si="684"/>
        <v>0</v>
      </c>
      <c r="J1077" s="37">
        <f t="shared" ca="1" si="685"/>
        <v>0</v>
      </c>
      <c r="K1077" s="46">
        <f t="shared" ca="1" si="686"/>
        <v>0</v>
      </c>
      <c r="L1077" s="36">
        <f t="shared" ca="1" si="687"/>
        <v>0</v>
      </c>
      <c r="M1077" s="36">
        <f t="shared" ca="1" si="688"/>
        <v>0</v>
      </c>
      <c r="N1077" s="36">
        <f t="shared" ca="1" si="689"/>
        <v>0</v>
      </c>
      <c r="O1077" s="36">
        <f t="shared" ca="1" si="690"/>
        <v>0</v>
      </c>
      <c r="P1077" s="47">
        <f t="shared" ca="1" si="691"/>
        <v>0</v>
      </c>
      <c r="Q1077" s="35">
        <f t="shared" ca="1" si="692"/>
        <v>0</v>
      </c>
      <c r="R1077" s="36">
        <f t="shared" ca="1" si="693"/>
        <v>0</v>
      </c>
      <c r="S1077" s="36">
        <f t="shared" ca="1" si="694"/>
        <v>0</v>
      </c>
      <c r="T1077" s="36">
        <f t="shared" ca="1" si="695"/>
        <v>0</v>
      </c>
      <c r="U1077" s="36">
        <f t="shared" ca="1" si="696"/>
        <v>0</v>
      </c>
      <c r="V1077" s="37">
        <f t="shared" ca="1" si="697"/>
        <v>0</v>
      </c>
      <c r="X1077" s="11" t="s">
        <v>1236</v>
      </c>
      <c r="Y1077" s="7" t="s">
        <v>1237</v>
      </c>
      <c r="Z1077" s="7" t="s">
        <v>1238</v>
      </c>
      <c r="AA1077" s="7" t="s">
        <v>1239</v>
      </c>
      <c r="AB1077" s="7" t="s">
        <v>1240</v>
      </c>
      <c r="AC1077" s="7" t="s">
        <v>1241</v>
      </c>
      <c r="AD1077" s="7" t="s">
        <v>1242</v>
      </c>
      <c r="AE1077" s="7" t="s">
        <v>1243</v>
      </c>
      <c r="AF1077" s="7" t="s">
        <v>1244</v>
      </c>
      <c r="AG1077" s="7" t="s">
        <v>1245</v>
      </c>
      <c r="AH1077" s="7">
        <v>1020</v>
      </c>
      <c r="AI1077" s="7">
        <v>1026</v>
      </c>
      <c r="AJ1077" s="7">
        <v>1027</v>
      </c>
      <c r="AK1077" s="12">
        <v>1028</v>
      </c>
    </row>
    <row r="1078" spans="1:37" x14ac:dyDescent="0.3">
      <c r="A1078" s="42">
        <v>3</v>
      </c>
      <c r="B1078" s="42">
        <f t="shared" ca="1" si="677"/>
        <v>115</v>
      </c>
      <c r="C1078" s="42">
        <f t="shared" ca="1" si="678"/>
        <v>0</v>
      </c>
      <c r="D1078" s="52" t="str">
        <f t="shared" ca="1" si="679"/>
        <v>18:00 - 21:00</v>
      </c>
      <c r="E1078" s="41">
        <f t="shared" ca="1" si="680"/>
        <v>0</v>
      </c>
      <c r="F1078" s="42">
        <f t="shared" ca="1" si="681"/>
        <v>0</v>
      </c>
      <c r="G1078" s="42">
        <f t="shared" ca="1" si="682"/>
        <v>0</v>
      </c>
      <c r="H1078" s="42">
        <f t="shared" ca="1" si="683"/>
        <v>0</v>
      </c>
      <c r="I1078" s="42">
        <f t="shared" ca="1" si="684"/>
        <v>0</v>
      </c>
      <c r="J1078" s="43">
        <f t="shared" ca="1" si="685"/>
        <v>0</v>
      </c>
      <c r="K1078" s="44">
        <f t="shared" ca="1" si="686"/>
        <v>0</v>
      </c>
      <c r="L1078" s="42">
        <f t="shared" ca="1" si="687"/>
        <v>0</v>
      </c>
      <c r="M1078" s="42">
        <f t="shared" ca="1" si="688"/>
        <v>0</v>
      </c>
      <c r="N1078" s="42">
        <f t="shared" ca="1" si="689"/>
        <v>0</v>
      </c>
      <c r="O1078" s="42">
        <f t="shared" ca="1" si="690"/>
        <v>0</v>
      </c>
      <c r="P1078" s="45">
        <f t="shared" ca="1" si="691"/>
        <v>0</v>
      </c>
      <c r="Q1078" s="41">
        <f t="shared" ca="1" si="692"/>
        <v>0</v>
      </c>
      <c r="R1078" s="42">
        <f t="shared" ca="1" si="693"/>
        <v>0</v>
      </c>
      <c r="S1078" s="42">
        <f t="shared" ca="1" si="694"/>
        <v>0</v>
      </c>
      <c r="T1078" s="42">
        <f t="shared" ca="1" si="695"/>
        <v>0</v>
      </c>
      <c r="U1078" s="42">
        <f t="shared" ca="1" si="696"/>
        <v>0</v>
      </c>
      <c r="V1078" s="43">
        <f t="shared" ca="1" si="697"/>
        <v>0</v>
      </c>
      <c r="X1078" s="11" t="s">
        <v>1236</v>
      </c>
      <c r="Y1078" s="7" t="s">
        <v>1237</v>
      </c>
      <c r="Z1078" s="7" t="s">
        <v>1238</v>
      </c>
      <c r="AA1078" s="7" t="s">
        <v>1239</v>
      </c>
      <c r="AB1078" s="7" t="s">
        <v>1240</v>
      </c>
      <c r="AC1078" s="7" t="s">
        <v>1241</v>
      </c>
      <c r="AD1078" s="7" t="s">
        <v>1242</v>
      </c>
      <c r="AE1078" s="7" t="s">
        <v>1243</v>
      </c>
      <c r="AF1078" s="7" t="s">
        <v>1244</v>
      </c>
      <c r="AG1078" s="7" t="s">
        <v>1245</v>
      </c>
      <c r="AH1078" s="7">
        <v>1029</v>
      </c>
      <c r="AI1078" s="7">
        <v>1035</v>
      </c>
      <c r="AJ1078" s="7">
        <v>1036</v>
      </c>
      <c r="AK1078" s="12">
        <v>1037</v>
      </c>
    </row>
    <row r="1079" spans="1:37" x14ac:dyDescent="0.3">
      <c r="A1079" s="36">
        <v>3</v>
      </c>
      <c r="B1079" s="36">
        <f t="shared" ca="1" si="677"/>
        <v>116</v>
      </c>
      <c r="C1079" s="36">
        <f t="shared" ca="1" si="678"/>
        <v>0</v>
      </c>
      <c r="D1079" s="50" t="str">
        <f t="shared" ca="1" si="679"/>
        <v>18:00 - 21:00</v>
      </c>
      <c r="E1079" s="35">
        <f t="shared" ca="1" si="680"/>
        <v>0</v>
      </c>
      <c r="F1079" s="36">
        <f t="shared" ca="1" si="681"/>
        <v>0</v>
      </c>
      <c r="G1079" s="36">
        <f t="shared" ca="1" si="682"/>
        <v>0</v>
      </c>
      <c r="H1079" s="36">
        <f t="shared" ca="1" si="683"/>
        <v>0</v>
      </c>
      <c r="I1079" s="36">
        <f t="shared" ca="1" si="684"/>
        <v>0</v>
      </c>
      <c r="J1079" s="37">
        <f t="shared" ca="1" si="685"/>
        <v>0</v>
      </c>
      <c r="K1079" s="46">
        <f t="shared" ca="1" si="686"/>
        <v>0</v>
      </c>
      <c r="L1079" s="36">
        <f t="shared" ca="1" si="687"/>
        <v>0</v>
      </c>
      <c r="M1079" s="36">
        <f t="shared" ca="1" si="688"/>
        <v>0</v>
      </c>
      <c r="N1079" s="36">
        <f t="shared" ca="1" si="689"/>
        <v>0</v>
      </c>
      <c r="O1079" s="36">
        <f t="shared" ca="1" si="690"/>
        <v>0</v>
      </c>
      <c r="P1079" s="47">
        <f t="shared" ca="1" si="691"/>
        <v>0</v>
      </c>
      <c r="Q1079" s="35">
        <f t="shared" ca="1" si="692"/>
        <v>0</v>
      </c>
      <c r="R1079" s="36">
        <f t="shared" ca="1" si="693"/>
        <v>0</v>
      </c>
      <c r="S1079" s="36">
        <f t="shared" ca="1" si="694"/>
        <v>0</v>
      </c>
      <c r="T1079" s="36">
        <f t="shared" ca="1" si="695"/>
        <v>0</v>
      </c>
      <c r="U1079" s="36">
        <f t="shared" ca="1" si="696"/>
        <v>0</v>
      </c>
      <c r="V1079" s="37">
        <f t="shared" ca="1" si="697"/>
        <v>0</v>
      </c>
      <c r="X1079" s="11" t="s">
        <v>1236</v>
      </c>
      <c r="Y1079" s="7" t="s">
        <v>1237</v>
      </c>
      <c r="Z1079" s="7" t="s">
        <v>1238</v>
      </c>
      <c r="AA1079" s="7" t="s">
        <v>1239</v>
      </c>
      <c r="AB1079" s="7" t="s">
        <v>1240</v>
      </c>
      <c r="AC1079" s="7" t="s">
        <v>1241</v>
      </c>
      <c r="AD1079" s="7" t="s">
        <v>1242</v>
      </c>
      <c r="AE1079" s="7" t="s">
        <v>1243</v>
      </c>
      <c r="AF1079" s="7" t="s">
        <v>1244</v>
      </c>
      <c r="AG1079" s="7" t="s">
        <v>1245</v>
      </c>
      <c r="AH1079" s="7">
        <v>1038</v>
      </c>
      <c r="AI1079" s="7">
        <v>1044</v>
      </c>
      <c r="AJ1079" s="7">
        <v>1045</v>
      </c>
      <c r="AK1079" s="12">
        <v>1046</v>
      </c>
    </row>
    <row r="1080" spans="1:37" x14ac:dyDescent="0.3">
      <c r="A1080" s="42">
        <v>3</v>
      </c>
      <c r="B1080" s="42">
        <f t="shared" ca="1" si="677"/>
        <v>0</v>
      </c>
      <c r="C1080" s="42">
        <f t="shared" ca="1" si="678"/>
        <v>0</v>
      </c>
      <c r="D1080" s="52">
        <f t="shared" ca="1" si="679"/>
        <v>0</v>
      </c>
      <c r="E1080" s="41">
        <f t="shared" ca="1" si="680"/>
        <v>0</v>
      </c>
      <c r="F1080" s="42">
        <f t="shared" ca="1" si="681"/>
        <v>0</v>
      </c>
      <c r="G1080" s="42">
        <f t="shared" ca="1" si="682"/>
        <v>0</v>
      </c>
      <c r="H1080" s="42">
        <f t="shared" ca="1" si="683"/>
        <v>0</v>
      </c>
      <c r="I1080" s="42">
        <f t="shared" ca="1" si="684"/>
        <v>0</v>
      </c>
      <c r="J1080" s="43">
        <f t="shared" ca="1" si="685"/>
        <v>0</v>
      </c>
      <c r="K1080" s="44">
        <f t="shared" ca="1" si="686"/>
        <v>0</v>
      </c>
      <c r="L1080" s="42">
        <f t="shared" ca="1" si="687"/>
        <v>0</v>
      </c>
      <c r="M1080" s="42">
        <f t="shared" ca="1" si="688"/>
        <v>0</v>
      </c>
      <c r="N1080" s="42">
        <f t="shared" ca="1" si="689"/>
        <v>0</v>
      </c>
      <c r="O1080" s="42">
        <f t="shared" ca="1" si="690"/>
        <v>0</v>
      </c>
      <c r="P1080" s="45">
        <f t="shared" ca="1" si="691"/>
        <v>0</v>
      </c>
      <c r="Q1080" s="41">
        <f t="shared" ca="1" si="692"/>
        <v>0</v>
      </c>
      <c r="R1080" s="42">
        <f t="shared" ca="1" si="693"/>
        <v>0</v>
      </c>
      <c r="S1080" s="42">
        <f t="shared" ca="1" si="694"/>
        <v>0</v>
      </c>
      <c r="T1080" s="42">
        <f t="shared" ca="1" si="695"/>
        <v>0</v>
      </c>
      <c r="U1080" s="42">
        <f t="shared" ca="1" si="696"/>
        <v>0</v>
      </c>
      <c r="V1080" s="43">
        <f t="shared" ca="1" si="697"/>
        <v>0</v>
      </c>
      <c r="X1080" s="11" t="s">
        <v>1236</v>
      </c>
      <c r="Y1080" s="7" t="s">
        <v>1237</v>
      </c>
      <c r="Z1080" s="7" t="s">
        <v>1238</v>
      </c>
      <c r="AA1080" s="7" t="s">
        <v>1239</v>
      </c>
      <c r="AB1080" s="7" t="s">
        <v>1240</v>
      </c>
      <c r="AC1080" s="7" t="s">
        <v>1241</v>
      </c>
      <c r="AD1080" s="7" t="s">
        <v>1242</v>
      </c>
      <c r="AE1080" s="7" t="s">
        <v>1243</v>
      </c>
      <c r="AF1080" s="7" t="s">
        <v>1244</v>
      </c>
      <c r="AG1080" s="7" t="s">
        <v>1245</v>
      </c>
      <c r="AH1080" s="7">
        <v>1047</v>
      </c>
      <c r="AI1080" s="7">
        <v>1053</v>
      </c>
      <c r="AJ1080" s="7">
        <v>1054</v>
      </c>
      <c r="AK1080" s="12">
        <v>1055</v>
      </c>
    </row>
    <row r="1081" spans="1:37" x14ac:dyDescent="0.3">
      <c r="A1081" s="36">
        <v>3</v>
      </c>
      <c r="B1081" s="36">
        <f t="shared" ca="1" si="677"/>
        <v>0</v>
      </c>
      <c r="C1081" s="36">
        <f t="shared" ca="1" si="678"/>
        <v>0</v>
      </c>
      <c r="D1081" s="50">
        <f t="shared" ca="1" si="679"/>
        <v>0</v>
      </c>
      <c r="E1081" s="35">
        <f t="shared" ca="1" si="680"/>
        <v>0</v>
      </c>
      <c r="F1081" s="36">
        <f t="shared" ca="1" si="681"/>
        <v>0</v>
      </c>
      <c r="G1081" s="36">
        <f t="shared" ca="1" si="682"/>
        <v>0</v>
      </c>
      <c r="H1081" s="36">
        <f t="shared" ca="1" si="683"/>
        <v>0</v>
      </c>
      <c r="I1081" s="36">
        <f t="shared" ca="1" si="684"/>
        <v>0</v>
      </c>
      <c r="J1081" s="37">
        <f t="shared" ca="1" si="685"/>
        <v>0</v>
      </c>
      <c r="K1081" s="46">
        <f t="shared" ca="1" si="686"/>
        <v>0</v>
      </c>
      <c r="L1081" s="36">
        <f t="shared" ca="1" si="687"/>
        <v>0</v>
      </c>
      <c r="M1081" s="36">
        <f t="shared" ca="1" si="688"/>
        <v>0</v>
      </c>
      <c r="N1081" s="36">
        <f t="shared" ca="1" si="689"/>
        <v>0</v>
      </c>
      <c r="O1081" s="36">
        <f t="shared" ca="1" si="690"/>
        <v>0</v>
      </c>
      <c r="P1081" s="47">
        <f t="shared" ca="1" si="691"/>
        <v>0</v>
      </c>
      <c r="Q1081" s="35">
        <f t="shared" ca="1" si="692"/>
        <v>0</v>
      </c>
      <c r="R1081" s="36">
        <f t="shared" ca="1" si="693"/>
        <v>0</v>
      </c>
      <c r="S1081" s="36">
        <f t="shared" ca="1" si="694"/>
        <v>0</v>
      </c>
      <c r="T1081" s="36">
        <f t="shared" ca="1" si="695"/>
        <v>0</v>
      </c>
      <c r="U1081" s="36">
        <f t="shared" ca="1" si="696"/>
        <v>0</v>
      </c>
      <c r="V1081" s="37">
        <f t="shared" ca="1" si="697"/>
        <v>0</v>
      </c>
      <c r="X1081" s="11" t="s">
        <v>1236</v>
      </c>
      <c r="Y1081" s="7" t="s">
        <v>1237</v>
      </c>
      <c r="Z1081" s="7" t="s">
        <v>1238</v>
      </c>
      <c r="AA1081" s="7" t="s">
        <v>1239</v>
      </c>
      <c r="AB1081" s="7" t="s">
        <v>1240</v>
      </c>
      <c r="AC1081" s="7" t="s">
        <v>1241</v>
      </c>
      <c r="AD1081" s="7" t="s">
        <v>1242</v>
      </c>
      <c r="AE1081" s="7" t="s">
        <v>1243</v>
      </c>
      <c r="AF1081" s="7" t="s">
        <v>1244</v>
      </c>
      <c r="AG1081" s="7" t="s">
        <v>1245</v>
      </c>
      <c r="AH1081" s="7">
        <v>1056</v>
      </c>
      <c r="AI1081" s="7">
        <v>1062</v>
      </c>
      <c r="AJ1081" s="7">
        <v>1063</v>
      </c>
      <c r="AK1081" s="12">
        <v>1064</v>
      </c>
    </row>
    <row r="1082" spans="1:37" x14ac:dyDescent="0.3">
      <c r="A1082" s="42">
        <v>3</v>
      </c>
      <c r="B1082" s="42">
        <f t="shared" ca="1" si="677"/>
        <v>0</v>
      </c>
      <c r="C1082" s="42">
        <f t="shared" ca="1" si="678"/>
        <v>0</v>
      </c>
      <c r="D1082" s="52">
        <f t="shared" ca="1" si="679"/>
        <v>0</v>
      </c>
      <c r="E1082" s="41">
        <f t="shared" ca="1" si="680"/>
        <v>0</v>
      </c>
      <c r="F1082" s="42">
        <f t="shared" ca="1" si="681"/>
        <v>0</v>
      </c>
      <c r="G1082" s="42">
        <f t="shared" ca="1" si="682"/>
        <v>0</v>
      </c>
      <c r="H1082" s="42">
        <f t="shared" ca="1" si="683"/>
        <v>0</v>
      </c>
      <c r="I1082" s="42">
        <f t="shared" ca="1" si="684"/>
        <v>0</v>
      </c>
      <c r="J1082" s="43">
        <f t="shared" ca="1" si="685"/>
        <v>0</v>
      </c>
      <c r="K1082" s="44">
        <f t="shared" ca="1" si="686"/>
        <v>0</v>
      </c>
      <c r="L1082" s="42">
        <f t="shared" ca="1" si="687"/>
        <v>0</v>
      </c>
      <c r="M1082" s="42">
        <f t="shared" ca="1" si="688"/>
        <v>0</v>
      </c>
      <c r="N1082" s="42">
        <f t="shared" ca="1" si="689"/>
        <v>0</v>
      </c>
      <c r="O1082" s="42">
        <f t="shared" ca="1" si="690"/>
        <v>0</v>
      </c>
      <c r="P1082" s="45">
        <f t="shared" ca="1" si="691"/>
        <v>0</v>
      </c>
      <c r="Q1082" s="41">
        <f t="shared" ca="1" si="692"/>
        <v>0</v>
      </c>
      <c r="R1082" s="42">
        <f t="shared" ca="1" si="693"/>
        <v>0</v>
      </c>
      <c r="S1082" s="42">
        <f t="shared" ca="1" si="694"/>
        <v>0</v>
      </c>
      <c r="T1082" s="42">
        <f t="shared" ca="1" si="695"/>
        <v>0</v>
      </c>
      <c r="U1082" s="42">
        <f t="shared" ca="1" si="696"/>
        <v>0</v>
      </c>
      <c r="V1082" s="43">
        <f t="shared" ca="1" si="697"/>
        <v>0</v>
      </c>
      <c r="X1082" s="11" t="s">
        <v>1236</v>
      </c>
      <c r="Y1082" s="7" t="s">
        <v>1237</v>
      </c>
      <c r="Z1082" s="7" t="s">
        <v>1238</v>
      </c>
      <c r="AA1082" s="7" t="s">
        <v>1239</v>
      </c>
      <c r="AB1082" s="7" t="s">
        <v>1240</v>
      </c>
      <c r="AC1082" s="7" t="s">
        <v>1241</v>
      </c>
      <c r="AD1082" s="7" t="s">
        <v>1242</v>
      </c>
      <c r="AE1082" s="7" t="s">
        <v>1243</v>
      </c>
      <c r="AF1082" s="7" t="s">
        <v>1244</v>
      </c>
      <c r="AG1082" s="7" t="s">
        <v>1245</v>
      </c>
      <c r="AH1082" s="7">
        <v>1065</v>
      </c>
      <c r="AI1082" s="7">
        <v>1071</v>
      </c>
      <c r="AJ1082" s="7">
        <v>1072</v>
      </c>
      <c r="AK1082" s="12">
        <v>1073</v>
      </c>
    </row>
    <row r="1083" spans="1:37" x14ac:dyDescent="0.3">
      <c r="A1083" s="39">
        <v>3</v>
      </c>
      <c r="B1083" s="39">
        <f t="shared" ca="1" si="677"/>
        <v>0</v>
      </c>
      <c r="C1083" s="39">
        <f t="shared" ca="1" si="678"/>
        <v>0</v>
      </c>
      <c r="D1083" s="51">
        <f t="shared" ca="1" si="679"/>
        <v>0</v>
      </c>
      <c r="E1083" s="38">
        <f t="shared" ca="1" si="680"/>
        <v>0</v>
      </c>
      <c r="F1083" s="39">
        <f t="shared" ca="1" si="681"/>
        <v>0</v>
      </c>
      <c r="G1083" s="39">
        <f t="shared" ca="1" si="682"/>
        <v>0</v>
      </c>
      <c r="H1083" s="39">
        <f t="shared" ca="1" si="683"/>
        <v>0</v>
      </c>
      <c r="I1083" s="39">
        <f t="shared" ca="1" si="684"/>
        <v>0</v>
      </c>
      <c r="J1083" s="40">
        <f t="shared" ca="1" si="685"/>
        <v>0</v>
      </c>
      <c r="K1083" s="48">
        <f t="shared" ca="1" si="686"/>
        <v>0</v>
      </c>
      <c r="L1083" s="39">
        <f t="shared" ca="1" si="687"/>
        <v>0</v>
      </c>
      <c r="M1083" s="39">
        <f t="shared" ca="1" si="688"/>
        <v>0</v>
      </c>
      <c r="N1083" s="39">
        <f t="shared" ca="1" si="689"/>
        <v>0</v>
      </c>
      <c r="O1083" s="39">
        <f t="shared" ca="1" si="690"/>
        <v>0</v>
      </c>
      <c r="P1083" s="49">
        <f t="shared" ca="1" si="691"/>
        <v>0</v>
      </c>
      <c r="Q1083" s="38">
        <f t="shared" ca="1" si="692"/>
        <v>0</v>
      </c>
      <c r="R1083" s="39">
        <f t="shared" ca="1" si="693"/>
        <v>0</v>
      </c>
      <c r="S1083" s="39">
        <f t="shared" ca="1" si="694"/>
        <v>0</v>
      </c>
      <c r="T1083" s="39">
        <f t="shared" ca="1" si="695"/>
        <v>0</v>
      </c>
      <c r="U1083" s="39">
        <f t="shared" ca="1" si="696"/>
        <v>0</v>
      </c>
      <c r="V1083" s="40">
        <f t="shared" ca="1" si="697"/>
        <v>0</v>
      </c>
      <c r="W1083" s="14"/>
      <c r="X1083" s="13" t="s">
        <v>1236</v>
      </c>
      <c r="Y1083" s="14" t="s">
        <v>1237</v>
      </c>
      <c r="Z1083" s="14" t="s">
        <v>1238</v>
      </c>
      <c r="AA1083" s="14" t="s">
        <v>1239</v>
      </c>
      <c r="AB1083" s="14" t="s">
        <v>1240</v>
      </c>
      <c r="AC1083" s="14" t="s">
        <v>1241</v>
      </c>
      <c r="AD1083" s="14" t="s">
        <v>1242</v>
      </c>
      <c r="AE1083" s="14" t="s">
        <v>1243</v>
      </c>
      <c r="AF1083" s="14" t="s">
        <v>1244</v>
      </c>
      <c r="AG1083" s="14" t="s">
        <v>1245</v>
      </c>
      <c r="AH1083" s="14">
        <v>1074</v>
      </c>
      <c r="AI1083" s="14">
        <v>1080</v>
      </c>
      <c r="AJ1083" s="14">
        <v>1081</v>
      </c>
      <c r="AK1083" s="15">
        <v>1082</v>
      </c>
    </row>
    <row r="1084" spans="1:37" x14ac:dyDescent="0.3">
      <c r="A1084" s="42">
        <v>3</v>
      </c>
      <c r="B1084" s="42">
        <f t="shared" ref="B1084:B1134" ca="1" si="698">INDIRECT(CONCATENATE(X1084,Y1084,AH1084),TRUE)</f>
        <v>1</v>
      </c>
      <c r="C1084" s="42" t="str">
        <f t="shared" ref="C1084:C1134" ca="1" si="699">INDIRECT(CONCATENATE(X1084,Z1084,AH1084),TRUE)</f>
        <v>2847561 GESTION DE LA SEGURIDAD Y SALUD EN EL TRABAJO ( TECNOLOGO)</v>
      </c>
      <c r="D1084" s="52" t="str">
        <f t="shared" ref="D1084:D1134" ca="1" si="700">INDIRECT(CONCATENATE(X1084,AA1084,AI1084),TRUE)</f>
        <v>18:00 - 21:00</v>
      </c>
      <c r="E1084" s="41">
        <f t="shared" ref="E1084:E1134" ca="1" si="701">INDIRECT(CONCATENATE(X1084,AB1084,AI1084),TRUE)</f>
        <v>0</v>
      </c>
      <c r="F1084" s="42">
        <f t="shared" ref="F1084:F1134" ca="1" si="702">INDIRECT(CONCATENATE(X1084,AC1084,AI1084),TRUE)</f>
        <v>0</v>
      </c>
      <c r="G1084" s="42">
        <f t="shared" ref="G1084:G1134" ca="1" si="703">INDIRECT(CONCATENATE(X1084,AD1084,AI1084),TRUE)</f>
        <v>0</v>
      </c>
      <c r="H1084" s="42">
        <f t="shared" ref="H1084:H1134" ca="1" si="704">INDIRECT(CONCATENATE(X1084,AE1084,AI1084),TRUE)</f>
        <v>0</v>
      </c>
      <c r="I1084" s="42">
        <f t="shared" ref="I1084:I1134" ca="1" si="705">INDIRECT(CONCATENATE(X1084,AF1084,AI1084),TRUE)</f>
        <v>0</v>
      </c>
      <c r="J1084" s="43">
        <f t="shared" ref="J1084:J1134" ca="1" si="706">INDIRECT(CONCATENATE(X1084,AG1084,AI1084),TRUE)</f>
        <v>0</v>
      </c>
      <c r="K1084" s="44">
        <f t="shared" ref="K1084:K1134" ca="1" si="707">INDIRECT(CONCATENATE(X1084,AB1084,AJ1084),TRUE)</f>
        <v>0</v>
      </c>
      <c r="L1084" s="42">
        <f t="shared" ref="L1084:L1134" ca="1" si="708">INDIRECT(CONCATENATE(X1084,AC1084,AJ1084),TRUE)</f>
        <v>0</v>
      </c>
      <c r="M1084" s="42">
        <f t="shared" ref="M1084:M1134" ca="1" si="709">INDIRECT(CONCATENATE(X1084,AD1084,AJ1084),TRUE)</f>
        <v>0</v>
      </c>
      <c r="N1084" s="42">
        <f t="shared" ref="N1084:N1134" ca="1" si="710">INDIRECT(CONCATENATE(X1084,AE1084,AJ1084),TRUE)</f>
        <v>0</v>
      </c>
      <c r="O1084" s="42">
        <f t="shared" ref="O1084:O1134" ca="1" si="711">INDIRECT(CONCATENATE(X1084,AF1084,AJ1084),TRUE)</f>
        <v>0</v>
      </c>
      <c r="P1084" s="45">
        <f t="shared" ref="P1084:P1134" ca="1" si="712">INDIRECT(CONCATENATE(X1084,AG1084,AJ1084),TRUE)</f>
        <v>0</v>
      </c>
      <c r="Q1084" s="41">
        <f t="shared" ref="Q1084:Q1134" ca="1" si="713">INDIRECT(CONCATENATE(X1084,AB1084,AK1084),TRUE)</f>
        <v>0</v>
      </c>
      <c r="R1084" s="42">
        <f t="shared" ref="R1084:R1134" ca="1" si="714">INDIRECT(CONCATENATE(X1084,AC1084,AK1084),TRUE)</f>
        <v>0</v>
      </c>
      <c r="S1084" s="42">
        <f t="shared" ref="S1084:S1134" ca="1" si="715">INDIRECT(CONCATENATE(X1084,AD1084,AK1084),TRUE)</f>
        <v>0</v>
      </c>
      <c r="T1084" s="42">
        <f t="shared" ref="T1084:T1134" ca="1" si="716">INDIRECT(CONCATENATE(X1084,AE1084,AK1084),TRUE)</f>
        <v>0</v>
      </c>
      <c r="U1084" s="42">
        <f t="shared" ref="U1084:U1134" ca="1" si="717">INDIRECT(CONCATENATE(X1084,AF1084,AK1084),TRUE)</f>
        <v>0</v>
      </c>
      <c r="V1084" s="43">
        <f t="shared" ref="V1084:V1134" ca="1" si="718">INDIRECT(CONCATENATE(X1084,AG1084,AK1084),TRUE)</f>
        <v>0</v>
      </c>
      <c r="X1084" s="11" t="s">
        <v>1246</v>
      </c>
      <c r="Y1084" s="7" t="s">
        <v>1237</v>
      </c>
      <c r="Z1084" s="7" t="s">
        <v>1238</v>
      </c>
      <c r="AA1084" s="7" t="s">
        <v>1239</v>
      </c>
      <c r="AB1084" s="7" t="s">
        <v>1240</v>
      </c>
      <c r="AC1084" s="7" t="s">
        <v>1241</v>
      </c>
      <c r="AD1084" s="7" t="s">
        <v>1242</v>
      </c>
      <c r="AE1084" s="7" t="s">
        <v>1243</v>
      </c>
      <c r="AF1084" s="7" t="s">
        <v>1244</v>
      </c>
      <c r="AG1084" s="7" t="s">
        <v>1245</v>
      </c>
      <c r="AH1084" s="7">
        <v>3</v>
      </c>
      <c r="AI1084" s="7">
        <v>9</v>
      </c>
      <c r="AJ1084" s="7">
        <v>10</v>
      </c>
      <c r="AK1084" s="12">
        <v>11</v>
      </c>
    </row>
    <row r="1085" spans="1:37" x14ac:dyDescent="0.3">
      <c r="A1085" s="36">
        <v>3</v>
      </c>
      <c r="B1085" s="36">
        <f t="shared" ca="1" si="698"/>
        <v>2</v>
      </c>
      <c r="C1085" s="36" t="str">
        <f t="shared" ca="1" si="699"/>
        <v>2847578 GESTION DE LA SEGURIDAD Y SALUD EN EL TRABAJO ( TECNOLOGO)</v>
      </c>
      <c r="D1085" s="50" t="str">
        <f t="shared" ca="1" si="700"/>
        <v>18:00 - 21:00</v>
      </c>
      <c r="E1085" s="35">
        <f t="shared" ca="1" si="701"/>
        <v>0</v>
      </c>
      <c r="F1085" s="36">
        <f t="shared" ca="1" si="702"/>
        <v>0</v>
      </c>
      <c r="G1085" s="36">
        <f t="shared" ca="1" si="703"/>
        <v>0</v>
      </c>
      <c r="H1085" s="36">
        <f t="shared" ca="1" si="704"/>
        <v>0</v>
      </c>
      <c r="I1085" s="36">
        <f t="shared" ca="1" si="705"/>
        <v>0</v>
      </c>
      <c r="J1085" s="37">
        <f t="shared" ca="1" si="706"/>
        <v>0</v>
      </c>
      <c r="K1085" s="46">
        <f t="shared" ca="1" si="707"/>
        <v>0</v>
      </c>
      <c r="L1085" s="36">
        <f t="shared" ca="1" si="708"/>
        <v>0</v>
      </c>
      <c r="M1085" s="36">
        <f t="shared" ca="1" si="709"/>
        <v>0</v>
      </c>
      <c r="N1085" s="36">
        <f t="shared" ca="1" si="710"/>
        <v>0</v>
      </c>
      <c r="O1085" s="36">
        <f t="shared" ca="1" si="711"/>
        <v>0</v>
      </c>
      <c r="P1085" s="47">
        <f t="shared" ca="1" si="712"/>
        <v>0</v>
      </c>
      <c r="Q1085" s="35">
        <f t="shared" ca="1" si="713"/>
        <v>0</v>
      </c>
      <c r="R1085" s="36">
        <f t="shared" ca="1" si="714"/>
        <v>0</v>
      </c>
      <c r="S1085" s="36">
        <f t="shared" ca="1" si="715"/>
        <v>0</v>
      </c>
      <c r="T1085" s="36">
        <f t="shared" ca="1" si="716"/>
        <v>0</v>
      </c>
      <c r="U1085" s="36">
        <f t="shared" ca="1" si="717"/>
        <v>0</v>
      </c>
      <c r="V1085" s="37">
        <f t="shared" ca="1" si="718"/>
        <v>0</v>
      </c>
      <c r="X1085" s="11" t="s">
        <v>1246</v>
      </c>
      <c r="Y1085" s="7" t="s">
        <v>1237</v>
      </c>
      <c r="Z1085" s="7" t="s">
        <v>1238</v>
      </c>
      <c r="AA1085" s="7" t="s">
        <v>1239</v>
      </c>
      <c r="AB1085" s="7" t="s">
        <v>1240</v>
      </c>
      <c r="AC1085" s="7" t="s">
        <v>1241</v>
      </c>
      <c r="AD1085" s="7" t="s">
        <v>1242</v>
      </c>
      <c r="AE1085" s="7" t="s">
        <v>1243</v>
      </c>
      <c r="AF1085" s="7" t="s">
        <v>1244</v>
      </c>
      <c r="AG1085" s="7" t="s">
        <v>1245</v>
      </c>
      <c r="AH1085" s="7">
        <v>12</v>
      </c>
      <c r="AI1085" s="7">
        <v>18</v>
      </c>
      <c r="AJ1085" s="7">
        <v>19</v>
      </c>
      <c r="AK1085" s="12">
        <v>20</v>
      </c>
    </row>
    <row r="1086" spans="1:37" x14ac:dyDescent="0.3">
      <c r="A1086" s="36">
        <v>3</v>
      </c>
      <c r="B1086" s="36">
        <f t="shared" ca="1" si="698"/>
        <v>3</v>
      </c>
      <c r="C1086" s="36" t="str">
        <f t="shared" ca="1" si="699"/>
        <v>2892685  GESTION DE LA SEGURIDAD Y SALUD EN EL TRABAJO ( TECNOLOGO)</v>
      </c>
      <c r="D1086" s="50" t="str">
        <f t="shared" ca="1" si="700"/>
        <v>18:00 - 21:00</v>
      </c>
      <c r="E1086" s="35">
        <f t="shared" ca="1" si="701"/>
        <v>0</v>
      </c>
      <c r="F1086" s="36">
        <f t="shared" ca="1" si="702"/>
        <v>0</v>
      </c>
      <c r="G1086" s="36">
        <f t="shared" ca="1" si="703"/>
        <v>0</v>
      </c>
      <c r="H1086" s="36">
        <f t="shared" ca="1" si="704"/>
        <v>0</v>
      </c>
      <c r="I1086" s="36">
        <f t="shared" ca="1" si="705"/>
        <v>0</v>
      </c>
      <c r="J1086" s="37">
        <f t="shared" ca="1" si="706"/>
        <v>0</v>
      </c>
      <c r="K1086" s="46">
        <f t="shared" ca="1" si="707"/>
        <v>0</v>
      </c>
      <c r="L1086" s="36">
        <f t="shared" ca="1" si="708"/>
        <v>0</v>
      </c>
      <c r="M1086" s="36">
        <f t="shared" ca="1" si="709"/>
        <v>0</v>
      </c>
      <c r="N1086" s="36">
        <f t="shared" ca="1" si="710"/>
        <v>0</v>
      </c>
      <c r="O1086" s="36">
        <f t="shared" ca="1" si="711"/>
        <v>0</v>
      </c>
      <c r="P1086" s="47">
        <f t="shared" ca="1" si="712"/>
        <v>0</v>
      </c>
      <c r="Q1086" s="35">
        <f t="shared" ca="1" si="713"/>
        <v>0</v>
      </c>
      <c r="R1086" s="36">
        <f t="shared" ca="1" si="714"/>
        <v>0</v>
      </c>
      <c r="S1086" s="36">
        <f t="shared" ca="1" si="715"/>
        <v>0</v>
      </c>
      <c r="T1086" s="36">
        <f t="shared" ca="1" si="716"/>
        <v>0</v>
      </c>
      <c r="U1086" s="36">
        <f t="shared" ca="1" si="717"/>
        <v>0</v>
      </c>
      <c r="V1086" s="37">
        <f t="shared" ca="1" si="718"/>
        <v>0</v>
      </c>
      <c r="X1086" s="11" t="s">
        <v>1246</v>
      </c>
      <c r="Y1086" s="7" t="s">
        <v>1237</v>
      </c>
      <c r="Z1086" s="7" t="s">
        <v>1238</v>
      </c>
      <c r="AA1086" s="7" t="s">
        <v>1239</v>
      </c>
      <c r="AB1086" s="7" t="s">
        <v>1240</v>
      </c>
      <c r="AC1086" s="7" t="s">
        <v>1241</v>
      </c>
      <c r="AD1086" s="7" t="s">
        <v>1242</v>
      </c>
      <c r="AE1086" s="7" t="s">
        <v>1243</v>
      </c>
      <c r="AF1086" s="7" t="s">
        <v>1244</v>
      </c>
      <c r="AG1086" s="7" t="s">
        <v>1245</v>
      </c>
      <c r="AH1086" s="7">
        <v>21</v>
      </c>
      <c r="AI1086" s="7">
        <v>27</v>
      </c>
      <c r="AJ1086" s="7">
        <v>28</v>
      </c>
      <c r="AK1086" s="12">
        <v>29</v>
      </c>
    </row>
    <row r="1087" spans="1:37" x14ac:dyDescent="0.3">
      <c r="A1087" s="36">
        <v>3</v>
      </c>
      <c r="B1087" s="36">
        <f t="shared" ca="1" si="698"/>
        <v>4</v>
      </c>
      <c r="C1087" s="36" t="str">
        <f t="shared" ca="1" si="699"/>
        <v>2895669  GESTION DE LA SEGURIDAD Y SALUD EN EL TRABAJO ( TECNOLOGO)</v>
      </c>
      <c r="D1087" s="50" t="str">
        <f t="shared" ca="1" si="700"/>
        <v>18:00 - 21:00</v>
      </c>
      <c r="E1087" s="35">
        <f t="shared" ca="1" si="701"/>
        <v>0</v>
      </c>
      <c r="F1087" s="36">
        <f t="shared" ca="1" si="702"/>
        <v>0</v>
      </c>
      <c r="G1087" s="36">
        <f t="shared" ca="1" si="703"/>
        <v>0</v>
      </c>
      <c r="H1087" s="36">
        <f t="shared" ca="1" si="704"/>
        <v>0</v>
      </c>
      <c r="I1087" s="36">
        <f t="shared" ca="1" si="705"/>
        <v>0</v>
      </c>
      <c r="J1087" s="37">
        <f t="shared" ca="1" si="706"/>
        <v>0</v>
      </c>
      <c r="K1087" s="46">
        <f t="shared" ca="1" si="707"/>
        <v>0</v>
      </c>
      <c r="L1087" s="36">
        <f t="shared" ca="1" si="708"/>
        <v>0</v>
      </c>
      <c r="M1087" s="36">
        <f t="shared" ca="1" si="709"/>
        <v>0</v>
      </c>
      <c r="N1087" s="36">
        <f t="shared" ca="1" si="710"/>
        <v>0</v>
      </c>
      <c r="O1087" s="36">
        <f t="shared" ca="1" si="711"/>
        <v>0</v>
      </c>
      <c r="P1087" s="47">
        <f t="shared" ca="1" si="712"/>
        <v>0</v>
      </c>
      <c r="Q1087" s="35">
        <f t="shared" ca="1" si="713"/>
        <v>0</v>
      </c>
      <c r="R1087" s="36">
        <f t="shared" ca="1" si="714"/>
        <v>0</v>
      </c>
      <c r="S1087" s="36">
        <f t="shared" ca="1" si="715"/>
        <v>0</v>
      </c>
      <c r="T1087" s="36">
        <f t="shared" ca="1" si="716"/>
        <v>0</v>
      </c>
      <c r="U1087" s="36">
        <f t="shared" ca="1" si="717"/>
        <v>0</v>
      </c>
      <c r="V1087" s="37">
        <f t="shared" ca="1" si="718"/>
        <v>0</v>
      </c>
      <c r="X1087" s="11" t="s">
        <v>1246</v>
      </c>
      <c r="Y1087" s="7" t="s">
        <v>1237</v>
      </c>
      <c r="Z1087" s="7" t="s">
        <v>1238</v>
      </c>
      <c r="AA1087" s="7" t="s">
        <v>1239</v>
      </c>
      <c r="AB1087" s="7" t="s">
        <v>1240</v>
      </c>
      <c r="AC1087" s="7" t="s">
        <v>1241</v>
      </c>
      <c r="AD1087" s="7" t="s">
        <v>1242</v>
      </c>
      <c r="AE1087" s="7" t="s">
        <v>1243</v>
      </c>
      <c r="AF1087" s="7" t="s">
        <v>1244</v>
      </c>
      <c r="AG1087" s="7" t="s">
        <v>1245</v>
      </c>
      <c r="AH1087" s="7">
        <v>30</v>
      </c>
      <c r="AI1087" s="7">
        <v>36</v>
      </c>
      <c r="AJ1087" s="7">
        <v>37</v>
      </c>
      <c r="AK1087" s="12">
        <v>38</v>
      </c>
    </row>
    <row r="1088" spans="1:37" x14ac:dyDescent="0.3">
      <c r="A1088" s="36">
        <v>3</v>
      </c>
      <c r="B1088" s="36">
        <f t="shared" ca="1" si="698"/>
        <v>5</v>
      </c>
      <c r="C1088" s="36" t="str">
        <f t="shared" ca="1" si="699"/>
        <v>2896064  GESTION DE LA SEGURIDAD Y SALUD EN EL TRABAJO ( TECNOLOGO)</v>
      </c>
      <c r="D1088" s="50" t="str">
        <f t="shared" ca="1" si="700"/>
        <v>18:00 - 21:00</v>
      </c>
      <c r="E1088" s="35">
        <f t="shared" ca="1" si="701"/>
        <v>0</v>
      </c>
      <c r="F1088" s="36">
        <f t="shared" ca="1" si="702"/>
        <v>0</v>
      </c>
      <c r="G1088" s="36">
        <f t="shared" ca="1" si="703"/>
        <v>0</v>
      </c>
      <c r="H1088" s="36">
        <f t="shared" ca="1" si="704"/>
        <v>0</v>
      </c>
      <c r="I1088" s="36">
        <f t="shared" ca="1" si="705"/>
        <v>0</v>
      </c>
      <c r="J1088" s="37">
        <f t="shared" ca="1" si="706"/>
        <v>0</v>
      </c>
      <c r="K1088" s="46">
        <f t="shared" ca="1" si="707"/>
        <v>0</v>
      </c>
      <c r="L1088" s="36">
        <f t="shared" ca="1" si="708"/>
        <v>0</v>
      </c>
      <c r="M1088" s="36">
        <f t="shared" ca="1" si="709"/>
        <v>0</v>
      </c>
      <c r="N1088" s="36">
        <f t="shared" ca="1" si="710"/>
        <v>0</v>
      </c>
      <c r="O1088" s="36">
        <f t="shared" ca="1" si="711"/>
        <v>0</v>
      </c>
      <c r="P1088" s="47">
        <f t="shared" ca="1" si="712"/>
        <v>0</v>
      </c>
      <c r="Q1088" s="35">
        <f t="shared" ca="1" si="713"/>
        <v>0</v>
      </c>
      <c r="R1088" s="36">
        <f t="shared" ca="1" si="714"/>
        <v>0</v>
      </c>
      <c r="S1088" s="36">
        <f t="shared" ca="1" si="715"/>
        <v>0</v>
      </c>
      <c r="T1088" s="36">
        <f t="shared" ca="1" si="716"/>
        <v>0</v>
      </c>
      <c r="U1088" s="36">
        <f t="shared" ca="1" si="717"/>
        <v>0</v>
      </c>
      <c r="V1088" s="37">
        <f t="shared" ca="1" si="718"/>
        <v>0</v>
      </c>
      <c r="X1088" s="11" t="s">
        <v>1246</v>
      </c>
      <c r="Y1088" s="7" t="s">
        <v>1237</v>
      </c>
      <c r="Z1088" s="7" t="s">
        <v>1238</v>
      </c>
      <c r="AA1088" s="7" t="s">
        <v>1239</v>
      </c>
      <c r="AB1088" s="7" t="s">
        <v>1240</v>
      </c>
      <c r="AC1088" s="7" t="s">
        <v>1241</v>
      </c>
      <c r="AD1088" s="7" t="s">
        <v>1242</v>
      </c>
      <c r="AE1088" s="7" t="s">
        <v>1243</v>
      </c>
      <c r="AF1088" s="7" t="s">
        <v>1244</v>
      </c>
      <c r="AG1088" s="7" t="s">
        <v>1245</v>
      </c>
      <c r="AH1088" s="7">
        <v>39</v>
      </c>
      <c r="AI1088" s="7">
        <v>45</v>
      </c>
      <c r="AJ1088" s="7">
        <v>46</v>
      </c>
      <c r="AK1088" s="12">
        <v>47</v>
      </c>
    </row>
    <row r="1089" spans="1:37" x14ac:dyDescent="0.3">
      <c r="A1089" s="36">
        <v>3</v>
      </c>
      <c r="B1089" s="36">
        <f t="shared" ca="1" si="698"/>
        <v>6</v>
      </c>
      <c r="C1089" s="36" t="str">
        <f t="shared" ca="1" si="699"/>
        <v xml:space="preserve"> 2899896 GESTION DE LA SEGURIDAD Y SALUD EN EL TRABAJO ( TECNOLOGO)</v>
      </c>
      <c r="D1089" s="50" t="str">
        <f t="shared" ca="1" si="700"/>
        <v>18:00 - 21:00</v>
      </c>
      <c r="E1089" s="35">
        <f t="shared" ca="1" si="701"/>
        <v>0</v>
      </c>
      <c r="F1089" s="36">
        <f t="shared" ca="1" si="702"/>
        <v>0</v>
      </c>
      <c r="G1089" s="36">
        <f t="shared" ca="1" si="703"/>
        <v>0</v>
      </c>
      <c r="H1089" s="36">
        <f t="shared" ca="1" si="704"/>
        <v>0</v>
      </c>
      <c r="I1089" s="36">
        <f t="shared" ca="1" si="705"/>
        <v>0</v>
      </c>
      <c r="J1089" s="37">
        <f t="shared" ca="1" si="706"/>
        <v>0</v>
      </c>
      <c r="K1089" s="46">
        <f t="shared" ca="1" si="707"/>
        <v>0</v>
      </c>
      <c r="L1089" s="36">
        <f t="shared" ca="1" si="708"/>
        <v>0</v>
      </c>
      <c r="M1089" s="36">
        <f t="shared" ca="1" si="709"/>
        <v>0</v>
      </c>
      <c r="N1089" s="36">
        <f t="shared" ca="1" si="710"/>
        <v>0</v>
      </c>
      <c r="O1089" s="36">
        <f t="shared" ca="1" si="711"/>
        <v>0</v>
      </c>
      <c r="P1089" s="47">
        <f t="shared" ca="1" si="712"/>
        <v>0</v>
      </c>
      <c r="Q1089" s="35">
        <f t="shared" ca="1" si="713"/>
        <v>0</v>
      </c>
      <c r="R1089" s="36">
        <f t="shared" ca="1" si="714"/>
        <v>0</v>
      </c>
      <c r="S1089" s="36">
        <f t="shared" ca="1" si="715"/>
        <v>0</v>
      </c>
      <c r="T1089" s="36">
        <f t="shared" ca="1" si="716"/>
        <v>0</v>
      </c>
      <c r="U1089" s="36">
        <f t="shared" ca="1" si="717"/>
        <v>0</v>
      </c>
      <c r="V1089" s="37">
        <f t="shared" ca="1" si="718"/>
        <v>0</v>
      </c>
      <c r="X1089" s="11" t="s">
        <v>1246</v>
      </c>
      <c r="Y1089" s="7" t="s">
        <v>1237</v>
      </c>
      <c r="Z1089" s="7" t="s">
        <v>1238</v>
      </c>
      <c r="AA1089" s="7" t="s">
        <v>1239</v>
      </c>
      <c r="AB1089" s="7" t="s">
        <v>1240</v>
      </c>
      <c r="AC1089" s="7" t="s">
        <v>1241</v>
      </c>
      <c r="AD1089" s="7" t="s">
        <v>1242</v>
      </c>
      <c r="AE1089" s="7" t="s">
        <v>1243</v>
      </c>
      <c r="AF1089" s="7" t="s">
        <v>1244</v>
      </c>
      <c r="AG1089" s="7" t="s">
        <v>1245</v>
      </c>
      <c r="AH1089" s="7">
        <v>48</v>
      </c>
      <c r="AI1089" s="7">
        <v>54</v>
      </c>
      <c r="AJ1089" s="7">
        <v>55</v>
      </c>
      <c r="AK1089" s="12">
        <v>56</v>
      </c>
    </row>
    <row r="1090" spans="1:37" x14ac:dyDescent="0.3">
      <c r="A1090" s="36">
        <v>3</v>
      </c>
      <c r="B1090" s="36">
        <f t="shared" ca="1" si="698"/>
        <v>7</v>
      </c>
      <c r="C1090" s="36" t="str">
        <f t="shared" ca="1" si="699"/>
        <v xml:space="preserve"> 2926096 GESTION DE LA SEGURIDAD Y SALUD EN EL TRABAJO ( TECNOLOGO)</v>
      </c>
      <c r="D1090" s="50" t="str">
        <f t="shared" ca="1" si="700"/>
        <v>18:00 - 21:00</v>
      </c>
      <c r="E1090" s="35">
        <f t="shared" ca="1" si="701"/>
        <v>0</v>
      </c>
      <c r="F1090" s="36">
        <f t="shared" ca="1" si="702"/>
        <v>0</v>
      </c>
      <c r="G1090" s="36">
        <f t="shared" ca="1" si="703"/>
        <v>0</v>
      </c>
      <c r="H1090" s="36">
        <f t="shared" ca="1" si="704"/>
        <v>0</v>
      </c>
      <c r="I1090" s="36">
        <f t="shared" ca="1" si="705"/>
        <v>0</v>
      </c>
      <c r="J1090" s="37">
        <f t="shared" ca="1" si="706"/>
        <v>0</v>
      </c>
      <c r="K1090" s="46">
        <f t="shared" ca="1" si="707"/>
        <v>0</v>
      </c>
      <c r="L1090" s="36">
        <f t="shared" ca="1" si="708"/>
        <v>0</v>
      </c>
      <c r="M1090" s="36">
        <f t="shared" ca="1" si="709"/>
        <v>0</v>
      </c>
      <c r="N1090" s="36">
        <f t="shared" ca="1" si="710"/>
        <v>0</v>
      </c>
      <c r="O1090" s="36">
        <f t="shared" ca="1" si="711"/>
        <v>0</v>
      </c>
      <c r="P1090" s="47">
        <f t="shared" ca="1" si="712"/>
        <v>0</v>
      </c>
      <c r="Q1090" s="35">
        <f t="shared" ca="1" si="713"/>
        <v>0</v>
      </c>
      <c r="R1090" s="36">
        <f t="shared" ca="1" si="714"/>
        <v>0</v>
      </c>
      <c r="S1090" s="36">
        <f t="shared" ca="1" si="715"/>
        <v>0</v>
      </c>
      <c r="T1090" s="36">
        <f t="shared" ca="1" si="716"/>
        <v>0</v>
      </c>
      <c r="U1090" s="36">
        <f t="shared" ca="1" si="717"/>
        <v>0</v>
      </c>
      <c r="V1090" s="37">
        <f t="shared" ca="1" si="718"/>
        <v>0</v>
      </c>
      <c r="X1090" s="11" t="s">
        <v>1246</v>
      </c>
      <c r="Y1090" s="7" t="s">
        <v>1237</v>
      </c>
      <c r="Z1090" s="7" t="s">
        <v>1238</v>
      </c>
      <c r="AA1090" s="7" t="s">
        <v>1239</v>
      </c>
      <c r="AB1090" s="7" t="s">
        <v>1240</v>
      </c>
      <c r="AC1090" s="7" t="s">
        <v>1241</v>
      </c>
      <c r="AD1090" s="7" t="s">
        <v>1242</v>
      </c>
      <c r="AE1090" s="7" t="s">
        <v>1243</v>
      </c>
      <c r="AF1090" s="7" t="s">
        <v>1244</v>
      </c>
      <c r="AG1090" s="7" t="s">
        <v>1245</v>
      </c>
      <c r="AH1090" s="7">
        <v>57</v>
      </c>
      <c r="AI1090" s="7">
        <v>63</v>
      </c>
      <c r="AJ1090" s="7">
        <v>64</v>
      </c>
      <c r="AK1090" s="12">
        <v>65</v>
      </c>
    </row>
    <row r="1091" spans="1:37" x14ac:dyDescent="0.3">
      <c r="A1091" s="36">
        <v>3</v>
      </c>
      <c r="B1091" s="36">
        <f t="shared" ca="1" si="698"/>
        <v>8</v>
      </c>
      <c r="C1091" s="36" t="str">
        <f t="shared" ca="1" si="699"/>
        <v xml:space="preserve"> 2927236 GESTION DE LA SEGURIDAD Y SALUD EN EL TRABAJO ( TECNOLOGO)</v>
      </c>
      <c r="D1091" s="50" t="str">
        <f t="shared" ca="1" si="700"/>
        <v>18:00 - 21:00</v>
      </c>
      <c r="E1091" s="35">
        <f t="shared" ca="1" si="701"/>
        <v>0</v>
      </c>
      <c r="F1091" s="36">
        <f t="shared" ca="1" si="702"/>
        <v>0</v>
      </c>
      <c r="G1091" s="36">
        <f t="shared" ca="1" si="703"/>
        <v>0</v>
      </c>
      <c r="H1091" s="36">
        <f t="shared" ca="1" si="704"/>
        <v>0</v>
      </c>
      <c r="I1091" s="36">
        <f t="shared" ca="1" si="705"/>
        <v>0</v>
      </c>
      <c r="J1091" s="37">
        <f t="shared" ca="1" si="706"/>
        <v>0</v>
      </c>
      <c r="K1091" s="46">
        <f t="shared" ca="1" si="707"/>
        <v>0</v>
      </c>
      <c r="L1091" s="36">
        <f t="shared" ca="1" si="708"/>
        <v>0</v>
      </c>
      <c r="M1091" s="36">
        <f t="shared" ca="1" si="709"/>
        <v>0</v>
      </c>
      <c r="N1091" s="36">
        <f t="shared" ca="1" si="710"/>
        <v>0</v>
      </c>
      <c r="O1091" s="36">
        <f t="shared" ca="1" si="711"/>
        <v>0</v>
      </c>
      <c r="P1091" s="47">
        <f t="shared" ca="1" si="712"/>
        <v>0</v>
      </c>
      <c r="Q1091" s="35">
        <f t="shared" ca="1" si="713"/>
        <v>0</v>
      </c>
      <c r="R1091" s="36">
        <f t="shared" ca="1" si="714"/>
        <v>0</v>
      </c>
      <c r="S1091" s="36">
        <f t="shared" ca="1" si="715"/>
        <v>0</v>
      </c>
      <c r="T1091" s="36">
        <f t="shared" ca="1" si="716"/>
        <v>0</v>
      </c>
      <c r="U1091" s="36">
        <f t="shared" ca="1" si="717"/>
        <v>0</v>
      </c>
      <c r="V1091" s="37">
        <f t="shared" ca="1" si="718"/>
        <v>0</v>
      </c>
      <c r="X1091" s="11" t="s">
        <v>1246</v>
      </c>
      <c r="Y1091" s="7" t="s">
        <v>1237</v>
      </c>
      <c r="Z1091" s="7" t="s">
        <v>1238</v>
      </c>
      <c r="AA1091" s="7" t="s">
        <v>1239</v>
      </c>
      <c r="AB1091" s="7" t="s">
        <v>1240</v>
      </c>
      <c r="AC1091" s="7" t="s">
        <v>1241</v>
      </c>
      <c r="AD1091" s="7" t="s">
        <v>1242</v>
      </c>
      <c r="AE1091" s="7" t="s">
        <v>1243</v>
      </c>
      <c r="AF1091" s="7" t="s">
        <v>1244</v>
      </c>
      <c r="AG1091" s="7" t="s">
        <v>1245</v>
      </c>
      <c r="AH1091" s="7">
        <v>66</v>
      </c>
      <c r="AI1091" s="7">
        <v>72</v>
      </c>
      <c r="AJ1091" s="7">
        <v>73</v>
      </c>
      <c r="AK1091" s="12">
        <v>74</v>
      </c>
    </row>
    <row r="1092" spans="1:37" x14ac:dyDescent="0.3">
      <c r="A1092" s="36">
        <v>3</v>
      </c>
      <c r="B1092" s="36">
        <f t="shared" ca="1" si="698"/>
        <v>9</v>
      </c>
      <c r="C1092" s="36" t="str">
        <f t="shared" ca="1" si="699"/>
        <v>2993979  GESTION DE LA SEGURIDAD Y SALUD EN EL TRABAJO ( TECNOLOGO)</v>
      </c>
      <c r="D1092" s="50" t="str">
        <f t="shared" ca="1" si="700"/>
        <v>18:00 - 21:00</v>
      </c>
      <c r="E1092" s="35">
        <f t="shared" ca="1" si="701"/>
        <v>0</v>
      </c>
      <c r="F1092" s="36">
        <f t="shared" ca="1" si="702"/>
        <v>0</v>
      </c>
      <c r="G1092" s="36">
        <f t="shared" ca="1" si="703"/>
        <v>0</v>
      </c>
      <c r="H1092" s="36">
        <f t="shared" ca="1" si="704"/>
        <v>0</v>
      </c>
      <c r="I1092" s="36">
        <f t="shared" ca="1" si="705"/>
        <v>0</v>
      </c>
      <c r="J1092" s="37">
        <f t="shared" ca="1" si="706"/>
        <v>0</v>
      </c>
      <c r="K1092" s="46">
        <f t="shared" ca="1" si="707"/>
        <v>0</v>
      </c>
      <c r="L1092" s="36">
        <f t="shared" ca="1" si="708"/>
        <v>0</v>
      </c>
      <c r="M1092" s="36">
        <f t="shared" ca="1" si="709"/>
        <v>0</v>
      </c>
      <c r="N1092" s="36">
        <f t="shared" ca="1" si="710"/>
        <v>0</v>
      </c>
      <c r="O1092" s="36">
        <f t="shared" ca="1" si="711"/>
        <v>0</v>
      </c>
      <c r="P1092" s="47">
        <f t="shared" ca="1" si="712"/>
        <v>0</v>
      </c>
      <c r="Q1092" s="35">
        <f t="shared" ca="1" si="713"/>
        <v>0</v>
      </c>
      <c r="R1092" s="36">
        <f t="shared" ca="1" si="714"/>
        <v>0</v>
      </c>
      <c r="S1092" s="36">
        <f t="shared" ca="1" si="715"/>
        <v>0</v>
      </c>
      <c r="T1092" s="36">
        <f t="shared" ca="1" si="716"/>
        <v>0</v>
      </c>
      <c r="U1092" s="36">
        <f t="shared" ca="1" si="717"/>
        <v>0</v>
      </c>
      <c r="V1092" s="37">
        <f t="shared" ca="1" si="718"/>
        <v>0</v>
      </c>
      <c r="X1092" s="11" t="s">
        <v>1246</v>
      </c>
      <c r="Y1092" s="7" t="s">
        <v>1237</v>
      </c>
      <c r="Z1092" s="7" t="s">
        <v>1238</v>
      </c>
      <c r="AA1092" s="7" t="s">
        <v>1239</v>
      </c>
      <c r="AB1092" s="7" t="s">
        <v>1240</v>
      </c>
      <c r="AC1092" s="7" t="s">
        <v>1241</v>
      </c>
      <c r="AD1092" s="7" t="s">
        <v>1242</v>
      </c>
      <c r="AE1092" s="7" t="s">
        <v>1243</v>
      </c>
      <c r="AF1092" s="7" t="s">
        <v>1244</v>
      </c>
      <c r="AG1092" s="7" t="s">
        <v>1245</v>
      </c>
      <c r="AH1092" s="7">
        <v>75</v>
      </c>
      <c r="AI1092" s="7">
        <v>81</v>
      </c>
      <c r="AJ1092" s="7">
        <v>82</v>
      </c>
      <c r="AK1092" s="12">
        <v>83</v>
      </c>
    </row>
    <row r="1093" spans="1:37" x14ac:dyDescent="0.3">
      <c r="A1093" s="36">
        <v>3</v>
      </c>
      <c r="B1093" s="36">
        <f t="shared" ca="1" si="698"/>
        <v>10</v>
      </c>
      <c r="C1093" s="36" t="str">
        <f t="shared" ca="1" si="699"/>
        <v>2993998  GESTION DE LA SEGURIDAD Y SALUD EN EL TRABAJO ( TECNOLOGO)</v>
      </c>
      <c r="D1093" s="50" t="str">
        <f t="shared" ca="1" si="700"/>
        <v>18:00 - 21:00</v>
      </c>
      <c r="E1093" s="35" t="str">
        <f t="shared" ca="1" si="701"/>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F1093" s="36" t="str">
        <f t="shared" ca="1" si="702"/>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G1093" s="36" t="str">
        <f t="shared" ca="1" si="703"/>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H1093" s="36" t="str">
        <f t="shared" ca="1" si="704"/>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I1093" s="36" t="str">
        <f t="shared" ca="1" si="705"/>
        <v>EJECUTAR EL PROGRAMA DE SALUD OCUPACIONAL DE LA EMPRESA, SEGÚN ORIENTACIONES DADAS Y NORMATIVIDAD VIGENTE
566644 - REALIZAR EVALUACIÓN, CONTROL Y SEGUIMIENTO DE LOS FACTORES DE RIESGO SEGÚN PRIORIZACIÓN.
A12. Realizar auditoria al SG-SST en la organización de empresa.</v>
      </c>
      <c r="J1093" s="37">
        <f t="shared" ca="1" si="706"/>
        <v>0</v>
      </c>
      <c r="K1093" s="46" t="str">
        <f t="shared" ca="1" si="707"/>
        <v>WILFREDO GIL QUINTERO</v>
      </c>
      <c r="L1093" s="36" t="str">
        <f t="shared" ca="1" si="708"/>
        <v xml:space="preserve">CLARA INÉS LUGO CALDERÓN </v>
      </c>
      <c r="M1093" s="36" t="str">
        <f t="shared" ca="1" si="709"/>
        <v xml:space="preserve">JOSÉ REINEL GARCÍA MARÍN </v>
      </c>
      <c r="N1093" s="36" t="str">
        <f t="shared" ca="1" si="710"/>
        <v xml:space="preserve">JOSÉ REINEL GARCÍA MARÍN </v>
      </c>
      <c r="O1093" s="36" t="str">
        <f t="shared" ca="1" si="711"/>
        <v xml:space="preserve">CLARA INÉS LUGO CALDERÓN </v>
      </c>
      <c r="P1093" s="47">
        <f t="shared" ca="1" si="712"/>
        <v>0</v>
      </c>
      <c r="Q1093" s="35" t="str">
        <f t="shared" ca="1" si="713"/>
        <v>SEDE ANDRÉS SANÍN - AULA 201 - (CALLE 75 No. 19-52)</v>
      </c>
      <c r="R1093" s="36" t="str">
        <f t="shared" ca="1" si="714"/>
        <v>SEDE ANDRÉS SANÍN - AULA 114 - SALA DE SISTEMAS (CALLE 75 No. 19-52)</v>
      </c>
      <c r="S1093" s="36" t="str">
        <f t="shared" ca="1" si="715"/>
        <v>SEDE ANDRÉS SANÍN - AULA 114 - SALA DE SISTEMAS (CALLE 75 No. 19-52)</v>
      </c>
      <c r="T1093" s="36" t="str">
        <f t="shared" ca="1" si="716"/>
        <v>SEDE ANDRÉS SANÍN - AULA 114 - SALA DE SISTEMAS (CALLE 75 No. 19-52)</v>
      </c>
      <c r="U1093" s="36" t="str">
        <f t="shared" ca="1" si="717"/>
        <v>SEDE ANDRÉS SANÍN - AULA 114 - SALA DE SISTEMAS (CALLE 75 No. 19-52)</v>
      </c>
      <c r="V1093" s="37">
        <f t="shared" ca="1" si="718"/>
        <v>0</v>
      </c>
      <c r="X1093" s="11" t="s">
        <v>1246</v>
      </c>
      <c r="Y1093" s="7" t="s">
        <v>1237</v>
      </c>
      <c r="Z1093" s="7" t="s">
        <v>1238</v>
      </c>
      <c r="AA1093" s="7" t="s">
        <v>1239</v>
      </c>
      <c r="AB1093" s="7" t="s">
        <v>1240</v>
      </c>
      <c r="AC1093" s="7" t="s">
        <v>1241</v>
      </c>
      <c r="AD1093" s="7" t="s">
        <v>1242</v>
      </c>
      <c r="AE1093" s="7" t="s">
        <v>1243</v>
      </c>
      <c r="AF1093" s="7" t="s">
        <v>1244</v>
      </c>
      <c r="AG1093" s="7" t="s">
        <v>1245</v>
      </c>
      <c r="AH1093" s="7">
        <v>84</v>
      </c>
      <c r="AI1093" s="7">
        <v>90</v>
      </c>
      <c r="AJ1093" s="7">
        <v>91</v>
      </c>
      <c r="AK1093" s="12">
        <v>92</v>
      </c>
    </row>
    <row r="1094" spans="1:37" x14ac:dyDescent="0.3">
      <c r="A1094" s="36">
        <v>3</v>
      </c>
      <c r="B1094" s="36">
        <f t="shared" ca="1" si="698"/>
        <v>11</v>
      </c>
      <c r="C1094" s="36" t="str">
        <f t="shared" ca="1" si="699"/>
        <v>3050819  GESTION DE LA SEGURIDAD Y SALUD EN EL TRABAJO ( TECNOLOGO)</v>
      </c>
      <c r="D1094" s="50" t="str">
        <f t="shared" ca="1" si="700"/>
        <v>18:00 - 21:00</v>
      </c>
      <c r="E1094" s="35">
        <f t="shared" ca="1" si="701"/>
        <v>0</v>
      </c>
      <c r="F1094" s="36">
        <f t="shared" ca="1" si="702"/>
        <v>0</v>
      </c>
      <c r="G1094" s="36">
        <f t="shared" ca="1" si="703"/>
        <v>0</v>
      </c>
      <c r="H1094" s="36">
        <f t="shared" ca="1" si="704"/>
        <v>0</v>
      </c>
      <c r="I1094" s="36">
        <f t="shared" ca="1" si="705"/>
        <v>0</v>
      </c>
      <c r="J1094" s="37">
        <f t="shared" ca="1" si="706"/>
        <v>0</v>
      </c>
      <c r="K1094" s="46">
        <f t="shared" ca="1" si="707"/>
        <v>0</v>
      </c>
      <c r="L1094" s="36">
        <f t="shared" ca="1" si="708"/>
        <v>0</v>
      </c>
      <c r="M1094" s="36">
        <f t="shared" ca="1" si="709"/>
        <v>0</v>
      </c>
      <c r="N1094" s="36">
        <f t="shared" ca="1" si="710"/>
        <v>0</v>
      </c>
      <c r="O1094" s="36">
        <f t="shared" ca="1" si="711"/>
        <v>0</v>
      </c>
      <c r="P1094" s="47">
        <f t="shared" ca="1" si="712"/>
        <v>0</v>
      </c>
      <c r="Q1094" s="35">
        <f t="shared" ca="1" si="713"/>
        <v>0</v>
      </c>
      <c r="R1094" s="36">
        <f t="shared" ca="1" si="714"/>
        <v>0</v>
      </c>
      <c r="S1094" s="36">
        <f t="shared" ca="1" si="715"/>
        <v>0</v>
      </c>
      <c r="T1094" s="36">
        <f t="shared" ca="1" si="716"/>
        <v>0</v>
      </c>
      <c r="U1094" s="36">
        <f t="shared" ca="1" si="717"/>
        <v>0</v>
      </c>
      <c r="V1094" s="37">
        <f t="shared" ca="1" si="718"/>
        <v>0</v>
      </c>
      <c r="X1094" s="11" t="s">
        <v>1246</v>
      </c>
      <c r="Y1094" s="7" t="s">
        <v>1237</v>
      </c>
      <c r="Z1094" s="7" t="s">
        <v>1238</v>
      </c>
      <c r="AA1094" s="7" t="s">
        <v>1239</v>
      </c>
      <c r="AB1094" s="7" t="s">
        <v>1240</v>
      </c>
      <c r="AC1094" s="7" t="s">
        <v>1241</v>
      </c>
      <c r="AD1094" s="7" t="s">
        <v>1242</v>
      </c>
      <c r="AE1094" s="7" t="s">
        <v>1243</v>
      </c>
      <c r="AF1094" s="7" t="s">
        <v>1244</v>
      </c>
      <c r="AG1094" s="7" t="s">
        <v>1245</v>
      </c>
      <c r="AH1094" s="7">
        <v>93</v>
      </c>
      <c r="AI1094" s="7">
        <v>99</v>
      </c>
      <c r="AJ1094" s="7">
        <v>100</v>
      </c>
      <c r="AK1094" s="12">
        <v>101</v>
      </c>
    </row>
    <row r="1095" spans="1:37" x14ac:dyDescent="0.3">
      <c r="A1095" s="36">
        <v>3</v>
      </c>
      <c r="B1095" s="36">
        <f t="shared" ca="1" si="698"/>
        <v>12</v>
      </c>
      <c r="C1095" s="36" t="str">
        <f t="shared" ca="1" si="699"/>
        <v>3067970  GESTION DE LA SEGURIDAD Y SALUD EN EL TRABAJO ( TECNOLOGO)</v>
      </c>
      <c r="D1095" s="50" t="str">
        <f t="shared" ca="1" si="700"/>
        <v>18:00 - 21:00</v>
      </c>
      <c r="E1095" s="35">
        <f t="shared" ca="1" si="701"/>
        <v>0</v>
      </c>
      <c r="F1095" s="36">
        <f t="shared" ca="1" si="702"/>
        <v>0</v>
      </c>
      <c r="G1095" s="36">
        <f t="shared" ca="1" si="703"/>
        <v>0</v>
      </c>
      <c r="H1095" s="36">
        <f t="shared" ca="1" si="704"/>
        <v>0</v>
      </c>
      <c r="I1095" s="36">
        <f t="shared" ca="1" si="705"/>
        <v>0</v>
      </c>
      <c r="J1095" s="37">
        <f t="shared" ca="1" si="706"/>
        <v>0</v>
      </c>
      <c r="K1095" s="46">
        <f t="shared" ca="1" si="707"/>
        <v>0</v>
      </c>
      <c r="L1095" s="36">
        <f t="shared" ca="1" si="708"/>
        <v>0</v>
      </c>
      <c r="M1095" s="36">
        <f t="shared" ca="1" si="709"/>
        <v>0</v>
      </c>
      <c r="N1095" s="36">
        <f t="shared" ca="1" si="710"/>
        <v>0</v>
      </c>
      <c r="O1095" s="36">
        <f t="shared" ca="1" si="711"/>
        <v>0</v>
      </c>
      <c r="P1095" s="47">
        <f t="shared" ca="1" si="712"/>
        <v>0</v>
      </c>
      <c r="Q1095" s="35">
        <f t="shared" ca="1" si="713"/>
        <v>0</v>
      </c>
      <c r="R1095" s="36">
        <f t="shared" ca="1" si="714"/>
        <v>0</v>
      </c>
      <c r="S1095" s="36">
        <f t="shared" ca="1" si="715"/>
        <v>0</v>
      </c>
      <c r="T1095" s="36">
        <f t="shared" ca="1" si="716"/>
        <v>0</v>
      </c>
      <c r="U1095" s="36">
        <f t="shared" ca="1" si="717"/>
        <v>0</v>
      </c>
      <c r="V1095" s="37">
        <f t="shared" ca="1" si="718"/>
        <v>0</v>
      </c>
      <c r="X1095" s="11" t="s">
        <v>1246</v>
      </c>
      <c r="Y1095" s="7" t="s">
        <v>1237</v>
      </c>
      <c r="Z1095" s="7" t="s">
        <v>1238</v>
      </c>
      <c r="AA1095" s="7" t="s">
        <v>1239</v>
      </c>
      <c r="AB1095" s="7" t="s">
        <v>1240</v>
      </c>
      <c r="AC1095" s="7" t="s">
        <v>1241</v>
      </c>
      <c r="AD1095" s="7" t="s">
        <v>1242</v>
      </c>
      <c r="AE1095" s="7" t="s">
        <v>1243</v>
      </c>
      <c r="AF1095" s="7" t="s">
        <v>1244</v>
      </c>
      <c r="AG1095" s="7" t="s">
        <v>1245</v>
      </c>
      <c r="AH1095" s="7">
        <v>102</v>
      </c>
      <c r="AI1095" s="7">
        <v>108</v>
      </c>
      <c r="AJ1095" s="7">
        <v>109</v>
      </c>
      <c r="AK1095" s="12">
        <v>110</v>
      </c>
    </row>
    <row r="1096" spans="1:37" x14ac:dyDescent="0.3">
      <c r="A1096" s="36">
        <v>3</v>
      </c>
      <c r="B1096" s="36">
        <f t="shared" ca="1" si="698"/>
        <v>13</v>
      </c>
      <c r="C1096" s="36" t="str">
        <f t="shared" ca="1" si="699"/>
        <v xml:space="preserve"> 3067989 GESTION DE LA SEGURIDAD Y SALUD EN EL TRABAJO ( TECNOLOGO)</v>
      </c>
      <c r="D1096" s="50" t="str">
        <f t="shared" ca="1" si="700"/>
        <v>18:00 - 21:00</v>
      </c>
      <c r="E1096" s="35">
        <f t="shared" ca="1" si="701"/>
        <v>0</v>
      </c>
      <c r="F1096" s="36">
        <f t="shared" ca="1" si="702"/>
        <v>0</v>
      </c>
      <c r="G1096" s="36">
        <f t="shared" ca="1" si="703"/>
        <v>0</v>
      </c>
      <c r="H1096" s="36">
        <f t="shared" ca="1" si="704"/>
        <v>0</v>
      </c>
      <c r="I1096" s="36">
        <f t="shared" ca="1" si="705"/>
        <v>0</v>
      </c>
      <c r="J1096" s="37">
        <f t="shared" ca="1" si="706"/>
        <v>0</v>
      </c>
      <c r="K1096" s="46">
        <f t="shared" ca="1" si="707"/>
        <v>0</v>
      </c>
      <c r="L1096" s="36">
        <f t="shared" ca="1" si="708"/>
        <v>0</v>
      </c>
      <c r="M1096" s="36">
        <f t="shared" ca="1" si="709"/>
        <v>0</v>
      </c>
      <c r="N1096" s="36">
        <f t="shared" ca="1" si="710"/>
        <v>0</v>
      </c>
      <c r="O1096" s="36">
        <f t="shared" ca="1" si="711"/>
        <v>0</v>
      </c>
      <c r="P1096" s="47">
        <f t="shared" ca="1" si="712"/>
        <v>0</v>
      </c>
      <c r="Q1096" s="35">
        <f t="shared" ca="1" si="713"/>
        <v>0</v>
      </c>
      <c r="R1096" s="36">
        <f t="shared" ca="1" si="714"/>
        <v>0</v>
      </c>
      <c r="S1096" s="36">
        <f t="shared" ca="1" si="715"/>
        <v>0</v>
      </c>
      <c r="T1096" s="36">
        <f t="shared" ca="1" si="716"/>
        <v>0</v>
      </c>
      <c r="U1096" s="36">
        <f t="shared" ca="1" si="717"/>
        <v>0</v>
      </c>
      <c r="V1096" s="37">
        <f t="shared" ca="1" si="718"/>
        <v>0</v>
      </c>
      <c r="X1096" s="11" t="s">
        <v>1246</v>
      </c>
      <c r="Y1096" s="7" t="s">
        <v>1237</v>
      </c>
      <c r="Z1096" s="7" t="s">
        <v>1238</v>
      </c>
      <c r="AA1096" s="7" t="s">
        <v>1239</v>
      </c>
      <c r="AB1096" s="7" t="s">
        <v>1240</v>
      </c>
      <c r="AC1096" s="7" t="s">
        <v>1241</v>
      </c>
      <c r="AD1096" s="7" t="s">
        <v>1242</v>
      </c>
      <c r="AE1096" s="7" t="s">
        <v>1243</v>
      </c>
      <c r="AF1096" s="7" t="s">
        <v>1244</v>
      </c>
      <c r="AG1096" s="7" t="s">
        <v>1245</v>
      </c>
      <c r="AH1096" s="7">
        <v>111</v>
      </c>
      <c r="AI1096" s="7">
        <v>117</v>
      </c>
      <c r="AJ1096" s="7">
        <v>118</v>
      </c>
      <c r="AK1096" s="12">
        <v>119</v>
      </c>
    </row>
    <row r="1097" spans="1:37" x14ac:dyDescent="0.3">
      <c r="A1097" s="36">
        <v>3</v>
      </c>
      <c r="B1097" s="36">
        <f t="shared" ca="1" si="698"/>
        <v>14</v>
      </c>
      <c r="C1097" s="36" t="str">
        <f t="shared" ca="1" si="699"/>
        <v>3067989  GESTION DE LA SEGURIDAD Y SALUD EN EL TRABAJO ( TECNOLOGO)</v>
      </c>
      <c r="D1097" s="50" t="str">
        <f t="shared" ca="1" si="700"/>
        <v>18:00 - 21:00</v>
      </c>
      <c r="E1097" s="35">
        <f t="shared" ca="1" si="701"/>
        <v>0</v>
      </c>
      <c r="F1097" s="36">
        <f t="shared" ca="1" si="702"/>
        <v>0</v>
      </c>
      <c r="G1097" s="36">
        <f t="shared" ca="1" si="703"/>
        <v>0</v>
      </c>
      <c r="H1097" s="36">
        <f t="shared" ca="1" si="704"/>
        <v>0</v>
      </c>
      <c r="I1097" s="36">
        <f t="shared" ca="1" si="705"/>
        <v>0</v>
      </c>
      <c r="J1097" s="37">
        <f t="shared" ca="1" si="706"/>
        <v>0</v>
      </c>
      <c r="K1097" s="46">
        <f t="shared" ca="1" si="707"/>
        <v>0</v>
      </c>
      <c r="L1097" s="36">
        <f t="shared" ca="1" si="708"/>
        <v>0</v>
      </c>
      <c r="M1097" s="36">
        <f t="shared" ca="1" si="709"/>
        <v>0</v>
      </c>
      <c r="N1097" s="36">
        <f t="shared" ca="1" si="710"/>
        <v>0</v>
      </c>
      <c r="O1097" s="36">
        <f t="shared" ca="1" si="711"/>
        <v>0</v>
      </c>
      <c r="P1097" s="47">
        <f t="shared" ca="1" si="712"/>
        <v>0</v>
      </c>
      <c r="Q1097" s="35">
        <f t="shared" ca="1" si="713"/>
        <v>0</v>
      </c>
      <c r="R1097" s="36">
        <f t="shared" ca="1" si="714"/>
        <v>0</v>
      </c>
      <c r="S1097" s="36">
        <f t="shared" ca="1" si="715"/>
        <v>0</v>
      </c>
      <c r="T1097" s="36">
        <f t="shared" ca="1" si="716"/>
        <v>0</v>
      </c>
      <c r="U1097" s="36">
        <f t="shared" ca="1" si="717"/>
        <v>0</v>
      </c>
      <c r="V1097" s="37">
        <f t="shared" ca="1" si="718"/>
        <v>0</v>
      </c>
      <c r="X1097" s="11" t="s">
        <v>1246</v>
      </c>
      <c r="Y1097" s="7" t="s">
        <v>1237</v>
      </c>
      <c r="Z1097" s="7" t="s">
        <v>1238</v>
      </c>
      <c r="AA1097" s="7" t="s">
        <v>1239</v>
      </c>
      <c r="AB1097" s="7" t="s">
        <v>1240</v>
      </c>
      <c r="AC1097" s="7" t="s">
        <v>1241</v>
      </c>
      <c r="AD1097" s="7" t="s">
        <v>1242</v>
      </c>
      <c r="AE1097" s="7" t="s">
        <v>1243</v>
      </c>
      <c r="AF1097" s="7" t="s">
        <v>1244</v>
      </c>
      <c r="AG1097" s="7" t="s">
        <v>1245</v>
      </c>
      <c r="AH1097" s="7">
        <v>120</v>
      </c>
      <c r="AI1097" s="7">
        <v>126</v>
      </c>
      <c r="AJ1097" s="7">
        <v>127</v>
      </c>
      <c r="AK1097" s="12">
        <v>128</v>
      </c>
    </row>
    <row r="1098" spans="1:37" x14ac:dyDescent="0.3">
      <c r="A1098" s="36">
        <v>3</v>
      </c>
      <c r="B1098" s="36">
        <f t="shared" ca="1" si="698"/>
        <v>15</v>
      </c>
      <c r="C1098" s="36" t="str">
        <f t="shared" ca="1" si="699"/>
        <v xml:space="preserve"> 3140808 GESTION DE LA SEGURIDAD Y SALUD EN EL TRABAJO ( TECNOLOGO)</v>
      </c>
      <c r="D1098" s="50" t="str">
        <f t="shared" ca="1" si="700"/>
        <v>18:00 - 21:00</v>
      </c>
      <c r="E1098" s="35" t="str">
        <f t="shared" ca="1" si="701"/>
        <v>APOYAR LAS ACTIVIDADES DE SALUD OCUPACIONAL DE ACUERDO CON EL PROGRAMA ESTABLECIDO Y NORMATIVA LEGAL VIGENTE
566591 - REALIZAR ANÁLISIS DE PUESTOS DE TRABAJO CON BASE EN METODOLOGÍAS ESTABLECIDAS.
A7. Definir procedimientos de trabajo seguro.
INSPECCIONES DE SEGURIDAD</v>
      </c>
      <c r="F1098" s="36" t="str">
        <f t="shared" ca="1" si="702"/>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G1098" s="36" t="str">
        <f t="shared" ca="1" si="703"/>
        <v>APRENDIZAJE AUTONOMO</v>
      </c>
      <c r="H1098" s="36" t="str">
        <f t="shared" ca="1" si="704"/>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I1098" s="36" t="str">
        <f t="shared" ca="1" si="705"/>
        <v>POYAR LAS ACTIVIDADES DE SALUD OCUPACIONAL DE ACUERDO CON EL PROGRAMA ESTABLECIDO Y NORMATIVA LEGAL VIGENTE
566591 - REALIZAR ANÁLISIS DE PUESTOS DE TRABAJO CON BASE EN METODOLOGÍAS ESTABLECIDAS.
A7. Definir procedimientos de trabajo seguro.
INVESTIGACIÓN DE AT</v>
      </c>
      <c r="J1098" s="37">
        <f t="shared" ca="1" si="706"/>
        <v>0</v>
      </c>
      <c r="K1098" s="46" t="str">
        <f t="shared" ca="1" si="707"/>
        <v>ÁLVARO JOSÉ GALINDO FERNÁNDEZ</v>
      </c>
      <c r="L1098" s="36" t="str">
        <f t="shared" ca="1" si="708"/>
        <v>ADRIANA MARGARITA LUNA ARANGO</v>
      </c>
      <c r="M1098" s="36">
        <f t="shared" ca="1" si="709"/>
        <v>0</v>
      </c>
      <c r="N1098" s="36" t="str">
        <f t="shared" ca="1" si="710"/>
        <v>ADRIANA MARGARITA LUNA ARANGO</v>
      </c>
      <c r="O1098" s="36" t="str">
        <f t="shared" ca="1" si="711"/>
        <v>ÁLVARO JOSÉ GALINDO FERNÁNDEZ</v>
      </c>
      <c r="P1098" s="47">
        <f t="shared" ca="1" si="712"/>
        <v>0</v>
      </c>
      <c r="Q1098" s="35" t="str">
        <f t="shared" ca="1" si="713"/>
        <v>SEDE ANDRÉS SANÍN - AULA 202 - SALA DE SISTEMAS (CALLE 75 No. 19-52)</v>
      </c>
      <c r="R1098" s="36" t="str">
        <f t="shared" ca="1" si="714"/>
        <v>SEDE ANDRÉS SANÍN - AULA 201 - (CALLE 75 No. 19-52)</v>
      </c>
      <c r="S1098" s="36">
        <f t="shared" ca="1" si="715"/>
        <v>0</v>
      </c>
      <c r="T1098" s="36" t="str">
        <f t="shared" ca="1" si="716"/>
        <v>SEDE ANDRÉS SANÍN - AULA 204 - (CALLE 75 No. 19-52)</v>
      </c>
      <c r="U1098" s="36" t="str">
        <f t="shared" ca="1" si="717"/>
        <v>SEDE ANDRÉS SANÍN - AULA 103 - SALA DE SISTEMAS (CALLE 75 No. 19-52)</v>
      </c>
      <c r="V1098" s="37">
        <f t="shared" ca="1" si="718"/>
        <v>0</v>
      </c>
      <c r="X1098" s="11" t="s">
        <v>1246</v>
      </c>
      <c r="Y1098" s="7" t="s">
        <v>1237</v>
      </c>
      <c r="Z1098" s="7" t="s">
        <v>1238</v>
      </c>
      <c r="AA1098" s="7" t="s">
        <v>1239</v>
      </c>
      <c r="AB1098" s="7" t="s">
        <v>1240</v>
      </c>
      <c r="AC1098" s="7" t="s">
        <v>1241</v>
      </c>
      <c r="AD1098" s="7" t="s">
        <v>1242</v>
      </c>
      <c r="AE1098" s="7" t="s">
        <v>1243</v>
      </c>
      <c r="AF1098" s="7" t="s">
        <v>1244</v>
      </c>
      <c r="AG1098" s="7" t="s">
        <v>1245</v>
      </c>
      <c r="AH1098" s="7">
        <v>129</v>
      </c>
      <c r="AI1098" s="7">
        <v>135</v>
      </c>
      <c r="AJ1098" s="7">
        <v>136</v>
      </c>
      <c r="AK1098" s="12">
        <v>137</v>
      </c>
    </row>
    <row r="1099" spans="1:37" x14ac:dyDescent="0.3">
      <c r="A1099" s="36">
        <v>3</v>
      </c>
      <c r="B1099" s="36">
        <f t="shared" ca="1" si="698"/>
        <v>16</v>
      </c>
      <c r="C1099" s="36" t="str">
        <f t="shared" ca="1" si="699"/>
        <v xml:space="preserve"> 3145331 GESTION DE LA SEGURIDAD Y SALUD EN EL TRABAJO ( TECNOLOGO)</v>
      </c>
      <c r="D1099" s="50" t="str">
        <f t="shared" ca="1" si="700"/>
        <v>18:00 - 21:00</v>
      </c>
      <c r="E1099" s="35" t="str">
        <f t="shared" ca="1" si="701"/>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F1099" s="36" t="str">
        <f t="shared" ca="1" si="702"/>
        <v>APRENDIZAJE AUTONOMO</v>
      </c>
      <c r="G1099" s="36" t="str">
        <f t="shared" ca="1" si="703"/>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H1099" s="36" t="str">
        <f t="shared" ca="1" si="704"/>
        <v>APOYAR LAS ACTIVIDADES DE SALUD OCUPACIONAL DE ACUERDO CON EL PROGRAMA ESTABLECIDO Y NORMATIVA LEGAL VIGENTE
566591 - REALIZAR ANÁLISIS DE PUESTOS DE TRABAJO CON BASE EN METODOLOGÍAS ESTABLECIDAS.
A7. Definir procedimientos de trabajo seguro.
INVESTIGACIÓN DE AT</v>
      </c>
      <c r="I1099" s="36" t="str">
        <f t="shared" ca="1" si="705"/>
        <v>APOYAR LAS ACTIVIDADES DE SALUD OCUPACIONAL DE ACUERDO CON EL PROGRAMA ESTABLECIDO Y NORMATIVA LEGAL VIGENTE
566591 - REALIZAR ANÁLISIS DE PUESTOS DE TRABAJO CON BASE EN METODOLOGÍAS ESTABLECIDAS.
A7. Definir procedimientos de trabajo seguro.
INSPECCIONES DE SEGURIDAD</v>
      </c>
      <c r="J1099" s="37">
        <f t="shared" ca="1" si="706"/>
        <v>0</v>
      </c>
      <c r="K1099" s="46" t="str">
        <f t="shared" ca="1" si="707"/>
        <v>ADRIANA MARGARITA LUNA ARANGO</v>
      </c>
      <c r="L1099" s="36">
        <f t="shared" ca="1" si="708"/>
        <v>0</v>
      </c>
      <c r="M1099" s="36" t="str">
        <f t="shared" ca="1" si="709"/>
        <v>ADRIANA MARGARITA LUNA ARANGO</v>
      </c>
      <c r="N1099" s="36" t="str">
        <f t="shared" ca="1" si="710"/>
        <v xml:space="preserve">PAOLA ANDREA GARCÍA LÓPEZ </v>
      </c>
      <c r="O1099" s="36" t="str">
        <f t="shared" ca="1" si="711"/>
        <v>ÁNGELA CRISTINA CASAÑAS ROMERO</v>
      </c>
      <c r="P1099" s="47">
        <f t="shared" ca="1" si="712"/>
        <v>0</v>
      </c>
      <c r="Q1099" s="35" t="str">
        <f t="shared" ca="1" si="713"/>
        <v>SEDE ANDRÉS SANÍN - AULA 203 - (CALLE 75 No. 19-52)</v>
      </c>
      <c r="R1099" s="36" t="str">
        <f t="shared" ca="1" si="714"/>
        <v>Google Meet / MS Teams / Zoom</v>
      </c>
      <c r="S1099" s="36" t="str">
        <f t="shared" ca="1" si="715"/>
        <v>SEDE ANDRÉS SANÍN - AULA 203 - (CALLE 75 No. 19-52)</v>
      </c>
      <c r="T1099" s="36" t="str">
        <f t="shared" ca="1" si="716"/>
        <v>SEDE ANDRÉS SANÍN - AULA 103 - SALA DE SISTEMAS (CALLE 75 No. 19-52)</v>
      </c>
      <c r="U1099" s="36" t="str">
        <f t="shared" ca="1" si="717"/>
        <v>SEDE NORTE - AULA 302 (CALLE 54N CON AVENIDA 3N - LA FLORA)</v>
      </c>
      <c r="V1099" s="37">
        <f t="shared" ca="1" si="718"/>
        <v>0</v>
      </c>
      <c r="X1099" s="11" t="s">
        <v>1246</v>
      </c>
      <c r="Y1099" s="7" t="s">
        <v>1237</v>
      </c>
      <c r="Z1099" s="7" t="s">
        <v>1238</v>
      </c>
      <c r="AA1099" s="7" t="s">
        <v>1239</v>
      </c>
      <c r="AB1099" s="7" t="s">
        <v>1240</v>
      </c>
      <c r="AC1099" s="7" t="s">
        <v>1241</v>
      </c>
      <c r="AD1099" s="7" t="s">
        <v>1242</v>
      </c>
      <c r="AE1099" s="7" t="s">
        <v>1243</v>
      </c>
      <c r="AF1099" s="7" t="s">
        <v>1244</v>
      </c>
      <c r="AG1099" s="7" t="s">
        <v>1245</v>
      </c>
      <c r="AH1099" s="7">
        <v>138</v>
      </c>
      <c r="AI1099" s="7">
        <v>144</v>
      </c>
      <c r="AJ1099" s="7">
        <v>145</v>
      </c>
      <c r="AK1099" s="12">
        <v>146</v>
      </c>
    </row>
    <row r="1100" spans="1:37" x14ac:dyDescent="0.3">
      <c r="A1100" s="36">
        <v>3</v>
      </c>
      <c r="B1100" s="36">
        <f t="shared" ca="1" si="698"/>
        <v>17</v>
      </c>
      <c r="C1100" s="36" t="str">
        <f t="shared" ca="1" si="699"/>
        <v>3147649  GESTION DE LA SEGURIDAD Y SALUD EN EL TRABAJO ( TECNOLOGO)</v>
      </c>
      <c r="D1100" s="50" t="str">
        <f t="shared" ca="1" si="700"/>
        <v>18:00 - 21:00</v>
      </c>
      <c r="E1100" s="35">
        <f t="shared" ca="1" si="701"/>
        <v>0</v>
      </c>
      <c r="F1100" s="36">
        <f t="shared" ca="1" si="702"/>
        <v>0</v>
      </c>
      <c r="G1100" s="36">
        <f t="shared" ca="1" si="703"/>
        <v>0</v>
      </c>
      <c r="H1100" s="36">
        <f t="shared" ca="1" si="704"/>
        <v>0</v>
      </c>
      <c r="I1100" s="36">
        <f t="shared" ca="1" si="705"/>
        <v>0</v>
      </c>
      <c r="J1100" s="37">
        <f t="shared" ca="1" si="706"/>
        <v>0</v>
      </c>
      <c r="K1100" s="46">
        <f t="shared" ca="1" si="707"/>
        <v>0</v>
      </c>
      <c r="L1100" s="36">
        <f t="shared" ca="1" si="708"/>
        <v>0</v>
      </c>
      <c r="M1100" s="36">
        <f t="shared" ca="1" si="709"/>
        <v>0</v>
      </c>
      <c r="N1100" s="36">
        <f t="shared" ca="1" si="710"/>
        <v>0</v>
      </c>
      <c r="O1100" s="36">
        <f t="shared" ca="1" si="711"/>
        <v>0</v>
      </c>
      <c r="P1100" s="47">
        <f t="shared" ca="1" si="712"/>
        <v>0</v>
      </c>
      <c r="Q1100" s="35">
        <f t="shared" ca="1" si="713"/>
        <v>0</v>
      </c>
      <c r="R1100" s="36">
        <f t="shared" ca="1" si="714"/>
        <v>0</v>
      </c>
      <c r="S1100" s="36">
        <f t="shared" ca="1" si="715"/>
        <v>0</v>
      </c>
      <c r="T1100" s="36">
        <f t="shared" ca="1" si="716"/>
        <v>0</v>
      </c>
      <c r="U1100" s="36">
        <f t="shared" ca="1" si="717"/>
        <v>0</v>
      </c>
      <c r="V1100" s="37">
        <f t="shared" ca="1" si="718"/>
        <v>0</v>
      </c>
      <c r="X1100" s="11" t="s">
        <v>1246</v>
      </c>
      <c r="Y1100" s="7" t="s">
        <v>1237</v>
      </c>
      <c r="Z1100" s="7" t="s">
        <v>1238</v>
      </c>
      <c r="AA1100" s="7" t="s">
        <v>1239</v>
      </c>
      <c r="AB1100" s="7" t="s">
        <v>1240</v>
      </c>
      <c r="AC1100" s="7" t="s">
        <v>1241</v>
      </c>
      <c r="AD1100" s="7" t="s">
        <v>1242</v>
      </c>
      <c r="AE1100" s="7" t="s">
        <v>1243</v>
      </c>
      <c r="AF1100" s="7" t="s">
        <v>1244</v>
      </c>
      <c r="AG1100" s="7" t="s">
        <v>1245</v>
      </c>
      <c r="AH1100" s="7">
        <v>147</v>
      </c>
      <c r="AI1100" s="7">
        <v>153</v>
      </c>
      <c r="AJ1100" s="7">
        <v>154</v>
      </c>
      <c r="AK1100" s="12">
        <v>155</v>
      </c>
    </row>
    <row r="1101" spans="1:37" x14ac:dyDescent="0.3">
      <c r="A1101" s="36">
        <v>3</v>
      </c>
      <c r="B1101" s="36">
        <f t="shared" ca="1" si="698"/>
        <v>18</v>
      </c>
      <c r="C1101" s="36" t="str">
        <f t="shared" ca="1" si="699"/>
        <v xml:space="preserve"> 3147650 GESTION DE LA SEGURIDAD Y SALUD EN EL TRABAJO ( TECNOLOGO)</v>
      </c>
      <c r="D1101" s="50" t="str">
        <f t="shared" ca="1" si="700"/>
        <v>18:00 - 21:00</v>
      </c>
      <c r="E1101" s="35">
        <f t="shared" ca="1" si="701"/>
        <v>0</v>
      </c>
      <c r="F1101" s="36">
        <f t="shared" ca="1" si="702"/>
        <v>0</v>
      </c>
      <c r="G1101" s="36">
        <f t="shared" ca="1" si="703"/>
        <v>0</v>
      </c>
      <c r="H1101" s="36">
        <f t="shared" ca="1" si="704"/>
        <v>0</v>
      </c>
      <c r="I1101" s="36">
        <f t="shared" ca="1" si="705"/>
        <v>0</v>
      </c>
      <c r="J1101" s="37">
        <f t="shared" ca="1" si="706"/>
        <v>0</v>
      </c>
      <c r="K1101" s="46">
        <f t="shared" ca="1" si="707"/>
        <v>0</v>
      </c>
      <c r="L1101" s="36">
        <f t="shared" ca="1" si="708"/>
        <v>0</v>
      </c>
      <c r="M1101" s="36">
        <f t="shared" ca="1" si="709"/>
        <v>0</v>
      </c>
      <c r="N1101" s="36">
        <f t="shared" ca="1" si="710"/>
        <v>0</v>
      </c>
      <c r="O1101" s="36">
        <f t="shared" ca="1" si="711"/>
        <v>0</v>
      </c>
      <c r="P1101" s="47">
        <f t="shared" ca="1" si="712"/>
        <v>0</v>
      </c>
      <c r="Q1101" s="35">
        <f t="shared" ca="1" si="713"/>
        <v>0</v>
      </c>
      <c r="R1101" s="36">
        <f t="shared" ca="1" si="714"/>
        <v>0</v>
      </c>
      <c r="S1101" s="36">
        <f t="shared" ca="1" si="715"/>
        <v>0</v>
      </c>
      <c r="T1101" s="36">
        <f t="shared" ca="1" si="716"/>
        <v>0</v>
      </c>
      <c r="U1101" s="36">
        <f t="shared" ca="1" si="717"/>
        <v>0</v>
      </c>
      <c r="V1101" s="37">
        <f t="shared" ca="1" si="718"/>
        <v>0</v>
      </c>
      <c r="X1101" s="11" t="s">
        <v>1246</v>
      </c>
      <c r="Y1101" s="7" t="s">
        <v>1237</v>
      </c>
      <c r="Z1101" s="7" t="s">
        <v>1238</v>
      </c>
      <c r="AA1101" s="7" t="s">
        <v>1239</v>
      </c>
      <c r="AB1101" s="7" t="s">
        <v>1240</v>
      </c>
      <c r="AC1101" s="7" t="s">
        <v>1241</v>
      </c>
      <c r="AD1101" s="7" t="s">
        <v>1242</v>
      </c>
      <c r="AE1101" s="7" t="s">
        <v>1243</v>
      </c>
      <c r="AF1101" s="7" t="s">
        <v>1244</v>
      </c>
      <c r="AG1101" s="7" t="s">
        <v>1245</v>
      </c>
      <c r="AH1101" s="7">
        <v>156</v>
      </c>
      <c r="AI1101" s="7">
        <v>162</v>
      </c>
      <c r="AJ1101" s="7">
        <v>163</v>
      </c>
      <c r="AK1101" s="12">
        <v>164</v>
      </c>
    </row>
    <row r="1102" spans="1:37" x14ac:dyDescent="0.3">
      <c r="A1102" s="36">
        <v>3</v>
      </c>
      <c r="B1102" s="36">
        <f t="shared" ca="1" si="698"/>
        <v>19</v>
      </c>
      <c r="C1102" s="36" t="str">
        <f t="shared" ca="1" si="699"/>
        <v xml:space="preserve"> 3172150 GESTION DE LA SEGURIDAD Y SALUD EN EL TRABAJO ( TECNOLOGO)</v>
      </c>
      <c r="D1102" s="50" t="str">
        <f t="shared" ca="1" si="700"/>
        <v>18:00 - 21:00</v>
      </c>
      <c r="E1102" s="35">
        <f t="shared" ca="1" si="701"/>
        <v>0</v>
      </c>
      <c r="F1102" s="36">
        <f t="shared" ca="1" si="702"/>
        <v>0</v>
      </c>
      <c r="G1102" s="36">
        <f t="shared" ca="1" si="703"/>
        <v>0</v>
      </c>
      <c r="H1102" s="36">
        <f t="shared" ca="1" si="704"/>
        <v>0</v>
      </c>
      <c r="I1102" s="36">
        <f t="shared" ca="1" si="705"/>
        <v>0</v>
      </c>
      <c r="J1102" s="37">
        <f t="shared" ca="1" si="706"/>
        <v>0</v>
      </c>
      <c r="K1102" s="46">
        <f t="shared" ca="1" si="707"/>
        <v>0</v>
      </c>
      <c r="L1102" s="36">
        <f t="shared" ca="1" si="708"/>
        <v>0</v>
      </c>
      <c r="M1102" s="36">
        <f t="shared" ca="1" si="709"/>
        <v>0</v>
      </c>
      <c r="N1102" s="36">
        <f t="shared" ca="1" si="710"/>
        <v>0</v>
      </c>
      <c r="O1102" s="36">
        <f t="shared" ca="1" si="711"/>
        <v>0</v>
      </c>
      <c r="P1102" s="47">
        <f t="shared" ca="1" si="712"/>
        <v>0</v>
      </c>
      <c r="Q1102" s="35">
        <f t="shared" ca="1" si="713"/>
        <v>0</v>
      </c>
      <c r="R1102" s="36">
        <f t="shared" ca="1" si="714"/>
        <v>0</v>
      </c>
      <c r="S1102" s="36">
        <f t="shared" ca="1" si="715"/>
        <v>0</v>
      </c>
      <c r="T1102" s="36">
        <f t="shared" ca="1" si="716"/>
        <v>0</v>
      </c>
      <c r="U1102" s="36">
        <f t="shared" ca="1" si="717"/>
        <v>0</v>
      </c>
      <c r="V1102" s="37">
        <f t="shared" ca="1" si="718"/>
        <v>0</v>
      </c>
      <c r="X1102" s="11" t="s">
        <v>1246</v>
      </c>
      <c r="Y1102" s="7" t="s">
        <v>1237</v>
      </c>
      <c r="Z1102" s="7" t="s">
        <v>1238</v>
      </c>
      <c r="AA1102" s="7" t="s">
        <v>1239</v>
      </c>
      <c r="AB1102" s="7" t="s">
        <v>1240</v>
      </c>
      <c r="AC1102" s="7" t="s">
        <v>1241</v>
      </c>
      <c r="AD1102" s="7" t="s">
        <v>1242</v>
      </c>
      <c r="AE1102" s="7" t="s">
        <v>1243</v>
      </c>
      <c r="AF1102" s="7" t="s">
        <v>1244</v>
      </c>
      <c r="AG1102" s="7" t="s">
        <v>1245</v>
      </c>
      <c r="AH1102" s="7">
        <v>165</v>
      </c>
      <c r="AI1102" s="7">
        <v>171</v>
      </c>
      <c r="AJ1102" s="7">
        <v>172</v>
      </c>
      <c r="AK1102" s="12">
        <v>173</v>
      </c>
    </row>
    <row r="1103" spans="1:37" x14ac:dyDescent="0.3">
      <c r="A1103" s="36">
        <v>3</v>
      </c>
      <c r="B1103" s="36">
        <f t="shared" ca="1" si="698"/>
        <v>20</v>
      </c>
      <c r="C1103" s="36" t="str">
        <f t="shared" ca="1" si="699"/>
        <v xml:space="preserve"> 3223888  GESTION DE LA SEGURIDAD Y SALUD EN EL TRABAJO ( TECNOLOGO)</v>
      </c>
      <c r="D1103" s="50" t="str">
        <f t="shared" ca="1" si="700"/>
        <v>18:00 - 21:00</v>
      </c>
      <c r="E1103" s="35">
        <f t="shared" ca="1" si="701"/>
        <v>0</v>
      </c>
      <c r="F1103" s="36">
        <f t="shared" ca="1" si="702"/>
        <v>0</v>
      </c>
      <c r="G1103" s="36">
        <f t="shared" ca="1" si="703"/>
        <v>0</v>
      </c>
      <c r="H1103" s="36">
        <f t="shared" ca="1" si="704"/>
        <v>0</v>
      </c>
      <c r="I1103" s="36">
        <f t="shared" ca="1" si="705"/>
        <v>0</v>
      </c>
      <c r="J1103" s="37">
        <f t="shared" ca="1" si="706"/>
        <v>0</v>
      </c>
      <c r="K1103" s="46">
        <f t="shared" ca="1" si="707"/>
        <v>0</v>
      </c>
      <c r="L1103" s="36">
        <f t="shared" ca="1" si="708"/>
        <v>0</v>
      </c>
      <c r="M1103" s="36">
        <f t="shared" ca="1" si="709"/>
        <v>0</v>
      </c>
      <c r="N1103" s="36">
        <f t="shared" ca="1" si="710"/>
        <v>0</v>
      </c>
      <c r="O1103" s="36">
        <f t="shared" ca="1" si="711"/>
        <v>0</v>
      </c>
      <c r="P1103" s="47">
        <f t="shared" ca="1" si="712"/>
        <v>0</v>
      </c>
      <c r="Q1103" s="35">
        <f t="shared" ca="1" si="713"/>
        <v>0</v>
      </c>
      <c r="R1103" s="36">
        <f t="shared" ca="1" si="714"/>
        <v>0</v>
      </c>
      <c r="S1103" s="36">
        <f t="shared" ca="1" si="715"/>
        <v>0</v>
      </c>
      <c r="T1103" s="36">
        <f t="shared" ca="1" si="716"/>
        <v>0</v>
      </c>
      <c r="U1103" s="36">
        <f t="shared" ca="1" si="717"/>
        <v>0</v>
      </c>
      <c r="V1103" s="37">
        <f t="shared" ca="1" si="718"/>
        <v>0</v>
      </c>
      <c r="X1103" s="11" t="s">
        <v>1246</v>
      </c>
      <c r="Y1103" s="7" t="s">
        <v>1237</v>
      </c>
      <c r="Z1103" s="7" t="s">
        <v>1238</v>
      </c>
      <c r="AA1103" s="7" t="s">
        <v>1239</v>
      </c>
      <c r="AB1103" s="7" t="s">
        <v>1240</v>
      </c>
      <c r="AC1103" s="7" t="s">
        <v>1241</v>
      </c>
      <c r="AD1103" s="7" t="s">
        <v>1242</v>
      </c>
      <c r="AE1103" s="7" t="s">
        <v>1243</v>
      </c>
      <c r="AF1103" s="7" t="s">
        <v>1244</v>
      </c>
      <c r="AG1103" s="7" t="s">
        <v>1245</v>
      </c>
      <c r="AH1103" s="7">
        <v>174</v>
      </c>
      <c r="AI1103" s="7">
        <v>180</v>
      </c>
      <c r="AJ1103" s="7">
        <v>181</v>
      </c>
      <c r="AK1103" s="12">
        <v>182</v>
      </c>
    </row>
    <row r="1104" spans="1:37" x14ac:dyDescent="0.3">
      <c r="A1104" s="36">
        <v>3</v>
      </c>
      <c r="B1104" s="36">
        <f t="shared" ca="1" si="698"/>
        <v>21</v>
      </c>
      <c r="C1104" s="36" t="str">
        <f t="shared" ca="1" si="699"/>
        <v xml:space="preserve"> 3223889 GESTION DE LA SEGURIDAD Y SALUD EN EL TRABAJO ( TECNOLOGO)</v>
      </c>
      <c r="D1104" s="50" t="str">
        <f t="shared" ca="1" si="700"/>
        <v>18:00 - 21:00</v>
      </c>
      <c r="E1104" s="35">
        <f t="shared" ca="1" si="701"/>
        <v>0</v>
      </c>
      <c r="F1104" s="36">
        <f t="shared" ca="1" si="702"/>
        <v>0</v>
      </c>
      <c r="G1104" s="36">
        <f t="shared" ca="1" si="703"/>
        <v>0</v>
      </c>
      <c r="H1104" s="36">
        <f t="shared" ca="1" si="704"/>
        <v>0</v>
      </c>
      <c r="I1104" s="36">
        <f t="shared" ca="1" si="705"/>
        <v>0</v>
      </c>
      <c r="J1104" s="37">
        <f t="shared" ca="1" si="706"/>
        <v>0</v>
      </c>
      <c r="K1104" s="46">
        <f t="shared" ca="1" si="707"/>
        <v>0</v>
      </c>
      <c r="L1104" s="36">
        <f t="shared" ca="1" si="708"/>
        <v>0</v>
      </c>
      <c r="M1104" s="36">
        <f t="shared" ca="1" si="709"/>
        <v>0</v>
      </c>
      <c r="N1104" s="36">
        <f t="shared" ca="1" si="710"/>
        <v>0</v>
      </c>
      <c r="O1104" s="36">
        <f t="shared" ca="1" si="711"/>
        <v>0</v>
      </c>
      <c r="P1104" s="47">
        <f t="shared" ca="1" si="712"/>
        <v>0</v>
      </c>
      <c r="Q1104" s="35">
        <f t="shared" ca="1" si="713"/>
        <v>0</v>
      </c>
      <c r="R1104" s="36">
        <f t="shared" ca="1" si="714"/>
        <v>0</v>
      </c>
      <c r="S1104" s="36">
        <f t="shared" ca="1" si="715"/>
        <v>0</v>
      </c>
      <c r="T1104" s="36">
        <f t="shared" ca="1" si="716"/>
        <v>0</v>
      </c>
      <c r="U1104" s="36">
        <f t="shared" ca="1" si="717"/>
        <v>0</v>
      </c>
      <c r="V1104" s="37">
        <f t="shared" ca="1" si="718"/>
        <v>0</v>
      </c>
      <c r="X1104" s="11" t="s">
        <v>1246</v>
      </c>
      <c r="Y1104" s="7" t="s">
        <v>1237</v>
      </c>
      <c r="Z1104" s="7" t="s">
        <v>1238</v>
      </c>
      <c r="AA1104" s="7" t="s">
        <v>1239</v>
      </c>
      <c r="AB1104" s="7" t="s">
        <v>1240</v>
      </c>
      <c r="AC1104" s="7" t="s">
        <v>1241</v>
      </c>
      <c r="AD1104" s="7" t="s">
        <v>1242</v>
      </c>
      <c r="AE1104" s="7" t="s">
        <v>1243</v>
      </c>
      <c r="AF1104" s="7" t="s">
        <v>1244</v>
      </c>
      <c r="AG1104" s="7" t="s">
        <v>1245</v>
      </c>
      <c r="AH1104" s="7">
        <v>183</v>
      </c>
      <c r="AI1104" s="7">
        <v>189</v>
      </c>
      <c r="AJ1104" s="7">
        <v>190</v>
      </c>
      <c r="AK1104" s="12">
        <v>191</v>
      </c>
    </row>
    <row r="1105" spans="1:37" x14ac:dyDescent="0.3">
      <c r="A1105" s="36">
        <v>3</v>
      </c>
      <c r="B1105" s="36">
        <f t="shared" ca="1" si="698"/>
        <v>22</v>
      </c>
      <c r="C1105" s="36" t="str">
        <f t="shared" ca="1" si="699"/>
        <v xml:space="preserve"> 3223890 GESTION DE LA SEGURIDAD Y SALUD EN EL TRABAJO ( TECNOLOGO)</v>
      </c>
      <c r="D1105" s="50" t="str">
        <f t="shared" ca="1" si="700"/>
        <v>18:00 - 21:00</v>
      </c>
      <c r="E1105" s="35">
        <f t="shared" ca="1" si="701"/>
        <v>0</v>
      </c>
      <c r="F1105" s="36">
        <f t="shared" ca="1" si="702"/>
        <v>0</v>
      </c>
      <c r="G1105" s="36">
        <f t="shared" ca="1" si="703"/>
        <v>0</v>
      </c>
      <c r="H1105" s="36">
        <f t="shared" ca="1" si="704"/>
        <v>0</v>
      </c>
      <c r="I1105" s="36">
        <f t="shared" ca="1" si="705"/>
        <v>0</v>
      </c>
      <c r="J1105" s="37">
        <f t="shared" ca="1" si="706"/>
        <v>0</v>
      </c>
      <c r="K1105" s="46">
        <f t="shared" ca="1" si="707"/>
        <v>0</v>
      </c>
      <c r="L1105" s="36">
        <f t="shared" ca="1" si="708"/>
        <v>0</v>
      </c>
      <c r="M1105" s="36">
        <f t="shared" ca="1" si="709"/>
        <v>0</v>
      </c>
      <c r="N1105" s="36">
        <f t="shared" ca="1" si="710"/>
        <v>0</v>
      </c>
      <c r="O1105" s="36">
        <f t="shared" ca="1" si="711"/>
        <v>0</v>
      </c>
      <c r="P1105" s="47">
        <f t="shared" ca="1" si="712"/>
        <v>0</v>
      </c>
      <c r="Q1105" s="35">
        <f t="shared" ca="1" si="713"/>
        <v>0</v>
      </c>
      <c r="R1105" s="36">
        <f t="shared" ca="1" si="714"/>
        <v>0</v>
      </c>
      <c r="S1105" s="36">
        <f t="shared" ca="1" si="715"/>
        <v>0</v>
      </c>
      <c r="T1105" s="36">
        <f t="shared" ca="1" si="716"/>
        <v>0</v>
      </c>
      <c r="U1105" s="36">
        <f t="shared" ca="1" si="717"/>
        <v>0</v>
      </c>
      <c r="V1105" s="37">
        <f t="shared" ca="1" si="718"/>
        <v>0</v>
      </c>
      <c r="X1105" s="11" t="s">
        <v>1246</v>
      </c>
      <c r="Y1105" s="7" t="s">
        <v>1237</v>
      </c>
      <c r="Z1105" s="7" t="s">
        <v>1238</v>
      </c>
      <c r="AA1105" s="7" t="s">
        <v>1239</v>
      </c>
      <c r="AB1105" s="7" t="s">
        <v>1240</v>
      </c>
      <c r="AC1105" s="7" t="s">
        <v>1241</v>
      </c>
      <c r="AD1105" s="7" t="s">
        <v>1242</v>
      </c>
      <c r="AE1105" s="7" t="s">
        <v>1243</v>
      </c>
      <c r="AF1105" s="7" t="s">
        <v>1244</v>
      </c>
      <c r="AG1105" s="7" t="s">
        <v>1245</v>
      </c>
      <c r="AH1105" s="7">
        <v>192</v>
      </c>
      <c r="AI1105" s="7">
        <v>198</v>
      </c>
      <c r="AJ1105" s="7">
        <v>199</v>
      </c>
      <c r="AK1105" s="12">
        <v>200</v>
      </c>
    </row>
    <row r="1106" spans="1:37" x14ac:dyDescent="0.3">
      <c r="A1106" s="36">
        <v>3</v>
      </c>
      <c r="B1106" s="36">
        <f t="shared" ca="1" si="698"/>
        <v>23</v>
      </c>
      <c r="C1106" s="36" t="str">
        <f t="shared" ca="1" si="699"/>
        <v>3223891  GESTION DE LA SEGURIDAD Y SALUD EN EL TRABAJO ( TECNOLOGO)</v>
      </c>
      <c r="D1106" s="50" t="str">
        <f t="shared" ca="1" si="700"/>
        <v>18:00 - 21:00</v>
      </c>
      <c r="E1106" s="35">
        <f t="shared" ca="1" si="701"/>
        <v>0</v>
      </c>
      <c r="F1106" s="36">
        <f t="shared" ca="1" si="702"/>
        <v>0</v>
      </c>
      <c r="G1106" s="36">
        <f t="shared" ca="1" si="703"/>
        <v>0</v>
      </c>
      <c r="H1106" s="36">
        <f t="shared" ca="1" si="704"/>
        <v>0</v>
      </c>
      <c r="I1106" s="36">
        <f t="shared" ca="1" si="705"/>
        <v>0</v>
      </c>
      <c r="J1106" s="37">
        <f t="shared" ca="1" si="706"/>
        <v>0</v>
      </c>
      <c r="K1106" s="46">
        <f t="shared" ca="1" si="707"/>
        <v>0</v>
      </c>
      <c r="L1106" s="36">
        <f t="shared" ca="1" si="708"/>
        <v>0</v>
      </c>
      <c r="M1106" s="36">
        <f t="shared" ca="1" si="709"/>
        <v>0</v>
      </c>
      <c r="N1106" s="36">
        <f t="shared" ca="1" si="710"/>
        <v>0</v>
      </c>
      <c r="O1106" s="36">
        <f t="shared" ca="1" si="711"/>
        <v>0</v>
      </c>
      <c r="P1106" s="47">
        <f t="shared" ca="1" si="712"/>
        <v>0</v>
      </c>
      <c r="Q1106" s="35">
        <f t="shared" ca="1" si="713"/>
        <v>0</v>
      </c>
      <c r="R1106" s="36">
        <f t="shared" ca="1" si="714"/>
        <v>0</v>
      </c>
      <c r="S1106" s="36">
        <f t="shared" ca="1" si="715"/>
        <v>0</v>
      </c>
      <c r="T1106" s="36">
        <f t="shared" ca="1" si="716"/>
        <v>0</v>
      </c>
      <c r="U1106" s="36">
        <f t="shared" ca="1" si="717"/>
        <v>0</v>
      </c>
      <c r="V1106" s="37">
        <f t="shared" ca="1" si="718"/>
        <v>0</v>
      </c>
      <c r="X1106" s="11" t="s">
        <v>1246</v>
      </c>
      <c r="Y1106" s="7" t="s">
        <v>1237</v>
      </c>
      <c r="Z1106" s="7" t="s">
        <v>1238</v>
      </c>
      <c r="AA1106" s="7" t="s">
        <v>1239</v>
      </c>
      <c r="AB1106" s="7" t="s">
        <v>1240</v>
      </c>
      <c r="AC1106" s="7" t="s">
        <v>1241</v>
      </c>
      <c r="AD1106" s="7" t="s">
        <v>1242</v>
      </c>
      <c r="AE1106" s="7" t="s">
        <v>1243</v>
      </c>
      <c r="AF1106" s="7" t="s">
        <v>1244</v>
      </c>
      <c r="AG1106" s="7" t="s">
        <v>1245</v>
      </c>
      <c r="AH1106" s="7">
        <v>201</v>
      </c>
      <c r="AI1106" s="7">
        <v>207</v>
      </c>
      <c r="AJ1106" s="7">
        <v>208</v>
      </c>
      <c r="AK1106" s="12">
        <v>209</v>
      </c>
    </row>
    <row r="1107" spans="1:37" x14ac:dyDescent="0.3">
      <c r="A1107" s="36">
        <v>3</v>
      </c>
      <c r="B1107" s="36">
        <f t="shared" ca="1" si="698"/>
        <v>24</v>
      </c>
      <c r="C1107" s="36" t="str">
        <f t="shared" ca="1" si="699"/>
        <v xml:space="preserve"> 3232957 GESTION DE LA SEGURIDAD Y SALUD EN EL TRABAJO ( TECNOLOGO)</v>
      </c>
      <c r="D1107" s="50" t="str">
        <f t="shared" ca="1" si="700"/>
        <v>18:00 - 21:00</v>
      </c>
      <c r="E1107" s="35">
        <f t="shared" ca="1" si="701"/>
        <v>0</v>
      </c>
      <c r="F1107" s="36">
        <f t="shared" ca="1" si="702"/>
        <v>0</v>
      </c>
      <c r="G1107" s="36">
        <f t="shared" ca="1" si="703"/>
        <v>0</v>
      </c>
      <c r="H1107" s="36">
        <f t="shared" ca="1" si="704"/>
        <v>0</v>
      </c>
      <c r="I1107" s="36">
        <f t="shared" ca="1" si="705"/>
        <v>0</v>
      </c>
      <c r="J1107" s="37">
        <f t="shared" ca="1" si="706"/>
        <v>0</v>
      </c>
      <c r="K1107" s="46">
        <f t="shared" ca="1" si="707"/>
        <v>0</v>
      </c>
      <c r="L1107" s="36">
        <f t="shared" ca="1" si="708"/>
        <v>0</v>
      </c>
      <c r="M1107" s="36">
        <f t="shared" ca="1" si="709"/>
        <v>0</v>
      </c>
      <c r="N1107" s="36">
        <f t="shared" ca="1" si="710"/>
        <v>0</v>
      </c>
      <c r="O1107" s="36">
        <f t="shared" ca="1" si="711"/>
        <v>0</v>
      </c>
      <c r="P1107" s="47">
        <f t="shared" ca="1" si="712"/>
        <v>0</v>
      </c>
      <c r="Q1107" s="35">
        <f t="shared" ca="1" si="713"/>
        <v>0</v>
      </c>
      <c r="R1107" s="36">
        <f t="shared" ca="1" si="714"/>
        <v>0</v>
      </c>
      <c r="S1107" s="36">
        <f t="shared" ca="1" si="715"/>
        <v>0</v>
      </c>
      <c r="T1107" s="36">
        <f t="shared" ca="1" si="716"/>
        <v>0</v>
      </c>
      <c r="U1107" s="36">
        <f t="shared" ca="1" si="717"/>
        <v>0</v>
      </c>
      <c r="V1107" s="37">
        <f t="shared" ca="1" si="718"/>
        <v>0</v>
      </c>
      <c r="X1107" s="11" t="s">
        <v>1246</v>
      </c>
      <c r="Y1107" s="7" t="s">
        <v>1237</v>
      </c>
      <c r="Z1107" s="7" t="s">
        <v>1238</v>
      </c>
      <c r="AA1107" s="7" t="s">
        <v>1239</v>
      </c>
      <c r="AB1107" s="7" t="s">
        <v>1240</v>
      </c>
      <c r="AC1107" s="7" t="s">
        <v>1241</v>
      </c>
      <c r="AD1107" s="7" t="s">
        <v>1242</v>
      </c>
      <c r="AE1107" s="7" t="s">
        <v>1243</v>
      </c>
      <c r="AF1107" s="7" t="s">
        <v>1244</v>
      </c>
      <c r="AG1107" s="7" t="s">
        <v>1245</v>
      </c>
      <c r="AH1107" s="7">
        <v>210</v>
      </c>
      <c r="AI1107" s="7">
        <v>216</v>
      </c>
      <c r="AJ1107" s="7">
        <v>217</v>
      </c>
      <c r="AK1107" s="12">
        <v>218</v>
      </c>
    </row>
    <row r="1108" spans="1:37" x14ac:dyDescent="0.3">
      <c r="A1108" s="36">
        <v>3</v>
      </c>
      <c r="B1108" s="36">
        <f t="shared" ca="1" si="698"/>
        <v>25</v>
      </c>
      <c r="C1108" s="36" t="str">
        <f t="shared" ca="1" si="699"/>
        <v>3237637  GESTION DE LA SEGURIDAD Y SALUD EN EL TRABAJO ( TECNOLOGO)</v>
      </c>
      <c r="D1108" s="50" t="str">
        <f t="shared" ca="1" si="700"/>
        <v>18:00 - 21:00</v>
      </c>
      <c r="E1108" s="35" t="str">
        <f t="shared" ca="1" si="701"/>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108" s="36" t="str">
        <f t="shared" ca="1" si="702"/>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108" s="36" t="str">
        <f t="shared" ca="1" si="703"/>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1108" s="36" t="str">
        <f t="shared" ca="1" si="704"/>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1108" s="36" t="str">
        <f t="shared" ca="1" si="705"/>
        <v>INTERPRETACIÓN DE PLANOS ARQUITECTÓNICOS
(22310051)
REPLANTEAR LOS DISEÑOS DE ACUERDO CON LAS NORMAS PLANOS Y
ESPECIFICACIONES
INTERPRETAR PLANOS EN SU SISTEMA DE MEDICIÓN APLICANDO ESPECIFICACIONES TÉCNICAS.
Formación Complementaria</v>
      </c>
      <c r="J1108" s="37">
        <f t="shared" ca="1" si="706"/>
        <v>0</v>
      </c>
      <c r="K1108" s="46" t="str">
        <f t="shared" ca="1" si="707"/>
        <v>LINA MARÍA HERNÁNDEZ ESTRADA</v>
      </c>
      <c r="L1108" s="36" t="str">
        <f t="shared" ca="1" si="708"/>
        <v xml:space="preserve">LUPERLY PALACIO RODRÍGUEZ </v>
      </c>
      <c r="M1108" s="36" t="str">
        <f t="shared" ca="1" si="709"/>
        <v>LINA MARÍA HERNÁNDEZ ESTRADA</v>
      </c>
      <c r="N1108" s="36" t="str">
        <f t="shared" ca="1" si="710"/>
        <v>IVON DANIELA GUERRERO GARCES</v>
      </c>
      <c r="O1108" s="36" t="str">
        <f t="shared" ca="1" si="711"/>
        <v>HERNAN AMADOR COLLAZOS</v>
      </c>
      <c r="P1108" s="47">
        <f t="shared" ca="1" si="712"/>
        <v>0</v>
      </c>
      <c r="Q1108" s="35" t="str">
        <f t="shared" ca="1" si="713"/>
        <v>SEDE ANDRÉS SANÍN - AULA 204 - (CALLE 75 No. 19-52)</v>
      </c>
      <c r="R1108" s="36" t="str">
        <f t="shared" ca="1" si="714"/>
        <v>SEDE ANDRÉS SANÍN - AULA 202 - SALA DE SISTEMAS (CALLE 75 No. 19-52)</v>
      </c>
      <c r="S1108" s="36" t="str">
        <f t="shared" ca="1" si="715"/>
        <v>204A- SALA DE SISTEMAS SENA CENTRO DE LA CONSTRUCCIÓN</v>
      </c>
      <c r="T1108" s="36" t="str">
        <f t="shared" ca="1" si="716"/>
        <v>SEDE ANDRÉS SANÍN - AULA 202 - SALA DE SISTEMAS (CALLE 75 No. 19-52)</v>
      </c>
      <c r="U1108" s="36" t="str">
        <f t="shared" ca="1" si="717"/>
        <v>INSTITUCIÓN EDUCATIVA SANTAFÉ - AULA 208</v>
      </c>
      <c r="V1108" s="37">
        <f t="shared" ca="1" si="718"/>
        <v>0</v>
      </c>
      <c r="X1108" s="11" t="s">
        <v>1246</v>
      </c>
      <c r="Y1108" s="7" t="s">
        <v>1237</v>
      </c>
      <c r="Z1108" s="7" t="s">
        <v>1238</v>
      </c>
      <c r="AA1108" s="7" t="s">
        <v>1239</v>
      </c>
      <c r="AB1108" s="7" t="s">
        <v>1240</v>
      </c>
      <c r="AC1108" s="7" t="s">
        <v>1241</v>
      </c>
      <c r="AD1108" s="7" t="s">
        <v>1242</v>
      </c>
      <c r="AE1108" s="7" t="s">
        <v>1243</v>
      </c>
      <c r="AF1108" s="7" t="s">
        <v>1244</v>
      </c>
      <c r="AG1108" s="7" t="s">
        <v>1245</v>
      </c>
      <c r="AH1108" s="7">
        <v>219</v>
      </c>
      <c r="AI1108" s="7">
        <v>225</v>
      </c>
      <c r="AJ1108" s="7">
        <v>226</v>
      </c>
      <c r="AK1108" s="12">
        <v>227</v>
      </c>
    </row>
    <row r="1109" spans="1:37" x14ac:dyDescent="0.3">
      <c r="A1109" s="36">
        <v>3</v>
      </c>
      <c r="B1109" s="36">
        <f t="shared" ca="1" si="698"/>
        <v>26</v>
      </c>
      <c r="C1109" s="36" t="str">
        <f t="shared" ca="1" si="699"/>
        <v>3311957 GESTION DE LA SEGURIDAD Y SALUD EN EL TRABAJO ( TECNOLOGO)</v>
      </c>
      <c r="D1109" s="50" t="str">
        <f t="shared" ca="1" si="700"/>
        <v>18:00 - 21:00</v>
      </c>
      <c r="E1109" s="35">
        <f t="shared" ca="1" si="701"/>
        <v>0</v>
      </c>
      <c r="F1109" s="36">
        <f t="shared" ca="1" si="702"/>
        <v>0</v>
      </c>
      <c r="G1109" s="36">
        <f t="shared" ca="1" si="703"/>
        <v>0</v>
      </c>
      <c r="H1109" s="36">
        <f t="shared" ca="1" si="704"/>
        <v>0</v>
      </c>
      <c r="I1109" s="36">
        <f t="shared" ca="1" si="705"/>
        <v>0</v>
      </c>
      <c r="J1109" s="37">
        <f t="shared" ca="1" si="706"/>
        <v>0</v>
      </c>
      <c r="K1109" s="46">
        <f t="shared" ca="1" si="707"/>
        <v>0</v>
      </c>
      <c r="L1109" s="36">
        <f t="shared" ca="1" si="708"/>
        <v>0</v>
      </c>
      <c r="M1109" s="36">
        <f t="shared" ca="1" si="709"/>
        <v>0</v>
      </c>
      <c r="N1109" s="36">
        <f t="shared" ca="1" si="710"/>
        <v>0</v>
      </c>
      <c r="O1109" s="36">
        <f t="shared" ca="1" si="711"/>
        <v>0</v>
      </c>
      <c r="P1109" s="47">
        <f t="shared" ca="1" si="712"/>
        <v>0</v>
      </c>
      <c r="Q1109" s="35">
        <f t="shared" ca="1" si="713"/>
        <v>0</v>
      </c>
      <c r="R1109" s="36">
        <f t="shared" ca="1" si="714"/>
        <v>0</v>
      </c>
      <c r="S1109" s="36">
        <f t="shared" ca="1" si="715"/>
        <v>0</v>
      </c>
      <c r="T1109" s="36">
        <f t="shared" ca="1" si="716"/>
        <v>0</v>
      </c>
      <c r="U1109" s="36">
        <f t="shared" ca="1" si="717"/>
        <v>0</v>
      </c>
      <c r="V1109" s="37">
        <f t="shared" ca="1" si="718"/>
        <v>0</v>
      </c>
      <c r="X1109" s="11" t="s">
        <v>1246</v>
      </c>
      <c r="Y1109" s="7" t="s">
        <v>1237</v>
      </c>
      <c r="Z1109" s="7" t="s">
        <v>1238</v>
      </c>
      <c r="AA1109" s="7" t="s">
        <v>1239</v>
      </c>
      <c r="AB1109" s="7" t="s">
        <v>1240</v>
      </c>
      <c r="AC1109" s="7" t="s">
        <v>1241</v>
      </c>
      <c r="AD1109" s="7" t="s">
        <v>1242</v>
      </c>
      <c r="AE1109" s="7" t="s">
        <v>1243</v>
      </c>
      <c r="AF1109" s="7" t="s">
        <v>1244</v>
      </c>
      <c r="AG1109" s="7" t="s">
        <v>1245</v>
      </c>
      <c r="AH1109" s="7">
        <v>228</v>
      </c>
      <c r="AI1109" s="7">
        <v>234</v>
      </c>
      <c r="AJ1109" s="7">
        <v>235</v>
      </c>
      <c r="AK1109" s="12">
        <v>236</v>
      </c>
    </row>
    <row r="1110" spans="1:37" x14ac:dyDescent="0.3">
      <c r="A1110" s="36">
        <v>3</v>
      </c>
      <c r="B1110" s="36">
        <f t="shared" ca="1" si="698"/>
        <v>27</v>
      </c>
      <c r="C1110" s="36" t="str">
        <f t="shared" ca="1" si="699"/>
        <v>3311971  GESTION DE LA SEGURIDAD Y SALUD EN EL TRABAJO ( TECNOLOGO)</v>
      </c>
      <c r="D1110" s="50" t="str">
        <f t="shared" ca="1" si="700"/>
        <v>18:00 - 21:00</v>
      </c>
      <c r="E1110" s="35">
        <f t="shared" ca="1" si="701"/>
        <v>0</v>
      </c>
      <c r="F1110" s="36">
        <f t="shared" ca="1" si="702"/>
        <v>0</v>
      </c>
      <c r="G1110" s="36">
        <f t="shared" ca="1" si="703"/>
        <v>0</v>
      </c>
      <c r="H1110" s="36">
        <f t="shared" ca="1" si="704"/>
        <v>0</v>
      </c>
      <c r="I1110" s="36">
        <f t="shared" ca="1" si="705"/>
        <v>0</v>
      </c>
      <c r="J1110" s="37">
        <f t="shared" ca="1" si="706"/>
        <v>0</v>
      </c>
      <c r="K1110" s="46">
        <f t="shared" ca="1" si="707"/>
        <v>0</v>
      </c>
      <c r="L1110" s="36">
        <f t="shared" ca="1" si="708"/>
        <v>0</v>
      </c>
      <c r="M1110" s="36">
        <f t="shared" ca="1" si="709"/>
        <v>0</v>
      </c>
      <c r="N1110" s="36">
        <f t="shared" ca="1" si="710"/>
        <v>0</v>
      </c>
      <c r="O1110" s="36">
        <f t="shared" ca="1" si="711"/>
        <v>0</v>
      </c>
      <c r="P1110" s="47">
        <f t="shared" ca="1" si="712"/>
        <v>0</v>
      </c>
      <c r="Q1110" s="35">
        <f t="shared" ca="1" si="713"/>
        <v>0</v>
      </c>
      <c r="R1110" s="36">
        <f t="shared" ca="1" si="714"/>
        <v>0</v>
      </c>
      <c r="S1110" s="36">
        <f t="shared" ca="1" si="715"/>
        <v>0</v>
      </c>
      <c r="T1110" s="36">
        <f t="shared" ca="1" si="716"/>
        <v>0</v>
      </c>
      <c r="U1110" s="36">
        <f t="shared" ca="1" si="717"/>
        <v>0</v>
      </c>
      <c r="V1110" s="37">
        <f t="shared" ca="1" si="718"/>
        <v>0</v>
      </c>
      <c r="X1110" s="11" t="s">
        <v>1246</v>
      </c>
      <c r="Y1110" s="7" t="s">
        <v>1237</v>
      </c>
      <c r="Z1110" s="7" t="s">
        <v>1238</v>
      </c>
      <c r="AA1110" s="7" t="s">
        <v>1239</v>
      </c>
      <c r="AB1110" s="7" t="s">
        <v>1240</v>
      </c>
      <c r="AC1110" s="7" t="s">
        <v>1241</v>
      </c>
      <c r="AD1110" s="7" t="s">
        <v>1242</v>
      </c>
      <c r="AE1110" s="7" t="s">
        <v>1243</v>
      </c>
      <c r="AF1110" s="7" t="s">
        <v>1244</v>
      </c>
      <c r="AG1110" s="7" t="s">
        <v>1245</v>
      </c>
      <c r="AH1110" s="7">
        <v>237</v>
      </c>
      <c r="AI1110" s="7">
        <v>243</v>
      </c>
      <c r="AJ1110" s="7">
        <v>244</v>
      </c>
      <c r="AK1110" s="12">
        <v>245</v>
      </c>
    </row>
    <row r="1111" spans="1:37" x14ac:dyDescent="0.3">
      <c r="A1111" s="36">
        <v>3</v>
      </c>
      <c r="B1111" s="36">
        <f t="shared" ca="1" si="698"/>
        <v>28</v>
      </c>
      <c r="C1111" s="36" t="str">
        <f t="shared" ca="1" si="699"/>
        <v>3311972 GESTION DE LA SEGURIDAD Y SALUD EN EL TRABAJO ( TECNOLOGO)</v>
      </c>
      <c r="D1111" s="50" t="str">
        <f t="shared" ca="1" si="700"/>
        <v>18:00 - 21:00</v>
      </c>
      <c r="E1111" s="35" t="str">
        <f t="shared" ca="1" si="701"/>
        <v>FOMENTAR PRÁCTICAS SEGURAS Y SALUDABLES EN LOS AMBIENTES DE TRABAJO
(18:00 - 20:00)
566585 - DETERMINAR LOS FACTORES DE RIESGO OCUPACIONAL EN EL AMBIENTE LABORAL DE ACUERDO CON LA NORMATIVIDAD LEGAL VIGENTE.
A4. Reconocer los peligros y riesgos laborales en la organización o empresa a intervenir con el proyecto.</v>
      </c>
      <c r="F1111" s="36" t="str">
        <f t="shared" ca="1" si="702"/>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111" s="36" t="str">
        <f t="shared" ca="1" si="703"/>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1111" s="36" t="str">
        <f t="shared" ca="1" si="704"/>
        <v>INTERPRETACIÓN DE PLANOS ARQUITECTÓNICOS
(22310051)
(08:00 - 12:00)
REPLANTEAR LOS DISEÑOS DE ACUERDO CON LAS NORMAS PLANOS Y
ESPECIFICACIONES
INTERPRETAR PLANOS EN SU SISTEMA DE MEDICIÓN APLICANDO ESPECIFICACIONES TÉCNICAS.
Formación Complementaria</v>
      </c>
      <c r="I1111" s="36" t="str">
        <f t="shared" ca="1" si="705"/>
        <v>PRODUCIR TEXTOS EN INGLÉS EN FORMA ESCRITA Y ORAL
(15:00 - 18:00)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A3. Identificar la normatividad legal y técnica colombiana en torno a seguridad y salud en el trabajo.</v>
      </c>
      <c r="J1111" s="37">
        <f t="shared" ca="1" si="706"/>
        <v>0</v>
      </c>
      <c r="K1111" s="46" t="str">
        <f t="shared" ca="1" si="707"/>
        <v xml:space="preserve">LUPERLY PALACIO RODRÍGUEZ </v>
      </c>
      <c r="L1111" s="36" t="str">
        <f t="shared" ca="1" si="708"/>
        <v>ÁLVARO JOSÉ GALINDO FERNÁNDEZ</v>
      </c>
      <c r="M1111" s="36" t="str">
        <f t="shared" ca="1" si="709"/>
        <v xml:space="preserve">LUPERLY PALACIO RODRÍGUEZ </v>
      </c>
      <c r="N1111" s="36" t="str">
        <f t="shared" ca="1" si="710"/>
        <v>HERNAN AMADOR COLLAZOS</v>
      </c>
      <c r="O1111" s="36" t="str">
        <f t="shared" ca="1" si="711"/>
        <v>WILFREDO GIL QUINTERO</v>
      </c>
      <c r="P1111" s="47">
        <f t="shared" ca="1" si="712"/>
        <v>0</v>
      </c>
      <c r="Q1111" s="35" t="str">
        <f t="shared" ca="1" si="713"/>
        <v>SEDE ANDRÉS SANÍN - AULA 206 - (CALLE 75 No. 19-52)</v>
      </c>
      <c r="R1111" s="36" t="str">
        <f t="shared" ca="1" si="714"/>
        <v>203 - SALA DE SISTEMAS SENA CENTRO DE LA CONSTRUCCIÓN</v>
      </c>
      <c r="S1111" s="36" t="str">
        <f t="shared" ca="1" si="715"/>
        <v>203 - SALA DE SISTEMAS SENA CENTRO DE LA CONSTRUCCIÓN</v>
      </c>
      <c r="T1111" s="36" t="str">
        <f t="shared" ca="1" si="716"/>
        <v>INSTITUCIÓN EDUCATIVA SANTAFÉ - AULA 205</v>
      </c>
      <c r="U1111" s="36" t="str">
        <f t="shared" ca="1" si="717"/>
        <v>SEDE ANDRÉS SANÍN - AULA 107 - (CALLE 75 No. 19-52)</v>
      </c>
      <c r="V1111" s="37">
        <f t="shared" ca="1" si="718"/>
        <v>0</v>
      </c>
      <c r="X1111" s="11" t="s">
        <v>1246</v>
      </c>
      <c r="Y1111" s="7" t="s">
        <v>1237</v>
      </c>
      <c r="Z1111" s="7" t="s">
        <v>1238</v>
      </c>
      <c r="AA1111" s="7" t="s">
        <v>1239</v>
      </c>
      <c r="AB1111" s="7" t="s">
        <v>1240</v>
      </c>
      <c r="AC1111" s="7" t="s">
        <v>1241</v>
      </c>
      <c r="AD1111" s="7" t="s">
        <v>1242</v>
      </c>
      <c r="AE1111" s="7" t="s">
        <v>1243</v>
      </c>
      <c r="AF1111" s="7" t="s">
        <v>1244</v>
      </c>
      <c r="AG1111" s="7" t="s">
        <v>1245</v>
      </c>
      <c r="AH1111" s="7">
        <v>246</v>
      </c>
      <c r="AI1111" s="7">
        <v>252</v>
      </c>
      <c r="AJ1111" s="7">
        <v>253</v>
      </c>
      <c r="AK1111" s="12">
        <v>254</v>
      </c>
    </row>
    <row r="1112" spans="1:37" x14ac:dyDescent="0.3">
      <c r="A1112" s="36">
        <v>3</v>
      </c>
      <c r="B1112" s="36">
        <f t="shared" ca="1" si="698"/>
        <v>29</v>
      </c>
      <c r="C1112" s="36">
        <f t="shared" ca="1" si="699"/>
        <v>0</v>
      </c>
      <c r="D1112" s="50" t="str">
        <f t="shared" ca="1" si="700"/>
        <v>18:00 - 21:00</v>
      </c>
      <c r="E1112" s="35">
        <f t="shared" ca="1" si="701"/>
        <v>0</v>
      </c>
      <c r="F1112" s="36">
        <f t="shared" ca="1" si="702"/>
        <v>0</v>
      </c>
      <c r="G1112" s="36">
        <f t="shared" ca="1" si="703"/>
        <v>0</v>
      </c>
      <c r="H1112" s="36">
        <f t="shared" ca="1" si="704"/>
        <v>0</v>
      </c>
      <c r="I1112" s="36">
        <f t="shared" ca="1" si="705"/>
        <v>0</v>
      </c>
      <c r="J1112" s="37">
        <f t="shared" ca="1" si="706"/>
        <v>0</v>
      </c>
      <c r="K1112" s="46">
        <f t="shared" ca="1" si="707"/>
        <v>0</v>
      </c>
      <c r="L1112" s="36">
        <f t="shared" ca="1" si="708"/>
        <v>0</v>
      </c>
      <c r="M1112" s="36">
        <f t="shared" ca="1" si="709"/>
        <v>0</v>
      </c>
      <c r="N1112" s="36">
        <f t="shared" ca="1" si="710"/>
        <v>0</v>
      </c>
      <c r="O1112" s="36">
        <f t="shared" ca="1" si="711"/>
        <v>0</v>
      </c>
      <c r="P1112" s="47">
        <f t="shared" ca="1" si="712"/>
        <v>0</v>
      </c>
      <c r="Q1112" s="35">
        <f t="shared" ca="1" si="713"/>
        <v>0</v>
      </c>
      <c r="R1112" s="36">
        <f t="shared" ca="1" si="714"/>
        <v>0</v>
      </c>
      <c r="S1112" s="36">
        <f t="shared" ca="1" si="715"/>
        <v>0</v>
      </c>
      <c r="T1112" s="36">
        <f t="shared" ca="1" si="716"/>
        <v>0</v>
      </c>
      <c r="U1112" s="36">
        <f t="shared" ca="1" si="717"/>
        <v>0</v>
      </c>
      <c r="V1112" s="37">
        <f t="shared" ca="1" si="718"/>
        <v>0</v>
      </c>
      <c r="X1112" s="11" t="s">
        <v>1246</v>
      </c>
      <c r="Y1112" s="7" t="s">
        <v>1237</v>
      </c>
      <c r="Z1112" s="7" t="s">
        <v>1238</v>
      </c>
      <c r="AA1112" s="7" t="s">
        <v>1239</v>
      </c>
      <c r="AB1112" s="7" t="s">
        <v>1240</v>
      </c>
      <c r="AC1112" s="7" t="s">
        <v>1241</v>
      </c>
      <c r="AD1112" s="7" t="s">
        <v>1242</v>
      </c>
      <c r="AE1112" s="7" t="s">
        <v>1243</v>
      </c>
      <c r="AF1112" s="7" t="s">
        <v>1244</v>
      </c>
      <c r="AG1112" s="7" t="s">
        <v>1245</v>
      </c>
      <c r="AH1112" s="7">
        <v>255</v>
      </c>
      <c r="AI1112" s="7">
        <v>261</v>
      </c>
      <c r="AJ1112" s="7">
        <v>262</v>
      </c>
      <c r="AK1112" s="12">
        <v>263</v>
      </c>
    </row>
    <row r="1113" spans="1:37" x14ac:dyDescent="0.3">
      <c r="A1113" s="36">
        <v>3</v>
      </c>
      <c r="B1113" s="36">
        <f t="shared" ca="1" si="698"/>
        <v>30</v>
      </c>
      <c r="C1113" s="36">
        <f t="shared" ca="1" si="699"/>
        <v>0</v>
      </c>
      <c r="D1113" s="50" t="str">
        <f t="shared" ca="1" si="700"/>
        <v>18:00 - 21:00</v>
      </c>
      <c r="E1113" s="35">
        <f t="shared" ca="1" si="701"/>
        <v>0</v>
      </c>
      <c r="F1113" s="36">
        <f t="shared" ca="1" si="702"/>
        <v>0</v>
      </c>
      <c r="G1113" s="36">
        <f t="shared" ca="1" si="703"/>
        <v>0</v>
      </c>
      <c r="H1113" s="36">
        <f t="shared" ca="1" si="704"/>
        <v>0</v>
      </c>
      <c r="I1113" s="36">
        <f t="shared" ca="1" si="705"/>
        <v>0</v>
      </c>
      <c r="J1113" s="37">
        <f t="shared" ca="1" si="706"/>
        <v>0</v>
      </c>
      <c r="K1113" s="46">
        <f t="shared" ca="1" si="707"/>
        <v>0</v>
      </c>
      <c r="L1113" s="36">
        <f t="shared" ca="1" si="708"/>
        <v>0</v>
      </c>
      <c r="M1113" s="36">
        <f t="shared" ca="1" si="709"/>
        <v>0</v>
      </c>
      <c r="N1113" s="36">
        <f t="shared" ca="1" si="710"/>
        <v>0</v>
      </c>
      <c r="O1113" s="36">
        <f t="shared" ca="1" si="711"/>
        <v>0</v>
      </c>
      <c r="P1113" s="47">
        <f t="shared" ca="1" si="712"/>
        <v>0</v>
      </c>
      <c r="Q1113" s="35">
        <f t="shared" ca="1" si="713"/>
        <v>0</v>
      </c>
      <c r="R1113" s="36">
        <f t="shared" ca="1" si="714"/>
        <v>0</v>
      </c>
      <c r="S1113" s="36">
        <f t="shared" ca="1" si="715"/>
        <v>0</v>
      </c>
      <c r="T1113" s="36">
        <f t="shared" ca="1" si="716"/>
        <v>0</v>
      </c>
      <c r="U1113" s="36">
        <f t="shared" ca="1" si="717"/>
        <v>0</v>
      </c>
      <c r="V1113" s="37">
        <f t="shared" ca="1" si="718"/>
        <v>0</v>
      </c>
      <c r="X1113" s="11" t="s">
        <v>1246</v>
      </c>
      <c r="Y1113" s="7" t="s">
        <v>1237</v>
      </c>
      <c r="Z1113" s="7" t="s">
        <v>1238</v>
      </c>
      <c r="AA1113" s="7" t="s">
        <v>1239</v>
      </c>
      <c r="AB1113" s="7" t="s">
        <v>1240</v>
      </c>
      <c r="AC1113" s="7" t="s">
        <v>1241</v>
      </c>
      <c r="AD1113" s="7" t="s">
        <v>1242</v>
      </c>
      <c r="AE1113" s="7" t="s">
        <v>1243</v>
      </c>
      <c r="AF1113" s="7" t="s">
        <v>1244</v>
      </c>
      <c r="AG1113" s="7" t="s">
        <v>1245</v>
      </c>
      <c r="AH1113" s="7">
        <v>264</v>
      </c>
      <c r="AI1113" s="7">
        <v>270</v>
      </c>
      <c r="AJ1113" s="7">
        <v>271</v>
      </c>
      <c r="AK1113" s="12">
        <v>272</v>
      </c>
    </row>
    <row r="1114" spans="1:37" x14ac:dyDescent="0.3">
      <c r="A1114" s="36">
        <v>3</v>
      </c>
      <c r="B1114" s="36">
        <f t="shared" ca="1" si="698"/>
        <v>31</v>
      </c>
      <c r="C1114" s="36" t="str">
        <f t="shared" ca="1" si="699"/>
        <v>3243103 GESTION COMUNITARIA DEL RIESGO DE DESASTRES ( TECNICO)</v>
      </c>
      <c r="D1114" s="50" t="str">
        <f t="shared" ca="1" si="700"/>
        <v>18:00 - 21:00</v>
      </c>
      <c r="E1114" s="35" t="str">
        <f t="shared" ca="1" si="701"/>
        <v>COORDINAR CAMPAÑA AMBIENTAL SEGÚN ESTRATEGIAS DE PROMOTORÍA Y NORMATIVA. Preparar actividades de capacitación, promoción y concienciación en gestión del riesgo de desastres de acuerdo con el diagnóstico comunitario</v>
      </c>
      <c r="F1114" s="36" t="str">
        <f t="shared" ca="1" si="702"/>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G1114" s="36" t="str">
        <f t="shared" ca="1" si="703"/>
        <v>COORDINAR CAMPAÑA AMBIENTAL SEGÚN ESTRATEGIAS DE PROMOTORÍA Y NORMATIVA. Ejecutar actividades de capacitación, promoción y concienciación en gestión del riesgo de
desastres según programa de sensibilización</v>
      </c>
      <c r="H1114" s="36" t="str">
        <f t="shared" ca="1" si="704"/>
        <v>Fomentar cultura emprendedora según habilidades y competencias personales.</v>
      </c>
      <c r="I1114" s="36" t="str">
        <f t="shared" ca="1" si="705"/>
        <v xml:space="preserve">Ejercer derechos fundamentales del trabajo en el marco de la constitución política y los convenios
internacionales.
A3. Apoyar la elaboración de la propuesta de estrategias  que contemplen  prácticas  de  prevención, mitigación y control de emergencias y desastres, aplicando la normatividad vigente en SST y ambiental. </v>
      </c>
      <c r="J1114" s="37">
        <f t="shared" ca="1" si="706"/>
        <v>0</v>
      </c>
      <c r="K1114" s="46" t="str">
        <f t="shared" ca="1" si="707"/>
        <v>CRISTIAN CAMILO REDON</v>
      </c>
      <c r="L1114" s="36" t="str">
        <f t="shared" ca="1" si="708"/>
        <v>ANDRÉS FELIPE PAZ SUÁREZ</v>
      </c>
      <c r="M1114" s="36" t="str">
        <f t="shared" ca="1" si="709"/>
        <v>LUISA FERNANDA ÁLVAREZ MUÑOZ</v>
      </c>
      <c r="N1114" s="36" t="str">
        <f t="shared" ca="1" si="710"/>
        <v>ROBERTO ARTURO ESQUIVEL CRUZ</v>
      </c>
      <c r="O1114" s="36" t="str">
        <f t="shared" ca="1" si="711"/>
        <v>ANANÍAS LARRAHONDO CARABALÍ</v>
      </c>
      <c r="P1114" s="47">
        <f t="shared" ca="1" si="712"/>
        <v>0</v>
      </c>
      <c r="Q1114" s="35" t="str">
        <f t="shared" ca="1" si="713"/>
        <v>CALI - DEFENSA CIVIL DE COLOMBIA  - CALLE 62,ESQUINA AVENIDA 3B1N #63N - 00</v>
      </c>
      <c r="R1114" s="36" t="str">
        <f t="shared" ca="1" si="714"/>
        <v>SEDE ANDRÉS SANÍN - AULA 103 - SALA DE SISTEMAS (CALLE 75 No. 19-52)</v>
      </c>
      <c r="S1114" s="36" t="str">
        <f t="shared" ca="1" si="715"/>
        <v>SEDE ANDRÉS SANÍN - AULA 103 - SALA DE SISTEMAS (CALLE 75 No. 19-52)</v>
      </c>
      <c r="T1114" s="36" t="str">
        <f t="shared" ca="1" si="716"/>
        <v>CALI - DEFENSA CIVIL DE COLOMBIA  - CALLE 62,ESQUINA AVENIDA 3B1N #63N - 00</v>
      </c>
      <c r="U1114" s="36" t="str">
        <f t="shared" ca="1" si="717"/>
        <v>204A- SALA DE SISTEMAS SENA CENTRO DE LA CONSTRUCCIÓN</v>
      </c>
      <c r="V1114" s="37">
        <f t="shared" ca="1" si="718"/>
        <v>0</v>
      </c>
      <c r="X1114" s="11" t="s">
        <v>1246</v>
      </c>
      <c r="Y1114" s="7" t="s">
        <v>1237</v>
      </c>
      <c r="Z1114" s="7" t="s">
        <v>1238</v>
      </c>
      <c r="AA1114" s="7" t="s">
        <v>1239</v>
      </c>
      <c r="AB1114" s="7" t="s">
        <v>1240</v>
      </c>
      <c r="AC1114" s="7" t="s">
        <v>1241</v>
      </c>
      <c r="AD1114" s="7" t="s">
        <v>1242</v>
      </c>
      <c r="AE1114" s="7" t="s">
        <v>1243</v>
      </c>
      <c r="AF1114" s="7" t="s">
        <v>1244</v>
      </c>
      <c r="AG1114" s="7" t="s">
        <v>1245</v>
      </c>
      <c r="AH1114" s="7">
        <v>273</v>
      </c>
      <c r="AI1114" s="7">
        <v>279</v>
      </c>
      <c r="AJ1114" s="7">
        <v>280</v>
      </c>
      <c r="AK1114" s="12">
        <v>281</v>
      </c>
    </row>
    <row r="1115" spans="1:37" x14ac:dyDescent="0.3">
      <c r="A1115" s="36">
        <v>3</v>
      </c>
      <c r="B1115" s="36">
        <f t="shared" ca="1" si="698"/>
        <v>32</v>
      </c>
      <c r="C1115" s="36" t="str">
        <f t="shared" ca="1" si="699"/>
        <v xml:space="preserve">3296428 GESTION COMUNITARIA DEL RIESGO DE DESASTRES ( TECNICO) </v>
      </c>
      <c r="D1115" s="50" t="str">
        <f t="shared" ca="1" si="700"/>
        <v>17:00 - 21:00</v>
      </c>
      <c r="E1115" s="35" t="str">
        <f t="shared" ca="1" si="701"/>
        <v>Aplicar prácticas de protección ambiental, seguridad y salud en el trabajo de acuerdo con las políticas organizacionales y la normatividad vigente.
A3. Apoyar la elaboración de la propuesta de estrategias  que</v>
      </c>
      <c r="F1115" s="36" t="str">
        <f t="shared" ca="1" si="702"/>
        <v>Atender incidentes según protocolos y normativa. / Proponer alternativas para la formulación de la estrategia de respuesta a emergencias ere según metodología
A3. Apoyar la elaboración de la propuesta de estrategias  que</v>
      </c>
      <c r="G1115" s="36" t="str">
        <f t="shared" ca="1" si="703"/>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H1115" s="36" t="str">
        <f t="shared" ca="1" si="704"/>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I1115" s="36" t="str">
        <f t="shared" ca="1" si="705"/>
        <v>Generar hábitos saludables de vida mediante la aplicación de programas de actividad física en los contextos productivos y sociales.</v>
      </c>
      <c r="J1115" s="37">
        <f t="shared" ca="1" si="706"/>
        <v>0</v>
      </c>
      <c r="K1115" s="46" t="str">
        <f t="shared" ca="1" si="707"/>
        <v>VIVIANA ANDREA CORAL BURBANO</v>
      </c>
      <c r="L1115" s="36" t="str">
        <f t="shared" ca="1" si="708"/>
        <v xml:space="preserve">JOHN HENRRY SEBASTIÁN CASTILLO OVIEDO </v>
      </c>
      <c r="M1115" s="36" t="str">
        <f t="shared" ca="1" si="709"/>
        <v>ANDRÉS FELIPE PAZ SUÁREZ</v>
      </c>
      <c r="N1115" s="36" t="str">
        <f t="shared" ca="1" si="710"/>
        <v xml:space="preserve">JOHN HENRRY SEBASTIÁN CASTILLO OVIEDO </v>
      </c>
      <c r="O1115" s="36" t="str">
        <f t="shared" ca="1" si="711"/>
        <v>CÉSAR AUGUSTO ARCE VALENCIA</v>
      </c>
      <c r="P1115" s="47">
        <f t="shared" ca="1" si="712"/>
        <v>0</v>
      </c>
      <c r="Q1115" s="35" t="str">
        <f t="shared" ca="1" si="713"/>
        <v xml:space="preserve">JAMUNDÍ - CUERPO DE BOMBEROS VOLUNTARIOS - CARRERA 11 No. 15-141 - AUDITORIO </v>
      </c>
      <c r="R1115" s="36" t="str">
        <f t="shared" ca="1" si="714"/>
        <v xml:space="preserve">JAMUNDÍ - CUERPO DE BOMBEROS VOLUNTARIOS - CARRERA 11 No. 15-141 - AUDITORIO </v>
      </c>
      <c r="S1115" s="36" t="str">
        <f t="shared" ca="1" si="715"/>
        <v xml:space="preserve">JAMUNDÍ - CUERPO DE BOMBEROS VOLUNTARIOS - CARRERA 11 No. 15-141 - AUDITORIO </v>
      </c>
      <c r="T1115" s="36" t="str">
        <f t="shared" ca="1" si="716"/>
        <v xml:space="preserve">JAMUNDÍ - CUERPO DE BOMBEROS VOLUNTARIOS - CARRERA 11 No. 15-141 - AUDITORIO </v>
      </c>
      <c r="U1115" s="36" t="str">
        <f t="shared" ca="1" si="717"/>
        <v xml:space="preserve">JAMUNDÍ - CUERPO DE BOMBEROS VOLUNTARIOS - CARRERA 11 No. 15-141 - AUDITORIO </v>
      </c>
      <c r="V1115" s="37">
        <f t="shared" ca="1" si="718"/>
        <v>0</v>
      </c>
      <c r="X1115" s="11" t="s">
        <v>1246</v>
      </c>
      <c r="Y1115" s="7" t="s">
        <v>1237</v>
      </c>
      <c r="Z1115" s="7" t="s">
        <v>1238</v>
      </c>
      <c r="AA1115" s="7" t="s">
        <v>1239</v>
      </c>
      <c r="AB1115" s="7" t="s">
        <v>1240</v>
      </c>
      <c r="AC1115" s="7" t="s">
        <v>1241</v>
      </c>
      <c r="AD1115" s="7" t="s">
        <v>1242</v>
      </c>
      <c r="AE1115" s="7" t="s">
        <v>1243</v>
      </c>
      <c r="AF1115" s="7" t="s">
        <v>1244</v>
      </c>
      <c r="AG1115" s="7" t="s">
        <v>1245</v>
      </c>
      <c r="AH1115" s="7">
        <v>282</v>
      </c>
      <c r="AI1115" s="7">
        <v>288</v>
      </c>
      <c r="AJ1115" s="7">
        <v>289</v>
      </c>
      <c r="AK1115" s="12">
        <v>290</v>
      </c>
    </row>
    <row r="1116" spans="1:37" x14ac:dyDescent="0.3">
      <c r="A1116" s="36">
        <v>3</v>
      </c>
      <c r="B1116" s="36">
        <f t="shared" ca="1" si="698"/>
        <v>33</v>
      </c>
      <c r="C1116" s="36" t="str">
        <f t="shared" ca="1" si="699"/>
        <v>3413150   GESTION COMUNITARIA DEL RIESGO DE DESASTRES ( TECNICO)  YUMBO</v>
      </c>
      <c r="D1116" s="50" t="str">
        <f t="shared" ca="1" si="700"/>
        <v>18:00 - 21:00</v>
      </c>
      <c r="E1116" s="35">
        <f t="shared" ca="1" si="701"/>
        <v>0</v>
      </c>
      <c r="F1116" s="36">
        <f t="shared" ca="1" si="702"/>
        <v>0</v>
      </c>
      <c r="G1116" s="36">
        <f t="shared" ca="1" si="703"/>
        <v>0</v>
      </c>
      <c r="H1116" s="36">
        <f t="shared" ca="1" si="704"/>
        <v>0</v>
      </c>
      <c r="I1116" s="36">
        <f t="shared" ca="1" si="705"/>
        <v>0</v>
      </c>
      <c r="J1116" s="37">
        <f t="shared" ca="1" si="706"/>
        <v>0</v>
      </c>
      <c r="K1116" s="46">
        <f t="shared" ca="1" si="707"/>
        <v>0</v>
      </c>
      <c r="L1116" s="36">
        <f t="shared" ca="1" si="708"/>
        <v>0</v>
      </c>
      <c r="M1116" s="36">
        <f t="shared" ca="1" si="709"/>
        <v>0</v>
      </c>
      <c r="N1116" s="36">
        <f t="shared" ca="1" si="710"/>
        <v>0</v>
      </c>
      <c r="O1116" s="36">
        <f t="shared" ca="1" si="711"/>
        <v>0</v>
      </c>
      <c r="P1116" s="47">
        <f t="shared" ca="1" si="712"/>
        <v>0</v>
      </c>
      <c r="Q1116" s="35">
        <f t="shared" ca="1" si="713"/>
        <v>0</v>
      </c>
      <c r="R1116" s="36">
        <f t="shared" ca="1" si="714"/>
        <v>0</v>
      </c>
      <c r="S1116" s="36">
        <f t="shared" ca="1" si="715"/>
        <v>0</v>
      </c>
      <c r="T1116" s="36">
        <f t="shared" ca="1" si="716"/>
        <v>0</v>
      </c>
      <c r="U1116" s="36">
        <f t="shared" ca="1" si="717"/>
        <v>0</v>
      </c>
      <c r="V1116" s="37">
        <f t="shared" ca="1" si="718"/>
        <v>0</v>
      </c>
      <c r="X1116" s="11" t="s">
        <v>1246</v>
      </c>
      <c r="Y1116" s="7" t="s">
        <v>1237</v>
      </c>
      <c r="Z1116" s="7" t="s">
        <v>1238</v>
      </c>
      <c r="AA1116" s="7" t="s">
        <v>1239</v>
      </c>
      <c r="AB1116" s="7" t="s">
        <v>1240</v>
      </c>
      <c r="AC1116" s="7" t="s">
        <v>1241</v>
      </c>
      <c r="AD1116" s="7" t="s">
        <v>1242</v>
      </c>
      <c r="AE1116" s="7" t="s">
        <v>1243</v>
      </c>
      <c r="AF1116" s="7" t="s">
        <v>1244</v>
      </c>
      <c r="AG1116" s="7" t="s">
        <v>1245</v>
      </c>
      <c r="AH1116" s="7">
        <v>291</v>
      </c>
      <c r="AI1116" s="7">
        <v>297</v>
      </c>
      <c r="AJ1116" s="7">
        <v>298</v>
      </c>
      <c r="AK1116" s="12">
        <v>299</v>
      </c>
    </row>
    <row r="1117" spans="1:37" x14ac:dyDescent="0.3">
      <c r="A1117" s="36">
        <v>3</v>
      </c>
      <c r="B1117" s="36">
        <f t="shared" ca="1" si="698"/>
        <v>34</v>
      </c>
      <c r="C1117" s="36" t="str">
        <f t="shared" ca="1" si="699"/>
        <v>3413158  GESTION COMUNITARIA DEL RIESGO DE DESASTRES ( TECNICO) CANDELARIA</v>
      </c>
      <c r="D1117" s="50" t="str">
        <f t="shared" ca="1" si="700"/>
        <v>18:00 - 21:00</v>
      </c>
      <c r="E1117" s="35" t="str">
        <f t="shared" ca="1" si="701"/>
        <v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v>
      </c>
      <c r="F1117" s="36" t="str">
        <f t="shared" ca="1" si="702"/>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 saludables, de acuerdo a insumos requeridos.</v>
      </c>
      <c r="G1117" s="36" t="str">
        <f t="shared" ca="1" si="703"/>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 saludables, de acuerdo a insumos requeridos.</v>
      </c>
      <c r="H1117" s="36" t="str">
        <f t="shared" ca="1" si="704"/>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I1117" s="36" t="str">
        <f t="shared" ca="1" si="705"/>
        <v>Atender incidentes según protocolos y normativa. / Ejecutar acciones en caso de desastres o situaciones de peligro inminente de acuerdo con estrategia de respuesta a emergencias ere</v>
      </c>
      <c r="J1117" s="37">
        <f t="shared" ca="1" si="706"/>
        <v>0</v>
      </c>
      <c r="K1117" s="46" t="str">
        <f t="shared" ca="1" si="707"/>
        <v>CLAUDIA XIMENA ARZAYÚS MÉNDEZ</v>
      </c>
      <c r="L1117" s="36" t="str">
        <f t="shared" ca="1" si="708"/>
        <v xml:space="preserve">JAKELINE CAICEDO VALENCIA </v>
      </c>
      <c r="M1117" s="36" t="str">
        <f t="shared" ca="1" si="709"/>
        <v xml:space="preserve">JAKELINE CAICEDO VALENCIA </v>
      </c>
      <c r="N1117" s="36" t="str">
        <f t="shared" ca="1" si="710"/>
        <v xml:space="preserve">JAKELINE CAICEDO VALENCIA </v>
      </c>
      <c r="O1117" s="36" t="str">
        <f t="shared" ca="1" si="711"/>
        <v xml:space="preserve">JAKELINE CAICEDO VALENCIA </v>
      </c>
      <c r="P1117" s="47">
        <f t="shared" ca="1" si="712"/>
        <v>0</v>
      </c>
      <c r="Q1117" s="35" t="str">
        <f t="shared" ca="1" si="713"/>
        <v>CANDELARIA - AULA 3 - ESCUELA DE ARTES Y OFICIOS (CALLE 8 CARRERA 5)</v>
      </c>
      <c r="R1117" s="36" t="str">
        <f t="shared" ca="1" si="714"/>
        <v>CANDELARIA - AULA 3 - ESCUELA DE ARTES Y OFICIOS (CALLE 8 CARRERA 5)</v>
      </c>
      <c r="S1117" s="36" t="str">
        <f t="shared" ca="1" si="715"/>
        <v>CANDELARIA - AULA 3 - ESCUELA DE ARTES Y OFICIOS (CALLE 8 CARRERA 5)</v>
      </c>
      <c r="T1117" s="36" t="str">
        <f t="shared" ca="1" si="716"/>
        <v>CANDELARIA - AULA 3 - ESCUELA DE ARTES Y OFICIOS (CALLE 8 CARRERA 5)</v>
      </c>
      <c r="U1117" s="36" t="str">
        <f t="shared" ca="1" si="717"/>
        <v>CANDELARIA - AULA 3 - ESCUELA DE ARTES Y OFICIOS (CALLE 8 CARRERA 5)</v>
      </c>
      <c r="V1117" s="37">
        <f t="shared" ca="1" si="718"/>
        <v>0</v>
      </c>
      <c r="X1117" s="11" t="s">
        <v>1246</v>
      </c>
      <c r="Y1117" s="7" t="s">
        <v>1237</v>
      </c>
      <c r="Z1117" s="7" t="s">
        <v>1238</v>
      </c>
      <c r="AA1117" s="7" t="s">
        <v>1239</v>
      </c>
      <c r="AB1117" s="7" t="s">
        <v>1240</v>
      </c>
      <c r="AC1117" s="7" t="s">
        <v>1241</v>
      </c>
      <c r="AD1117" s="7" t="s">
        <v>1242</v>
      </c>
      <c r="AE1117" s="7" t="s">
        <v>1243</v>
      </c>
      <c r="AF1117" s="7" t="s">
        <v>1244</v>
      </c>
      <c r="AG1117" s="7" t="s">
        <v>1245</v>
      </c>
      <c r="AH1117" s="7">
        <v>300</v>
      </c>
      <c r="AI1117" s="7">
        <v>306</v>
      </c>
      <c r="AJ1117" s="7">
        <v>307</v>
      </c>
      <c r="AK1117" s="12">
        <v>308</v>
      </c>
    </row>
    <row r="1118" spans="1:37" x14ac:dyDescent="0.3">
      <c r="A1118" s="36">
        <v>3</v>
      </c>
      <c r="B1118" s="36">
        <f t="shared" ca="1" si="698"/>
        <v>35</v>
      </c>
      <c r="C1118" s="36" t="str">
        <f t="shared" ca="1" si="699"/>
        <v>3413148  GESTION COMUNITARIA DEL RIESGO DE DESASTRES ( TECNICO) VIJES</v>
      </c>
      <c r="D1118" s="50" t="str">
        <f t="shared" ca="1" si="700"/>
        <v>18:00 - 21:00</v>
      </c>
      <c r="E1118" s="35">
        <f t="shared" ca="1" si="701"/>
        <v>0</v>
      </c>
      <c r="F1118" s="36">
        <f t="shared" ca="1" si="702"/>
        <v>0</v>
      </c>
      <c r="G1118" s="36">
        <f t="shared" ca="1" si="703"/>
        <v>0</v>
      </c>
      <c r="H1118" s="36">
        <f t="shared" ca="1" si="704"/>
        <v>0</v>
      </c>
      <c r="I1118" s="36">
        <f t="shared" ca="1" si="705"/>
        <v>0</v>
      </c>
      <c r="J1118" s="37">
        <f t="shared" ca="1" si="706"/>
        <v>0</v>
      </c>
      <c r="K1118" s="46">
        <f t="shared" ca="1" si="707"/>
        <v>0</v>
      </c>
      <c r="L1118" s="36">
        <f t="shared" ca="1" si="708"/>
        <v>0</v>
      </c>
      <c r="M1118" s="36">
        <f t="shared" ca="1" si="709"/>
        <v>0</v>
      </c>
      <c r="N1118" s="36">
        <f t="shared" ca="1" si="710"/>
        <v>0</v>
      </c>
      <c r="O1118" s="36">
        <f t="shared" ca="1" si="711"/>
        <v>0</v>
      </c>
      <c r="P1118" s="47">
        <f t="shared" ca="1" si="712"/>
        <v>0</v>
      </c>
      <c r="Q1118" s="35">
        <f t="shared" ca="1" si="713"/>
        <v>0</v>
      </c>
      <c r="R1118" s="36">
        <f t="shared" ca="1" si="714"/>
        <v>0</v>
      </c>
      <c r="S1118" s="36">
        <f t="shared" ca="1" si="715"/>
        <v>0</v>
      </c>
      <c r="T1118" s="36">
        <f t="shared" ca="1" si="716"/>
        <v>0</v>
      </c>
      <c r="U1118" s="36">
        <f t="shared" ca="1" si="717"/>
        <v>0</v>
      </c>
      <c r="V1118" s="37">
        <f t="shared" ca="1" si="718"/>
        <v>0</v>
      </c>
      <c r="X1118" s="11" t="s">
        <v>1246</v>
      </c>
      <c r="Y1118" s="7" t="s">
        <v>1237</v>
      </c>
      <c r="Z1118" s="7" t="s">
        <v>1238</v>
      </c>
      <c r="AA1118" s="7" t="s">
        <v>1239</v>
      </c>
      <c r="AB1118" s="7" t="s">
        <v>1240</v>
      </c>
      <c r="AC1118" s="7" t="s">
        <v>1241</v>
      </c>
      <c r="AD1118" s="7" t="s">
        <v>1242</v>
      </c>
      <c r="AE1118" s="7" t="s">
        <v>1243</v>
      </c>
      <c r="AF1118" s="7" t="s">
        <v>1244</v>
      </c>
      <c r="AG1118" s="7" t="s">
        <v>1245</v>
      </c>
      <c r="AH1118" s="7">
        <v>309</v>
      </c>
      <c r="AI1118" s="7">
        <v>315</v>
      </c>
      <c r="AJ1118" s="7">
        <v>316</v>
      </c>
      <c r="AK1118" s="12">
        <v>317</v>
      </c>
    </row>
    <row r="1119" spans="1:37" x14ac:dyDescent="0.3">
      <c r="A1119" s="36">
        <v>3</v>
      </c>
      <c r="B1119" s="36">
        <f t="shared" ca="1" si="698"/>
        <v>36</v>
      </c>
      <c r="C1119" s="36" t="str">
        <f t="shared" ca="1" si="699"/>
        <v>3413140  GESTION COMUNITARIA DEL RIESGO DE DESASTRES ( TECNICO) BUENAVENTURA</v>
      </c>
      <c r="D1119" s="50" t="str">
        <f t="shared" ca="1" si="700"/>
        <v>18:00 - 21:00</v>
      </c>
      <c r="E1119" s="35">
        <f t="shared" ca="1" si="701"/>
        <v>0</v>
      </c>
      <c r="F1119" s="36">
        <f t="shared" ca="1" si="702"/>
        <v>0</v>
      </c>
      <c r="G1119" s="36">
        <f t="shared" ca="1" si="703"/>
        <v>0</v>
      </c>
      <c r="H1119" s="36">
        <f t="shared" ca="1" si="704"/>
        <v>0</v>
      </c>
      <c r="I1119" s="36">
        <f t="shared" ca="1" si="705"/>
        <v>0</v>
      </c>
      <c r="J1119" s="37">
        <f t="shared" ca="1" si="706"/>
        <v>0</v>
      </c>
      <c r="K1119" s="46">
        <f t="shared" ca="1" si="707"/>
        <v>3286444</v>
      </c>
      <c r="L1119" s="36">
        <f t="shared" ca="1" si="708"/>
        <v>0</v>
      </c>
      <c r="M1119" s="36">
        <f t="shared" ca="1" si="709"/>
        <v>0</v>
      </c>
      <c r="N1119" s="36">
        <f t="shared" ca="1" si="710"/>
        <v>0</v>
      </c>
      <c r="O1119" s="36">
        <f t="shared" ca="1" si="711"/>
        <v>0</v>
      </c>
      <c r="P1119" s="47">
        <f t="shared" ca="1" si="712"/>
        <v>0</v>
      </c>
      <c r="Q1119" s="35">
        <f t="shared" ca="1" si="713"/>
        <v>0</v>
      </c>
      <c r="R1119" s="36">
        <f t="shared" ca="1" si="714"/>
        <v>0</v>
      </c>
      <c r="S1119" s="36">
        <f t="shared" ca="1" si="715"/>
        <v>0</v>
      </c>
      <c r="T1119" s="36">
        <f t="shared" ca="1" si="716"/>
        <v>0</v>
      </c>
      <c r="U1119" s="36">
        <f t="shared" ca="1" si="717"/>
        <v>0</v>
      </c>
      <c r="V1119" s="37">
        <f t="shared" ca="1" si="718"/>
        <v>0</v>
      </c>
      <c r="X1119" s="11" t="s">
        <v>1246</v>
      </c>
      <c r="Y1119" s="7" t="s">
        <v>1237</v>
      </c>
      <c r="Z1119" s="7" t="s">
        <v>1238</v>
      </c>
      <c r="AA1119" s="7" t="s">
        <v>1239</v>
      </c>
      <c r="AB1119" s="7" t="s">
        <v>1240</v>
      </c>
      <c r="AC1119" s="7" t="s">
        <v>1241</v>
      </c>
      <c r="AD1119" s="7" t="s">
        <v>1242</v>
      </c>
      <c r="AE1119" s="7" t="s">
        <v>1243</v>
      </c>
      <c r="AF1119" s="7" t="s">
        <v>1244</v>
      </c>
      <c r="AG1119" s="7" t="s">
        <v>1245</v>
      </c>
      <c r="AH1119" s="7">
        <v>318</v>
      </c>
      <c r="AI1119" s="7">
        <v>324</v>
      </c>
      <c r="AJ1119" s="7">
        <v>325</v>
      </c>
      <c r="AK1119" s="12">
        <v>326</v>
      </c>
    </row>
    <row r="1120" spans="1:37" x14ac:dyDescent="0.3">
      <c r="A1120" s="36">
        <v>3</v>
      </c>
      <c r="B1120" s="36">
        <f t="shared" ca="1" si="698"/>
        <v>37</v>
      </c>
      <c r="C1120" s="36" t="str">
        <f t="shared" ca="1" si="699"/>
        <v>3413138  GESTION COMUNITARIA DEL RIESGO DE DESASTRES ( TECNICO) BUENAVENTURA</v>
      </c>
      <c r="D1120" s="50" t="str">
        <f t="shared" ca="1" si="700"/>
        <v>18:00 - 22:00</v>
      </c>
      <c r="E1120" s="35" t="str">
        <f t="shared" ca="1" si="701"/>
        <v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v>
      </c>
      <c r="F1120" s="36" t="str">
        <f t="shared" ca="1" si="702"/>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G1120" s="36" t="str">
        <f t="shared" ca="1" si="703"/>
        <v>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H1120" s="36" t="str">
        <f t="shared" ca="1" si="704"/>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I1120" s="36" t="str">
        <f t="shared" ca="1" si="705"/>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J1120" s="37">
        <f t="shared" ca="1" si="706"/>
        <v>0</v>
      </c>
      <c r="K1120" s="46" t="str">
        <f t="shared" ca="1" si="707"/>
        <v>LUISA FERNANDA ÁLVAREZ MUÑOZ</v>
      </c>
      <c r="L1120" s="36" t="str">
        <f t="shared" ca="1" si="708"/>
        <v>BEDER VEIRA</v>
      </c>
      <c r="M1120" s="36" t="str">
        <f t="shared" ca="1" si="709"/>
        <v>WALTER DE JESÚS CAMACHO POTES</v>
      </c>
      <c r="N1120" s="36" t="str">
        <f t="shared" ca="1" si="710"/>
        <v>BEDER VEIRA</v>
      </c>
      <c r="O1120" s="36" t="str">
        <f t="shared" ca="1" si="711"/>
        <v>BEDER VEIRA</v>
      </c>
      <c r="P1120" s="47">
        <f t="shared" ca="1" si="712"/>
        <v>0</v>
      </c>
      <c r="Q1120" s="35" t="str">
        <f t="shared" ca="1" si="713"/>
        <v>BUENAVENTURA - CENTRO NAÚTICO PESQUERO - BLOQUE 2, AULA 303 (AVENIDA SIMÓN BOLÍVAR, KILÓMETRO 5)</v>
      </c>
      <c r="R1120" s="36" t="str">
        <f t="shared" ca="1" si="714"/>
        <v>BUENAVENTURA - CENTRO NAÚTICO PESQUERO - BLOQUE 2, AULA 303 (AVENIDA SIMÓN BOLÍVAR, KILÓMETRO 5)</v>
      </c>
      <c r="S1120" s="36" t="str">
        <f t="shared" ca="1" si="715"/>
        <v>BUENAVENTURA - CENTRO NAÚTICO PESQUERO - BLOQUE 2, AULA 303 (AVENIDA SIMÓN BOLÍVAR, KILÓMETRO 5)</v>
      </c>
      <c r="T1120" s="36" t="str">
        <f t="shared" ca="1" si="716"/>
        <v>BUENAVENTURA - CENTRO NAÚTICO PESQUERO - BLOQUE 2, AULA 303 (AVENIDA SIMÓN BOLÍVAR, KILÓMETRO 5)</v>
      </c>
      <c r="U1120" s="36" t="str">
        <f t="shared" ca="1" si="717"/>
        <v>BUENAVENTURA - CENTRO NAÚTICO PESQUERO - BLOQUE 2, AULA 303 (AVENIDA SIMÓN BOLÍVAR, KILÓMETRO 5)</v>
      </c>
      <c r="V1120" s="37">
        <f t="shared" ca="1" si="718"/>
        <v>0</v>
      </c>
      <c r="X1120" s="11" t="s">
        <v>1246</v>
      </c>
      <c r="Y1120" s="7" t="s">
        <v>1237</v>
      </c>
      <c r="Z1120" s="7" t="s">
        <v>1238</v>
      </c>
      <c r="AA1120" s="7" t="s">
        <v>1239</v>
      </c>
      <c r="AB1120" s="7" t="s">
        <v>1240</v>
      </c>
      <c r="AC1120" s="7" t="s">
        <v>1241</v>
      </c>
      <c r="AD1120" s="7" t="s">
        <v>1242</v>
      </c>
      <c r="AE1120" s="7" t="s">
        <v>1243</v>
      </c>
      <c r="AF1120" s="7" t="s">
        <v>1244</v>
      </c>
      <c r="AG1120" s="7" t="s">
        <v>1245</v>
      </c>
      <c r="AH1120" s="7">
        <v>327</v>
      </c>
      <c r="AI1120" s="7">
        <v>333</v>
      </c>
      <c r="AJ1120" s="7">
        <v>334</v>
      </c>
      <c r="AK1120" s="12">
        <v>335</v>
      </c>
    </row>
    <row r="1121" spans="1:37" x14ac:dyDescent="0.3">
      <c r="A1121" s="36">
        <v>3</v>
      </c>
      <c r="B1121" s="36">
        <f t="shared" ca="1" si="698"/>
        <v>38</v>
      </c>
      <c r="C1121" s="36">
        <f t="shared" ca="1" si="699"/>
        <v>0</v>
      </c>
      <c r="D1121" s="50" t="str">
        <f t="shared" ca="1" si="700"/>
        <v>18:00 - 21:00</v>
      </c>
      <c r="E1121" s="35">
        <f t="shared" ca="1" si="701"/>
        <v>0</v>
      </c>
      <c r="F1121" s="36">
        <f t="shared" ca="1" si="702"/>
        <v>0</v>
      </c>
      <c r="G1121" s="36">
        <f t="shared" ca="1" si="703"/>
        <v>0</v>
      </c>
      <c r="H1121" s="36">
        <f t="shared" ca="1" si="704"/>
        <v>0</v>
      </c>
      <c r="I1121" s="36">
        <f t="shared" ca="1" si="705"/>
        <v>0</v>
      </c>
      <c r="J1121" s="37">
        <f t="shared" ca="1" si="706"/>
        <v>0</v>
      </c>
      <c r="K1121" s="46">
        <f t="shared" ca="1" si="707"/>
        <v>0</v>
      </c>
      <c r="L1121" s="36">
        <f t="shared" ca="1" si="708"/>
        <v>0</v>
      </c>
      <c r="M1121" s="36">
        <f t="shared" ca="1" si="709"/>
        <v>0</v>
      </c>
      <c r="N1121" s="36">
        <f t="shared" ca="1" si="710"/>
        <v>0</v>
      </c>
      <c r="O1121" s="36">
        <f t="shared" ca="1" si="711"/>
        <v>0</v>
      </c>
      <c r="P1121" s="47">
        <f t="shared" ca="1" si="712"/>
        <v>0</v>
      </c>
      <c r="Q1121" s="35">
        <f t="shared" ca="1" si="713"/>
        <v>0</v>
      </c>
      <c r="R1121" s="36">
        <f t="shared" ca="1" si="714"/>
        <v>0</v>
      </c>
      <c r="S1121" s="36">
        <f t="shared" ca="1" si="715"/>
        <v>0</v>
      </c>
      <c r="T1121" s="36">
        <f t="shared" ca="1" si="716"/>
        <v>0</v>
      </c>
      <c r="U1121" s="36">
        <f t="shared" ca="1" si="717"/>
        <v>0</v>
      </c>
      <c r="V1121" s="37">
        <f t="shared" ca="1" si="718"/>
        <v>0</v>
      </c>
      <c r="X1121" s="11" t="s">
        <v>1246</v>
      </c>
      <c r="Y1121" s="7" t="s">
        <v>1237</v>
      </c>
      <c r="Z1121" s="7" t="s">
        <v>1238</v>
      </c>
      <c r="AA1121" s="7" t="s">
        <v>1239</v>
      </c>
      <c r="AB1121" s="7" t="s">
        <v>1240</v>
      </c>
      <c r="AC1121" s="7" t="s">
        <v>1241</v>
      </c>
      <c r="AD1121" s="7" t="s">
        <v>1242</v>
      </c>
      <c r="AE1121" s="7" t="s">
        <v>1243</v>
      </c>
      <c r="AF1121" s="7" t="s">
        <v>1244</v>
      </c>
      <c r="AG1121" s="7" t="s">
        <v>1245</v>
      </c>
      <c r="AH1121" s="7">
        <v>336</v>
      </c>
      <c r="AI1121" s="7">
        <v>342</v>
      </c>
      <c r="AJ1121" s="7">
        <v>343</v>
      </c>
      <c r="AK1121" s="12">
        <v>344</v>
      </c>
    </row>
    <row r="1122" spans="1:37" x14ac:dyDescent="0.3">
      <c r="A1122" s="36">
        <v>3</v>
      </c>
      <c r="B1122" s="36">
        <f t="shared" ca="1" si="698"/>
        <v>39</v>
      </c>
      <c r="C1122" s="36">
        <f t="shared" ca="1" si="699"/>
        <v>0</v>
      </c>
      <c r="D1122" s="50" t="str">
        <f t="shared" ca="1" si="700"/>
        <v>18:00 - 21:00</v>
      </c>
      <c r="E1122" s="35">
        <f t="shared" ca="1" si="701"/>
        <v>0</v>
      </c>
      <c r="F1122" s="36">
        <f t="shared" ca="1" si="702"/>
        <v>0</v>
      </c>
      <c r="G1122" s="36">
        <f t="shared" ca="1" si="703"/>
        <v>0</v>
      </c>
      <c r="H1122" s="36">
        <f t="shared" ca="1" si="704"/>
        <v>0</v>
      </c>
      <c r="I1122" s="36">
        <f t="shared" ca="1" si="705"/>
        <v>0</v>
      </c>
      <c r="J1122" s="37">
        <f t="shared" ca="1" si="706"/>
        <v>0</v>
      </c>
      <c r="K1122" s="46">
        <f t="shared" ca="1" si="707"/>
        <v>0</v>
      </c>
      <c r="L1122" s="36">
        <f t="shared" ca="1" si="708"/>
        <v>0</v>
      </c>
      <c r="M1122" s="36">
        <f t="shared" ca="1" si="709"/>
        <v>0</v>
      </c>
      <c r="N1122" s="36">
        <f t="shared" ca="1" si="710"/>
        <v>0</v>
      </c>
      <c r="O1122" s="36">
        <f t="shared" ca="1" si="711"/>
        <v>0</v>
      </c>
      <c r="P1122" s="47">
        <f t="shared" ca="1" si="712"/>
        <v>0</v>
      </c>
      <c r="Q1122" s="35">
        <f t="shared" ca="1" si="713"/>
        <v>0</v>
      </c>
      <c r="R1122" s="36">
        <f t="shared" ca="1" si="714"/>
        <v>0</v>
      </c>
      <c r="S1122" s="36">
        <f t="shared" ca="1" si="715"/>
        <v>0</v>
      </c>
      <c r="T1122" s="36">
        <f t="shared" ca="1" si="716"/>
        <v>0</v>
      </c>
      <c r="U1122" s="36">
        <f t="shared" ca="1" si="717"/>
        <v>0</v>
      </c>
      <c r="V1122" s="37">
        <f t="shared" ca="1" si="718"/>
        <v>0</v>
      </c>
      <c r="X1122" s="11" t="s">
        <v>1246</v>
      </c>
      <c r="Y1122" s="7" t="s">
        <v>1237</v>
      </c>
      <c r="Z1122" s="7" t="s">
        <v>1238</v>
      </c>
      <c r="AA1122" s="7" t="s">
        <v>1239</v>
      </c>
      <c r="AB1122" s="7" t="s">
        <v>1240</v>
      </c>
      <c r="AC1122" s="7" t="s">
        <v>1241</v>
      </c>
      <c r="AD1122" s="7" t="s">
        <v>1242</v>
      </c>
      <c r="AE1122" s="7" t="s">
        <v>1243</v>
      </c>
      <c r="AF1122" s="7" t="s">
        <v>1244</v>
      </c>
      <c r="AG1122" s="7" t="s">
        <v>1245</v>
      </c>
      <c r="AH1122" s="7">
        <v>345</v>
      </c>
      <c r="AI1122" s="7">
        <v>351</v>
      </c>
      <c r="AJ1122" s="7">
        <v>352</v>
      </c>
      <c r="AK1122" s="12">
        <v>353</v>
      </c>
    </row>
    <row r="1123" spans="1:37" x14ac:dyDescent="0.3">
      <c r="A1123" s="36">
        <v>3</v>
      </c>
      <c r="B1123" s="36">
        <f t="shared" ca="1" si="698"/>
        <v>40</v>
      </c>
      <c r="C1123" s="36" t="str">
        <f t="shared" ca="1" si="699"/>
        <v>2898303 PREVENCION Y CONTROL AMBIENTAL ( TECNOLOGO)</v>
      </c>
      <c r="D1123" s="50" t="str">
        <f t="shared" ca="1" si="700"/>
        <v>18:00 - 21:00</v>
      </c>
      <c r="E1123" s="35">
        <f t="shared" ca="1" si="701"/>
        <v>0</v>
      </c>
      <c r="F1123" s="36">
        <f t="shared" ca="1" si="702"/>
        <v>0</v>
      </c>
      <c r="G1123" s="36">
        <f t="shared" ca="1" si="703"/>
        <v>0</v>
      </c>
      <c r="H1123" s="36">
        <f t="shared" ca="1" si="704"/>
        <v>0</v>
      </c>
      <c r="I1123" s="36">
        <f t="shared" ca="1" si="705"/>
        <v>0</v>
      </c>
      <c r="J1123" s="37">
        <f t="shared" ca="1" si="706"/>
        <v>0</v>
      </c>
      <c r="K1123" s="46">
        <f t="shared" ca="1" si="707"/>
        <v>0</v>
      </c>
      <c r="L1123" s="36">
        <f t="shared" ca="1" si="708"/>
        <v>0</v>
      </c>
      <c r="M1123" s="36">
        <f t="shared" ca="1" si="709"/>
        <v>0</v>
      </c>
      <c r="N1123" s="36">
        <f t="shared" ca="1" si="710"/>
        <v>0</v>
      </c>
      <c r="O1123" s="36">
        <f t="shared" ca="1" si="711"/>
        <v>0</v>
      </c>
      <c r="P1123" s="47">
        <f t="shared" ca="1" si="712"/>
        <v>0</v>
      </c>
      <c r="Q1123" s="35">
        <f t="shared" ca="1" si="713"/>
        <v>0</v>
      </c>
      <c r="R1123" s="36">
        <f t="shared" ca="1" si="714"/>
        <v>0</v>
      </c>
      <c r="S1123" s="36">
        <f t="shared" ca="1" si="715"/>
        <v>0</v>
      </c>
      <c r="T1123" s="36">
        <f t="shared" ca="1" si="716"/>
        <v>0</v>
      </c>
      <c r="U1123" s="36">
        <f t="shared" ca="1" si="717"/>
        <v>0</v>
      </c>
      <c r="V1123" s="37">
        <f t="shared" ca="1" si="718"/>
        <v>0</v>
      </c>
      <c r="X1123" s="11" t="s">
        <v>1246</v>
      </c>
      <c r="Y1123" s="7" t="s">
        <v>1237</v>
      </c>
      <c r="Z1123" s="7" t="s">
        <v>1238</v>
      </c>
      <c r="AA1123" s="7" t="s">
        <v>1239</v>
      </c>
      <c r="AB1123" s="7" t="s">
        <v>1240</v>
      </c>
      <c r="AC1123" s="7" t="s">
        <v>1241</v>
      </c>
      <c r="AD1123" s="7" t="s">
        <v>1242</v>
      </c>
      <c r="AE1123" s="7" t="s">
        <v>1243</v>
      </c>
      <c r="AF1123" s="7" t="s">
        <v>1244</v>
      </c>
      <c r="AG1123" s="7" t="s">
        <v>1245</v>
      </c>
      <c r="AH1123" s="7">
        <v>354</v>
      </c>
      <c r="AI1123" s="7">
        <v>360</v>
      </c>
      <c r="AJ1123" s="7">
        <v>361</v>
      </c>
      <c r="AK1123" s="12">
        <v>362</v>
      </c>
    </row>
    <row r="1124" spans="1:37" x14ac:dyDescent="0.3">
      <c r="A1124" s="36">
        <v>3</v>
      </c>
      <c r="B1124" s="36">
        <f t="shared" ca="1" si="698"/>
        <v>41</v>
      </c>
      <c r="C1124" s="36" t="str">
        <f t="shared" ca="1" si="699"/>
        <v>2900159 PREVENCION Y CONTROL AMBIENTAL ( TECNOLOGO)</v>
      </c>
      <c r="D1124" s="50" t="str">
        <f t="shared" ca="1" si="700"/>
        <v>18:00 - 21:00</v>
      </c>
      <c r="E1124" s="35">
        <f t="shared" ca="1" si="701"/>
        <v>0</v>
      </c>
      <c r="F1124" s="36">
        <f t="shared" ca="1" si="702"/>
        <v>0</v>
      </c>
      <c r="G1124" s="36">
        <f t="shared" ca="1" si="703"/>
        <v>0</v>
      </c>
      <c r="H1124" s="36">
        <f t="shared" ca="1" si="704"/>
        <v>0</v>
      </c>
      <c r="I1124" s="36">
        <f t="shared" ca="1" si="705"/>
        <v>0</v>
      </c>
      <c r="J1124" s="37">
        <f t="shared" ca="1" si="706"/>
        <v>0</v>
      </c>
      <c r="K1124" s="46">
        <f t="shared" ca="1" si="707"/>
        <v>0</v>
      </c>
      <c r="L1124" s="36">
        <f t="shared" ca="1" si="708"/>
        <v>0</v>
      </c>
      <c r="M1124" s="36">
        <f t="shared" ca="1" si="709"/>
        <v>0</v>
      </c>
      <c r="N1124" s="36">
        <f t="shared" ca="1" si="710"/>
        <v>0</v>
      </c>
      <c r="O1124" s="36">
        <f t="shared" ca="1" si="711"/>
        <v>0</v>
      </c>
      <c r="P1124" s="47">
        <f t="shared" ca="1" si="712"/>
        <v>0</v>
      </c>
      <c r="Q1124" s="35">
        <f t="shared" ca="1" si="713"/>
        <v>0</v>
      </c>
      <c r="R1124" s="36">
        <f t="shared" ca="1" si="714"/>
        <v>0</v>
      </c>
      <c r="S1124" s="36">
        <f t="shared" ca="1" si="715"/>
        <v>0</v>
      </c>
      <c r="T1124" s="36">
        <f t="shared" ca="1" si="716"/>
        <v>0</v>
      </c>
      <c r="U1124" s="36">
        <f t="shared" ca="1" si="717"/>
        <v>0</v>
      </c>
      <c r="V1124" s="37">
        <f t="shared" ca="1" si="718"/>
        <v>0</v>
      </c>
      <c r="X1124" s="11" t="s">
        <v>1246</v>
      </c>
      <c r="Y1124" s="7" t="s">
        <v>1237</v>
      </c>
      <c r="Z1124" s="7" t="s">
        <v>1238</v>
      </c>
      <c r="AA1124" s="7" t="s">
        <v>1239</v>
      </c>
      <c r="AB1124" s="7" t="s">
        <v>1240</v>
      </c>
      <c r="AC1124" s="7" t="s">
        <v>1241</v>
      </c>
      <c r="AD1124" s="7" t="s">
        <v>1242</v>
      </c>
      <c r="AE1124" s="7" t="s">
        <v>1243</v>
      </c>
      <c r="AF1124" s="7" t="s">
        <v>1244</v>
      </c>
      <c r="AG1124" s="7" t="s">
        <v>1245</v>
      </c>
      <c r="AH1124" s="7">
        <v>363</v>
      </c>
      <c r="AI1124" s="7">
        <v>369</v>
      </c>
      <c r="AJ1124" s="7">
        <v>370</v>
      </c>
      <c r="AK1124" s="12">
        <v>371</v>
      </c>
    </row>
    <row r="1125" spans="1:37" x14ac:dyDescent="0.3">
      <c r="A1125" s="36">
        <v>3</v>
      </c>
      <c r="B1125" s="36">
        <f t="shared" ca="1" si="698"/>
        <v>42</v>
      </c>
      <c r="C1125" s="36" t="str">
        <f t="shared" ca="1" si="699"/>
        <v>3145469  PREVENCION Y CONTROL AMBIENTAL ( TECNOLOGO) DISTANCIA</v>
      </c>
      <c r="D1125" s="50" t="str">
        <f t="shared" ca="1" si="700"/>
        <v>18:00 - 21:00</v>
      </c>
      <c r="E1125" s="35" t="str">
        <f t="shared" ca="1" si="701"/>
        <v xml:space="preserve">Controlar los vertimientos resultantes de procesos y operaciones productivas de acuerdo con la normativa ambiental establecida.R// Diagnosticar los vertimientos generados de acuerdo con la naturaleza de la actividad productiva.	</v>
      </c>
      <c r="F1125" s="36" t="str">
        <f t="shared" ca="1" si="702"/>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G1125" s="36" t="str">
        <f t="shared" ca="1" si="703"/>
        <v>Gestionar el manejo de residuos sólidos según especificaciones técnicas y normativa. R// Seleccionar estrategias de manejo de residuos sólidos peligrosos y no peligrosos de acuerdo con normativa.</v>
      </c>
      <c r="H1125" s="36" t="str">
        <f t="shared" ca="1" si="704"/>
        <v xml:space="preserve"> Interactuar en lengua inglesa de forma oral y escrita dentro de contextos sociales y laborales según los criterios establecidos por el Marco Común Europeo de Referencia para las Lenguas.	R// Presentar un proceso para la realización de una actividad en su quehacer laboral de acuerdo con los procedimientos establecidos desde su programa de formación.R// Explicar las funciones de su ocupación laboral usando expresiones de acuerdo al nivel requerido por el programa de formación.</v>
      </c>
      <c r="I1125" s="36" t="str">
        <f t="shared" ca="1" si="705"/>
        <v>APRENDIZAJE AUTONOMO</v>
      </c>
      <c r="J1125" s="37">
        <f t="shared" ca="1" si="706"/>
        <v>0</v>
      </c>
      <c r="K1125" s="46" t="str">
        <f t="shared" ca="1" si="707"/>
        <v>EDWIN FERNANDO PINILLA ARIZA</v>
      </c>
      <c r="L1125" s="36" t="str">
        <f t="shared" ca="1" si="708"/>
        <v>ROBERTO ARTURO ESQUIVEL CRUZ</v>
      </c>
      <c r="M1125" s="36" t="str">
        <f t="shared" ca="1" si="709"/>
        <v>EDWIN FERNANDO PINILLA ARIZA</v>
      </c>
      <c r="N1125" s="36" t="str">
        <f t="shared" ca="1" si="710"/>
        <v>NN INGLES PRESENCIAL</v>
      </c>
      <c r="O1125" s="36">
        <f t="shared" ca="1" si="711"/>
        <v>0</v>
      </c>
      <c r="P1125" s="47">
        <f t="shared" ca="1" si="712"/>
        <v>0</v>
      </c>
      <c r="Q1125" s="35" t="str">
        <f t="shared" ca="1" si="713"/>
        <v>Google Meet / MS Teams / Zoom</v>
      </c>
      <c r="R1125" s="36" t="str">
        <f t="shared" ca="1" si="714"/>
        <v>Google Meet / MS Teams / Zoom</v>
      </c>
      <c r="S1125" s="36" t="str">
        <f t="shared" ca="1" si="715"/>
        <v>Google Meet / MS Teams / Zoom</v>
      </c>
      <c r="T1125" s="36" t="str">
        <f t="shared" ca="1" si="716"/>
        <v>Google Meet / MS Teams / Zoom</v>
      </c>
      <c r="U1125" s="36" t="str">
        <f t="shared" ca="1" si="717"/>
        <v>Google Meet / MS Teams / Zoom</v>
      </c>
      <c r="V1125" s="37">
        <f t="shared" ca="1" si="718"/>
        <v>0</v>
      </c>
      <c r="X1125" s="11" t="s">
        <v>1246</v>
      </c>
      <c r="Y1125" s="7" t="s">
        <v>1237</v>
      </c>
      <c r="Z1125" s="7" t="s">
        <v>1238</v>
      </c>
      <c r="AA1125" s="7" t="s">
        <v>1239</v>
      </c>
      <c r="AB1125" s="7" t="s">
        <v>1240</v>
      </c>
      <c r="AC1125" s="7" t="s">
        <v>1241</v>
      </c>
      <c r="AD1125" s="7" t="s">
        <v>1242</v>
      </c>
      <c r="AE1125" s="7" t="s">
        <v>1243</v>
      </c>
      <c r="AF1125" s="7" t="s">
        <v>1244</v>
      </c>
      <c r="AG1125" s="7" t="s">
        <v>1245</v>
      </c>
      <c r="AH1125" s="7">
        <v>372</v>
      </c>
      <c r="AI1125" s="7">
        <v>378</v>
      </c>
      <c r="AJ1125" s="7">
        <v>379</v>
      </c>
      <c r="AK1125" s="12">
        <v>380</v>
      </c>
    </row>
    <row r="1126" spans="1:37" x14ac:dyDescent="0.3">
      <c r="A1126" s="36">
        <v>3</v>
      </c>
      <c r="B1126" s="36">
        <f t="shared" ca="1" si="698"/>
        <v>43</v>
      </c>
      <c r="C1126" s="36" t="str">
        <f t="shared" ca="1" si="699"/>
        <v>3174038  PREVENCION Y CONTROL AMBIENTAL ( TECNOLOGO)</v>
      </c>
      <c r="D1126" s="50" t="str">
        <f t="shared" ca="1" si="700"/>
        <v>18:00 - 21:00</v>
      </c>
      <c r="E1126" s="35" t="str">
        <f t="shared" ca="1" si="701"/>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F1126" s="36" t="str">
        <f t="shared" ca="1" si="702"/>
        <v xml:space="preserve"> INTERACTUAR EN LENGUA INGLESA DE FORMA ORAL Y ESCRITA DENTRO DE CONTEXTOS SOCIALES Y LABORALES SEGÚN LOS CRITERIOS ESTABLECIDOS POR EL MARCO COMÚN EUROPEO DE REFERENCIA PARA LAS LENGUAS. R2</v>
      </c>
      <c r="G1126" s="36" t="str">
        <f t="shared" ca="1" si="703"/>
        <v>Aplicar prácticas de protección ambiental, seguridad y salud en el trabajo de acuerdo con las políticas organizacionales y la normatividad vigente./ 
R.1. analizar las estrategias para la prevención y control de los impactos ambientales y de los
accidentes y enfermedades laborales (atel) de acuerdo con las políticas organizacionales y
r.3.realizar seguimiento y acompañamiento al desarrollo de los planes y programas ambientales y
sst, según el área de desempeño.
r.4. proponer acciones de mejora para el manejo ambiental y el control de la sst, de acuerdo
(SST).</v>
      </c>
      <c r="H1126" s="36" t="str">
        <f t="shared" ca="1" si="704"/>
        <v>Controlar las emisiones atmosféricas resultantes de procesos y operaciones productivas de acuerdo con la normativa ambiental establecida. 
R// - Diagnosticar la problemática atmosférica según características del sector.</v>
      </c>
      <c r="I1126" s="36" t="str">
        <f t="shared" ca="1" si="705"/>
        <v xml:space="preserve">Controlar los vertimientos resultantes de procesos y operaciones productivas de acuerdo con la normativa ambiental establecida.R// Diagnosticar los vertimientos generados de acuerdo con la naturaleza de la actividad productiva.	</v>
      </c>
      <c r="J1126" s="37">
        <f t="shared" ca="1" si="706"/>
        <v>0</v>
      </c>
      <c r="K1126" s="46" t="str">
        <f t="shared" ca="1" si="707"/>
        <v>ROBERTO ARTURO ESQUIVEL CRUZ</v>
      </c>
      <c r="L1126" s="36" t="str">
        <f t="shared" ca="1" si="708"/>
        <v>NN INGLES PRESENCIAL</v>
      </c>
      <c r="M1126" s="36" t="str">
        <f t="shared" ca="1" si="709"/>
        <v xml:space="preserve">JANETH MORENO GÓMEZ </v>
      </c>
      <c r="N1126" s="36" t="str">
        <f t="shared" ca="1" si="710"/>
        <v>CRISTIAN CAMILO REDON</v>
      </c>
      <c r="O1126" s="36" t="str">
        <f t="shared" ca="1" si="711"/>
        <v>EDWIN FERNANDO PINILLA ARIZA</v>
      </c>
      <c r="P1126" s="47">
        <f t="shared" ca="1" si="712"/>
        <v>0</v>
      </c>
      <c r="Q1126" s="35" t="str">
        <f t="shared" ca="1" si="713"/>
        <v>203 - SALA DE SISTEMAS SENA CENTRO DE LA CONSTRUCCIÓN</v>
      </c>
      <c r="R1126" s="36" t="str">
        <f t="shared" ca="1" si="714"/>
        <v>301 - SALA DE SISTEMAS SENA CENTRO DE LA CONSTRUCCIÓN</v>
      </c>
      <c r="S1126" s="36" t="str">
        <f t="shared" ca="1" si="715"/>
        <v>SEDE NORTE - AULA 302 (CALLE 54N CON AVENIDA 3N - LA FLORA)</v>
      </c>
      <c r="T1126" s="36" t="str">
        <f t="shared" ca="1" si="716"/>
        <v>301 - SALA DE SISTEMAS SENA CENTRO DE LA CONSTRUCCIÓN</v>
      </c>
      <c r="U1126" s="36" t="str">
        <f t="shared" ca="1" si="717"/>
        <v>203 - SALA DE SISTEMAS SENA CENTRO DE LA CONSTRUCCIÓN</v>
      </c>
      <c r="V1126" s="37">
        <f t="shared" ca="1" si="718"/>
        <v>0</v>
      </c>
      <c r="X1126" s="11" t="s">
        <v>1246</v>
      </c>
      <c r="Y1126" s="7" t="s">
        <v>1237</v>
      </c>
      <c r="Z1126" s="7" t="s">
        <v>1238</v>
      </c>
      <c r="AA1126" s="7" t="s">
        <v>1239</v>
      </c>
      <c r="AB1126" s="7" t="s">
        <v>1240</v>
      </c>
      <c r="AC1126" s="7" t="s">
        <v>1241</v>
      </c>
      <c r="AD1126" s="7" t="s">
        <v>1242</v>
      </c>
      <c r="AE1126" s="7" t="s">
        <v>1243</v>
      </c>
      <c r="AF1126" s="7" t="s">
        <v>1244</v>
      </c>
      <c r="AG1126" s="7" t="s">
        <v>1245</v>
      </c>
      <c r="AH1126" s="7">
        <v>381</v>
      </c>
      <c r="AI1126" s="7">
        <v>387</v>
      </c>
      <c r="AJ1126" s="7">
        <v>388</v>
      </c>
      <c r="AK1126" s="12">
        <v>389</v>
      </c>
    </row>
    <row r="1127" spans="1:37" x14ac:dyDescent="0.3">
      <c r="A1127" s="36">
        <v>3</v>
      </c>
      <c r="B1127" s="36">
        <f t="shared" ca="1" si="698"/>
        <v>44</v>
      </c>
      <c r="C1127" s="36" t="str">
        <f t="shared" ca="1" si="699"/>
        <v>3406268  PREVENCION Y CONTROL AMBIENTAL ( TECNOLOGO)</v>
      </c>
      <c r="D1127" s="50" t="str">
        <f t="shared" ca="1" si="700"/>
        <v>18:00 - 21:00</v>
      </c>
      <c r="E1127" s="35" t="str">
        <f t="shared" ca="1" si="701"/>
        <v xml:space="preserve"> INTERACTUAR EN LENGUA INGLESA DE FORMA ORAL Y ESCRITA DENTRO DE CONTEXTOS SOCIALES Y LABORALES SEGÚN LOS CRITERIOS ESTABLECIDOS POR EL MARCO COMÚN EUROPEO DE REFERENCIA PARA LAS LENGUAS. / R.1 COMPRENDER INFORMACIÓN SOBRE SITUACIONES COTIDIANAS Y LABORALES ACTUALES Y FUTURAS A TRAVÉS
DE INTERACCIONES SOCIALES DE FORMA ORAL Y ESCRITA.</v>
      </c>
      <c r="F1127" s="36" t="str">
        <f t="shared" ca="1" si="702"/>
        <v>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
r.3. relacionar los procesos comunicativos teniendo en cuenta criterios de lógica y racionalidad
r.4. establecer procesos de enriquecimiento lexical y acciones de mejoramiento en el desarrollo de procesos comunicativos según requerimientos del contexto.</v>
      </c>
      <c r="G1127" s="36" t="str">
        <f t="shared" ca="1" si="703"/>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H1127" s="36" t="str">
        <f t="shared" ca="1" si="704"/>
        <v>APLICACIÓN  DE CONOCIMIENTOS DE LAS CIENCIAS NATURALES DE ACUERDO CON SITUACIONES DEL CONTEXTO PRODUCTIVO Y SOCIAL ./ R.4.PLANTEAR ALTERNATIVAS DE MEJORAMIENTO A SITUACIONES ESPECÍFICAS DE SU ENTORNO PRODUCTIVO Y
R.2.CORRELACIONAR LOS PRINCIPIOS Y LEYES DE LA QUÍMICA CON LA REALIDAD PRODUCTIVA Y SOCIAL.
R.3.APLICAR LEYES Y PRINCIPIOS DE LA QUÍMICA EN SITUACIONES CONCRETAS DE SU ENTORNO.
R.1.DESCRIBIR LOS FENÓMENOS Y PRINCIPIOS DE LA QUÍMICA A PARTIR DEL ANÁLISIS DE SU CONTEXTO PRODUCTIVO Y SOCIAL.</v>
      </c>
      <c r="I1127" s="36" t="str">
        <f t="shared" ca="1" si="705"/>
        <v>EVALUAR EL CUMPLIMIENTO AMBIENTAL DE ACUERDO CON LA NORMATIVA// 1. Describir los componentes ambientales de acuerdo al contexto.</v>
      </c>
      <c r="J1127" s="37">
        <f t="shared" ca="1" si="706"/>
        <v>0</v>
      </c>
      <c r="K1127" s="46" t="str">
        <f t="shared" ca="1" si="707"/>
        <v>NN INGLES PRESENCIAL</v>
      </c>
      <c r="L1127" s="36" t="str">
        <f t="shared" ca="1" si="708"/>
        <v>YOLIMA GOMEZ CARACAS</v>
      </c>
      <c r="M1127" s="36" t="str">
        <f t="shared" ca="1" si="709"/>
        <v>CRISTIAN CAMILO REDON</v>
      </c>
      <c r="N1127" s="36" t="str">
        <f t="shared" ca="1" si="710"/>
        <v>JORGE ANDRÉS RÍOS FLÓREZ</v>
      </c>
      <c r="O1127" s="36" t="str">
        <f t="shared" ca="1" si="711"/>
        <v>LUISA FERNANDA ÁLVAREZ MUÑOZ</v>
      </c>
      <c r="P1127" s="47">
        <f t="shared" ca="1" si="712"/>
        <v>0</v>
      </c>
      <c r="Q1127" s="35" t="str">
        <f t="shared" ca="1" si="713"/>
        <v>201 - SALA DE SISTEMAS SENA CENTRO DE LA CONSTRUCCIÓN</v>
      </c>
      <c r="R1127" s="36" t="str">
        <f t="shared" ca="1" si="714"/>
        <v>INSTITUCIÓN EDUCATIVA SANTAFÉ - AULA 206</v>
      </c>
      <c r="S1127" s="36" t="str">
        <f t="shared" ca="1" si="715"/>
        <v>301 - SALA DE SISTEMAS SENA CENTRO DE LA CONSTRUCCIÓN</v>
      </c>
      <c r="T1127" s="36" t="str">
        <f t="shared" ca="1" si="716"/>
        <v>INSTITUCIÓN EDUCATIVA SANTAFÉ - AULA 206</v>
      </c>
      <c r="U1127" s="36" t="str">
        <f t="shared" ca="1" si="717"/>
        <v>SEDE ANDRÉS SANÍN - AULA 203 - (CALLE 75 No. 19-52)</v>
      </c>
      <c r="V1127" s="37">
        <f t="shared" ca="1" si="718"/>
        <v>0</v>
      </c>
      <c r="X1127" s="11" t="s">
        <v>1246</v>
      </c>
      <c r="Y1127" s="7" t="s">
        <v>1237</v>
      </c>
      <c r="Z1127" s="7" t="s">
        <v>1238</v>
      </c>
      <c r="AA1127" s="7" t="s">
        <v>1239</v>
      </c>
      <c r="AB1127" s="7" t="s">
        <v>1240</v>
      </c>
      <c r="AC1127" s="7" t="s">
        <v>1241</v>
      </c>
      <c r="AD1127" s="7" t="s">
        <v>1242</v>
      </c>
      <c r="AE1127" s="7" t="s">
        <v>1243</v>
      </c>
      <c r="AF1127" s="7" t="s">
        <v>1244</v>
      </c>
      <c r="AG1127" s="7" t="s">
        <v>1245</v>
      </c>
      <c r="AH1127" s="7">
        <v>390</v>
      </c>
      <c r="AI1127" s="7">
        <v>396</v>
      </c>
      <c r="AJ1127" s="7">
        <v>397</v>
      </c>
      <c r="AK1127" s="12">
        <v>398</v>
      </c>
    </row>
    <row r="1128" spans="1:37" x14ac:dyDescent="0.3">
      <c r="A1128" s="36">
        <v>3</v>
      </c>
      <c r="B1128" s="36">
        <f t="shared" ca="1" si="698"/>
        <v>45</v>
      </c>
      <c r="C1128" s="36" t="str">
        <f t="shared" ca="1" si="699"/>
        <v>NUEVA 1 PREVENCION Y CONTROL AMBIENTAL ( TECNOLOGO)</v>
      </c>
      <c r="D1128" s="50" t="str">
        <f t="shared" ca="1" si="700"/>
        <v>18:00 - 21:00</v>
      </c>
      <c r="E1128" s="35">
        <f t="shared" ca="1" si="701"/>
        <v>0</v>
      </c>
      <c r="F1128" s="36">
        <f t="shared" ca="1" si="702"/>
        <v>0</v>
      </c>
      <c r="G1128" s="36">
        <f t="shared" ca="1" si="703"/>
        <v>0</v>
      </c>
      <c r="H1128" s="36">
        <f t="shared" ca="1" si="704"/>
        <v>0</v>
      </c>
      <c r="I1128" s="36">
        <f t="shared" ca="1" si="705"/>
        <v>0</v>
      </c>
      <c r="J1128" s="37">
        <f t="shared" ca="1" si="706"/>
        <v>0</v>
      </c>
      <c r="K1128" s="46">
        <f t="shared" ca="1" si="707"/>
        <v>0</v>
      </c>
      <c r="L1128" s="36">
        <f t="shared" ca="1" si="708"/>
        <v>0</v>
      </c>
      <c r="M1128" s="36">
        <f t="shared" ca="1" si="709"/>
        <v>0</v>
      </c>
      <c r="N1128" s="36">
        <f t="shared" ca="1" si="710"/>
        <v>0</v>
      </c>
      <c r="O1128" s="36">
        <f t="shared" ca="1" si="711"/>
        <v>0</v>
      </c>
      <c r="P1128" s="47">
        <f t="shared" ca="1" si="712"/>
        <v>0</v>
      </c>
      <c r="Q1128" s="35">
        <f t="shared" ca="1" si="713"/>
        <v>0</v>
      </c>
      <c r="R1128" s="36">
        <f t="shared" ca="1" si="714"/>
        <v>0</v>
      </c>
      <c r="S1128" s="36">
        <f t="shared" ca="1" si="715"/>
        <v>0</v>
      </c>
      <c r="T1128" s="36">
        <f t="shared" ca="1" si="716"/>
        <v>0</v>
      </c>
      <c r="U1128" s="36">
        <f t="shared" ca="1" si="717"/>
        <v>0</v>
      </c>
      <c r="V1128" s="37">
        <f t="shared" ca="1" si="718"/>
        <v>0</v>
      </c>
      <c r="X1128" s="11" t="s">
        <v>1246</v>
      </c>
      <c r="Y1128" s="7" t="s">
        <v>1237</v>
      </c>
      <c r="Z1128" s="7" t="s">
        <v>1238</v>
      </c>
      <c r="AA1128" s="7" t="s">
        <v>1239</v>
      </c>
      <c r="AB1128" s="7" t="s">
        <v>1240</v>
      </c>
      <c r="AC1128" s="7" t="s">
        <v>1241</v>
      </c>
      <c r="AD1128" s="7" t="s">
        <v>1242</v>
      </c>
      <c r="AE1128" s="7" t="s">
        <v>1243</v>
      </c>
      <c r="AF1128" s="7" t="s">
        <v>1244</v>
      </c>
      <c r="AG1128" s="7" t="s">
        <v>1245</v>
      </c>
      <c r="AH1128" s="7">
        <v>399</v>
      </c>
      <c r="AI1128" s="7">
        <v>405</v>
      </c>
      <c r="AJ1128" s="7">
        <v>406</v>
      </c>
      <c r="AK1128" s="12">
        <v>407</v>
      </c>
    </row>
    <row r="1129" spans="1:37" x14ac:dyDescent="0.3">
      <c r="A1129" s="36">
        <v>3</v>
      </c>
      <c r="B1129" s="36">
        <f t="shared" ca="1" si="698"/>
        <v>46</v>
      </c>
      <c r="C1129" s="36" t="str">
        <f t="shared" ca="1" si="699"/>
        <v>NUEVA 2 PREVENCION Y CONTROL AMBIENTAL ( TECNOLOGO) DISTANCIA</v>
      </c>
      <c r="D1129" s="50" t="str">
        <f t="shared" ca="1" si="700"/>
        <v>18:00 - 21:00</v>
      </c>
      <c r="E1129" s="35" t="str">
        <f t="shared" ca="1" si="701"/>
        <v>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
R.2. APLICAR FUNCIONALIDADES DE HERRAMIENTAS Y SERVICIOS TIC, DE ACUERDO CON MANUALES DE USO, PROCEDIMIENTOS ESTABLECIDOS Y BUENAS PRÁCTICAS.</v>
      </c>
      <c r="F1129" s="36" t="str">
        <f t="shared" ca="1" si="702"/>
        <v>220201073 EVALUAR EL CUMPLIMIENTO AMBIENTAL DE ACEURDO CON LA NORAMTIVA/220201073-02 - Valorar impactos y riesgos ambientales de acuerdo con normativa.</v>
      </c>
      <c r="G1129" s="36" t="str">
        <f t="shared" ca="1" si="703"/>
        <v>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
r.3. relacionar los procesos comunicativos teniendo en cuenta criterios de lógica y racionalidad
r.4. establecer procesos de enriquecimiento lexical y acciones de mejoramiento en el desarrollo de procesos comunicativos según requerimientos del contexto.</v>
      </c>
      <c r="H1129" s="36" t="str">
        <f t="shared" ca="1" si="704"/>
        <v>220201073 EVALUAR EL CUMPLIMIENTO AMBIENTAL DE ACEURDO CON LA NORAMTIVA/220201073-02 - Valorar impactos y riesgos ambientales de acuerdo con normativa.</v>
      </c>
      <c r="I1129" s="36" t="str">
        <f t="shared" ca="1" si="705"/>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J1129" s="37">
        <f t="shared" ca="1" si="706"/>
        <v>0</v>
      </c>
      <c r="K1129" s="46" t="str">
        <f t="shared" ca="1" si="707"/>
        <v>LORENA LÓPEZ CHACÓN</v>
      </c>
      <c r="L1129" s="36" t="str">
        <f t="shared" ca="1" si="708"/>
        <v>EDWIN FERNANDO PINILLA ARIZA</v>
      </c>
      <c r="M1129" s="36" t="str">
        <f t="shared" ca="1" si="709"/>
        <v>YOLIMA GOMEZ CARACAS</v>
      </c>
      <c r="N1129" s="36" t="str">
        <f t="shared" ca="1" si="710"/>
        <v>EDWIN FERNANDO PINILLA ARIZA</v>
      </c>
      <c r="O1129" s="36" t="str">
        <f t="shared" ca="1" si="711"/>
        <v>ROBERTO ARTURO ESQUIVEL CRUZ</v>
      </c>
      <c r="P1129" s="47">
        <f t="shared" ca="1" si="712"/>
        <v>0</v>
      </c>
      <c r="Q1129" s="35" t="str">
        <f t="shared" ca="1" si="713"/>
        <v>Google Meet / MS Teams / Zoom</v>
      </c>
      <c r="R1129" s="36" t="str">
        <f t="shared" ca="1" si="714"/>
        <v>Google Meet / MS Teams / Zoom</v>
      </c>
      <c r="S1129" s="36" t="str">
        <f t="shared" ca="1" si="715"/>
        <v>Google Meet / MS Teams / Zoom</v>
      </c>
      <c r="T1129" s="36" t="str">
        <f t="shared" ca="1" si="716"/>
        <v>Google Meet / MS Teams / Zoom</v>
      </c>
      <c r="U1129" s="36" t="str">
        <f t="shared" ca="1" si="717"/>
        <v>Google Meet / MS Teams / Zoom</v>
      </c>
      <c r="V1129" s="37">
        <f t="shared" ca="1" si="718"/>
        <v>0</v>
      </c>
      <c r="X1129" s="11" t="s">
        <v>1246</v>
      </c>
      <c r="Y1129" s="7" t="s">
        <v>1237</v>
      </c>
      <c r="Z1129" s="7" t="s">
        <v>1238</v>
      </c>
      <c r="AA1129" s="7" t="s">
        <v>1239</v>
      </c>
      <c r="AB1129" s="7" t="s">
        <v>1240</v>
      </c>
      <c r="AC1129" s="7" t="s">
        <v>1241</v>
      </c>
      <c r="AD1129" s="7" t="s">
        <v>1242</v>
      </c>
      <c r="AE1129" s="7" t="s">
        <v>1243</v>
      </c>
      <c r="AF1129" s="7" t="s">
        <v>1244</v>
      </c>
      <c r="AG1129" s="7" t="s">
        <v>1245</v>
      </c>
      <c r="AH1129" s="7">
        <v>408</v>
      </c>
      <c r="AI1129" s="7">
        <v>414</v>
      </c>
      <c r="AJ1129" s="7">
        <v>415</v>
      </c>
      <c r="AK1129" s="12">
        <v>416</v>
      </c>
    </row>
    <row r="1130" spans="1:37" x14ac:dyDescent="0.3">
      <c r="A1130" s="36">
        <v>3</v>
      </c>
      <c r="B1130" s="36">
        <f t="shared" ca="1" si="698"/>
        <v>47</v>
      </c>
      <c r="C1130" s="36">
        <f t="shared" ca="1" si="699"/>
        <v>0</v>
      </c>
      <c r="D1130" s="50" t="str">
        <f t="shared" ca="1" si="700"/>
        <v>18:00 - 21:00</v>
      </c>
      <c r="E1130" s="35">
        <f t="shared" ca="1" si="701"/>
        <v>0</v>
      </c>
      <c r="F1130" s="36">
        <f t="shared" ca="1" si="702"/>
        <v>0</v>
      </c>
      <c r="G1130" s="36">
        <f t="shared" ca="1" si="703"/>
        <v>0</v>
      </c>
      <c r="H1130" s="36">
        <f t="shared" ca="1" si="704"/>
        <v>0</v>
      </c>
      <c r="I1130" s="36">
        <f t="shared" ca="1" si="705"/>
        <v>0</v>
      </c>
      <c r="J1130" s="37">
        <f t="shared" ca="1" si="706"/>
        <v>0</v>
      </c>
      <c r="K1130" s="46">
        <f t="shared" ca="1" si="707"/>
        <v>0</v>
      </c>
      <c r="L1130" s="36">
        <f t="shared" ca="1" si="708"/>
        <v>0</v>
      </c>
      <c r="M1130" s="36">
        <f t="shared" ca="1" si="709"/>
        <v>0</v>
      </c>
      <c r="N1130" s="36">
        <f t="shared" ca="1" si="710"/>
        <v>0</v>
      </c>
      <c r="O1130" s="36">
        <f t="shared" ca="1" si="711"/>
        <v>0</v>
      </c>
      <c r="P1130" s="47">
        <f t="shared" ca="1" si="712"/>
        <v>0</v>
      </c>
      <c r="Q1130" s="35">
        <f t="shared" ca="1" si="713"/>
        <v>0</v>
      </c>
      <c r="R1130" s="36">
        <f t="shared" ca="1" si="714"/>
        <v>0</v>
      </c>
      <c r="S1130" s="36">
        <f t="shared" ca="1" si="715"/>
        <v>0</v>
      </c>
      <c r="T1130" s="36">
        <f t="shared" ca="1" si="716"/>
        <v>0</v>
      </c>
      <c r="U1130" s="36">
        <f t="shared" ca="1" si="717"/>
        <v>0</v>
      </c>
      <c r="V1130" s="37">
        <f t="shared" ca="1" si="718"/>
        <v>0</v>
      </c>
      <c r="X1130" s="11" t="s">
        <v>1246</v>
      </c>
      <c r="Y1130" s="7" t="s">
        <v>1237</v>
      </c>
      <c r="Z1130" s="7" t="s">
        <v>1238</v>
      </c>
      <c r="AA1130" s="7" t="s">
        <v>1239</v>
      </c>
      <c r="AB1130" s="7" t="s">
        <v>1240</v>
      </c>
      <c r="AC1130" s="7" t="s">
        <v>1241</v>
      </c>
      <c r="AD1130" s="7" t="s">
        <v>1242</v>
      </c>
      <c r="AE1130" s="7" t="s">
        <v>1243</v>
      </c>
      <c r="AF1130" s="7" t="s">
        <v>1244</v>
      </c>
      <c r="AG1130" s="7" t="s">
        <v>1245</v>
      </c>
      <c r="AH1130" s="7">
        <v>417</v>
      </c>
      <c r="AI1130" s="7">
        <v>423</v>
      </c>
      <c r="AJ1130" s="7">
        <v>424</v>
      </c>
      <c r="AK1130" s="12">
        <v>425</v>
      </c>
    </row>
    <row r="1131" spans="1:37" x14ac:dyDescent="0.3">
      <c r="A1131" s="36">
        <v>3</v>
      </c>
      <c r="B1131" s="36">
        <f t="shared" ca="1" si="698"/>
        <v>48</v>
      </c>
      <c r="C1131" s="36">
        <f t="shared" ca="1" si="699"/>
        <v>0</v>
      </c>
      <c r="D1131" s="50" t="str">
        <f t="shared" ca="1" si="700"/>
        <v>18:00 - 21:00</v>
      </c>
      <c r="E1131" s="35">
        <f t="shared" ca="1" si="701"/>
        <v>0</v>
      </c>
      <c r="F1131" s="36">
        <f t="shared" ca="1" si="702"/>
        <v>0</v>
      </c>
      <c r="G1131" s="36">
        <f t="shared" ca="1" si="703"/>
        <v>0</v>
      </c>
      <c r="H1131" s="36">
        <f t="shared" ca="1" si="704"/>
        <v>0</v>
      </c>
      <c r="I1131" s="36">
        <f t="shared" ca="1" si="705"/>
        <v>0</v>
      </c>
      <c r="J1131" s="37">
        <f t="shared" ca="1" si="706"/>
        <v>0</v>
      </c>
      <c r="K1131" s="46">
        <f t="shared" ca="1" si="707"/>
        <v>0</v>
      </c>
      <c r="L1131" s="36">
        <f t="shared" ca="1" si="708"/>
        <v>0</v>
      </c>
      <c r="M1131" s="36">
        <f t="shared" ca="1" si="709"/>
        <v>0</v>
      </c>
      <c r="N1131" s="36">
        <f t="shared" ca="1" si="710"/>
        <v>0</v>
      </c>
      <c r="O1131" s="36">
        <f t="shared" ca="1" si="711"/>
        <v>0</v>
      </c>
      <c r="P1131" s="47">
        <f t="shared" ca="1" si="712"/>
        <v>0</v>
      </c>
      <c r="Q1131" s="35">
        <f t="shared" ca="1" si="713"/>
        <v>0</v>
      </c>
      <c r="R1131" s="36">
        <f t="shared" ca="1" si="714"/>
        <v>0</v>
      </c>
      <c r="S1131" s="36">
        <f t="shared" ca="1" si="715"/>
        <v>0</v>
      </c>
      <c r="T1131" s="36">
        <f t="shared" ca="1" si="716"/>
        <v>0</v>
      </c>
      <c r="U1131" s="36">
        <f t="shared" ca="1" si="717"/>
        <v>0</v>
      </c>
      <c r="V1131" s="37">
        <f t="shared" ca="1" si="718"/>
        <v>0</v>
      </c>
      <c r="X1131" s="11" t="s">
        <v>1246</v>
      </c>
      <c r="Y1131" s="7" t="s">
        <v>1237</v>
      </c>
      <c r="Z1131" s="7" t="s">
        <v>1238</v>
      </c>
      <c r="AA1131" s="7" t="s">
        <v>1239</v>
      </c>
      <c r="AB1131" s="7" t="s">
        <v>1240</v>
      </c>
      <c r="AC1131" s="7" t="s">
        <v>1241</v>
      </c>
      <c r="AD1131" s="7" t="s">
        <v>1242</v>
      </c>
      <c r="AE1131" s="7" t="s">
        <v>1243</v>
      </c>
      <c r="AF1131" s="7" t="s">
        <v>1244</v>
      </c>
      <c r="AG1131" s="7" t="s">
        <v>1245</v>
      </c>
      <c r="AH1131" s="7">
        <v>426</v>
      </c>
      <c r="AI1131" s="7">
        <v>432</v>
      </c>
      <c r="AJ1131" s="7">
        <v>433</v>
      </c>
      <c r="AK1131" s="12">
        <v>434</v>
      </c>
    </row>
    <row r="1132" spans="1:37" x14ac:dyDescent="0.3">
      <c r="A1132" s="36">
        <v>3</v>
      </c>
      <c r="B1132" s="36">
        <f t="shared" ca="1" si="698"/>
        <v>49</v>
      </c>
      <c r="C1132" s="36" t="str">
        <f t="shared" ca="1" si="699"/>
        <v>3367385  MONITOREO AMBIENTAL ( TECNICO)</v>
      </c>
      <c r="D1132" s="50" t="str">
        <f t="shared" ca="1" si="700"/>
        <v>18:00 - 21:00</v>
      </c>
      <c r="E1132" s="35" t="str">
        <f t="shared" ca="1" si="701"/>
        <v>GESTIÓN DE RESIDUOS SÓLIDOS PELIGROSOS Y NO PELIGROSOS./ DIAGNOSTICAR LA SITUACIÓN DE LOS RESIDUOS GENERADOS DE ACUERDO CON LA NATURALEZA DE LA ORGANIZACIÓN.</v>
      </c>
      <c r="F1132" s="36" t="str">
        <f t="shared" ca="1" si="702"/>
        <v>GESTIÓN DE RESIDUOS SÓLIDOS PELIGROSOS Y NO PELIGROSOS./ DIAGNOSTICAR LA SITUACIÓN DE LOS RESIDUOS GENERADOS DE ACUERDO CON LA NATURALEZA DE LA ORGANIZACIÓN.</v>
      </c>
      <c r="G1132" s="36" t="str">
        <f t="shared" ca="1" si="703"/>
        <v xml:space="preserve"> INTERACTUAR EN LENGUA INGLESA DE FORMA ORAL Y ESCRITA DENTRO DE CONTEXTOS SOCIALES Y LABORALES SEGÚN LOS CRITERIOS ESTABLECIDOS POR EL MARCO COMÚN EUROPEO DE REFERENCIA PARA LAS LENGUAS. / R.1 COMPRENDER INFORMACIÓN SOBRE SITUACIONES COTIDIANAS Y LABORALES ACTUALES Y FUTURAS A TRAVÉS
DE INTERACCIONES SOCIALES DE FORMA ORAL Y ESCRITA.</v>
      </c>
      <c r="H1132" s="36" t="str">
        <f t="shared" ca="1" si="704"/>
        <v>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
R.2. APLICAR FUNCIONALIDADES DE HERRAMIENTAS Y SERVICIOS TIC, DE ACUERDO CON MANUALES DE USO, PROCEDIMIENTOS ESTABLECIDOS Y BUENAS PRÁCTICAS.</v>
      </c>
      <c r="I1132" s="36" t="str">
        <f t="shared" ca="1" si="705"/>
        <v>OBTENCIÓN DE MUESTRAS REPRESENTATIVAS DE AGUA, SUELO Y AIRE./ ALISTAR MATERIALES, EQUIPOS E INSUMOS, PARA LA TOMA DE MUESTRAS DE AGUA, SUELO, OLORES Y MEDICIÓN DE RUIDO DE ACUERDO A LOS PROTOCOLOS Y PROCEDIMIENTOS TÉCNICOS.</v>
      </c>
      <c r="J1132" s="37">
        <f t="shared" ca="1" si="706"/>
        <v>0</v>
      </c>
      <c r="K1132" s="46" t="str">
        <f t="shared" ca="1" si="707"/>
        <v>WALTER DE JESÚS CAMACHO POTES</v>
      </c>
      <c r="L1132" s="36" t="str">
        <f t="shared" ca="1" si="708"/>
        <v>WALTER DE JESÚS CAMACHO POTES</v>
      </c>
      <c r="M1132" s="36" t="str">
        <f t="shared" ca="1" si="709"/>
        <v>WILFREDO GIL QUINTERO</v>
      </c>
      <c r="N1132" s="36" t="str">
        <f t="shared" ca="1" si="710"/>
        <v>LORENA LÓPEZ CHACÓN</v>
      </c>
      <c r="O1132" s="36" t="str">
        <f t="shared" ca="1" si="711"/>
        <v>JORGE ANDRÉS RÍOS FLÓREZ</v>
      </c>
      <c r="P1132" s="47">
        <f t="shared" ca="1" si="712"/>
        <v>0</v>
      </c>
      <c r="Q1132" s="35" t="str">
        <f t="shared" ca="1" si="713"/>
        <v>CALI - TECNOCENTRO CULTURAL SOMOS PACÍFICO (CARRERA 28B No. 121B-55, POTRERO)</v>
      </c>
      <c r="R1132" s="36" t="str">
        <f t="shared" ca="1" si="714"/>
        <v>CALI - TECNOCENTRO CULTURAL SOMOS PACÍFICO (CARRERA 28B No. 121B-55, POTRERO)</v>
      </c>
      <c r="S1132" s="36" t="str">
        <f t="shared" ca="1" si="715"/>
        <v>CALI - TECNOCENTRO CULTURAL SOMOS PACÍFICO (CARRERA 28B No. 121B-55, POTRERO)</v>
      </c>
      <c r="T1132" s="36" t="str">
        <f t="shared" ca="1" si="716"/>
        <v>CALI - TECNOCENTRO CULTURAL SOMOS PACÍFICO (CARRERA 28B No. 121B-55, POTRERO)</v>
      </c>
      <c r="U1132" s="36" t="str">
        <f t="shared" ca="1" si="717"/>
        <v>CALI - TECNOCENTRO CULTURAL SOMOS PACÍFICO (CARRERA 28B No. 121B-55, POTRERO)</v>
      </c>
      <c r="V1132" s="37">
        <f t="shared" ca="1" si="718"/>
        <v>0</v>
      </c>
      <c r="X1132" s="11" t="s">
        <v>1246</v>
      </c>
      <c r="Y1132" s="7" t="s">
        <v>1237</v>
      </c>
      <c r="Z1132" s="7" t="s">
        <v>1238</v>
      </c>
      <c r="AA1132" s="7" t="s">
        <v>1239</v>
      </c>
      <c r="AB1132" s="7" t="s">
        <v>1240</v>
      </c>
      <c r="AC1132" s="7" t="s">
        <v>1241</v>
      </c>
      <c r="AD1132" s="7" t="s">
        <v>1242</v>
      </c>
      <c r="AE1132" s="7" t="s">
        <v>1243</v>
      </c>
      <c r="AF1132" s="7" t="s">
        <v>1244</v>
      </c>
      <c r="AG1132" s="7" t="s">
        <v>1245</v>
      </c>
      <c r="AH1132" s="7">
        <v>435</v>
      </c>
      <c r="AI1132" s="7">
        <v>441</v>
      </c>
      <c r="AJ1132" s="7">
        <v>442</v>
      </c>
      <c r="AK1132" s="12">
        <v>443</v>
      </c>
    </row>
    <row r="1133" spans="1:37" x14ac:dyDescent="0.3">
      <c r="A1133" s="36">
        <v>3</v>
      </c>
      <c r="B1133" s="36">
        <f t="shared" ca="1" si="698"/>
        <v>50</v>
      </c>
      <c r="C1133" s="36" t="str">
        <f t="shared" ca="1" si="699"/>
        <v>MANEJO INTEGRAL DE RESIDUOS SÓLIDOS</v>
      </c>
      <c r="D1133" s="50" t="str">
        <f t="shared" ca="1" si="700"/>
        <v>18:00 - 21:00</v>
      </c>
      <c r="E1133" s="35">
        <f t="shared" ca="1" si="701"/>
        <v>0</v>
      </c>
      <c r="F1133" s="36">
        <f t="shared" ca="1" si="702"/>
        <v>0</v>
      </c>
      <c r="G1133" s="36">
        <f t="shared" ca="1" si="703"/>
        <v>0</v>
      </c>
      <c r="H1133" s="36">
        <f t="shared" ca="1" si="704"/>
        <v>0</v>
      </c>
      <c r="I1133" s="36">
        <f t="shared" ca="1" si="705"/>
        <v>0</v>
      </c>
      <c r="J1133" s="37">
        <f t="shared" ca="1" si="706"/>
        <v>0</v>
      </c>
      <c r="K1133" s="46">
        <f t="shared" ca="1" si="707"/>
        <v>0</v>
      </c>
      <c r="L1133" s="36">
        <f t="shared" ca="1" si="708"/>
        <v>0</v>
      </c>
      <c r="M1133" s="36">
        <f t="shared" ca="1" si="709"/>
        <v>0</v>
      </c>
      <c r="N1133" s="36">
        <f t="shared" ca="1" si="710"/>
        <v>0</v>
      </c>
      <c r="O1133" s="36">
        <f t="shared" ca="1" si="711"/>
        <v>0</v>
      </c>
      <c r="P1133" s="47">
        <f t="shared" ca="1" si="712"/>
        <v>0</v>
      </c>
      <c r="Q1133" s="35">
        <f t="shared" ca="1" si="713"/>
        <v>0</v>
      </c>
      <c r="R1133" s="36">
        <f t="shared" ca="1" si="714"/>
        <v>0</v>
      </c>
      <c r="S1133" s="36">
        <f t="shared" ca="1" si="715"/>
        <v>0</v>
      </c>
      <c r="T1133" s="36">
        <f t="shared" ca="1" si="716"/>
        <v>0</v>
      </c>
      <c r="U1133" s="36">
        <f t="shared" ca="1" si="717"/>
        <v>0</v>
      </c>
      <c r="V1133" s="37">
        <f t="shared" ca="1" si="718"/>
        <v>0</v>
      </c>
      <c r="X1133" s="11" t="s">
        <v>1246</v>
      </c>
      <c r="Y1133" s="7" t="s">
        <v>1237</v>
      </c>
      <c r="Z1133" s="7" t="s">
        <v>1238</v>
      </c>
      <c r="AA1133" s="7" t="s">
        <v>1239</v>
      </c>
      <c r="AB1133" s="7" t="s">
        <v>1240</v>
      </c>
      <c r="AC1133" s="7" t="s">
        <v>1241</v>
      </c>
      <c r="AD1133" s="7" t="s">
        <v>1242</v>
      </c>
      <c r="AE1133" s="7" t="s">
        <v>1243</v>
      </c>
      <c r="AF1133" s="7" t="s">
        <v>1244</v>
      </c>
      <c r="AG1133" s="7" t="s">
        <v>1245</v>
      </c>
      <c r="AH1133" s="7">
        <v>444</v>
      </c>
      <c r="AI1133" s="7">
        <v>450</v>
      </c>
      <c r="AJ1133" s="7">
        <v>451</v>
      </c>
      <c r="AK1133" s="12">
        <v>452</v>
      </c>
    </row>
    <row r="1134" spans="1:37" x14ac:dyDescent="0.3">
      <c r="A1134" s="36">
        <v>3</v>
      </c>
      <c r="B1134" s="36">
        <f t="shared" ca="1" si="698"/>
        <v>51</v>
      </c>
      <c r="C1134" s="36" t="str">
        <f t="shared" ca="1" si="699"/>
        <v xml:space="preserve"> NUEVA MANEJO INTEGRAL DE RESIDUOS SÓLIDOS</v>
      </c>
      <c r="D1134" s="50" t="str">
        <f t="shared" ca="1" si="700"/>
        <v>18:00 - 21:00</v>
      </c>
      <c r="E1134" s="35" t="str">
        <f t="shared" ca="1" si="701"/>
        <v>PROMOVER LA INTERACCIÓN IDÓNEA CONSIGO MISMO, CON LOS DEMÁS Y CON LA NATURALEZA EN LOS CONTEXTOS LABORAL Y SOCIAL 479457 - GESTIONAR LA INFORMACIÓN DE ACUERDO CON LOS PROCEDIMIENTOS ESTABLECIDOS Y CON LAS TECNOLOGÍAS DE LA INFORMACIÓN Y LA COMUNICACIÓN DISPONIBLES.</v>
      </c>
      <c r="F1134" s="36" t="str">
        <f t="shared" ca="1" si="702"/>
        <v xml:space="preserve"> PROMOVER LA INTERACCIÓN IDÓNEA CONSIGO MISMO, CON LOS DEMÁS Y CON LA NATURALEZA EN LOS CONTEXTOS LABORAL Y SOCIAL43011 - ASUMIR RESPONSABLEMENTE LOS CRITERIOS DE PRESERVACIÓN Y CONSERVACIÓN DEL MEDIO AMBIENTE Y DE DESARROLLO SOSTENIBLE, EN EL EJERCICIO DE SU DESEMPEÑO LABORAL Y SOCIAL.</v>
      </c>
      <c r="G1134" s="36" t="str">
        <f t="shared" ca="1" si="703"/>
        <v>APRENDIZAJE AUTONOMO</v>
      </c>
      <c r="H1134" s="36" t="str">
        <f t="shared" ca="1" si="704"/>
        <v xml:space="preserve"> PROMOVER LA INTERACCIÓN IDÓNEA CONSIGO MISMO, CON LOS DEMÁS Y CON LA NATURALEZA EN LOS CONTEXTOS LABORAL Y SOCIAL/43005 - DESARROLLAR PROCESOS COMUNICATIVOS EFICACES Y ASERTIVOS DENTRO DE CRITERIOS DE RACIONALIDAD QUE POSIBILITEN LA CONVIVENCIA, EL ESTABLECIMIENTO DE ACUERDOS, LA CONSTRUCCIÓN COLECTIVA DEL CONOCIMIENTO Y LA RESOLUCIÓN DE PROBLEMAS DE CARÁCTER PRODUCTIVO Y SOCIAL.</v>
      </c>
      <c r="I1134" s="36" t="str">
        <f t="shared" ca="1" si="705"/>
        <v>CONTROLAR LA CALIDAD DEL SERVICIO DE ASEO CUMPLIENDO CON LAS NORMAS TÉCNICAS Y LOS ÍNDICES DE GESTIÓN ESTABLECIDOS. /R1 Actualizar y disponer de registros de novedades de operación de los sistemas (mecánicos, eléctricos y electrónicos) de aseo</v>
      </c>
      <c r="J1134" s="37">
        <f t="shared" ca="1" si="706"/>
        <v>0</v>
      </c>
      <c r="K1134" s="46" t="str">
        <f t="shared" ca="1" si="707"/>
        <v>LORENA LÓPEZ CHACÓN</v>
      </c>
      <c r="L1134" s="36" t="str">
        <f t="shared" ca="1" si="708"/>
        <v xml:space="preserve">JANETH MORENO GÓMEZ </v>
      </c>
      <c r="M1134" s="36">
        <f t="shared" ca="1" si="709"/>
        <v>0</v>
      </c>
      <c r="N1134" s="36" t="str">
        <f t="shared" ca="1" si="710"/>
        <v>YOLIMA GOMEZ CARACAS</v>
      </c>
      <c r="O1134" s="36">
        <f t="shared" ca="1" si="711"/>
        <v>0</v>
      </c>
      <c r="P1134" s="47">
        <f t="shared" ca="1" si="712"/>
        <v>0</v>
      </c>
      <c r="Q1134" s="35" t="str">
        <f t="shared" ca="1" si="713"/>
        <v>SEDE ANDRÉS SANÍN - AULA 111 - SALA DE SISTEMAS (CALLE 75 No. 19-52)</v>
      </c>
      <c r="R1134" s="36" t="str">
        <f t="shared" ca="1" si="714"/>
        <v>INSTITUCIÓN EDUCATIVA SANTAFÉ - AULA 208</v>
      </c>
      <c r="S1134" s="36">
        <f t="shared" ca="1" si="715"/>
        <v>0</v>
      </c>
      <c r="T1134" s="36" t="str">
        <f t="shared" ca="1" si="716"/>
        <v>INSTITUCIÓN EDUCATIVA SANTAFÉ - AULA 208</v>
      </c>
      <c r="U1134" s="36">
        <f t="shared" ca="1" si="717"/>
        <v>0</v>
      </c>
      <c r="V1134" s="37">
        <f t="shared" ca="1" si="718"/>
        <v>0</v>
      </c>
      <c r="X1134" s="11" t="s">
        <v>1246</v>
      </c>
      <c r="Y1134" s="7" t="s">
        <v>1237</v>
      </c>
      <c r="Z1134" s="7" t="s">
        <v>1238</v>
      </c>
      <c r="AA1134" s="7" t="s">
        <v>1239</v>
      </c>
      <c r="AB1134" s="7" t="s">
        <v>1240</v>
      </c>
      <c r="AC1134" s="7" t="s">
        <v>1241</v>
      </c>
      <c r="AD1134" s="7" t="s">
        <v>1242</v>
      </c>
      <c r="AE1134" s="7" t="s">
        <v>1243</v>
      </c>
      <c r="AF1134" s="7" t="s">
        <v>1244</v>
      </c>
      <c r="AG1134" s="7" t="s">
        <v>1245</v>
      </c>
      <c r="AH1134" s="7">
        <v>453</v>
      </c>
      <c r="AI1134" s="7">
        <v>459</v>
      </c>
      <c r="AJ1134" s="7">
        <v>460</v>
      </c>
      <c r="AK1134" s="12">
        <v>461</v>
      </c>
    </row>
    <row r="1135" spans="1:37" x14ac:dyDescent="0.3">
      <c r="A1135" s="36">
        <v>3</v>
      </c>
      <c r="B1135" s="36">
        <f t="shared" ref="B1135:B1198" ca="1" si="719">INDIRECT(CONCATENATE(X1135,Y1135,AH1135),TRUE)</f>
        <v>52</v>
      </c>
      <c r="C1135" s="36" t="str">
        <f t="shared" ref="C1135:C1198" ca="1" si="720">INDIRECT(CONCATENATE(X1135,Z1135,AH1135),TRUE)</f>
        <v xml:space="preserve"> 3147637 PROMOTORIA EN MANEJO AMBIENTAL</v>
      </c>
      <c r="D1135" s="50" t="str">
        <f t="shared" ref="D1135:D1198" ca="1" si="721">INDIRECT(CONCATENATE(X1135,AA1135,AI1135),TRUE)</f>
        <v>18:00 - 21:00</v>
      </c>
      <c r="E1135" s="35">
        <f t="shared" ref="E1135:E1198" ca="1" si="722">INDIRECT(CONCATENATE(X1135,AB1135,AI1135),TRUE)</f>
        <v>0</v>
      </c>
      <c r="F1135" s="36">
        <f t="shared" ref="F1135:F1198" ca="1" si="723">INDIRECT(CONCATENATE(X1135,AC1135,AI1135),TRUE)</f>
        <v>0</v>
      </c>
      <c r="G1135" s="36">
        <f t="shared" ref="G1135:G1198" ca="1" si="724">INDIRECT(CONCATENATE(X1135,AD1135,AI1135),TRUE)</f>
        <v>0</v>
      </c>
      <c r="H1135" s="36">
        <f t="shared" ref="H1135:H1198" ca="1" si="725">INDIRECT(CONCATENATE(X1135,AE1135,AI1135),TRUE)</f>
        <v>0</v>
      </c>
      <c r="I1135" s="36">
        <f t="shared" ref="I1135:I1198" ca="1" si="726">INDIRECT(CONCATENATE(X1135,AF1135,AI1135),TRUE)</f>
        <v>0</v>
      </c>
      <c r="J1135" s="37">
        <f t="shared" ref="J1135:J1198" ca="1" si="727">INDIRECT(CONCATENATE(X1135,AG1135,AI1135),TRUE)</f>
        <v>0</v>
      </c>
      <c r="K1135" s="46">
        <f t="shared" ref="K1135:K1198" ca="1" si="728">INDIRECT(CONCATENATE(X1135,AB1135,AJ1135),TRUE)</f>
        <v>0</v>
      </c>
      <c r="L1135" s="36">
        <f t="shared" ref="L1135:L1198" ca="1" si="729">INDIRECT(CONCATENATE(X1135,AC1135,AJ1135),TRUE)</f>
        <v>0</v>
      </c>
      <c r="M1135" s="36">
        <f t="shared" ref="M1135:M1198" ca="1" si="730">INDIRECT(CONCATENATE(X1135,AD1135,AJ1135),TRUE)</f>
        <v>0</v>
      </c>
      <c r="N1135" s="36">
        <f t="shared" ref="N1135:N1198" ca="1" si="731">INDIRECT(CONCATENATE(X1135,AE1135,AJ1135),TRUE)</f>
        <v>0</v>
      </c>
      <c r="O1135" s="36">
        <f t="shared" ref="O1135:O1198" ca="1" si="732">INDIRECT(CONCATENATE(X1135,AF1135,AJ1135),TRUE)</f>
        <v>0</v>
      </c>
      <c r="P1135" s="47">
        <f t="shared" ref="P1135:P1198" ca="1" si="733">INDIRECT(CONCATENATE(X1135,AG1135,AJ1135),TRUE)</f>
        <v>0</v>
      </c>
      <c r="Q1135" s="35">
        <f t="shared" ref="Q1135:Q1198" ca="1" si="734">INDIRECT(CONCATENATE(X1135,AB1135,AK1135),TRUE)</f>
        <v>0</v>
      </c>
      <c r="R1135" s="36">
        <f t="shared" ref="R1135:R1198" ca="1" si="735">INDIRECT(CONCATENATE(X1135,AC1135,AK1135),TRUE)</f>
        <v>0</v>
      </c>
      <c r="S1135" s="36">
        <f t="shared" ref="S1135:S1198" ca="1" si="736">INDIRECT(CONCATENATE(X1135,AD1135,AK1135),TRUE)</f>
        <v>0</v>
      </c>
      <c r="T1135" s="36">
        <f t="shared" ref="T1135:T1198" ca="1" si="737">INDIRECT(CONCATENATE(X1135,AE1135,AK1135),TRUE)</f>
        <v>0</v>
      </c>
      <c r="U1135" s="36">
        <f t="shared" ref="U1135:U1198" ca="1" si="738">INDIRECT(CONCATENATE(X1135,AF1135,AK1135),TRUE)</f>
        <v>0</v>
      </c>
      <c r="V1135" s="37">
        <f t="shared" ref="V1135:V1198" ca="1" si="739">INDIRECT(CONCATENATE(X1135,AG1135,AK1135),TRUE)</f>
        <v>0</v>
      </c>
      <c r="X1135" s="11" t="s">
        <v>1246</v>
      </c>
      <c r="Y1135" s="7" t="s">
        <v>1237</v>
      </c>
      <c r="Z1135" s="7" t="s">
        <v>1238</v>
      </c>
      <c r="AA1135" s="7" t="s">
        <v>1239</v>
      </c>
      <c r="AB1135" s="7" t="s">
        <v>1240</v>
      </c>
      <c r="AC1135" s="7" t="s">
        <v>1241</v>
      </c>
      <c r="AD1135" s="7" t="s">
        <v>1242</v>
      </c>
      <c r="AE1135" s="7" t="s">
        <v>1243</v>
      </c>
      <c r="AF1135" s="7" t="s">
        <v>1244</v>
      </c>
      <c r="AG1135" s="7" t="s">
        <v>1245</v>
      </c>
      <c r="AH1135" s="7">
        <v>462</v>
      </c>
      <c r="AI1135" s="7">
        <v>468</v>
      </c>
      <c r="AJ1135" s="7">
        <v>469</v>
      </c>
      <c r="AK1135" s="12">
        <v>470</v>
      </c>
    </row>
    <row r="1136" spans="1:37" x14ac:dyDescent="0.3">
      <c r="A1136" s="36">
        <v>3</v>
      </c>
      <c r="B1136" s="36">
        <f t="shared" ca="1" si="719"/>
        <v>53</v>
      </c>
      <c r="C1136" s="36" t="str">
        <f t="shared" ca="1" si="720"/>
        <v>3144198 PROMOTORIA EN MANEJO AMBIENTAL</v>
      </c>
      <c r="D1136" s="50" t="str">
        <f t="shared" ca="1" si="721"/>
        <v>18:00 - 21:00</v>
      </c>
      <c r="E1136" s="35">
        <f t="shared" ca="1" si="722"/>
        <v>0</v>
      </c>
      <c r="F1136" s="36">
        <f t="shared" ca="1" si="723"/>
        <v>0</v>
      </c>
      <c r="G1136" s="36">
        <f t="shared" ca="1" si="724"/>
        <v>0</v>
      </c>
      <c r="H1136" s="36">
        <f t="shared" ca="1" si="725"/>
        <v>0</v>
      </c>
      <c r="I1136" s="36">
        <f t="shared" ca="1" si="726"/>
        <v>0</v>
      </c>
      <c r="J1136" s="37">
        <f t="shared" ca="1" si="727"/>
        <v>0</v>
      </c>
      <c r="K1136" s="46">
        <f t="shared" ca="1" si="728"/>
        <v>0</v>
      </c>
      <c r="L1136" s="36">
        <f t="shared" ca="1" si="729"/>
        <v>0</v>
      </c>
      <c r="M1136" s="36">
        <f t="shared" ca="1" si="730"/>
        <v>0</v>
      </c>
      <c r="N1136" s="36">
        <f t="shared" ca="1" si="731"/>
        <v>0</v>
      </c>
      <c r="O1136" s="36">
        <f t="shared" ca="1" si="732"/>
        <v>0</v>
      </c>
      <c r="P1136" s="47">
        <f t="shared" ca="1" si="733"/>
        <v>0</v>
      </c>
      <c r="Q1136" s="35">
        <f t="shared" ca="1" si="734"/>
        <v>0</v>
      </c>
      <c r="R1136" s="36">
        <f t="shared" ca="1" si="735"/>
        <v>0</v>
      </c>
      <c r="S1136" s="36">
        <f t="shared" ca="1" si="736"/>
        <v>0</v>
      </c>
      <c r="T1136" s="36">
        <f t="shared" ca="1" si="737"/>
        <v>0</v>
      </c>
      <c r="U1136" s="36">
        <f t="shared" ca="1" si="738"/>
        <v>0</v>
      </c>
      <c r="V1136" s="37">
        <f t="shared" ca="1" si="739"/>
        <v>0</v>
      </c>
      <c r="X1136" s="11" t="s">
        <v>1246</v>
      </c>
      <c r="Y1136" s="7" t="s">
        <v>1237</v>
      </c>
      <c r="Z1136" s="7" t="s">
        <v>1238</v>
      </c>
      <c r="AA1136" s="7" t="s">
        <v>1239</v>
      </c>
      <c r="AB1136" s="7" t="s">
        <v>1240</v>
      </c>
      <c r="AC1136" s="7" t="s">
        <v>1241</v>
      </c>
      <c r="AD1136" s="7" t="s">
        <v>1242</v>
      </c>
      <c r="AE1136" s="7" t="s">
        <v>1243</v>
      </c>
      <c r="AF1136" s="7" t="s">
        <v>1244</v>
      </c>
      <c r="AG1136" s="7" t="s">
        <v>1245</v>
      </c>
      <c r="AH1136" s="7">
        <v>471</v>
      </c>
      <c r="AI1136" s="7">
        <v>477</v>
      </c>
      <c r="AJ1136" s="7">
        <v>478</v>
      </c>
      <c r="AK1136" s="12">
        <v>479</v>
      </c>
    </row>
    <row r="1137" spans="1:37" x14ac:dyDescent="0.3">
      <c r="A1137" s="36">
        <v>3</v>
      </c>
      <c r="B1137" s="36">
        <f t="shared" ca="1" si="719"/>
        <v>54</v>
      </c>
      <c r="C1137" s="36">
        <f t="shared" ca="1" si="720"/>
        <v>0</v>
      </c>
      <c r="D1137" s="50" t="str">
        <f t="shared" ca="1" si="721"/>
        <v>18:00 - 21:00</v>
      </c>
      <c r="E1137" s="35">
        <f t="shared" ca="1" si="722"/>
        <v>0</v>
      </c>
      <c r="F1137" s="36">
        <f t="shared" ca="1" si="723"/>
        <v>0</v>
      </c>
      <c r="G1137" s="36">
        <f t="shared" ca="1" si="724"/>
        <v>0</v>
      </c>
      <c r="H1137" s="36">
        <f t="shared" ca="1" si="725"/>
        <v>0</v>
      </c>
      <c r="I1137" s="36">
        <f t="shared" ca="1" si="726"/>
        <v>0</v>
      </c>
      <c r="J1137" s="37">
        <f t="shared" ca="1" si="727"/>
        <v>0</v>
      </c>
      <c r="K1137" s="46">
        <f t="shared" ca="1" si="728"/>
        <v>0</v>
      </c>
      <c r="L1137" s="36">
        <f t="shared" ca="1" si="729"/>
        <v>0</v>
      </c>
      <c r="M1137" s="36">
        <f t="shared" ca="1" si="730"/>
        <v>0</v>
      </c>
      <c r="N1137" s="36">
        <f t="shared" ca="1" si="731"/>
        <v>0</v>
      </c>
      <c r="O1137" s="36">
        <f t="shared" ca="1" si="732"/>
        <v>0</v>
      </c>
      <c r="P1137" s="47">
        <f t="shared" ca="1" si="733"/>
        <v>0</v>
      </c>
      <c r="Q1137" s="35">
        <f t="shared" ca="1" si="734"/>
        <v>0</v>
      </c>
      <c r="R1137" s="36">
        <f t="shared" ca="1" si="735"/>
        <v>0</v>
      </c>
      <c r="S1137" s="36">
        <f t="shared" ca="1" si="736"/>
        <v>0</v>
      </c>
      <c r="T1137" s="36">
        <f t="shared" ca="1" si="737"/>
        <v>0</v>
      </c>
      <c r="U1137" s="36">
        <f t="shared" ca="1" si="738"/>
        <v>0</v>
      </c>
      <c r="V1137" s="37">
        <f t="shared" ca="1" si="739"/>
        <v>0</v>
      </c>
      <c r="X1137" s="11" t="s">
        <v>1246</v>
      </c>
      <c r="Y1137" s="7" t="s">
        <v>1237</v>
      </c>
      <c r="Z1137" s="7" t="s">
        <v>1238</v>
      </c>
      <c r="AA1137" s="7" t="s">
        <v>1239</v>
      </c>
      <c r="AB1137" s="7" t="s">
        <v>1240</v>
      </c>
      <c r="AC1137" s="7" t="s">
        <v>1241</v>
      </c>
      <c r="AD1137" s="7" t="s">
        <v>1242</v>
      </c>
      <c r="AE1137" s="7" t="s">
        <v>1243</v>
      </c>
      <c r="AF1137" s="7" t="s">
        <v>1244</v>
      </c>
      <c r="AG1137" s="7" t="s">
        <v>1245</v>
      </c>
      <c r="AH1137" s="7">
        <v>480</v>
      </c>
      <c r="AI1137" s="7">
        <v>486</v>
      </c>
      <c r="AJ1137" s="7">
        <v>487</v>
      </c>
      <c r="AK1137" s="12">
        <v>488</v>
      </c>
    </row>
    <row r="1138" spans="1:37" x14ac:dyDescent="0.3">
      <c r="A1138" s="36">
        <v>3</v>
      </c>
      <c r="B1138" s="36">
        <f t="shared" ca="1" si="719"/>
        <v>55</v>
      </c>
      <c r="C1138" s="36">
        <f t="shared" ca="1" si="720"/>
        <v>0</v>
      </c>
      <c r="D1138" s="50" t="str">
        <f t="shared" ca="1" si="721"/>
        <v>18:00 - 21:00</v>
      </c>
      <c r="E1138" s="35">
        <f t="shared" ca="1" si="722"/>
        <v>0</v>
      </c>
      <c r="F1138" s="36">
        <f t="shared" ca="1" si="723"/>
        <v>0</v>
      </c>
      <c r="G1138" s="36">
        <f t="shared" ca="1" si="724"/>
        <v>0</v>
      </c>
      <c r="H1138" s="36">
        <f t="shared" ca="1" si="725"/>
        <v>0</v>
      </c>
      <c r="I1138" s="36">
        <f t="shared" ca="1" si="726"/>
        <v>0</v>
      </c>
      <c r="J1138" s="37">
        <f t="shared" ca="1" si="727"/>
        <v>0</v>
      </c>
      <c r="K1138" s="46">
        <f t="shared" ca="1" si="728"/>
        <v>0</v>
      </c>
      <c r="L1138" s="36">
        <f t="shared" ca="1" si="729"/>
        <v>0</v>
      </c>
      <c r="M1138" s="36">
        <f t="shared" ca="1" si="730"/>
        <v>0</v>
      </c>
      <c r="N1138" s="36">
        <f t="shared" ca="1" si="731"/>
        <v>0</v>
      </c>
      <c r="O1138" s="36">
        <f t="shared" ca="1" si="732"/>
        <v>0</v>
      </c>
      <c r="P1138" s="47">
        <f t="shared" ca="1" si="733"/>
        <v>0</v>
      </c>
      <c r="Q1138" s="35">
        <f t="shared" ca="1" si="734"/>
        <v>0</v>
      </c>
      <c r="R1138" s="36">
        <f t="shared" ca="1" si="735"/>
        <v>0</v>
      </c>
      <c r="S1138" s="36">
        <f t="shared" ca="1" si="736"/>
        <v>0</v>
      </c>
      <c r="T1138" s="36">
        <f t="shared" ca="1" si="737"/>
        <v>0</v>
      </c>
      <c r="U1138" s="36">
        <f t="shared" ca="1" si="738"/>
        <v>0</v>
      </c>
      <c r="V1138" s="37">
        <f t="shared" ca="1" si="739"/>
        <v>0</v>
      </c>
      <c r="X1138" s="11" t="s">
        <v>1246</v>
      </c>
      <c r="Y1138" s="7" t="s">
        <v>1237</v>
      </c>
      <c r="Z1138" s="7" t="s">
        <v>1238</v>
      </c>
      <c r="AA1138" s="7" t="s">
        <v>1239</v>
      </c>
      <c r="AB1138" s="7" t="s">
        <v>1240</v>
      </c>
      <c r="AC1138" s="7" t="s">
        <v>1241</v>
      </c>
      <c r="AD1138" s="7" t="s">
        <v>1242</v>
      </c>
      <c r="AE1138" s="7" t="s">
        <v>1243</v>
      </c>
      <c r="AF1138" s="7" t="s">
        <v>1244</v>
      </c>
      <c r="AG1138" s="7" t="s">
        <v>1245</v>
      </c>
      <c r="AH1138" s="7">
        <v>489</v>
      </c>
      <c r="AI1138" s="7">
        <v>495</v>
      </c>
      <c r="AJ1138" s="7">
        <v>496</v>
      </c>
      <c r="AK1138" s="12">
        <v>497</v>
      </c>
    </row>
    <row r="1139" spans="1:37" x14ac:dyDescent="0.3">
      <c r="A1139" s="36">
        <v>3</v>
      </c>
      <c r="B1139" s="36">
        <f t="shared" ca="1" si="719"/>
        <v>56</v>
      </c>
      <c r="C1139" s="36" t="str">
        <f t="shared" ca="1" si="720"/>
        <v>2969988 SUPERVISION EN SISTEMAS DE AGUA Y SANEAMIENTO</v>
      </c>
      <c r="D1139" s="50" t="str">
        <f t="shared" ca="1" si="721"/>
        <v>18:00 - 21:00</v>
      </c>
      <c r="E1139" s="35">
        <f t="shared" ca="1" si="722"/>
        <v>0</v>
      </c>
      <c r="F1139" s="36">
        <f t="shared" ca="1" si="723"/>
        <v>0</v>
      </c>
      <c r="G1139" s="36">
        <f t="shared" ca="1" si="724"/>
        <v>0</v>
      </c>
      <c r="H1139" s="36">
        <f t="shared" ca="1" si="725"/>
        <v>0</v>
      </c>
      <c r="I1139" s="36">
        <f t="shared" ca="1" si="726"/>
        <v>0</v>
      </c>
      <c r="J1139" s="37">
        <f t="shared" ca="1" si="727"/>
        <v>0</v>
      </c>
      <c r="K1139" s="46">
        <f t="shared" ca="1" si="728"/>
        <v>0</v>
      </c>
      <c r="L1139" s="36">
        <f t="shared" ca="1" si="729"/>
        <v>0</v>
      </c>
      <c r="M1139" s="36">
        <f t="shared" ca="1" si="730"/>
        <v>0</v>
      </c>
      <c r="N1139" s="36">
        <f t="shared" ca="1" si="731"/>
        <v>0</v>
      </c>
      <c r="O1139" s="36">
        <f t="shared" ca="1" si="732"/>
        <v>0</v>
      </c>
      <c r="P1139" s="47">
        <f t="shared" ca="1" si="733"/>
        <v>0</v>
      </c>
      <c r="Q1139" s="35">
        <f t="shared" ca="1" si="734"/>
        <v>0</v>
      </c>
      <c r="R1139" s="36">
        <f t="shared" ca="1" si="735"/>
        <v>0</v>
      </c>
      <c r="S1139" s="36">
        <f t="shared" ca="1" si="736"/>
        <v>0</v>
      </c>
      <c r="T1139" s="36">
        <f t="shared" ca="1" si="737"/>
        <v>0</v>
      </c>
      <c r="U1139" s="36">
        <f t="shared" ca="1" si="738"/>
        <v>0</v>
      </c>
      <c r="V1139" s="37">
        <f t="shared" ca="1" si="739"/>
        <v>0</v>
      </c>
      <c r="X1139" s="11" t="s">
        <v>1246</v>
      </c>
      <c r="Y1139" s="7" t="s">
        <v>1237</v>
      </c>
      <c r="Z1139" s="7" t="s">
        <v>1238</v>
      </c>
      <c r="AA1139" s="7" t="s">
        <v>1239</v>
      </c>
      <c r="AB1139" s="7" t="s">
        <v>1240</v>
      </c>
      <c r="AC1139" s="7" t="s">
        <v>1241</v>
      </c>
      <c r="AD1139" s="7" t="s">
        <v>1242</v>
      </c>
      <c r="AE1139" s="7" t="s">
        <v>1243</v>
      </c>
      <c r="AF1139" s="7" t="s">
        <v>1244</v>
      </c>
      <c r="AG1139" s="7" t="s">
        <v>1245</v>
      </c>
      <c r="AH1139" s="7">
        <v>498</v>
      </c>
      <c r="AI1139" s="7">
        <v>504</v>
      </c>
      <c r="AJ1139" s="7">
        <v>505</v>
      </c>
      <c r="AK1139" s="12">
        <v>506</v>
      </c>
    </row>
    <row r="1140" spans="1:37" x14ac:dyDescent="0.3">
      <c r="A1140" s="36">
        <v>3</v>
      </c>
      <c r="B1140" s="36">
        <f t="shared" ca="1" si="719"/>
        <v>57</v>
      </c>
      <c r="C1140" s="36" t="str">
        <f t="shared" ca="1" si="720"/>
        <v>3339974 SUPERVISION EN SISTEMAS DE AGUA Y SANEAMIENTO</v>
      </c>
      <c r="D1140" s="50" t="str">
        <f t="shared" ca="1" si="721"/>
        <v>18:00 - 21:00</v>
      </c>
      <c r="E1140" s="35" t="str">
        <f t="shared" ca="1" si="722"/>
        <v>Recolectar muestras de agua de acuerdo con procedimientos y normas técnicas (Programar el muestreo de agua de acuerdo con el  ensayo a realizar  y normas técnicas)</v>
      </c>
      <c r="F1140" s="36" t="str">
        <f t="shared" ca="1" si="723"/>
        <v>POTABILIZAR AGUA DE ACUERDO CON NORMAS TÉCNICAS (Inspeccionar el sistema de captación de acuerdo con manuales de operación.)</v>
      </c>
      <c r="G1140" s="36" t="str">
        <f t="shared" ca="1" si="724"/>
        <v>SUPERVISIÓN DEL FUNCIONAMIENTO DE SISTEMAS DE AGUA  (Aplicar protocolos de análisis de muestras de agua de acuerdo con procedimientos técnicos y normativa/Interpretar resultados de muestras de agua según criterios técnicos establecidos/verificar funcionamiento del sistema de acuerdo con normativa y procedimientos técnicos)</v>
      </c>
      <c r="H1140" s="36" t="str">
        <f t="shared" ca="1" si="725"/>
        <v>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v>
      </c>
      <c r="I1140" s="36" t="str">
        <f t="shared" ca="1" si="726"/>
        <v>RAZONAR CUANTITATIVAMENTE FERENTE A SITUACIONES SUSCEPTIBLES DE SER ABORDADS DE MANERA MATEMÁTICAS EN CONTEXTOS LABORALES, SOCIALES Y PERSONALES. (MATEMÁTICAS)</v>
      </c>
      <c r="J1140" s="37">
        <f t="shared" ca="1" si="727"/>
        <v>0</v>
      </c>
      <c r="K1140" s="46" t="str">
        <f t="shared" ca="1" si="728"/>
        <v>JORGE ANDRÉS RÍOS FLÓREZ</v>
      </c>
      <c r="L1140" s="36" t="str">
        <f t="shared" ca="1" si="729"/>
        <v>MAGALLY GONZÁLEZ MANCILLA</v>
      </c>
      <c r="M1140" s="36" t="str">
        <f t="shared" ca="1" si="730"/>
        <v>MAGALLY GONZÁLEZ MANCILLA</v>
      </c>
      <c r="N1140" s="36" t="str">
        <f t="shared" ca="1" si="731"/>
        <v>VIVIANA ANDREA CORAL BURBANO</v>
      </c>
      <c r="O1140" s="36" t="str">
        <f t="shared" ca="1" si="732"/>
        <v>CARMEN ELENA OBANDO PEREA</v>
      </c>
      <c r="P1140" s="47">
        <f t="shared" ca="1" si="733"/>
        <v>0</v>
      </c>
      <c r="Q1140" s="35" t="str">
        <f t="shared" ca="1" si="734"/>
        <v>YUMBO - SENA AULA CELSIA 3 - CALLE 16N 2N-20 - VÍA PANORAMA</v>
      </c>
      <c r="R1140" s="36" t="str">
        <f t="shared" ca="1" si="735"/>
        <v>YUMBO - SENA AULA CELSIA 3 - CALLE 16N 2N-20 - VÍA PANORAMA</v>
      </c>
      <c r="S1140" s="36" t="str">
        <f t="shared" ca="1" si="736"/>
        <v>YUMBO - SENA AULA CELSIA 3 - CALLE 16N 2N-20 - VÍA PANORAMA</v>
      </c>
      <c r="T1140" s="36" t="str">
        <f t="shared" ca="1" si="737"/>
        <v>YUMBO - SENA AULA CELSIA 3 - CALLE 16N 2N-20 - VÍA PANORAMA</v>
      </c>
      <c r="U1140" s="36" t="str">
        <f t="shared" ca="1" si="738"/>
        <v>YUMBO - SENA AULA CELSIA 3 - CALLE 16N 2N-20 - VÍA PANORAMA</v>
      </c>
      <c r="V1140" s="37">
        <f t="shared" ca="1" si="739"/>
        <v>0</v>
      </c>
      <c r="X1140" s="11" t="s">
        <v>1246</v>
      </c>
      <c r="Y1140" s="7" t="s">
        <v>1237</v>
      </c>
      <c r="Z1140" s="7" t="s">
        <v>1238</v>
      </c>
      <c r="AA1140" s="7" t="s">
        <v>1239</v>
      </c>
      <c r="AB1140" s="7" t="s">
        <v>1240</v>
      </c>
      <c r="AC1140" s="7" t="s">
        <v>1241</v>
      </c>
      <c r="AD1140" s="7" t="s">
        <v>1242</v>
      </c>
      <c r="AE1140" s="7" t="s">
        <v>1243</v>
      </c>
      <c r="AF1140" s="7" t="s">
        <v>1244</v>
      </c>
      <c r="AG1140" s="7" t="s">
        <v>1245</v>
      </c>
      <c r="AH1140" s="7">
        <v>507</v>
      </c>
      <c r="AI1140" s="7">
        <v>513</v>
      </c>
      <c r="AJ1140" s="7">
        <v>514</v>
      </c>
      <c r="AK1140" s="12">
        <v>515</v>
      </c>
    </row>
    <row r="1141" spans="1:37" x14ac:dyDescent="0.3">
      <c r="A1141" s="36">
        <v>3</v>
      </c>
      <c r="B1141" s="36">
        <f t="shared" ca="1" si="719"/>
        <v>58</v>
      </c>
      <c r="C1141" s="36" t="str">
        <f t="shared" ca="1" si="720"/>
        <v>NUEVA  SUPERVISION EN SISTEMAS DE AGUA Y SANEAMIENTO</v>
      </c>
      <c r="D1141" s="50" t="str">
        <f t="shared" ca="1" si="721"/>
        <v>18:00 - 21:00</v>
      </c>
      <c r="E1141" s="35" t="str">
        <f t="shared" ca="1" si="722"/>
        <v>APLICAR PRÁCTICAS DE PROTECCIÓN AMBIENTAL, SEGURIDAD Y SALUD EN EL TRABAJO
DE ACUERDO CON LAS POLÍTICAS ORGANIZACIONALES Y LA NORMATIVIDAD VIGENTE.</v>
      </c>
      <c r="F1141" s="36">
        <f t="shared" ca="1" si="723"/>
        <v>0</v>
      </c>
      <c r="G1141" s="36">
        <f t="shared" ca="1" si="724"/>
        <v>0</v>
      </c>
      <c r="H1141" s="36">
        <f t="shared" ca="1" si="725"/>
        <v>0</v>
      </c>
      <c r="I1141" s="36" t="str">
        <f t="shared" ca="1" si="726"/>
        <v>GENERAR HÁBITOS SALUDABLES DE VIDA MEDIANTE LA APLICACIÓN DE PROGRAMAS DE ACTIVIDAD FÍSICA EN LOS CONTEXTOS PRODUCTIVOS Y SOCIALES.</v>
      </c>
      <c r="J1141" s="37">
        <f t="shared" ca="1" si="727"/>
        <v>0</v>
      </c>
      <c r="K1141" s="46" t="str">
        <f t="shared" ca="1" si="728"/>
        <v xml:space="preserve">JANETH MORENO GÓMEZ </v>
      </c>
      <c r="L1141" s="36" t="str">
        <f t="shared" ca="1" si="729"/>
        <v>JORGE ANDRÉS RÍOS FLÓREZ</v>
      </c>
      <c r="M1141" s="36" t="str">
        <f t="shared" ca="1" si="730"/>
        <v>VIVIANA ANDREA CORAL BURBANO</v>
      </c>
      <c r="N1141" s="36" t="str">
        <f t="shared" ca="1" si="731"/>
        <v>WALTER DE JESÚS CAMACHO POTES</v>
      </c>
      <c r="O1141" s="36">
        <f t="shared" ca="1" si="732"/>
        <v>0</v>
      </c>
      <c r="P1141" s="47">
        <f t="shared" ca="1" si="733"/>
        <v>0</v>
      </c>
      <c r="Q1141" s="35">
        <f t="shared" ca="1" si="734"/>
        <v>0</v>
      </c>
      <c r="R1141" s="36">
        <f t="shared" ca="1" si="735"/>
        <v>0</v>
      </c>
      <c r="S1141" s="36">
        <f t="shared" ca="1" si="736"/>
        <v>0</v>
      </c>
      <c r="T1141" s="36">
        <f t="shared" ca="1" si="737"/>
        <v>0</v>
      </c>
      <c r="U1141" s="36">
        <f t="shared" ca="1" si="738"/>
        <v>0</v>
      </c>
      <c r="V1141" s="37">
        <f t="shared" ca="1" si="739"/>
        <v>0</v>
      </c>
      <c r="X1141" s="11" t="s">
        <v>1246</v>
      </c>
      <c r="Y1141" s="7" t="s">
        <v>1237</v>
      </c>
      <c r="Z1141" s="7" t="s">
        <v>1238</v>
      </c>
      <c r="AA1141" s="7" t="s">
        <v>1239</v>
      </c>
      <c r="AB1141" s="7" t="s">
        <v>1240</v>
      </c>
      <c r="AC1141" s="7" t="s">
        <v>1241</v>
      </c>
      <c r="AD1141" s="7" t="s">
        <v>1242</v>
      </c>
      <c r="AE1141" s="7" t="s">
        <v>1243</v>
      </c>
      <c r="AF1141" s="7" t="s">
        <v>1244</v>
      </c>
      <c r="AG1141" s="7" t="s">
        <v>1245</v>
      </c>
      <c r="AH1141" s="7">
        <v>516</v>
      </c>
      <c r="AI1141" s="7">
        <v>522</v>
      </c>
      <c r="AJ1141" s="7">
        <v>523</v>
      </c>
      <c r="AK1141" s="12">
        <v>524</v>
      </c>
    </row>
    <row r="1142" spans="1:37" x14ac:dyDescent="0.3">
      <c r="A1142" s="36">
        <v>3</v>
      </c>
      <c r="B1142" s="36">
        <f t="shared" ca="1" si="719"/>
        <v>59</v>
      </c>
      <c r="C1142" s="36" t="str">
        <f t="shared" ca="1" si="720"/>
        <v>3316295 TRATAMIENTO DE AGUA ( TECNICO)</v>
      </c>
      <c r="D1142" s="50" t="str">
        <f t="shared" ca="1" si="721"/>
        <v>18:00 - 21:00</v>
      </c>
      <c r="E1142" s="35">
        <f t="shared" ca="1" si="722"/>
        <v>0</v>
      </c>
      <c r="F1142" s="36">
        <f t="shared" ca="1" si="723"/>
        <v>0</v>
      </c>
      <c r="G1142" s="36">
        <f t="shared" ca="1" si="724"/>
        <v>0</v>
      </c>
      <c r="H1142" s="36">
        <f t="shared" ca="1" si="725"/>
        <v>0</v>
      </c>
      <c r="I1142" s="36">
        <f t="shared" ca="1" si="726"/>
        <v>0</v>
      </c>
      <c r="J1142" s="37">
        <f t="shared" ca="1" si="727"/>
        <v>0</v>
      </c>
      <c r="K1142" s="46">
        <f t="shared" ca="1" si="728"/>
        <v>0</v>
      </c>
      <c r="L1142" s="36">
        <f t="shared" ca="1" si="729"/>
        <v>0</v>
      </c>
      <c r="M1142" s="36">
        <f t="shared" ca="1" si="730"/>
        <v>0</v>
      </c>
      <c r="N1142" s="36">
        <f t="shared" ca="1" si="731"/>
        <v>0</v>
      </c>
      <c r="O1142" s="36">
        <f t="shared" ca="1" si="732"/>
        <v>0</v>
      </c>
      <c r="P1142" s="47">
        <f t="shared" ca="1" si="733"/>
        <v>0</v>
      </c>
      <c r="Q1142" s="35">
        <f t="shared" ca="1" si="734"/>
        <v>0</v>
      </c>
      <c r="R1142" s="36">
        <f t="shared" ca="1" si="735"/>
        <v>0</v>
      </c>
      <c r="S1142" s="36">
        <f t="shared" ca="1" si="736"/>
        <v>0</v>
      </c>
      <c r="T1142" s="36">
        <f t="shared" ca="1" si="737"/>
        <v>0</v>
      </c>
      <c r="U1142" s="36">
        <f t="shared" ca="1" si="738"/>
        <v>0</v>
      </c>
      <c r="V1142" s="37">
        <f t="shared" ca="1" si="739"/>
        <v>0</v>
      </c>
      <c r="X1142" s="11" t="s">
        <v>1246</v>
      </c>
      <c r="Y1142" s="7" t="s">
        <v>1237</v>
      </c>
      <c r="Z1142" s="7" t="s">
        <v>1238</v>
      </c>
      <c r="AA1142" s="7" t="s">
        <v>1239</v>
      </c>
      <c r="AB1142" s="7" t="s">
        <v>1240</v>
      </c>
      <c r="AC1142" s="7" t="s">
        <v>1241</v>
      </c>
      <c r="AD1142" s="7" t="s">
        <v>1242</v>
      </c>
      <c r="AE1142" s="7" t="s">
        <v>1243</v>
      </c>
      <c r="AF1142" s="7" t="s">
        <v>1244</v>
      </c>
      <c r="AG1142" s="7" t="s">
        <v>1245</v>
      </c>
      <c r="AH1142" s="7">
        <v>525</v>
      </c>
      <c r="AI1142" s="7">
        <v>531</v>
      </c>
      <c r="AJ1142" s="7">
        <v>532</v>
      </c>
      <c r="AK1142" s="12">
        <v>533</v>
      </c>
    </row>
    <row r="1143" spans="1:37" x14ac:dyDescent="0.3">
      <c r="A1143" s="36">
        <v>3</v>
      </c>
      <c r="B1143" s="36">
        <f t="shared" ca="1" si="719"/>
        <v>60</v>
      </c>
      <c r="C1143" s="36" t="str">
        <f t="shared" ca="1" si="720"/>
        <v>3286444 TRATAMIENTO DE AGUA ( TECNICO)</v>
      </c>
      <c r="D1143" s="50" t="str">
        <f t="shared" ca="1" si="721"/>
        <v>18:00 - 21:00</v>
      </c>
      <c r="E1143" s="35" t="str">
        <f t="shared" ca="1" si="722"/>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F1143" s="36" t="str">
        <f t="shared" ca="1" si="723"/>
        <v>Tratamiento de Agua Residual (Operar el sistema y unidades de tratamiento de aguas residuales de acuerdo con procedimientos técnicos y normativa ambiental y de seguridad y salud en el trabajo.)</v>
      </c>
      <c r="G1143" s="36" t="str">
        <f t="shared" ca="1" si="724"/>
        <v>Potabilizacion de Agua  (Manejar productos químicos en el proceso de potabilización de agua según procedimiento de potabilización)</v>
      </c>
      <c r="H1143" s="36" t="str">
        <f t="shared" ca="1" si="725"/>
        <v>OMÚN EUROPEO DE REFERENCIA PARA LAS LENGUAS. / R.1 COMPRENDER INFORMACIÓN SOBRE SITUACIONES COTIDIANAS Y LABORALES ACTUALES Y FUTURAS A TRAVÉS
DE INTERACCIONES SOCIALES DE FORMA ORAL Y ESCRITA.</v>
      </c>
      <c r="I1143" s="36" t="str">
        <f t="shared" ca="1" si="726"/>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ORGANIZACIÓN./REPORTAR LAS CONDICIONES Y ACTOS QUE AFECTEN LA PROTECCIÓN DEL MEDIO AMBIENTE Y LA SST, DE ACUERDO CON LOS LINEAMIENTOS ESTABLECIDOS EN EL CONTEXTO ORGANIZACIONAL Y SOCIAL/INTERPRETAR LOS PROBLEMAS AMBIENTALES Y DE SST TENIENDO EN CUENTA LOS PLANES Y PROGRAMAS ESTABLECIDOS POR LA ORGANIZACIÓN Y EL ENTORNO SOCIAL/VERIFICAR LAS CONDICIONES AMBIENTALES Y DE SST ACORDE CON LOS LINEAMIENTOS ESTABLECIDOS).</v>
      </c>
      <c r="J1143" s="37">
        <f t="shared" ca="1" si="727"/>
        <v>0</v>
      </c>
      <c r="K1143" s="46" t="str">
        <f t="shared" ca="1" si="728"/>
        <v>IVÁN SEBASTIÁN CÁRDENAS QUEVEDO</v>
      </c>
      <c r="L1143" s="36" t="str">
        <f t="shared" ca="1" si="729"/>
        <v>VIVIANA ANDREA CORAL BURBANO</v>
      </c>
      <c r="M1143" s="36" t="str">
        <f t="shared" ca="1" si="730"/>
        <v>JORGE ANDRÉS RÍOS FLÓREZ</v>
      </c>
      <c r="N1143" s="36" t="str">
        <f t="shared" ca="1" si="731"/>
        <v>FERNANDO JOSÉ BEDOYA MESSA</v>
      </c>
      <c r="O1143" s="36" t="str">
        <f t="shared" ca="1" si="732"/>
        <v xml:space="preserve">JANETH MORENO GÓMEZ </v>
      </c>
      <c r="P1143" s="47">
        <f t="shared" ca="1" si="733"/>
        <v>0</v>
      </c>
      <c r="Q1143" s="35" t="str">
        <f t="shared" ca="1" si="734"/>
        <v>SEDE ANDRÉS SANÍN - AULA 205 - (CALLE 75 No. 19-52)</v>
      </c>
      <c r="R1143" s="36" t="str">
        <f t="shared" ca="1" si="735"/>
        <v>SEDE ANDRÉS SANÍN - AULA 205 - (CALLE 75 No. 19-52)</v>
      </c>
      <c r="S1143" s="36" t="str">
        <f t="shared" ca="1" si="736"/>
        <v>SEDE ANDRÉS SANÍN - AULA 201 - (CALLE 75 No. 19-52)</v>
      </c>
      <c r="T1143" s="36" t="str">
        <f t="shared" ca="1" si="737"/>
        <v>SEDE ANDRÉS SANÍN - AULA 201 - (CALLE 75 No. 19-52)</v>
      </c>
      <c r="U1143" s="36" t="str">
        <f t="shared" ca="1" si="738"/>
        <v>SEDE ANDRÉS SANÍN - AULA 201 - (CALLE 75 No. 19-52)</v>
      </c>
      <c r="V1143" s="37">
        <f t="shared" ca="1" si="739"/>
        <v>0</v>
      </c>
      <c r="X1143" s="11" t="s">
        <v>1246</v>
      </c>
      <c r="Y1143" s="7" t="s">
        <v>1237</v>
      </c>
      <c r="Z1143" s="7" t="s">
        <v>1238</v>
      </c>
      <c r="AA1143" s="7" t="s">
        <v>1239</v>
      </c>
      <c r="AB1143" s="7" t="s">
        <v>1240</v>
      </c>
      <c r="AC1143" s="7" t="s">
        <v>1241</v>
      </c>
      <c r="AD1143" s="7" t="s">
        <v>1242</v>
      </c>
      <c r="AE1143" s="7" t="s">
        <v>1243</v>
      </c>
      <c r="AF1143" s="7" t="s">
        <v>1244</v>
      </c>
      <c r="AG1143" s="7" t="s">
        <v>1245</v>
      </c>
      <c r="AH1143" s="7">
        <v>534</v>
      </c>
      <c r="AI1143" s="7">
        <v>540</v>
      </c>
      <c r="AJ1143" s="7">
        <v>541</v>
      </c>
      <c r="AK1143" s="12">
        <v>542</v>
      </c>
    </row>
    <row r="1144" spans="1:37" x14ac:dyDescent="0.3">
      <c r="A1144" s="36">
        <v>3</v>
      </c>
      <c r="B1144" s="36">
        <f t="shared" ca="1" si="719"/>
        <v>61</v>
      </c>
      <c r="C1144" s="36">
        <f t="shared" ca="1" si="720"/>
        <v>0</v>
      </c>
      <c r="D1144" s="50" t="str">
        <f t="shared" ca="1" si="721"/>
        <v>18:00 - 21:00</v>
      </c>
      <c r="E1144" s="35">
        <f t="shared" ca="1" si="722"/>
        <v>0</v>
      </c>
      <c r="F1144" s="36">
        <f t="shared" ca="1" si="723"/>
        <v>0</v>
      </c>
      <c r="G1144" s="36">
        <f t="shared" ca="1" si="724"/>
        <v>0</v>
      </c>
      <c r="H1144" s="36">
        <f t="shared" ca="1" si="725"/>
        <v>0</v>
      </c>
      <c r="I1144" s="36">
        <f t="shared" ca="1" si="726"/>
        <v>0</v>
      </c>
      <c r="J1144" s="37">
        <f t="shared" ca="1" si="727"/>
        <v>0</v>
      </c>
      <c r="K1144" s="46">
        <f t="shared" ca="1" si="728"/>
        <v>0</v>
      </c>
      <c r="L1144" s="36">
        <f t="shared" ca="1" si="729"/>
        <v>0</v>
      </c>
      <c r="M1144" s="36">
        <f t="shared" ca="1" si="730"/>
        <v>0</v>
      </c>
      <c r="N1144" s="36">
        <f t="shared" ca="1" si="731"/>
        <v>0</v>
      </c>
      <c r="O1144" s="36">
        <f t="shared" ca="1" si="732"/>
        <v>0</v>
      </c>
      <c r="P1144" s="47">
        <f t="shared" ca="1" si="733"/>
        <v>0</v>
      </c>
      <c r="Q1144" s="35">
        <f t="shared" ca="1" si="734"/>
        <v>0</v>
      </c>
      <c r="R1144" s="36">
        <f t="shared" ca="1" si="735"/>
        <v>0</v>
      </c>
      <c r="S1144" s="36">
        <f t="shared" ca="1" si="736"/>
        <v>0</v>
      </c>
      <c r="T1144" s="36">
        <f t="shared" ca="1" si="737"/>
        <v>0</v>
      </c>
      <c r="U1144" s="36">
        <f t="shared" ca="1" si="738"/>
        <v>0</v>
      </c>
      <c r="V1144" s="37">
        <f t="shared" ca="1" si="739"/>
        <v>0</v>
      </c>
      <c r="X1144" s="11" t="s">
        <v>1246</v>
      </c>
      <c r="Y1144" s="7" t="s">
        <v>1237</v>
      </c>
      <c r="Z1144" s="7" t="s">
        <v>1238</v>
      </c>
      <c r="AA1144" s="7" t="s">
        <v>1239</v>
      </c>
      <c r="AB1144" s="7" t="s">
        <v>1240</v>
      </c>
      <c r="AC1144" s="7" t="s">
        <v>1241</v>
      </c>
      <c r="AD1144" s="7" t="s">
        <v>1242</v>
      </c>
      <c r="AE1144" s="7" t="s">
        <v>1243</v>
      </c>
      <c r="AF1144" s="7" t="s">
        <v>1244</v>
      </c>
      <c r="AG1144" s="7" t="s">
        <v>1245</v>
      </c>
      <c r="AH1144" s="7">
        <v>543</v>
      </c>
      <c r="AI1144" s="7">
        <v>549</v>
      </c>
      <c r="AJ1144" s="7">
        <v>550</v>
      </c>
      <c r="AK1144" s="12">
        <v>551</v>
      </c>
    </row>
    <row r="1145" spans="1:37" x14ac:dyDescent="0.3">
      <c r="A1145" s="36">
        <v>3</v>
      </c>
      <c r="B1145" s="36">
        <f t="shared" ca="1" si="719"/>
        <v>62</v>
      </c>
      <c r="C1145" s="36">
        <f t="shared" ca="1" si="720"/>
        <v>0</v>
      </c>
      <c r="D1145" s="50" t="str">
        <f t="shared" ca="1" si="721"/>
        <v>18:00 - 21:00</v>
      </c>
      <c r="E1145" s="35">
        <f t="shared" ca="1" si="722"/>
        <v>0</v>
      </c>
      <c r="F1145" s="36">
        <f t="shared" ca="1" si="723"/>
        <v>0</v>
      </c>
      <c r="G1145" s="36">
        <f t="shared" ca="1" si="724"/>
        <v>0</v>
      </c>
      <c r="H1145" s="36">
        <f t="shared" ca="1" si="725"/>
        <v>0</v>
      </c>
      <c r="I1145" s="36">
        <f t="shared" ca="1" si="726"/>
        <v>0</v>
      </c>
      <c r="J1145" s="37">
        <f t="shared" ca="1" si="727"/>
        <v>0</v>
      </c>
      <c r="K1145" s="46">
        <f t="shared" ca="1" si="728"/>
        <v>0</v>
      </c>
      <c r="L1145" s="36">
        <f t="shared" ca="1" si="729"/>
        <v>0</v>
      </c>
      <c r="M1145" s="36">
        <f t="shared" ca="1" si="730"/>
        <v>0</v>
      </c>
      <c r="N1145" s="36">
        <f t="shared" ca="1" si="731"/>
        <v>0</v>
      </c>
      <c r="O1145" s="36">
        <f t="shared" ca="1" si="732"/>
        <v>0</v>
      </c>
      <c r="P1145" s="47">
        <f t="shared" ca="1" si="733"/>
        <v>0</v>
      </c>
      <c r="Q1145" s="35">
        <f t="shared" ca="1" si="734"/>
        <v>0</v>
      </c>
      <c r="R1145" s="36">
        <f t="shared" ca="1" si="735"/>
        <v>0</v>
      </c>
      <c r="S1145" s="36">
        <f t="shared" ca="1" si="736"/>
        <v>0</v>
      </c>
      <c r="T1145" s="36">
        <f t="shared" ca="1" si="737"/>
        <v>0</v>
      </c>
      <c r="U1145" s="36">
        <f t="shared" ca="1" si="738"/>
        <v>0</v>
      </c>
      <c r="V1145" s="37">
        <f t="shared" ca="1" si="739"/>
        <v>0</v>
      </c>
      <c r="X1145" s="11" t="s">
        <v>1246</v>
      </c>
      <c r="Y1145" s="7" t="s">
        <v>1237</v>
      </c>
      <c r="Z1145" s="7" t="s">
        <v>1238</v>
      </c>
      <c r="AA1145" s="7" t="s">
        <v>1239</v>
      </c>
      <c r="AB1145" s="7" t="s">
        <v>1240</v>
      </c>
      <c r="AC1145" s="7" t="s">
        <v>1241</v>
      </c>
      <c r="AD1145" s="7" t="s">
        <v>1242</v>
      </c>
      <c r="AE1145" s="7" t="s">
        <v>1243</v>
      </c>
      <c r="AF1145" s="7" t="s">
        <v>1244</v>
      </c>
      <c r="AG1145" s="7" t="s">
        <v>1245</v>
      </c>
      <c r="AH1145" s="7">
        <v>552</v>
      </c>
      <c r="AI1145" s="7">
        <v>558</v>
      </c>
      <c r="AJ1145" s="7">
        <v>559</v>
      </c>
      <c r="AK1145" s="12">
        <v>560</v>
      </c>
    </row>
    <row r="1146" spans="1:37" x14ac:dyDescent="0.3">
      <c r="A1146" s="36">
        <v>3</v>
      </c>
      <c r="B1146" s="36">
        <f t="shared" ca="1" si="719"/>
        <v>63</v>
      </c>
      <c r="C1146" s="36" t="str">
        <f t="shared" ca="1" si="720"/>
        <v>2899438 GESTION DE PROYECTOS DE DESARROLLO ECONOMICO Y SOCIAL ( TECNOLOGO)</v>
      </c>
      <c r="D1146" s="50" t="str">
        <f t="shared" ca="1" si="721"/>
        <v>18:00 - 21:00</v>
      </c>
      <c r="E1146" s="35">
        <f t="shared" ca="1" si="722"/>
        <v>0</v>
      </c>
      <c r="F1146" s="36">
        <f t="shared" ca="1" si="723"/>
        <v>0</v>
      </c>
      <c r="G1146" s="36">
        <f t="shared" ca="1" si="724"/>
        <v>0</v>
      </c>
      <c r="H1146" s="36">
        <f t="shared" ca="1" si="725"/>
        <v>0</v>
      </c>
      <c r="I1146" s="36">
        <f t="shared" ca="1" si="726"/>
        <v>0</v>
      </c>
      <c r="J1146" s="37">
        <f t="shared" ca="1" si="727"/>
        <v>0</v>
      </c>
      <c r="K1146" s="46">
        <f t="shared" ca="1" si="728"/>
        <v>0</v>
      </c>
      <c r="L1146" s="36">
        <f t="shared" ca="1" si="729"/>
        <v>0</v>
      </c>
      <c r="M1146" s="36">
        <f t="shared" ca="1" si="730"/>
        <v>0</v>
      </c>
      <c r="N1146" s="36">
        <f t="shared" ca="1" si="731"/>
        <v>0</v>
      </c>
      <c r="O1146" s="36">
        <f t="shared" ca="1" si="732"/>
        <v>0</v>
      </c>
      <c r="P1146" s="47">
        <f t="shared" ca="1" si="733"/>
        <v>0</v>
      </c>
      <c r="Q1146" s="35">
        <f t="shared" ca="1" si="734"/>
        <v>0</v>
      </c>
      <c r="R1146" s="36">
        <f t="shared" ca="1" si="735"/>
        <v>0</v>
      </c>
      <c r="S1146" s="36">
        <f t="shared" ca="1" si="736"/>
        <v>0</v>
      </c>
      <c r="T1146" s="36">
        <f t="shared" ca="1" si="737"/>
        <v>0</v>
      </c>
      <c r="U1146" s="36">
        <f t="shared" ca="1" si="738"/>
        <v>0</v>
      </c>
      <c r="V1146" s="37">
        <f t="shared" ca="1" si="739"/>
        <v>0</v>
      </c>
      <c r="X1146" s="11" t="s">
        <v>1246</v>
      </c>
      <c r="Y1146" s="7" t="s">
        <v>1237</v>
      </c>
      <c r="Z1146" s="7" t="s">
        <v>1238</v>
      </c>
      <c r="AA1146" s="7" t="s">
        <v>1239</v>
      </c>
      <c r="AB1146" s="7" t="s">
        <v>1240</v>
      </c>
      <c r="AC1146" s="7" t="s">
        <v>1241</v>
      </c>
      <c r="AD1146" s="7" t="s">
        <v>1242</v>
      </c>
      <c r="AE1146" s="7" t="s">
        <v>1243</v>
      </c>
      <c r="AF1146" s="7" t="s">
        <v>1244</v>
      </c>
      <c r="AG1146" s="7" t="s">
        <v>1245</v>
      </c>
      <c r="AH1146" s="7">
        <v>561</v>
      </c>
      <c r="AI1146" s="7">
        <v>567</v>
      </c>
      <c r="AJ1146" s="7">
        <v>568</v>
      </c>
      <c r="AK1146" s="12">
        <v>569</v>
      </c>
    </row>
    <row r="1147" spans="1:37" x14ac:dyDescent="0.3">
      <c r="A1147" s="36">
        <v>3</v>
      </c>
      <c r="B1147" s="36">
        <f t="shared" ca="1" si="719"/>
        <v>64</v>
      </c>
      <c r="C1147" s="36" t="str">
        <f t="shared" ca="1" si="720"/>
        <v>2900364GESTION DE PROYECTOS DE DESARROLLO ECONOMICO Y SOCIAL ( TECNOLOGO)</v>
      </c>
      <c r="D1147" s="50" t="str">
        <f t="shared" ca="1" si="721"/>
        <v>18:00 - 21:00</v>
      </c>
      <c r="E1147" s="35">
        <f t="shared" ca="1" si="722"/>
        <v>0</v>
      </c>
      <c r="F1147" s="36">
        <f t="shared" ca="1" si="723"/>
        <v>0</v>
      </c>
      <c r="G1147" s="36">
        <f t="shared" ca="1" si="724"/>
        <v>0</v>
      </c>
      <c r="H1147" s="36">
        <f t="shared" ca="1" si="725"/>
        <v>0</v>
      </c>
      <c r="I1147" s="36">
        <f t="shared" ca="1" si="726"/>
        <v>0</v>
      </c>
      <c r="J1147" s="37">
        <f t="shared" ca="1" si="727"/>
        <v>0</v>
      </c>
      <c r="K1147" s="46">
        <f t="shared" ca="1" si="728"/>
        <v>0</v>
      </c>
      <c r="L1147" s="36">
        <f t="shared" ca="1" si="729"/>
        <v>0</v>
      </c>
      <c r="M1147" s="36">
        <f t="shared" ca="1" si="730"/>
        <v>0</v>
      </c>
      <c r="N1147" s="36">
        <f t="shared" ca="1" si="731"/>
        <v>0</v>
      </c>
      <c r="O1147" s="36">
        <f t="shared" ca="1" si="732"/>
        <v>0</v>
      </c>
      <c r="P1147" s="47">
        <f t="shared" ca="1" si="733"/>
        <v>0</v>
      </c>
      <c r="Q1147" s="35">
        <f t="shared" ca="1" si="734"/>
        <v>0</v>
      </c>
      <c r="R1147" s="36">
        <f t="shared" ca="1" si="735"/>
        <v>0</v>
      </c>
      <c r="S1147" s="36">
        <f t="shared" ca="1" si="736"/>
        <v>0</v>
      </c>
      <c r="T1147" s="36">
        <f t="shared" ca="1" si="737"/>
        <v>0</v>
      </c>
      <c r="U1147" s="36">
        <f t="shared" ca="1" si="738"/>
        <v>0</v>
      </c>
      <c r="V1147" s="37">
        <f t="shared" ca="1" si="739"/>
        <v>0</v>
      </c>
      <c r="X1147" s="11" t="s">
        <v>1246</v>
      </c>
      <c r="Y1147" s="7" t="s">
        <v>1237</v>
      </c>
      <c r="Z1147" s="7" t="s">
        <v>1238</v>
      </c>
      <c r="AA1147" s="7" t="s">
        <v>1239</v>
      </c>
      <c r="AB1147" s="7" t="s">
        <v>1240</v>
      </c>
      <c r="AC1147" s="7" t="s">
        <v>1241</v>
      </c>
      <c r="AD1147" s="7" t="s">
        <v>1242</v>
      </c>
      <c r="AE1147" s="7" t="s">
        <v>1243</v>
      </c>
      <c r="AF1147" s="7" t="s">
        <v>1244</v>
      </c>
      <c r="AG1147" s="7" t="s">
        <v>1245</v>
      </c>
      <c r="AH1147" s="7">
        <v>570</v>
      </c>
      <c r="AI1147" s="7">
        <v>576</v>
      </c>
      <c r="AJ1147" s="7">
        <v>577</v>
      </c>
      <c r="AK1147" s="12">
        <v>578</v>
      </c>
    </row>
    <row r="1148" spans="1:37" x14ac:dyDescent="0.3">
      <c r="A1148" s="36">
        <v>3</v>
      </c>
      <c r="B1148" s="36">
        <f t="shared" ca="1" si="719"/>
        <v>65</v>
      </c>
      <c r="C1148" s="36" t="str">
        <f t="shared" ca="1" si="720"/>
        <v>2927243 GESTION DE PROYECTOS DE DESARROLLO ECONOMICO Y SOCIAL ( TECNOLOGO)</v>
      </c>
      <c r="D1148" s="50" t="str">
        <f t="shared" ca="1" si="721"/>
        <v>18:00 - 21:00</v>
      </c>
      <c r="E1148" s="35">
        <f t="shared" ca="1" si="722"/>
        <v>0</v>
      </c>
      <c r="F1148" s="36">
        <f t="shared" ca="1" si="723"/>
        <v>0</v>
      </c>
      <c r="G1148" s="36">
        <f t="shared" ca="1" si="724"/>
        <v>0</v>
      </c>
      <c r="H1148" s="36">
        <f t="shared" ca="1" si="725"/>
        <v>0</v>
      </c>
      <c r="I1148" s="36">
        <f t="shared" ca="1" si="726"/>
        <v>0</v>
      </c>
      <c r="J1148" s="37">
        <f t="shared" ca="1" si="727"/>
        <v>0</v>
      </c>
      <c r="K1148" s="46">
        <f t="shared" ca="1" si="728"/>
        <v>0</v>
      </c>
      <c r="L1148" s="36">
        <f t="shared" ca="1" si="729"/>
        <v>0</v>
      </c>
      <c r="M1148" s="36">
        <f t="shared" ca="1" si="730"/>
        <v>0</v>
      </c>
      <c r="N1148" s="36">
        <f t="shared" ca="1" si="731"/>
        <v>0</v>
      </c>
      <c r="O1148" s="36">
        <f t="shared" ca="1" si="732"/>
        <v>0</v>
      </c>
      <c r="P1148" s="47">
        <f t="shared" ca="1" si="733"/>
        <v>0</v>
      </c>
      <c r="Q1148" s="35">
        <f t="shared" ca="1" si="734"/>
        <v>0</v>
      </c>
      <c r="R1148" s="36">
        <f t="shared" ca="1" si="735"/>
        <v>0</v>
      </c>
      <c r="S1148" s="36">
        <f t="shared" ca="1" si="736"/>
        <v>0</v>
      </c>
      <c r="T1148" s="36">
        <f t="shared" ca="1" si="737"/>
        <v>0</v>
      </c>
      <c r="U1148" s="36">
        <f t="shared" ca="1" si="738"/>
        <v>0</v>
      </c>
      <c r="V1148" s="37">
        <f t="shared" ca="1" si="739"/>
        <v>0</v>
      </c>
      <c r="X1148" s="11" t="s">
        <v>1246</v>
      </c>
      <c r="Y1148" s="7" t="s">
        <v>1237</v>
      </c>
      <c r="Z1148" s="7" t="s">
        <v>1238</v>
      </c>
      <c r="AA1148" s="7" t="s">
        <v>1239</v>
      </c>
      <c r="AB1148" s="7" t="s">
        <v>1240</v>
      </c>
      <c r="AC1148" s="7" t="s">
        <v>1241</v>
      </c>
      <c r="AD1148" s="7" t="s">
        <v>1242</v>
      </c>
      <c r="AE1148" s="7" t="s">
        <v>1243</v>
      </c>
      <c r="AF1148" s="7" t="s">
        <v>1244</v>
      </c>
      <c r="AG1148" s="7" t="s">
        <v>1245</v>
      </c>
      <c r="AH1148" s="7">
        <v>579</v>
      </c>
      <c r="AI1148" s="7">
        <v>585</v>
      </c>
      <c r="AJ1148" s="7">
        <v>586</v>
      </c>
      <c r="AK1148" s="12">
        <v>587</v>
      </c>
    </row>
    <row r="1149" spans="1:37" x14ac:dyDescent="0.3">
      <c r="A1149" s="36">
        <v>3</v>
      </c>
      <c r="B1149" s="36">
        <f t="shared" ca="1" si="719"/>
        <v>66</v>
      </c>
      <c r="C1149" s="36" t="str">
        <f t="shared" ca="1" si="720"/>
        <v>3345151 GESTION DE PROYECTOS DE DESARROLLO ECONOMICO Y SOCIAL ( TECNOLOGO)</v>
      </c>
      <c r="D1149" s="50" t="str">
        <f t="shared" ca="1" si="721"/>
        <v>18:00 - 21:00</v>
      </c>
      <c r="E1149" s="35" t="str">
        <f t="shared" ca="1" si="722"/>
        <v>PROYECTAR EL MERCADO
Identificar segmentos de mercado de acuerdo con tipos de producto y población establecidos en el plan de segmentación</v>
      </c>
      <c r="F1149" s="36" t="str">
        <f t="shared" ca="1" si="723"/>
        <v>CUMPLIR LA NORMATIVIDAD
Establecer los requisitos de la legislación y normatividad vigentes, aplicables a la naturaleza del proyecto</v>
      </c>
      <c r="G1149" s="36" t="str">
        <f t="shared" ca="1" si="724"/>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v>
      </c>
      <c r="H1149" s="36" t="str">
        <f t="shared" ca="1" si="725"/>
        <v>PROYECTAR LAS NECESIDADES Y REQUERIMIENTOS SEGÚN EL PROCESOO UNIDADES DE DE NEGOCIO
Identificar segmentos de mercado de acuerdo con tipos de producto y población establecidos en el plan de segmentación</v>
      </c>
      <c r="I1149" s="36" t="str">
        <f t="shared" ca="1" si="726"/>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v>
      </c>
      <c r="J1149" s="37">
        <f t="shared" ca="1" si="727"/>
        <v>0</v>
      </c>
      <c r="K1149" s="46" t="str">
        <f t="shared" ca="1" si="728"/>
        <v>LUÍS CARLOS HERNÁNDEZ ASPRILLA</v>
      </c>
      <c r="L1149" s="36" t="str">
        <f t="shared" ca="1" si="729"/>
        <v>JOSE ALEJANDRO FLOREZ SALAZAR</v>
      </c>
      <c r="M1149" s="36" t="str">
        <f t="shared" ca="1" si="730"/>
        <v>WILBER RIVAS CUERO</v>
      </c>
      <c r="N1149" s="36" t="str">
        <f t="shared" ca="1" si="731"/>
        <v>LUÍS CARLOS HERNÁNDEZ ASPRILLA</v>
      </c>
      <c r="O1149" s="36" t="str">
        <f t="shared" ca="1" si="732"/>
        <v>PABLO CÉSAR GRANADOS GIRALDO</v>
      </c>
      <c r="P1149" s="47">
        <f t="shared" ca="1" si="733"/>
        <v>0</v>
      </c>
      <c r="Q1149" s="35" t="str">
        <f t="shared" ca="1" si="734"/>
        <v>SEDE ANDRÉS SANÍN - AULA 112 - (CALLE 75 No. 19-52)</v>
      </c>
      <c r="R1149" s="36" t="str">
        <f t="shared" ca="1" si="735"/>
        <v>SEDE ANDRÉS SANÍN - AULA 208 - SALA DE SISTEMAS (CALLE 75 No. 19-52)</v>
      </c>
      <c r="S1149" s="36" t="str">
        <f t="shared" ca="1" si="736"/>
        <v>SEDE ANDRÉS SANÍN - AULA 111 - SALA DE SISTEMAS (CALLE 75 No. 19-52)</v>
      </c>
      <c r="T1149" s="36" t="str">
        <f t="shared" ca="1" si="737"/>
        <v>204A- SALA DE SISTEMAS SENA CENTRO DE LA CONSTRUCCIÓN</v>
      </c>
      <c r="U1149" s="36" t="str">
        <f t="shared" ca="1" si="738"/>
        <v>INSTITUCIÓN EDUCATIVA SANTAFÉ - AULA 206</v>
      </c>
      <c r="V1149" s="37">
        <f t="shared" ca="1" si="739"/>
        <v>0</v>
      </c>
      <c r="X1149" s="11" t="s">
        <v>1246</v>
      </c>
      <c r="Y1149" s="7" t="s">
        <v>1237</v>
      </c>
      <c r="Z1149" s="7" t="s">
        <v>1238</v>
      </c>
      <c r="AA1149" s="7" t="s">
        <v>1239</v>
      </c>
      <c r="AB1149" s="7" t="s">
        <v>1240</v>
      </c>
      <c r="AC1149" s="7" t="s">
        <v>1241</v>
      </c>
      <c r="AD1149" s="7" t="s">
        <v>1242</v>
      </c>
      <c r="AE1149" s="7" t="s">
        <v>1243</v>
      </c>
      <c r="AF1149" s="7" t="s">
        <v>1244</v>
      </c>
      <c r="AG1149" s="7" t="s">
        <v>1245</v>
      </c>
      <c r="AH1149" s="7">
        <v>588</v>
      </c>
      <c r="AI1149" s="7">
        <v>594</v>
      </c>
      <c r="AJ1149" s="7">
        <v>595</v>
      </c>
      <c r="AK1149" s="12">
        <v>596</v>
      </c>
    </row>
    <row r="1150" spans="1:37" x14ac:dyDescent="0.3">
      <c r="A1150" s="36">
        <v>3</v>
      </c>
      <c r="B1150" s="36">
        <f t="shared" ca="1" si="719"/>
        <v>67</v>
      </c>
      <c r="C1150" s="36" t="str">
        <f t="shared" ca="1" si="720"/>
        <v>3152267 GESTION DE PROYECTOS DE DESARROLLO ECONOMICO Y SOCIAL ( TECNOLOGO)</v>
      </c>
      <c r="D1150" s="50" t="str">
        <f t="shared" ca="1" si="721"/>
        <v>18:00 - 21:00</v>
      </c>
      <c r="E1150" s="35">
        <f t="shared" ca="1" si="722"/>
        <v>0</v>
      </c>
      <c r="F1150" s="36">
        <f t="shared" ca="1" si="723"/>
        <v>0</v>
      </c>
      <c r="G1150" s="36">
        <f t="shared" ca="1" si="724"/>
        <v>0</v>
      </c>
      <c r="H1150" s="36">
        <f t="shared" ca="1" si="725"/>
        <v>0</v>
      </c>
      <c r="I1150" s="36">
        <f t="shared" ca="1" si="726"/>
        <v>0</v>
      </c>
      <c r="J1150" s="37">
        <f t="shared" ca="1" si="727"/>
        <v>0</v>
      </c>
      <c r="K1150" s="46">
        <f t="shared" ca="1" si="728"/>
        <v>0</v>
      </c>
      <c r="L1150" s="36">
        <f t="shared" ca="1" si="729"/>
        <v>0</v>
      </c>
      <c r="M1150" s="36">
        <f t="shared" ca="1" si="730"/>
        <v>0</v>
      </c>
      <c r="N1150" s="36">
        <f t="shared" ca="1" si="731"/>
        <v>0</v>
      </c>
      <c r="O1150" s="36">
        <f t="shared" ca="1" si="732"/>
        <v>0</v>
      </c>
      <c r="P1150" s="47">
        <f t="shared" ca="1" si="733"/>
        <v>0</v>
      </c>
      <c r="Q1150" s="35">
        <f t="shared" ca="1" si="734"/>
        <v>0</v>
      </c>
      <c r="R1150" s="36">
        <f t="shared" ca="1" si="735"/>
        <v>0</v>
      </c>
      <c r="S1150" s="36">
        <f t="shared" ca="1" si="736"/>
        <v>0</v>
      </c>
      <c r="T1150" s="36">
        <f t="shared" ca="1" si="737"/>
        <v>0</v>
      </c>
      <c r="U1150" s="36">
        <f t="shared" ca="1" si="738"/>
        <v>0</v>
      </c>
      <c r="V1150" s="37">
        <f t="shared" ca="1" si="739"/>
        <v>0</v>
      </c>
      <c r="X1150" s="11" t="s">
        <v>1246</v>
      </c>
      <c r="Y1150" s="7" t="s">
        <v>1237</v>
      </c>
      <c r="Z1150" s="7" t="s">
        <v>1238</v>
      </c>
      <c r="AA1150" s="7" t="s">
        <v>1239</v>
      </c>
      <c r="AB1150" s="7" t="s">
        <v>1240</v>
      </c>
      <c r="AC1150" s="7" t="s">
        <v>1241</v>
      </c>
      <c r="AD1150" s="7" t="s">
        <v>1242</v>
      </c>
      <c r="AE1150" s="7" t="s">
        <v>1243</v>
      </c>
      <c r="AF1150" s="7" t="s">
        <v>1244</v>
      </c>
      <c r="AG1150" s="7" t="s">
        <v>1245</v>
      </c>
      <c r="AH1150" s="7">
        <v>597</v>
      </c>
      <c r="AI1150" s="7">
        <v>603</v>
      </c>
      <c r="AJ1150" s="7">
        <v>604</v>
      </c>
      <c r="AK1150" s="12">
        <v>605</v>
      </c>
    </row>
    <row r="1151" spans="1:37" x14ac:dyDescent="0.3">
      <c r="A1151" s="36">
        <v>3</v>
      </c>
      <c r="B1151" s="36">
        <f t="shared" ca="1" si="719"/>
        <v>68</v>
      </c>
      <c r="C1151" s="36" t="str">
        <f t="shared" ca="1" si="720"/>
        <v>3174034 GESTION DE PROYECTOS DE DESARROLLO ECONOMICO Y SOCIAL ( TECNOLOGO)</v>
      </c>
      <c r="D1151" s="50" t="str">
        <f t="shared" ca="1" si="721"/>
        <v>18:00 - 21:00</v>
      </c>
      <c r="E1151" s="35" t="str">
        <f t="shared" ca="1" si="722"/>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v>
      </c>
      <c r="F1151" s="36" t="str">
        <f t="shared" ca="1" si="723"/>
        <v>PROYECTAR EL MERCADO
Identificar el potencial de mercado y capacidad de ventas de la empresa según política empresarial</v>
      </c>
      <c r="G1151" s="36" t="str">
        <f t="shared" ca="1" si="724"/>
        <v>PROYECTAR EL MERCADO
Identificar el potencial de mercado y capacidad de ventas de la empresa según política empresarial</v>
      </c>
      <c r="H1151" s="36" t="str">
        <f t="shared" ca="1" si="725"/>
        <v>PROYECTAR EL MERCADO
Identificar el potencial de mercado y capacidad de ventas de la empresa según política empresarial</v>
      </c>
      <c r="I1151" s="36" t="str">
        <f t="shared" ca="1" si="726"/>
        <v>APRENDIZAJE AUTONOMO</v>
      </c>
      <c r="J1151" s="37">
        <f t="shared" ca="1" si="727"/>
        <v>0</v>
      </c>
      <c r="K1151" s="46" t="str">
        <f t="shared" ca="1" si="728"/>
        <v>WILBER RIVAS CUERO</v>
      </c>
      <c r="L1151" s="36" t="str">
        <f t="shared" ca="1" si="729"/>
        <v>LUÍS CARLOS HERNÁNDEZ ASPRILLA</v>
      </c>
      <c r="M1151" s="36" t="str">
        <f t="shared" ca="1" si="730"/>
        <v>LUÍS CARLOS HERNÁNDEZ ASPRILLA</v>
      </c>
      <c r="N1151" s="36" t="str">
        <f t="shared" ca="1" si="731"/>
        <v>JOSE ALEJANDRO FLOREZ SALAZAR</v>
      </c>
      <c r="O1151" s="36">
        <f t="shared" ca="1" si="732"/>
        <v>0</v>
      </c>
      <c r="P1151" s="47">
        <f t="shared" ca="1" si="733"/>
        <v>0</v>
      </c>
      <c r="Q1151" s="35" t="str">
        <f t="shared" ca="1" si="734"/>
        <v>204A- SALA DE SISTEMAS SENA CENTRO DE LA CONSTRUCCIÓN</v>
      </c>
      <c r="R1151" s="36" t="str">
        <f t="shared" ca="1" si="735"/>
        <v>204A- SALA DE SISTEMAS SENA CENTRO DE LA CONSTRUCCIÓN</v>
      </c>
      <c r="S1151" s="36" t="str">
        <f t="shared" ca="1" si="736"/>
        <v>SEDE ANDRÉS SANÍN - AULA 112 - (CALLE 75 No. 19-52)</v>
      </c>
      <c r="T1151" s="36" t="str">
        <f t="shared" ca="1" si="737"/>
        <v>SEDE ANDRÉS SANÍN - AULA 112 - (CALLE 75 No. 19-52)</v>
      </c>
      <c r="U1151" s="36">
        <f t="shared" ca="1" si="738"/>
        <v>0</v>
      </c>
      <c r="V1151" s="37">
        <f t="shared" ca="1" si="739"/>
        <v>0</v>
      </c>
      <c r="X1151" s="11" t="s">
        <v>1246</v>
      </c>
      <c r="Y1151" s="7" t="s">
        <v>1237</v>
      </c>
      <c r="Z1151" s="7" t="s">
        <v>1238</v>
      </c>
      <c r="AA1151" s="7" t="s">
        <v>1239</v>
      </c>
      <c r="AB1151" s="7" t="s">
        <v>1240</v>
      </c>
      <c r="AC1151" s="7" t="s">
        <v>1241</v>
      </c>
      <c r="AD1151" s="7" t="s">
        <v>1242</v>
      </c>
      <c r="AE1151" s="7" t="s">
        <v>1243</v>
      </c>
      <c r="AF1151" s="7" t="s">
        <v>1244</v>
      </c>
      <c r="AG1151" s="7" t="s">
        <v>1245</v>
      </c>
      <c r="AH1151" s="7">
        <v>606</v>
      </c>
      <c r="AI1151" s="7">
        <v>612</v>
      </c>
      <c r="AJ1151" s="7">
        <v>613</v>
      </c>
      <c r="AK1151" s="12">
        <v>614</v>
      </c>
    </row>
    <row r="1152" spans="1:37" x14ac:dyDescent="0.3">
      <c r="A1152" s="36">
        <v>3</v>
      </c>
      <c r="B1152" s="36">
        <f t="shared" ca="1" si="719"/>
        <v>69</v>
      </c>
      <c r="C1152" s="36" t="str">
        <f t="shared" ca="1" si="720"/>
        <v>3390282 GESTION DE PROYECTOS DE DESARROLLO ECONOMICO Y SOCIAL ( TECNOLOGO)</v>
      </c>
      <c r="D1152" s="50" t="str">
        <f t="shared" ca="1" si="721"/>
        <v>18:00 - 21:00</v>
      </c>
      <c r="E1152" s="35">
        <f t="shared" ca="1" si="722"/>
        <v>0</v>
      </c>
      <c r="F1152" s="36">
        <f t="shared" ca="1" si="723"/>
        <v>0</v>
      </c>
      <c r="G1152" s="36">
        <f t="shared" ca="1" si="724"/>
        <v>0</v>
      </c>
      <c r="H1152" s="36">
        <f t="shared" ca="1" si="725"/>
        <v>0</v>
      </c>
      <c r="I1152" s="36">
        <f t="shared" ca="1" si="726"/>
        <v>0</v>
      </c>
      <c r="J1152" s="37">
        <f t="shared" ca="1" si="727"/>
        <v>0</v>
      </c>
      <c r="K1152" s="46">
        <f t="shared" ca="1" si="728"/>
        <v>0</v>
      </c>
      <c r="L1152" s="36">
        <f t="shared" ca="1" si="729"/>
        <v>0</v>
      </c>
      <c r="M1152" s="36">
        <f t="shared" ca="1" si="730"/>
        <v>0</v>
      </c>
      <c r="N1152" s="36">
        <f t="shared" ca="1" si="731"/>
        <v>0</v>
      </c>
      <c r="O1152" s="36">
        <f t="shared" ca="1" si="732"/>
        <v>0</v>
      </c>
      <c r="P1152" s="47">
        <f t="shared" ca="1" si="733"/>
        <v>0</v>
      </c>
      <c r="Q1152" s="35">
        <f t="shared" ca="1" si="734"/>
        <v>0</v>
      </c>
      <c r="R1152" s="36">
        <f t="shared" ca="1" si="735"/>
        <v>0</v>
      </c>
      <c r="S1152" s="36">
        <f t="shared" ca="1" si="736"/>
        <v>0</v>
      </c>
      <c r="T1152" s="36">
        <f t="shared" ca="1" si="737"/>
        <v>0</v>
      </c>
      <c r="U1152" s="36">
        <f t="shared" ca="1" si="738"/>
        <v>0</v>
      </c>
      <c r="V1152" s="37">
        <f t="shared" ca="1" si="739"/>
        <v>0</v>
      </c>
      <c r="X1152" s="11" t="s">
        <v>1246</v>
      </c>
      <c r="Y1152" s="7" t="s">
        <v>1237</v>
      </c>
      <c r="Z1152" s="7" t="s">
        <v>1238</v>
      </c>
      <c r="AA1152" s="7" t="s">
        <v>1239</v>
      </c>
      <c r="AB1152" s="7" t="s">
        <v>1240</v>
      </c>
      <c r="AC1152" s="7" t="s">
        <v>1241</v>
      </c>
      <c r="AD1152" s="7" t="s">
        <v>1242</v>
      </c>
      <c r="AE1152" s="7" t="s">
        <v>1243</v>
      </c>
      <c r="AF1152" s="7" t="s">
        <v>1244</v>
      </c>
      <c r="AG1152" s="7" t="s">
        <v>1245</v>
      </c>
      <c r="AH1152" s="7">
        <v>615</v>
      </c>
      <c r="AI1152" s="7">
        <v>621</v>
      </c>
      <c r="AJ1152" s="7">
        <v>622</v>
      </c>
      <c r="AK1152" s="12">
        <v>623</v>
      </c>
    </row>
    <row r="1153" spans="1:37" x14ac:dyDescent="0.3">
      <c r="A1153" s="36">
        <v>3</v>
      </c>
      <c r="B1153" s="36">
        <f t="shared" ca="1" si="719"/>
        <v>70</v>
      </c>
      <c r="C1153" s="36" t="str">
        <f t="shared" ca="1" si="720"/>
        <v>GESTION DE PROYECTOS DE DESARROLLO ECONOMICO Y SOCIAL ( TECNOLOGO)</v>
      </c>
      <c r="D1153" s="50" t="str">
        <f t="shared" ca="1" si="721"/>
        <v>18:00 - 21:00</v>
      </c>
      <c r="E1153" s="35">
        <f t="shared" ca="1" si="722"/>
        <v>0</v>
      </c>
      <c r="F1153" s="36">
        <f t="shared" ca="1" si="723"/>
        <v>0</v>
      </c>
      <c r="G1153" s="36">
        <f t="shared" ca="1" si="724"/>
        <v>0</v>
      </c>
      <c r="H1153" s="36">
        <f t="shared" ca="1" si="725"/>
        <v>0</v>
      </c>
      <c r="I1153" s="36">
        <f t="shared" ca="1" si="726"/>
        <v>0</v>
      </c>
      <c r="J1153" s="37">
        <f t="shared" ca="1" si="727"/>
        <v>0</v>
      </c>
      <c r="K1153" s="46">
        <f t="shared" ca="1" si="728"/>
        <v>0</v>
      </c>
      <c r="L1153" s="36">
        <f t="shared" ca="1" si="729"/>
        <v>0</v>
      </c>
      <c r="M1153" s="36">
        <f t="shared" ca="1" si="730"/>
        <v>0</v>
      </c>
      <c r="N1153" s="36">
        <f t="shared" ca="1" si="731"/>
        <v>0</v>
      </c>
      <c r="O1153" s="36">
        <f t="shared" ca="1" si="732"/>
        <v>0</v>
      </c>
      <c r="P1153" s="47">
        <f t="shared" ca="1" si="733"/>
        <v>0</v>
      </c>
      <c r="Q1153" s="35">
        <f t="shared" ca="1" si="734"/>
        <v>0</v>
      </c>
      <c r="R1153" s="36">
        <f t="shared" ca="1" si="735"/>
        <v>0</v>
      </c>
      <c r="S1153" s="36">
        <f t="shared" ca="1" si="736"/>
        <v>0</v>
      </c>
      <c r="T1153" s="36">
        <f t="shared" ca="1" si="737"/>
        <v>0</v>
      </c>
      <c r="U1153" s="36">
        <f t="shared" ca="1" si="738"/>
        <v>0</v>
      </c>
      <c r="V1153" s="37">
        <f t="shared" ca="1" si="739"/>
        <v>0</v>
      </c>
      <c r="X1153" s="11" t="s">
        <v>1246</v>
      </c>
      <c r="Y1153" s="7" t="s">
        <v>1237</v>
      </c>
      <c r="Z1153" s="7" t="s">
        <v>1238</v>
      </c>
      <c r="AA1153" s="7" t="s">
        <v>1239</v>
      </c>
      <c r="AB1153" s="7" t="s">
        <v>1240</v>
      </c>
      <c r="AC1153" s="7" t="s">
        <v>1241</v>
      </c>
      <c r="AD1153" s="7" t="s">
        <v>1242</v>
      </c>
      <c r="AE1153" s="7" t="s">
        <v>1243</v>
      </c>
      <c r="AF1153" s="7" t="s">
        <v>1244</v>
      </c>
      <c r="AG1153" s="7" t="s">
        <v>1245</v>
      </c>
      <c r="AH1153" s="7">
        <v>624</v>
      </c>
      <c r="AI1153" s="7">
        <v>630</v>
      </c>
      <c r="AJ1153" s="7">
        <v>631</v>
      </c>
      <c r="AK1153" s="12">
        <v>632</v>
      </c>
    </row>
    <row r="1154" spans="1:37" x14ac:dyDescent="0.3">
      <c r="A1154" s="36">
        <v>3</v>
      </c>
      <c r="B1154" s="36">
        <f t="shared" ca="1" si="719"/>
        <v>71</v>
      </c>
      <c r="C1154" s="36" t="str">
        <f t="shared" ca="1" si="720"/>
        <v>GESTION DE PROYECTOS DE DESARROLLO ECONOMICO Y SOCIAL ( TECNOLOGO)</v>
      </c>
      <c r="D1154" s="50" t="str">
        <f t="shared" ca="1" si="721"/>
        <v>18:00 - 21:00</v>
      </c>
      <c r="E1154" s="35">
        <f t="shared" ca="1" si="722"/>
        <v>0</v>
      </c>
      <c r="F1154" s="36">
        <f t="shared" ca="1" si="723"/>
        <v>0</v>
      </c>
      <c r="G1154" s="36">
        <f t="shared" ca="1" si="724"/>
        <v>0</v>
      </c>
      <c r="H1154" s="36">
        <f t="shared" ca="1" si="725"/>
        <v>0</v>
      </c>
      <c r="I1154" s="36">
        <f t="shared" ca="1" si="726"/>
        <v>0</v>
      </c>
      <c r="J1154" s="37">
        <f t="shared" ca="1" si="727"/>
        <v>0</v>
      </c>
      <c r="K1154" s="46" t="str">
        <f t="shared" ca="1" si="728"/>
        <v>JOSE ALEJANDRO FLOREZ SALAZAR</v>
      </c>
      <c r="L1154" s="36" t="str">
        <f t="shared" ca="1" si="729"/>
        <v>GONZALO PATIÑO BOLAÑOS</v>
      </c>
      <c r="M1154" s="36" t="str">
        <f t="shared" ca="1" si="730"/>
        <v>JOSE ALEJANDRO FLOREZ SALAZAR</v>
      </c>
      <c r="N1154" s="36" t="str">
        <f t="shared" ca="1" si="731"/>
        <v>GONZALO PATIÑO BOLAÑOS</v>
      </c>
      <c r="O1154" s="36">
        <f t="shared" ca="1" si="732"/>
        <v>0</v>
      </c>
      <c r="P1154" s="47">
        <f t="shared" ca="1" si="733"/>
        <v>0</v>
      </c>
      <c r="Q1154" s="35">
        <f t="shared" ca="1" si="734"/>
        <v>0</v>
      </c>
      <c r="R1154" s="36">
        <f t="shared" ca="1" si="735"/>
        <v>0</v>
      </c>
      <c r="S1154" s="36">
        <f t="shared" ca="1" si="736"/>
        <v>0</v>
      </c>
      <c r="T1154" s="36">
        <f t="shared" ca="1" si="737"/>
        <v>0</v>
      </c>
      <c r="U1154" s="36">
        <f t="shared" ca="1" si="738"/>
        <v>0</v>
      </c>
      <c r="V1154" s="37">
        <f t="shared" ca="1" si="739"/>
        <v>0</v>
      </c>
      <c r="X1154" s="11" t="s">
        <v>1246</v>
      </c>
      <c r="Y1154" s="7" t="s">
        <v>1237</v>
      </c>
      <c r="Z1154" s="7" t="s">
        <v>1238</v>
      </c>
      <c r="AA1154" s="7" t="s">
        <v>1239</v>
      </c>
      <c r="AB1154" s="7" t="s">
        <v>1240</v>
      </c>
      <c r="AC1154" s="7" t="s">
        <v>1241</v>
      </c>
      <c r="AD1154" s="7" t="s">
        <v>1242</v>
      </c>
      <c r="AE1154" s="7" t="s">
        <v>1243</v>
      </c>
      <c r="AF1154" s="7" t="s">
        <v>1244</v>
      </c>
      <c r="AG1154" s="7" t="s">
        <v>1245</v>
      </c>
      <c r="AH1154" s="7">
        <v>633</v>
      </c>
      <c r="AI1154" s="7">
        <v>639</v>
      </c>
      <c r="AJ1154" s="7">
        <v>640</v>
      </c>
      <c r="AK1154" s="12">
        <v>641</v>
      </c>
    </row>
    <row r="1155" spans="1:37" x14ac:dyDescent="0.3">
      <c r="A1155" s="36">
        <v>3</v>
      </c>
      <c r="B1155" s="36">
        <f t="shared" ca="1" si="719"/>
        <v>72</v>
      </c>
      <c r="C1155" s="36">
        <f t="shared" ca="1" si="720"/>
        <v>0</v>
      </c>
      <c r="D1155" s="50" t="str">
        <f t="shared" ca="1" si="721"/>
        <v>18:00 - 21:00</v>
      </c>
      <c r="E1155" s="35">
        <f t="shared" ca="1" si="722"/>
        <v>0</v>
      </c>
      <c r="F1155" s="36">
        <f t="shared" ca="1" si="723"/>
        <v>0</v>
      </c>
      <c r="G1155" s="36">
        <f t="shared" ca="1" si="724"/>
        <v>0</v>
      </c>
      <c r="H1155" s="36">
        <f t="shared" ca="1" si="725"/>
        <v>0</v>
      </c>
      <c r="I1155" s="36">
        <f t="shared" ca="1" si="726"/>
        <v>0</v>
      </c>
      <c r="J1155" s="37">
        <f t="shared" ca="1" si="727"/>
        <v>0</v>
      </c>
      <c r="K1155" s="46">
        <f t="shared" ca="1" si="728"/>
        <v>0</v>
      </c>
      <c r="L1155" s="36">
        <f t="shared" ca="1" si="729"/>
        <v>0</v>
      </c>
      <c r="M1155" s="36">
        <f t="shared" ca="1" si="730"/>
        <v>0</v>
      </c>
      <c r="N1155" s="36">
        <f t="shared" ca="1" si="731"/>
        <v>0</v>
      </c>
      <c r="O1155" s="36">
        <f t="shared" ca="1" si="732"/>
        <v>0</v>
      </c>
      <c r="P1155" s="47">
        <f t="shared" ca="1" si="733"/>
        <v>0</v>
      </c>
      <c r="Q1155" s="35">
        <f t="shared" ca="1" si="734"/>
        <v>0</v>
      </c>
      <c r="R1155" s="36">
        <f t="shared" ca="1" si="735"/>
        <v>0</v>
      </c>
      <c r="S1155" s="36">
        <f t="shared" ca="1" si="736"/>
        <v>0</v>
      </c>
      <c r="T1155" s="36">
        <f t="shared" ca="1" si="737"/>
        <v>0</v>
      </c>
      <c r="U1155" s="36">
        <f t="shared" ca="1" si="738"/>
        <v>0</v>
      </c>
      <c r="V1155" s="37">
        <f t="shared" ca="1" si="739"/>
        <v>0</v>
      </c>
      <c r="X1155" s="11" t="s">
        <v>1246</v>
      </c>
      <c r="Y1155" s="7" t="s">
        <v>1237</v>
      </c>
      <c r="Z1155" s="7" t="s">
        <v>1238</v>
      </c>
      <c r="AA1155" s="7" t="s">
        <v>1239</v>
      </c>
      <c r="AB1155" s="7" t="s">
        <v>1240</v>
      </c>
      <c r="AC1155" s="7" t="s">
        <v>1241</v>
      </c>
      <c r="AD1155" s="7" t="s">
        <v>1242</v>
      </c>
      <c r="AE1155" s="7" t="s">
        <v>1243</v>
      </c>
      <c r="AF1155" s="7" t="s">
        <v>1244</v>
      </c>
      <c r="AG1155" s="7" t="s">
        <v>1245</v>
      </c>
      <c r="AH1155" s="7">
        <v>642</v>
      </c>
      <c r="AI1155" s="7">
        <v>648</v>
      </c>
      <c r="AJ1155" s="7">
        <v>649</v>
      </c>
      <c r="AK1155" s="12">
        <v>650</v>
      </c>
    </row>
    <row r="1156" spans="1:37" x14ac:dyDescent="0.3">
      <c r="A1156" s="36">
        <v>3</v>
      </c>
      <c r="B1156" s="36">
        <f t="shared" ca="1" si="719"/>
        <v>73</v>
      </c>
      <c r="C1156" s="36">
        <f t="shared" ca="1" si="720"/>
        <v>0</v>
      </c>
      <c r="D1156" s="50" t="str">
        <f t="shared" ca="1" si="721"/>
        <v>18:00 - 21:00</v>
      </c>
      <c r="E1156" s="35">
        <f t="shared" ca="1" si="722"/>
        <v>0</v>
      </c>
      <c r="F1156" s="36">
        <f t="shared" ca="1" si="723"/>
        <v>0</v>
      </c>
      <c r="G1156" s="36">
        <f t="shared" ca="1" si="724"/>
        <v>0</v>
      </c>
      <c r="H1156" s="36">
        <f t="shared" ca="1" si="725"/>
        <v>0</v>
      </c>
      <c r="I1156" s="36">
        <f t="shared" ca="1" si="726"/>
        <v>0</v>
      </c>
      <c r="J1156" s="37">
        <f t="shared" ca="1" si="727"/>
        <v>0</v>
      </c>
      <c r="K1156" s="46">
        <f t="shared" ca="1" si="728"/>
        <v>0</v>
      </c>
      <c r="L1156" s="36">
        <f t="shared" ca="1" si="729"/>
        <v>0</v>
      </c>
      <c r="M1156" s="36">
        <f t="shared" ca="1" si="730"/>
        <v>0</v>
      </c>
      <c r="N1156" s="36">
        <f t="shared" ca="1" si="731"/>
        <v>0</v>
      </c>
      <c r="O1156" s="36">
        <f t="shared" ca="1" si="732"/>
        <v>0</v>
      </c>
      <c r="P1156" s="47">
        <f t="shared" ca="1" si="733"/>
        <v>0</v>
      </c>
      <c r="Q1156" s="35">
        <f t="shared" ca="1" si="734"/>
        <v>0</v>
      </c>
      <c r="R1156" s="36">
        <f t="shared" ca="1" si="735"/>
        <v>0</v>
      </c>
      <c r="S1156" s="36">
        <f t="shared" ca="1" si="736"/>
        <v>0</v>
      </c>
      <c r="T1156" s="36">
        <f t="shared" ca="1" si="737"/>
        <v>0</v>
      </c>
      <c r="U1156" s="36">
        <f t="shared" ca="1" si="738"/>
        <v>0</v>
      </c>
      <c r="V1156" s="37">
        <f t="shared" ca="1" si="739"/>
        <v>0</v>
      </c>
      <c r="X1156" s="11" t="s">
        <v>1246</v>
      </c>
      <c r="Y1156" s="7" t="s">
        <v>1237</v>
      </c>
      <c r="Z1156" s="7" t="s">
        <v>1238</v>
      </c>
      <c r="AA1156" s="7" t="s">
        <v>1239</v>
      </c>
      <c r="AB1156" s="7" t="s">
        <v>1240</v>
      </c>
      <c r="AC1156" s="7" t="s">
        <v>1241</v>
      </c>
      <c r="AD1156" s="7" t="s">
        <v>1242</v>
      </c>
      <c r="AE1156" s="7" t="s">
        <v>1243</v>
      </c>
      <c r="AF1156" s="7" t="s">
        <v>1244</v>
      </c>
      <c r="AG1156" s="7" t="s">
        <v>1245</v>
      </c>
      <c r="AH1156" s="7">
        <v>651</v>
      </c>
      <c r="AI1156" s="7">
        <v>657</v>
      </c>
      <c r="AJ1156" s="7">
        <v>658</v>
      </c>
      <c r="AK1156" s="12">
        <v>659</v>
      </c>
    </row>
    <row r="1157" spans="1:37" x14ac:dyDescent="0.3">
      <c r="A1157" s="36">
        <v>3</v>
      </c>
      <c r="B1157" s="36">
        <f t="shared" ca="1" si="719"/>
        <v>74</v>
      </c>
      <c r="C1157" s="36" t="str">
        <f t="shared" ca="1" si="720"/>
        <v>EMPRENDIMIENTO Y FOMENTO EMPRESARIAL ( TECNICO)</v>
      </c>
      <c r="D1157" s="50" t="str">
        <f t="shared" ca="1" si="721"/>
        <v>18:00 - 21:00</v>
      </c>
      <c r="E1157" s="35">
        <f t="shared" ca="1" si="722"/>
        <v>0</v>
      </c>
      <c r="F1157" s="36">
        <f t="shared" ca="1" si="723"/>
        <v>0</v>
      </c>
      <c r="G1157" s="36">
        <f t="shared" ca="1" si="724"/>
        <v>0</v>
      </c>
      <c r="H1157" s="36">
        <f t="shared" ca="1" si="725"/>
        <v>0</v>
      </c>
      <c r="I1157" s="36">
        <f t="shared" ca="1" si="726"/>
        <v>0</v>
      </c>
      <c r="J1157" s="37">
        <f t="shared" ca="1" si="727"/>
        <v>0</v>
      </c>
      <c r="K1157" s="46">
        <f t="shared" ca="1" si="728"/>
        <v>0</v>
      </c>
      <c r="L1157" s="36">
        <f t="shared" ca="1" si="729"/>
        <v>0</v>
      </c>
      <c r="M1157" s="36">
        <f t="shared" ca="1" si="730"/>
        <v>0</v>
      </c>
      <c r="N1157" s="36">
        <f t="shared" ca="1" si="731"/>
        <v>0</v>
      </c>
      <c r="O1157" s="36">
        <f t="shared" ca="1" si="732"/>
        <v>0</v>
      </c>
      <c r="P1157" s="47">
        <f t="shared" ca="1" si="733"/>
        <v>0</v>
      </c>
      <c r="Q1157" s="35">
        <f t="shared" ca="1" si="734"/>
        <v>0</v>
      </c>
      <c r="R1157" s="36">
        <f t="shared" ca="1" si="735"/>
        <v>0</v>
      </c>
      <c r="S1157" s="36">
        <f t="shared" ca="1" si="736"/>
        <v>0</v>
      </c>
      <c r="T1157" s="36">
        <f t="shared" ca="1" si="737"/>
        <v>0</v>
      </c>
      <c r="U1157" s="36">
        <f t="shared" ca="1" si="738"/>
        <v>0</v>
      </c>
      <c r="V1157" s="37">
        <f t="shared" ca="1" si="739"/>
        <v>0</v>
      </c>
      <c r="X1157" s="11" t="s">
        <v>1246</v>
      </c>
      <c r="Y1157" s="7" t="s">
        <v>1237</v>
      </c>
      <c r="Z1157" s="7" t="s">
        <v>1238</v>
      </c>
      <c r="AA1157" s="7" t="s">
        <v>1239</v>
      </c>
      <c r="AB1157" s="7" t="s">
        <v>1240</v>
      </c>
      <c r="AC1157" s="7" t="s">
        <v>1241</v>
      </c>
      <c r="AD1157" s="7" t="s">
        <v>1242</v>
      </c>
      <c r="AE1157" s="7" t="s">
        <v>1243</v>
      </c>
      <c r="AF1157" s="7" t="s">
        <v>1244</v>
      </c>
      <c r="AG1157" s="7" t="s">
        <v>1245</v>
      </c>
      <c r="AH1157" s="7">
        <v>660</v>
      </c>
      <c r="AI1157" s="7">
        <v>666</v>
      </c>
      <c r="AJ1157" s="7">
        <v>667</v>
      </c>
      <c r="AK1157" s="12">
        <v>668</v>
      </c>
    </row>
    <row r="1158" spans="1:37" x14ac:dyDescent="0.3">
      <c r="A1158" s="36">
        <v>3</v>
      </c>
      <c r="B1158" s="36">
        <f t="shared" ca="1" si="719"/>
        <v>75</v>
      </c>
      <c r="C1158" s="36" t="str">
        <f t="shared" ca="1" si="720"/>
        <v>EMPRENDIMIENTO Y FOMENTO EMPRESARIAL ( TECNICO)</v>
      </c>
      <c r="D1158" s="50" t="str">
        <f t="shared" ca="1" si="721"/>
        <v>18:00 - 21:00</v>
      </c>
      <c r="E1158" s="35" t="str">
        <f t="shared" ca="1" si="722"/>
        <v xml:space="preserve">PLANEAR LA PRODUCCIÓN DE ACUERDO
RAP 01. Organizar los procesos productivos de acuerdo con los recursos, actividades claves y requerimientos técnicos. 
RAP 02. Preparar la estructura de costos del producto y/o servicio, teniendo en cuenta las técnicas seleccionadas.  </v>
      </c>
      <c r="F1158" s="36" t="str">
        <f t="shared" ca="1" si="723"/>
        <v xml:space="preserve">RECONOCER LOS RECURSOS FINANCIEROS
RAP 01. Reconocer la forma jurídica de la empresa de acuerdo con el plan de negocios propuesto y la normatividad vigente. 
RAP 02. Preparar la información de acuerdo con la normatividad contable, tributaria y laboral vigente.  </v>
      </c>
      <c r="G1158" s="36" t="str">
        <f t="shared" ca="1" si="724"/>
        <v xml:space="preserve">PLANEAR LA PRODUCCIÓN DE ACUERDO
RAP 01. Organizar los procesos productivos de acuerdo con los recursos, actividades claves y requerimientos técnicos. 
RAP 02. Preparar la estructura de costos del producto y/o servicio, teniendo en cuenta las técnicas seleccionadas.  </v>
      </c>
      <c r="H1158" s="36" t="str">
        <f t="shared" ca="1" si="725"/>
        <v xml:space="preserve">PLANEAR LA PRODUCCIÓN DE ACUERDO
RAP 01. Organizar los procesos productivos de acuerdo con los recursos, actividades claves y requerimientos técnicos. 
RAP 02. Preparar la estructura de costos del producto y/o servicio, teniendo en cuenta las técnicas seleccionadas.  </v>
      </c>
      <c r="I1158" s="36" t="str">
        <f t="shared" ca="1" si="726"/>
        <v xml:space="preserve">RECONOCER LOS RECURSOS FINANCIEROS
RAP 02. Preparar la información de acuerdo con la normatividad contable, tributaria y laboral vigente.  </v>
      </c>
      <c r="J1158" s="37">
        <f t="shared" ca="1" si="727"/>
        <v>0</v>
      </c>
      <c r="K1158" s="46" t="str">
        <f t="shared" ca="1" si="728"/>
        <v>JOSE ALEJANDRO FLOREZ SALAZAR</v>
      </c>
      <c r="L1158" s="36" t="str">
        <f t="shared" ca="1" si="729"/>
        <v>GONZALO PATIÑO BOLAÑOS</v>
      </c>
      <c r="M1158" s="36" t="str">
        <f t="shared" ca="1" si="730"/>
        <v>JOSE ALEJANDRO FLOREZ SALAZAR</v>
      </c>
      <c r="N1158" s="36" t="str">
        <f t="shared" ca="1" si="731"/>
        <v>GONZALO PATIÑO BOLAÑOS</v>
      </c>
      <c r="O1158" s="36" t="str">
        <f t="shared" ca="1" si="732"/>
        <v>DANIEL ENRIQUE HERRERA QUIÑONEZ</v>
      </c>
      <c r="P1158" s="47">
        <f t="shared" ca="1" si="733"/>
        <v>0</v>
      </c>
      <c r="Q1158" s="35" t="str">
        <f t="shared" ca="1" si="734"/>
        <v>301 - SALA DE SISTEMAS SENA CENTRO DE LA CONSTRUCCIÓN</v>
      </c>
      <c r="R1158" s="36" t="str">
        <f t="shared" ca="1" si="735"/>
        <v>106 - TALLER DE PROTOTIPADO - SENA CENTRO DE LA CONSTRUCCIÓN</v>
      </c>
      <c r="S1158" s="36" t="str">
        <f t="shared" ca="1" si="736"/>
        <v>SEDE ANDRÉS SANÍN - AULA 106  - SALA DE SISTEMAS (CALLE 75 No. 19-52)</v>
      </c>
      <c r="T1158" s="36" t="str">
        <f t="shared" ca="1" si="737"/>
        <v>SEDE ANDRÉS SANÍN - AULA 104 - SALA DE SISTEMAS (CALLE 75 No. 19-52)</v>
      </c>
      <c r="U1158" s="36" t="str">
        <f t="shared" ca="1" si="738"/>
        <v>SEDE ANDRÉS SANÍN - AULA 104 - SALA DE SISTEMAS (CALLE 75 No. 19-52)</v>
      </c>
      <c r="V1158" s="37">
        <f t="shared" ca="1" si="739"/>
        <v>0</v>
      </c>
      <c r="X1158" s="11" t="s">
        <v>1246</v>
      </c>
      <c r="Y1158" s="7" t="s">
        <v>1237</v>
      </c>
      <c r="Z1158" s="7" t="s">
        <v>1238</v>
      </c>
      <c r="AA1158" s="7" t="s">
        <v>1239</v>
      </c>
      <c r="AB1158" s="7" t="s">
        <v>1240</v>
      </c>
      <c r="AC1158" s="7" t="s">
        <v>1241</v>
      </c>
      <c r="AD1158" s="7" t="s">
        <v>1242</v>
      </c>
      <c r="AE1158" s="7" t="s">
        <v>1243</v>
      </c>
      <c r="AF1158" s="7" t="s">
        <v>1244</v>
      </c>
      <c r="AG1158" s="7" t="s">
        <v>1245</v>
      </c>
      <c r="AH1158" s="7">
        <v>669</v>
      </c>
      <c r="AI1158" s="7">
        <v>675</v>
      </c>
      <c r="AJ1158" s="7">
        <v>676</v>
      </c>
      <c r="AK1158" s="12">
        <v>677</v>
      </c>
    </row>
    <row r="1159" spans="1:37" x14ac:dyDescent="0.3">
      <c r="A1159" s="36">
        <v>3</v>
      </c>
      <c r="B1159" s="36">
        <f t="shared" ca="1" si="719"/>
        <v>76</v>
      </c>
      <c r="C1159" s="36" t="str">
        <f t="shared" ca="1" si="720"/>
        <v>3249331 EMPRENDIMIENTO Y FOMENTO EMPRESARIAL ( TECNICO)</v>
      </c>
      <c r="D1159" s="50" t="str">
        <f t="shared" ca="1" si="721"/>
        <v>18:00 - 21:00</v>
      </c>
      <c r="E1159" s="35">
        <f t="shared" ca="1" si="722"/>
        <v>0</v>
      </c>
      <c r="F1159" s="36">
        <f t="shared" ca="1" si="723"/>
        <v>0</v>
      </c>
      <c r="G1159" s="36">
        <f t="shared" ca="1" si="724"/>
        <v>0</v>
      </c>
      <c r="H1159" s="36">
        <f t="shared" ca="1" si="725"/>
        <v>0</v>
      </c>
      <c r="I1159" s="36">
        <f t="shared" ca="1" si="726"/>
        <v>0</v>
      </c>
      <c r="J1159" s="37">
        <f t="shared" ca="1" si="727"/>
        <v>0</v>
      </c>
      <c r="K1159" s="46">
        <f t="shared" ca="1" si="728"/>
        <v>0</v>
      </c>
      <c r="L1159" s="36">
        <f t="shared" ca="1" si="729"/>
        <v>0</v>
      </c>
      <c r="M1159" s="36">
        <f t="shared" ca="1" si="730"/>
        <v>0</v>
      </c>
      <c r="N1159" s="36">
        <f t="shared" ca="1" si="731"/>
        <v>0</v>
      </c>
      <c r="O1159" s="36">
        <f t="shared" ca="1" si="732"/>
        <v>0</v>
      </c>
      <c r="P1159" s="47">
        <f t="shared" ca="1" si="733"/>
        <v>0</v>
      </c>
      <c r="Q1159" s="35">
        <f t="shared" ca="1" si="734"/>
        <v>0</v>
      </c>
      <c r="R1159" s="36">
        <f t="shared" ca="1" si="735"/>
        <v>0</v>
      </c>
      <c r="S1159" s="36">
        <f t="shared" ca="1" si="736"/>
        <v>0</v>
      </c>
      <c r="T1159" s="36">
        <f t="shared" ca="1" si="737"/>
        <v>0</v>
      </c>
      <c r="U1159" s="36">
        <f t="shared" ca="1" si="738"/>
        <v>0</v>
      </c>
      <c r="V1159" s="37">
        <f t="shared" ca="1" si="739"/>
        <v>0</v>
      </c>
      <c r="X1159" s="11" t="s">
        <v>1246</v>
      </c>
      <c r="Y1159" s="7" t="s">
        <v>1237</v>
      </c>
      <c r="Z1159" s="7" t="s">
        <v>1238</v>
      </c>
      <c r="AA1159" s="7" t="s">
        <v>1239</v>
      </c>
      <c r="AB1159" s="7" t="s">
        <v>1240</v>
      </c>
      <c r="AC1159" s="7" t="s">
        <v>1241</v>
      </c>
      <c r="AD1159" s="7" t="s">
        <v>1242</v>
      </c>
      <c r="AE1159" s="7" t="s">
        <v>1243</v>
      </c>
      <c r="AF1159" s="7" t="s">
        <v>1244</v>
      </c>
      <c r="AG1159" s="7" t="s">
        <v>1245</v>
      </c>
      <c r="AH1159" s="7">
        <v>678</v>
      </c>
      <c r="AI1159" s="7">
        <v>684</v>
      </c>
      <c r="AJ1159" s="7">
        <v>685</v>
      </c>
      <c r="AK1159" s="12">
        <v>686</v>
      </c>
    </row>
    <row r="1160" spans="1:37" x14ac:dyDescent="0.3">
      <c r="A1160" s="36">
        <v>3</v>
      </c>
      <c r="B1160" s="36">
        <f t="shared" ca="1" si="719"/>
        <v>77</v>
      </c>
      <c r="C1160" s="36" t="str">
        <f t="shared" ca="1" si="720"/>
        <v>3232860 EMPRENDIMIENTO Y FOMENTO EMPRESARIAL ( TECNICO)</v>
      </c>
      <c r="D1160" s="50" t="str">
        <f t="shared" ca="1" si="721"/>
        <v>18:00 - 21:00</v>
      </c>
      <c r="E1160" s="35">
        <f t="shared" ca="1" si="722"/>
        <v>0</v>
      </c>
      <c r="F1160" s="36">
        <f t="shared" ca="1" si="723"/>
        <v>0</v>
      </c>
      <c r="G1160" s="36">
        <f t="shared" ca="1" si="724"/>
        <v>0</v>
      </c>
      <c r="H1160" s="36">
        <f t="shared" ca="1" si="725"/>
        <v>0</v>
      </c>
      <c r="I1160" s="36">
        <f t="shared" ca="1" si="726"/>
        <v>0</v>
      </c>
      <c r="J1160" s="37">
        <f t="shared" ca="1" si="727"/>
        <v>0</v>
      </c>
      <c r="K1160" s="46">
        <f t="shared" ca="1" si="728"/>
        <v>0</v>
      </c>
      <c r="L1160" s="36">
        <f t="shared" ca="1" si="729"/>
        <v>0</v>
      </c>
      <c r="M1160" s="36">
        <f t="shared" ca="1" si="730"/>
        <v>0</v>
      </c>
      <c r="N1160" s="36">
        <f t="shared" ca="1" si="731"/>
        <v>0</v>
      </c>
      <c r="O1160" s="36">
        <f t="shared" ca="1" si="732"/>
        <v>0</v>
      </c>
      <c r="P1160" s="47">
        <f t="shared" ca="1" si="733"/>
        <v>0</v>
      </c>
      <c r="Q1160" s="35">
        <f t="shared" ca="1" si="734"/>
        <v>0</v>
      </c>
      <c r="R1160" s="36">
        <f t="shared" ca="1" si="735"/>
        <v>0</v>
      </c>
      <c r="S1160" s="36">
        <f t="shared" ca="1" si="736"/>
        <v>0</v>
      </c>
      <c r="T1160" s="36">
        <f t="shared" ca="1" si="737"/>
        <v>0</v>
      </c>
      <c r="U1160" s="36">
        <f t="shared" ca="1" si="738"/>
        <v>0</v>
      </c>
      <c r="V1160" s="37">
        <f t="shared" ca="1" si="739"/>
        <v>0</v>
      </c>
      <c r="X1160" s="11" t="s">
        <v>1246</v>
      </c>
      <c r="Y1160" s="7" t="s">
        <v>1237</v>
      </c>
      <c r="Z1160" s="7" t="s">
        <v>1238</v>
      </c>
      <c r="AA1160" s="7" t="s">
        <v>1239</v>
      </c>
      <c r="AB1160" s="7" t="s">
        <v>1240</v>
      </c>
      <c r="AC1160" s="7" t="s">
        <v>1241</v>
      </c>
      <c r="AD1160" s="7" t="s">
        <v>1242</v>
      </c>
      <c r="AE1160" s="7" t="s">
        <v>1243</v>
      </c>
      <c r="AF1160" s="7" t="s">
        <v>1244</v>
      </c>
      <c r="AG1160" s="7" t="s">
        <v>1245</v>
      </c>
      <c r="AH1160" s="7">
        <v>687</v>
      </c>
      <c r="AI1160" s="7">
        <v>693</v>
      </c>
      <c r="AJ1160" s="7">
        <v>694</v>
      </c>
      <c r="AK1160" s="12">
        <v>695</v>
      </c>
    </row>
    <row r="1161" spans="1:37" x14ac:dyDescent="0.3">
      <c r="A1161" s="36">
        <v>3</v>
      </c>
      <c r="B1161" s="36">
        <f t="shared" ca="1" si="719"/>
        <v>78</v>
      </c>
      <c r="C1161" s="36" t="str">
        <f t="shared" ca="1" si="720"/>
        <v>3361935 EMPRENDIMIENTO Y FOMENTO EMPRESARIAL ( TECNICO)</v>
      </c>
      <c r="D1161" s="50" t="str">
        <f t="shared" ca="1" si="721"/>
        <v>18:00 - 21:00</v>
      </c>
      <c r="E1161" s="35">
        <f t="shared" ca="1" si="722"/>
        <v>0</v>
      </c>
      <c r="F1161" s="36">
        <f t="shared" ca="1" si="723"/>
        <v>0</v>
      </c>
      <c r="G1161" s="36">
        <f t="shared" ca="1" si="724"/>
        <v>0</v>
      </c>
      <c r="H1161" s="36">
        <f t="shared" ca="1" si="725"/>
        <v>0</v>
      </c>
      <c r="I1161" s="36">
        <f t="shared" ca="1" si="726"/>
        <v>0</v>
      </c>
      <c r="J1161" s="37">
        <f t="shared" ca="1" si="727"/>
        <v>0</v>
      </c>
      <c r="K1161" s="46">
        <f t="shared" ca="1" si="728"/>
        <v>0</v>
      </c>
      <c r="L1161" s="36">
        <f t="shared" ca="1" si="729"/>
        <v>0</v>
      </c>
      <c r="M1161" s="36">
        <f t="shared" ca="1" si="730"/>
        <v>0</v>
      </c>
      <c r="N1161" s="36">
        <f t="shared" ca="1" si="731"/>
        <v>0</v>
      </c>
      <c r="O1161" s="36">
        <f t="shared" ca="1" si="732"/>
        <v>0</v>
      </c>
      <c r="P1161" s="47">
        <f t="shared" ca="1" si="733"/>
        <v>0</v>
      </c>
      <c r="Q1161" s="35">
        <f t="shared" ca="1" si="734"/>
        <v>0</v>
      </c>
      <c r="R1161" s="36">
        <f t="shared" ca="1" si="735"/>
        <v>0</v>
      </c>
      <c r="S1161" s="36">
        <f t="shared" ca="1" si="736"/>
        <v>0</v>
      </c>
      <c r="T1161" s="36">
        <f t="shared" ca="1" si="737"/>
        <v>0</v>
      </c>
      <c r="U1161" s="36">
        <f t="shared" ca="1" si="738"/>
        <v>0</v>
      </c>
      <c r="V1161" s="37">
        <f t="shared" ca="1" si="739"/>
        <v>0</v>
      </c>
      <c r="X1161" s="11" t="s">
        <v>1246</v>
      </c>
      <c r="Y1161" s="7" t="s">
        <v>1237</v>
      </c>
      <c r="Z1161" s="7" t="s">
        <v>1238</v>
      </c>
      <c r="AA1161" s="7" t="s">
        <v>1239</v>
      </c>
      <c r="AB1161" s="7" t="s">
        <v>1240</v>
      </c>
      <c r="AC1161" s="7" t="s">
        <v>1241</v>
      </c>
      <c r="AD1161" s="7" t="s">
        <v>1242</v>
      </c>
      <c r="AE1161" s="7" t="s">
        <v>1243</v>
      </c>
      <c r="AF1161" s="7" t="s">
        <v>1244</v>
      </c>
      <c r="AG1161" s="7" t="s">
        <v>1245</v>
      </c>
      <c r="AH1161" s="7">
        <v>696</v>
      </c>
      <c r="AI1161" s="7">
        <v>702</v>
      </c>
      <c r="AJ1161" s="7">
        <v>703</v>
      </c>
      <c r="AK1161" s="12">
        <v>704</v>
      </c>
    </row>
    <row r="1162" spans="1:37" x14ac:dyDescent="0.3">
      <c r="A1162" s="36">
        <v>3</v>
      </c>
      <c r="B1162" s="36">
        <f t="shared" ca="1" si="719"/>
        <v>79</v>
      </c>
      <c r="C1162" s="36" t="str">
        <f t="shared" ca="1" si="720"/>
        <v>NUEVA 1  EMPRENDIMIENTO Y FOMENTO EMPRESARIAL ( TECNICO)</v>
      </c>
      <c r="D1162" s="50" t="str">
        <f t="shared" ca="1" si="721"/>
        <v>18:00 - 21:00</v>
      </c>
      <c r="E1162" s="35">
        <f t="shared" ca="1" si="722"/>
        <v>0</v>
      </c>
      <c r="F1162" s="36">
        <f t="shared" ca="1" si="723"/>
        <v>0</v>
      </c>
      <c r="G1162" s="36">
        <f t="shared" ca="1" si="724"/>
        <v>0</v>
      </c>
      <c r="H1162" s="36">
        <f t="shared" ca="1" si="725"/>
        <v>0</v>
      </c>
      <c r="I1162" s="36">
        <f t="shared" ca="1" si="726"/>
        <v>0</v>
      </c>
      <c r="J1162" s="37">
        <f t="shared" ca="1" si="727"/>
        <v>0</v>
      </c>
      <c r="K1162" s="46">
        <f t="shared" ca="1" si="728"/>
        <v>0</v>
      </c>
      <c r="L1162" s="36" t="str">
        <f t="shared" ca="1" si="729"/>
        <v>DANIEL ENRIQUE HERRERA QUIÑONEZ</v>
      </c>
      <c r="M1162" s="36">
        <f t="shared" ca="1" si="730"/>
        <v>0</v>
      </c>
      <c r="N1162" s="36" t="str">
        <f t="shared" ca="1" si="731"/>
        <v>DANIEL ENRIQUE HERRERA QUIÑONEZ</v>
      </c>
      <c r="O1162" s="36">
        <f t="shared" ca="1" si="732"/>
        <v>0</v>
      </c>
      <c r="P1162" s="47">
        <f t="shared" ca="1" si="733"/>
        <v>0</v>
      </c>
      <c r="Q1162" s="35">
        <f t="shared" ca="1" si="734"/>
        <v>0</v>
      </c>
      <c r="R1162" s="36">
        <f t="shared" ca="1" si="735"/>
        <v>0</v>
      </c>
      <c r="S1162" s="36">
        <f t="shared" ca="1" si="736"/>
        <v>0</v>
      </c>
      <c r="T1162" s="36">
        <f t="shared" ca="1" si="737"/>
        <v>0</v>
      </c>
      <c r="U1162" s="36">
        <f t="shared" ca="1" si="738"/>
        <v>0</v>
      </c>
      <c r="V1162" s="37">
        <f t="shared" ca="1" si="739"/>
        <v>0</v>
      </c>
      <c r="X1162" s="11" t="s">
        <v>1246</v>
      </c>
      <c r="Y1162" s="7" t="s">
        <v>1237</v>
      </c>
      <c r="Z1162" s="7" t="s">
        <v>1238</v>
      </c>
      <c r="AA1162" s="7" t="s">
        <v>1239</v>
      </c>
      <c r="AB1162" s="7" t="s">
        <v>1240</v>
      </c>
      <c r="AC1162" s="7" t="s">
        <v>1241</v>
      </c>
      <c r="AD1162" s="7" t="s">
        <v>1242</v>
      </c>
      <c r="AE1162" s="7" t="s">
        <v>1243</v>
      </c>
      <c r="AF1162" s="7" t="s">
        <v>1244</v>
      </c>
      <c r="AG1162" s="7" t="s">
        <v>1245</v>
      </c>
      <c r="AH1162" s="7">
        <v>705</v>
      </c>
      <c r="AI1162" s="7">
        <v>711</v>
      </c>
      <c r="AJ1162" s="7">
        <v>712</v>
      </c>
      <c r="AK1162" s="12">
        <v>713</v>
      </c>
    </row>
    <row r="1163" spans="1:37" x14ac:dyDescent="0.3">
      <c r="A1163" s="36">
        <v>3</v>
      </c>
      <c r="B1163" s="36">
        <f t="shared" ca="1" si="719"/>
        <v>80</v>
      </c>
      <c r="C1163" s="36">
        <f t="shared" ca="1" si="720"/>
        <v>0</v>
      </c>
      <c r="D1163" s="50" t="str">
        <f t="shared" ca="1" si="721"/>
        <v>18:00 - 21:00</v>
      </c>
      <c r="E1163" s="35">
        <f t="shared" ca="1" si="722"/>
        <v>0</v>
      </c>
      <c r="F1163" s="36">
        <f t="shared" ca="1" si="723"/>
        <v>0</v>
      </c>
      <c r="G1163" s="36">
        <f t="shared" ca="1" si="724"/>
        <v>0</v>
      </c>
      <c r="H1163" s="36">
        <f t="shared" ca="1" si="725"/>
        <v>0</v>
      </c>
      <c r="I1163" s="36">
        <f t="shared" ca="1" si="726"/>
        <v>0</v>
      </c>
      <c r="J1163" s="37">
        <f t="shared" ca="1" si="727"/>
        <v>0</v>
      </c>
      <c r="K1163" s="46">
        <f t="shared" ca="1" si="728"/>
        <v>0</v>
      </c>
      <c r="L1163" s="36">
        <f t="shared" ca="1" si="729"/>
        <v>0</v>
      </c>
      <c r="M1163" s="36">
        <f t="shared" ca="1" si="730"/>
        <v>0</v>
      </c>
      <c r="N1163" s="36">
        <f t="shared" ca="1" si="731"/>
        <v>0</v>
      </c>
      <c r="O1163" s="36">
        <f t="shared" ca="1" si="732"/>
        <v>0</v>
      </c>
      <c r="P1163" s="47">
        <f t="shared" ca="1" si="733"/>
        <v>0</v>
      </c>
      <c r="Q1163" s="35">
        <f t="shared" ca="1" si="734"/>
        <v>0</v>
      </c>
      <c r="R1163" s="36">
        <f t="shared" ca="1" si="735"/>
        <v>0</v>
      </c>
      <c r="S1163" s="36">
        <f t="shared" ca="1" si="736"/>
        <v>0</v>
      </c>
      <c r="T1163" s="36">
        <f t="shared" ca="1" si="737"/>
        <v>0</v>
      </c>
      <c r="U1163" s="36">
        <f t="shared" ca="1" si="738"/>
        <v>0</v>
      </c>
      <c r="V1163" s="37">
        <f t="shared" ca="1" si="739"/>
        <v>0</v>
      </c>
      <c r="X1163" s="11" t="s">
        <v>1246</v>
      </c>
      <c r="Y1163" s="7" t="s">
        <v>1237</v>
      </c>
      <c r="Z1163" s="7" t="s">
        <v>1238</v>
      </c>
      <c r="AA1163" s="7" t="s">
        <v>1239</v>
      </c>
      <c r="AB1163" s="7" t="s">
        <v>1240</v>
      </c>
      <c r="AC1163" s="7" t="s">
        <v>1241</v>
      </c>
      <c r="AD1163" s="7" t="s">
        <v>1242</v>
      </c>
      <c r="AE1163" s="7" t="s">
        <v>1243</v>
      </c>
      <c r="AF1163" s="7" t="s">
        <v>1244</v>
      </c>
      <c r="AG1163" s="7" t="s">
        <v>1245</v>
      </c>
      <c r="AH1163" s="7">
        <v>714</v>
      </c>
      <c r="AI1163" s="7">
        <v>720</v>
      </c>
      <c r="AJ1163" s="7">
        <v>721</v>
      </c>
      <c r="AK1163" s="12">
        <v>722</v>
      </c>
    </row>
    <row r="1164" spans="1:37" x14ac:dyDescent="0.3">
      <c r="A1164" s="36">
        <v>3</v>
      </c>
      <c r="B1164" s="36">
        <f t="shared" ca="1" si="719"/>
        <v>81</v>
      </c>
      <c r="C1164" s="36" t="str">
        <f t="shared" ca="1" si="720"/>
        <v>AUTOEVALUACION</v>
      </c>
      <c r="D1164" s="50" t="str">
        <f t="shared" ca="1" si="721"/>
        <v>18:00 - 21:00</v>
      </c>
      <c r="E1164" s="35">
        <f t="shared" ca="1" si="722"/>
        <v>0</v>
      </c>
      <c r="F1164" s="36">
        <f t="shared" ca="1" si="723"/>
        <v>0</v>
      </c>
      <c r="G1164" s="36">
        <f t="shared" ca="1" si="724"/>
        <v>0</v>
      </c>
      <c r="H1164" s="36">
        <f t="shared" ca="1" si="725"/>
        <v>0</v>
      </c>
      <c r="I1164" s="36">
        <f t="shared" ca="1" si="726"/>
        <v>0</v>
      </c>
      <c r="J1164" s="37">
        <f t="shared" ca="1" si="727"/>
        <v>0</v>
      </c>
      <c r="K1164" s="46">
        <f t="shared" ca="1" si="728"/>
        <v>0</v>
      </c>
      <c r="L1164" s="36">
        <f t="shared" ca="1" si="729"/>
        <v>0</v>
      </c>
      <c r="M1164" s="36">
        <f t="shared" ca="1" si="730"/>
        <v>0</v>
      </c>
      <c r="N1164" s="36">
        <f t="shared" ca="1" si="731"/>
        <v>0</v>
      </c>
      <c r="O1164" s="36">
        <f t="shared" ca="1" si="732"/>
        <v>0</v>
      </c>
      <c r="P1164" s="47">
        <f t="shared" ca="1" si="733"/>
        <v>0</v>
      </c>
      <c r="Q1164" s="35">
        <f t="shared" ca="1" si="734"/>
        <v>0</v>
      </c>
      <c r="R1164" s="36">
        <f t="shared" ca="1" si="735"/>
        <v>0</v>
      </c>
      <c r="S1164" s="36">
        <f t="shared" ca="1" si="736"/>
        <v>0</v>
      </c>
      <c r="T1164" s="36">
        <f t="shared" ca="1" si="737"/>
        <v>0</v>
      </c>
      <c r="U1164" s="36">
        <f t="shared" ca="1" si="738"/>
        <v>0</v>
      </c>
      <c r="V1164" s="37">
        <f t="shared" ca="1" si="739"/>
        <v>0</v>
      </c>
      <c r="X1164" s="11" t="s">
        <v>1246</v>
      </c>
      <c r="Y1164" s="7" t="s">
        <v>1237</v>
      </c>
      <c r="Z1164" s="7" t="s">
        <v>1238</v>
      </c>
      <c r="AA1164" s="7" t="s">
        <v>1239</v>
      </c>
      <c r="AB1164" s="7" t="s">
        <v>1240</v>
      </c>
      <c r="AC1164" s="7" t="s">
        <v>1241</v>
      </c>
      <c r="AD1164" s="7" t="s">
        <v>1242</v>
      </c>
      <c r="AE1164" s="7" t="s">
        <v>1243</v>
      </c>
      <c r="AF1164" s="7" t="s">
        <v>1244</v>
      </c>
      <c r="AG1164" s="7" t="s">
        <v>1245</v>
      </c>
      <c r="AH1164" s="7">
        <v>723</v>
      </c>
      <c r="AI1164" s="7">
        <v>729</v>
      </c>
      <c r="AJ1164" s="7">
        <v>730</v>
      </c>
      <c r="AK1164" s="12">
        <v>731</v>
      </c>
    </row>
    <row r="1165" spans="1:37" x14ac:dyDescent="0.3">
      <c r="A1165" s="36">
        <v>3</v>
      </c>
      <c r="B1165" s="36">
        <f t="shared" ca="1" si="719"/>
        <v>82</v>
      </c>
      <c r="C1165" s="36" t="str">
        <f t="shared" ca="1" si="720"/>
        <v>PROYECTO INTEGRADOR</v>
      </c>
      <c r="D1165" s="50" t="str">
        <f t="shared" ca="1" si="721"/>
        <v>18:00 - 21:00</v>
      </c>
      <c r="E1165" s="35">
        <f t="shared" ca="1" si="722"/>
        <v>0</v>
      </c>
      <c r="F1165" s="36">
        <f t="shared" ca="1" si="723"/>
        <v>0</v>
      </c>
      <c r="G1165" s="36">
        <f t="shared" ca="1" si="724"/>
        <v>0</v>
      </c>
      <c r="H1165" s="36">
        <f t="shared" ca="1" si="725"/>
        <v>0</v>
      </c>
      <c r="I1165" s="36">
        <f t="shared" ca="1" si="726"/>
        <v>0</v>
      </c>
      <c r="J1165" s="37">
        <f t="shared" ca="1" si="727"/>
        <v>0</v>
      </c>
      <c r="K1165" s="46">
        <f t="shared" ca="1" si="728"/>
        <v>0</v>
      </c>
      <c r="L1165" s="36">
        <f t="shared" ca="1" si="729"/>
        <v>0</v>
      </c>
      <c r="M1165" s="36">
        <f t="shared" ca="1" si="730"/>
        <v>0</v>
      </c>
      <c r="N1165" s="36">
        <f t="shared" ca="1" si="731"/>
        <v>0</v>
      </c>
      <c r="O1165" s="36">
        <f t="shared" ca="1" si="732"/>
        <v>0</v>
      </c>
      <c r="P1165" s="47">
        <f t="shared" ca="1" si="733"/>
        <v>0</v>
      </c>
      <c r="Q1165" s="35">
        <f t="shared" ca="1" si="734"/>
        <v>0</v>
      </c>
      <c r="R1165" s="36">
        <f t="shared" ca="1" si="735"/>
        <v>0</v>
      </c>
      <c r="S1165" s="36">
        <f t="shared" ca="1" si="736"/>
        <v>0</v>
      </c>
      <c r="T1165" s="36">
        <f t="shared" ca="1" si="737"/>
        <v>0</v>
      </c>
      <c r="U1165" s="36">
        <f t="shared" ca="1" si="738"/>
        <v>0</v>
      </c>
      <c r="V1165" s="37">
        <f t="shared" ca="1" si="739"/>
        <v>0</v>
      </c>
      <c r="X1165" s="11" t="s">
        <v>1246</v>
      </c>
      <c r="Y1165" s="7" t="s">
        <v>1237</v>
      </c>
      <c r="Z1165" s="7" t="s">
        <v>1238</v>
      </c>
      <c r="AA1165" s="7" t="s">
        <v>1239</v>
      </c>
      <c r="AB1165" s="7" t="s">
        <v>1240</v>
      </c>
      <c r="AC1165" s="7" t="s">
        <v>1241</v>
      </c>
      <c r="AD1165" s="7" t="s">
        <v>1242</v>
      </c>
      <c r="AE1165" s="7" t="s">
        <v>1243</v>
      </c>
      <c r="AF1165" s="7" t="s">
        <v>1244</v>
      </c>
      <c r="AG1165" s="7" t="s">
        <v>1245</v>
      </c>
      <c r="AH1165" s="7">
        <v>732</v>
      </c>
      <c r="AI1165" s="7">
        <v>738</v>
      </c>
      <c r="AJ1165" s="7">
        <v>739</v>
      </c>
      <c r="AK1165" s="12">
        <v>740</v>
      </c>
    </row>
    <row r="1166" spans="1:37" x14ac:dyDescent="0.3">
      <c r="A1166" s="36">
        <v>3</v>
      </c>
      <c r="B1166" s="36">
        <f t="shared" ca="1" si="719"/>
        <v>83</v>
      </c>
      <c r="C1166" s="36" t="str">
        <f t="shared" ca="1" si="720"/>
        <v>AUTOEVALUACION</v>
      </c>
      <c r="D1166" s="50" t="str">
        <f t="shared" ca="1" si="721"/>
        <v>18:00 - 21:00</v>
      </c>
      <c r="E1166" s="35">
        <f t="shared" ca="1" si="722"/>
        <v>0</v>
      </c>
      <c r="F1166" s="36">
        <f t="shared" ca="1" si="723"/>
        <v>0</v>
      </c>
      <c r="G1166" s="36">
        <f t="shared" ca="1" si="724"/>
        <v>0</v>
      </c>
      <c r="H1166" s="36">
        <f t="shared" ca="1" si="725"/>
        <v>0</v>
      </c>
      <c r="I1166" s="36">
        <f t="shared" ca="1" si="726"/>
        <v>0</v>
      </c>
      <c r="J1166" s="37">
        <f t="shared" ca="1" si="727"/>
        <v>0</v>
      </c>
      <c r="K1166" s="46">
        <f t="shared" ca="1" si="728"/>
        <v>0</v>
      </c>
      <c r="L1166" s="36">
        <f t="shared" ca="1" si="729"/>
        <v>0</v>
      </c>
      <c r="M1166" s="36">
        <f t="shared" ca="1" si="730"/>
        <v>0</v>
      </c>
      <c r="N1166" s="36">
        <f t="shared" ca="1" si="731"/>
        <v>0</v>
      </c>
      <c r="O1166" s="36">
        <f t="shared" ca="1" si="732"/>
        <v>0</v>
      </c>
      <c r="P1166" s="47">
        <f t="shared" ca="1" si="733"/>
        <v>0</v>
      </c>
      <c r="Q1166" s="35">
        <f t="shared" ca="1" si="734"/>
        <v>0</v>
      </c>
      <c r="R1166" s="36">
        <f t="shared" ca="1" si="735"/>
        <v>0</v>
      </c>
      <c r="S1166" s="36">
        <f t="shared" ca="1" si="736"/>
        <v>0</v>
      </c>
      <c r="T1166" s="36">
        <f t="shared" ca="1" si="737"/>
        <v>0</v>
      </c>
      <c r="U1166" s="36">
        <f t="shared" ca="1" si="738"/>
        <v>0</v>
      </c>
      <c r="V1166" s="37">
        <f t="shared" ca="1" si="739"/>
        <v>0</v>
      </c>
      <c r="X1166" s="11" t="s">
        <v>1246</v>
      </c>
      <c r="Y1166" s="7" t="s">
        <v>1237</v>
      </c>
      <c r="Z1166" s="7" t="s">
        <v>1238</v>
      </c>
      <c r="AA1166" s="7" t="s">
        <v>1239</v>
      </c>
      <c r="AB1166" s="7" t="s">
        <v>1240</v>
      </c>
      <c r="AC1166" s="7" t="s">
        <v>1241</v>
      </c>
      <c r="AD1166" s="7" t="s">
        <v>1242</v>
      </c>
      <c r="AE1166" s="7" t="s">
        <v>1243</v>
      </c>
      <c r="AF1166" s="7" t="s">
        <v>1244</v>
      </c>
      <c r="AG1166" s="7" t="s">
        <v>1245</v>
      </c>
      <c r="AH1166" s="7">
        <v>741</v>
      </c>
      <c r="AI1166" s="7">
        <v>747</v>
      </c>
      <c r="AJ1166" s="7">
        <v>748</v>
      </c>
      <c r="AK1166" s="12">
        <v>749</v>
      </c>
    </row>
    <row r="1167" spans="1:37" x14ac:dyDescent="0.3">
      <c r="A1167" s="36">
        <v>3</v>
      </c>
      <c r="B1167" s="36">
        <f t="shared" ca="1" si="719"/>
        <v>84</v>
      </c>
      <c r="C1167" s="36" t="str">
        <f t="shared" ca="1" si="720"/>
        <v>PROYECTO INTEGRADOR</v>
      </c>
      <c r="D1167" s="50" t="str">
        <f t="shared" ca="1" si="721"/>
        <v>18:00 - 21:00</v>
      </c>
      <c r="E1167" s="35">
        <f t="shared" ca="1" si="722"/>
        <v>0</v>
      </c>
      <c r="F1167" s="36">
        <f t="shared" ca="1" si="723"/>
        <v>0</v>
      </c>
      <c r="G1167" s="36">
        <f t="shared" ca="1" si="724"/>
        <v>0</v>
      </c>
      <c r="H1167" s="36">
        <f t="shared" ca="1" si="725"/>
        <v>0</v>
      </c>
      <c r="I1167" s="36">
        <f t="shared" ca="1" si="726"/>
        <v>0</v>
      </c>
      <c r="J1167" s="37">
        <f t="shared" ca="1" si="727"/>
        <v>0</v>
      </c>
      <c r="K1167" s="46">
        <f t="shared" ca="1" si="728"/>
        <v>0</v>
      </c>
      <c r="L1167" s="36">
        <f t="shared" ca="1" si="729"/>
        <v>0</v>
      </c>
      <c r="M1167" s="36">
        <f t="shared" ca="1" si="730"/>
        <v>0</v>
      </c>
      <c r="N1167" s="36">
        <f t="shared" ca="1" si="731"/>
        <v>0</v>
      </c>
      <c r="O1167" s="36">
        <f t="shared" ca="1" si="732"/>
        <v>0</v>
      </c>
      <c r="P1167" s="47">
        <f t="shared" ca="1" si="733"/>
        <v>0</v>
      </c>
      <c r="Q1167" s="35">
        <f t="shared" ca="1" si="734"/>
        <v>0</v>
      </c>
      <c r="R1167" s="36">
        <f t="shared" ca="1" si="735"/>
        <v>0</v>
      </c>
      <c r="S1167" s="36">
        <f t="shared" ca="1" si="736"/>
        <v>0</v>
      </c>
      <c r="T1167" s="36">
        <f t="shared" ca="1" si="737"/>
        <v>0</v>
      </c>
      <c r="U1167" s="36">
        <f t="shared" ca="1" si="738"/>
        <v>0</v>
      </c>
      <c r="V1167" s="37">
        <f t="shared" ca="1" si="739"/>
        <v>0</v>
      </c>
      <c r="X1167" s="11" t="s">
        <v>1246</v>
      </c>
      <c r="Y1167" s="7" t="s">
        <v>1237</v>
      </c>
      <c r="Z1167" s="7" t="s">
        <v>1238</v>
      </c>
      <c r="AA1167" s="7" t="s">
        <v>1239</v>
      </c>
      <c r="AB1167" s="7" t="s">
        <v>1240</v>
      </c>
      <c r="AC1167" s="7" t="s">
        <v>1241</v>
      </c>
      <c r="AD1167" s="7" t="s">
        <v>1242</v>
      </c>
      <c r="AE1167" s="7" t="s">
        <v>1243</v>
      </c>
      <c r="AF1167" s="7" t="s">
        <v>1244</v>
      </c>
      <c r="AG1167" s="7" t="s">
        <v>1245</v>
      </c>
      <c r="AH1167" s="7">
        <v>750</v>
      </c>
      <c r="AI1167" s="7">
        <v>756</v>
      </c>
      <c r="AJ1167" s="7">
        <v>757</v>
      </c>
      <c r="AK1167" s="12">
        <v>758</v>
      </c>
    </row>
    <row r="1168" spans="1:37" x14ac:dyDescent="0.3">
      <c r="A1168" s="36">
        <v>3</v>
      </c>
      <c r="B1168" s="36">
        <f t="shared" ca="1" si="719"/>
        <v>85</v>
      </c>
      <c r="C1168" s="36" t="str">
        <f t="shared" ca="1" si="720"/>
        <v>AUTOEVALUACION</v>
      </c>
      <c r="D1168" s="50" t="str">
        <f t="shared" ca="1" si="721"/>
        <v>18:00 - 21:00</v>
      </c>
      <c r="E1168" s="35">
        <f t="shared" ca="1" si="722"/>
        <v>0</v>
      </c>
      <c r="F1168" s="36">
        <f t="shared" ca="1" si="723"/>
        <v>0</v>
      </c>
      <c r="G1168" s="36">
        <f t="shared" ca="1" si="724"/>
        <v>0</v>
      </c>
      <c r="H1168" s="36">
        <f t="shared" ca="1" si="725"/>
        <v>0</v>
      </c>
      <c r="I1168" s="36">
        <f t="shared" ca="1" si="726"/>
        <v>0</v>
      </c>
      <c r="J1168" s="37">
        <f t="shared" ca="1" si="727"/>
        <v>0</v>
      </c>
      <c r="K1168" s="46">
        <f t="shared" ca="1" si="728"/>
        <v>0</v>
      </c>
      <c r="L1168" s="36">
        <f t="shared" ca="1" si="729"/>
        <v>0</v>
      </c>
      <c r="M1168" s="36">
        <f t="shared" ca="1" si="730"/>
        <v>0</v>
      </c>
      <c r="N1168" s="36">
        <f t="shared" ca="1" si="731"/>
        <v>0</v>
      </c>
      <c r="O1168" s="36">
        <f t="shared" ca="1" si="732"/>
        <v>0</v>
      </c>
      <c r="P1168" s="47">
        <f t="shared" ca="1" si="733"/>
        <v>0</v>
      </c>
      <c r="Q1168" s="35">
        <f t="shared" ca="1" si="734"/>
        <v>0</v>
      </c>
      <c r="R1168" s="36">
        <f t="shared" ca="1" si="735"/>
        <v>0</v>
      </c>
      <c r="S1168" s="36">
        <f t="shared" ca="1" si="736"/>
        <v>0</v>
      </c>
      <c r="T1168" s="36">
        <f t="shared" ca="1" si="737"/>
        <v>0</v>
      </c>
      <c r="U1168" s="36">
        <f t="shared" ca="1" si="738"/>
        <v>0</v>
      </c>
      <c r="V1168" s="37">
        <f t="shared" ca="1" si="739"/>
        <v>0</v>
      </c>
      <c r="X1168" s="11" t="s">
        <v>1246</v>
      </c>
      <c r="Y1168" s="7" t="s">
        <v>1237</v>
      </c>
      <c r="Z1168" s="7" t="s">
        <v>1238</v>
      </c>
      <c r="AA1168" s="7" t="s">
        <v>1239</v>
      </c>
      <c r="AB1168" s="7" t="s">
        <v>1240</v>
      </c>
      <c r="AC1168" s="7" t="s">
        <v>1241</v>
      </c>
      <c r="AD1168" s="7" t="s">
        <v>1242</v>
      </c>
      <c r="AE1168" s="7" t="s">
        <v>1243</v>
      </c>
      <c r="AF1168" s="7" t="s">
        <v>1244</v>
      </c>
      <c r="AG1168" s="7" t="s">
        <v>1245</v>
      </c>
      <c r="AH1168" s="7">
        <v>759</v>
      </c>
      <c r="AI1168" s="7">
        <v>765</v>
      </c>
      <c r="AJ1168" s="7">
        <v>766</v>
      </c>
      <c r="AK1168" s="12">
        <v>767</v>
      </c>
    </row>
    <row r="1169" spans="1:37" x14ac:dyDescent="0.3">
      <c r="A1169" s="36">
        <v>3</v>
      </c>
      <c r="B1169" s="36">
        <f t="shared" ca="1" si="719"/>
        <v>86</v>
      </c>
      <c r="C1169" s="36" t="str">
        <f t="shared" ca="1" si="720"/>
        <v>PROYECTO INTEGRADOR</v>
      </c>
      <c r="D1169" s="50" t="str">
        <f t="shared" ca="1" si="721"/>
        <v>18:00 - 21:00</v>
      </c>
      <c r="E1169" s="35">
        <f t="shared" ca="1" si="722"/>
        <v>0</v>
      </c>
      <c r="F1169" s="36">
        <f t="shared" ca="1" si="723"/>
        <v>0</v>
      </c>
      <c r="G1169" s="36">
        <f t="shared" ca="1" si="724"/>
        <v>0</v>
      </c>
      <c r="H1169" s="36">
        <f t="shared" ca="1" si="725"/>
        <v>0</v>
      </c>
      <c r="I1169" s="36">
        <f t="shared" ca="1" si="726"/>
        <v>0</v>
      </c>
      <c r="J1169" s="37">
        <f t="shared" ca="1" si="727"/>
        <v>0</v>
      </c>
      <c r="K1169" s="46">
        <f t="shared" ca="1" si="728"/>
        <v>0</v>
      </c>
      <c r="L1169" s="36">
        <f t="shared" ca="1" si="729"/>
        <v>0</v>
      </c>
      <c r="M1169" s="36">
        <f t="shared" ca="1" si="730"/>
        <v>0</v>
      </c>
      <c r="N1169" s="36">
        <f t="shared" ca="1" si="731"/>
        <v>0</v>
      </c>
      <c r="O1169" s="36">
        <f t="shared" ca="1" si="732"/>
        <v>0</v>
      </c>
      <c r="P1169" s="47">
        <f t="shared" ca="1" si="733"/>
        <v>0</v>
      </c>
      <c r="Q1169" s="35">
        <f t="shared" ca="1" si="734"/>
        <v>0</v>
      </c>
      <c r="R1169" s="36">
        <f t="shared" ca="1" si="735"/>
        <v>0</v>
      </c>
      <c r="S1169" s="36">
        <f t="shared" ca="1" si="736"/>
        <v>0</v>
      </c>
      <c r="T1169" s="36">
        <f t="shared" ca="1" si="737"/>
        <v>0</v>
      </c>
      <c r="U1169" s="36">
        <f t="shared" ca="1" si="738"/>
        <v>0</v>
      </c>
      <c r="V1169" s="37">
        <f t="shared" ca="1" si="739"/>
        <v>0</v>
      </c>
      <c r="X1169" s="11" t="s">
        <v>1246</v>
      </c>
      <c r="Y1169" s="7" t="s">
        <v>1237</v>
      </c>
      <c r="Z1169" s="7" t="s">
        <v>1238</v>
      </c>
      <c r="AA1169" s="7" t="s">
        <v>1239</v>
      </c>
      <c r="AB1169" s="7" t="s">
        <v>1240</v>
      </c>
      <c r="AC1169" s="7" t="s">
        <v>1241</v>
      </c>
      <c r="AD1169" s="7" t="s">
        <v>1242</v>
      </c>
      <c r="AE1169" s="7" t="s">
        <v>1243</v>
      </c>
      <c r="AF1169" s="7" t="s">
        <v>1244</v>
      </c>
      <c r="AG1169" s="7" t="s">
        <v>1245</v>
      </c>
      <c r="AH1169" s="7">
        <v>768</v>
      </c>
      <c r="AI1169" s="7">
        <v>774</v>
      </c>
      <c r="AJ1169" s="7">
        <v>775</v>
      </c>
      <c r="AK1169" s="12">
        <v>776</v>
      </c>
    </row>
    <row r="1170" spans="1:37" x14ac:dyDescent="0.3">
      <c r="A1170" s="36">
        <v>3</v>
      </c>
      <c r="B1170" s="36">
        <f t="shared" ca="1" si="719"/>
        <v>87</v>
      </c>
      <c r="C1170" s="36" t="str">
        <f t="shared" ca="1" si="720"/>
        <v>DINAMIZADOR DE AREA</v>
      </c>
      <c r="D1170" s="50" t="str">
        <f t="shared" ca="1" si="721"/>
        <v>18:00 - 21:00</v>
      </c>
      <c r="E1170" s="35">
        <f t="shared" ca="1" si="722"/>
        <v>0</v>
      </c>
      <c r="F1170" s="36">
        <f t="shared" ca="1" si="723"/>
        <v>0</v>
      </c>
      <c r="G1170" s="36">
        <f t="shared" ca="1" si="724"/>
        <v>0</v>
      </c>
      <c r="H1170" s="36">
        <f t="shared" ca="1" si="725"/>
        <v>0</v>
      </c>
      <c r="I1170" s="36">
        <f t="shared" ca="1" si="726"/>
        <v>0</v>
      </c>
      <c r="J1170" s="37">
        <f t="shared" ca="1" si="727"/>
        <v>0</v>
      </c>
      <c r="K1170" s="46">
        <f t="shared" ca="1" si="728"/>
        <v>0</v>
      </c>
      <c r="L1170" s="36">
        <f t="shared" ca="1" si="729"/>
        <v>0</v>
      </c>
      <c r="M1170" s="36">
        <f t="shared" ca="1" si="730"/>
        <v>0</v>
      </c>
      <c r="N1170" s="36">
        <f t="shared" ca="1" si="731"/>
        <v>0</v>
      </c>
      <c r="O1170" s="36">
        <f t="shared" ca="1" si="732"/>
        <v>0</v>
      </c>
      <c r="P1170" s="47">
        <f t="shared" ca="1" si="733"/>
        <v>0</v>
      </c>
      <c r="Q1170" s="35">
        <f t="shared" ca="1" si="734"/>
        <v>0</v>
      </c>
      <c r="R1170" s="36">
        <f t="shared" ca="1" si="735"/>
        <v>0</v>
      </c>
      <c r="S1170" s="36">
        <f t="shared" ca="1" si="736"/>
        <v>0</v>
      </c>
      <c r="T1170" s="36">
        <f t="shared" ca="1" si="737"/>
        <v>0</v>
      </c>
      <c r="U1170" s="36">
        <f t="shared" ca="1" si="738"/>
        <v>0</v>
      </c>
      <c r="V1170" s="37">
        <f t="shared" ca="1" si="739"/>
        <v>0</v>
      </c>
      <c r="X1170" s="11" t="s">
        <v>1246</v>
      </c>
      <c r="Y1170" s="7" t="s">
        <v>1237</v>
      </c>
      <c r="Z1170" s="7" t="s">
        <v>1238</v>
      </c>
      <c r="AA1170" s="7" t="s">
        <v>1239</v>
      </c>
      <c r="AB1170" s="7" t="s">
        <v>1240</v>
      </c>
      <c r="AC1170" s="7" t="s">
        <v>1241</v>
      </c>
      <c r="AD1170" s="7" t="s">
        <v>1242</v>
      </c>
      <c r="AE1170" s="7" t="s">
        <v>1243</v>
      </c>
      <c r="AF1170" s="7" t="s">
        <v>1244</v>
      </c>
      <c r="AG1170" s="7" t="s">
        <v>1245</v>
      </c>
      <c r="AH1170" s="7">
        <v>777</v>
      </c>
      <c r="AI1170" s="7">
        <v>783</v>
      </c>
      <c r="AJ1170" s="7">
        <v>784</v>
      </c>
      <c r="AK1170" s="12">
        <v>785</v>
      </c>
    </row>
    <row r="1171" spans="1:37" x14ac:dyDescent="0.3">
      <c r="A1171" s="36">
        <v>3</v>
      </c>
      <c r="B1171" s="36">
        <f t="shared" ca="1" si="719"/>
        <v>88</v>
      </c>
      <c r="C1171" s="36" t="str">
        <f t="shared" ca="1" si="720"/>
        <v>DINAMIZADOR DE AREA</v>
      </c>
      <c r="D1171" s="50" t="str">
        <f t="shared" ca="1" si="721"/>
        <v>18:00 - 21:00</v>
      </c>
      <c r="E1171" s="35">
        <f t="shared" ca="1" si="722"/>
        <v>0</v>
      </c>
      <c r="F1171" s="36">
        <f t="shared" ca="1" si="723"/>
        <v>0</v>
      </c>
      <c r="G1171" s="36">
        <f t="shared" ca="1" si="724"/>
        <v>0</v>
      </c>
      <c r="H1171" s="36">
        <f t="shared" ca="1" si="725"/>
        <v>0</v>
      </c>
      <c r="I1171" s="36">
        <f t="shared" ca="1" si="726"/>
        <v>0</v>
      </c>
      <c r="J1171" s="37">
        <f t="shared" ca="1" si="727"/>
        <v>0</v>
      </c>
      <c r="K1171" s="46">
        <f t="shared" ca="1" si="728"/>
        <v>0</v>
      </c>
      <c r="L1171" s="36">
        <f t="shared" ca="1" si="729"/>
        <v>0</v>
      </c>
      <c r="M1171" s="36">
        <f t="shared" ca="1" si="730"/>
        <v>0</v>
      </c>
      <c r="N1171" s="36">
        <f t="shared" ca="1" si="731"/>
        <v>0</v>
      </c>
      <c r="O1171" s="36">
        <f t="shared" ca="1" si="732"/>
        <v>0</v>
      </c>
      <c r="P1171" s="47">
        <f t="shared" ca="1" si="733"/>
        <v>0</v>
      </c>
      <c r="Q1171" s="35">
        <f t="shared" ca="1" si="734"/>
        <v>0</v>
      </c>
      <c r="R1171" s="36">
        <f t="shared" ca="1" si="735"/>
        <v>0</v>
      </c>
      <c r="S1171" s="36">
        <f t="shared" ca="1" si="736"/>
        <v>0</v>
      </c>
      <c r="T1171" s="36">
        <f t="shared" ca="1" si="737"/>
        <v>0</v>
      </c>
      <c r="U1171" s="36">
        <f t="shared" ca="1" si="738"/>
        <v>0</v>
      </c>
      <c r="V1171" s="37">
        <f t="shared" ca="1" si="739"/>
        <v>0</v>
      </c>
      <c r="X1171" s="11" t="s">
        <v>1246</v>
      </c>
      <c r="Y1171" s="7" t="s">
        <v>1237</v>
      </c>
      <c r="Z1171" s="7" t="s">
        <v>1238</v>
      </c>
      <c r="AA1171" s="7" t="s">
        <v>1239</v>
      </c>
      <c r="AB1171" s="7" t="s">
        <v>1240</v>
      </c>
      <c r="AC1171" s="7" t="s">
        <v>1241</v>
      </c>
      <c r="AD1171" s="7" t="s">
        <v>1242</v>
      </c>
      <c r="AE1171" s="7" t="s">
        <v>1243</v>
      </c>
      <c r="AF1171" s="7" t="s">
        <v>1244</v>
      </c>
      <c r="AG1171" s="7" t="s">
        <v>1245</v>
      </c>
      <c r="AH1171" s="7">
        <v>786</v>
      </c>
      <c r="AI1171" s="7">
        <v>792</v>
      </c>
      <c r="AJ1171" s="7">
        <v>793</v>
      </c>
      <c r="AK1171" s="12">
        <v>794</v>
      </c>
    </row>
    <row r="1172" spans="1:37" x14ac:dyDescent="0.3">
      <c r="A1172" s="36">
        <v>3</v>
      </c>
      <c r="B1172" s="36">
        <f t="shared" ca="1" si="719"/>
        <v>89</v>
      </c>
      <c r="C1172" s="36" t="str">
        <f t="shared" ca="1" si="720"/>
        <v>DESARROLLO CURRICULAR</v>
      </c>
      <c r="D1172" s="50" t="str">
        <f t="shared" ca="1" si="721"/>
        <v>18:00 - 21:00</v>
      </c>
      <c r="E1172" s="35">
        <f t="shared" ca="1" si="722"/>
        <v>0</v>
      </c>
      <c r="F1172" s="36">
        <f t="shared" ca="1" si="723"/>
        <v>0</v>
      </c>
      <c r="G1172" s="36">
        <f t="shared" ca="1" si="724"/>
        <v>0</v>
      </c>
      <c r="H1172" s="36">
        <f t="shared" ca="1" si="725"/>
        <v>0</v>
      </c>
      <c r="I1172" s="36">
        <f t="shared" ca="1" si="726"/>
        <v>0</v>
      </c>
      <c r="J1172" s="37">
        <f t="shared" ca="1" si="727"/>
        <v>0</v>
      </c>
      <c r="K1172" s="46">
        <f t="shared" ca="1" si="728"/>
        <v>0</v>
      </c>
      <c r="L1172" s="36">
        <f t="shared" ca="1" si="729"/>
        <v>0</v>
      </c>
      <c r="M1172" s="36">
        <f t="shared" ca="1" si="730"/>
        <v>0</v>
      </c>
      <c r="N1172" s="36">
        <f t="shared" ca="1" si="731"/>
        <v>0</v>
      </c>
      <c r="O1172" s="36">
        <f t="shared" ca="1" si="732"/>
        <v>0</v>
      </c>
      <c r="P1172" s="47">
        <f t="shared" ca="1" si="733"/>
        <v>0</v>
      </c>
      <c r="Q1172" s="35">
        <f t="shared" ca="1" si="734"/>
        <v>0</v>
      </c>
      <c r="R1172" s="36">
        <f t="shared" ca="1" si="735"/>
        <v>0</v>
      </c>
      <c r="S1172" s="36">
        <f t="shared" ca="1" si="736"/>
        <v>0</v>
      </c>
      <c r="T1172" s="36">
        <f t="shared" ca="1" si="737"/>
        <v>0</v>
      </c>
      <c r="U1172" s="36">
        <f t="shared" ca="1" si="738"/>
        <v>0</v>
      </c>
      <c r="V1172" s="37">
        <f t="shared" ca="1" si="739"/>
        <v>0</v>
      </c>
      <c r="X1172" s="11" t="s">
        <v>1246</v>
      </c>
      <c r="Y1172" s="7" t="s">
        <v>1237</v>
      </c>
      <c r="Z1172" s="7" t="s">
        <v>1238</v>
      </c>
      <c r="AA1172" s="7" t="s">
        <v>1239</v>
      </c>
      <c r="AB1172" s="7" t="s">
        <v>1240</v>
      </c>
      <c r="AC1172" s="7" t="s">
        <v>1241</v>
      </c>
      <c r="AD1172" s="7" t="s">
        <v>1242</v>
      </c>
      <c r="AE1172" s="7" t="s">
        <v>1243</v>
      </c>
      <c r="AF1172" s="7" t="s">
        <v>1244</v>
      </c>
      <c r="AG1172" s="7" t="s">
        <v>1245</v>
      </c>
      <c r="AH1172" s="7">
        <v>795</v>
      </c>
      <c r="AI1172" s="7">
        <v>801</v>
      </c>
      <c r="AJ1172" s="7">
        <v>802</v>
      </c>
      <c r="AK1172" s="12">
        <v>803</v>
      </c>
    </row>
    <row r="1173" spans="1:37" x14ac:dyDescent="0.3">
      <c r="A1173" s="36">
        <v>3</v>
      </c>
      <c r="B1173" s="36">
        <f t="shared" ca="1" si="719"/>
        <v>90</v>
      </c>
      <c r="C1173" s="36" t="str">
        <f t="shared" ca="1" si="720"/>
        <v>DINAMIZADOR DE AREA</v>
      </c>
      <c r="D1173" s="50" t="str">
        <f t="shared" ca="1" si="721"/>
        <v>18:00 - 21:00</v>
      </c>
      <c r="E1173" s="35">
        <f t="shared" ca="1" si="722"/>
        <v>0</v>
      </c>
      <c r="F1173" s="36">
        <f t="shared" ca="1" si="723"/>
        <v>0</v>
      </c>
      <c r="G1173" s="36">
        <f t="shared" ca="1" si="724"/>
        <v>0</v>
      </c>
      <c r="H1173" s="36">
        <f t="shared" ca="1" si="725"/>
        <v>0</v>
      </c>
      <c r="I1173" s="36">
        <f t="shared" ca="1" si="726"/>
        <v>0</v>
      </c>
      <c r="J1173" s="37">
        <f t="shared" ca="1" si="727"/>
        <v>0</v>
      </c>
      <c r="K1173" s="46">
        <f t="shared" ca="1" si="728"/>
        <v>0</v>
      </c>
      <c r="L1173" s="36">
        <f t="shared" ca="1" si="729"/>
        <v>0</v>
      </c>
      <c r="M1173" s="36">
        <f t="shared" ca="1" si="730"/>
        <v>0</v>
      </c>
      <c r="N1173" s="36">
        <f t="shared" ca="1" si="731"/>
        <v>0</v>
      </c>
      <c r="O1173" s="36">
        <f t="shared" ca="1" si="732"/>
        <v>0</v>
      </c>
      <c r="P1173" s="47">
        <f t="shared" ca="1" si="733"/>
        <v>0</v>
      </c>
      <c r="Q1173" s="35">
        <f t="shared" ca="1" si="734"/>
        <v>0</v>
      </c>
      <c r="R1173" s="36">
        <f t="shared" ca="1" si="735"/>
        <v>0</v>
      </c>
      <c r="S1173" s="36">
        <f t="shared" ca="1" si="736"/>
        <v>0</v>
      </c>
      <c r="T1173" s="36">
        <f t="shared" ca="1" si="737"/>
        <v>0</v>
      </c>
      <c r="U1173" s="36">
        <f t="shared" ca="1" si="738"/>
        <v>0</v>
      </c>
      <c r="V1173" s="37">
        <f t="shared" ca="1" si="739"/>
        <v>0</v>
      </c>
      <c r="X1173" s="11" t="s">
        <v>1246</v>
      </c>
      <c r="Y1173" s="7" t="s">
        <v>1237</v>
      </c>
      <c r="Z1173" s="7" t="s">
        <v>1238</v>
      </c>
      <c r="AA1173" s="7" t="s">
        <v>1239</v>
      </c>
      <c r="AB1173" s="7" t="s">
        <v>1240</v>
      </c>
      <c r="AC1173" s="7" t="s">
        <v>1241</v>
      </c>
      <c r="AD1173" s="7" t="s">
        <v>1242</v>
      </c>
      <c r="AE1173" s="7" t="s">
        <v>1243</v>
      </c>
      <c r="AF1173" s="7" t="s">
        <v>1244</v>
      </c>
      <c r="AG1173" s="7" t="s">
        <v>1245</v>
      </c>
      <c r="AH1173" s="7">
        <v>804</v>
      </c>
      <c r="AI1173" s="7">
        <v>810</v>
      </c>
      <c r="AJ1173" s="7">
        <v>811</v>
      </c>
      <c r="AK1173" s="12">
        <v>812</v>
      </c>
    </row>
    <row r="1174" spans="1:37" x14ac:dyDescent="0.3">
      <c r="A1174" s="36">
        <v>3</v>
      </c>
      <c r="B1174" s="36">
        <f t="shared" ca="1" si="719"/>
        <v>91</v>
      </c>
      <c r="C1174" s="36" t="str">
        <f t="shared" ca="1" si="720"/>
        <v>APOYO A GIMNASIO</v>
      </c>
      <c r="D1174" s="50" t="str">
        <f t="shared" ca="1" si="721"/>
        <v>18:00 - 21:00</v>
      </c>
      <c r="E1174" s="35" t="str">
        <f t="shared" ca="1" si="722"/>
        <v>APOYO A GIMNASIO</v>
      </c>
      <c r="F1174" s="36">
        <f t="shared" ca="1" si="723"/>
        <v>0</v>
      </c>
      <c r="G1174" s="36">
        <f t="shared" ca="1" si="724"/>
        <v>0</v>
      </c>
      <c r="H1174" s="36">
        <f t="shared" ca="1" si="725"/>
        <v>0</v>
      </c>
      <c r="I1174" s="36">
        <f t="shared" ca="1" si="726"/>
        <v>0</v>
      </c>
      <c r="J1174" s="37">
        <f t="shared" ca="1" si="727"/>
        <v>0</v>
      </c>
      <c r="K1174" s="46" t="str">
        <f t="shared" ca="1" si="728"/>
        <v>CÉSAR AUGUSTO ARCE VALENCIA</v>
      </c>
      <c r="L1174" s="36">
        <f t="shared" ca="1" si="729"/>
        <v>0</v>
      </c>
      <c r="M1174" s="36">
        <f t="shared" ca="1" si="730"/>
        <v>0</v>
      </c>
      <c r="N1174" s="36">
        <f t="shared" ca="1" si="731"/>
        <v>0</v>
      </c>
      <c r="O1174" s="36">
        <f t="shared" ca="1" si="732"/>
        <v>0</v>
      </c>
      <c r="P1174" s="47">
        <f t="shared" ca="1" si="733"/>
        <v>0</v>
      </c>
      <c r="Q1174" s="35">
        <f t="shared" ca="1" si="734"/>
        <v>0</v>
      </c>
      <c r="R1174" s="36">
        <f t="shared" ca="1" si="735"/>
        <v>0</v>
      </c>
      <c r="S1174" s="36">
        <f t="shared" ca="1" si="736"/>
        <v>0</v>
      </c>
      <c r="T1174" s="36">
        <f t="shared" ca="1" si="737"/>
        <v>0</v>
      </c>
      <c r="U1174" s="36">
        <f t="shared" ca="1" si="738"/>
        <v>0</v>
      </c>
      <c r="V1174" s="37">
        <f t="shared" ca="1" si="739"/>
        <v>0</v>
      </c>
      <c r="X1174" s="11" t="s">
        <v>1246</v>
      </c>
      <c r="Y1174" s="7" t="s">
        <v>1237</v>
      </c>
      <c r="Z1174" s="7" t="s">
        <v>1238</v>
      </c>
      <c r="AA1174" s="7" t="s">
        <v>1239</v>
      </c>
      <c r="AB1174" s="7" t="s">
        <v>1240</v>
      </c>
      <c r="AC1174" s="7" t="s">
        <v>1241</v>
      </c>
      <c r="AD1174" s="7" t="s">
        <v>1242</v>
      </c>
      <c r="AE1174" s="7" t="s">
        <v>1243</v>
      </c>
      <c r="AF1174" s="7" t="s">
        <v>1244</v>
      </c>
      <c r="AG1174" s="7" t="s">
        <v>1245</v>
      </c>
      <c r="AH1174" s="7">
        <v>813</v>
      </c>
      <c r="AI1174" s="7">
        <v>819</v>
      </c>
      <c r="AJ1174" s="7">
        <v>820</v>
      </c>
      <c r="AK1174" s="12">
        <v>821</v>
      </c>
    </row>
    <row r="1175" spans="1:37" x14ac:dyDescent="0.3">
      <c r="A1175" s="36">
        <v>3</v>
      </c>
      <c r="B1175" s="36">
        <f t="shared" ca="1" si="719"/>
        <v>92</v>
      </c>
      <c r="C1175" s="36" t="str">
        <f t="shared" ca="1" si="720"/>
        <v xml:space="preserve">DESARROLLO CURRICULAR </v>
      </c>
      <c r="D1175" s="50" t="str">
        <f t="shared" ca="1" si="721"/>
        <v>18:00 - 21:00</v>
      </c>
      <c r="E1175" s="35">
        <f t="shared" ca="1" si="722"/>
        <v>0</v>
      </c>
      <c r="F1175" s="36">
        <f t="shared" ca="1" si="723"/>
        <v>0</v>
      </c>
      <c r="G1175" s="36">
        <f t="shared" ca="1" si="724"/>
        <v>0</v>
      </c>
      <c r="H1175" s="36">
        <f t="shared" ca="1" si="725"/>
        <v>0</v>
      </c>
      <c r="I1175" s="36">
        <f t="shared" ca="1" si="726"/>
        <v>0</v>
      </c>
      <c r="J1175" s="37">
        <f t="shared" ca="1" si="727"/>
        <v>0</v>
      </c>
      <c r="K1175" s="46">
        <f t="shared" ca="1" si="728"/>
        <v>0</v>
      </c>
      <c r="L1175" s="36">
        <f t="shared" ca="1" si="729"/>
        <v>0</v>
      </c>
      <c r="M1175" s="36">
        <f t="shared" ca="1" si="730"/>
        <v>0</v>
      </c>
      <c r="N1175" s="36">
        <f t="shared" ca="1" si="731"/>
        <v>0</v>
      </c>
      <c r="O1175" s="36">
        <f t="shared" ca="1" si="732"/>
        <v>0</v>
      </c>
      <c r="P1175" s="47">
        <f t="shared" ca="1" si="733"/>
        <v>0</v>
      </c>
      <c r="Q1175" s="35">
        <f t="shared" ca="1" si="734"/>
        <v>0</v>
      </c>
      <c r="R1175" s="36">
        <f t="shared" ca="1" si="735"/>
        <v>0</v>
      </c>
      <c r="S1175" s="36">
        <f t="shared" ca="1" si="736"/>
        <v>0</v>
      </c>
      <c r="T1175" s="36">
        <f t="shared" ca="1" si="737"/>
        <v>0</v>
      </c>
      <c r="U1175" s="36">
        <f t="shared" ca="1" si="738"/>
        <v>0</v>
      </c>
      <c r="V1175" s="37">
        <f t="shared" ca="1" si="739"/>
        <v>0</v>
      </c>
      <c r="X1175" s="11" t="s">
        <v>1246</v>
      </c>
      <c r="Y1175" s="7" t="s">
        <v>1237</v>
      </c>
      <c r="Z1175" s="7" t="s">
        <v>1238</v>
      </c>
      <c r="AA1175" s="7" t="s">
        <v>1239</v>
      </c>
      <c r="AB1175" s="7" t="s">
        <v>1240</v>
      </c>
      <c r="AC1175" s="7" t="s">
        <v>1241</v>
      </c>
      <c r="AD1175" s="7" t="s">
        <v>1242</v>
      </c>
      <c r="AE1175" s="7" t="s">
        <v>1243</v>
      </c>
      <c r="AF1175" s="7" t="s">
        <v>1244</v>
      </c>
      <c r="AG1175" s="7" t="s">
        <v>1245</v>
      </c>
      <c r="AH1175" s="7">
        <v>822</v>
      </c>
      <c r="AI1175" s="7">
        <v>828</v>
      </c>
      <c r="AJ1175" s="7">
        <v>829</v>
      </c>
      <c r="AK1175" s="12">
        <v>830</v>
      </c>
    </row>
    <row r="1176" spans="1:37" x14ac:dyDescent="0.3">
      <c r="A1176" s="36">
        <v>3</v>
      </c>
      <c r="B1176" s="36">
        <f t="shared" ca="1" si="719"/>
        <v>93</v>
      </c>
      <c r="C1176" s="36">
        <f t="shared" ca="1" si="720"/>
        <v>0</v>
      </c>
      <c r="D1176" s="50" t="str">
        <f t="shared" ca="1" si="721"/>
        <v>18:00 - 21:00</v>
      </c>
      <c r="E1176" s="35">
        <f t="shared" ca="1" si="722"/>
        <v>0</v>
      </c>
      <c r="F1176" s="36">
        <f t="shared" ca="1" si="723"/>
        <v>0</v>
      </c>
      <c r="G1176" s="36">
        <f t="shared" ca="1" si="724"/>
        <v>0</v>
      </c>
      <c r="H1176" s="36">
        <f t="shared" ca="1" si="725"/>
        <v>0</v>
      </c>
      <c r="I1176" s="36">
        <f t="shared" ca="1" si="726"/>
        <v>0</v>
      </c>
      <c r="J1176" s="37">
        <f t="shared" ca="1" si="727"/>
        <v>0</v>
      </c>
      <c r="K1176" s="46">
        <f t="shared" ca="1" si="728"/>
        <v>0</v>
      </c>
      <c r="L1176" s="36">
        <f t="shared" ca="1" si="729"/>
        <v>0</v>
      </c>
      <c r="M1176" s="36">
        <f t="shared" ca="1" si="730"/>
        <v>0</v>
      </c>
      <c r="N1176" s="36">
        <f t="shared" ca="1" si="731"/>
        <v>0</v>
      </c>
      <c r="O1176" s="36">
        <f t="shared" ca="1" si="732"/>
        <v>0</v>
      </c>
      <c r="P1176" s="47">
        <f t="shared" ca="1" si="733"/>
        <v>0</v>
      </c>
      <c r="Q1176" s="35">
        <f t="shared" ca="1" si="734"/>
        <v>0</v>
      </c>
      <c r="R1176" s="36">
        <f t="shared" ca="1" si="735"/>
        <v>0</v>
      </c>
      <c r="S1176" s="36">
        <f t="shared" ca="1" si="736"/>
        <v>0</v>
      </c>
      <c r="T1176" s="36">
        <f t="shared" ca="1" si="737"/>
        <v>0</v>
      </c>
      <c r="U1176" s="36">
        <f t="shared" ca="1" si="738"/>
        <v>0</v>
      </c>
      <c r="V1176" s="37">
        <f t="shared" ca="1" si="739"/>
        <v>0</v>
      </c>
      <c r="X1176" s="11" t="s">
        <v>1246</v>
      </c>
      <c r="Y1176" s="7" t="s">
        <v>1237</v>
      </c>
      <c r="Z1176" s="7" t="s">
        <v>1238</v>
      </c>
      <c r="AA1176" s="7" t="s">
        <v>1239</v>
      </c>
      <c r="AB1176" s="7" t="s">
        <v>1240</v>
      </c>
      <c r="AC1176" s="7" t="s">
        <v>1241</v>
      </c>
      <c r="AD1176" s="7" t="s">
        <v>1242</v>
      </c>
      <c r="AE1176" s="7" t="s">
        <v>1243</v>
      </c>
      <c r="AF1176" s="7" t="s">
        <v>1244</v>
      </c>
      <c r="AG1176" s="7" t="s">
        <v>1245</v>
      </c>
      <c r="AH1176" s="7">
        <v>831</v>
      </c>
      <c r="AI1176" s="7">
        <v>837</v>
      </c>
      <c r="AJ1176" s="7">
        <v>838</v>
      </c>
      <c r="AK1176" s="12">
        <v>839</v>
      </c>
    </row>
    <row r="1177" spans="1:37" x14ac:dyDescent="0.3">
      <c r="A1177" s="36">
        <v>3</v>
      </c>
      <c r="B1177" s="36">
        <f t="shared" ca="1" si="719"/>
        <v>94</v>
      </c>
      <c r="C1177" s="36">
        <f t="shared" ca="1" si="720"/>
        <v>0</v>
      </c>
      <c r="D1177" s="50" t="str">
        <f t="shared" ca="1" si="721"/>
        <v>18:00 - 21:00</v>
      </c>
      <c r="E1177" s="35">
        <f t="shared" ca="1" si="722"/>
        <v>0</v>
      </c>
      <c r="F1177" s="36">
        <f t="shared" ca="1" si="723"/>
        <v>0</v>
      </c>
      <c r="G1177" s="36">
        <f t="shared" ca="1" si="724"/>
        <v>0</v>
      </c>
      <c r="H1177" s="36">
        <f t="shared" ca="1" si="725"/>
        <v>0</v>
      </c>
      <c r="I1177" s="36">
        <f t="shared" ca="1" si="726"/>
        <v>0</v>
      </c>
      <c r="J1177" s="37">
        <f t="shared" ca="1" si="727"/>
        <v>0</v>
      </c>
      <c r="K1177" s="46">
        <f t="shared" ca="1" si="728"/>
        <v>0</v>
      </c>
      <c r="L1177" s="36">
        <f t="shared" ca="1" si="729"/>
        <v>0</v>
      </c>
      <c r="M1177" s="36">
        <f t="shared" ca="1" si="730"/>
        <v>0</v>
      </c>
      <c r="N1177" s="36">
        <f t="shared" ca="1" si="731"/>
        <v>0</v>
      </c>
      <c r="O1177" s="36">
        <f t="shared" ca="1" si="732"/>
        <v>0</v>
      </c>
      <c r="P1177" s="47">
        <f t="shared" ca="1" si="733"/>
        <v>0</v>
      </c>
      <c r="Q1177" s="35">
        <f t="shared" ca="1" si="734"/>
        <v>0</v>
      </c>
      <c r="R1177" s="36">
        <f t="shared" ca="1" si="735"/>
        <v>0</v>
      </c>
      <c r="S1177" s="36">
        <f t="shared" ca="1" si="736"/>
        <v>0</v>
      </c>
      <c r="T1177" s="36">
        <f t="shared" ca="1" si="737"/>
        <v>0</v>
      </c>
      <c r="U1177" s="36">
        <f t="shared" ca="1" si="738"/>
        <v>0</v>
      </c>
      <c r="V1177" s="37">
        <f t="shared" ca="1" si="739"/>
        <v>0</v>
      </c>
      <c r="X1177" s="11" t="s">
        <v>1246</v>
      </c>
      <c r="Y1177" s="7" t="s">
        <v>1237</v>
      </c>
      <c r="Z1177" s="7" t="s">
        <v>1238</v>
      </c>
      <c r="AA1177" s="7" t="s">
        <v>1239</v>
      </c>
      <c r="AB1177" s="7" t="s">
        <v>1240</v>
      </c>
      <c r="AC1177" s="7" t="s">
        <v>1241</v>
      </c>
      <c r="AD1177" s="7" t="s">
        <v>1242</v>
      </c>
      <c r="AE1177" s="7" t="s">
        <v>1243</v>
      </c>
      <c r="AF1177" s="7" t="s">
        <v>1244</v>
      </c>
      <c r="AG1177" s="7" t="s">
        <v>1245</v>
      </c>
      <c r="AH1177" s="7">
        <v>840</v>
      </c>
      <c r="AI1177" s="7">
        <v>846</v>
      </c>
      <c r="AJ1177" s="7">
        <v>847</v>
      </c>
      <c r="AK1177" s="12">
        <v>848</v>
      </c>
    </row>
    <row r="1178" spans="1:37" x14ac:dyDescent="0.3">
      <c r="A1178" s="36">
        <v>3</v>
      </c>
      <c r="B1178" s="36">
        <f t="shared" ca="1" si="719"/>
        <v>95</v>
      </c>
      <c r="C1178" s="36">
        <f t="shared" ca="1" si="720"/>
        <v>0</v>
      </c>
      <c r="D1178" s="50" t="str">
        <f t="shared" ca="1" si="721"/>
        <v>18:00 - 21:00</v>
      </c>
      <c r="E1178" s="35">
        <f t="shared" ca="1" si="722"/>
        <v>0</v>
      </c>
      <c r="F1178" s="36">
        <f t="shared" ca="1" si="723"/>
        <v>0</v>
      </c>
      <c r="G1178" s="36">
        <f t="shared" ca="1" si="724"/>
        <v>0</v>
      </c>
      <c r="H1178" s="36">
        <f t="shared" ca="1" si="725"/>
        <v>0</v>
      </c>
      <c r="I1178" s="36">
        <f t="shared" ca="1" si="726"/>
        <v>0</v>
      </c>
      <c r="J1178" s="37">
        <f t="shared" ca="1" si="727"/>
        <v>0</v>
      </c>
      <c r="K1178" s="46">
        <f t="shared" ca="1" si="728"/>
        <v>0</v>
      </c>
      <c r="L1178" s="36">
        <f t="shared" ca="1" si="729"/>
        <v>0</v>
      </c>
      <c r="M1178" s="36">
        <f t="shared" ca="1" si="730"/>
        <v>0</v>
      </c>
      <c r="N1178" s="36">
        <f t="shared" ca="1" si="731"/>
        <v>0</v>
      </c>
      <c r="O1178" s="36">
        <f t="shared" ca="1" si="732"/>
        <v>0</v>
      </c>
      <c r="P1178" s="47">
        <f t="shared" ca="1" si="733"/>
        <v>0</v>
      </c>
      <c r="Q1178" s="35">
        <f t="shared" ca="1" si="734"/>
        <v>0</v>
      </c>
      <c r="R1178" s="36">
        <f t="shared" ca="1" si="735"/>
        <v>0</v>
      </c>
      <c r="S1178" s="36">
        <f t="shared" ca="1" si="736"/>
        <v>0</v>
      </c>
      <c r="T1178" s="36">
        <f t="shared" ca="1" si="737"/>
        <v>0</v>
      </c>
      <c r="U1178" s="36">
        <f t="shared" ca="1" si="738"/>
        <v>0</v>
      </c>
      <c r="V1178" s="37">
        <f t="shared" ca="1" si="739"/>
        <v>0</v>
      </c>
      <c r="X1178" s="11" t="s">
        <v>1246</v>
      </c>
      <c r="Y1178" s="7" t="s">
        <v>1237</v>
      </c>
      <c r="Z1178" s="7" t="s">
        <v>1238</v>
      </c>
      <c r="AA1178" s="7" t="s">
        <v>1239</v>
      </c>
      <c r="AB1178" s="7" t="s">
        <v>1240</v>
      </c>
      <c r="AC1178" s="7" t="s">
        <v>1241</v>
      </c>
      <c r="AD1178" s="7" t="s">
        <v>1242</v>
      </c>
      <c r="AE1178" s="7" t="s">
        <v>1243</v>
      </c>
      <c r="AF1178" s="7" t="s">
        <v>1244</v>
      </c>
      <c r="AG1178" s="7" t="s">
        <v>1245</v>
      </c>
      <c r="AH1178" s="7">
        <v>849</v>
      </c>
      <c r="AI1178" s="7">
        <v>855</v>
      </c>
      <c r="AJ1178" s="7">
        <v>856</v>
      </c>
      <c r="AK1178" s="12">
        <v>857</v>
      </c>
    </row>
    <row r="1179" spans="1:37" x14ac:dyDescent="0.3">
      <c r="A1179" s="36">
        <v>3</v>
      </c>
      <c r="B1179" s="36">
        <f t="shared" ca="1" si="719"/>
        <v>96</v>
      </c>
      <c r="C1179" s="36">
        <f t="shared" ca="1" si="720"/>
        <v>0</v>
      </c>
      <c r="D1179" s="50" t="str">
        <f t="shared" ca="1" si="721"/>
        <v>18:00 - 21:00</v>
      </c>
      <c r="E1179" s="35">
        <f t="shared" ca="1" si="722"/>
        <v>0</v>
      </c>
      <c r="F1179" s="36">
        <f t="shared" ca="1" si="723"/>
        <v>0</v>
      </c>
      <c r="G1179" s="36">
        <f t="shared" ca="1" si="724"/>
        <v>0</v>
      </c>
      <c r="H1179" s="36">
        <f t="shared" ca="1" si="725"/>
        <v>0</v>
      </c>
      <c r="I1179" s="36">
        <f t="shared" ca="1" si="726"/>
        <v>0</v>
      </c>
      <c r="J1179" s="37">
        <f t="shared" ca="1" si="727"/>
        <v>0</v>
      </c>
      <c r="K1179" s="46">
        <f t="shared" ca="1" si="728"/>
        <v>0</v>
      </c>
      <c r="L1179" s="36">
        <f t="shared" ca="1" si="729"/>
        <v>0</v>
      </c>
      <c r="M1179" s="36">
        <f t="shared" ca="1" si="730"/>
        <v>0</v>
      </c>
      <c r="N1179" s="36">
        <f t="shared" ca="1" si="731"/>
        <v>0</v>
      </c>
      <c r="O1179" s="36">
        <f t="shared" ca="1" si="732"/>
        <v>0</v>
      </c>
      <c r="P1179" s="47">
        <f t="shared" ca="1" si="733"/>
        <v>0</v>
      </c>
      <c r="Q1179" s="35">
        <f t="shared" ca="1" si="734"/>
        <v>0</v>
      </c>
      <c r="R1179" s="36">
        <f t="shared" ca="1" si="735"/>
        <v>0</v>
      </c>
      <c r="S1179" s="36">
        <f t="shared" ca="1" si="736"/>
        <v>0</v>
      </c>
      <c r="T1179" s="36">
        <f t="shared" ca="1" si="737"/>
        <v>0</v>
      </c>
      <c r="U1179" s="36">
        <f t="shared" ca="1" si="738"/>
        <v>0</v>
      </c>
      <c r="V1179" s="37">
        <f t="shared" ca="1" si="739"/>
        <v>0</v>
      </c>
      <c r="X1179" s="11" t="s">
        <v>1246</v>
      </c>
      <c r="Y1179" s="7" t="s">
        <v>1237</v>
      </c>
      <c r="Z1179" s="7" t="s">
        <v>1238</v>
      </c>
      <c r="AA1179" s="7" t="s">
        <v>1239</v>
      </c>
      <c r="AB1179" s="7" t="s">
        <v>1240</v>
      </c>
      <c r="AC1179" s="7" t="s">
        <v>1241</v>
      </c>
      <c r="AD1179" s="7" t="s">
        <v>1242</v>
      </c>
      <c r="AE1179" s="7" t="s">
        <v>1243</v>
      </c>
      <c r="AF1179" s="7" t="s">
        <v>1244</v>
      </c>
      <c r="AG1179" s="7" t="s">
        <v>1245</v>
      </c>
      <c r="AH1179" s="7">
        <v>858</v>
      </c>
      <c r="AI1179" s="7">
        <v>864</v>
      </c>
      <c r="AJ1179" s="7">
        <v>865</v>
      </c>
      <c r="AK1179" s="12">
        <v>866</v>
      </c>
    </row>
    <row r="1180" spans="1:37" x14ac:dyDescent="0.3">
      <c r="A1180" s="36">
        <v>3</v>
      </c>
      <c r="B1180" s="36">
        <f t="shared" ca="1" si="719"/>
        <v>97</v>
      </c>
      <c r="C1180" s="36">
        <f t="shared" ca="1" si="720"/>
        <v>0</v>
      </c>
      <c r="D1180" s="50" t="str">
        <f t="shared" ca="1" si="721"/>
        <v>18:00 - 21:00</v>
      </c>
      <c r="E1180" s="35">
        <f t="shared" ca="1" si="722"/>
        <v>0</v>
      </c>
      <c r="F1180" s="36">
        <f t="shared" ca="1" si="723"/>
        <v>0</v>
      </c>
      <c r="G1180" s="36">
        <f t="shared" ca="1" si="724"/>
        <v>0</v>
      </c>
      <c r="H1180" s="36">
        <f t="shared" ca="1" si="725"/>
        <v>0</v>
      </c>
      <c r="I1180" s="36">
        <f t="shared" ca="1" si="726"/>
        <v>0</v>
      </c>
      <c r="J1180" s="37">
        <f t="shared" ca="1" si="727"/>
        <v>0</v>
      </c>
      <c r="K1180" s="46">
        <f t="shared" ca="1" si="728"/>
        <v>0</v>
      </c>
      <c r="L1180" s="36">
        <f t="shared" ca="1" si="729"/>
        <v>0</v>
      </c>
      <c r="M1180" s="36">
        <f t="shared" ca="1" si="730"/>
        <v>0</v>
      </c>
      <c r="N1180" s="36">
        <f t="shared" ca="1" si="731"/>
        <v>0</v>
      </c>
      <c r="O1180" s="36">
        <f t="shared" ca="1" si="732"/>
        <v>0</v>
      </c>
      <c r="P1180" s="47">
        <f t="shared" ca="1" si="733"/>
        <v>0</v>
      </c>
      <c r="Q1180" s="35">
        <f t="shared" ca="1" si="734"/>
        <v>0</v>
      </c>
      <c r="R1180" s="36">
        <f t="shared" ca="1" si="735"/>
        <v>0</v>
      </c>
      <c r="S1180" s="36">
        <f t="shared" ca="1" si="736"/>
        <v>0</v>
      </c>
      <c r="T1180" s="36">
        <f t="shared" ca="1" si="737"/>
        <v>0</v>
      </c>
      <c r="U1180" s="36">
        <f t="shared" ca="1" si="738"/>
        <v>0</v>
      </c>
      <c r="V1180" s="37">
        <f t="shared" ca="1" si="739"/>
        <v>0</v>
      </c>
      <c r="X1180" s="11" t="s">
        <v>1246</v>
      </c>
      <c r="Y1180" s="7" t="s">
        <v>1237</v>
      </c>
      <c r="Z1180" s="7" t="s">
        <v>1238</v>
      </c>
      <c r="AA1180" s="7" t="s">
        <v>1239</v>
      </c>
      <c r="AB1180" s="7" t="s">
        <v>1240</v>
      </c>
      <c r="AC1180" s="7" t="s">
        <v>1241</v>
      </c>
      <c r="AD1180" s="7" t="s">
        <v>1242</v>
      </c>
      <c r="AE1180" s="7" t="s">
        <v>1243</v>
      </c>
      <c r="AF1180" s="7" t="s">
        <v>1244</v>
      </c>
      <c r="AG1180" s="7" t="s">
        <v>1245</v>
      </c>
      <c r="AH1180" s="7">
        <v>867</v>
      </c>
      <c r="AI1180" s="7">
        <v>873</v>
      </c>
      <c r="AJ1180" s="7">
        <v>874</v>
      </c>
      <c r="AK1180" s="12">
        <v>875</v>
      </c>
    </row>
    <row r="1181" spans="1:37" x14ac:dyDescent="0.3">
      <c r="A1181" s="36">
        <v>3</v>
      </c>
      <c r="B1181" s="36">
        <f t="shared" ca="1" si="719"/>
        <v>98</v>
      </c>
      <c r="C1181" s="36">
        <f t="shared" ca="1" si="720"/>
        <v>0</v>
      </c>
      <c r="D1181" s="50" t="str">
        <f t="shared" ca="1" si="721"/>
        <v>18:00 - 21:00</v>
      </c>
      <c r="E1181" s="35">
        <f t="shared" ca="1" si="722"/>
        <v>0</v>
      </c>
      <c r="F1181" s="36">
        <f t="shared" ca="1" si="723"/>
        <v>0</v>
      </c>
      <c r="G1181" s="36">
        <f t="shared" ca="1" si="724"/>
        <v>0</v>
      </c>
      <c r="H1181" s="36">
        <f t="shared" ca="1" si="725"/>
        <v>0</v>
      </c>
      <c r="I1181" s="36">
        <f t="shared" ca="1" si="726"/>
        <v>0</v>
      </c>
      <c r="J1181" s="37">
        <f t="shared" ca="1" si="727"/>
        <v>0</v>
      </c>
      <c r="K1181" s="46">
        <f t="shared" ca="1" si="728"/>
        <v>0</v>
      </c>
      <c r="L1181" s="36">
        <f t="shared" ca="1" si="729"/>
        <v>0</v>
      </c>
      <c r="M1181" s="36">
        <f t="shared" ca="1" si="730"/>
        <v>0</v>
      </c>
      <c r="N1181" s="36">
        <f t="shared" ca="1" si="731"/>
        <v>0</v>
      </c>
      <c r="O1181" s="36">
        <f t="shared" ca="1" si="732"/>
        <v>0</v>
      </c>
      <c r="P1181" s="47">
        <f t="shared" ca="1" si="733"/>
        <v>0</v>
      </c>
      <c r="Q1181" s="35">
        <f t="shared" ca="1" si="734"/>
        <v>0</v>
      </c>
      <c r="R1181" s="36">
        <f t="shared" ca="1" si="735"/>
        <v>0</v>
      </c>
      <c r="S1181" s="36">
        <f t="shared" ca="1" si="736"/>
        <v>0</v>
      </c>
      <c r="T1181" s="36">
        <f t="shared" ca="1" si="737"/>
        <v>0</v>
      </c>
      <c r="U1181" s="36">
        <f t="shared" ca="1" si="738"/>
        <v>0</v>
      </c>
      <c r="V1181" s="37">
        <f t="shared" ca="1" si="739"/>
        <v>0</v>
      </c>
      <c r="X1181" s="11" t="s">
        <v>1246</v>
      </c>
      <c r="Y1181" s="7" t="s">
        <v>1237</v>
      </c>
      <c r="Z1181" s="7" t="s">
        <v>1238</v>
      </c>
      <c r="AA1181" s="7" t="s">
        <v>1239</v>
      </c>
      <c r="AB1181" s="7" t="s">
        <v>1240</v>
      </c>
      <c r="AC1181" s="7" t="s">
        <v>1241</v>
      </c>
      <c r="AD1181" s="7" t="s">
        <v>1242</v>
      </c>
      <c r="AE1181" s="7" t="s">
        <v>1243</v>
      </c>
      <c r="AF1181" s="7" t="s">
        <v>1244</v>
      </c>
      <c r="AG1181" s="7" t="s">
        <v>1245</v>
      </c>
      <c r="AH1181" s="7">
        <v>876</v>
      </c>
      <c r="AI1181" s="7">
        <v>882</v>
      </c>
      <c r="AJ1181" s="7">
        <v>883</v>
      </c>
      <c r="AK1181" s="12">
        <v>884</v>
      </c>
    </row>
    <row r="1182" spans="1:37" x14ac:dyDescent="0.3">
      <c r="A1182" s="36">
        <v>3</v>
      </c>
      <c r="B1182" s="36">
        <f t="shared" ca="1" si="719"/>
        <v>99</v>
      </c>
      <c r="C1182" s="36">
        <f t="shared" ca="1" si="720"/>
        <v>0</v>
      </c>
      <c r="D1182" s="50" t="str">
        <f t="shared" ca="1" si="721"/>
        <v>18:00 - 21:00</v>
      </c>
      <c r="E1182" s="35">
        <f t="shared" ca="1" si="722"/>
        <v>0</v>
      </c>
      <c r="F1182" s="36">
        <f t="shared" ca="1" si="723"/>
        <v>0</v>
      </c>
      <c r="G1182" s="36">
        <f t="shared" ca="1" si="724"/>
        <v>0</v>
      </c>
      <c r="H1182" s="36">
        <f t="shared" ca="1" si="725"/>
        <v>0</v>
      </c>
      <c r="I1182" s="36">
        <f t="shared" ca="1" si="726"/>
        <v>0</v>
      </c>
      <c r="J1182" s="37">
        <f t="shared" ca="1" si="727"/>
        <v>0</v>
      </c>
      <c r="K1182" s="46">
        <f t="shared" ca="1" si="728"/>
        <v>0</v>
      </c>
      <c r="L1182" s="36">
        <f t="shared" ca="1" si="729"/>
        <v>0</v>
      </c>
      <c r="M1182" s="36">
        <f t="shared" ca="1" si="730"/>
        <v>0</v>
      </c>
      <c r="N1182" s="36">
        <f t="shared" ca="1" si="731"/>
        <v>0</v>
      </c>
      <c r="O1182" s="36">
        <f t="shared" ca="1" si="732"/>
        <v>0</v>
      </c>
      <c r="P1182" s="47">
        <f t="shared" ca="1" si="733"/>
        <v>0</v>
      </c>
      <c r="Q1182" s="35">
        <f t="shared" ca="1" si="734"/>
        <v>0</v>
      </c>
      <c r="R1182" s="36">
        <f t="shared" ca="1" si="735"/>
        <v>0</v>
      </c>
      <c r="S1182" s="36">
        <f t="shared" ca="1" si="736"/>
        <v>0</v>
      </c>
      <c r="T1182" s="36">
        <f t="shared" ca="1" si="737"/>
        <v>0</v>
      </c>
      <c r="U1182" s="36">
        <f t="shared" ca="1" si="738"/>
        <v>0</v>
      </c>
      <c r="V1182" s="37">
        <f t="shared" ca="1" si="739"/>
        <v>0</v>
      </c>
      <c r="X1182" s="11" t="s">
        <v>1246</v>
      </c>
      <c r="Y1182" s="7" t="s">
        <v>1237</v>
      </c>
      <c r="Z1182" s="7" t="s">
        <v>1238</v>
      </c>
      <c r="AA1182" s="7" t="s">
        <v>1239</v>
      </c>
      <c r="AB1182" s="7" t="s">
        <v>1240</v>
      </c>
      <c r="AC1182" s="7" t="s">
        <v>1241</v>
      </c>
      <c r="AD1182" s="7" t="s">
        <v>1242</v>
      </c>
      <c r="AE1182" s="7" t="s">
        <v>1243</v>
      </c>
      <c r="AF1182" s="7" t="s">
        <v>1244</v>
      </c>
      <c r="AG1182" s="7" t="s">
        <v>1245</v>
      </c>
      <c r="AH1182" s="7">
        <v>885</v>
      </c>
      <c r="AI1182" s="7">
        <v>891</v>
      </c>
      <c r="AJ1182" s="7">
        <v>892</v>
      </c>
      <c r="AK1182" s="12">
        <v>893</v>
      </c>
    </row>
    <row r="1183" spans="1:37" x14ac:dyDescent="0.3">
      <c r="A1183" s="36">
        <v>3</v>
      </c>
      <c r="B1183" s="36">
        <f t="shared" ca="1" si="719"/>
        <v>100</v>
      </c>
      <c r="C1183" s="36">
        <f t="shared" ca="1" si="720"/>
        <v>0</v>
      </c>
      <c r="D1183" s="50" t="str">
        <f t="shared" ca="1" si="721"/>
        <v>18:00 - 21:00</v>
      </c>
      <c r="E1183" s="35">
        <f t="shared" ca="1" si="722"/>
        <v>0</v>
      </c>
      <c r="F1183" s="36">
        <f t="shared" ca="1" si="723"/>
        <v>0</v>
      </c>
      <c r="G1183" s="36">
        <f t="shared" ca="1" si="724"/>
        <v>0</v>
      </c>
      <c r="H1183" s="36">
        <f t="shared" ca="1" si="725"/>
        <v>0</v>
      </c>
      <c r="I1183" s="36">
        <f t="shared" ca="1" si="726"/>
        <v>0</v>
      </c>
      <c r="J1183" s="37">
        <f t="shared" ca="1" si="727"/>
        <v>0</v>
      </c>
      <c r="K1183" s="46">
        <f t="shared" ca="1" si="728"/>
        <v>0</v>
      </c>
      <c r="L1183" s="36">
        <f t="shared" ca="1" si="729"/>
        <v>0</v>
      </c>
      <c r="M1183" s="36">
        <f t="shared" ca="1" si="730"/>
        <v>0</v>
      </c>
      <c r="N1183" s="36">
        <f t="shared" ca="1" si="731"/>
        <v>0</v>
      </c>
      <c r="O1183" s="36">
        <f t="shared" ca="1" si="732"/>
        <v>0</v>
      </c>
      <c r="P1183" s="47">
        <f t="shared" ca="1" si="733"/>
        <v>0</v>
      </c>
      <c r="Q1183" s="35">
        <f t="shared" ca="1" si="734"/>
        <v>0</v>
      </c>
      <c r="R1183" s="36">
        <f t="shared" ca="1" si="735"/>
        <v>0</v>
      </c>
      <c r="S1183" s="36">
        <f t="shared" ca="1" si="736"/>
        <v>0</v>
      </c>
      <c r="T1183" s="36">
        <f t="shared" ca="1" si="737"/>
        <v>0</v>
      </c>
      <c r="U1183" s="36">
        <f t="shared" ca="1" si="738"/>
        <v>0</v>
      </c>
      <c r="V1183" s="37">
        <f t="shared" ca="1" si="739"/>
        <v>0</v>
      </c>
      <c r="X1183" s="11" t="s">
        <v>1246</v>
      </c>
      <c r="Y1183" s="7" t="s">
        <v>1237</v>
      </c>
      <c r="Z1183" s="7" t="s">
        <v>1238</v>
      </c>
      <c r="AA1183" s="7" t="s">
        <v>1239</v>
      </c>
      <c r="AB1183" s="7" t="s">
        <v>1240</v>
      </c>
      <c r="AC1183" s="7" t="s">
        <v>1241</v>
      </c>
      <c r="AD1183" s="7" t="s">
        <v>1242</v>
      </c>
      <c r="AE1183" s="7" t="s">
        <v>1243</v>
      </c>
      <c r="AF1183" s="7" t="s">
        <v>1244</v>
      </c>
      <c r="AG1183" s="7" t="s">
        <v>1245</v>
      </c>
      <c r="AH1183" s="7">
        <v>894</v>
      </c>
      <c r="AI1183" s="7">
        <v>900</v>
      </c>
      <c r="AJ1183" s="7">
        <v>901</v>
      </c>
      <c r="AK1183" s="12">
        <v>902</v>
      </c>
    </row>
    <row r="1184" spans="1:37" x14ac:dyDescent="0.3">
      <c r="A1184" s="36">
        <v>3</v>
      </c>
      <c r="B1184" s="36">
        <f t="shared" ca="1" si="719"/>
        <v>101</v>
      </c>
      <c r="C1184" s="36">
        <f t="shared" ca="1" si="720"/>
        <v>0</v>
      </c>
      <c r="D1184" s="50" t="str">
        <f t="shared" ca="1" si="721"/>
        <v>18:00 - 21:00</v>
      </c>
      <c r="E1184" s="35">
        <f t="shared" ca="1" si="722"/>
        <v>0</v>
      </c>
      <c r="F1184" s="36">
        <f t="shared" ca="1" si="723"/>
        <v>0</v>
      </c>
      <c r="G1184" s="36">
        <f t="shared" ca="1" si="724"/>
        <v>0</v>
      </c>
      <c r="H1184" s="36">
        <f t="shared" ca="1" si="725"/>
        <v>0</v>
      </c>
      <c r="I1184" s="36">
        <f t="shared" ca="1" si="726"/>
        <v>0</v>
      </c>
      <c r="J1184" s="37">
        <f t="shared" ca="1" si="727"/>
        <v>0</v>
      </c>
      <c r="K1184" s="46">
        <f t="shared" ca="1" si="728"/>
        <v>0</v>
      </c>
      <c r="L1184" s="36">
        <f t="shared" ca="1" si="729"/>
        <v>0</v>
      </c>
      <c r="M1184" s="36">
        <f t="shared" ca="1" si="730"/>
        <v>0</v>
      </c>
      <c r="N1184" s="36">
        <f t="shared" ca="1" si="731"/>
        <v>0</v>
      </c>
      <c r="O1184" s="36">
        <f t="shared" ca="1" si="732"/>
        <v>0</v>
      </c>
      <c r="P1184" s="47">
        <f t="shared" ca="1" si="733"/>
        <v>0</v>
      </c>
      <c r="Q1184" s="35">
        <f t="shared" ca="1" si="734"/>
        <v>0</v>
      </c>
      <c r="R1184" s="36">
        <f t="shared" ca="1" si="735"/>
        <v>0</v>
      </c>
      <c r="S1184" s="36">
        <f t="shared" ca="1" si="736"/>
        <v>0</v>
      </c>
      <c r="T1184" s="36">
        <f t="shared" ca="1" si="737"/>
        <v>0</v>
      </c>
      <c r="U1184" s="36">
        <f t="shared" ca="1" si="738"/>
        <v>0</v>
      </c>
      <c r="V1184" s="37">
        <f t="shared" ca="1" si="739"/>
        <v>0</v>
      </c>
      <c r="X1184" s="11" t="s">
        <v>1246</v>
      </c>
      <c r="Y1184" s="7" t="s">
        <v>1237</v>
      </c>
      <c r="Z1184" s="7" t="s">
        <v>1238</v>
      </c>
      <c r="AA1184" s="7" t="s">
        <v>1239</v>
      </c>
      <c r="AB1184" s="7" t="s">
        <v>1240</v>
      </c>
      <c r="AC1184" s="7" t="s">
        <v>1241</v>
      </c>
      <c r="AD1184" s="7" t="s">
        <v>1242</v>
      </c>
      <c r="AE1184" s="7" t="s">
        <v>1243</v>
      </c>
      <c r="AF1184" s="7" t="s">
        <v>1244</v>
      </c>
      <c r="AG1184" s="7" t="s">
        <v>1245</v>
      </c>
      <c r="AH1184" s="7">
        <v>903</v>
      </c>
      <c r="AI1184" s="7">
        <v>909</v>
      </c>
      <c r="AJ1184" s="7">
        <v>910</v>
      </c>
      <c r="AK1184" s="12">
        <v>911</v>
      </c>
    </row>
    <row r="1185" spans="1:37" x14ac:dyDescent="0.3">
      <c r="A1185" s="36">
        <v>3</v>
      </c>
      <c r="B1185" s="36">
        <f t="shared" ca="1" si="719"/>
        <v>102</v>
      </c>
      <c r="C1185" s="36">
        <f t="shared" ca="1" si="720"/>
        <v>0</v>
      </c>
      <c r="D1185" s="50" t="str">
        <f t="shared" ca="1" si="721"/>
        <v>18:00 - 21:00</v>
      </c>
      <c r="E1185" s="35">
        <f t="shared" ca="1" si="722"/>
        <v>0</v>
      </c>
      <c r="F1185" s="36">
        <f t="shared" ca="1" si="723"/>
        <v>0</v>
      </c>
      <c r="G1185" s="36">
        <f t="shared" ca="1" si="724"/>
        <v>0</v>
      </c>
      <c r="H1185" s="36">
        <f t="shared" ca="1" si="725"/>
        <v>0</v>
      </c>
      <c r="I1185" s="36">
        <f t="shared" ca="1" si="726"/>
        <v>0</v>
      </c>
      <c r="J1185" s="37">
        <f t="shared" ca="1" si="727"/>
        <v>0</v>
      </c>
      <c r="K1185" s="46">
        <f t="shared" ca="1" si="728"/>
        <v>0</v>
      </c>
      <c r="L1185" s="36">
        <f t="shared" ca="1" si="729"/>
        <v>0</v>
      </c>
      <c r="M1185" s="36">
        <f t="shared" ca="1" si="730"/>
        <v>0</v>
      </c>
      <c r="N1185" s="36">
        <f t="shared" ca="1" si="731"/>
        <v>0</v>
      </c>
      <c r="O1185" s="36">
        <f t="shared" ca="1" si="732"/>
        <v>0</v>
      </c>
      <c r="P1185" s="47">
        <f t="shared" ca="1" si="733"/>
        <v>0</v>
      </c>
      <c r="Q1185" s="35">
        <f t="shared" ca="1" si="734"/>
        <v>0</v>
      </c>
      <c r="R1185" s="36">
        <f t="shared" ca="1" si="735"/>
        <v>0</v>
      </c>
      <c r="S1185" s="36">
        <f t="shared" ca="1" si="736"/>
        <v>0</v>
      </c>
      <c r="T1185" s="36">
        <f t="shared" ca="1" si="737"/>
        <v>0</v>
      </c>
      <c r="U1185" s="36">
        <f t="shared" ca="1" si="738"/>
        <v>0</v>
      </c>
      <c r="V1185" s="37">
        <f t="shared" ca="1" si="739"/>
        <v>0</v>
      </c>
      <c r="X1185" s="11" t="s">
        <v>1246</v>
      </c>
      <c r="Y1185" s="7" t="s">
        <v>1237</v>
      </c>
      <c r="Z1185" s="7" t="s">
        <v>1238</v>
      </c>
      <c r="AA1185" s="7" t="s">
        <v>1239</v>
      </c>
      <c r="AB1185" s="7" t="s">
        <v>1240</v>
      </c>
      <c r="AC1185" s="7" t="s">
        <v>1241</v>
      </c>
      <c r="AD1185" s="7" t="s">
        <v>1242</v>
      </c>
      <c r="AE1185" s="7" t="s">
        <v>1243</v>
      </c>
      <c r="AF1185" s="7" t="s">
        <v>1244</v>
      </c>
      <c r="AG1185" s="7" t="s">
        <v>1245</v>
      </c>
      <c r="AH1185" s="7">
        <v>912</v>
      </c>
      <c r="AI1185" s="7">
        <v>918</v>
      </c>
      <c r="AJ1185" s="7">
        <v>919</v>
      </c>
      <c r="AK1185" s="12">
        <v>920</v>
      </c>
    </row>
    <row r="1186" spans="1:37" x14ac:dyDescent="0.3">
      <c r="A1186" s="36">
        <v>3</v>
      </c>
      <c r="B1186" s="36">
        <f t="shared" ca="1" si="719"/>
        <v>103</v>
      </c>
      <c r="C1186" s="36">
        <f t="shared" ca="1" si="720"/>
        <v>0</v>
      </c>
      <c r="D1186" s="50" t="str">
        <f t="shared" ca="1" si="721"/>
        <v>18:00 - 21:00</v>
      </c>
      <c r="E1186" s="35">
        <f t="shared" ca="1" si="722"/>
        <v>0</v>
      </c>
      <c r="F1186" s="36">
        <f t="shared" ca="1" si="723"/>
        <v>0</v>
      </c>
      <c r="G1186" s="36">
        <f t="shared" ca="1" si="724"/>
        <v>0</v>
      </c>
      <c r="H1186" s="36">
        <f t="shared" ca="1" si="725"/>
        <v>0</v>
      </c>
      <c r="I1186" s="36">
        <f t="shared" ca="1" si="726"/>
        <v>0</v>
      </c>
      <c r="J1186" s="37">
        <f t="shared" ca="1" si="727"/>
        <v>0</v>
      </c>
      <c r="K1186" s="46">
        <f t="shared" ca="1" si="728"/>
        <v>0</v>
      </c>
      <c r="L1186" s="36">
        <f t="shared" ca="1" si="729"/>
        <v>0</v>
      </c>
      <c r="M1186" s="36">
        <f t="shared" ca="1" si="730"/>
        <v>0</v>
      </c>
      <c r="N1186" s="36">
        <f t="shared" ca="1" si="731"/>
        <v>0</v>
      </c>
      <c r="O1186" s="36">
        <f t="shared" ca="1" si="732"/>
        <v>0</v>
      </c>
      <c r="P1186" s="47">
        <f t="shared" ca="1" si="733"/>
        <v>0</v>
      </c>
      <c r="Q1186" s="35">
        <f t="shared" ca="1" si="734"/>
        <v>0</v>
      </c>
      <c r="R1186" s="36">
        <f t="shared" ca="1" si="735"/>
        <v>0</v>
      </c>
      <c r="S1186" s="36">
        <f t="shared" ca="1" si="736"/>
        <v>0</v>
      </c>
      <c r="T1186" s="36">
        <f t="shared" ca="1" si="737"/>
        <v>0</v>
      </c>
      <c r="U1186" s="36">
        <f t="shared" ca="1" si="738"/>
        <v>0</v>
      </c>
      <c r="V1186" s="37">
        <f t="shared" ca="1" si="739"/>
        <v>0</v>
      </c>
      <c r="X1186" s="11" t="s">
        <v>1246</v>
      </c>
      <c r="Y1186" s="7" t="s">
        <v>1237</v>
      </c>
      <c r="Z1186" s="7" t="s">
        <v>1238</v>
      </c>
      <c r="AA1186" s="7" t="s">
        <v>1239</v>
      </c>
      <c r="AB1186" s="7" t="s">
        <v>1240</v>
      </c>
      <c r="AC1186" s="7" t="s">
        <v>1241</v>
      </c>
      <c r="AD1186" s="7" t="s">
        <v>1242</v>
      </c>
      <c r="AE1186" s="7" t="s">
        <v>1243</v>
      </c>
      <c r="AF1186" s="7" t="s">
        <v>1244</v>
      </c>
      <c r="AG1186" s="7" t="s">
        <v>1245</v>
      </c>
      <c r="AH1186" s="7">
        <v>921</v>
      </c>
      <c r="AI1186" s="7">
        <v>927</v>
      </c>
      <c r="AJ1186" s="7">
        <v>928</v>
      </c>
      <c r="AK1186" s="12">
        <v>929</v>
      </c>
    </row>
    <row r="1187" spans="1:37" x14ac:dyDescent="0.3">
      <c r="A1187" s="36">
        <v>3</v>
      </c>
      <c r="B1187" s="36">
        <f t="shared" ca="1" si="719"/>
        <v>104</v>
      </c>
      <c r="C1187" s="36">
        <f t="shared" ca="1" si="720"/>
        <v>0</v>
      </c>
      <c r="D1187" s="50" t="str">
        <f t="shared" ca="1" si="721"/>
        <v>18:00 - 21:00</v>
      </c>
      <c r="E1187" s="35">
        <f t="shared" ca="1" si="722"/>
        <v>0</v>
      </c>
      <c r="F1187" s="36">
        <f t="shared" ca="1" si="723"/>
        <v>0</v>
      </c>
      <c r="G1187" s="36">
        <f t="shared" ca="1" si="724"/>
        <v>0</v>
      </c>
      <c r="H1187" s="36">
        <f t="shared" ca="1" si="725"/>
        <v>0</v>
      </c>
      <c r="I1187" s="36">
        <f t="shared" ca="1" si="726"/>
        <v>0</v>
      </c>
      <c r="J1187" s="37">
        <f t="shared" ca="1" si="727"/>
        <v>0</v>
      </c>
      <c r="K1187" s="46">
        <f t="shared" ca="1" si="728"/>
        <v>0</v>
      </c>
      <c r="L1187" s="36">
        <f t="shared" ca="1" si="729"/>
        <v>0</v>
      </c>
      <c r="M1187" s="36">
        <f t="shared" ca="1" si="730"/>
        <v>0</v>
      </c>
      <c r="N1187" s="36">
        <f t="shared" ca="1" si="731"/>
        <v>0</v>
      </c>
      <c r="O1187" s="36">
        <f t="shared" ca="1" si="732"/>
        <v>0</v>
      </c>
      <c r="P1187" s="47">
        <f t="shared" ca="1" si="733"/>
        <v>0</v>
      </c>
      <c r="Q1187" s="35">
        <f t="shared" ca="1" si="734"/>
        <v>0</v>
      </c>
      <c r="R1187" s="36">
        <f t="shared" ca="1" si="735"/>
        <v>0</v>
      </c>
      <c r="S1187" s="36">
        <f t="shared" ca="1" si="736"/>
        <v>0</v>
      </c>
      <c r="T1187" s="36">
        <f t="shared" ca="1" si="737"/>
        <v>0</v>
      </c>
      <c r="U1187" s="36">
        <f t="shared" ca="1" si="738"/>
        <v>0</v>
      </c>
      <c r="V1187" s="37">
        <f t="shared" ca="1" si="739"/>
        <v>0</v>
      </c>
      <c r="X1187" s="11" t="s">
        <v>1246</v>
      </c>
      <c r="Y1187" s="7" t="s">
        <v>1237</v>
      </c>
      <c r="Z1187" s="7" t="s">
        <v>1238</v>
      </c>
      <c r="AA1187" s="7" t="s">
        <v>1239</v>
      </c>
      <c r="AB1187" s="7" t="s">
        <v>1240</v>
      </c>
      <c r="AC1187" s="7" t="s">
        <v>1241</v>
      </c>
      <c r="AD1187" s="7" t="s">
        <v>1242</v>
      </c>
      <c r="AE1187" s="7" t="s">
        <v>1243</v>
      </c>
      <c r="AF1187" s="7" t="s">
        <v>1244</v>
      </c>
      <c r="AG1187" s="7" t="s">
        <v>1245</v>
      </c>
      <c r="AH1187" s="7">
        <v>930</v>
      </c>
      <c r="AI1187" s="7">
        <v>936</v>
      </c>
      <c r="AJ1187" s="7">
        <v>937</v>
      </c>
      <c r="AK1187" s="12">
        <v>938</v>
      </c>
    </row>
    <row r="1188" spans="1:37" x14ac:dyDescent="0.3">
      <c r="A1188" s="36">
        <v>3</v>
      </c>
      <c r="B1188" s="36">
        <f t="shared" ca="1" si="719"/>
        <v>105</v>
      </c>
      <c r="C1188" s="36">
        <f t="shared" ca="1" si="720"/>
        <v>0</v>
      </c>
      <c r="D1188" s="50" t="str">
        <f t="shared" ca="1" si="721"/>
        <v>18:00 - 21:00</v>
      </c>
      <c r="E1188" s="35">
        <f t="shared" ca="1" si="722"/>
        <v>0</v>
      </c>
      <c r="F1188" s="36">
        <f t="shared" ca="1" si="723"/>
        <v>0</v>
      </c>
      <c r="G1188" s="36">
        <f t="shared" ca="1" si="724"/>
        <v>0</v>
      </c>
      <c r="H1188" s="36">
        <f t="shared" ca="1" si="725"/>
        <v>0</v>
      </c>
      <c r="I1188" s="36">
        <f t="shared" ca="1" si="726"/>
        <v>0</v>
      </c>
      <c r="J1188" s="37">
        <f t="shared" ca="1" si="727"/>
        <v>0</v>
      </c>
      <c r="K1188" s="46">
        <f t="shared" ca="1" si="728"/>
        <v>0</v>
      </c>
      <c r="L1188" s="36">
        <f t="shared" ca="1" si="729"/>
        <v>0</v>
      </c>
      <c r="M1188" s="36">
        <f t="shared" ca="1" si="730"/>
        <v>0</v>
      </c>
      <c r="N1188" s="36">
        <f t="shared" ca="1" si="731"/>
        <v>0</v>
      </c>
      <c r="O1188" s="36">
        <f t="shared" ca="1" si="732"/>
        <v>0</v>
      </c>
      <c r="P1188" s="47">
        <f t="shared" ca="1" si="733"/>
        <v>0</v>
      </c>
      <c r="Q1188" s="35">
        <f t="shared" ca="1" si="734"/>
        <v>0</v>
      </c>
      <c r="R1188" s="36">
        <f t="shared" ca="1" si="735"/>
        <v>0</v>
      </c>
      <c r="S1188" s="36">
        <f t="shared" ca="1" si="736"/>
        <v>0</v>
      </c>
      <c r="T1188" s="36">
        <f t="shared" ca="1" si="737"/>
        <v>0</v>
      </c>
      <c r="U1188" s="36">
        <f t="shared" ca="1" si="738"/>
        <v>0</v>
      </c>
      <c r="V1188" s="37">
        <f t="shared" ca="1" si="739"/>
        <v>0</v>
      </c>
      <c r="X1188" s="11" t="s">
        <v>1246</v>
      </c>
      <c r="Y1188" s="7" t="s">
        <v>1237</v>
      </c>
      <c r="Z1188" s="7" t="s">
        <v>1238</v>
      </c>
      <c r="AA1188" s="7" t="s">
        <v>1239</v>
      </c>
      <c r="AB1188" s="7" t="s">
        <v>1240</v>
      </c>
      <c r="AC1188" s="7" t="s">
        <v>1241</v>
      </c>
      <c r="AD1188" s="7" t="s">
        <v>1242</v>
      </c>
      <c r="AE1188" s="7" t="s">
        <v>1243</v>
      </c>
      <c r="AF1188" s="7" t="s">
        <v>1244</v>
      </c>
      <c r="AG1188" s="7" t="s">
        <v>1245</v>
      </c>
      <c r="AH1188" s="7">
        <v>939</v>
      </c>
      <c r="AI1188" s="7">
        <v>945</v>
      </c>
      <c r="AJ1188" s="7">
        <v>946</v>
      </c>
      <c r="AK1188" s="12">
        <v>947</v>
      </c>
    </row>
    <row r="1189" spans="1:37" x14ac:dyDescent="0.3">
      <c r="A1189" s="36">
        <v>3</v>
      </c>
      <c r="B1189" s="36">
        <f t="shared" ca="1" si="719"/>
        <v>106</v>
      </c>
      <c r="C1189" s="36">
        <f t="shared" ca="1" si="720"/>
        <v>0</v>
      </c>
      <c r="D1189" s="50" t="str">
        <f t="shared" ca="1" si="721"/>
        <v>18:00 - 21:00</v>
      </c>
      <c r="E1189" s="35">
        <f t="shared" ca="1" si="722"/>
        <v>0</v>
      </c>
      <c r="F1189" s="36">
        <f t="shared" ca="1" si="723"/>
        <v>0</v>
      </c>
      <c r="G1189" s="36">
        <f t="shared" ca="1" si="724"/>
        <v>0</v>
      </c>
      <c r="H1189" s="36">
        <f t="shared" ca="1" si="725"/>
        <v>0</v>
      </c>
      <c r="I1189" s="36">
        <f t="shared" ca="1" si="726"/>
        <v>0</v>
      </c>
      <c r="J1189" s="37">
        <f t="shared" ca="1" si="727"/>
        <v>0</v>
      </c>
      <c r="K1189" s="46">
        <f t="shared" ca="1" si="728"/>
        <v>0</v>
      </c>
      <c r="L1189" s="36">
        <f t="shared" ca="1" si="729"/>
        <v>0</v>
      </c>
      <c r="M1189" s="36">
        <f t="shared" ca="1" si="730"/>
        <v>0</v>
      </c>
      <c r="N1189" s="36">
        <f t="shared" ca="1" si="731"/>
        <v>0</v>
      </c>
      <c r="O1189" s="36">
        <f t="shared" ca="1" si="732"/>
        <v>0</v>
      </c>
      <c r="P1189" s="47">
        <f t="shared" ca="1" si="733"/>
        <v>0</v>
      </c>
      <c r="Q1189" s="35">
        <f t="shared" ca="1" si="734"/>
        <v>0</v>
      </c>
      <c r="R1189" s="36">
        <f t="shared" ca="1" si="735"/>
        <v>0</v>
      </c>
      <c r="S1189" s="36">
        <f t="shared" ca="1" si="736"/>
        <v>0</v>
      </c>
      <c r="T1189" s="36">
        <f t="shared" ca="1" si="737"/>
        <v>0</v>
      </c>
      <c r="U1189" s="36">
        <f t="shared" ca="1" si="738"/>
        <v>0</v>
      </c>
      <c r="V1189" s="37">
        <f t="shared" ca="1" si="739"/>
        <v>0</v>
      </c>
      <c r="X1189" s="11" t="s">
        <v>1246</v>
      </c>
      <c r="Y1189" s="7" t="s">
        <v>1237</v>
      </c>
      <c r="Z1189" s="7" t="s">
        <v>1238</v>
      </c>
      <c r="AA1189" s="7" t="s">
        <v>1239</v>
      </c>
      <c r="AB1189" s="7" t="s">
        <v>1240</v>
      </c>
      <c r="AC1189" s="7" t="s">
        <v>1241</v>
      </c>
      <c r="AD1189" s="7" t="s">
        <v>1242</v>
      </c>
      <c r="AE1189" s="7" t="s">
        <v>1243</v>
      </c>
      <c r="AF1189" s="7" t="s">
        <v>1244</v>
      </c>
      <c r="AG1189" s="7" t="s">
        <v>1245</v>
      </c>
      <c r="AH1189" s="7">
        <v>948</v>
      </c>
      <c r="AI1189" s="7">
        <v>954</v>
      </c>
      <c r="AJ1189" s="7">
        <v>955</v>
      </c>
      <c r="AK1189" s="12">
        <v>956</v>
      </c>
    </row>
    <row r="1190" spans="1:37" x14ac:dyDescent="0.3">
      <c r="A1190" s="36">
        <v>3</v>
      </c>
      <c r="B1190" s="36">
        <f t="shared" ca="1" si="719"/>
        <v>107</v>
      </c>
      <c r="C1190" s="36">
        <f t="shared" ca="1" si="720"/>
        <v>0</v>
      </c>
      <c r="D1190" s="50" t="str">
        <f t="shared" ca="1" si="721"/>
        <v>18:00 - 21:00</v>
      </c>
      <c r="E1190" s="35">
        <f t="shared" ca="1" si="722"/>
        <v>0</v>
      </c>
      <c r="F1190" s="36">
        <f t="shared" ca="1" si="723"/>
        <v>0</v>
      </c>
      <c r="G1190" s="36">
        <f t="shared" ca="1" si="724"/>
        <v>0</v>
      </c>
      <c r="H1190" s="36">
        <f t="shared" ca="1" si="725"/>
        <v>0</v>
      </c>
      <c r="I1190" s="36">
        <f t="shared" ca="1" si="726"/>
        <v>0</v>
      </c>
      <c r="J1190" s="37">
        <f t="shared" ca="1" si="727"/>
        <v>0</v>
      </c>
      <c r="K1190" s="46">
        <f t="shared" ca="1" si="728"/>
        <v>0</v>
      </c>
      <c r="L1190" s="36">
        <f t="shared" ca="1" si="729"/>
        <v>0</v>
      </c>
      <c r="M1190" s="36">
        <f t="shared" ca="1" si="730"/>
        <v>0</v>
      </c>
      <c r="N1190" s="36">
        <f t="shared" ca="1" si="731"/>
        <v>0</v>
      </c>
      <c r="O1190" s="36">
        <f t="shared" ca="1" si="732"/>
        <v>0</v>
      </c>
      <c r="P1190" s="47">
        <f t="shared" ca="1" si="733"/>
        <v>0</v>
      </c>
      <c r="Q1190" s="35">
        <f t="shared" ca="1" si="734"/>
        <v>0</v>
      </c>
      <c r="R1190" s="36">
        <f t="shared" ca="1" si="735"/>
        <v>0</v>
      </c>
      <c r="S1190" s="36">
        <f t="shared" ca="1" si="736"/>
        <v>0</v>
      </c>
      <c r="T1190" s="36">
        <f t="shared" ca="1" si="737"/>
        <v>0</v>
      </c>
      <c r="U1190" s="36">
        <f t="shared" ca="1" si="738"/>
        <v>0</v>
      </c>
      <c r="V1190" s="37">
        <f t="shared" ca="1" si="739"/>
        <v>0</v>
      </c>
      <c r="X1190" s="11" t="s">
        <v>1246</v>
      </c>
      <c r="Y1190" s="7" t="s">
        <v>1237</v>
      </c>
      <c r="Z1190" s="7" t="s">
        <v>1238</v>
      </c>
      <c r="AA1190" s="7" t="s">
        <v>1239</v>
      </c>
      <c r="AB1190" s="7" t="s">
        <v>1240</v>
      </c>
      <c r="AC1190" s="7" t="s">
        <v>1241</v>
      </c>
      <c r="AD1190" s="7" t="s">
        <v>1242</v>
      </c>
      <c r="AE1190" s="7" t="s">
        <v>1243</v>
      </c>
      <c r="AF1190" s="7" t="s">
        <v>1244</v>
      </c>
      <c r="AG1190" s="7" t="s">
        <v>1245</v>
      </c>
      <c r="AH1190" s="7">
        <v>957</v>
      </c>
      <c r="AI1190" s="7">
        <v>963</v>
      </c>
      <c r="AJ1190" s="7">
        <v>964</v>
      </c>
      <c r="AK1190" s="12">
        <v>965</v>
      </c>
    </row>
    <row r="1191" spans="1:37" x14ac:dyDescent="0.3">
      <c r="A1191" s="36">
        <v>3</v>
      </c>
      <c r="B1191" s="36">
        <f t="shared" ca="1" si="719"/>
        <v>108</v>
      </c>
      <c r="C1191" s="36">
        <f t="shared" ca="1" si="720"/>
        <v>0</v>
      </c>
      <c r="D1191" s="50" t="str">
        <f t="shared" ca="1" si="721"/>
        <v>18:00 - 21:00</v>
      </c>
      <c r="E1191" s="35">
        <f t="shared" ca="1" si="722"/>
        <v>0</v>
      </c>
      <c r="F1191" s="36">
        <f t="shared" ca="1" si="723"/>
        <v>0</v>
      </c>
      <c r="G1191" s="36">
        <f t="shared" ca="1" si="724"/>
        <v>0</v>
      </c>
      <c r="H1191" s="36">
        <f t="shared" ca="1" si="725"/>
        <v>0</v>
      </c>
      <c r="I1191" s="36">
        <f t="shared" ca="1" si="726"/>
        <v>0</v>
      </c>
      <c r="J1191" s="37">
        <f t="shared" ca="1" si="727"/>
        <v>0</v>
      </c>
      <c r="K1191" s="46">
        <f t="shared" ca="1" si="728"/>
        <v>0</v>
      </c>
      <c r="L1191" s="36">
        <f t="shared" ca="1" si="729"/>
        <v>0</v>
      </c>
      <c r="M1191" s="36">
        <f t="shared" ca="1" si="730"/>
        <v>0</v>
      </c>
      <c r="N1191" s="36">
        <f t="shared" ca="1" si="731"/>
        <v>0</v>
      </c>
      <c r="O1191" s="36">
        <f t="shared" ca="1" si="732"/>
        <v>0</v>
      </c>
      <c r="P1191" s="47">
        <f t="shared" ca="1" si="733"/>
        <v>0</v>
      </c>
      <c r="Q1191" s="35">
        <f t="shared" ca="1" si="734"/>
        <v>0</v>
      </c>
      <c r="R1191" s="36">
        <f t="shared" ca="1" si="735"/>
        <v>0</v>
      </c>
      <c r="S1191" s="36">
        <f t="shared" ca="1" si="736"/>
        <v>0</v>
      </c>
      <c r="T1191" s="36">
        <f t="shared" ca="1" si="737"/>
        <v>0</v>
      </c>
      <c r="U1191" s="36">
        <f t="shared" ca="1" si="738"/>
        <v>0</v>
      </c>
      <c r="V1191" s="37">
        <f t="shared" ca="1" si="739"/>
        <v>0</v>
      </c>
      <c r="X1191" s="11" t="s">
        <v>1246</v>
      </c>
      <c r="Y1191" s="7" t="s">
        <v>1237</v>
      </c>
      <c r="Z1191" s="7" t="s">
        <v>1238</v>
      </c>
      <c r="AA1191" s="7" t="s">
        <v>1239</v>
      </c>
      <c r="AB1191" s="7" t="s">
        <v>1240</v>
      </c>
      <c r="AC1191" s="7" t="s">
        <v>1241</v>
      </c>
      <c r="AD1191" s="7" t="s">
        <v>1242</v>
      </c>
      <c r="AE1191" s="7" t="s">
        <v>1243</v>
      </c>
      <c r="AF1191" s="7" t="s">
        <v>1244</v>
      </c>
      <c r="AG1191" s="7" t="s">
        <v>1245</v>
      </c>
      <c r="AH1191" s="7">
        <v>966</v>
      </c>
      <c r="AI1191" s="7">
        <v>972</v>
      </c>
      <c r="AJ1191" s="7">
        <v>973</v>
      </c>
      <c r="AK1191" s="12">
        <v>974</v>
      </c>
    </row>
    <row r="1192" spans="1:37" x14ac:dyDescent="0.3">
      <c r="A1192" s="36">
        <v>3</v>
      </c>
      <c r="B1192" s="36">
        <f t="shared" ca="1" si="719"/>
        <v>109</v>
      </c>
      <c r="C1192" s="36">
        <f t="shared" ca="1" si="720"/>
        <v>0</v>
      </c>
      <c r="D1192" s="50" t="str">
        <f t="shared" ca="1" si="721"/>
        <v>18:00 - 21:00</v>
      </c>
      <c r="E1192" s="35">
        <f t="shared" ca="1" si="722"/>
        <v>0</v>
      </c>
      <c r="F1192" s="36">
        <f t="shared" ca="1" si="723"/>
        <v>0</v>
      </c>
      <c r="G1192" s="36">
        <f t="shared" ca="1" si="724"/>
        <v>0</v>
      </c>
      <c r="H1192" s="36">
        <f t="shared" ca="1" si="725"/>
        <v>0</v>
      </c>
      <c r="I1192" s="36">
        <f t="shared" ca="1" si="726"/>
        <v>0</v>
      </c>
      <c r="J1192" s="37">
        <f t="shared" ca="1" si="727"/>
        <v>0</v>
      </c>
      <c r="K1192" s="46">
        <f t="shared" ca="1" si="728"/>
        <v>0</v>
      </c>
      <c r="L1192" s="36">
        <f t="shared" ca="1" si="729"/>
        <v>0</v>
      </c>
      <c r="M1192" s="36">
        <f t="shared" ca="1" si="730"/>
        <v>0</v>
      </c>
      <c r="N1192" s="36">
        <f t="shared" ca="1" si="731"/>
        <v>0</v>
      </c>
      <c r="O1192" s="36">
        <f t="shared" ca="1" si="732"/>
        <v>0</v>
      </c>
      <c r="P1192" s="47">
        <f t="shared" ca="1" si="733"/>
        <v>0</v>
      </c>
      <c r="Q1192" s="35">
        <f t="shared" ca="1" si="734"/>
        <v>0</v>
      </c>
      <c r="R1192" s="36">
        <f t="shared" ca="1" si="735"/>
        <v>0</v>
      </c>
      <c r="S1192" s="36">
        <f t="shared" ca="1" si="736"/>
        <v>0</v>
      </c>
      <c r="T1192" s="36">
        <f t="shared" ca="1" si="737"/>
        <v>0</v>
      </c>
      <c r="U1192" s="36">
        <f t="shared" ca="1" si="738"/>
        <v>0</v>
      </c>
      <c r="V1192" s="37">
        <f t="shared" ca="1" si="739"/>
        <v>0</v>
      </c>
      <c r="X1192" s="11" t="s">
        <v>1246</v>
      </c>
      <c r="Y1192" s="7" t="s">
        <v>1237</v>
      </c>
      <c r="Z1192" s="7" t="s">
        <v>1238</v>
      </c>
      <c r="AA1192" s="7" t="s">
        <v>1239</v>
      </c>
      <c r="AB1192" s="7" t="s">
        <v>1240</v>
      </c>
      <c r="AC1192" s="7" t="s">
        <v>1241</v>
      </c>
      <c r="AD1192" s="7" t="s">
        <v>1242</v>
      </c>
      <c r="AE1192" s="7" t="s">
        <v>1243</v>
      </c>
      <c r="AF1192" s="7" t="s">
        <v>1244</v>
      </c>
      <c r="AG1192" s="7" t="s">
        <v>1245</v>
      </c>
      <c r="AH1192" s="7">
        <v>975</v>
      </c>
      <c r="AI1192" s="7">
        <v>981</v>
      </c>
      <c r="AJ1192" s="7">
        <v>982</v>
      </c>
      <c r="AK1192" s="12">
        <v>983</v>
      </c>
    </row>
    <row r="1193" spans="1:37" x14ac:dyDescent="0.3">
      <c r="A1193" s="36">
        <v>3</v>
      </c>
      <c r="B1193" s="36">
        <f t="shared" ca="1" si="719"/>
        <v>110</v>
      </c>
      <c r="C1193" s="36">
        <f t="shared" ca="1" si="720"/>
        <v>0</v>
      </c>
      <c r="D1193" s="50" t="str">
        <f t="shared" ca="1" si="721"/>
        <v>18:00 - 21:00</v>
      </c>
      <c r="E1193" s="35">
        <f t="shared" ca="1" si="722"/>
        <v>0</v>
      </c>
      <c r="F1193" s="36">
        <f t="shared" ca="1" si="723"/>
        <v>0</v>
      </c>
      <c r="G1193" s="36">
        <f t="shared" ca="1" si="724"/>
        <v>0</v>
      </c>
      <c r="H1193" s="36">
        <f t="shared" ca="1" si="725"/>
        <v>0</v>
      </c>
      <c r="I1193" s="36">
        <f t="shared" ca="1" si="726"/>
        <v>0</v>
      </c>
      <c r="J1193" s="37">
        <f t="shared" ca="1" si="727"/>
        <v>0</v>
      </c>
      <c r="K1193" s="46">
        <f t="shared" ca="1" si="728"/>
        <v>0</v>
      </c>
      <c r="L1193" s="36">
        <f t="shared" ca="1" si="729"/>
        <v>0</v>
      </c>
      <c r="M1193" s="36">
        <f t="shared" ca="1" si="730"/>
        <v>0</v>
      </c>
      <c r="N1193" s="36">
        <f t="shared" ca="1" si="731"/>
        <v>0</v>
      </c>
      <c r="O1193" s="36">
        <f t="shared" ca="1" si="732"/>
        <v>0</v>
      </c>
      <c r="P1193" s="47">
        <f t="shared" ca="1" si="733"/>
        <v>0</v>
      </c>
      <c r="Q1193" s="35">
        <f t="shared" ca="1" si="734"/>
        <v>0</v>
      </c>
      <c r="R1193" s="36">
        <f t="shared" ca="1" si="735"/>
        <v>0</v>
      </c>
      <c r="S1193" s="36">
        <f t="shared" ca="1" si="736"/>
        <v>0</v>
      </c>
      <c r="T1193" s="36">
        <f t="shared" ca="1" si="737"/>
        <v>0</v>
      </c>
      <c r="U1193" s="36">
        <f t="shared" ca="1" si="738"/>
        <v>0</v>
      </c>
      <c r="V1193" s="37">
        <f t="shared" ca="1" si="739"/>
        <v>0</v>
      </c>
      <c r="X1193" s="11" t="s">
        <v>1246</v>
      </c>
      <c r="Y1193" s="7" t="s">
        <v>1237</v>
      </c>
      <c r="Z1193" s="7" t="s">
        <v>1238</v>
      </c>
      <c r="AA1193" s="7" t="s">
        <v>1239</v>
      </c>
      <c r="AB1193" s="7" t="s">
        <v>1240</v>
      </c>
      <c r="AC1193" s="7" t="s">
        <v>1241</v>
      </c>
      <c r="AD1193" s="7" t="s">
        <v>1242</v>
      </c>
      <c r="AE1193" s="7" t="s">
        <v>1243</v>
      </c>
      <c r="AF1193" s="7" t="s">
        <v>1244</v>
      </c>
      <c r="AG1193" s="7" t="s">
        <v>1245</v>
      </c>
      <c r="AH1193" s="7">
        <v>984</v>
      </c>
      <c r="AI1193" s="7">
        <v>990</v>
      </c>
      <c r="AJ1193" s="7">
        <v>991</v>
      </c>
      <c r="AK1193" s="12">
        <v>992</v>
      </c>
    </row>
    <row r="1194" spans="1:37" x14ac:dyDescent="0.3">
      <c r="A1194" s="36">
        <v>3</v>
      </c>
      <c r="B1194" s="36">
        <f t="shared" ca="1" si="719"/>
        <v>111</v>
      </c>
      <c r="C1194" s="36">
        <f t="shared" ca="1" si="720"/>
        <v>0</v>
      </c>
      <c r="D1194" s="50" t="str">
        <f t="shared" ca="1" si="721"/>
        <v>18:00 - 21:00</v>
      </c>
      <c r="E1194" s="35">
        <f t="shared" ca="1" si="722"/>
        <v>0</v>
      </c>
      <c r="F1194" s="36">
        <f t="shared" ca="1" si="723"/>
        <v>0</v>
      </c>
      <c r="G1194" s="36">
        <f t="shared" ca="1" si="724"/>
        <v>0</v>
      </c>
      <c r="H1194" s="36">
        <f t="shared" ca="1" si="725"/>
        <v>0</v>
      </c>
      <c r="I1194" s="36">
        <f t="shared" ca="1" si="726"/>
        <v>0</v>
      </c>
      <c r="J1194" s="37">
        <f t="shared" ca="1" si="727"/>
        <v>0</v>
      </c>
      <c r="K1194" s="46">
        <f t="shared" ca="1" si="728"/>
        <v>0</v>
      </c>
      <c r="L1194" s="36">
        <f t="shared" ca="1" si="729"/>
        <v>0</v>
      </c>
      <c r="M1194" s="36">
        <f t="shared" ca="1" si="730"/>
        <v>0</v>
      </c>
      <c r="N1194" s="36">
        <f t="shared" ca="1" si="731"/>
        <v>0</v>
      </c>
      <c r="O1194" s="36">
        <f t="shared" ca="1" si="732"/>
        <v>0</v>
      </c>
      <c r="P1194" s="47">
        <f t="shared" ca="1" si="733"/>
        <v>0</v>
      </c>
      <c r="Q1194" s="35">
        <f t="shared" ca="1" si="734"/>
        <v>0</v>
      </c>
      <c r="R1194" s="36">
        <f t="shared" ca="1" si="735"/>
        <v>0</v>
      </c>
      <c r="S1194" s="36">
        <f t="shared" ca="1" si="736"/>
        <v>0</v>
      </c>
      <c r="T1194" s="36">
        <f t="shared" ca="1" si="737"/>
        <v>0</v>
      </c>
      <c r="U1194" s="36">
        <f t="shared" ca="1" si="738"/>
        <v>0</v>
      </c>
      <c r="V1194" s="37">
        <f t="shared" ca="1" si="739"/>
        <v>0</v>
      </c>
      <c r="X1194" s="11" t="s">
        <v>1246</v>
      </c>
      <c r="Y1194" s="7" t="s">
        <v>1237</v>
      </c>
      <c r="Z1194" s="7" t="s">
        <v>1238</v>
      </c>
      <c r="AA1194" s="7" t="s">
        <v>1239</v>
      </c>
      <c r="AB1194" s="7" t="s">
        <v>1240</v>
      </c>
      <c r="AC1194" s="7" t="s">
        <v>1241</v>
      </c>
      <c r="AD1194" s="7" t="s">
        <v>1242</v>
      </c>
      <c r="AE1194" s="7" t="s">
        <v>1243</v>
      </c>
      <c r="AF1194" s="7" t="s">
        <v>1244</v>
      </c>
      <c r="AG1194" s="7" t="s">
        <v>1245</v>
      </c>
      <c r="AH1194" s="7">
        <v>993</v>
      </c>
      <c r="AI1194" s="7">
        <v>999</v>
      </c>
      <c r="AJ1194" s="7">
        <v>1000</v>
      </c>
      <c r="AK1194" s="12">
        <v>1001</v>
      </c>
    </row>
    <row r="1195" spans="1:37" x14ac:dyDescent="0.3">
      <c r="A1195" s="36">
        <v>3</v>
      </c>
      <c r="B1195" s="36">
        <f t="shared" ca="1" si="719"/>
        <v>112</v>
      </c>
      <c r="C1195" s="36">
        <f t="shared" ca="1" si="720"/>
        <v>0</v>
      </c>
      <c r="D1195" s="50" t="str">
        <f t="shared" ca="1" si="721"/>
        <v>18:00 - 21:00</v>
      </c>
      <c r="E1195" s="35">
        <f t="shared" ca="1" si="722"/>
        <v>0</v>
      </c>
      <c r="F1195" s="36">
        <f t="shared" ca="1" si="723"/>
        <v>0</v>
      </c>
      <c r="G1195" s="36">
        <f t="shared" ca="1" si="724"/>
        <v>0</v>
      </c>
      <c r="H1195" s="36">
        <f t="shared" ca="1" si="725"/>
        <v>0</v>
      </c>
      <c r="I1195" s="36">
        <f t="shared" ca="1" si="726"/>
        <v>0</v>
      </c>
      <c r="J1195" s="37">
        <f t="shared" ca="1" si="727"/>
        <v>0</v>
      </c>
      <c r="K1195" s="46">
        <f t="shared" ca="1" si="728"/>
        <v>0</v>
      </c>
      <c r="L1195" s="36">
        <f t="shared" ca="1" si="729"/>
        <v>0</v>
      </c>
      <c r="M1195" s="36">
        <f t="shared" ca="1" si="730"/>
        <v>0</v>
      </c>
      <c r="N1195" s="36">
        <f t="shared" ca="1" si="731"/>
        <v>0</v>
      </c>
      <c r="O1195" s="36">
        <f t="shared" ca="1" si="732"/>
        <v>0</v>
      </c>
      <c r="P1195" s="47">
        <f t="shared" ca="1" si="733"/>
        <v>0</v>
      </c>
      <c r="Q1195" s="35">
        <f t="shared" ca="1" si="734"/>
        <v>0</v>
      </c>
      <c r="R1195" s="36">
        <f t="shared" ca="1" si="735"/>
        <v>0</v>
      </c>
      <c r="S1195" s="36">
        <f t="shared" ca="1" si="736"/>
        <v>0</v>
      </c>
      <c r="T1195" s="36">
        <f t="shared" ca="1" si="737"/>
        <v>0</v>
      </c>
      <c r="U1195" s="36">
        <f t="shared" ca="1" si="738"/>
        <v>0</v>
      </c>
      <c r="V1195" s="37">
        <f t="shared" ca="1" si="739"/>
        <v>0</v>
      </c>
      <c r="X1195" s="11" t="s">
        <v>1246</v>
      </c>
      <c r="Y1195" s="7" t="s">
        <v>1237</v>
      </c>
      <c r="Z1195" s="7" t="s">
        <v>1238</v>
      </c>
      <c r="AA1195" s="7" t="s">
        <v>1239</v>
      </c>
      <c r="AB1195" s="7" t="s">
        <v>1240</v>
      </c>
      <c r="AC1195" s="7" t="s">
        <v>1241</v>
      </c>
      <c r="AD1195" s="7" t="s">
        <v>1242</v>
      </c>
      <c r="AE1195" s="7" t="s">
        <v>1243</v>
      </c>
      <c r="AF1195" s="7" t="s">
        <v>1244</v>
      </c>
      <c r="AG1195" s="7" t="s">
        <v>1245</v>
      </c>
      <c r="AH1195" s="7">
        <v>1002</v>
      </c>
      <c r="AI1195" s="7">
        <v>1008</v>
      </c>
      <c r="AJ1195" s="7">
        <v>1009</v>
      </c>
      <c r="AK1195" s="12">
        <v>1010</v>
      </c>
    </row>
    <row r="1196" spans="1:37" x14ac:dyDescent="0.3">
      <c r="A1196" s="36">
        <v>3</v>
      </c>
      <c r="B1196" s="36">
        <f t="shared" ca="1" si="719"/>
        <v>113</v>
      </c>
      <c r="C1196" s="36">
        <f t="shared" ca="1" si="720"/>
        <v>0</v>
      </c>
      <c r="D1196" s="50" t="str">
        <f t="shared" ca="1" si="721"/>
        <v>18:00 - 21:00</v>
      </c>
      <c r="E1196" s="35">
        <f t="shared" ca="1" si="722"/>
        <v>0</v>
      </c>
      <c r="F1196" s="36">
        <f t="shared" ca="1" si="723"/>
        <v>0</v>
      </c>
      <c r="G1196" s="36">
        <f t="shared" ca="1" si="724"/>
        <v>0</v>
      </c>
      <c r="H1196" s="36">
        <f t="shared" ca="1" si="725"/>
        <v>0</v>
      </c>
      <c r="I1196" s="36">
        <f t="shared" ca="1" si="726"/>
        <v>0</v>
      </c>
      <c r="J1196" s="37">
        <f t="shared" ca="1" si="727"/>
        <v>0</v>
      </c>
      <c r="K1196" s="46">
        <f t="shared" ca="1" si="728"/>
        <v>0</v>
      </c>
      <c r="L1196" s="36">
        <f t="shared" ca="1" si="729"/>
        <v>0</v>
      </c>
      <c r="M1196" s="36">
        <f t="shared" ca="1" si="730"/>
        <v>0</v>
      </c>
      <c r="N1196" s="36">
        <f t="shared" ca="1" si="731"/>
        <v>0</v>
      </c>
      <c r="O1196" s="36">
        <f t="shared" ca="1" si="732"/>
        <v>0</v>
      </c>
      <c r="P1196" s="47">
        <f t="shared" ca="1" si="733"/>
        <v>0</v>
      </c>
      <c r="Q1196" s="35">
        <f t="shared" ca="1" si="734"/>
        <v>0</v>
      </c>
      <c r="R1196" s="36">
        <f t="shared" ca="1" si="735"/>
        <v>0</v>
      </c>
      <c r="S1196" s="36">
        <f t="shared" ca="1" si="736"/>
        <v>0</v>
      </c>
      <c r="T1196" s="36">
        <f t="shared" ca="1" si="737"/>
        <v>0</v>
      </c>
      <c r="U1196" s="36">
        <f t="shared" ca="1" si="738"/>
        <v>0</v>
      </c>
      <c r="V1196" s="37">
        <f t="shared" ca="1" si="739"/>
        <v>0</v>
      </c>
      <c r="X1196" s="11" t="s">
        <v>1246</v>
      </c>
      <c r="Y1196" s="7" t="s">
        <v>1237</v>
      </c>
      <c r="Z1196" s="7" t="s">
        <v>1238</v>
      </c>
      <c r="AA1196" s="7" t="s">
        <v>1239</v>
      </c>
      <c r="AB1196" s="7" t="s">
        <v>1240</v>
      </c>
      <c r="AC1196" s="7" t="s">
        <v>1241</v>
      </c>
      <c r="AD1196" s="7" t="s">
        <v>1242</v>
      </c>
      <c r="AE1196" s="7" t="s">
        <v>1243</v>
      </c>
      <c r="AF1196" s="7" t="s">
        <v>1244</v>
      </c>
      <c r="AG1196" s="7" t="s">
        <v>1245</v>
      </c>
      <c r="AH1196" s="7">
        <v>1011</v>
      </c>
      <c r="AI1196" s="7">
        <v>1017</v>
      </c>
      <c r="AJ1196" s="7">
        <v>1018</v>
      </c>
      <c r="AK1196" s="12">
        <v>1019</v>
      </c>
    </row>
    <row r="1197" spans="1:37" x14ac:dyDescent="0.3">
      <c r="A1197" s="36">
        <v>3</v>
      </c>
      <c r="B1197" s="36">
        <f t="shared" ca="1" si="719"/>
        <v>114</v>
      </c>
      <c r="C1197" s="36">
        <f t="shared" ca="1" si="720"/>
        <v>0</v>
      </c>
      <c r="D1197" s="50" t="str">
        <f t="shared" ca="1" si="721"/>
        <v>18:00 - 21:00</v>
      </c>
      <c r="E1197" s="35">
        <f t="shared" ca="1" si="722"/>
        <v>0</v>
      </c>
      <c r="F1197" s="36">
        <f t="shared" ca="1" si="723"/>
        <v>0</v>
      </c>
      <c r="G1197" s="36">
        <f t="shared" ca="1" si="724"/>
        <v>0</v>
      </c>
      <c r="H1197" s="36">
        <f t="shared" ca="1" si="725"/>
        <v>0</v>
      </c>
      <c r="I1197" s="36">
        <f t="shared" ca="1" si="726"/>
        <v>0</v>
      </c>
      <c r="J1197" s="37">
        <f t="shared" ca="1" si="727"/>
        <v>0</v>
      </c>
      <c r="K1197" s="46">
        <f t="shared" ca="1" si="728"/>
        <v>0</v>
      </c>
      <c r="L1197" s="36">
        <f t="shared" ca="1" si="729"/>
        <v>0</v>
      </c>
      <c r="M1197" s="36">
        <f t="shared" ca="1" si="730"/>
        <v>0</v>
      </c>
      <c r="N1197" s="36">
        <f t="shared" ca="1" si="731"/>
        <v>0</v>
      </c>
      <c r="O1197" s="36">
        <f t="shared" ca="1" si="732"/>
        <v>0</v>
      </c>
      <c r="P1197" s="47">
        <f t="shared" ca="1" si="733"/>
        <v>0</v>
      </c>
      <c r="Q1197" s="35">
        <f t="shared" ca="1" si="734"/>
        <v>0</v>
      </c>
      <c r="R1197" s="36">
        <f t="shared" ca="1" si="735"/>
        <v>0</v>
      </c>
      <c r="S1197" s="36">
        <f t="shared" ca="1" si="736"/>
        <v>0</v>
      </c>
      <c r="T1197" s="36">
        <f t="shared" ca="1" si="737"/>
        <v>0</v>
      </c>
      <c r="U1197" s="36">
        <f t="shared" ca="1" si="738"/>
        <v>0</v>
      </c>
      <c r="V1197" s="37">
        <f t="shared" ca="1" si="739"/>
        <v>0</v>
      </c>
      <c r="X1197" s="11" t="s">
        <v>1246</v>
      </c>
      <c r="Y1197" s="7" t="s">
        <v>1237</v>
      </c>
      <c r="Z1197" s="7" t="s">
        <v>1238</v>
      </c>
      <c r="AA1197" s="7" t="s">
        <v>1239</v>
      </c>
      <c r="AB1197" s="7" t="s">
        <v>1240</v>
      </c>
      <c r="AC1197" s="7" t="s">
        <v>1241</v>
      </c>
      <c r="AD1197" s="7" t="s">
        <v>1242</v>
      </c>
      <c r="AE1197" s="7" t="s">
        <v>1243</v>
      </c>
      <c r="AF1197" s="7" t="s">
        <v>1244</v>
      </c>
      <c r="AG1197" s="7" t="s">
        <v>1245</v>
      </c>
      <c r="AH1197" s="7">
        <v>1020</v>
      </c>
      <c r="AI1197" s="7">
        <v>1026</v>
      </c>
      <c r="AJ1197" s="7">
        <v>1027</v>
      </c>
      <c r="AK1197" s="12">
        <v>1028</v>
      </c>
    </row>
    <row r="1198" spans="1:37" x14ac:dyDescent="0.3">
      <c r="A1198" s="36">
        <v>3</v>
      </c>
      <c r="B1198" s="36">
        <f t="shared" ca="1" si="719"/>
        <v>115</v>
      </c>
      <c r="C1198" s="36">
        <f t="shared" ca="1" si="720"/>
        <v>0</v>
      </c>
      <c r="D1198" s="50" t="str">
        <f t="shared" ca="1" si="721"/>
        <v>18:00 - 21:00</v>
      </c>
      <c r="E1198" s="35">
        <f t="shared" ca="1" si="722"/>
        <v>0</v>
      </c>
      <c r="F1198" s="36">
        <f t="shared" ca="1" si="723"/>
        <v>0</v>
      </c>
      <c r="G1198" s="36">
        <f t="shared" ca="1" si="724"/>
        <v>0</v>
      </c>
      <c r="H1198" s="36">
        <f t="shared" ca="1" si="725"/>
        <v>0</v>
      </c>
      <c r="I1198" s="36">
        <f t="shared" ca="1" si="726"/>
        <v>0</v>
      </c>
      <c r="J1198" s="37">
        <f t="shared" ca="1" si="727"/>
        <v>0</v>
      </c>
      <c r="K1198" s="46">
        <f t="shared" ca="1" si="728"/>
        <v>0</v>
      </c>
      <c r="L1198" s="36">
        <f t="shared" ca="1" si="729"/>
        <v>0</v>
      </c>
      <c r="M1198" s="36">
        <f t="shared" ca="1" si="730"/>
        <v>0</v>
      </c>
      <c r="N1198" s="36">
        <f t="shared" ca="1" si="731"/>
        <v>0</v>
      </c>
      <c r="O1198" s="36">
        <f t="shared" ca="1" si="732"/>
        <v>0</v>
      </c>
      <c r="P1198" s="47">
        <f t="shared" ca="1" si="733"/>
        <v>0</v>
      </c>
      <c r="Q1198" s="35">
        <f t="shared" ca="1" si="734"/>
        <v>0</v>
      </c>
      <c r="R1198" s="36">
        <f t="shared" ca="1" si="735"/>
        <v>0</v>
      </c>
      <c r="S1198" s="36">
        <f t="shared" ca="1" si="736"/>
        <v>0</v>
      </c>
      <c r="T1198" s="36">
        <f t="shared" ca="1" si="737"/>
        <v>0</v>
      </c>
      <c r="U1198" s="36">
        <f t="shared" ca="1" si="738"/>
        <v>0</v>
      </c>
      <c r="V1198" s="37">
        <f t="shared" ca="1" si="739"/>
        <v>0</v>
      </c>
      <c r="X1198" s="11" t="s">
        <v>1246</v>
      </c>
      <c r="Y1198" s="7" t="s">
        <v>1237</v>
      </c>
      <c r="Z1198" s="7" t="s">
        <v>1238</v>
      </c>
      <c r="AA1198" s="7" t="s">
        <v>1239</v>
      </c>
      <c r="AB1198" s="7" t="s">
        <v>1240</v>
      </c>
      <c r="AC1198" s="7" t="s">
        <v>1241</v>
      </c>
      <c r="AD1198" s="7" t="s">
        <v>1242</v>
      </c>
      <c r="AE1198" s="7" t="s">
        <v>1243</v>
      </c>
      <c r="AF1198" s="7" t="s">
        <v>1244</v>
      </c>
      <c r="AG1198" s="7" t="s">
        <v>1245</v>
      </c>
      <c r="AH1198" s="7">
        <v>1029</v>
      </c>
      <c r="AI1198" s="7">
        <v>1035</v>
      </c>
      <c r="AJ1198" s="7">
        <v>1036</v>
      </c>
      <c r="AK1198" s="12">
        <v>1037</v>
      </c>
    </row>
    <row r="1199" spans="1:37" x14ac:dyDescent="0.3">
      <c r="A1199" s="36">
        <v>3</v>
      </c>
      <c r="B1199" s="36">
        <f t="shared" ref="B1199:B1443" ca="1" si="740">INDIRECT(CONCATENATE(X1199,Y1199,AH1199),TRUE)</f>
        <v>116</v>
      </c>
      <c r="C1199" s="36">
        <f t="shared" ref="C1199:C1443" ca="1" si="741">INDIRECT(CONCATENATE(X1199,Z1199,AH1199),TRUE)</f>
        <v>0</v>
      </c>
      <c r="D1199" s="50" t="str">
        <f t="shared" ref="D1199:D1443" ca="1" si="742">INDIRECT(CONCATENATE(X1199,AA1199,AI1199),TRUE)</f>
        <v>18:00 - 21:00</v>
      </c>
      <c r="E1199" s="35">
        <f t="shared" ref="E1199:E1443" ca="1" si="743">INDIRECT(CONCATENATE(X1199,AB1199,AI1199),TRUE)</f>
        <v>0</v>
      </c>
      <c r="F1199" s="36">
        <f t="shared" ref="F1199:F1443" ca="1" si="744">INDIRECT(CONCATENATE(X1199,AC1199,AI1199),TRUE)</f>
        <v>0</v>
      </c>
      <c r="G1199" s="36">
        <f t="shared" ref="G1199:G1443" ca="1" si="745">INDIRECT(CONCATENATE(X1199,AD1199,AI1199),TRUE)</f>
        <v>0</v>
      </c>
      <c r="H1199" s="36">
        <f t="shared" ref="H1199:H1443" ca="1" si="746">INDIRECT(CONCATENATE(X1199,AE1199,AI1199),TRUE)</f>
        <v>0</v>
      </c>
      <c r="I1199" s="36">
        <f t="shared" ref="I1199:I1443" ca="1" si="747">INDIRECT(CONCATENATE(X1199,AF1199,AI1199),TRUE)</f>
        <v>0</v>
      </c>
      <c r="J1199" s="37">
        <f t="shared" ref="J1199:J1443" ca="1" si="748">INDIRECT(CONCATENATE(X1199,AG1199,AI1199),TRUE)</f>
        <v>0</v>
      </c>
      <c r="K1199" s="46">
        <f t="shared" ref="K1199:K1443" ca="1" si="749">INDIRECT(CONCATENATE(X1199,AB1199,AJ1199),TRUE)</f>
        <v>0</v>
      </c>
      <c r="L1199" s="36">
        <f t="shared" ref="L1199:L1443" ca="1" si="750">INDIRECT(CONCATENATE(X1199,AC1199,AJ1199),TRUE)</f>
        <v>0</v>
      </c>
      <c r="M1199" s="36">
        <f t="shared" ref="M1199:M1443" ca="1" si="751">INDIRECT(CONCATENATE(X1199,AD1199,AJ1199),TRUE)</f>
        <v>0</v>
      </c>
      <c r="N1199" s="36">
        <f t="shared" ref="N1199:N1443" ca="1" si="752">INDIRECT(CONCATENATE(X1199,AE1199,AJ1199),TRUE)</f>
        <v>0</v>
      </c>
      <c r="O1199" s="36">
        <f t="shared" ref="O1199:O1443" ca="1" si="753">INDIRECT(CONCATENATE(X1199,AF1199,AJ1199),TRUE)</f>
        <v>0</v>
      </c>
      <c r="P1199" s="47">
        <f t="shared" ref="P1199:P1443" ca="1" si="754">INDIRECT(CONCATENATE(X1199,AG1199,AJ1199),TRUE)</f>
        <v>0</v>
      </c>
      <c r="Q1199" s="35">
        <f t="shared" ref="Q1199:Q1443" ca="1" si="755">INDIRECT(CONCATENATE(X1199,AB1199,AK1199),TRUE)</f>
        <v>0</v>
      </c>
      <c r="R1199" s="36">
        <f t="shared" ref="R1199:R1443" ca="1" si="756">INDIRECT(CONCATENATE(X1199,AC1199,AK1199),TRUE)</f>
        <v>0</v>
      </c>
      <c r="S1199" s="36">
        <f t="shared" ref="S1199:S1443" ca="1" si="757">INDIRECT(CONCATENATE(X1199,AD1199,AK1199),TRUE)</f>
        <v>0</v>
      </c>
      <c r="T1199" s="36">
        <f t="shared" ref="T1199:T1443" ca="1" si="758">INDIRECT(CONCATENATE(X1199,AE1199,AK1199),TRUE)</f>
        <v>0</v>
      </c>
      <c r="U1199" s="36">
        <f t="shared" ref="U1199:U1443" ca="1" si="759">INDIRECT(CONCATENATE(X1199,AF1199,AK1199),TRUE)</f>
        <v>0</v>
      </c>
      <c r="V1199" s="37">
        <f t="shared" ref="V1199:V1443" ca="1" si="760">INDIRECT(CONCATENATE(X1199,AG1199,AK1199),TRUE)</f>
        <v>0</v>
      </c>
      <c r="X1199" s="11" t="s">
        <v>1246</v>
      </c>
      <c r="Y1199" s="7" t="s">
        <v>1237</v>
      </c>
      <c r="Z1199" s="7" t="s">
        <v>1238</v>
      </c>
      <c r="AA1199" s="7" t="s">
        <v>1239</v>
      </c>
      <c r="AB1199" s="7" t="s">
        <v>1240</v>
      </c>
      <c r="AC1199" s="7" t="s">
        <v>1241</v>
      </c>
      <c r="AD1199" s="7" t="s">
        <v>1242</v>
      </c>
      <c r="AE1199" s="7" t="s">
        <v>1243</v>
      </c>
      <c r="AF1199" s="7" t="s">
        <v>1244</v>
      </c>
      <c r="AG1199" s="7" t="s">
        <v>1245</v>
      </c>
      <c r="AH1199" s="7">
        <v>1038</v>
      </c>
      <c r="AI1199" s="7">
        <v>1044</v>
      </c>
      <c r="AJ1199" s="7">
        <v>1045</v>
      </c>
      <c r="AK1199" s="12">
        <v>1046</v>
      </c>
    </row>
    <row r="1200" spans="1:37" x14ac:dyDescent="0.3">
      <c r="A1200" s="36">
        <v>3</v>
      </c>
      <c r="B1200" s="36">
        <f t="shared" ca="1" si="740"/>
        <v>117</v>
      </c>
      <c r="C1200" s="36">
        <f t="shared" ca="1" si="741"/>
        <v>0</v>
      </c>
      <c r="D1200" s="50" t="str">
        <f t="shared" ca="1" si="742"/>
        <v>18:00 - 21:00</v>
      </c>
      <c r="E1200" s="35">
        <f t="shared" ca="1" si="743"/>
        <v>0</v>
      </c>
      <c r="F1200" s="36">
        <f t="shared" ca="1" si="744"/>
        <v>0</v>
      </c>
      <c r="G1200" s="36">
        <f t="shared" ca="1" si="745"/>
        <v>0</v>
      </c>
      <c r="H1200" s="36">
        <f t="shared" ca="1" si="746"/>
        <v>0</v>
      </c>
      <c r="I1200" s="36">
        <f t="shared" ca="1" si="747"/>
        <v>0</v>
      </c>
      <c r="J1200" s="37">
        <f t="shared" ca="1" si="748"/>
        <v>0</v>
      </c>
      <c r="K1200" s="46">
        <f t="shared" ca="1" si="749"/>
        <v>0</v>
      </c>
      <c r="L1200" s="36">
        <f t="shared" ca="1" si="750"/>
        <v>0</v>
      </c>
      <c r="M1200" s="36">
        <f t="shared" ca="1" si="751"/>
        <v>0</v>
      </c>
      <c r="N1200" s="36">
        <f t="shared" ca="1" si="752"/>
        <v>0</v>
      </c>
      <c r="O1200" s="36">
        <f t="shared" ca="1" si="753"/>
        <v>0</v>
      </c>
      <c r="P1200" s="47">
        <f t="shared" ca="1" si="754"/>
        <v>0</v>
      </c>
      <c r="Q1200" s="35">
        <f t="shared" ca="1" si="755"/>
        <v>0</v>
      </c>
      <c r="R1200" s="36">
        <f t="shared" ca="1" si="756"/>
        <v>0</v>
      </c>
      <c r="S1200" s="36">
        <f t="shared" ca="1" si="757"/>
        <v>0</v>
      </c>
      <c r="T1200" s="36">
        <f t="shared" ca="1" si="758"/>
        <v>0</v>
      </c>
      <c r="U1200" s="36">
        <f t="shared" ca="1" si="759"/>
        <v>0</v>
      </c>
      <c r="V1200" s="37">
        <f t="shared" ca="1" si="760"/>
        <v>0</v>
      </c>
      <c r="X1200" s="11" t="s">
        <v>1246</v>
      </c>
      <c r="Y1200" s="7" t="s">
        <v>1237</v>
      </c>
      <c r="Z1200" s="7" t="s">
        <v>1238</v>
      </c>
      <c r="AA1200" s="7" t="s">
        <v>1239</v>
      </c>
      <c r="AB1200" s="7" t="s">
        <v>1240</v>
      </c>
      <c r="AC1200" s="7" t="s">
        <v>1241</v>
      </c>
      <c r="AD1200" s="7" t="s">
        <v>1242</v>
      </c>
      <c r="AE1200" s="7" t="s">
        <v>1243</v>
      </c>
      <c r="AF1200" s="7" t="s">
        <v>1244</v>
      </c>
      <c r="AG1200" s="7" t="s">
        <v>1245</v>
      </c>
      <c r="AH1200" s="7">
        <v>1047</v>
      </c>
      <c r="AI1200" s="7">
        <v>1053</v>
      </c>
      <c r="AJ1200" s="7">
        <v>1054</v>
      </c>
      <c r="AK1200" s="12">
        <v>1055</v>
      </c>
    </row>
    <row r="1201" spans="1:37" x14ac:dyDescent="0.3">
      <c r="A1201" s="36">
        <v>3</v>
      </c>
      <c r="B1201" s="36">
        <f t="shared" ca="1" si="740"/>
        <v>118</v>
      </c>
      <c r="C1201" s="36">
        <f t="shared" ca="1" si="741"/>
        <v>0</v>
      </c>
      <c r="D1201" s="50" t="str">
        <f t="shared" ca="1" si="742"/>
        <v>18:00 - 21:00</v>
      </c>
      <c r="E1201" s="35">
        <f t="shared" ca="1" si="743"/>
        <v>0</v>
      </c>
      <c r="F1201" s="36">
        <f t="shared" ca="1" si="744"/>
        <v>0</v>
      </c>
      <c r="G1201" s="36">
        <f t="shared" ca="1" si="745"/>
        <v>0</v>
      </c>
      <c r="H1201" s="36">
        <f t="shared" ca="1" si="746"/>
        <v>0</v>
      </c>
      <c r="I1201" s="36">
        <f t="shared" ca="1" si="747"/>
        <v>0</v>
      </c>
      <c r="J1201" s="37">
        <f t="shared" ca="1" si="748"/>
        <v>0</v>
      </c>
      <c r="K1201" s="46">
        <f t="shared" ca="1" si="749"/>
        <v>0</v>
      </c>
      <c r="L1201" s="36">
        <f t="shared" ca="1" si="750"/>
        <v>0</v>
      </c>
      <c r="M1201" s="36">
        <f t="shared" ca="1" si="751"/>
        <v>0</v>
      </c>
      <c r="N1201" s="36">
        <f t="shared" ca="1" si="752"/>
        <v>0</v>
      </c>
      <c r="O1201" s="36">
        <f t="shared" ca="1" si="753"/>
        <v>0</v>
      </c>
      <c r="P1201" s="47">
        <f t="shared" ca="1" si="754"/>
        <v>0</v>
      </c>
      <c r="Q1201" s="35">
        <f t="shared" ca="1" si="755"/>
        <v>0</v>
      </c>
      <c r="R1201" s="36">
        <f t="shared" ca="1" si="756"/>
        <v>0</v>
      </c>
      <c r="S1201" s="36">
        <f t="shared" ca="1" si="757"/>
        <v>0</v>
      </c>
      <c r="T1201" s="36">
        <f t="shared" ca="1" si="758"/>
        <v>0</v>
      </c>
      <c r="U1201" s="36">
        <f t="shared" ca="1" si="759"/>
        <v>0</v>
      </c>
      <c r="V1201" s="37">
        <f t="shared" ca="1" si="760"/>
        <v>0</v>
      </c>
      <c r="X1201" s="11" t="s">
        <v>1246</v>
      </c>
      <c r="Y1201" s="7" t="s">
        <v>1237</v>
      </c>
      <c r="Z1201" s="7" t="s">
        <v>1238</v>
      </c>
      <c r="AA1201" s="7" t="s">
        <v>1239</v>
      </c>
      <c r="AB1201" s="7" t="s">
        <v>1240</v>
      </c>
      <c r="AC1201" s="7" t="s">
        <v>1241</v>
      </c>
      <c r="AD1201" s="7" t="s">
        <v>1242</v>
      </c>
      <c r="AE1201" s="7" t="s">
        <v>1243</v>
      </c>
      <c r="AF1201" s="7" t="s">
        <v>1244</v>
      </c>
      <c r="AG1201" s="7" t="s">
        <v>1245</v>
      </c>
      <c r="AH1201" s="7">
        <v>1056</v>
      </c>
      <c r="AI1201" s="7">
        <v>1062</v>
      </c>
      <c r="AJ1201" s="7">
        <v>1063</v>
      </c>
      <c r="AK1201" s="12">
        <v>1064</v>
      </c>
    </row>
    <row r="1202" spans="1:37" x14ac:dyDescent="0.3">
      <c r="A1202" s="36">
        <v>3</v>
      </c>
      <c r="B1202" s="36">
        <f t="shared" ca="1" si="740"/>
        <v>119</v>
      </c>
      <c r="C1202" s="36">
        <f t="shared" ca="1" si="741"/>
        <v>0</v>
      </c>
      <c r="D1202" s="50" t="str">
        <f t="shared" ca="1" si="742"/>
        <v>18:00 - 21:00</v>
      </c>
      <c r="E1202" s="35">
        <f t="shared" ca="1" si="743"/>
        <v>0</v>
      </c>
      <c r="F1202" s="36">
        <f t="shared" ca="1" si="744"/>
        <v>0</v>
      </c>
      <c r="G1202" s="36">
        <f t="shared" ca="1" si="745"/>
        <v>0</v>
      </c>
      <c r="H1202" s="36">
        <f t="shared" ca="1" si="746"/>
        <v>0</v>
      </c>
      <c r="I1202" s="36">
        <f t="shared" ca="1" si="747"/>
        <v>0</v>
      </c>
      <c r="J1202" s="37">
        <f t="shared" ca="1" si="748"/>
        <v>0</v>
      </c>
      <c r="K1202" s="46">
        <f t="shared" ca="1" si="749"/>
        <v>0</v>
      </c>
      <c r="L1202" s="36">
        <f t="shared" ca="1" si="750"/>
        <v>0</v>
      </c>
      <c r="M1202" s="36">
        <f t="shared" ca="1" si="751"/>
        <v>0</v>
      </c>
      <c r="N1202" s="36">
        <f t="shared" ca="1" si="752"/>
        <v>0</v>
      </c>
      <c r="O1202" s="36">
        <f t="shared" ca="1" si="753"/>
        <v>0</v>
      </c>
      <c r="P1202" s="47">
        <f t="shared" ca="1" si="754"/>
        <v>0</v>
      </c>
      <c r="Q1202" s="35">
        <f t="shared" ca="1" si="755"/>
        <v>0</v>
      </c>
      <c r="R1202" s="36">
        <f t="shared" ca="1" si="756"/>
        <v>0</v>
      </c>
      <c r="S1202" s="36">
        <f t="shared" ca="1" si="757"/>
        <v>0</v>
      </c>
      <c r="T1202" s="36">
        <f t="shared" ca="1" si="758"/>
        <v>0</v>
      </c>
      <c r="U1202" s="36">
        <f t="shared" ca="1" si="759"/>
        <v>0</v>
      </c>
      <c r="V1202" s="37">
        <f t="shared" ca="1" si="760"/>
        <v>0</v>
      </c>
      <c r="X1202" s="11" t="s">
        <v>1246</v>
      </c>
      <c r="Y1202" s="7" t="s">
        <v>1237</v>
      </c>
      <c r="Z1202" s="7" t="s">
        <v>1238</v>
      </c>
      <c r="AA1202" s="7" t="s">
        <v>1239</v>
      </c>
      <c r="AB1202" s="7" t="s">
        <v>1240</v>
      </c>
      <c r="AC1202" s="7" t="s">
        <v>1241</v>
      </c>
      <c r="AD1202" s="7" t="s">
        <v>1242</v>
      </c>
      <c r="AE1202" s="7" t="s">
        <v>1243</v>
      </c>
      <c r="AF1202" s="7" t="s">
        <v>1244</v>
      </c>
      <c r="AG1202" s="7" t="s">
        <v>1245</v>
      </c>
      <c r="AH1202" s="7">
        <v>1065</v>
      </c>
      <c r="AI1202" s="7">
        <v>1071</v>
      </c>
      <c r="AJ1202" s="7">
        <v>1072</v>
      </c>
      <c r="AK1202" s="12">
        <v>1073</v>
      </c>
    </row>
    <row r="1203" spans="1:37" x14ac:dyDescent="0.3">
      <c r="A1203" s="39">
        <v>3</v>
      </c>
      <c r="B1203" s="39">
        <f t="shared" ca="1" si="740"/>
        <v>120</v>
      </c>
      <c r="C1203" s="39">
        <f t="shared" ca="1" si="741"/>
        <v>0</v>
      </c>
      <c r="D1203" s="51" t="str">
        <f t="shared" ca="1" si="742"/>
        <v>18:00 - 21:00</v>
      </c>
      <c r="E1203" s="38">
        <f t="shared" ca="1" si="743"/>
        <v>0</v>
      </c>
      <c r="F1203" s="39">
        <f t="shared" ca="1" si="744"/>
        <v>0</v>
      </c>
      <c r="G1203" s="39">
        <f t="shared" ca="1" si="745"/>
        <v>0</v>
      </c>
      <c r="H1203" s="39">
        <f t="shared" ca="1" si="746"/>
        <v>0</v>
      </c>
      <c r="I1203" s="39">
        <f t="shared" ca="1" si="747"/>
        <v>0</v>
      </c>
      <c r="J1203" s="40">
        <f t="shared" ca="1" si="748"/>
        <v>0</v>
      </c>
      <c r="K1203" s="48">
        <f t="shared" ca="1" si="749"/>
        <v>0</v>
      </c>
      <c r="L1203" s="39">
        <f t="shared" ca="1" si="750"/>
        <v>0</v>
      </c>
      <c r="M1203" s="39">
        <f t="shared" ca="1" si="751"/>
        <v>0</v>
      </c>
      <c r="N1203" s="39">
        <f t="shared" ca="1" si="752"/>
        <v>0</v>
      </c>
      <c r="O1203" s="39">
        <f t="shared" ca="1" si="753"/>
        <v>0</v>
      </c>
      <c r="P1203" s="49">
        <f t="shared" ca="1" si="754"/>
        <v>0</v>
      </c>
      <c r="Q1203" s="38">
        <f t="shared" ca="1" si="755"/>
        <v>0</v>
      </c>
      <c r="R1203" s="39">
        <f t="shared" ca="1" si="756"/>
        <v>0</v>
      </c>
      <c r="S1203" s="39">
        <f t="shared" ca="1" si="757"/>
        <v>0</v>
      </c>
      <c r="T1203" s="39">
        <f t="shared" ca="1" si="758"/>
        <v>0</v>
      </c>
      <c r="U1203" s="39">
        <f t="shared" ca="1" si="759"/>
        <v>0</v>
      </c>
      <c r="V1203" s="40">
        <f t="shared" ca="1" si="760"/>
        <v>0</v>
      </c>
      <c r="W1203" s="14"/>
      <c r="X1203" s="11" t="s">
        <v>1246</v>
      </c>
      <c r="Y1203" s="14" t="s">
        <v>1237</v>
      </c>
      <c r="Z1203" s="14" t="s">
        <v>1238</v>
      </c>
      <c r="AA1203" s="14" t="s">
        <v>1239</v>
      </c>
      <c r="AB1203" s="14" t="s">
        <v>1240</v>
      </c>
      <c r="AC1203" s="14" t="s">
        <v>1241</v>
      </c>
      <c r="AD1203" s="14" t="s">
        <v>1242</v>
      </c>
      <c r="AE1203" s="14" t="s">
        <v>1243</v>
      </c>
      <c r="AF1203" s="14" t="s">
        <v>1244</v>
      </c>
      <c r="AG1203" s="14" t="s">
        <v>1245</v>
      </c>
      <c r="AH1203" s="14">
        <v>1074</v>
      </c>
      <c r="AI1203" s="14">
        <v>1080</v>
      </c>
      <c r="AJ1203" s="14">
        <v>1081</v>
      </c>
      <c r="AK1203" s="15">
        <v>1082</v>
      </c>
    </row>
    <row r="1204" spans="1:37" x14ac:dyDescent="0.3">
      <c r="A1204" s="42">
        <v>3</v>
      </c>
      <c r="B1204" s="42">
        <f t="shared" ref="B1204:B1323" ca="1" si="761">INDIRECT(CONCATENATE(X1204,Y1204,AH1204),TRUE)</f>
        <v>1</v>
      </c>
      <c r="C1204" s="42" t="str">
        <f t="shared" ref="C1204:C1323" ca="1" si="762">INDIRECT(CONCATENATE(X1204,Z1204,AH1204),TRUE)</f>
        <v>3144580 INSTALACIONES ELECTRICAS PARA VIVIENDAS (OPERARIO)</v>
      </c>
      <c r="D1204" s="52" t="str">
        <f t="shared" ref="D1204:D1323" ca="1" si="763">INDIRECT(CONCATENATE(X1204,AA1204,AI1204),TRUE)</f>
        <v>18:00 - 21:00</v>
      </c>
      <c r="E1204" s="41">
        <f t="shared" ref="E1204:E1323" ca="1" si="764">INDIRECT(CONCATENATE(X1204,AB1204,AI1204),TRUE)</f>
        <v>0</v>
      </c>
      <c r="F1204" s="42">
        <f t="shared" ref="F1204:F1323" ca="1" si="765">INDIRECT(CONCATENATE(X1204,AC1204,AI1204),TRUE)</f>
        <v>0</v>
      </c>
      <c r="G1204" s="42">
        <f t="shared" ref="G1204:G1323" ca="1" si="766">INDIRECT(CONCATENATE(X1204,AD1204,AI1204),TRUE)</f>
        <v>0</v>
      </c>
      <c r="H1204" s="42">
        <f t="shared" ref="H1204:H1323" ca="1" si="767">INDIRECT(CONCATENATE(X1204,AE1204,AI1204),TRUE)</f>
        <v>0</v>
      </c>
      <c r="I1204" s="42">
        <f t="shared" ref="I1204:I1323" ca="1" si="768">INDIRECT(CONCATENATE(X1204,AF1204,AI1204),TRUE)</f>
        <v>0</v>
      </c>
      <c r="J1204" s="43">
        <f t="shared" ref="J1204:J1323" ca="1" si="769">INDIRECT(CONCATENATE(X1204,AG1204,AI1204),TRUE)</f>
        <v>0</v>
      </c>
      <c r="K1204" s="44">
        <f t="shared" ref="K1204:K1323" ca="1" si="770">INDIRECT(CONCATENATE(X1204,AB1204,AJ1204),TRUE)</f>
        <v>0</v>
      </c>
      <c r="L1204" s="42">
        <f t="shared" ref="L1204:L1323" ca="1" si="771">INDIRECT(CONCATENATE(X1204,AC1204,AJ1204),TRUE)</f>
        <v>0</v>
      </c>
      <c r="M1204" s="42">
        <f t="shared" ref="M1204:M1323" ca="1" si="772">INDIRECT(CONCATENATE(X1204,AD1204,AJ1204),TRUE)</f>
        <v>0</v>
      </c>
      <c r="N1204" s="42">
        <f t="shared" ref="N1204:N1323" ca="1" si="773">INDIRECT(CONCATENATE(X1204,AE1204,AJ1204),TRUE)</f>
        <v>0</v>
      </c>
      <c r="O1204" s="42">
        <f t="shared" ref="O1204:O1323" ca="1" si="774">INDIRECT(CONCATENATE(X1204,AF1204,AJ1204),TRUE)</f>
        <v>0</v>
      </c>
      <c r="P1204" s="45">
        <f t="shared" ref="P1204:P1323" ca="1" si="775">INDIRECT(CONCATENATE(X1204,AG1204,AJ1204),TRUE)</f>
        <v>0</v>
      </c>
      <c r="Q1204" s="41">
        <f t="shared" ref="Q1204:Q1323" ca="1" si="776">INDIRECT(CONCATENATE(X1204,AB1204,AK1204),TRUE)</f>
        <v>0</v>
      </c>
      <c r="R1204" s="42">
        <f t="shared" ref="R1204:R1323" ca="1" si="777">INDIRECT(CONCATENATE(X1204,AC1204,AK1204),TRUE)</f>
        <v>0</v>
      </c>
      <c r="S1204" s="42">
        <f t="shared" ref="S1204:S1323" ca="1" si="778">INDIRECT(CONCATENATE(X1204,AD1204,AK1204),TRUE)</f>
        <v>0</v>
      </c>
      <c r="T1204" s="42">
        <f t="shared" ref="T1204:T1323" ca="1" si="779">INDIRECT(CONCATENATE(X1204,AE1204,AK1204),TRUE)</f>
        <v>0</v>
      </c>
      <c r="U1204" s="42">
        <f t="shared" ref="U1204:U1323" ca="1" si="780">INDIRECT(CONCATENATE(X1204,AF1204,AK1204),TRUE)</f>
        <v>0</v>
      </c>
      <c r="V1204" s="43">
        <f t="shared" ref="V1204:V1323" ca="1" si="781">INDIRECT(CONCATENATE(X1204,AG1204,AK1204),TRUE)</f>
        <v>0</v>
      </c>
      <c r="X1204" s="11" t="s">
        <v>1247</v>
      </c>
      <c r="Y1204" s="7" t="s">
        <v>1237</v>
      </c>
      <c r="Z1204" s="7" t="s">
        <v>1238</v>
      </c>
      <c r="AA1204" s="7" t="s">
        <v>1239</v>
      </c>
      <c r="AB1204" s="7" t="s">
        <v>1240</v>
      </c>
      <c r="AC1204" s="7" t="s">
        <v>1241</v>
      </c>
      <c r="AD1204" s="7" t="s">
        <v>1242</v>
      </c>
      <c r="AE1204" s="7" t="s">
        <v>1243</v>
      </c>
      <c r="AF1204" s="7" t="s">
        <v>1244</v>
      </c>
      <c r="AG1204" s="7" t="s">
        <v>1245</v>
      </c>
      <c r="AH1204" s="7">
        <v>3</v>
      </c>
      <c r="AI1204" s="7">
        <v>9</v>
      </c>
      <c r="AJ1204" s="7">
        <v>10</v>
      </c>
      <c r="AK1204" s="12">
        <v>11</v>
      </c>
    </row>
    <row r="1205" spans="1:37" x14ac:dyDescent="0.3">
      <c r="A1205" s="36">
        <v>3</v>
      </c>
      <c r="B1205" s="36">
        <f t="shared" ca="1" si="761"/>
        <v>2</v>
      </c>
      <c r="C1205" s="36" t="str">
        <f t="shared" ca="1" si="762"/>
        <v>3081832 INSTALACION DE SISTEMAS ELECTRICOS RESIDENCIALES Y COMERCIALES (TÉCNICO)</v>
      </c>
      <c r="D1205" s="50" t="str">
        <f t="shared" ca="1" si="763"/>
        <v>18:00 - 21:00</v>
      </c>
      <c r="E1205" s="35">
        <f t="shared" ca="1" si="764"/>
        <v>0</v>
      </c>
      <c r="F1205" s="36">
        <f t="shared" ca="1" si="765"/>
        <v>0</v>
      </c>
      <c r="G1205" s="36">
        <f t="shared" ca="1" si="766"/>
        <v>0</v>
      </c>
      <c r="H1205" s="36">
        <f t="shared" ca="1" si="767"/>
        <v>0</v>
      </c>
      <c r="I1205" s="36">
        <f t="shared" ca="1" si="768"/>
        <v>0</v>
      </c>
      <c r="J1205" s="37">
        <f t="shared" ca="1" si="769"/>
        <v>0</v>
      </c>
      <c r="K1205" s="46">
        <f t="shared" ca="1" si="770"/>
        <v>0</v>
      </c>
      <c r="L1205" s="36">
        <f t="shared" ca="1" si="771"/>
        <v>0</v>
      </c>
      <c r="M1205" s="36">
        <f t="shared" ca="1" si="772"/>
        <v>0</v>
      </c>
      <c r="N1205" s="36">
        <f t="shared" ca="1" si="773"/>
        <v>0</v>
      </c>
      <c r="O1205" s="36">
        <f t="shared" ca="1" si="774"/>
        <v>0</v>
      </c>
      <c r="P1205" s="47">
        <f t="shared" ca="1" si="775"/>
        <v>0</v>
      </c>
      <c r="Q1205" s="35">
        <f t="shared" ca="1" si="776"/>
        <v>0</v>
      </c>
      <c r="R1205" s="36">
        <f t="shared" ca="1" si="777"/>
        <v>0</v>
      </c>
      <c r="S1205" s="36">
        <f t="shared" ca="1" si="778"/>
        <v>0</v>
      </c>
      <c r="T1205" s="36">
        <f t="shared" ca="1" si="779"/>
        <v>0</v>
      </c>
      <c r="U1205" s="36">
        <f t="shared" ca="1" si="780"/>
        <v>0</v>
      </c>
      <c r="V1205" s="37">
        <f t="shared" ca="1" si="781"/>
        <v>0</v>
      </c>
      <c r="X1205" s="11" t="s">
        <v>1247</v>
      </c>
      <c r="Y1205" s="7" t="s">
        <v>1237</v>
      </c>
      <c r="Z1205" s="7" t="s">
        <v>1238</v>
      </c>
      <c r="AA1205" s="7" t="s">
        <v>1239</v>
      </c>
      <c r="AB1205" s="7" t="s">
        <v>1240</v>
      </c>
      <c r="AC1205" s="7" t="s">
        <v>1241</v>
      </c>
      <c r="AD1205" s="7" t="s">
        <v>1242</v>
      </c>
      <c r="AE1205" s="7" t="s">
        <v>1243</v>
      </c>
      <c r="AF1205" s="7" t="s">
        <v>1244</v>
      </c>
      <c r="AG1205" s="7" t="s">
        <v>1245</v>
      </c>
      <c r="AH1205" s="7">
        <v>12</v>
      </c>
      <c r="AI1205" s="7">
        <v>18</v>
      </c>
      <c r="AJ1205" s="7">
        <v>19</v>
      </c>
      <c r="AK1205" s="12">
        <v>20</v>
      </c>
    </row>
    <row r="1206" spans="1:37" x14ac:dyDescent="0.3">
      <c r="A1206" s="42">
        <v>3</v>
      </c>
      <c r="B1206" s="42">
        <f t="shared" ca="1" si="761"/>
        <v>3</v>
      </c>
      <c r="C1206" s="42" t="str">
        <f t="shared" ca="1" si="762"/>
        <v>3124327 INSTALACION DE SISTEMAS ELECTRICOS RESIDENCIALES Y COMERCIALES (TÉCNICO)</v>
      </c>
      <c r="D1206" s="52" t="str">
        <f t="shared" ca="1" si="763"/>
        <v>18:00 - 21:00</v>
      </c>
      <c r="E1206" s="41">
        <f t="shared" ca="1" si="764"/>
        <v>0</v>
      </c>
      <c r="F1206" s="42">
        <f t="shared" ca="1" si="765"/>
        <v>0</v>
      </c>
      <c r="G1206" s="42">
        <f t="shared" ca="1" si="766"/>
        <v>0</v>
      </c>
      <c r="H1206" s="42">
        <f t="shared" ca="1" si="767"/>
        <v>0</v>
      </c>
      <c r="I1206" s="42">
        <f t="shared" ca="1" si="768"/>
        <v>0</v>
      </c>
      <c r="J1206" s="43">
        <f t="shared" ca="1" si="769"/>
        <v>0</v>
      </c>
      <c r="K1206" s="44">
        <f t="shared" ca="1" si="770"/>
        <v>0</v>
      </c>
      <c r="L1206" s="42">
        <f t="shared" ca="1" si="771"/>
        <v>0</v>
      </c>
      <c r="M1206" s="42">
        <f t="shared" ca="1" si="772"/>
        <v>0</v>
      </c>
      <c r="N1206" s="42">
        <f t="shared" ca="1" si="773"/>
        <v>0</v>
      </c>
      <c r="O1206" s="42">
        <f t="shared" ca="1" si="774"/>
        <v>0</v>
      </c>
      <c r="P1206" s="45">
        <f t="shared" ca="1" si="775"/>
        <v>0</v>
      </c>
      <c r="Q1206" s="41">
        <f t="shared" ca="1" si="776"/>
        <v>0</v>
      </c>
      <c r="R1206" s="42">
        <f t="shared" ca="1" si="777"/>
        <v>0</v>
      </c>
      <c r="S1206" s="42">
        <f t="shared" ca="1" si="778"/>
        <v>0</v>
      </c>
      <c r="T1206" s="42">
        <f t="shared" ca="1" si="779"/>
        <v>0</v>
      </c>
      <c r="U1206" s="42">
        <f t="shared" ca="1" si="780"/>
        <v>0</v>
      </c>
      <c r="V1206" s="43">
        <f t="shared" ca="1" si="781"/>
        <v>0</v>
      </c>
      <c r="X1206" s="11" t="s">
        <v>1247</v>
      </c>
      <c r="Y1206" s="7" t="s">
        <v>1237</v>
      </c>
      <c r="Z1206" s="7" t="s">
        <v>1238</v>
      </c>
      <c r="AA1206" s="7" t="s">
        <v>1239</v>
      </c>
      <c r="AB1206" s="7" t="s">
        <v>1240</v>
      </c>
      <c r="AC1206" s="7" t="s">
        <v>1241</v>
      </c>
      <c r="AD1206" s="7" t="s">
        <v>1242</v>
      </c>
      <c r="AE1206" s="7" t="s">
        <v>1243</v>
      </c>
      <c r="AF1206" s="7" t="s">
        <v>1244</v>
      </c>
      <c r="AG1206" s="7" t="s">
        <v>1245</v>
      </c>
      <c r="AH1206" s="7">
        <v>21</v>
      </c>
      <c r="AI1206" s="7">
        <v>27</v>
      </c>
      <c r="AJ1206" s="7">
        <v>28</v>
      </c>
      <c r="AK1206" s="12">
        <v>29</v>
      </c>
    </row>
    <row r="1207" spans="1:37" x14ac:dyDescent="0.3">
      <c r="A1207" s="36">
        <v>3</v>
      </c>
      <c r="B1207" s="36">
        <f t="shared" ca="1" si="761"/>
        <v>4</v>
      </c>
      <c r="C1207" s="36" t="str">
        <f t="shared" ca="1" si="762"/>
        <v>3145495 INSTALACION DE SISTEMAS ELECTRICOS RESIDENCIALES Y COMERCIALES (TÉCNICO)</v>
      </c>
      <c r="D1207" s="50" t="str">
        <f t="shared" ca="1" si="763"/>
        <v>18:00 - 21:00</v>
      </c>
      <c r="E1207" s="35">
        <f t="shared" ca="1" si="764"/>
        <v>0</v>
      </c>
      <c r="F1207" s="36">
        <f t="shared" ca="1" si="765"/>
        <v>0</v>
      </c>
      <c r="G1207" s="36">
        <f t="shared" ca="1" si="766"/>
        <v>0</v>
      </c>
      <c r="H1207" s="36">
        <f t="shared" ca="1" si="767"/>
        <v>0</v>
      </c>
      <c r="I1207" s="36">
        <f t="shared" ca="1" si="768"/>
        <v>0</v>
      </c>
      <c r="J1207" s="37">
        <f t="shared" ca="1" si="769"/>
        <v>0</v>
      </c>
      <c r="K1207" s="46">
        <f t="shared" ca="1" si="770"/>
        <v>0</v>
      </c>
      <c r="L1207" s="36">
        <f t="shared" ca="1" si="771"/>
        <v>0</v>
      </c>
      <c r="M1207" s="36">
        <f t="shared" ca="1" si="772"/>
        <v>0</v>
      </c>
      <c r="N1207" s="36">
        <f t="shared" ca="1" si="773"/>
        <v>0</v>
      </c>
      <c r="O1207" s="36">
        <f t="shared" ca="1" si="774"/>
        <v>0</v>
      </c>
      <c r="P1207" s="47">
        <f t="shared" ca="1" si="775"/>
        <v>0</v>
      </c>
      <c r="Q1207" s="35">
        <f t="shared" ca="1" si="776"/>
        <v>0</v>
      </c>
      <c r="R1207" s="36">
        <f t="shared" ca="1" si="777"/>
        <v>0</v>
      </c>
      <c r="S1207" s="36">
        <f t="shared" ca="1" si="778"/>
        <v>0</v>
      </c>
      <c r="T1207" s="36">
        <f t="shared" ca="1" si="779"/>
        <v>0</v>
      </c>
      <c r="U1207" s="36">
        <f t="shared" ca="1" si="780"/>
        <v>0</v>
      </c>
      <c r="V1207" s="37">
        <f t="shared" ca="1" si="781"/>
        <v>0</v>
      </c>
      <c r="X1207" s="11" t="s">
        <v>1247</v>
      </c>
      <c r="Y1207" s="7" t="s">
        <v>1237</v>
      </c>
      <c r="Z1207" s="7" t="s">
        <v>1238</v>
      </c>
      <c r="AA1207" s="7" t="s">
        <v>1239</v>
      </c>
      <c r="AB1207" s="7" t="s">
        <v>1240</v>
      </c>
      <c r="AC1207" s="7" t="s">
        <v>1241</v>
      </c>
      <c r="AD1207" s="7" t="s">
        <v>1242</v>
      </c>
      <c r="AE1207" s="7" t="s">
        <v>1243</v>
      </c>
      <c r="AF1207" s="7" t="s">
        <v>1244</v>
      </c>
      <c r="AG1207" s="7" t="s">
        <v>1245</v>
      </c>
      <c r="AH1207" s="7">
        <v>30</v>
      </c>
      <c r="AI1207" s="7">
        <v>36</v>
      </c>
      <c r="AJ1207" s="7">
        <v>37</v>
      </c>
      <c r="AK1207" s="12">
        <v>38</v>
      </c>
    </row>
    <row r="1208" spans="1:37" x14ac:dyDescent="0.3">
      <c r="A1208" s="42">
        <v>3</v>
      </c>
      <c r="B1208" s="42">
        <f t="shared" ca="1" si="761"/>
        <v>5</v>
      </c>
      <c r="C1208" s="42" t="str">
        <f t="shared" ca="1" si="762"/>
        <v>3180367 INSTALACION DE SISTEMAS ELECTRICOS RESIDENCIALES Y COMERCIALES (TÉCNICO)</v>
      </c>
      <c r="D1208" s="52" t="str">
        <f t="shared" ca="1" si="763"/>
        <v>17:00 - 21:00</v>
      </c>
      <c r="E1208" s="41" t="str">
        <f t="shared" ca="1" si="764"/>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F1208" s="42" t="str">
        <f t="shared" ca="1" si="765"/>
        <v>ENRIQUE LOW MURTRA-INTERACTUAR EN EL CONTEXTO PRODUCTIVO Y SOCIAL DE ACUERDO CON PRINCIPIOS ÉTICOS PARA LA CONSTRUCCIÓN DE UNA CULTURA DE PAZ.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v>
      </c>
      <c r="G1208" s="42" t="str">
        <f t="shared" ca="1" si="766"/>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H1208" s="42" t="str">
        <f t="shared" ca="1" si="767"/>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I1208" s="42" t="str">
        <f t="shared" ca="1" si="768"/>
        <v>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J1208" s="43">
        <f t="shared" ca="1" si="769"/>
        <v>0</v>
      </c>
      <c r="K1208" s="44" t="str">
        <f t="shared" ca="1" si="770"/>
        <v>JOSÉ FRANCISCO CAPACHO SUELTA</v>
      </c>
      <c r="L1208" s="42" t="str">
        <f t="shared" ca="1" si="771"/>
        <v>FARDY YAMITH PÉREZ ALEGRÍA</v>
      </c>
      <c r="M1208" s="42" t="str">
        <f t="shared" ca="1" si="772"/>
        <v>MATEO RINCÓN ENRIQUEZ</v>
      </c>
      <c r="N1208" s="42" t="str">
        <f t="shared" ca="1" si="773"/>
        <v>JOSÉ FRANCISCO CAPACHO SUELTA</v>
      </c>
      <c r="O1208" s="42" t="str">
        <f t="shared" ca="1" si="774"/>
        <v>FARDY YAMITH PÉREZ ALEGRÍA</v>
      </c>
      <c r="P1208" s="45">
        <f t="shared" ca="1" si="775"/>
        <v>0</v>
      </c>
      <c r="Q1208" s="41" t="str">
        <f t="shared" ca="1" si="776"/>
        <v>LA CUMBRE - CORREGIMIENTO DE PAVAS - COLEGIO FRANCISCO DE PAULA SANTANDER ( CARRERA 8 No. 3-35)</v>
      </c>
      <c r="R1208" s="42" t="str">
        <f t="shared" ca="1" si="777"/>
        <v>LA CUMBRE - CORREGIMIENTO DE PAVAS - COLEGIO FRANCISCO DE PAULA SANTANDER ( CARRERA 8 No. 3-35)</v>
      </c>
      <c r="S1208" s="42" t="str">
        <f t="shared" ca="1" si="778"/>
        <v>LA CUMBRE - CORREGIMIENTO DE PAVAS - COLEGIO FRANCISCO DE PAULA SANTANDER ( CARRERA 8 No. 3-35)</v>
      </c>
      <c r="T1208" s="42" t="str">
        <f t="shared" ca="1" si="779"/>
        <v>LA CUMBRE - CORREGIMIENTO DE PAVAS - COLEGIO FRANCISCO DE PAULA SANTANDER ( CARRERA 8 No. 3-35)</v>
      </c>
      <c r="U1208" s="42" t="str">
        <f t="shared" ca="1" si="780"/>
        <v>LA CUMBRE - CORREGIMIENTO DE PAVAS - COLEGIO FRANCISCO DE PAULA SANTANDER ( CARRERA 8 No. 3-35)</v>
      </c>
      <c r="V1208" s="43">
        <f t="shared" ca="1" si="781"/>
        <v>0</v>
      </c>
      <c r="X1208" s="11" t="s">
        <v>1247</v>
      </c>
      <c r="Y1208" s="7" t="s">
        <v>1237</v>
      </c>
      <c r="Z1208" s="7" t="s">
        <v>1238</v>
      </c>
      <c r="AA1208" s="7" t="s">
        <v>1239</v>
      </c>
      <c r="AB1208" s="7" t="s">
        <v>1240</v>
      </c>
      <c r="AC1208" s="7" t="s">
        <v>1241</v>
      </c>
      <c r="AD1208" s="7" t="s">
        <v>1242</v>
      </c>
      <c r="AE1208" s="7" t="s">
        <v>1243</v>
      </c>
      <c r="AF1208" s="7" t="s">
        <v>1244</v>
      </c>
      <c r="AG1208" s="7" t="s">
        <v>1245</v>
      </c>
      <c r="AH1208" s="7">
        <v>39</v>
      </c>
      <c r="AI1208" s="7">
        <v>45</v>
      </c>
      <c r="AJ1208" s="7">
        <v>46</v>
      </c>
      <c r="AK1208" s="12">
        <v>47</v>
      </c>
    </row>
    <row r="1209" spans="1:37" x14ac:dyDescent="0.3">
      <c r="A1209" s="36">
        <v>3</v>
      </c>
      <c r="B1209" s="36">
        <f t="shared" ca="1" si="761"/>
        <v>6</v>
      </c>
      <c r="C1209" s="36" t="str">
        <f t="shared" ca="1" si="762"/>
        <v>3220385 INSTALACION DE SISTEMAS ELECTRICOS RESIDENCIALES Y COMERCIALES (TÉCNICO)</v>
      </c>
      <c r="D1209" s="50" t="str">
        <f t="shared" ca="1" si="763"/>
        <v>18:00 - 21:00</v>
      </c>
      <c r="E1209" s="35" t="str">
        <f t="shared" ca="1" si="764"/>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F1209" s="36" t="str">
        <f t="shared" ca="1" si="765"/>
        <v>MONTAR SISTEMAS DE PUESTA A TIERRA DE ACUERDO CON NORMATIVA. 638264 - RAP1: COMPRENDER LAS NECESIDADES Y REQUISITOS EN LA CONSTRUCCIÓN DEL SISTEMA DE PUESTA A TIERRA DE ACUERDO CON PROCEDIMIENTOS TÉCNICOS.
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AP 3. Adecuación y montaje de un sistema eléctrico eficiente.
AP. 4 Verificar los parámetros eléctricos y mecánicos en relación a la normatividad vigente.</v>
      </c>
      <c r="G1209" s="36" t="str">
        <f t="shared" ca="1" si="766"/>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H1209" s="36" t="str">
        <f t="shared" ca="1" si="767"/>
        <v>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I1209" s="36" t="str">
        <f t="shared" ca="1" si="768"/>
        <v>TRABAJAR EN ALTURAS DE ACUERDO CON NORMATIVA DE SEGURIDAD Y SALUD EN EL TRABAJO. 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 AP 2. Diseño de la instalación en base a los parámetros eléctricos de acuerdo a los requerimientos de la infraestructura.</v>
      </c>
      <c r="J1209" s="37">
        <f t="shared" ca="1" si="769"/>
        <v>0</v>
      </c>
      <c r="K1209" s="46" t="str">
        <f t="shared" ca="1" si="770"/>
        <v xml:space="preserve">HORACIO ANTONIO TORRES RIASCOS </v>
      </c>
      <c r="L1209" s="36" t="str">
        <f t="shared" ca="1" si="771"/>
        <v xml:space="preserve">EFRÉN ARANGO VERGARA </v>
      </c>
      <c r="M1209" s="36" t="str">
        <f t="shared" ca="1" si="772"/>
        <v xml:space="preserve">EFRÉN ARANGO VERGARA </v>
      </c>
      <c r="N1209" s="36" t="str">
        <f t="shared" ca="1" si="773"/>
        <v>FARDY YAMITH PÉREZ ALEGRÍA</v>
      </c>
      <c r="O1209" s="36" t="str">
        <f t="shared" ca="1" si="774"/>
        <v xml:space="preserve">JOHN HENRRY SEBASTIÁN CASTILLO OVIEDO </v>
      </c>
      <c r="P1209" s="47">
        <f t="shared" ca="1" si="775"/>
        <v>0</v>
      </c>
      <c r="Q1209" s="35" t="str">
        <f t="shared" ca="1" si="776"/>
        <v>FLORIDA - CENTRO REGIONAL DE EDUCACIÓN INTEGRAL -CREI- AULA 1 (CALLE 9 15-40)</v>
      </c>
      <c r="R1209" s="36" t="str">
        <f t="shared" ca="1" si="777"/>
        <v>FLORIDA - CENTRO REGIONAL DE EDUCACIÓN INTEGRAL -CREI- AULA 1 (CALLE 9 15-40)</v>
      </c>
      <c r="S1209" s="36" t="str">
        <f t="shared" ca="1" si="778"/>
        <v>FLORIDA - CENTRO REGIONAL DE EDUCACIÓN INTEGRAL -CREI- AULA 1 (CALLE 9 15-40)</v>
      </c>
      <c r="T1209" s="36" t="str">
        <f t="shared" ca="1" si="779"/>
        <v>FLORIDA - CENTRO REGIONAL DE EDUCACIÓN INTEGRAL -CREI- AULA 1 (CALLE 9 15-40)</v>
      </c>
      <c r="U1209" s="36" t="str">
        <f t="shared" ca="1" si="780"/>
        <v>FLORIDA - CENTRO REGIONAL DE EDUCACIÓN INTEGRAL -CREI- AULA 1 (CALLE 9 15-40)</v>
      </c>
      <c r="V1209" s="37">
        <f t="shared" ca="1" si="781"/>
        <v>0</v>
      </c>
      <c r="X1209" s="11" t="s">
        <v>1247</v>
      </c>
      <c r="Y1209" s="7" t="s">
        <v>1237</v>
      </c>
      <c r="Z1209" s="7" t="s">
        <v>1238</v>
      </c>
      <c r="AA1209" s="7" t="s">
        <v>1239</v>
      </c>
      <c r="AB1209" s="7" t="s">
        <v>1240</v>
      </c>
      <c r="AC1209" s="7" t="s">
        <v>1241</v>
      </c>
      <c r="AD1209" s="7" t="s">
        <v>1242</v>
      </c>
      <c r="AE1209" s="7" t="s">
        <v>1243</v>
      </c>
      <c r="AF1209" s="7" t="s">
        <v>1244</v>
      </c>
      <c r="AG1209" s="7" t="s">
        <v>1245</v>
      </c>
      <c r="AH1209" s="7">
        <v>48</v>
      </c>
      <c r="AI1209" s="7">
        <v>54</v>
      </c>
      <c r="AJ1209" s="7">
        <v>55</v>
      </c>
      <c r="AK1209" s="12">
        <v>56</v>
      </c>
    </row>
    <row r="1210" spans="1:37" x14ac:dyDescent="0.3">
      <c r="A1210" s="42">
        <v>3</v>
      </c>
      <c r="B1210" s="42">
        <f t="shared" ca="1" si="761"/>
        <v>7</v>
      </c>
      <c r="C1210" s="42" t="str">
        <f t="shared" ca="1" si="762"/>
        <v>3254184 INSTALACION DE SISTEMAS ELECTRICOS RESIDENCIALES Y COMERCIALES (TÉCNICO)</v>
      </c>
      <c r="D1210" s="52" t="str">
        <f t="shared" ca="1" si="763"/>
        <v>18:00 - 21:00</v>
      </c>
      <c r="E1210" s="41" t="str">
        <f t="shared" ca="1" si="764"/>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F1210" s="42" t="str">
        <f t="shared" ca="1" si="765"/>
        <v>MONTAR SISTEMAS DE PUESTA A TIERRA DE ACUERDO CON NORMATIVA. 638264 - RAP1: COMPRENDER LAS NECESIDADES Y REQUISITOS EN LA CONSTRUCCIÓN DEL SISTEMA DE PUESTA A TIERRA DE ACUERDO CON PROCEDIMIENTOS TÉCNICOS.
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AP 3. Adecuación y montaje de un sistema eléctrico eficiente.
AP. 4 Verificar los parámetros eléctricos y mecánicos en relación a la normatividad vigente.</v>
      </c>
      <c r="G1210" s="42" t="str">
        <f t="shared" ca="1" si="766"/>
        <v>MONTAR INSTALACIONES ELÉCTRICAS INTERNAS DE ACUERDO CON NORMATIVA.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H1210" s="42" t="str">
        <f t="shared" ca="1" si="767"/>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v>
      </c>
      <c r="I1210" s="42" t="str">
        <f t="shared" ca="1" si="768"/>
        <v>INTERACTUAR EN LENGUA INGLESA DE FORMA ORAL Y ESCRITA DENTRO DE CONTEXTOS SOCIALES Y LABORALES SEGÚN LOS CRITERIOS ESTABLECIDOS POR EL MARCO COMÚN EUROPEO DE REFERENCIA PARA LAS LENGUAS. 638297 - COMUNICARSE DE MANERA SENCILLA EN INGLÉS EN FORMA ORAL Y ESCRITA CON UN VISITANTE O COLEGA EN UN CONTEXTO LABORAL COTIDIANO
638299 - PONER EN PRÁCTICA VOCABULARIO BÁSICO Y EXPRESIONES COMUNES DE SU ÁREA OCUPACIONAL EN CONTEXTOS ESPECÍFICOS DE SU TRABAJO POR MEDIO DEL USO DE FRASES SENCILLAS EN FORMA ORAL Y ESCRIT AP 2. Diseño de la instalación en base a los parámetros eléctricos de acuerdo a los requerimientos de la infraestructura.</v>
      </c>
      <c r="J1210" s="43">
        <f t="shared" ca="1" si="769"/>
        <v>0</v>
      </c>
      <c r="K1210" s="44" t="str">
        <f t="shared" ca="1" si="770"/>
        <v>JULIANA PAOLA ANDRADE MUÑOZ</v>
      </c>
      <c r="L1210" s="42" t="str">
        <f t="shared" ca="1" si="771"/>
        <v>JOSÉ FRANCISCO CAPACHO SUELTA</v>
      </c>
      <c r="M1210" s="42" t="str">
        <f t="shared" ca="1" si="772"/>
        <v>YENI ELISABETH ROMERO GONZÁLEZ</v>
      </c>
      <c r="N1210" s="42" t="str">
        <f t="shared" ca="1" si="773"/>
        <v>YENI ELISABETH ROMERO GONZÁLEZ</v>
      </c>
      <c r="O1210" s="42" t="str">
        <f t="shared" ca="1" si="774"/>
        <v>FERNANDO JOSÉ BEDOYA MESSA</v>
      </c>
      <c r="P1210" s="45">
        <f t="shared" ca="1" si="775"/>
        <v>0</v>
      </c>
      <c r="Q1210" s="41" t="str">
        <f t="shared" ca="1" si="776"/>
        <v>CANDELARIA - VILLAGORGONA SEDE CULTIVARTE (casa de la niñez Sofia - CLL  22A  #13-80)</v>
      </c>
      <c r="R1210" s="42" t="str">
        <f t="shared" ca="1" si="777"/>
        <v>CANDELARIA - VILLAGORGONA SEDE CULTIVARTE (casa de la niñez Sofia - CLL  22A  #13-80)</v>
      </c>
      <c r="S1210" s="42" t="str">
        <f t="shared" ca="1" si="778"/>
        <v>CANDELARIA - VILLAGORGONA SEDE CULTIVARTE (casa de la niñez Sofia - CLL  22A  #13-80)</v>
      </c>
      <c r="T1210" s="42" t="str">
        <f t="shared" ca="1" si="779"/>
        <v>CANDELARIA - VILLAGORGONA SEDE CULTIVARTE (casa de la niñez Sofia - CLL  22A  #13-80)</v>
      </c>
      <c r="U1210" s="42" t="str">
        <f t="shared" ca="1" si="780"/>
        <v>CANDELARIA - VILLAGORGONA SEDE CULTIVARTE (casa de la niñez Sofia - CLL  22A  #13-80)</v>
      </c>
      <c r="V1210" s="43">
        <f t="shared" ca="1" si="781"/>
        <v>0</v>
      </c>
      <c r="X1210" s="11" t="s">
        <v>1247</v>
      </c>
      <c r="Y1210" s="7" t="s">
        <v>1237</v>
      </c>
      <c r="Z1210" s="7" t="s">
        <v>1238</v>
      </c>
      <c r="AA1210" s="7" t="s">
        <v>1239</v>
      </c>
      <c r="AB1210" s="7" t="s">
        <v>1240</v>
      </c>
      <c r="AC1210" s="7" t="s">
        <v>1241</v>
      </c>
      <c r="AD1210" s="7" t="s">
        <v>1242</v>
      </c>
      <c r="AE1210" s="7" t="s">
        <v>1243</v>
      </c>
      <c r="AF1210" s="7" t="s">
        <v>1244</v>
      </c>
      <c r="AG1210" s="7" t="s">
        <v>1245</v>
      </c>
      <c r="AH1210" s="7">
        <v>57</v>
      </c>
      <c r="AI1210" s="7">
        <v>63</v>
      </c>
      <c r="AJ1210" s="7">
        <v>64</v>
      </c>
      <c r="AK1210" s="12">
        <v>65</v>
      </c>
    </row>
    <row r="1211" spans="1:37" x14ac:dyDescent="0.3">
      <c r="A1211" s="36">
        <v>3</v>
      </c>
      <c r="B1211" s="36">
        <f t="shared" ca="1" si="761"/>
        <v>8</v>
      </c>
      <c r="C1211" s="36" t="str">
        <f t="shared" ca="1" si="762"/>
        <v>3286333 INSTALACION DE SISTEMAS ELECTRICOS RESIDENCIALES Y COMERCIALES (TÉCNICO)</v>
      </c>
      <c r="D1211" s="50" t="str">
        <f t="shared" ca="1" si="763"/>
        <v>18:00 - 21:00</v>
      </c>
      <c r="E1211" s="35" t="str">
        <f t="shared" ca="1" si="764"/>
        <v>IMPLEMENTAR REQUISITOS NORMATIVOS DE ACUERDO CON PARÁMETROS TÉCNICOS. 638267 - RAP1: IDENTIFICAR LOS CONCEPTOS DE USO RACIONAL Y EFICIENTE DE LA ENERGÍA DE ACUERDO CON LAS CONDICIONES GEOGRÁFICAS Y TIPOS DE USUARIOS.
638266 - RAP2: REALIZAR LA MEDICIÓN DE CONSUMOS ENERGÉTICOS DE ACUERDO CON PROCEDIMIENTOS TÉCNICOS.
638268 - RAP3: ELABORAR REPORTES DE EFICIENCIA ENERGÉTICA DE ACUERDO CON PROTOCOLOS TÉCNICOS Y TIPOS DE USUARIO. AP 1. Caracterización del sistema eléctrico y equipos de usuarios en todo el sistema.
AP 3. Adecuación y montaje de un sistema eléctrico eficiente.</v>
      </c>
      <c r="F1211" s="36" t="str">
        <f t="shared" ca="1" si="765"/>
        <v>MONTAR INSTALACIONES ELÉCTRICAS INTERNAS DE ACUERDO CON NORMATIVA.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G1211" s="36" t="str">
        <f t="shared" ca="1" si="766"/>
        <v>INTERACTUAR EN LENGUA INGLESA DE FORMA ORAL Y ESCRITA DENTRO DE CONTEXTOS SOCIALES Y LABORALES SEGÚN LOS CRITERIOS ESTABLECIDOS POR EL MARCO COMÚN EUROPEO DE REFERENCIA PARA LAS LENGUAS. 638295 - LLEVAR A CABO ACCIONES DE MEJORA RELACIONADAS CON EL INTERCAMBIO DE INFORMACIÓN BÁSICA EN INGLÉS, SOBRE SÍ MISMO, OTRAS PERSONAS, SU CONTEXTO INMEDIATO ASÍ COMO DE EXPERIENCIAS PASADAS
638297 - COMUNICARSE DE MANERA SENCILLA EN INGLÉS EN FORMA ORAL Y ESCRITA CON UN VISITANTE O COLEGA EN UN CONTEXTO LABORAL COTIDIANO
. AP 2. Diseño de la instalación en base a los parámetros eléctricos de acuerdo a los requerimientos de la infraestructura.</v>
      </c>
      <c r="H1211" s="36" t="str">
        <f t="shared" ca="1" si="767"/>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I1211" s="36" t="str">
        <f t="shared" ca="1" si="768"/>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J1211" s="37">
        <f t="shared" ca="1" si="769"/>
        <v>0</v>
      </c>
      <c r="K1211" s="46" t="str">
        <f t="shared" ca="1" si="770"/>
        <v>YENI ELISABETH ROMERO GONZÁLEZ</v>
      </c>
      <c r="L1211" s="36" t="str">
        <f t="shared" ca="1" si="771"/>
        <v xml:space="preserve">HORACIO ANTONIO TORRES RIASCOS </v>
      </c>
      <c r="M1211" s="36" t="str">
        <f t="shared" ca="1" si="772"/>
        <v>FERNANDO JOSÉ BEDOYA MESSA</v>
      </c>
      <c r="N1211" s="36" t="str">
        <f t="shared" ca="1" si="773"/>
        <v>JULIANA PAOLA ANDRADE MUÑOZ</v>
      </c>
      <c r="O1211" s="36" t="str">
        <f t="shared" ca="1" si="774"/>
        <v>JOSÉ FRANCISCO CAPACHO SUELTA</v>
      </c>
      <c r="P1211" s="47">
        <f t="shared" ca="1" si="775"/>
        <v>0</v>
      </c>
      <c r="Q1211" s="35" t="str">
        <f t="shared" ca="1" si="776"/>
        <v>CANDELARIA  - POBLADO CAMPESTRE COLEGIO EXPLORADORES DEL FUTURO</v>
      </c>
      <c r="R1211" s="36" t="str">
        <f t="shared" ca="1" si="777"/>
        <v>CANDELARIA  - POBLADO CAMPESTRE COLEGIO EXPLORADORES DEL FUTURO</v>
      </c>
      <c r="S1211" s="36" t="str">
        <f t="shared" ca="1" si="778"/>
        <v>CANDELARIA  - POBLADO CAMPESTRE COLEGIO EXPLORADORES DEL FUTURO</v>
      </c>
      <c r="T1211" s="36" t="str">
        <f t="shared" ca="1" si="779"/>
        <v>CANDELARIA  - POBLADO CAMPESTRE COLEGIO EXPLORADORES DEL FUTURO</v>
      </c>
      <c r="U1211" s="36" t="str">
        <f t="shared" ca="1" si="780"/>
        <v>CANDELARIA  - POBLADO CAMPESTRE COLEGIO EXPLORADORES DEL FUTURO</v>
      </c>
      <c r="V1211" s="37">
        <f t="shared" ca="1" si="781"/>
        <v>0</v>
      </c>
      <c r="X1211" s="11" t="s">
        <v>1247</v>
      </c>
      <c r="Y1211" s="7" t="s">
        <v>1237</v>
      </c>
      <c r="Z1211" s="7" t="s">
        <v>1238</v>
      </c>
      <c r="AA1211" s="7" t="s">
        <v>1239</v>
      </c>
      <c r="AB1211" s="7" t="s">
        <v>1240</v>
      </c>
      <c r="AC1211" s="7" t="s">
        <v>1241</v>
      </c>
      <c r="AD1211" s="7" t="s">
        <v>1242</v>
      </c>
      <c r="AE1211" s="7" t="s">
        <v>1243</v>
      </c>
      <c r="AF1211" s="7" t="s">
        <v>1244</v>
      </c>
      <c r="AG1211" s="7" t="s">
        <v>1245</v>
      </c>
      <c r="AH1211" s="7">
        <v>66</v>
      </c>
      <c r="AI1211" s="7">
        <v>72</v>
      </c>
      <c r="AJ1211" s="7">
        <v>73</v>
      </c>
      <c r="AK1211" s="12">
        <v>74</v>
      </c>
    </row>
    <row r="1212" spans="1:37" x14ac:dyDescent="0.3">
      <c r="A1212" s="42">
        <v>3</v>
      </c>
      <c r="B1212" s="42">
        <f t="shared" ca="1" si="761"/>
        <v>9</v>
      </c>
      <c r="C1212" s="42" t="str">
        <f t="shared" ca="1" si="762"/>
        <v>3287666 INSTALACION DE SISTEMAS ELECTRICOS RESIDENCIALES Y COMERCIALES (TÉCNICO)</v>
      </c>
      <c r="D1212" s="52" t="str">
        <f t="shared" ca="1" si="763"/>
        <v>18:00 - 21:00</v>
      </c>
      <c r="E1212" s="41" t="str">
        <f t="shared" ca="1" si="764"/>
        <v>MONTAR COMPONENTES ELÉCTRICOS DE ACUERDO CON PROCEDIMIENTO TÉCNICO. 638283 - RAP3: INTERPRETAR LA RESPUESTA DEL CIRCUITO ELÉCTRICO, Y PLANTEAR OPCIONES DE MEJORA DE ACUERDO CON PARÁMETROS TÉCNICOS DEFINIDOS. AP 2. Diseño de la instalación en base a los parámetros eléctricos de acuerdo a los requerimientos de la infraestructura.</v>
      </c>
      <c r="F1212" s="42" t="str">
        <f t="shared" ca="1" si="765"/>
        <v>INTERACTUAR EN LENGUA INGLESA DE FORMA ORAL Y ESCRITA DENTRO DE CONTEXTOS SOCIALES Y LABORALES SEGÚN LOS CRITERIOS ESTABLECIDOS POR EL MARCO COMÚN EUROPEO DE REFERENCIA PARA LAS LENGUAS. 638297 - COMUNICARSE DE MANERA SENCILLA EN INGLÉS EN FORMA ORAL Y ESCRITA CON UN VISITANTE O COLEGA EN UN CONTEXTO LABORAL COTIDIANO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G1212" s="42" t="str">
        <f t="shared" ca="1" si="766"/>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H1212" s="42" t="str">
        <f t="shared" ca="1" si="767"/>
        <v>ENRIQUE LOW MURTRA-INTERACTUAR EN EL CONTEXTO PRODUCTIVO Y SOCIAL DE ACUERDO CON PRINCIPIOS ÉTICOS PARA LA CONSTRUCCIÓN DE UNA CULTURA DE PAZ.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v>
      </c>
      <c r="I1212" s="42" t="str">
        <f t="shared" ca="1" si="768"/>
        <v>MONTAR COMPONENTES ELÉCTRICOS DE ACUERDO CON PROCEDIMIENTO TÉCNICO. 638284 - RAP2: CONECTAR LOS COMPONENTES DEL CIRCUITO ELÉCTRICO Y EQUIPOS DE MEDIDA, ACORDE CON LAS ESPECIFICACIONES TÉCNICAS. AP 3. Adecuación y montaje de un sistema eléctrico eficiente.</v>
      </c>
      <c r="J1212" s="43">
        <f t="shared" ca="1" si="769"/>
        <v>0</v>
      </c>
      <c r="K1212" s="44" t="str">
        <f t="shared" ca="1" si="770"/>
        <v xml:space="preserve">EFRÉN ARANGO VERGARA </v>
      </c>
      <c r="L1212" s="42" t="str">
        <f t="shared" ca="1" si="771"/>
        <v>FERNANDO JOSÉ BEDOYA MESSA</v>
      </c>
      <c r="M1212" s="42" t="str">
        <f t="shared" ca="1" si="772"/>
        <v>EDGAR JOAQUÍN DELGADO ARIAS</v>
      </c>
      <c r="N1212" s="42" t="str">
        <f t="shared" ca="1" si="773"/>
        <v>KAREN GISSEL PACHECO BOHÓRQUEZ</v>
      </c>
      <c r="O1212" s="42" t="str">
        <f t="shared" ca="1" si="774"/>
        <v xml:space="preserve">EFRÉN ARANGO VERGARA </v>
      </c>
      <c r="P1212" s="45">
        <f t="shared" ca="1" si="775"/>
        <v>0</v>
      </c>
      <c r="Q1212" s="41" t="str">
        <f t="shared" ca="1" si="776"/>
        <v>PALMIRA - SEDE ASOCIACIÓN COMUNAL DE JUNTAS -ASOCOMUNAL-, CARRERA 33 No. 30-01</v>
      </c>
      <c r="R1212" s="42" t="str">
        <f t="shared" ca="1" si="777"/>
        <v>PALMIRA - SEDE ASOCIACIÓN COMUNAL DE JUNTAS -ASOCOMUNAL-, CARRERA 33 No. 30-01</v>
      </c>
      <c r="S1212" s="42" t="str">
        <f t="shared" ca="1" si="778"/>
        <v>PALMIRA - I.E. DOMINGO IRURITA SEDE MARIA AUXILIADORA AULA 1 - (CRA 25 No. 21-52 - EL RECREO)</v>
      </c>
      <c r="T1212" s="42" t="str">
        <f t="shared" ca="1" si="779"/>
        <v>PALMIRA - SEDE ASOCIACIÓN COMUNAL DE JUNTAS -ASOCOMUNAL-, CARRERA 33 No. 30-01</v>
      </c>
      <c r="U1212" s="42" t="str">
        <f t="shared" ca="1" si="780"/>
        <v>PALMIRA - SEDE ASOCIACIÓN COMUNAL DE JUNTAS -ASOCOMUNAL-, CARRERA 33 No. 30-01</v>
      </c>
      <c r="V1212" s="43">
        <f t="shared" ca="1" si="781"/>
        <v>0</v>
      </c>
      <c r="X1212" s="11" t="s">
        <v>1247</v>
      </c>
      <c r="Y1212" s="7" t="s">
        <v>1237</v>
      </c>
      <c r="Z1212" s="7" t="s">
        <v>1238</v>
      </c>
      <c r="AA1212" s="7" t="s">
        <v>1239</v>
      </c>
      <c r="AB1212" s="7" t="s">
        <v>1240</v>
      </c>
      <c r="AC1212" s="7" t="s">
        <v>1241</v>
      </c>
      <c r="AD1212" s="7" t="s">
        <v>1242</v>
      </c>
      <c r="AE1212" s="7" t="s">
        <v>1243</v>
      </c>
      <c r="AF1212" s="7" t="s">
        <v>1244</v>
      </c>
      <c r="AG1212" s="7" t="s">
        <v>1245</v>
      </c>
      <c r="AH1212" s="7">
        <v>75</v>
      </c>
      <c r="AI1212" s="7">
        <v>81</v>
      </c>
      <c r="AJ1212" s="7">
        <v>82</v>
      </c>
      <c r="AK1212" s="12">
        <v>83</v>
      </c>
    </row>
    <row r="1213" spans="1:37" x14ac:dyDescent="0.3">
      <c r="A1213" s="36">
        <v>3</v>
      </c>
      <c r="B1213" s="36">
        <f t="shared" ca="1" si="761"/>
        <v>10</v>
      </c>
      <c r="C1213" s="36" t="str">
        <f t="shared" ca="1" si="762"/>
        <v>3290266 INSTALACION DE SISTEMAS ELECTRICOS RESIDENCIALES Y COMERCIALES (TÉCNICO)</v>
      </c>
      <c r="D1213" s="50" t="str">
        <f t="shared" ca="1" si="763"/>
        <v>18:00 - 21:00</v>
      </c>
      <c r="E1213" s="35">
        <f t="shared" ca="1" si="764"/>
        <v>0</v>
      </c>
      <c r="F1213" s="36">
        <f t="shared" ca="1" si="765"/>
        <v>0</v>
      </c>
      <c r="G1213" s="36">
        <f t="shared" ca="1" si="766"/>
        <v>0</v>
      </c>
      <c r="H1213" s="36">
        <f t="shared" ca="1" si="767"/>
        <v>0</v>
      </c>
      <c r="I1213" s="36">
        <f t="shared" ca="1" si="768"/>
        <v>0</v>
      </c>
      <c r="J1213" s="37">
        <f t="shared" ca="1" si="769"/>
        <v>0</v>
      </c>
      <c r="K1213" s="46">
        <f t="shared" ca="1" si="770"/>
        <v>0</v>
      </c>
      <c r="L1213" s="36">
        <f t="shared" ca="1" si="771"/>
        <v>0</v>
      </c>
      <c r="M1213" s="36">
        <f t="shared" ca="1" si="772"/>
        <v>0</v>
      </c>
      <c r="N1213" s="36">
        <f t="shared" ca="1" si="773"/>
        <v>0</v>
      </c>
      <c r="O1213" s="36">
        <f t="shared" ca="1" si="774"/>
        <v>0</v>
      </c>
      <c r="P1213" s="47">
        <f t="shared" ca="1" si="775"/>
        <v>0</v>
      </c>
      <c r="Q1213" s="35">
        <f t="shared" ca="1" si="776"/>
        <v>0</v>
      </c>
      <c r="R1213" s="36">
        <f t="shared" ca="1" si="777"/>
        <v>0</v>
      </c>
      <c r="S1213" s="36">
        <f t="shared" ca="1" si="778"/>
        <v>0</v>
      </c>
      <c r="T1213" s="36">
        <f t="shared" ca="1" si="779"/>
        <v>0</v>
      </c>
      <c r="U1213" s="36">
        <f t="shared" ca="1" si="780"/>
        <v>0</v>
      </c>
      <c r="V1213" s="37">
        <f t="shared" ca="1" si="781"/>
        <v>0</v>
      </c>
      <c r="X1213" s="11" t="s">
        <v>1247</v>
      </c>
      <c r="Y1213" s="7" t="s">
        <v>1237</v>
      </c>
      <c r="Z1213" s="7" t="s">
        <v>1238</v>
      </c>
      <c r="AA1213" s="7" t="s">
        <v>1239</v>
      </c>
      <c r="AB1213" s="7" t="s">
        <v>1240</v>
      </c>
      <c r="AC1213" s="7" t="s">
        <v>1241</v>
      </c>
      <c r="AD1213" s="7" t="s">
        <v>1242</v>
      </c>
      <c r="AE1213" s="7" t="s">
        <v>1243</v>
      </c>
      <c r="AF1213" s="7" t="s">
        <v>1244</v>
      </c>
      <c r="AG1213" s="7" t="s">
        <v>1245</v>
      </c>
      <c r="AH1213" s="7">
        <v>84</v>
      </c>
      <c r="AI1213" s="7">
        <v>90</v>
      </c>
      <c r="AJ1213" s="7">
        <v>91</v>
      </c>
      <c r="AK1213" s="12">
        <v>92</v>
      </c>
    </row>
    <row r="1214" spans="1:37" x14ac:dyDescent="0.3">
      <c r="A1214" s="42">
        <v>3</v>
      </c>
      <c r="B1214" s="42">
        <f t="shared" ca="1" si="761"/>
        <v>11</v>
      </c>
      <c r="C1214" s="42" t="str">
        <f t="shared" ca="1" si="762"/>
        <v>3365193 INSTALACION DE SISTEMAS ELECTRICOS RESIDENCIALES Y COMERCIALES (TÉCNICO)</v>
      </c>
      <c r="D1214" s="52" t="str">
        <f t="shared" ca="1" si="763"/>
        <v>18:00 - 21:00</v>
      </c>
      <c r="E1214" s="41" t="str">
        <f t="shared" ca="1" si="764"/>
        <v>ENRIQUE LOW MURTRA-INTERACTUAR EN EL CONTEXTO PRODUCTIVO Y SOCIAL DE ACUERDO CON PRINCIPIOS ÉTICOS PARA LA CONSTRUCCIÓN DE UNA CULTURA DE PAZ.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v>
      </c>
      <c r="F1214" s="42" t="str">
        <f t="shared" ca="1" si="765"/>
        <v>IMPLEMENTAR REQUISITOS NORMATIVOS DE ACUERDO CON PARÁMETROS TÉCNICOS. 638267 - RAP1: IDENTIFICAR LOS CONCEPTOS DE USO RACIONAL Y EFICIENTE DE LA ENERGÍA DE ACUERDO CON LAS CONDICIONES GEOGRÁFICAS Y TIPOS DE USUARIOS.
638266 - RAP2: REALIZAR LA MEDICIÓN DE CONSUMOS ENERGÉTICOS DE ACUERDO CON PROCEDIMIENTOS TÉCNICOS.
638268 - RAP3: ELABORAR REPORTES DE EFICIENCIA ENERGÉTICA DE ACUERDO CON PROTOCOLOS TÉCNICOS Y TIPOS DE USUARIO. AP 1. Caracterización del sistema eléctrico y equipos de usuarios en todo el sistema.
AP 3. Adecuación y montaje de un sistema eléctrico eficiente.</v>
      </c>
      <c r="G1214" s="42" t="str">
        <f t="shared" ca="1" si="766"/>
        <v>INSTALAR ACOMETIDAS ELÉCTRICAS DE ACUERDO CON REGLAMENTO TÉCNICO. 
638301 - RAP2: EJECUTAR LA INSTALACIÓN DE LA ACOMETIDA Y EL SISTEMA DE MEDICIÓN DE ENERGÍA DE ACUERDO CON LOS DIAGRAMAS DE CONEXIÓN DEL FABRICANTE Y NORMAS TÉCNICAS VIGENTES.
638300 - RAP3: VERIFICAR LA INSTALACIÓN DE ACOMETIDAS Y SISTEMAS DE MEDICIÓN DE ENERGÍA ELÉCTRICA DE ACUERDO CON EL TIPO DE CARGA ELÉCTRICA A INSTALAR. AP 1. Caracterización del sistema eléctrico y equipos de usuarios en todo el sistema.
AP 3. Adecuación y montaje de un sistema eléctrico eficiente.
AP. 4 Verificar los parámetros eléctricos y mecánicos en relación a la normatividad vigente.</v>
      </c>
      <c r="H1214" s="42" t="str">
        <f t="shared" ca="1" si="767"/>
        <v>MONTAR COMPONENTES ELÉCTRICOS DE ACUERDO CON PROCEDIMIENTO TÉCNICO. 638284 - RAP2: CONECTAR LOS COMPONENTES DEL CIRCUITO ELÉCTRICO Y EQUIPOS DE MEDIDA, ACORDE CON LAS ESPECIFICACIONES TÉCNICAS.
638283 - RAP3: INTERPRETAR LA RESPUESTA DEL CIRCUITO ELÉCTRICO, Y PLANTEAR OPCIONES DE MEJORA DE ACUERDO CON PARÁMETROS TÉCNICOS DEFINIDOS. AP 2. Diseño de la instalación en base a los parámetros eléctricos de acuerdo a los requerimientos de la infraestructura.
AP 3. Adecuación y montaje de un sistema eléctrico eficiente.</v>
      </c>
      <c r="I1214" s="42" t="str">
        <f t="shared" ca="1" si="768"/>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J1214" s="43">
        <f t="shared" ca="1" si="769"/>
        <v>0</v>
      </c>
      <c r="K1214" s="44" t="str">
        <f t="shared" ca="1" si="770"/>
        <v>FARDY YAMITH PÉREZ ALEGRÍA</v>
      </c>
      <c r="L1214" s="42" t="str">
        <f t="shared" ca="1" si="771"/>
        <v>YENI ELISABETH ROMERO GONZÁLEZ</v>
      </c>
      <c r="M1214" s="42" t="str">
        <f t="shared" ca="1" si="772"/>
        <v>JOSÉ FRANCISCO CAPACHO SUELTA</v>
      </c>
      <c r="N1214" s="42" t="str">
        <f t="shared" ca="1" si="773"/>
        <v xml:space="preserve">EFRÉN ARANGO VERGARA </v>
      </c>
      <c r="O1214" s="42" t="str">
        <f t="shared" ca="1" si="774"/>
        <v>JULIANA PAOLA ANDRADE MUÑOZ</v>
      </c>
      <c r="P1214" s="45">
        <f t="shared" ca="1" si="775"/>
        <v>0</v>
      </c>
      <c r="Q1214" s="41" t="str">
        <f t="shared" ca="1" si="776"/>
        <v>CALI - TECNOCENTRO CULTURAL SOMOS PACÍFICO (CARRERA 28B No. 121B-55, POTRERO)</v>
      </c>
      <c r="R1214" s="42" t="str">
        <f t="shared" ca="1" si="777"/>
        <v>103 - TALLER ENERGÍA ELÉCTRICA - SENA CENTRO DE LA CONSTRUCCIÓN</v>
      </c>
      <c r="S1214" s="42" t="str">
        <f t="shared" ca="1" si="778"/>
        <v>201 - SALA DE SISTEMAS SENA CENTRO DE LA CONSTRUCCIÓN</v>
      </c>
      <c r="T1214" s="42" t="str">
        <f t="shared" ca="1" si="779"/>
        <v>103 - TALLER ENERGÍA ELÉCTRICA - SENA CENTRO DE LA CONSTRUCCIÓN</v>
      </c>
      <c r="U1214" s="42" t="str">
        <f t="shared" ca="1" si="780"/>
        <v>CALI - TECNOCENTRO CULTURAL SOMOS PACÍFICO (CARRERA 28B No. 121B-55, POTRERO)</v>
      </c>
      <c r="V1214" s="43">
        <f t="shared" ca="1" si="781"/>
        <v>0</v>
      </c>
      <c r="X1214" s="11" t="s">
        <v>1247</v>
      </c>
      <c r="Y1214" s="7" t="s">
        <v>1237</v>
      </c>
      <c r="Z1214" s="7" t="s">
        <v>1238</v>
      </c>
      <c r="AA1214" s="7" t="s">
        <v>1239</v>
      </c>
      <c r="AB1214" s="7" t="s">
        <v>1240</v>
      </c>
      <c r="AC1214" s="7" t="s">
        <v>1241</v>
      </c>
      <c r="AD1214" s="7" t="s">
        <v>1242</v>
      </c>
      <c r="AE1214" s="7" t="s">
        <v>1243</v>
      </c>
      <c r="AF1214" s="7" t="s">
        <v>1244</v>
      </c>
      <c r="AG1214" s="7" t="s">
        <v>1245</v>
      </c>
      <c r="AH1214" s="7">
        <v>93</v>
      </c>
      <c r="AI1214" s="7">
        <v>99</v>
      </c>
      <c r="AJ1214" s="7">
        <v>100</v>
      </c>
      <c r="AK1214" s="12">
        <v>101</v>
      </c>
    </row>
    <row r="1215" spans="1:37" x14ac:dyDescent="0.3">
      <c r="A1215" s="36">
        <v>3</v>
      </c>
      <c r="B1215" s="36">
        <f t="shared" ca="1" si="761"/>
        <v>12</v>
      </c>
      <c r="C1215" s="36" t="str">
        <f t="shared" ca="1" si="762"/>
        <v>NUEVA ISERC  INSTALACION DE SISTEMAS ELECTRICOS RESIDENCIALES Y COMERCIALES (TÉCNICO)</v>
      </c>
      <c r="D1215" s="50" t="str">
        <f t="shared" ca="1" si="763"/>
        <v>18:00 - 21:00</v>
      </c>
      <c r="E1215" s="35" t="str">
        <f t="shared" ca="1" si="764"/>
        <v>MONTAR COMPONENTES ELÉCTRICOS DE ACUERDO CON PROCEDIMIENTO TÉCNICO. 638283 - RAP3: INTERPRETAR LA RESPUESTA DEL CIRCUITO ELÉCTRICO, Y PLANTEAR OPCIONES DE MEJORA DE ACUERDO CON PARÁMETROS TÉCNICOS DEFINIDOS. AP 2. Diseño de la instalación en base a los parámetros eléctricos de acuerdo a los requerimientos de la infraestructura.</v>
      </c>
      <c r="F1215" s="36" t="str">
        <f t="shared" ca="1" si="765"/>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G1215" s="36" t="str">
        <f t="shared" ca="1" si="766"/>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H1215" s="36" t="str">
        <f t="shared" ca="1" si="767"/>
        <v>APRENDIZAJE AUTONOMO</v>
      </c>
      <c r="I1215" s="36" t="str">
        <f t="shared" ca="1" si="768"/>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AP 2. Diseño de la instalación en base a los parámetros eléctricos de acuerdo a los requerimientos de la infraestructura.</v>
      </c>
      <c r="J1215" s="37">
        <f t="shared" ca="1" si="769"/>
        <v>0</v>
      </c>
      <c r="K1215" s="46" t="str">
        <f t="shared" ca="1" si="770"/>
        <v xml:space="preserve">HORACIO ANTONIO TORRES RIASCOS </v>
      </c>
      <c r="L1215" s="36" t="str">
        <f t="shared" ca="1" si="771"/>
        <v>MATEO RINCÓN ENRIQUEZ</v>
      </c>
      <c r="M1215" s="36" t="str">
        <f t="shared" ca="1" si="772"/>
        <v>JOSÉ LUÍS SILVA GÓNGORA</v>
      </c>
      <c r="N1215" s="36">
        <f t="shared" ca="1" si="773"/>
        <v>0</v>
      </c>
      <c r="O1215" s="36" t="str">
        <f t="shared" ca="1" si="774"/>
        <v>JULIÁN ANDRÉS CARMONA OSORIO</v>
      </c>
      <c r="P1215" s="47">
        <f t="shared" ca="1" si="775"/>
        <v>0</v>
      </c>
      <c r="Q1215" s="35" t="str">
        <f t="shared" ca="1" si="776"/>
        <v>103 - TALLER ENERGÍA ELÉCTRICA - SENA CENTRO DE LA CONSTRUCCIÓN</v>
      </c>
      <c r="R1215" s="36" t="str">
        <f t="shared" ca="1" si="777"/>
        <v>AMBIENTE DE ACONDICIONAMIENTO FÍSICO GIMNASIO - SENA CENTRO DE LA CONSTRUCCION</v>
      </c>
      <c r="S1215" s="36" t="str">
        <f t="shared" ca="1" si="778"/>
        <v>INSTITUCIÓN EDUCATIVA SANTAFÉ - AULA 106</v>
      </c>
      <c r="T1215" s="36">
        <f t="shared" ca="1" si="779"/>
        <v>0</v>
      </c>
      <c r="U1215" s="36" t="str">
        <f t="shared" ca="1" si="780"/>
        <v>103 - TALLER ENERGÍA ELÉCTRICA - SENA CENTRO DE LA CONSTRUCCIÓN</v>
      </c>
      <c r="V1215" s="37">
        <f t="shared" ca="1" si="781"/>
        <v>0</v>
      </c>
      <c r="X1215" s="11" t="s">
        <v>1247</v>
      </c>
      <c r="Y1215" s="7" t="s">
        <v>1237</v>
      </c>
      <c r="Z1215" s="7" t="s">
        <v>1238</v>
      </c>
      <c r="AA1215" s="7" t="s">
        <v>1239</v>
      </c>
      <c r="AB1215" s="7" t="s">
        <v>1240</v>
      </c>
      <c r="AC1215" s="7" t="s">
        <v>1241</v>
      </c>
      <c r="AD1215" s="7" t="s">
        <v>1242</v>
      </c>
      <c r="AE1215" s="7" t="s">
        <v>1243</v>
      </c>
      <c r="AF1215" s="7" t="s">
        <v>1244</v>
      </c>
      <c r="AG1215" s="7" t="s">
        <v>1245</v>
      </c>
      <c r="AH1215" s="7">
        <v>102</v>
      </c>
      <c r="AI1215" s="7">
        <v>108</v>
      </c>
      <c r="AJ1215" s="7">
        <v>109</v>
      </c>
      <c r="AK1215" s="12">
        <v>110</v>
      </c>
    </row>
    <row r="1216" spans="1:37" x14ac:dyDescent="0.3">
      <c r="A1216" s="42">
        <v>3</v>
      </c>
      <c r="B1216" s="42">
        <f t="shared" ca="1" si="761"/>
        <v>13</v>
      </c>
      <c r="C1216" s="42" t="str">
        <f t="shared" ca="1" si="762"/>
        <v>3174409 MANTENIMIENTO E INSTALACION DE SISTEMAS SOLARES FOTOVOLTAICOS (TÉCNICO)</v>
      </c>
      <c r="D1216" s="52" t="str">
        <f t="shared" ca="1" si="763"/>
        <v>18:00 - 21:00</v>
      </c>
      <c r="E1216" s="41">
        <f t="shared" ca="1" si="764"/>
        <v>0</v>
      </c>
      <c r="F1216" s="42">
        <f t="shared" ca="1" si="765"/>
        <v>0</v>
      </c>
      <c r="G1216" s="42">
        <f t="shared" ca="1" si="766"/>
        <v>0</v>
      </c>
      <c r="H1216" s="42">
        <f t="shared" ca="1" si="767"/>
        <v>0</v>
      </c>
      <c r="I1216" s="42">
        <f t="shared" ca="1" si="768"/>
        <v>0</v>
      </c>
      <c r="J1216" s="43">
        <f t="shared" ca="1" si="769"/>
        <v>0</v>
      </c>
      <c r="K1216" s="44">
        <f t="shared" ca="1" si="770"/>
        <v>0</v>
      </c>
      <c r="L1216" s="42">
        <f t="shared" ca="1" si="771"/>
        <v>0</v>
      </c>
      <c r="M1216" s="42">
        <f t="shared" ca="1" si="772"/>
        <v>0</v>
      </c>
      <c r="N1216" s="42">
        <f t="shared" ca="1" si="773"/>
        <v>0</v>
      </c>
      <c r="O1216" s="42">
        <f t="shared" ca="1" si="774"/>
        <v>0</v>
      </c>
      <c r="P1216" s="45">
        <f t="shared" ca="1" si="775"/>
        <v>0</v>
      </c>
      <c r="Q1216" s="41">
        <f t="shared" ca="1" si="776"/>
        <v>0</v>
      </c>
      <c r="R1216" s="42">
        <f t="shared" ca="1" si="777"/>
        <v>0</v>
      </c>
      <c r="S1216" s="42">
        <f t="shared" ca="1" si="778"/>
        <v>0</v>
      </c>
      <c r="T1216" s="42">
        <f t="shared" ca="1" si="779"/>
        <v>0</v>
      </c>
      <c r="U1216" s="42">
        <f t="shared" ca="1" si="780"/>
        <v>0</v>
      </c>
      <c r="V1216" s="43">
        <f t="shared" ca="1" si="781"/>
        <v>0</v>
      </c>
      <c r="X1216" s="11" t="s">
        <v>1247</v>
      </c>
      <c r="Y1216" s="7" t="s">
        <v>1237</v>
      </c>
      <c r="Z1216" s="7" t="s">
        <v>1238</v>
      </c>
      <c r="AA1216" s="7" t="s">
        <v>1239</v>
      </c>
      <c r="AB1216" s="7" t="s">
        <v>1240</v>
      </c>
      <c r="AC1216" s="7" t="s">
        <v>1241</v>
      </c>
      <c r="AD1216" s="7" t="s">
        <v>1242</v>
      </c>
      <c r="AE1216" s="7" t="s">
        <v>1243</v>
      </c>
      <c r="AF1216" s="7" t="s">
        <v>1244</v>
      </c>
      <c r="AG1216" s="7" t="s">
        <v>1245</v>
      </c>
      <c r="AH1216" s="7">
        <v>111</v>
      </c>
      <c r="AI1216" s="7">
        <v>117</v>
      </c>
      <c r="AJ1216" s="7">
        <v>118</v>
      </c>
      <c r="AK1216" s="12">
        <v>119</v>
      </c>
    </row>
    <row r="1217" spans="1:37" x14ac:dyDescent="0.3">
      <c r="A1217" s="36">
        <v>3</v>
      </c>
      <c r="B1217" s="36">
        <f t="shared" ca="1" si="761"/>
        <v>14</v>
      </c>
      <c r="C1217" s="36" t="str">
        <f t="shared" ca="1" si="762"/>
        <v>3238786 MANTENIMIENTO E INSTALACION DE SISTEMAS SOLARES FOTOVOLTAICOS (TÉCNICO)</v>
      </c>
      <c r="D1217" s="50" t="str">
        <f t="shared" ca="1" si="763"/>
        <v>18:00 - 21:00</v>
      </c>
      <c r="E1217" s="35" t="str">
        <f t="shared" ca="1" si="764"/>
        <v xml:space="preserve">DIRIGIR LA INSTALACIÓN Y PUESTA EN MARCHA DE LOS SISTEMAS DE GENERACIÓN DE ENERGÍA SOLAR FOTOVOLTAICA DE ACUERDO CON LAS ESPECIFICACIONES TÉCNICAS Y REQUERIMIENTOS ESTABLECIDOS.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
</v>
      </c>
      <c r="F1217" s="36" t="str">
        <f t="shared" ca="1" si="765"/>
        <v>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v>
      </c>
      <c r="G1217" s="36" t="str">
        <f t="shared" ca="1" si="766"/>
        <v>INSTALAR REDES INTERNAS DE ACUERDO CON EL DISEÑO ELÉCTRICO.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H1217" s="36" t="str">
        <f t="shared" ca="1" si="767"/>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I1217" s="36" t="str">
        <f t="shared" ca="1" si="768"/>
        <v>PROMOVER LA INTERACCIÓN IDÓNEA CONSIGO MISMO, CON LOS DEMÁS Y CON LA NATURALEZA EN LOS CONTEXTOS LABORAL Y SOCIAL 479449 - ASUMIR ACTITUDES CRÍTICAS , ARGUMENTATIVAS Y PROPOSITIVAS EN FUNCIÓN DE LA RESOLUCIÓN DE PROBLEMAS DE CARÁCTER PRODUCTIVO Y SOCIAL.
(Emprendimiento / Empresarismo)
F-P AP2. Determinar las características técnicas de los componentes del sistema de generación fotovoltaica teniendo en cuenta los criterios de instalación</v>
      </c>
      <c r="J1217" s="37">
        <f t="shared" ca="1" si="769"/>
        <v>0</v>
      </c>
      <c r="K1217" s="46" t="str">
        <f t="shared" ca="1" si="770"/>
        <v>ANDRÉS FERNANDO CUENCA BEDOYA</v>
      </c>
      <c r="L1217" s="36" t="str">
        <f t="shared" ca="1" si="771"/>
        <v xml:space="preserve">PAOLA ANDREA GARCÍA LÓPEZ </v>
      </c>
      <c r="M1217" s="36" t="str">
        <f t="shared" ca="1" si="772"/>
        <v xml:space="preserve">HORACIO ANTONIO TORRES RIASCOS </v>
      </c>
      <c r="N1217" s="36" t="str">
        <f t="shared" ca="1" si="773"/>
        <v>ANDRÉS FERNANDO CUENCA BEDOYA</v>
      </c>
      <c r="O1217" s="36" t="str">
        <f t="shared" ca="1" si="774"/>
        <v>DIANA ALEYDA RUBIO ROSERO</v>
      </c>
      <c r="P1217" s="47">
        <f t="shared" ca="1" si="775"/>
        <v>0</v>
      </c>
      <c r="Q1217" s="35" t="str">
        <f t="shared" ca="1" si="776"/>
        <v>101 - LABORATORIO SISTEMAS SOLARES FOTOVOLTAICOS - NIVEL 1 - SENA CENTRO DE LA CONSTRUCCIÓN</v>
      </c>
      <c r="R1217" s="36" t="str">
        <f t="shared" ca="1" si="777"/>
        <v>201 - SALA DE SISTEMAS SENA CENTRO DE LA CONSTRUCCIÓN</v>
      </c>
      <c r="S1217" s="36" t="str">
        <f t="shared" ca="1" si="778"/>
        <v>103 - TALLER ENERGÍA ELÉCTRICA - SENA CENTRO DE LA CONSTRUCCIÓN</v>
      </c>
      <c r="T1217" s="36" t="str">
        <f t="shared" ca="1" si="779"/>
        <v>101 - LABORATORIO SISTEMAS SOLARES FOTOVOLTAICOS - NIVEL 1 - SENA CENTRO DE LA CONSTRUCCIÓN</v>
      </c>
      <c r="U1217" s="36" t="str">
        <f t="shared" ca="1" si="780"/>
        <v>201 - SALA DE SISTEMAS SENA CENTRO DE LA CONSTRUCCIÓN</v>
      </c>
      <c r="V1217" s="37">
        <f t="shared" ca="1" si="781"/>
        <v>0</v>
      </c>
      <c r="X1217" s="11" t="s">
        <v>1247</v>
      </c>
      <c r="Y1217" s="7" t="s">
        <v>1237</v>
      </c>
      <c r="Z1217" s="7" t="s">
        <v>1238</v>
      </c>
      <c r="AA1217" s="7" t="s">
        <v>1239</v>
      </c>
      <c r="AB1217" s="7" t="s">
        <v>1240</v>
      </c>
      <c r="AC1217" s="7" t="s">
        <v>1241</v>
      </c>
      <c r="AD1217" s="7" t="s">
        <v>1242</v>
      </c>
      <c r="AE1217" s="7" t="s">
        <v>1243</v>
      </c>
      <c r="AF1217" s="7" t="s">
        <v>1244</v>
      </c>
      <c r="AG1217" s="7" t="s">
        <v>1245</v>
      </c>
      <c r="AH1217" s="7">
        <v>120</v>
      </c>
      <c r="AI1217" s="7">
        <v>126</v>
      </c>
      <c r="AJ1217" s="7">
        <v>127</v>
      </c>
      <c r="AK1217" s="12">
        <v>128</v>
      </c>
    </row>
    <row r="1218" spans="1:37" x14ac:dyDescent="0.3">
      <c r="A1218" s="42">
        <v>3</v>
      </c>
      <c r="B1218" s="42">
        <f t="shared" ca="1" si="761"/>
        <v>15</v>
      </c>
      <c r="C1218" s="42" t="str">
        <f t="shared" ca="1" si="762"/>
        <v>3373904 MANTENIMIENTO E INSTALACION DE SISTEMAS SOLARES FOTOVOLTAICOS (TÉCNICO)</v>
      </c>
      <c r="D1218" s="52" t="str">
        <f t="shared" ca="1" si="763"/>
        <v>18:00 - 21:00</v>
      </c>
      <c r="E1218" s="41" t="str">
        <f t="shared" ca="1" si="764"/>
        <v>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F-P AP2. Determinar las características técnicas de los componentes del sistema de generación fotovoltaica teniendo en cuenta los criterios de instalación</v>
      </c>
      <c r="F1218" s="42" t="str">
        <f t="shared" ca="1" si="765"/>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G1218" s="42" t="str">
        <f t="shared" ca="1" si="766"/>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H1218" s="42" t="str">
        <f t="shared" ca="1" si="767"/>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I1218" s="42" t="str">
        <f t="shared" ca="1" si="768"/>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J1218" s="43">
        <f t="shared" ca="1" si="769"/>
        <v>0</v>
      </c>
      <c r="K1218" s="44" t="str">
        <f t="shared" ca="1" si="770"/>
        <v>MATEO RINCÓN ENRIQUEZ</v>
      </c>
      <c r="L1218" s="42" t="str">
        <f t="shared" ca="1" si="771"/>
        <v>EDISON STEEVENS VIAFARA DOMINGUEZ</v>
      </c>
      <c r="M1218" s="42" t="str">
        <f t="shared" ca="1" si="772"/>
        <v>ANDRÉS FERNANDO CUENCA BEDOYA</v>
      </c>
      <c r="N1218" s="42" t="str">
        <f t="shared" ca="1" si="773"/>
        <v>EDISON STEEVENS VIAFARA DOMINGUEZ</v>
      </c>
      <c r="O1218" s="42" t="str">
        <f t="shared" ca="1" si="774"/>
        <v xml:space="preserve">HORACIO ANTONIO TORRES RIASCOS </v>
      </c>
      <c r="P1218" s="45">
        <f t="shared" ca="1" si="775"/>
        <v>0</v>
      </c>
      <c r="Q1218" s="41" t="str">
        <f t="shared" ca="1" si="776"/>
        <v>YUMBO - SENA AULA CELSIA 1 - CALLE 16N 2N-20 - VÍA PANORAMA</v>
      </c>
      <c r="R1218" s="42" t="str">
        <f t="shared" ca="1" si="777"/>
        <v>YUMBO - SENA AULA CELSIA 1 - CALLE 16N 2N-20 - VÍA PANORAMA</v>
      </c>
      <c r="S1218" s="42" t="str">
        <f t="shared" ca="1" si="778"/>
        <v>YUMBO - SENA AULA CELSIA 1 - CALLE 16N 2N-20 - VÍA PANORAMA</v>
      </c>
      <c r="T1218" s="42" t="str">
        <f t="shared" ca="1" si="779"/>
        <v>YUMBO - SENA AULA CELSIA 1 - CALLE 16N 2N-20 - VÍA PANORAMA</v>
      </c>
      <c r="U1218" s="42" t="str">
        <f t="shared" ca="1" si="780"/>
        <v>YUMBO - SENA AULA CELSIA 1 - CALLE 16N 2N-20 - VÍA PANORAMA</v>
      </c>
      <c r="V1218" s="43">
        <f t="shared" ca="1" si="781"/>
        <v>0</v>
      </c>
      <c r="X1218" s="11" t="s">
        <v>1247</v>
      </c>
      <c r="Y1218" s="7" t="s">
        <v>1237</v>
      </c>
      <c r="Z1218" s="7" t="s">
        <v>1238</v>
      </c>
      <c r="AA1218" s="7" t="s">
        <v>1239</v>
      </c>
      <c r="AB1218" s="7" t="s">
        <v>1240</v>
      </c>
      <c r="AC1218" s="7" t="s">
        <v>1241</v>
      </c>
      <c r="AD1218" s="7" t="s">
        <v>1242</v>
      </c>
      <c r="AE1218" s="7" t="s">
        <v>1243</v>
      </c>
      <c r="AF1218" s="7" t="s">
        <v>1244</v>
      </c>
      <c r="AG1218" s="7" t="s">
        <v>1245</v>
      </c>
      <c r="AH1218" s="7">
        <v>129</v>
      </c>
      <c r="AI1218" s="7">
        <v>135</v>
      </c>
      <c r="AJ1218" s="7">
        <v>136</v>
      </c>
      <c r="AK1218" s="12">
        <v>137</v>
      </c>
    </row>
    <row r="1219" spans="1:37" x14ac:dyDescent="0.3">
      <c r="A1219" s="36">
        <v>3</v>
      </c>
      <c r="B1219" s="36">
        <f t="shared" ca="1" si="761"/>
        <v>16</v>
      </c>
      <c r="C1219" s="36" t="str">
        <f t="shared" ca="1" si="762"/>
        <v>NUEVA MISSF MANTENIMIENTO E INSTALACION DE SISTEMAS SOLARES FOTOVOLTAICOS (TÉCNICO)</v>
      </c>
      <c r="D1219" s="50" t="str">
        <f t="shared" ca="1" si="763"/>
        <v>18:00 - 21:00</v>
      </c>
      <c r="E1219" s="35" t="str">
        <f t="shared" ca="1" si="764"/>
        <v>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v>
      </c>
      <c r="F1219" s="36" t="str">
        <f t="shared" ca="1" si="765"/>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G1219" s="36" t="str">
        <f t="shared" ca="1" si="766"/>
        <v>DETERMINAR LAS ESPECIFICACIONES TÉCNICAS DE LOS SISTEMAS DE GENERACIÓN DE ENERGÍA SOLAR FOTOVOLTAICA DE ACUERDO CON EL ESTUDIO DE VIABILIDAD.
 481641 - IDENTIFICAR LOS ELEMENTOS DE UN SISTEMA SOLAR FOTOVOLTAICO AUTÓNOMO Y DE CONEXIÓN A RED. F-BAI AP 1. Identificar los elementos constitutivos de un sistema de generación fotovoltaico mediante el modelamiento de los parámetros eléctricos.</v>
      </c>
      <c r="H1219" s="36" t="str">
        <f t="shared" ca="1" si="767"/>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I1219" s="36" t="str">
        <f t="shared" ca="1" si="768"/>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J1219" s="37">
        <f t="shared" ca="1" si="769"/>
        <v>0</v>
      </c>
      <c r="K1219" s="46" t="str">
        <f t="shared" ca="1" si="770"/>
        <v>FERNANDO JOSÉ BEDOYA MESSA</v>
      </c>
      <c r="L1219" s="36" t="str">
        <f t="shared" ca="1" si="771"/>
        <v>ANDRÉS FERNANDO CUENCA BEDOYA</v>
      </c>
      <c r="M1219" s="36" t="str">
        <f t="shared" ca="1" si="772"/>
        <v>EDISON STEEVENS VIAFARA DOMINGUEZ</v>
      </c>
      <c r="N1219" s="36" t="str">
        <f t="shared" ca="1" si="773"/>
        <v xml:space="preserve">HORACIO ANTONIO TORRES RIASCOS </v>
      </c>
      <c r="O1219" s="36" t="str">
        <f t="shared" ca="1" si="774"/>
        <v>EDISON STEEVENS VIAFARA DOMINGUEZ</v>
      </c>
      <c r="P1219" s="47">
        <f t="shared" ca="1" si="775"/>
        <v>0</v>
      </c>
      <c r="Q1219" s="35" t="str">
        <f t="shared" ca="1" si="776"/>
        <v>YUMBO - SENA AULA CELSIA 2 - CALLE 16N 2N-20 - VÍA PANORAMA</v>
      </c>
      <c r="R1219" s="36" t="str">
        <f t="shared" ca="1" si="777"/>
        <v>YUMBO - SENA AULA CELSIA 2 - CALLE 16N 2N-20 - VÍA PANORAMA</v>
      </c>
      <c r="S1219" s="36" t="str">
        <f t="shared" ca="1" si="778"/>
        <v>YUMBO - SENA AULA CELSIA 2 - CALLE 16N 2N-20 - VÍA PANORAMA</v>
      </c>
      <c r="T1219" s="36" t="str">
        <f t="shared" ca="1" si="779"/>
        <v>YUMBO - SENA AULA CELSIA 2 - CALLE 16N 2N-20 - VÍA PANORAMA</v>
      </c>
      <c r="U1219" s="36" t="str">
        <f t="shared" ca="1" si="780"/>
        <v>YUMBO - SENA AULA CELSIA 2 - CALLE 16N 2N-20 - VÍA PANORAMA</v>
      </c>
      <c r="V1219" s="37">
        <f t="shared" ca="1" si="781"/>
        <v>0</v>
      </c>
      <c r="X1219" s="11" t="s">
        <v>1247</v>
      </c>
      <c r="Y1219" s="7" t="s">
        <v>1237</v>
      </c>
      <c r="Z1219" s="7" t="s">
        <v>1238</v>
      </c>
      <c r="AA1219" s="7" t="s">
        <v>1239</v>
      </c>
      <c r="AB1219" s="7" t="s">
        <v>1240</v>
      </c>
      <c r="AC1219" s="7" t="s">
        <v>1241</v>
      </c>
      <c r="AD1219" s="7" t="s">
        <v>1242</v>
      </c>
      <c r="AE1219" s="7" t="s">
        <v>1243</v>
      </c>
      <c r="AF1219" s="7" t="s">
        <v>1244</v>
      </c>
      <c r="AG1219" s="7" t="s">
        <v>1245</v>
      </c>
      <c r="AH1219" s="7">
        <v>138</v>
      </c>
      <c r="AI1219" s="7">
        <v>144</v>
      </c>
      <c r="AJ1219" s="7">
        <v>145</v>
      </c>
      <c r="AK1219" s="12">
        <v>146</v>
      </c>
    </row>
    <row r="1220" spans="1:37" x14ac:dyDescent="0.3">
      <c r="A1220" s="42">
        <v>3</v>
      </c>
      <c r="B1220" s="42">
        <f t="shared" ca="1" si="761"/>
        <v>17</v>
      </c>
      <c r="C1220" s="42" t="str">
        <f t="shared" ca="1" si="762"/>
        <v>2879668 ANALISIS Y DESARROLLO DE SOFTWARE. (TECNÓLOGO VIRTUAL)</v>
      </c>
      <c r="D1220" s="52" t="str">
        <f t="shared" ca="1" si="763"/>
        <v>18:00 - 21:00</v>
      </c>
      <c r="E1220" s="41">
        <f t="shared" ca="1" si="764"/>
        <v>0</v>
      </c>
      <c r="F1220" s="42">
        <f t="shared" ca="1" si="765"/>
        <v>0</v>
      </c>
      <c r="G1220" s="42">
        <f t="shared" ca="1" si="766"/>
        <v>0</v>
      </c>
      <c r="H1220" s="42">
        <f t="shared" ca="1" si="767"/>
        <v>0</v>
      </c>
      <c r="I1220" s="42">
        <f t="shared" ca="1" si="768"/>
        <v>0</v>
      </c>
      <c r="J1220" s="43">
        <f t="shared" ca="1" si="769"/>
        <v>0</v>
      </c>
      <c r="K1220" s="44">
        <f t="shared" ca="1" si="770"/>
        <v>0</v>
      </c>
      <c r="L1220" s="42">
        <f t="shared" ca="1" si="771"/>
        <v>0</v>
      </c>
      <c r="M1220" s="42">
        <f t="shared" ca="1" si="772"/>
        <v>0</v>
      </c>
      <c r="N1220" s="42">
        <f t="shared" ca="1" si="773"/>
        <v>0</v>
      </c>
      <c r="O1220" s="42">
        <f t="shared" ca="1" si="774"/>
        <v>0</v>
      </c>
      <c r="P1220" s="45">
        <f t="shared" ca="1" si="775"/>
        <v>0</v>
      </c>
      <c r="Q1220" s="41">
        <f t="shared" ca="1" si="776"/>
        <v>0</v>
      </c>
      <c r="R1220" s="42">
        <f t="shared" ca="1" si="777"/>
        <v>0</v>
      </c>
      <c r="S1220" s="42">
        <f t="shared" ca="1" si="778"/>
        <v>0</v>
      </c>
      <c r="T1220" s="42">
        <f t="shared" ca="1" si="779"/>
        <v>0</v>
      </c>
      <c r="U1220" s="42">
        <f t="shared" ca="1" si="780"/>
        <v>0</v>
      </c>
      <c r="V1220" s="43">
        <f t="shared" ca="1" si="781"/>
        <v>0</v>
      </c>
      <c r="X1220" s="11" t="s">
        <v>1247</v>
      </c>
      <c r="Y1220" s="7" t="s">
        <v>1237</v>
      </c>
      <c r="Z1220" s="7" t="s">
        <v>1238</v>
      </c>
      <c r="AA1220" s="7" t="s">
        <v>1239</v>
      </c>
      <c r="AB1220" s="7" t="s">
        <v>1240</v>
      </c>
      <c r="AC1220" s="7" t="s">
        <v>1241</v>
      </c>
      <c r="AD1220" s="7" t="s">
        <v>1242</v>
      </c>
      <c r="AE1220" s="7" t="s">
        <v>1243</v>
      </c>
      <c r="AF1220" s="7" t="s">
        <v>1244</v>
      </c>
      <c r="AG1220" s="7" t="s">
        <v>1245</v>
      </c>
      <c r="AH1220" s="7">
        <v>147</v>
      </c>
      <c r="AI1220" s="7">
        <v>153</v>
      </c>
      <c r="AJ1220" s="7">
        <v>154</v>
      </c>
      <c r="AK1220" s="12">
        <v>155</v>
      </c>
    </row>
    <row r="1221" spans="1:37" x14ac:dyDescent="0.3">
      <c r="A1221" s="36">
        <v>3</v>
      </c>
      <c r="B1221" s="36">
        <f t="shared" ca="1" si="761"/>
        <v>18</v>
      </c>
      <c r="C1221" s="36" t="str">
        <f t="shared" ca="1" si="762"/>
        <v>2879669 ANALISIS Y DESARROLLO DE SOFTWARE. (TECNÓLOGO VIRTUAL)</v>
      </c>
      <c r="D1221" s="50" t="str">
        <f t="shared" ca="1" si="763"/>
        <v>18:00 - 21:00</v>
      </c>
      <c r="E1221" s="35">
        <f t="shared" ca="1" si="764"/>
        <v>0</v>
      </c>
      <c r="F1221" s="36">
        <f t="shared" ca="1" si="765"/>
        <v>0</v>
      </c>
      <c r="G1221" s="36">
        <f t="shared" ca="1" si="766"/>
        <v>0</v>
      </c>
      <c r="H1221" s="36">
        <f t="shared" ca="1" si="767"/>
        <v>0</v>
      </c>
      <c r="I1221" s="36">
        <f t="shared" ca="1" si="768"/>
        <v>0</v>
      </c>
      <c r="J1221" s="37">
        <f t="shared" ca="1" si="769"/>
        <v>0</v>
      </c>
      <c r="K1221" s="46">
        <f t="shared" ca="1" si="770"/>
        <v>0</v>
      </c>
      <c r="L1221" s="36">
        <f t="shared" ca="1" si="771"/>
        <v>0</v>
      </c>
      <c r="M1221" s="36">
        <f t="shared" ca="1" si="772"/>
        <v>0</v>
      </c>
      <c r="N1221" s="36">
        <f t="shared" ca="1" si="773"/>
        <v>0</v>
      </c>
      <c r="O1221" s="36">
        <f t="shared" ca="1" si="774"/>
        <v>0</v>
      </c>
      <c r="P1221" s="47">
        <f t="shared" ca="1" si="775"/>
        <v>0</v>
      </c>
      <c r="Q1221" s="35">
        <f t="shared" ca="1" si="776"/>
        <v>0</v>
      </c>
      <c r="R1221" s="36">
        <f t="shared" ca="1" si="777"/>
        <v>0</v>
      </c>
      <c r="S1221" s="36">
        <f t="shared" ca="1" si="778"/>
        <v>0</v>
      </c>
      <c r="T1221" s="36">
        <f t="shared" ca="1" si="779"/>
        <v>0</v>
      </c>
      <c r="U1221" s="36">
        <f t="shared" ca="1" si="780"/>
        <v>0</v>
      </c>
      <c r="V1221" s="37">
        <f t="shared" ca="1" si="781"/>
        <v>0</v>
      </c>
      <c r="X1221" s="11" t="s">
        <v>1247</v>
      </c>
      <c r="Y1221" s="7" t="s">
        <v>1237</v>
      </c>
      <c r="Z1221" s="7" t="s">
        <v>1238</v>
      </c>
      <c r="AA1221" s="7" t="s">
        <v>1239</v>
      </c>
      <c r="AB1221" s="7" t="s">
        <v>1240</v>
      </c>
      <c r="AC1221" s="7" t="s">
        <v>1241</v>
      </c>
      <c r="AD1221" s="7" t="s">
        <v>1242</v>
      </c>
      <c r="AE1221" s="7" t="s">
        <v>1243</v>
      </c>
      <c r="AF1221" s="7" t="s">
        <v>1244</v>
      </c>
      <c r="AG1221" s="7" t="s">
        <v>1245</v>
      </c>
      <c r="AH1221" s="7">
        <v>156</v>
      </c>
      <c r="AI1221" s="7">
        <v>162</v>
      </c>
      <c r="AJ1221" s="7">
        <v>163</v>
      </c>
      <c r="AK1221" s="12">
        <v>164</v>
      </c>
    </row>
    <row r="1222" spans="1:37" x14ac:dyDescent="0.3">
      <c r="A1222" s="42">
        <v>3</v>
      </c>
      <c r="B1222" s="42">
        <f t="shared" ca="1" si="761"/>
        <v>19</v>
      </c>
      <c r="C1222" s="42" t="str">
        <f t="shared" ca="1" si="762"/>
        <v>2977421 ANALISIS Y DESARROLLO DE SOFTWARE. (TECNÓLOGO VIRTUAL)</v>
      </c>
      <c r="D1222" s="52" t="str">
        <f t="shared" ca="1" si="763"/>
        <v>18:00 - 21:00</v>
      </c>
      <c r="E1222" s="41">
        <f t="shared" ca="1" si="764"/>
        <v>0</v>
      </c>
      <c r="F1222" s="42">
        <f t="shared" ca="1" si="765"/>
        <v>0</v>
      </c>
      <c r="G1222" s="42">
        <f t="shared" ca="1" si="766"/>
        <v>0</v>
      </c>
      <c r="H1222" s="42">
        <f t="shared" ca="1" si="767"/>
        <v>0</v>
      </c>
      <c r="I1222" s="42">
        <f t="shared" ca="1" si="768"/>
        <v>0</v>
      </c>
      <c r="J1222" s="43">
        <f t="shared" ca="1" si="769"/>
        <v>0</v>
      </c>
      <c r="K1222" s="44">
        <f t="shared" ca="1" si="770"/>
        <v>0</v>
      </c>
      <c r="L1222" s="42">
        <f t="shared" ca="1" si="771"/>
        <v>0</v>
      </c>
      <c r="M1222" s="42">
        <f t="shared" ca="1" si="772"/>
        <v>0</v>
      </c>
      <c r="N1222" s="42">
        <f t="shared" ca="1" si="773"/>
        <v>0</v>
      </c>
      <c r="O1222" s="42">
        <f t="shared" ca="1" si="774"/>
        <v>0</v>
      </c>
      <c r="P1222" s="45">
        <f t="shared" ca="1" si="775"/>
        <v>0</v>
      </c>
      <c r="Q1222" s="41">
        <f t="shared" ca="1" si="776"/>
        <v>0</v>
      </c>
      <c r="R1222" s="42">
        <f t="shared" ca="1" si="777"/>
        <v>0</v>
      </c>
      <c r="S1222" s="42">
        <f t="shared" ca="1" si="778"/>
        <v>0</v>
      </c>
      <c r="T1222" s="42">
        <f t="shared" ca="1" si="779"/>
        <v>0</v>
      </c>
      <c r="U1222" s="42">
        <f t="shared" ca="1" si="780"/>
        <v>0</v>
      </c>
      <c r="V1222" s="43">
        <f t="shared" ca="1" si="781"/>
        <v>0</v>
      </c>
      <c r="X1222" s="11" t="s">
        <v>1247</v>
      </c>
      <c r="Y1222" s="7" t="s">
        <v>1237</v>
      </c>
      <c r="Z1222" s="7" t="s">
        <v>1238</v>
      </c>
      <c r="AA1222" s="7" t="s">
        <v>1239</v>
      </c>
      <c r="AB1222" s="7" t="s">
        <v>1240</v>
      </c>
      <c r="AC1222" s="7" t="s">
        <v>1241</v>
      </c>
      <c r="AD1222" s="7" t="s">
        <v>1242</v>
      </c>
      <c r="AE1222" s="7" t="s">
        <v>1243</v>
      </c>
      <c r="AF1222" s="7" t="s">
        <v>1244</v>
      </c>
      <c r="AG1222" s="7" t="s">
        <v>1245</v>
      </c>
      <c r="AH1222" s="7">
        <v>165</v>
      </c>
      <c r="AI1222" s="7">
        <v>171</v>
      </c>
      <c r="AJ1222" s="7">
        <v>172</v>
      </c>
      <c r="AK1222" s="12">
        <v>173</v>
      </c>
    </row>
    <row r="1223" spans="1:37" x14ac:dyDescent="0.3">
      <c r="A1223" s="36">
        <v>3</v>
      </c>
      <c r="B1223" s="36">
        <f t="shared" ca="1" si="761"/>
        <v>20</v>
      </c>
      <c r="C1223" s="36" t="str">
        <f t="shared" ca="1" si="762"/>
        <v>2977422 ANALISIS Y DESARROLLO DE SOFTWARE. (TECNÓLOGO VIRTUAL)</v>
      </c>
      <c r="D1223" s="50" t="str">
        <f t="shared" ca="1" si="763"/>
        <v>18:00 - 21:00</v>
      </c>
      <c r="E1223" s="35">
        <f t="shared" ca="1" si="764"/>
        <v>0</v>
      </c>
      <c r="F1223" s="36">
        <f t="shared" ca="1" si="765"/>
        <v>0</v>
      </c>
      <c r="G1223" s="36">
        <f t="shared" ca="1" si="766"/>
        <v>0</v>
      </c>
      <c r="H1223" s="36">
        <f t="shared" ca="1" si="767"/>
        <v>0</v>
      </c>
      <c r="I1223" s="36">
        <f t="shared" ca="1" si="768"/>
        <v>0</v>
      </c>
      <c r="J1223" s="37">
        <f t="shared" ca="1" si="769"/>
        <v>0</v>
      </c>
      <c r="K1223" s="46">
        <f t="shared" ca="1" si="770"/>
        <v>0</v>
      </c>
      <c r="L1223" s="36">
        <f t="shared" ca="1" si="771"/>
        <v>0</v>
      </c>
      <c r="M1223" s="36">
        <f t="shared" ca="1" si="772"/>
        <v>0</v>
      </c>
      <c r="N1223" s="36">
        <f t="shared" ca="1" si="773"/>
        <v>0</v>
      </c>
      <c r="O1223" s="36">
        <f t="shared" ca="1" si="774"/>
        <v>0</v>
      </c>
      <c r="P1223" s="47">
        <f t="shared" ca="1" si="775"/>
        <v>0</v>
      </c>
      <c r="Q1223" s="35">
        <f t="shared" ca="1" si="776"/>
        <v>0</v>
      </c>
      <c r="R1223" s="36">
        <f t="shared" ca="1" si="777"/>
        <v>0</v>
      </c>
      <c r="S1223" s="36">
        <f t="shared" ca="1" si="778"/>
        <v>0</v>
      </c>
      <c r="T1223" s="36">
        <f t="shared" ca="1" si="779"/>
        <v>0</v>
      </c>
      <c r="U1223" s="36">
        <f t="shared" ca="1" si="780"/>
        <v>0</v>
      </c>
      <c r="V1223" s="37">
        <f t="shared" ca="1" si="781"/>
        <v>0</v>
      </c>
      <c r="X1223" s="11" t="s">
        <v>1247</v>
      </c>
      <c r="Y1223" s="7" t="s">
        <v>1237</v>
      </c>
      <c r="Z1223" s="7" t="s">
        <v>1238</v>
      </c>
      <c r="AA1223" s="7" t="s">
        <v>1239</v>
      </c>
      <c r="AB1223" s="7" t="s">
        <v>1240</v>
      </c>
      <c r="AC1223" s="7" t="s">
        <v>1241</v>
      </c>
      <c r="AD1223" s="7" t="s">
        <v>1242</v>
      </c>
      <c r="AE1223" s="7" t="s">
        <v>1243</v>
      </c>
      <c r="AF1223" s="7" t="s">
        <v>1244</v>
      </c>
      <c r="AG1223" s="7" t="s">
        <v>1245</v>
      </c>
      <c r="AH1223" s="7">
        <v>174</v>
      </c>
      <c r="AI1223" s="7">
        <v>180</v>
      </c>
      <c r="AJ1223" s="7">
        <v>181</v>
      </c>
      <c r="AK1223" s="12">
        <v>182</v>
      </c>
    </row>
    <row r="1224" spans="1:37" x14ac:dyDescent="0.3">
      <c r="A1224" s="42">
        <v>3</v>
      </c>
      <c r="B1224" s="42">
        <f t="shared" ca="1" si="761"/>
        <v>21</v>
      </c>
      <c r="C1224" s="42" t="str">
        <f t="shared" ca="1" si="762"/>
        <v>2977423 ANALISIS Y DESARROLLO DE SOFTWARE. (TECNÓLOGO VIRTUAL)</v>
      </c>
      <c r="D1224" s="52" t="str">
        <f t="shared" ca="1" si="763"/>
        <v>18:00 - 21:00</v>
      </c>
      <c r="E1224" s="41">
        <f t="shared" ca="1" si="764"/>
        <v>0</v>
      </c>
      <c r="F1224" s="42">
        <f t="shared" ca="1" si="765"/>
        <v>0</v>
      </c>
      <c r="G1224" s="42">
        <f t="shared" ca="1" si="766"/>
        <v>0</v>
      </c>
      <c r="H1224" s="42">
        <f t="shared" ca="1" si="767"/>
        <v>0</v>
      </c>
      <c r="I1224" s="42">
        <f t="shared" ca="1" si="768"/>
        <v>0</v>
      </c>
      <c r="J1224" s="43">
        <f t="shared" ca="1" si="769"/>
        <v>0</v>
      </c>
      <c r="K1224" s="44">
        <f t="shared" ca="1" si="770"/>
        <v>0</v>
      </c>
      <c r="L1224" s="42">
        <f t="shared" ca="1" si="771"/>
        <v>0</v>
      </c>
      <c r="M1224" s="42">
        <f t="shared" ca="1" si="772"/>
        <v>0</v>
      </c>
      <c r="N1224" s="42">
        <f t="shared" ca="1" si="773"/>
        <v>0</v>
      </c>
      <c r="O1224" s="42">
        <f t="shared" ca="1" si="774"/>
        <v>0</v>
      </c>
      <c r="P1224" s="45">
        <f t="shared" ca="1" si="775"/>
        <v>0</v>
      </c>
      <c r="Q1224" s="41">
        <f t="shared" ca="1" si="776"/>
        <v>0</v>
      </c>
      <c r="R1224" s="42">
        <f t="shared" ca="1" si="777"/>
        <v>0</v>
      </c>
      <c r="S1224" s="42">
        <f t="shared" ca="1" si="778"/>
        <v>0</v>
      </c>
      <c r="T1224" s="42">
        <f t="shared" ca="1" si="779"/>
        <v>0</v>
      </c>
      <c r="U1224" s="42">
        <f t="shared" ca="1" si="780"/>
        <v>0</v>
      </c>
      <c r="V1224" s="43">
        <f t="shared" ca="1" si="781"/>
        <v>0</v>
      </c>
      <c r="X1224" s="11" t="s">
        <v>1247</v>
      </c>
      <c r="Y1224" s="7" t="s">
        <v>1237</v>
      </c>
      <c r="Z1224" s="7" t="s">
        <v>1238</v>
      </c>
      <c r="AA1224" s="7" t="s">
        <v>1239</v>
      </c>
      <c r="AB1224" s="7" t="s">
        <v>1240</v>
      </c>
      <c r="AC1224" s="7" t="s">
        <v>1241</v>
      </c>
      <c r="AD1224" s="7" t="s">
        <v>1242</v>
      </c>
      <c r="AE1224" s="7" t="s">
        <v>1243</v>
      </c>
      <c r="AF1224" s="7" t="s">
        <v>1244</v>
      </c>
      <c r="AG1224" s="7" t="s">
        <v>1245</v>
      </c>
      <c r="AH1224" s="7">
        <v>183</v>
      </c>
      <c r="AI1224" s="7">
        <v>189</v>
      </c>
      <c r="AJ1224" s="7">
        <v>190</v>
      </c>
      <c r="AK1224" s="12">
        <v>191</v>
      </c>
    </row>
    <row r="1225" spans="1:37" x14ac:dyDescent="0.3">
      <c r="A1225" s="36">
        <v>3</v>
      </c>
      <c r="B1225" s="36">
        <f t="shared" ca="1" si="761"/>
        <v>22</v>
      </c>
      <c r="C1225" s="36" t="str">
        <f t="shared" ca="1" si="762"/>
        <v>2977424 ANALISIS Y DESARROLLO DE SOFTWARE. (TECNÓLOGO VIRTUAL)</v>
      </c>
      <c r="D1225" s="50" t="str">
        <f t="shared" ca="1" si="763"/>
        <v>18:00 - 21:00</v>
      </c>
      <c r="E1225" s="35">
        <f t="shared" ca="1" si="764"/>
        <v>0</v>
      </c>
      <c r="F1225" s="36">
        <f t="shared" ca="1" si="765"/>
        <v>0</v>
      </c>
      <c r="G1225" s="36">
        <f t="shared" ca="1" si="766"/>
        <v>0</v>
      </c>
      <c r="H1225" s="36">
        <f t="shared" ca="1" si="767"/>
        <v>0</v>
      </c>
      <c r="I1225" s="36">
        <f t="shared" ca="1" si="768"/>
        <v>0</v>
      </c>
      <c r="J1225" s="37">
        <f t="shared" ca="1" si="769"/>
        <v>0</v>
      </c>
      <c r="K1225" s="46">
        <f t="shared" ca="1" si="770"/>
        <v>0</v>
      </c>
      <c r="L1225" s="36">
        <f t="shared" ca="1" si="771"/>
        <v>0</v>
      </c>
      <c r="M1225" s="36">
        <f t="shared" ca="1" si="772"/>
        <v>0</v>
      </c>
      <c r="N1225" s="36">
        <f t="shared" ca="1" si="773"/>
        <v>0</v>
      </c>
      <c r="O1225" s="36">
        <f t="shared" ca="1" si="774"/>
        <v>0</v>
      </c>
      <c r="P1225" s="47">
        <f t="shared" ca="1" si="775"/>
        <v>0</v>
      </c>
      <c r="Q1225" s="35">
        <f t="shared" ca="1" si="776"/>
        <v>0</v>
      </c>
      <c r="R1225" s="36">
        <f t="shared" ca="1" si="777"/>
        <v>0</v>
      </c>
      <c r="S1225" s="36">
        <f t="shared" ca="1" si="778"/>
        <v>0</v>
      </c>
      <c r="T1225" s="36">
        <f t="shared" ca="1" si="779"/>
        <v>0</v>
      </c>
      <c r="U1225" s="36">
        <f t="shared" ca="1" si="780"/>
        <v>0</v>
      </c>
      <c r="V1225" s="37">
        <f t="shared" ca="1" si="781"/>
        <v>0</v>
      </c>
      <c r="X1225" s="11" t="s">
        <v>1247</v>
      </c>
      <c r="Y1225" s="7" t="s">
        <v>1237</v>
      </c>
      <c r="Z1225" s="7" t="s">
        <v>1238</v>
      </c>
      <c r="AA1225" s="7" t="s">
        <v>1239</v>
      </c>
      <c r="AB1225" s="7" t="s">
        <v>1240</v>
      </c>
      <c r="AC1225" s="7" t="s">
        <v>1241</v>
      </c>
      <c r="AD1225" s="7" t="s">
        <v>1242</v>
      </c>
      <c r="AE1225" s="7" t="s">
        <v>1243</v>
      </c>
      <c r="AF1225" s="7" t="s">
        <v>1244</v>
      </c>
      <c r="AG1225" s="7" t="s">
        <v>1245</v>
      </c>
      <c r="AH1225" s="7">
        <v>192</v>
      </c>
      <c r="AI1225" s="7">
        <v>198</v>
      </c>
      <c r="AJ1225" s="7">
        <v>199</v>
      </c>
      <c r="AK1225" s="12">
        <v>200</v>
      </c>
    </row>
    <row r="1226" spans="1:37" x14ac:dyDescent="0.3">
      <c r="A1226" s="42">
        <v>3</v>
      </c>
      <c r="B1226" s="42">
        <f t="shared" ca="1" si="761"/>
        <v>23</v>
      </c>
      <c r="C1226" s="42" t="str">
        <f t="shared" ca="1" si="762"/>
        <v>3070470 ANALISIS Y DESARROLLO DE SOFTWARE. (TECNÓLOGO VIRTUAL)</v>
      </c>
      <c r="D1226" s="52" t="str">
        <f t="shared" ca="1" si="763"/>
        <v>17:00 - 21:00</v>
      </c>
      <c r="E1226" s="41">
        <f t="shared" ca="1" si="764"/>
        <v>0</v>
      </c>
      <c r="F1226" s="42" t="str">
        <f t="shared" ca="1" si="765"/>
        <v>DESARROLLAR LA SOLUCIÓN DE SOFTWARE DE ACUERDO CON EL DISEÑO Y METODOLOGÍAS DE DESARROLLO
Codificar el software de acuerdo con el diseño establecido.
Realizar pruebas al software para verificar su  funcionalidad.
AP10. CODIFICAR LOS MÓDULOS DEL
SISTEMA DE INFORMACIÓN.</v>
      </c>
      <c r="G1226" s="42">
        <f t="shared" ca="1" si="766"/>
        <v>0</v>
      </c>
      <c r="H1226" s="42">
        <f t="shared" ca="1" si="767"/>
        <v>0</v>
      </c>
      <c r="I1226" s="42">
        <f t="shared" ca="1" si="768"/>
        <v>0</v>
      </c>
      <c r="J1226" s="43">
        <f t="shared" ca="1" si="769"/>
        <v>0</v>
      </c>
      <c r="K1226" s="44">
        <f t="shared" ca="1" si="770"/>
        <v>0</v>
      </c>
      <c r="L1226" s="42" t="str">
        <f t="shared" ca="1" si="771"/>
        <v>STIVEN SILVA ASCUNTAR</v>
      </c>
      <c r="M1226" s="42">
        <f t="shared" ca="1" si="772"/>
        <v>0</v>
      </c>
      <c r="N1226" s="42">
        <f t="shared" ca="1" si="773"/>
        <v>0</v>
      </c>
      <c r="O1226" s="42">
        <f t="shared" ca="1" si="774"/>
        <v>0</v>
      </c>
      <c r="P1226" s="45">
        <f t="shared" ca="1" si="775"/>
        <v>0</v>
      </c>
      <c r="Q1226" s="41">
        <f t="shared" ca="1" si="776"/>
        <v>0</v>
      </c>
      <c r="R1226" s="42" t="str">
        <f t="shared" ca="1" si="777"/>
        <v>Google Meet / MS Teams / Zoom</v>
      </c>
      <c r="S1226" s="42">
        <f t="shared" ca="1" si="778"/>
        <v>0</v>
      </c>
      <c r="T1226" s="42">
        <f t="shared" ca="1" si="779"/>
        <v>0</v>
      </c>
      <c r="U1226" s="42">
        <f t="shared" ca="1" si="780"/>
        <v>0</v>
      </c>
      <c r="V1226" s="43">
        <f t="shared" ca="1" si="781"/>
        <v>0</v>
      </c>
      <c r="X1226" s="11" t="s">
        <v>1247</v>
      </c>
      <c r="Y1226" s="7" t="s">
        <v>1237</v>
      </c>
      <c r="Z1226" s="7" t="s">
        <v>1238</v>
      </c>
      <c r="AA1226" s="7" t="s">
        <v>1239</v>
      </c>
      <c r="AB1226" s="7" t="s">
        <v>1240</v>
      </c>
      <c r="AC1226" s="7" t="s">
        <v>1241</v>
      </c>
      <c r="AD1226" s="7" t="s">
        <v>1242</v>
      </c>
      <c r="AE1226" s="7" t="s">
        <v>1243</v>
      </c>
      <c r="AF1226" s="7" t="s">
        <v>1244</v>
      </c>
      <c r="AG1226" s="7" t="s">
        <v>1245</v>
      </c>
      <c r="AH1226" s="7">
        <v>201</v>
      </c>
      <c r="AI1226" s="7">
        <v>207</v>
      </c>
      <c r="AJ1226" s="7">
        <v>208</v>
      </c>
      <c r="AK1226" s="12">
        <v>209</v>
      </c>
    </row>
    <row r="1227" spans="1:37" x14ac:dyDescent="0.3">
      <c r="A1227" s="36">
        <v>3</v>
      </c>
      <c r="B1227" s="36">
        <f t="shared" ca="1" si="761"/>
        <v>24</v>
      </c>
      <c r="C1227" s="36" t="str">
        <f t="shared" ca="1" si="762"/>
        <v>3118325 ANALISIS Y DESARROLLO DE SOFTWARE. (TECNÓLOGO VIRTUAL)</v>
      </c>
      <c r="D1227" s="50" t="str">
        <f t="shared" ca="1" si="763"/>
        <v>17:00 - 21:00</v>
      </c>
      <c r="E1227" s="35">
        <f t="shared" ca="1" si="764"/>
        <v>0</v>
      </c>
      <c r="F1227" s="36">
        <f t="shared" ca="1" si="765"/>
        <v>0</v>
      </c>
      <c r="G1227" s="36" t="str">
        <f t="shared" ca="1" si="766"/>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H1227" s="36" t="str">
        <f t="shared" ca="1" si="767"/>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I1227" s="36">
        <f t="shared" ca="1" si="768"/>
        <v>0</v>
      </c>
      <c r="J1227" s="37">
        <f t="shared" ca="1" si="769"/>
        <v>0</v>
      </c>
      <c r="K1227" s="46">
        <f t="shared" ca="1" si="770"/>
        <v>0</v>
      </c>
      <c r="L1227" s="36">
        <f t="shared" ca="1" si="771"/>
        <v>0</v>
      </c>
      <c r="M1227" s="36" t="str">
        <f t="shared" ca="1" si="772"/>
        <v>LUÍS CARLOS OSPINA TOBÓN</v>
      </c>
      <c r="N1227" s="36" t="str">
        <f t="shared" ca="1" si="773"/>
        <v>JIMMY PEREA GAMEZ</v>
      </c>
      <c r="O1227" s="36">
        <f t="shared" ca="1" si="774"/>
        <v>0</v>
      </c>
      <c r="P1227" s="47">
        <f t="shared" ca="1" si="775"/>
        <v>0</v>
      </c>
      <c r="Q1227" s="35">
        <f t="shared" ca="1" si="776"/>
        <v>0</v>
      </c>
      <c r="R1227" s="36">
        <f t="shared" ca="1" si="777"/>
        <v>0</v>
      </c>
      <c r="S1227" s="36" t="str">
        <f t="shared" ca="1" si="778"/>
        <v>Google Meet / MS Teams / Zoom</v>
      </c>
      <c r="T1227" s="36" t="str">
        <f t="shared" ca="1" si="779"/>
        <v>Google Meet / MS Teams / Zoom</v>
      </c>
      <c r="U1227" s="36">
        <f t="shared" ca="1" si="780"/>
        <v>0</v>
      </c>
      <c r="V1227" s="37">
        <f t="shared" ca="1" si="781"/>
        <v>0</v>
      </c>
      <c r="X1227" s="11" t="s">
        <v>1247</v>
      </c>
      <c r="Y1227" s="7" t="s">
        <v>1237</v>
      </c>
      <c r="Z1227" s="7" t="s">
        <v>1238</v>
      </c>
      <c r="AA1227" s="7" t="s">
        <v>1239</v>
      </c>
      <c r="AB1227" s="7" t="s">
        <v>1240</v>
      </c>
      <c r="AC1227" s="7" t="s">
        <v>1241</v>
      </c>
      <c r="AD1227" s="7" t="s">
        <v>1242</v>
      </c>
      <c r="AE1227" s="7" t="s">
        <v>1243</v>
      </c>
      <c r="AF1227" s="7" t="s">
        <v>1244</v>
      </c>
      <c r="AG1227" s="7" t="s">
        <v>1245</v>
      </c>
      <c r="AH1227" s="7">
        <v>210</v>
      </c>
      <c r="AI1227" s="7">
        <v>216</v>
      </c>
      <c r="AJ1227" s="7">
        <v>217</v>
      </c>
      <c r="AK1227" s="12">
        <v>218</v>
      </c>
    </row>
    <row r="1228" spans="1:37" x14ac:dyDescent="0.3">
      <c r="A1228" s="42">
        <v>3</v>
      </c>
      <c r="B1228" s="42">
        <f t="shared" ca="1" si="761"/>
        <v>25</v>
      </c>
      <c r="C1228" s="42" t="str">
        <f t="shared" ca="1" si="762"/>
        <v>3118569 ANALISIS Y DESARROLLO DE SOFTWARE. (TECNÓLOGO VIRTUAL)</v>
      </c>
      <c r="D1228" s="52" t="str">
        <f t="shared" ca="1" si="763"/>
        <v>17:00 - 21:00</v>
      </c>
      <c r="E1228" s="41" t="str">
        <f t="shared" ca="1" si="764"/>
        <v>DESARROLLAR LA SOLUCIÓN DE SOFTWARE DE ACUERDO CON EL DISEÑO Y METODOLOGÍAS DE DESARROLLO
Planear actividades de construcción del software de acuerdo con el diseño establecido.
Codificar el software de acuerdo con el diseño establecido.
AP10. CODIFICAR LOS MÓDULOS DEL
SISTEMA DE INFORMACIÓN.</v>
      </c>
      <c r="F1228" s="42">
        <f t="shared" ca="1" si="765"/>
        <v>0</v>
      </c>
      <c r="G1228" s="42">
        <f t="shared" ca="1" si="766"/>
        <v>0</v>
      </c>
      <c r="H1228" s="42" t="str">
        <f t="shared" ca="1" si="767"/>
        <v>GESTIONAR PROCESOS PROPIOS DE LA CULTURA EMPRENDEDORA Y EMPRESARIAL DE ACUERDO CON EL PERFIL PERSONAL Y LOS REQUERIMIENTOS DE LOS CONTEXTOS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
Valorar  la  propuesta  de  negocio  conforme  con  su  estructura  y  necesidades  del  sector productivo y social.
AP11. REALIZAR ACTIVIDADES DE VERIFICACIÓN DE CALIDAD DEL SOFTWARE</v>
      </c>
      <c r="I1228" s="42">
        <f t="shared" ca="1" si="768"/>
        <v>0</v>
      </c>
      <c r="J1228" s="43">
        <f t="shared" ca="1" si="769"/>
        <v>0</v>
      </c>
      <c r="K1228" s="44" t="str">
        <f t="shared" ca="1" si="770"/>
        <v>LUÍS CARLOS OSPINA TOBÓN</v>
      </c>
      <c r="L1228" s="42">
        <f t="shared" ca="1" si="771"/>
        <v>0</v>
      </c>
      <c r="M1228" s="42">
        <f t="shared" ca="1" si="772"/>
        <v>0</v>
      </c>
      <c r="N1228" s="42" t="str">
        <f t="shared" ca="1" si="773"/>
        <v>DIANA ALEYDA RUBIO ROSERO</v>
      </c>
      <c r="O1228" s="42">
        <f t="shared" ca="1" si="774"/>
        <v>0</v>
      </c>
      <c r="P1228" s="45">
        <f t="shared" ca="1" si="775"/>
        <v>0</v>
      </c>
      <c r="Q1228" s="41" t="str">
        <f t="shared" ca="1" si="776"/>
        <v>Google Meet / MS Teams / Zoom</v>
      </c>
      <c r="R1228" s="42">
        <f t="shared" ca="1" si="777"/>
        <v>0</v>
      </c>
      <c r="S1228" s="42">
        <f t="shared" ca="1" si="778"/>
        <v>0</v>
      </c>
      <c r="T1228" s="42" t="str">
        <f t="shared" ca="1" si="779"/>
        <v>Google Meet / MS Teams / Zoom</v>
      </c>
      <c r="U1228" s="42">
        <f t="shared" ca="1" si="780"/>
        <v>0</v>
      </c>
      <c r="V1228" s="43">
        <f t="shared" ca="1" si="781"/>
        <v>0</v>
      </c>
      <c r="X1228" s="11" t="s">
        <v>1247</v>
      </c>
      <c r="Y1228" s="7" t="s">
        <v>1237</v>
      </c>
      <c r="Z1228" s="7" t="s">
        <v>1238</v>
      </c>
      <c r="AA1228" s="7" t="s">
        <v>1239</v>
      </c>
      <c r="AB1228" s="7" t="s">
        <v>1240</v>
      </c>
      <c r="AC1228" s="7" t="s">
        <v>1241</v>
      </c>
      <c r="AD1228" s="7" t="s">
        <v>1242</v>
      </c>
      <c r="AE1228" s="7" t="s">
        <v>1243</v>
      </c>
      <c r="AF1228" s="7" t="s">
        <v>1244</v>
      </c>
      <c r="AG1228" s="7" t="s">
        <v>1245</v>
      </c>
      <c r="AH1228" s="7">
        <v>219</v>
      </c>
      <c r="AI1228" s="7">
        <v>225</v>
      </c>
      <c r="AJ1228" s="7">
        <v>226</v>
      </c>
      <c r="AK1228" s="12">
        <v>227</v>
      </c>
    </row>
    <row r="1229" spans="1:37" x14ac:dyDescent="0.3">
      <c r="A1229" s="36">
        <v>3</v>
      </c>
      <c r="B1229" s="36">
        <f t="shared" ca="1" si="761"/>
        <v>26</v>
      </c>
      <c r="C1229" s="36" t="str">
        <f t="shared" ca="1" si="762"/>
        <v>3123720 ANALISIS Y DESARROLLO DE SOFTWARE. (TECNÓLOGO VIRTUAL)</v>
      </c>
      <c r="D1229" s="50" t="str">
        <f t="shared" ca="1" si="763"/>
        <v>17:00 - 21:00</v>
      </c>
      <c r="E1229" s="35">
        <f t="shared" ca="1" si="764"/>
        <v>0</v>
      </c>
      <c r="F1229" s="36" t="str">
        <f t="shared" ca="1" si="765"/>
        <v>DESARROLLAR LA SOLUCIÓN DE SOFTWARE DE ACUERDO CON EL DISEÑO Y METODOLOGÍAS DE DESARROLLO
Codificar el software de acuerdo con el diseño establecido.
Realizar pruebas al software para verificar su  funcionalidad.
AP10. CODIFICAR LOS MÓDULOS DEL
SISTEMA DE INFORMACIÓN.</v>
      </c>
      <c r="G1229" s="36" t="str">
        <f t="shared" ca="1" si="766"/>
        <v>EJERCER LOS DERECHOS FUNDAMENTALES DEL TRABAJO DE ACUERDO AL RECONOCIMIENTO DE LA DIGNIDAD.	210201501 – 1 Valorar la importancia de la ciudadanía laboral con base en el estudio de los derechos humanos y fundamentales del trabajo.
210201501 – 2 Practicar los derechos fundamentales del trabajo de acuerdo con la Constitución Política y los Convenios Internacionales.
210201501 – 3 Reconocer el trabajo como uno de los elementos primordiales para la movilidad social y la transformación vital.
210201501 – 4 Participar en acciones solidarias orientadas al ejercicio de los derechos humanos, de los pueblos y de la naturaleza.
AP12. DESARROLLAR LAS TAREAS DE CONFIGURACIÓN Y PUESTA EN MARCHA DEL SISTEMA DE INFORMACIÓN.</v>
      </c>
      <c r="H1229" s="36" t="str">
        <f t="shared" ca="1" si="767"/>
        <v>DESARROLLAR LA SOLUCIÓN DE SOFTWARE DE ACUERDO CON EL DISEÑO Y METODOLOGÍAS DE DESARROLLO
Codificar el software de acuerdo con el diseño establecido.
Realizar pruebas al software para verificar su  funcionalidad.
AP10. CODIFICAR LOS MÓDULOS DEL
SISTEMA DE INFORMACIÓN.</v>
      </c>
      <c r="I1229" s="36">
        <f t="shared" ca="1" si="768"/>
        <v>0</v>
      </c>
      <c r="J1229" s="37">
        <f t="shared" ca="1" si="769"/>
        <v>0</v>
      </c>
      <c r="K1229" s="46">
        <f t="shared" ca="1" si="770"/>
        <v>0</v>
      </c>
      <c r="L1229" s="36" t="str">
        <f t="shared" ca="1" si="771"/>
        <v>JORGE LUÍS LONDONO LERMA</v>
      </c>
      <c r="M1229" s="36" t="str">
        <f t="shared" ca="1" si="772"/>
        <v>FARDY YAMITH PÉREZ ALEGRÍA</v>
      </c>
      <c r="N1229" s="36" t="str">
        <f t="shared" ca="1" si="773"/>
        <v>STIVEN SILVA ASCUNTAR</v>
      </c>
      <c r="O1229" s="36">
        <f t="shared" ca="1" si="774"/>
        <v>0</v>
      </c>
      <c r="P1229" s="47">
        <f t="shared" ca="1" si="775"/>
        <v>0</v>
      </c>
      <c r="Q1229" s="35">
        <f t="shared" ca="1" si="776"/>
        <v>0</v>
      </c>
      <c r="R1229" s="36" t="str">
        <f t="shared" ca="1" si="777"/>
        <v>Google Meet / MS Teams / Zoom</v>
      </c>
      <c r="S1229" s="36" t="str">
        <f t="shared" ca="1" si="778"/>
        <v>Google Meet / MS Teams / Zoom</v>
      </c>
      <c r="T1229" s="36" t="str">
        <f t="shared" ca="1" si="779"/>
        <v>Google Meet / MS Teams / Zoom</v>
      </c>
      <c r="U1229" s="36">
        <f t="shared" ca="1" si="780"/>
        <v>0</v>
      </c>
      <c r="V1229" s="37">
        <f t="shared" ca="1" si="781"/>
        <v>0</v>
      </c>
      <c r="X1229" s="11" t="s">
        <v>1247</v>
      </c>
      <c r="Y1229" s="7" t="s">
        <v>1237</v>
      </c>
      <c r="Z1229" s="7" t="s">
        <v>1238</v>
      </c>
      <c r="AA1229" s="7" t="s">
        <v>1239</v>
      </c>
      <c r="AB1229" s="7" t="s">
        <v>1240</v>
      </c>
      <c r="AC1229" s="7" t="s">
        <v>1241</v>
      </c>
      <c r="AD1229" s="7" t="s">
        <v>1242</v>
      </c>
      <c r="AE1229" s="7" t="s">
        <v>1243</v>
      </c>
      <c r="AF1229" s="7" t="s">
        <v>1244</v>
      </c>
      <c r="AG1229" s="7" t="s">
        <v>1245</v>
      </c>
      <c r="AH1229" s="7">
        <v>228</v>
      </c>
      <c r="AI1229" s="7">
        <v>234</v>
      </c>
      <c r="AJ1229" s="7">
        <v>235</v>
      </c>
      <c r="AK1229" s="12">
        <v>236</v>
      </c>
    </row>
    <row r="1230" spans="1:37" x14ac:dyDescent="0.3">
      <c r="A1230" s="42">
        <v>3</v>
      </c>
      <c r="B1230" s="42">
        <f t="shared" ca="1" si="761"/>
        <v>27</v>
      </c>
      <c r="C1230" s="42" t="str">
        <f t="shared" ca="1" si="762"/>
        <v>3186700 ANALISIS Y DESARROLLO DE SOFTWARE. (TECNÓLOGO VIRTUAL)</v>
      </c>
      <c r="D1230" s="52" t="str">
        <f t="shared" ca="1" si="763"/>
        <v>17:00 - 21:00</v>
      </c>
      <c r="E1230" s="41" t="str">
        <f t="shared" ca="1" si="764"/>
        <v>DESARROLLAR LA SOLUCIÓN DE SOFTWARE DE ACUERDO CON EL DISEÑO Y METODOLOGÍAS DE DESARROLLO
Planear actividades de construcción del software de acuerdo con el diseño establecido.
AP 10. CODIFICAR LOS MÓDULOS DEL SISTEMA DE INFORMACIÓN.</v>
      </c>
      <c r="F1230" s="42">
        <f t="shared" ca="1" si="765"/>
        <v>0</v>
      </c>
      <c r="G1230" s="42" t="str">
        <f t="shared" ca="1" si="766"/>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H1230" s="42">
        <f t="shared" ca="1" si="767"/>
        <v>0</v>
      </c>
      <c r="I1230" s="42">
        <f t="shared" ca="1" si="768"/>
        <v>0</v>
      </c>
      <c r="J1230" s="43">
        <f t="shared" ca="1" si="769"/>
        <v>0</v>
      </c>
      <c r="K1230" s="44" t="str">
        <f t="shared" ca="1" si="770"/>
        <v>JIMMY PEREA GAMEZ</v>
      </c>
      <c r="L1230" s="42">
        <f t="shared" ca="1" si="771"/>
        <v>0</v>
      </c>
      <c r="M1230" s="42" t="str">
        <f t="shared" ca="1" si="772"/>
        <v>ALEXANDER MOSQUERA AGUIRRE</v>
      </c>
      <c r="N1230" s="42">
        <f t="shared" ca="1" si="773"/>
        <v>0</v>
      </c>
      <c r="O1230" s="42">
        <f t="shared" ca="1" si="774"/>
        <v>0</v>
      </c>
      <c r="P1230" s="45">
        <f t="shared" ca="1" si="775"/>
        <v>0</v>
      </c>
      <c r="Q1230" s="41" t="str">
        <f t="shared" ca="1" si="776"/>
        <v>Google Meet / MS Teams / Zoom</v>
      </c>
      <c r="R1230" s="42">
        <f t="shared" ca="1" si="777"/>
        <v>0</v>
      </c>
      <c r="S1230" s="42" t="str">
        <f t="shared" ca="1" si="778"/>
        <v>Google Meet / MS Teams / Zoom</v>
      </c>
      <c r="T1230" s="42">
        <f t="shared" ca="1" si="779"/>
        <v>0</v>
      </c>
      <c r="U1230" s="42">
        <f t="shared" ca="1" si="780"/>
        <v>0</v>
      </c>
      <c r="V1230" s="43">
        <f t="shared" ca="1" si="781"/>
        <v>0</v>
      </c>
      <c r="X1230" s="11" t="s">
        <v>1247</v>
      </c>
      <c r="Y1230" s="7" t="s">
        <v>1237</v>
      </c>
      <c r="Z1230" s="7" t="s">
        <v>1238</v>
      </c>
      <c r="AA1230" s="7" t="s">
        <v>1239</v>
      </c>
      <c r="AB1230" s="7" t="s">
        <v>1240</v>
      </c>
      <c r="AC1230" s="7" t="s">
        <v>1241</v>
      </c>
      <c r="AD1230" s="7" t="s">
        <v>1242</v>
      </c>
      <c r="AE1230" s="7" t="s">
        <v>1243</v>
      </c>
      <c r="AF1230" s="7" t="s">
        <v>1244</v>
      </c>
      <c r="AG1230" s="7" t="s">
        <v>1245</v>
      </c>
      <c r="AH1230" s="7">
        <v>237</v>
      </c>
      <c r="AI1230" s="7">
        <v>243</v>
      </c>
      <c r="AJ1230" s="7">
        <v>244</v>
      </c>
      <c r="AK1230" s="12">
        <v>245</v>
      </c>
    </row>
    <row r="1231" spans="1:37" x14ac:dyDescent="0.3">
      <c r="A1231" s="36">
        <v>3</v>
      </c>
      <c r="B1231" s="36">
        <f t="shared" ca="1" si="761"/>
        <v>28</v>
      </c>
      <c r="C1231" s="36" t="str">
        <f t="shared" ca="1" si="762"/>
        <v>3186701 ANALISIS Y DESARROLLO DE SOFTWARE. (TECNÓLOGO VIRTUAL)</v>
      </c>
      <c r="D1231" s="50" t="str">
        <f t="shared" ca="1" si="763"/>
        <v>17:00 - 21:00</v>
      </c>
      <c r="E1231" s="35">
        <f t="shared" ca="1" si="764"/>
        <v>0</v>
      </c>
      <c r="F1231" s="36" t="str">
        <f t="shared" ca="1" si="765"/>
        <v>DESARROLLAR LA SOLUCIÓN DE SOFTWARE DE ACUERDO CON EL DISEÑO Y METODOLOGÍAS DE DESARROLLO
Construir la base de datos para el software a partir del modelo de datos. 
Crear componentes front-end del software de acuerdo con el diseño. 
AP 9. DESARROLLAR LA ESTRUCTURA DE DATOS Y LA INTERFAZ DE USUARIO
DEL SISTEMA DE INFORMACIÓN.</v>
      </c>
      <c r="G1231" s="36" t="str">
        <f t="shared" ca="1" si="766"/>
        <v>DESARROLLAR LA SOLUCIÓN DE SOFTWARE DE ACUERDO CON EL DISEÑO Y METODOLOGÍAS DE DESARROLLO
Planear actividades de construcción del software de acuerdo con el diseño establecido.
AP 10. CODIFICAR LOS MÓDULOS DEL SISTEMA DE INFORMACIÓN.</v>
      </c>
      <c r="H1231" s="36" t="str">
        <f t="shared" ca="1" si="767"/>
        <v>17:00-20:00
DISEÑAR LA SOLUCIÓN DE SOFTWARE DE ACUERDO CON PROCEDIMIENTOS Y REQUISITOS TÉCNICOS
Determinar las características técnicas de la interfaz gráfica del software adoptando estándares de presentación.
AP8. CONSTRUIR EL PROTOTIPO DEL SISTEMA DE INFORMACIÓN DE ACUERDO AL ANÁLISIS DE LAS CARACTERÍSTICAS FUNCIONALES Y DE CALIDAD.</v>
      </c>
      <c r="I1231" s="36">
        <f t="shared" ca="1" si="768"/>
        <v>0</v>
      </c>
      <c r="J1231" s="37">
        <f t="shared" ca="1" si="769"/>
        <v>0</v>
      </c>
      <c r="K1231" s="46">
        <f t="shared" ca="1" si="770"/>
        <v>0</v>
      </c>
      <c r="L1231" s="36" t="str">
        <f t="shared" ca="1" si="771"/>
        <v>ALEXANDER MOSQUERA AGUIRRE</v>
      </c>
      <c r="M1231" s="36" t="str">
        <f t="shared" ca="1" si="772"/>
        <v>JIMMY PEREA GAMEZ</v>
      </c>
      <c r="N1231" s="36" t="str">
        <f t="shared" ca="1" si="773"/>
        <v>ALEXANDER MOSQUERA AGUIRRE</v>
      </c>
      <c r="O1231" s="36">
        <f t="shared" ca="1" si="774"/>
        <v>0</v>
      </c>
      <c r="P1231" s="47">
        <f t="shared" ca="1" si="775"/>
        <v>0</v>
      </c>
      <c r="Q1231" s="35">
        <f t="shared" ca="1" si="776"/>
        <v>0</v>
      </c>
      <c r="R1231" s="36" t="str">
        <f t="shared" ca="1" si="777"/>
        <v>Google Meet / MS Teams / Zoom</v>
      </c>
      <c r="S1231" s="36" t="str">
        <f t="shared" ca="1" si="778"/>
        <v>Google Meet / MS Teams / Zoom</v>
      </c>
      <c r="T1231" s="36" t="str">
        <f t="shared" ca="1" si="779"/>
        <v>Google Meet / MS Teams / Zoom</v>
      </c>
      <c r="U1231" s="36">
        <f t="shared" ca="1" si="780"/>
        <v>0</v>
      </c>
      <c r="V1231" s="37">
        <f t="shared" ca="1" si="781"/>
        <v>0</v>
      </c>
      <c r="X1231" s="11" t="s">
        <v>1247</v>
      </c>
      <c r="Y1231" s="7" t="s">
        <v>1237</v>
      </c>
      <c r="Z1231" s="7" t="s">
        <v>1238</v>
      </c>
      <c r="AA1231" s="7" t="s">
        <v>1239</v>
      </c>
      <c r="AB1231" s="7" t="s">
        <v>1240</v>
      </c>
      <c r="AC1231" s="7" t="s">
        <v>1241</v>
      </c>
      <c r="AD1231" s="7" t="s">
        <v>1242</v>
      </c>
      <c r="AE1231" s="7" t="s">
        <v>1243</v>
      </c>
      <c r="AF1231" s="7" t="s">
        <v>1244</v>
      </c>
      <c r="AG1231" s="7" t="s">
        <v>1245</v>
      </c>
      <c r="AH1231" s="7">
        <v>246</v>
      </c>
      <c r="AI1231" s="7">
        <v>252</v>
      </c>
      <c r="AJ1231" s="7">
        <v>253</v>
      </c>
      <c r="AK1231" s="12">
        <v>254</v>
      </c>
    </row>
    <row r="1232" spans="1:37" x14ac:dyDescent="0.3">
      <c r="A1232" s="42">
        <v>3</v>
      </c>
      <c r="B1232" s="42">
        <f t="shared" ca="1" si="761"/>
        <v>29</v>
      </c>
      <c r="C1232" s="42" t="str">
        <f t="shared" ca="1" si="762"/>
        <v>3336133 ANALISIS Y DESARROLLO DE SOFTWARE. (TECNÓLOGO VIRTUAL)</v>
      </c>
      <c r="D1232" s="52" t="str">
        <f t="shared" ca="1" si="763"/>
        <v>17:00 - 21:00</v>
      </c>
      <c r="E1232" s="41">
        <f t="shared" ca="1" si="764"/>
        <v>0</v>
      </c>
      <c r="F1232" s="42" t="str">
        <f t="shared" ca="1" si="765"/>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G1232" s="42">
        <f t="shared" ca="1" si="766"/>
        <v>0</v>
      </c>
      <c r="H1232" s="42" t="str">
        <f t="shared" ca="1" si="767"/>
        <v>INTERACTUAR EN LENGUA INGLESA DE FORMA ORAL Y ESCRITA DENTRO DE CONTEXTOS SOCIALES Y LABORALES SEGÚN LOS CRITERIOS ESTABLECIDOS POR EL MARCO COMÚN EUROPEO DE REFERENCIA PARA LAS LENGUAS - INGLÉS	Intercambiar opiniones sobre situaciones cotidianas y laborales actuales, pasadas y futuras en contextos sociales orales y escritos.
AP4. ESPECIFICAR EL MODELO CONCEPTUAL DEL SISTEMA DE INFORMACIÓN</v>
      </c>
      <c r="I1232" s="42">
        <f t="shared" ca="1" si="768"/>
        <v>0</v>
      </c>
      <c r="J1232" s="43">
        <f t="shared" ca="1" si="769"/>
        <v>0</v>
      </c>
      <c r="K1232" s="44">
        <f t="shared" ca="1" si="770"/>
        <v>0</v>
      </c>
      <c r="L1232" s="42" t="str">
        <f t="shared" ca="1" si="771"/>
        <v>DENIS ALFREDO COLUNGE BELALCÁZAR</v>
      </c>
      <c r="M1232" s="42">
        <f t="shared" ca="1" si="772"/>
        <v>0</v>
      </c>
      <c r="N1232" s="42" t="str">
        <f t="shared" ca="1" si="773"/>
        <v>PAULA ANDREA URBANO GÓMEZ</v>
      </c>
      <c r="O1232" s="42">
        <f t="shared" ca="1" si="774"/>
        <v>0</v>
      </c>
      <c r="P1232" s="45">
        <f t="shared" ca="1" si="775"/>
        <v>0</v>
      </c>
      <c r="Q1232" s="41">
        <f t="shared" ca="1" si="776"/>
        <v>0</v>
      </c>
      <c r="R1232" s="42" t="str">
        <f t="shared" ca="1" si="777"/>
        <v>Google Meet / MS Teams / Zoom</v>
      </c>
      <c r="S1232" s="42">
        <f t="shared" ca="1" si="778"/>
        <v>0</v>
      </c>
      <c r="T1232" s="42" t="str">
        <f t="shared" ca="1" si="779"/>
        <v>Google Meet / MS Teams / Zoom</v>
      </c>
      <c r="U1232" s="42">
        <f t="shared" ca="1" si="780"/>
        <v>0</v>
      </c>
      <c r="V1232" s="43">
        <f t="shared" ca="1" si="781"/>
        <v>0</v>
      </c>
      <c r="X1232" s="11" t="s">
        <v>1247</v>
      </c>
      <c r="Y1232" s="7" t="s">
        <v>1237</v>
      </c>
      <c r="Z1232" s="7" t="s">
        <v>1238</v>
      </c>
      <c r="AA1232" s="7" t="s">
        <v>1239</v>
      </c>
      <c r="AB1232" s="7" t="s">
        <v>1240</v>
      </c>
      <c r="AC1232" s="7" t="s">
        <v>1241</v>
      </c>
      <c r="AD1232" s="7" t="s">
        <v>1242</v>
      </c>
      <c r="AE1232" s="7" t="s">
        <v>1243</v>
      </c>
      <c r="AF1232" s="7" t="s">
        <v>1244</v>
      </c>
      <c r="AG1232" s="7" t="s">
        <v>1245</v>
      </c>
      <c r="AH1232" s="7">
        <v>255</v>
      </c>
      <c r="AI1232" s="7">
        <v>261</v>
      </c>
      <c r="AJ1232" s="7">
        <v>262</v>
      </c>
      <c r="AK1232" s="12">
        <v>263</v>
      </c>
    </row>
    <row r="1233" spans="1:37" x14ac:dyDescent="0.3">
      <c r="A1233" s="36">
        <v>3</v>
      </c>
      <c r="B1233" s="36">
        <f t="shared" ca="1" si="761"/>
        <v>30</v>
      </c>
      <c r="C1233" s="36" t="str">
        <f t="shared" ca="1" si="762"/>
        <v>3336134 ANALISIS Y DESARROLLO DE SOFTWARE. (TECNÓLOGO VIRTUAL)</v>
      </c>
      <c r="D1233" s="50" t="str">
        <f t="shared" ca="1" si="763"/>
        <v>17:00 - 21:00</v>
      </c>
      <c r="E1233" s="35" t="str">
        <f t="shared" ca="1" si="764"/>
        <v>ESTRUCTURAR PROPUESTA TÉCNICA DE SERVICIO DE TECNOLOGÍA DE LA INFORMACIÓN SEGÚN REQUISITOS TÉCNICOS Y NORMATIVA
Definir especificaciones técnicas de acuerdo con las características de la solución de software.
Elaborar propuesta técnica del software de acuerdo con las especificaciones técnicas definidas
Validar las condiciones de la propuesta técnica del software de acuerdo con los intereses de las partes.
AP5. ESTRUCTURAR  LA PROPUESTA TÉCNICA DEL PROYECTO DE SOFTWARE</v>
      </c>
      <c r="F1233" s="36" t="str">
        <f t="shared" ca="1" si="765"/>
        <v>INTERACTUAR EN LENGUA INGLESA DE FORMA ORAL Y ESCRITA DENTRO DE CONTEXTOS SOCIALES Y LABORALES SEGÚN LOS CRITERIOS ESTABLECIDOS POR EL MARCO COMÚN EUROPEO DE REFERENCIA PARA LAS LENGUAS - INGLÉS	Intercambiar opiniones sobre situaciones cotidianas y laborales actuales, pasadas y futuras en contextos sociales orales y escritos.
AP4. ESPECIFICAR EL MODELO CONCEPTUAL DEL SISTEMA DE INFORMACIÓN</v>
      </c>
      <c r="G1233" s="36">
        <f t="shared" ca="1" si="766"/>
        <v>0</v>
      </c>
      <c r="H1233" s="36">
        <f t="shared" ca="1" si="767"/>
        <v>0</v>
      </c>
      <c r="I1233" s="36">
        <f t="shared" ca="1" si="768"/>
        <v>0</v>
      </c>
      <c r="J1233" s="37">
        <f t="shared" ca="1" si="769"/>
        <v>0</v>
      </c>
      <c r="K1233" s="46" t="str">
        <f t="shared" ca="1" si="770"/>
        <v>DENIS ALFREDO COLUNGE BELALCÁZAR</v>
      </c>
      <c r="L1233" s="36" t="str">
        <f t="shared" ca="1" si="771"/>
        <v>PAULA ANDREA URBANO GÓMEZ</v>
      </c>
      <c r="M1233" s="36">
        <f t="shared" ca="1" si="772"/>
        <v>0</v>
      </c>
      <c r="N1233" s="36">
        <f t="shared" ca="1" si="773"/>
        <v>0</v>
      </c>
      <c r="O1233" s="36">
        <f t="shared" ca="1" si="774"/>
        <v>0</v>
      </c>
      <c r="P1233" s="47">
        <f t="shared" ca="1" si="775"/>
        <v>0</v>
      </c>
      <c r="Q1233" s="35" t="str">
        <f t="shared" ca="1" si="776"/>
        <v>Google Meet / MS Teams / Zoom</v>
      </c>
      <c r="R1233" s="36" t="str">
        <f t="shared" ca="1" si="777"/>
        <v>Google Meet / MS Teams / Zoom</v>
      </c>
      <c r="S1233" s="36">
        <f t="shared" ca="1" si="778"/>
        <v>0</v>
      </c>
      <c r="T1233" s="36">
        <f t="shared" ca="1" si="779"/>
        <v>0</v>
      </c>
      <c r="U1233" s="36">
        <f t="shared" ca="1" si="780"/>
        <v>0</v>
      </c>
      <c r="V1233" s="37">
        <f t="shared" ca="1" si="781"/>
        <v>0</v>
      </c>
      <c r="X1233" s="11" t="s">
        <v>1247</v>
      </c>
      <c r="Y1233" s="7" t="s">
        <v>1237</v>
      </c>
      <c r="Z1233" s="7" t="s">
        <v>1238</v>
      </c>
      <c r="AA1233" s="7" t="s">
        <v>1239</v>
      </c>
      <c r="AB1233" s="7" t="s">
        <v>1240</v>
      </c>
      <c r="AC1233" s="7" t="s">
        <v>1241</v>
      </c>
      <c r="AD1233" s="7" t="s">
        <v>1242</v>
      </c>
      <c r="AE1233" s="7" t="s">
        <v>1243</v>
      </c>
      <c r="AF1233" s="7" t="s">
        <v>1244</v>
      </c>
      <c r="AG1233" s="7" t="s">
        <v>1245</v>
      </c>
      <c r="AH1233" s="7">
        <v>264</v>
      </c>
      <c r="AI1233" s="7">
        <v>270</v>
      </c>
      <c r="AJ1233" s="7">
        <v>271</v>
      </c>
      <c r="AK1233" s="12">
        <v>272</v>
      </c>
    </row>
    <row r="1234" spans="1:37" x14ac:dyDescent="0.3">
      <c r="A1234" s="42">
        <v>3</v>
      </c>
      <c r="B1234" s="42">
        <f t="shared" ca="1" si="761"/>
        <v>31</v>
      </c>
      <c r="C1234" s="42" t="str">
        <f t="shared" ca="1" si="762"/>
        <v>NUEVA 1 ADSO ANALISIS Y DESARROLLO DE SOFTWARE. (TECNÓLOGO VIRTUAL)</v>
      </c>
      <c r="D1234" s="52" t="str">
        <f t="shared" ca="1" si="763"/>
        <v>18:00 - 21:00</v>
      </c>
      <c r="E1234" s="41">
        <f t="shared" ca="1" si="764"/>
        <v>0</v>
      </c>
      <c r="F1234" s="42">
        <f t="shared" ca="1" si="765"/>
        <v>0</v>
      </c>
      <c r="G1234" s="42">
        <f t="shared" ca="1" si="766"/>
        <v>0</v>
      </c>
      <c r="H1234" s="42">
        <f t="shared" ca="1" si="767"/>
        <v>0</v>
      </c>
      <c r="I1234" s="42">
        <f t="shared" ca="1" si="768"/>
        <v>0</v>
      </c>
      <c r="J1234" s="43">
        <f t="shared" ca="1" si="769"/>
        <v>0</v>
      </c>
      <c r="K1234" s="44">
        <f t="shared" ca="1" si="770"/>
        <v>0</v>
      </c>
      <c r="L1234" s="42">
        <f t="shared" ca="1" si="771"/>
        <v>0</v>
      </c>
      <c r="M1234" s="42">
        <f t="shared" ca="1" si="772"/>
        <v>0</v>
      </c>
      <c r="N1234" s="42">
        <f t="shared" ca="1" si="773"/>
        <v>0</v>
      </c>
      <c r="O1234" s="42">
        <f t="shared" ca="1" si="774"/>
        <v>0</v>
      </c>
      <c r="P1234" s="45">
        <f t="shared" ca="1" si="775"/>
        <v>0</v>
      </c>
      <c r="Q1234" s="41">
        <f t="shared" ca="1" si="776"/>
        <v>0</v>
      </c>
      <c r="R1234" s="42">
        <f t="shared" ca="1" si="777"/>
        <v>0</v>
      </c>
      <c r="S1234" s="42">
        <f t="shared" ca="1" si="778"/>
        <v>0</v>
      </c>
      <c r="T1234" s="42">
        <f t="shared" ca="1" si="779"/>
        <v>0</v>
      </c>
      <c r="U1234" s="42">
        <f t="shared" ca="1" si="780"/>
        <v>0</v>
      </c>
      <c r="V1234" s="43">
        <f t="shared" ca="1" si="781"/>
        <v>0</v>
      </c>
      <c r="X1234" s="11" t="s">
        <v>1247</v>
      </c>
      <c r="Y1234" s="7" t="s">
        <v>1237</v>
      </c>
      <c r="Z1234" s="7" t="s">
        <v>1238</v>
      </c>
      <c r="AA1234" s="7" t="s">
        <v>1239</v>
      </c>
      <c r="AB1234" s="7" t="s">
        <v>1240</v>
      </c>
      <c r="AC1234" s="7" t="s">
        <v>1241</v>
      </c>
      <c r="AD1234" s="7" t="s">
        <v>1242</v>
      </c>
      <c r="AE1234" s="7" t="s">
        <v>1243</v>
      </c>
      <c r="AF1234" s="7" t="s">
        <v>1244</v>
      </c>
      <c r="AG1234" s="7" t="s">
        <v>1245</v>
      </c>
      <c r="AH1234" s="7">
        <v>273</v>
      </c>
      <c r="AI1234" s="7">
        <v>279</v>
      </c>
      <c r="AJ1234" s="7">
        <v>280</v>
      </c>
      <c r="AK1234" s="12">
        <v>281</v>
      </c>
    </row>
    <row r="1235" spans="1:37" x14ac:dyDescent="0.3">
      <c r="A1235" s="36">
        <v>3</v>
      </c>
      <c r="B1235" s="36">
        <f t="shared" ca="1" si="761"/>
        <v>32</v>
      </c>
      <c r="C1235" s="36" t="str">
        <f t="shared" ca="1" si="762"/>
        <v>NUEVA 2 ADSO ANALISIS Y DESARROLLO DE SOFTWARE. (TECNÓLOGO VIRTUAL)</v>
      </c>
      <c r="D1235" s="50" t="str">
        <f t="shared" ca="1" si="763"/>
        <v>18:00 - 21:00</v>
      </c>
      <c r="E1235" s="35">
        <f t="shared" ca="1" si="764"/>
        <v>0</v>
      </c>
      <c r="F1235" s="36">
        <f t="shared" ca="1" si="765"/>
        <v>0</v>
      </c>
      <c r="G1235" s="36">
        <f t="shared" ca="1" si="766"/>
        <v>0</v>
      </c>
      <c r="H1235" s="36">
        <f t="shared" ca="1" si="767"/>
        <v>0</v>
      </c>
      <c r="I1235" s="36">
        <f t="shared" ca="1" si="768"/>
        <v>0</v>
      </c>
      <c r="J1235" s="37">
        <f t="shared" ca="1" si="769"/>
        <v>0</v>
      </c>
      <c r="K1235" s="46">
        <f t="shared" ca="1" si="770"/>
        <v>0</v>
      </c>
      <c r="L1235" s="36">
        <f t="shared" ca="1" si="771"/>
        <v>0</v>
      </c>
      <c r="M1235" s="36">
        <f t="shared" ca="1" si="772"/>
        <v>0</v>
      </c>
      <c r="N1235" s="36">
        <f t="shared" ca="1" si="773"/>
        <v>0</v>
      </c>
      <c r="O1235" s="36">
        <f t="shared" ca="1" si="774"/>
        <v>0</v>
      </c>
      <c r="P1235" s="47">
        <f t="shared" ca="1" si="775"/>
        <v>0</v>
      </c>
      <c r="Q1235" s="35">
        <f t="shared" ca="1" si="776"/>
        <v>0</v>
      </c>
      <c r="R1235" s="36">
        <f t="shared" ca="1" si="777"/>
        <v>0</v>
      </c>
      <c r="S1235" s="36">
        <f t="shared" ca="1" si="778"/>
        <v>0</v>
      </c>
      <c r="T1235" s="36">
        <f t="shared" ca="1" si="779"/>
        <v>0</v>
      </c>
      <c r="U1235" s="36">
        <f t="shared" ca="1" si="780"/>
        <v>0</v>
      </c>
      <c r="V1235" s="37">
        <f t="shared" ca="1" si="781"/>
        <v>0</v>
      </c>
      <c r="X1235" s="11" t="s">
        <v>1247</v>
      </c>
      <c r="Y1235" s="7" t="s">
        <v>1237</v>
      </c>
      <c r="Z1235" s="7" t="s">
        <v>1238</v>
      </c>
      <c r="AA1235" s="7" t="s">
        <v>1239</v>
      </c>
      <c r="AB1235" s="7" t="s">
        <v>1240</v>
      </c>
      <c r="AC1235" s="7" t="s">
        <v>1241</v>
      </c>
      <c r="AD1235" s="7" t="s">
        <v>1242</v>
      </c>
      <c r="AE1235" s="7" t="s">
        <v>1243</v>
      </c>
      <c r="AF1235" s="7" t="s">
        <v>1244</v>
      </c>
      <c r="AG1235" s="7" t="s">
        <v>1245</v>
      </c>
      <c r="AH1235" s="7">
        <v>282</v>
      </c>
      <c r="AI1235" s="7">
        <v>288</v>
      </c>
      <c r="AJ1235" s="7">
        <v>289</v>
      </c>
      <c r="AK1235" s="12">
        <v>290</v>
      </c>
    </row>
    <row r="1236" spans="1:37" x14ac:dyDescent="0.3">
      <c r="A1236" s="42">
        <v>3</v>
      </c>
      <c r="B1236" s="42">
        <f t="shared" ca="1" si="761"/>
        <v>33</v>
      </c>
      <c r="C1236" s="42" t="str">
        <f t="shared" ca="1" si="762"/>
        <v>NUEVA 3 ADSO ANALISIS Y DESARROLLO DE SOFTWARE. (TECNÓLOGO VIRTUAL)</v>
      </c>
      <c r="D1236" s="52" t="str">
        <f t="shared" ca="1" si="763"/>
        <v>18:00 - 21:00</v>
      </c>
      <c r="E1236" s="41">
        <f t="shared" ca="1" si="764"/>
        <v>0</v>
      </c>
      <c r="F1236" s="42">
        <f t="shared" ca="1" si="765"/>
        <v>0</v>
      </c>
      <c r="G1236" s="42">
        <f t="shared" ca="1" si="766"/>
        <v>0</v>
      </c>
      <c r="H1236" s="42">
        <f t="shared" ca="1" si="767"/>
        <v>0</v>
      </c>
      <c r="I1236" s="42">
        <f t="shared" ca="1" si="768"/>
        <v>0</v>
      </c>
      <c r="J1236" s="43">
        <f t="shared" ca="1" si="769"/>
        <v>0</v>
      </c>
      <c r="K1236" s="44">
        <f t="shared" ca="1" si="770"/>
        <v>0</v>
      </c>
      <c r="L1236" s="42">
        <f t="shared" ca="1" si="771"/>
        <v>0</v>
      </c>
      <c r="M1236" s="42">
        <f t="shared" ca="1" si="772"/>
        <v>0</v>
      </c>
      <c r="N1236" s="42">
        <f t="shared" ca="1" si="773"/>
        <v>0</v>
      </c>
      <c r="O1236" s="42">
        <f t="shared" ca="1" si="774"/>
        <v>0</v>
      </c>
      <c r="P1236" s="45">
        <f t="shared" ca="1" si="775"/>
        <v>0</v>
      </c>
      <c r="Q1236" s="41">
        <f t="shared" ca="1" si="776"/>
        <v>0</v>
      </c>
      <c r="R1236" s="42">
        <f t="shared" ca="1" si="777"/>
        <v>0</v>
      </c>
      <c r="S1236" s="42">
        <f t="shared" ca="1" si="778"/>
        <v>0</v>
      </c>
      <c r="T1236" s="42">
        <f t="shared" ca="1" si="779"/>
        <v>0</v>
      </c>
      <c r="U1236" s="42">
        <f t="shared" ca="1" si="780"/>
        <v>0</v>
      </c>
      <c r="V1236" s="43">
        <f t="shared" ca="1" si="781"/>
        <v>0</v>
      </c>
      <c r="X1236" s="11" t="s">
        <v>1247</v>
      </c>
      <c r="Y1236" s="7" t="s">
        <v>1237</v>
      </c>
      <c r="Z1236" s="7" t="s">
        <v>1238</v>
      </c>
      <c r="AA1236" s="7" t="s">
        <v>1239</v>
      </c>
      <c r="AB1236" s="7" t="s">
        <v>1240</v>
      </c>
      <c r="AC1236" s="7" t="s">
        <v>1241</v>
      </c>
      <c r="AD1236" s="7" t="s">
        <v>1242</v>
      </c>
      <c r="AE1236" s="7" t="s">
        <v>1243</v>
      </c>
      <c r="AF1236" s="7" t="s">
        <v>1244</v>
      </c>
      <c r="AG1236" s="7" t="s">
        <v>1245</v>
      </c>
      <c r="AH1236" s="7">
        <v>291</v>
      </c>
      <c r="AI1236" s="7">
        <v>297</v>
      </c>
      <c r="AJ1236" s="7">
        <v>298</v>
      </c>
      <c r="AK1236" s="12">
        <v>299</v>
      </c>
    </row>
    <row r="1237" spans="1:37" x14ac:dyDescent="0.3">
      <c r="A1237" s="36">
        <v>3</v>
      </c>
      <c r="B1237" s="36">
        <f t="shared" ca="1" si="761"/>
        <v>34</v>
      </c>
      <c r="C1237" s="36" t="str">
        <f t="shared" ca="1" si="762"/>
        <v>NUEVA 4 ADSO ANALISIS Y DESARROLLO DE SOFTWARE. (TECNÓLOGO VIRTUAL)</v>
      </c>
      <c r="D1237" s="50" t="str">
        <f t="shared" ca="1" si="763"/>
        <v>18:00 - 21:00</v>
      </c>
      <c r="E1237" s="35">
        <f t="shared" ca="1" si="764"/>
        <v>0</v>
      </c>
      <c r="F1237" s="36">
        <f t="shared" ca="1" si="765"/>
        <v>0</v>
      </c>
      <c r="G1237" s="36">
        <f t="shared" ca="1" si="766"/>
        <v>0</v>
      </c>
      <c r="H1237" s="36">
        <f t="shared" ca="1" si="767"/>
        <v>0</v>
      </c>
      <c r="I1237" s="36">
        <f t="shared" ca="1" si="768"/>
        <v>0</v>
      </c>
      <c r="J1237" s="37">
        <f t="shared" ca="1" si="769"/>
        <v>0</v>
      </c>
      <c r="K1237" s="46">
        <f t="shared" ca="1" si="770"/>
        <v>0</v>
      </c>
      <c r="L1237" s="36">
        <f t="shared" ca="1" si="771"/>
        <v>0</v>
      </c>
      <c r="M1237" s="36">
        <f t="shared" ca="1" si="772"/>
        <v>0</v>
      </c>
      <c r="N1237" s="36">
        <f t="shared" ca="1" si="773"/>
        <v>0</v>
      </c>
      <c r="O1237" s="36">
        <f t="shared" ca="1" si="774"/>
        <v>0</v>
      </c>
      <c r="P1237" s="47">
        <f t="shared" ca="1" si="775"/>
        <v>0</v>
      </c>
      <c r="Q1237" s="35">
        <f t="shared" ca="1" si="776"/>
        <v>0</v>
      </c>
      <c r="R1237" s="36">
        <f t="shared" ca="1" si="777"/>
        <v>0</v>
      </c>
      <c r="S1237" s="36">
        <f t="shared" ca="1" si="778"/>
        <v>0</v>
      </c>
      <c r="T1237" s="36">
        <f t="shared" ca="1" si="779"/>
        <v>0</v>
      </c>
      <c r="U1237" s="36">
        <f t="shared" ca="1" si="780"/>
        <v>0</v>
      </c>
      <c r="V1237" s="37">
        <f t="shared" ca="1" si="781"/>
        <v>0</v>
      </c>
      <c r="X1237" s="11" t="s">
        <v>1247</v>
      </c>
      <c r="Y1237" s="7" t="s">
        <v>1237</v>
      </c>
      <c r="Z1237" s="7" t="s">
        <v>1238</v>
      </c>
      <c r="AA1237" s="7" t="s">
        <v>1239</v>
      </c>
      <c r="AB1237" s="7" t="s">
        <v>1240</v>
      </c>
      <c r="AC1237" s="7" t="s">
        <v>1241</v>
      </c>
      <c r="AD1237" s="7" t="s">
        <v>1242</v>
      </c>
      <c r="AE1237" s="7" t="s">
        <v>1243</v>
      </c>
      <c r="AF1237" s="7" t="s">
        <v>1244</v>
      </c>
      <c r="AG1237" s="7" t="s">
        <v>1245</v>
      </c>
      <c r="AH1237" s="7">
        <v>300</v>
      </c>
      <c r="AI1237" s="7">
        <v>306</v>
      </c>
      <c r="AJ1237" s="7">
        <v>307</v>
      </c>
      <c r="AK1237" s="12">
        <v>308</v>
      </c>
    </row>
    <row r="1238" spans="1:37" x14ac:dyDescent="0.3">
      <c r="A1238" s="42">
        <v>3</v>
      </c>
      <c r="B1238" s="42">
        <f t="shared" ca="1" si="761"/>
        <v>35</v>
      </c>
      <c r="C1238" s="42" t="str">
        <f t="shared" ca="1" si="762"/>
        <v>3118276 PROGRAMACION DE APLICACIONES Y SERVICIOS PARA LA NUBE (TÉCNICO VIRTUAL)</v>
      </c>
      <c r="D1238" s="52" t="str">
        <f t="shared" ca="1" si="763"/>
        <v>18:00 - 21:00</v>
      </c>
      <c r="E1238" s="41">
        <f t="shared" ca="1" si="764"/>
        <v>0</v>
      </c>
      <c r="F1238" s="42">
        <f t="shared" ca="1" si="765"/>
        <v>0</v>
      </c>
      <c r="G1238" s="42">
        <f t="shared" ca="1" si="766"/>
        <v>0</v>
      </c>
      <c r="H1238" s="42">
        <f t="shared" ca="1" si="767"/>
        <v>0</v>
      </c>
      <c r="I1238" s="42">
        <f t="shared" ca="1" si="768"/>
        <v>0</v>
      </c>
      <c r="J1238" s="43">
        <f t="shared" ca="1" si="769"/>
        <v>0</v>
      </c>
      <c r="K1238" s="44">
        <f t="shared" ca="1" si="770"/>
        <v>0</v>
      </c>
      <c r="L1238" s="42">
        <f t="shared" ca="1" si="771"/>
        <v>0</v>
      </c>
      <c r="M1238" s="42">
        <f t="shared" ca="1" si="772"/>
        <v>0</v>
      </c>
      <c r="N1238" s="42">
        <f t="shared" ca="1" si="773"/>
        <v>0</v>
      </c>
      <c r="O1238" s="42">
        <f t="shared" ca="1" si="774"/>
        <v>0</v>
      </c>
      <c r="P1238" s="45">
        <f t="shared" ca="1" si="775"/>
        <v>0</v>
      </c>
      <c r="Q1238" s="41">
        <f t="shared" ca="1" si="776"/>
        <v>0</v>
      </c>
      <c r="R1238" s="42">
        <f t="shared" ca="1" si="777"/>
        <v>0</v>
      </c>
      <c r="S1238" s="42">
        <f t="shared" ca="1" si="778"/>
        <v>0</v>
      </c>
      <c r="T1238" s="42">
        <f t="shared" ca="1" si="779"/>
        <v>0</v>
      </c>
      <c r="U1238" s="42">
        <f t="shared" ca="1" si="780"/>
        <v>0</v>
      </c>
      <c r="V1238" s="43">
        <f t="shared" ca="1" si="781"/>
        <v>0</v>
      </c>
      <c r="X1238" s="11" t="s">
        <v>1247</v>
      </c>
      <c r="Y1238" s="7" t="s">
        <v>1237</v>
      </c>
      <c r="Z1238" s="7" t="s">
        <v>1238</v>
      </c>
      <c r="AA1238" s="7" t="s">
        <v>1239</v>
      </c>
      <c r="AB1238" s="7" t="s">
        <v>1240</v>
      </c>
      <c r="AC1238" s="7" t="s">
        <v>1241</v>
      </c>
      <c r="AD1238" s="7" t="s">
        <v>1242</v>
      </c>
      <c r="AE1238" s="7" t="s">
        <v>1243</v>
      </c>
      <c r="AF1238" s="7" t="s">
        <v>1244</v>
      </c>
      <c r="AG1238" s="7" t="s">
        <v>1245</v>
      </c>
      <c r="AH1238" s="7">
        <v>309</v>
      </c>
      <c r="AI1238" s="7">
        <v>315</v>
      </c>
      <c r="AJ1238" s="7">
        <v>316</v>
      </c>
      <c r="AK1238" s="12">
        <v>317</v>
      </c>
    </row>
    <row r="1239" spans="1:37" x14ac:dyDescent="0.3">
      <c r="A1239" s="36">
        <v>3</v>
      </c>
      <c r="B1239" s="36">
        <f t="shared" ca="1" si="761"/>
        <v>36</v>
      </c>
      <c r="C1239" s="36" t="str">
        <f t="shared" ca="1" si="762"/>
        <v>3186265 PROGRAMACION DE APLICACIONES Y SERVICIOS PARA LA NUBE (TÉCNICO VIRTUAL)</v>
      </c>
      <c r="D1239" s="50" t="str">
        <f t="shared" ca="1" si="763"/>
        <v>18:00 - 21:00</v>
      </c>
      <c r="E1239" s="35">
        <f t="shared" ca="1" si="764"/>
        <v>0</v>
      </c>
      <c r="F1239" s="36">
        <f t="shared" ca="1" si="765"/>
        <v>0</v>
      </c>
      <c r="G1239" s="36">
        <f t="shared" ca="1" si="766"/>
        <v>0</v>
      </c>
      <c r="H1239" s="36">
        <f t="shared" ca="1" si="767"/>
        <v>0</v>
      </c>
      <c r="I1239" s="36">
        <f t="shared" ca="1" si="768"/>
        <v>0</v>
      </c>
      <c r="J1239" s="37">
        <f t="shared" ca="1" si="769"/>
        <v>0</v>
      </c>
      <c r="K1239" s="46">
        <f t="shared" ca="1" si="770"/>
        <v>0</v>
      </c>
      <c r="L1239" s="36">
        <f t="shared" ca="1" si="771"/>
        <v>0</v>
      </c>
      <c r="M1239" s="36">
        <f t="shared" ca="1" si="772"/>
        <v>0</v>
      </c>
      <c r="N1239" s="36">
        <f t="shared" ca="1" si="773"/>
        <v>0</v>
      </c>
      <c r="O1239" s="36">
        <f t="shared" ca="1" si="774"/>
        <v>0</v>
      </c>
      <c r="P1239" s="47">
        <f t="shared" ca="1" si="775"/>
        <v>0</v>
      </c>
      <c r="Q1239" s="35">
        <f t="shared" ca="1" si="776"/>
        <v>0</v>
      </c>
      <c r="R1239" s="36">
        <f t="shared" ca="1" si="777"/>
        <v>0</v>
      </c>
      <c r="S1239" s="36">
        <f t="shared" ca="1" si="778"/>
        <v>0</v>
      </c>
      <c r="T1239" s="36">
        <f t="shared" ca="1" si="779"/>
        <v>0</v>
      </c>
      <c r="U1239" s="36">
        <f t="shared" ca="1" si="780"/>
        <v>0</v>
      </c>
      <c r="V1239" s="37">
        <f t="shared" ca="1" si="781"/>
        <v>0</v>
      </c>
      <c r="X1239" s="11" t="s">
        <v>1247</v>
      </c>
      <c r="Y1239" s="7" t="s">
        <v>1237</v>
      </c>
      <c r="Z1239" s="7" t="s">
        <v>1238</v>
      </c>
      <c r="AA1239" s="7" t="s">
        <v>1239</v>
      </c>
      <c r="AB1239" s="7" t="s">
        <v>1240</v>
      </c>
      <c r="AC1239" s="7" t="s">
        <v>1241</v>
      </c>
      <c r="AD1239" s="7" t="s">
        <v>1242</v>
      </c>
      <c r="AE1239" s="7" t="s">
        <v>1243</v>
      </c>
      <c r="AF1239" s="7" t="s">
        <v>1244</v>
      </c>
      <c r="AG1239" s="7" t="s">
        <v>1245</v>
      </c>
      <c r="AH1239" s="7">
        <v>318</v>
      </c>
      <c r="AI1239" s="7">
        <v>324</v>
      </c>
      <c r="AJ1239" s="7">
        <v>325</v>
      </c>
      <c r="AK1239" s="12">
        <v>326</v>
      </c>
    </row>
    <row r="1240" spans="1:37" x14ac:dyDescent="0.3">
      <c r="A1240" s="42">
        <v>3</v>
      </c>
      <c r="B1240" s="42">
        <f t="shared" ca="1" si="761"/>
        <v>37</v>
      </c>
      <c r="C1240" s="42" t="str">
        <f t="shared" ca="1" si="762"/>
        <v>3236080 PROGRAMACION DE APLICACIONES Y SERVICIOS PARA LA NUBE (TÉCNICO VIRTUAL)</v>
      </c>
      <c r="D1240" s="52" t="str">
        <f t="shared" ca="1" si="763"/>
        <v>18:00 - 21:00</v>
      </c>
      <c r="E1240" s="41">
        <f t="shared" ca="1" si="764"/>
        <v>0</v>
      </c>
      <c r="F1240" s="42" t="str">
        <f t="shared" ca="1" si="765"/>
        <v>CONSTRUCCIÓN DE APLICACIONES WEB ORIENTADAS A SERVICIOS.	220501123-1 Seleccionar las tecnologias  para la construcción de aplicaciones Web de acuerdo a los requisitos técnicos
	220501123-2 Construir la API de acuerdo con los requerimientos establecidos
	 220501123-3 Diseñar las carcteristicas de  la intefaz grafica  de la aplicación web de acuerdo con los los requisitos del sistema.
	220501123-4 Construir el frontend de la aplicación web según  el diseño establecido.
AP6. DESARROLLAR APLICACIONES PARA LA NUBE</v>
      </c>
      <c r="G1240" s="42">
        <f t="shared" ca="1" si="766"/>
        <v>0</v>
      </c>
      <c r="H1240" s="42">
        <f t="shared" ca="1" si="767"/>
        <v>0</v>
      </c>
      <c r="I1240" s="42">
        <f t="shared" ca="1" si="768"/>
        <v>0</v>
      </c>
      <c r="J1240" s="43">
        <f t="shared" ca="1" si="769"/>
        <v>0</v>
      </c>
      <c r="K1240" s="44">
        <f t="shared" ca="1" si="770"/>
        <v>0</v>
      </c>
      <c r="L1240" s="42" t="str">
        <f t="shared" ca="1" si="771"/>
        <v>JORGE ENRIQUE CALLEJAS FRANCO</v>
      </c>
      <c r="M1240" s="42">
        <f t="shared" ca="1" si="772"/>
        <v>0</v>
      </c>
      <c r="N1240" s="42">
        <f t="shared" ca="1" si="773"/>
        <v>0</v>
      </c>
      <c r="O1240" s="42">
        <f t="shared" ca="1" si="774"/>
        <v>0</v>
      </c>
      <c r="P1240" s="45">
        <f t="shared" ca="1" si="775"/>
        <v>0</v>
      </c>
      <c r="Q1240" s="41">
        <f t="shared" ca="1" si="776"/>
        <v>0</v>
      </c>
      <c r="R1240" s="42" t="str">
        <f t="shared" ca="1" si="777"/>
        <v>Google Meet / MS Teams / Zoom</v>
      </c>
      <c r="S1240" s="42">
        <f t="shared" ca="1" si="778"/>
        <v>0</v>
      </c>
      <c r="T1240" s="42">
        <f t="shared" ca="1" si="779"/>
        <v>0</v>
      </c>
      <c r="U1240" s="42">
        <f t="shared" ca="1" si="780"/>
        <v>0</v>
      </c>
      <c r="V1240" s="43">
        <f t="shared" ca="1" si="781"/>
        <v>0</v>
      </c>
      <c r="X1240" s="11" t="s">
        <v>1247</v>
      </c>
      <c r="Y1240" s="7" t="s">
        <v>1237</v>
      </c>
      <c r="Z1240" s="7" t="s">
        <v>1238</v>
      </c>
      <c r="AA1240" s="7" t="s">
        <v>1239</v>
      </c>
      <c r="AB1240" s="7" t="s">
        <v>1240</v>
      </c>
      <c r="AC1240" s="7" t="s">
        <v>1241</v>
      </c>
      <c r="AD1240" s="7" t="s">
        <v>1242</v>
      </c>
      <c r="AE1240" s="7" t="s">
        <v>1243</v>
      </c>
      <c r="AF1240" s="7" t="s">
        <v>1244</v>
      </c>
      <c r="AG1240" s="7" t="s">
        <v>1245</v>
      </c>
      <c r="AH1240" s="7">
        <v>327</v>
      </c>
      <c r="AI1240" s="7">
        <v>333</v>
      </c>
      <c r="AJ1240" s="7">
        <v>334</v>
      </c>
      <c r="AK1240" s="12">
        <v>335</v>
      </c>
    </row>
    <row r="1241" spans="1:37" x14ac:dyDescent="0.3">
      <c r="A1241" s="36">
        <v>3</v>
      </c>
      <c r="B1241" s="36">
        <f t="shared" ca="1" si="761"/>
        <v>38</v>
      </c>
      <c r="C1241" s="36" t="str">
        <f t="shared" ca="1" si="762"/>
        <v>3335993 PROGRAMACION DE APLICACIONES Y SERVICIOS PARA LA NUBE (TÉCNICO VIRTUAL)</v>
      </c>
      <c r="D1241" s="50" t="str">
        <f t="shared" ca="1" si="763"/>
        <v>17:00 - 21:00</v>
      </c>
      <c r="E1241" s="35" t="str">
        <f t="shared" ca="1" si="764"/>
        <v>ADMINISTRAR BASE DE DATOS DE ACUERDO CON LOS ESTANDARES Y REQUISITOS TECNICOS 	
220501113-01- Modelar la base de datos de acuerdo a los requerimientos del sistema informático.
220501113-02- Implementar la base de datos de acuerdo con el modelo y los requisitos técnicos.
220501113-03- Validar la base de datos implementada de acuerdo a requerimientos del sistema informático.
AP3. IMPLEMENTAR BASES DE DATOS</v>
      </c>
      <c r="F1241" s="36">
        <f t="shared" ca="1" si="765"/>
        <v>0</v>
      </c>
      <c r="G1241" s="36">
        <f t="shared" ca="1" si="766"/>
        <v>0</v>
      </c>
      <c r="H1241" s="36" t="str">
        <f t="shared" ca="1" si="767"/>
        <v>RAZONAR CUANTITATIVAMENTE FRENTE A SITUACIONES SUSCEPTIBLES DE SER ABORDADAS DE MANERA MATEMÁTICA EN CONTEXTOS LABORALES, SOCIALES Y PERSONALES.	240201528-01 - Identificar situaciones problemáticas asociadas a sus necesidades de contexto aplicando procedimientos matemáticos.
	240201528-02 - Plantear problemas aritméticos, geométricos y métricos de acuerdo con los contextos productivo y social.
	240201528-03 - Solucionar problemas del entorno productivo y social aplicando principios matemáticos.
	240201528-04 - Verificar los resultados de los procedimientos matemáticos conforme con los requerimientos de los diferentes contextos.
AP2 Solucionar problemas con algoritmos y lógica de programación</v>
      </c>
      <c r="I1241" s="36">
        <f t="shared" ca="1" si="768"/>
        <v>0</v>
      </c>
      <c r="J1241" s="37">
        <f t="shared" ca="1" si="769"/>
        <v>0</v>
      </c>
      <c r="K1241" s="46" t="str">
        <f t="shared" ca="1" si="770"/>
        <v>NELSON ARMANDO SERRANO HINCAPIÉ</v>
      </c>
      <c r="L1241" s="36">
        <f t="shared" ca="1" si="771"/>
        <v>0</v>
      </c>
      <c r="M1241" s="36">
        <f t="shared" ca="1" si="772"/>
        <v>0</v>
      </c>
      <c r="N1241" s="36" t="str">
        <f t="shared" ca="1" si="773"/>
        <v>VIVIANA ANDREA CAMPOS CARRILLO</v>
      </c>
      <c r="O1241" s="36">
        <f t="shared" ca="1" si="774"/>
        <v>0</v>
      </c>
      <c r="P1241" s="47">
        <f t="shared" ca="1" si="775"/>
        <v>0</v>
      </c>
      <c r="Q1241" s="35" t="str">
        <f t="shared" ca="1" si="776"/>
        <v>Google Meet / MS Teams / Zoom</v>
      </c>
      <c r="R1241" s="36">
        <f t="shared" ca="1" si="777"/>
        <v>0</v>
      </c>
      <c r="S1241" s="36">
        <f t="shared" ca="1" si="778"/>
        <v>0</v>
      </c>
      <c r="T1241" s="36" t="str">
        <f t="shared" ca="1" si="779"/>
        <v>Google Meet / MS Teams / Zoom</v>
      </c>
      <c r="U1241" s="36">
        <f t="shared" ca="1" si="780"/>
        <v>0</v>
      </c>
      <c r="V1241" s="37">
        <f t="shared" ca="1" si="781"/>
        <v>0</v>
      </c>
      <c r="X1241" s="11" t="s">
        <v>1247</v>
      </c>
      <c r="Y1241" s="7" t="s">
        <v>1237</v>
      </c>
      <c r="Z1241" s="7" t="s">
        <v>1238</v>
      </c>
      <c r="AA1241" s="7" t="s">
        <v>1239</v>
      </c>
      <c r="AB1241" s="7" t="s">
        <v>1240</v>
      </c>
      <c r="AC1241" s="7" t="s">
        <v>1241</v>
      </c>
      <c r="AD1241" s="7" t="s">
        <v>1242</v>
      </c>
      <c r="AE1241" s="7" t="s">
        <v>1243</v>
      </c>
      <c r="AF1241" s="7" t="s">
        <v>1244</v>
      </c>
      <c r="AG1241" s="7" t="s">
        <v>1245</v>
      </c>
      <c r="AH1241" s="7">
        <v>336</v>
      </c>
      <c r="AI1241" s="7">
        <v>342</v>
      </c>
      <c r="AJ1241" s="7">
        <v>343</v>
      </c>
      <c r="AK1241" s="12">
        <v>344</v>
      </c>
    </row>
    <row r="1242" spans="1:37" x14ac:dyDescent="0.3">
      <c r="A1242" s="42">
        <v>3</v>
      </c>
      <c r="B1242" s="42">
        <f t="shared" ca="1" si="761"/>
        <v>39</v>
      </c>
      <c r="C1242" s="42" t="str">
        <f t="shared" ca="1" si="762"/>
        <v>3335994 PROGRAMACION DE APLICACIONES Y SERVICIOS PARA LA NUBE (TÉCNICO VIRTUAL)</v>
      </c>
      <c r="D1242" s="52" t="str">
        <f t="shared" ca="1" si="763"/>
        <v>17:00 - 21:00</v>
      </c>
      <c r="E1242" s="41" t="str">
        <f t="shared" ca="1" si="764"/>
        <v>ADMINISTRAR BASE DE DATOS DE ACUERDO CON LOS ESTANDARES Y REQUISITOS TECNICOS 	
220501113-01- Modelar la base de datos de acuerdo a los requerimientos del sistema informático.
220501113-02- Implementar la base de datos de acuerdo con el modelo y los requisitos técnicos.
220501113-03- Validar la base de datos implementada de acuerdo a requerimientos del sistema informático.
AP3. IMPLEMENTAR BASES DE DATOS</v>
      </c>
      <c r="F1242" s="42" t="str">
        <f t="shared" ca="1" si="765"/>
        <v>RAZONAR CUANTITATIVAMENTE FRENTE A SITUACIONES SUSCEPTIBLES DE SER ABORDADAS DE MANERA MATEMÁTICA EN CONTEXTOS LABORALES, SOCIALES Y PERSONALES.	240201528-01 - Identificar situaciones problemáticas asociadas a sus necesidades de contexto aplicando procedimientos matemáticos.
	240201528-02 - Plantear problemas aritméticos, geométricos y métricos de acuerdo con los contextos productivo y social.
	240201528-03 - Solucionar problemas del entorno productivo y social aplicando principios matemáticos.
	240201528-04 - Verificar los resultados de los procedimientos matemáticos conforme con los requerimientos de los diferentes contextos.
AP2 Solucionar problemas con algoritmos y lógica de programación</v>
      </c>
      <c r="G1242" s="42">
        <f t="shared" ca="1" si="766"/>
        <v>0</v>
      </c>
      <c r="H1242" s="42">
        <f t="shared" ca="1" si="767"/>
        <v>0</v>
      </c>
      <c r="I1242" s="42">
        <f t="shared" ca="1" si="768"/>
        <v>0</v>
      </c>
      <c r="J1242" s="43">
        <f t="shared" ca="1" si="769"/>
        <v>0</v>
      </c>
      <c r="K1242" s="44" t="str">
        <f t="shared" ca="1" si="770"/>
        <v>JORGE ENRIQUE CALLEJAS FRANCO</v>
      </c>
      <c r="L1242" s="42" t="str">
        <f t="shared" ca="1" si="771"/>
        <v>VIVIANA ANDREA CAMPOS CARRILLO</v>
      </c>
      <c r="M1242" s="42">
        <f t="shared" ca="1" si="772"/>
        <v>0</v>
      </c>
      <c r="N1242" s="42">
        <f t="shared" ca="1" si="773"/>
        <v>0</v>
      </c>
      <c r="O1242" s="42">
        <f t="shared" ca="1" si="774"/>
        <v>0</v>
      </c>
      <c r="P1242" s="45">
        <f t="shared" ca="1" si="775"/>
        <v>0</v>
      </c>
      <c r="Q1242" s="41" t="str">
        <f t="shared" ca="1" si="776"/>
        <v>Google Meet / MS Teams / Zoom</v>
      </c>
      <c r="R1242" s="42" t="str">
        <f t="shared" ca="1" si="777"/>
        <v>Google Meet / MS Teams / Zoom</v>
      </c>
      <c r="S1242" s="42">
        <f t="shared" ca="1" si="778"/>
        <v>0</v>
      </c>
      <c r="T1242" s="42">
        <f t="shared" ca="1" si="779"/>
        <v>0</v>
      </c>
      <c r="U1242" s="42">
        <f t="shared" ca="1" si="780"/>
        <v>0</v>
      </c>
      <c r="V1242" s="43">
        <f t="shared" ca="1" si="781"/>
        <v>0</v>
      </c>
      <c r="X1242" s="11" t="s">
        <v>1247</v>
      </c>
      <c r="Y1242" s="7" t="s">
        <v>1237</v>
      </c>
      <c r="Z1242" s="7" t="s">
        <v>1238</v>
      </c>
      <c r="AA1242" s="7" t="s">
        <v>1239</v>
      </c>
      <c r="AB1242" s="7" t="s">
        <v>1240</v>
      </c>
      <c r="AC1242" s="7" t="s">
        <v>1241</v>
      </c>
      <c r="AD1242" s="7" t="s">
        <v>1242</v>
      </c>
      <c r="AE1242" s="7" t="s">
        <v>1243</v>
      </c>
      <c r="AF1242" s="7" t="s">
        <v>1244</v>
      </c>
      <c r="AG1242" s="7" t="s">
        <v>1245</v>
      </c>
      <c r="AH1242" s="7">
        <v>345</v>
      </c>
      <c r="AI1242" s="7">
        <v>351</v>
      </c>
      <c r="AJ1242" s="7">
        <v>352</v>
      </c>
      <c r="AK1242" s="12">
        <v>353</v>
      </c>
    </row>
    <row r="1243" spans="1:37" x14ac:dyDescent="0.3">
      <c r="A1243" s="36">
        <v>3</v>
      </c>
      <c r="B1243" s="36">
        <f t="shared" ca="1" si="761"/>
        <v>40</v>
      </c>
      <c r="C1243" s="36" t="str">
        <f t="shared" ca="1" si="762"/>
        <v>2977693 COORDINACION DE PROCESOS LOGISTICOS (TECNÓLOGO VIRTUAL)</v>
      </c>
      <c r="D1243" s="50" t="str">
        <f t="shared" ca="1" si="763"/>
        <v>18:00 - 21:00</v>
      </c>
      <c r="E1243" s="35">
        <f t="shared" ca="1" si="764"/>
        <v>0</v>
      </c>
      <c r="F1243" s="36">
        <f t="shared" ca="1" si="765"/>
        <v>0</v>
      </c>
      <c r="G1243" s="36">
        <f t="shared" ca="1" si="766"/>
        <v>0</v>
      </c>
      <c r="H1243" s="36">
        <f t="shared" ca="1" si="767"/>
        <v>0</v>
      </c>
      <c r="I1243" s="36">
        <f t="shared" ca="1" si="768"/>
        <v>0</v>
      </c>
      <c r="J1243" s="37">
        <f t="shared" ca="1" si="769"/>
        <v>0</v>
      </c>
      <c r="K1243" s="46">
        <f t="shared" ca="1" si="770"/>
        <v>0</v>
      </c>
      <c r="L1243" s="36">
        <f t="shared" ca="1" si="771"/>
        <v>0</v>
      </c>
      <c r="M1243" s="36">
        <f t="shared" ca="1" si="772"/>
        <v>0</v>
      </c>
      <c r="N1243" s="36">
        <f t="shared" ca="1" si="773"/>
        <v>0</v>
      </c>
      <c r="O1243" s="36">
        <f t="shared" ca="1" si="774"/>
        <v>0</v>
      </c>
      <c r="P1243" s="47">
        <f t="shared" ca="1" si="775"/>
        <v>0</v>
      </c>
      <c r="Q1243" s="35">
        <f t="shared" ca="1" si="776"/>
        <v>0</v>
      </c>
      <c r="R1243" s="36">
        <f t="shared" ca="1" si="777"/>
        <v>0</v>
      </c>
      <c r="S1243" s="36">
        <f t="shared" ca="1" si="778"/>
        <v>0</v>
      </c>
      <c r="T1243" s="36">
        <f t="shared" ca="1" si="779"/>
        <v>0</v>
      </c>
      <c r="U1243" s="36">
        <f t="shared" ca="1" si="780"/>
        <v>0</v>
      </c>
      <c r="V1243" s="37">
        <f t="shared" ca="1" si="781"/>
        <v>0</v>
      </c>
      <c r="X1243" s="11" t="s">
        <v>1247</v>
      </c>
      <c r="Y1243" s="7" t="s">
        <v>1237</v>
      </c>
      <c r="Z1243" s="7" t="s">
        <v>1238</v>
      </c>
      <c r="AA1243" s="7" t="s">
        <v>1239</v>
      </c>
      <c r="AB1243" s="7" t="s">
        <v>1240</v>
      </c>
      <c r="AC1243" s="7" t="s">
        <v>1241</v>
      </c>
      <c r="AD1243" s="7" t="s">
        <v>1242</v>
      </c>
      <c r="AE1243" s="7" t="s">
        <v>1243</v>
      </c>
      <c r="AF1243" s="7" t="s">
        <v>1244</v>
      </c>
      <c r="AG1243" s="7" t="s">
        <v>1245</v>
      </c>
      <c r="AH1243" s="7">
        <v>354</v>
      </c>
      <c r="AI1243" s="7">
        <v>360</v>
      </c>
      <c r="AJ1243" s="7">
        <v>361</v>
      </c>
      <c r="AK1243" s="12">
        <v>362</v>
      </c>
    </row>
    <row r="1244" spans="1:37" x14ac:dyDescent="0.3">
      <c r="A1244" s="42">
        <v>3</v>
      </c>
      <c r="B1244" s="42">
        <f t="shared" ca="1" si="761"/>
        <v>41</v>
      </c>
      <c r="C1244" s="42" t="str">
        <f t="shared" ca="1" si="762"/>
        <v>2977694 COORDINACION DE PROCESOS LOGISTICOS (TECNÓLOGO VIRTUAL)</v>
      </c>
      <c r="D1244" s="52" t="str">
        <f t="shared" ca="1" si="763"/>
        <v>18:00 - 21:00</v>
      </c>
      <c r="E1244" s="41">
        <f t="shared" ca="1" si="764"/>
        <v>0</v>
      </c>
      <c r="F1244" s="42">
        <f t="shared" ca="1" si="765"/>
        <v>0</v>
      </c>
      <c r="G1244" s="42">
        <f t="shared" ca="1" si="766"/>
        <v>0</v>
      </c>
      <c r="H1244" s="42">
        <f t="shared" ca="1" si="767"/>
        <v>0</v>
      </c>
      <c r="I1244" s="42">
        <f t="shared" ca="1" si="768"/>
        <v>0</v>
      </c>
      <c r="J1244" s="43">
        <f t="shared" ca="1" si="769"/>
        <v>0</v>
      </c>
      <c r="K1244" s="44">
        <f t="shared" ca="1" si="770"/>
        <v>0</v>
      </c>
      <c r="L1244" s="42">
        <f t="shared" ca="1" si="771"/>
        <v>0</v>
      </c>
      <c r="M1244" s="42">
        <f t="shared" ca="1" si="772"/>
        <v>0</v>
      </c>
      <c r="N1244" s="42">
        <f t="shared" ca="1" si="773"/>
        <v>0</v>
      </c>
      <c r="O1244" s="42">
        <f t="shared" ca="1" si="774"/>
        <v>0</v>
      </c>
      <c r="P1244" s="45">
        <f t="shared" ca="1" si="775"/>
        <v>0</v>
      </c>
      <c r="Q1244" s="41">
        <f t="shared" ca="1" si="776"/>
        <v>0</v>
      </c>
      <c r="R1244" s="42">
        <f t="shared" ca="1" si="777"/>
        <v>0</v>
      </c>
      <c r="S1244" s="42">
        <f t="shared" ca="1" si="778"/>
        <v>0</v>
      </c>
      <c r="T1244" s="42">
        <f t="shared" ca="1" si="779"/>
        <v>0</v>
      </c>
      <c r="U1244" s="42">
        <f t="shared" ca="1" si="780"/>
        <v>0</v>
      </c>
      <c r="V1244" s="43">
        <f t="shared" ca="1" si="781"/>
        <v>0</v>
      </c>
      <c r="X1244" s="11" t="s">
        <v>1247</v>
      </c>
      <c r="Y1244" s="7" t="s">
        <v>1237</v>
      </c>
      <c r="Z1244" s="7" t="s">
        <v>1238</v>
      </c>
      <c r="AA1244" s="7" t="s">
        <v>1239</v>
      </c>
      <c r="AB1244" s="7" t="s">
        <v>1240</v>
      </c>
      <c r="AC1244" s="7" t="s">
        <v>1241</v>
      </c>
      <c r="AD1244" s="7" t="s">
        <v>1242</v>
      </c>
      <c r="AE1244" s="7" t="s">
        <v>1243</v>
      </c>
      <c r="AF1244" s="7" t="s">
        <v>1244</v>
      </c>
      <c r="AG1244" s="7" t="s">
        <v>1245</v>
      </c>
      <c r="AH1244" s="7">
        <v>363</v>
      </c>
      <c r="AI1244" s="7">
        <v>369</v>
      </c>
      <c r="AJ1244" s="7">
        <v>370</v>
      </c>
      <c r="AK1244" s="12">
        <v>371</v>
      </c>
    </row>
    <row r="1245" spans="1:37" x14ac:dyDescent="0.3">
      <c r="A1245" s="36">
        <v>3</v>
      </c>
      <c r="B1245" s="36">
        <f t="shared" ca="1" si="761"/>
        <v>42</v>
      </c>
      <c r="C1245" s="36" t="str">
        <f t="shared" ca="1" si="762"/>
        <v>2977695 COORDINACION DE PROCESOS LOGISTICOS (TECNÓLOGO VIRTUAL)</v>
      </c>
      <c r="D1245" s="50" t="str">
        <f t="shared" ca="1" si="763"/>
        <v>18:00 - 21:00</v>
      </c>
      <c r="E1245" s="35">
        <f t="shared" ca="1" si="764"/>
        <v>0</v>
      </c>
      <c r="F1245" s="36">
        <f t="shared" ca="1" si="765"/>
        <v>0</v>
      </c>
      <c r="G1245" s="36">
        <f t="shared" ca="1" si="766"/>
        <v>0</v>
      </c>
      <c r="H1245" s="36">
        <f t="shared" ca="1" si="767"/>
        <v>0</v>
      </c>
      <c r="I1245" s="36">
        <f t="shared" ca="1" si="768"/>
        <v>0</v>
      </c>
      <c r="J1245" s="37">
        <f t="shared" ca="1" si="769"/>
        <v>0</v>
      </c>
      <c r="K1245" s="46">
        <f t="shared" ca="1" si="770"/>
        <v>0</v>
      </c>
      <c r="L1245" s="36">
        <f t="shared" ca="1" si="771"/>
        <v>0</v>
      </c>
      <c r="M1245" s="36">
        <f t="shared" ca="1" si="772"/>
        <v>0</v>
      </c>
      <c r="N1245" s="36">
        <f t="shared" ca="1" si="773"/>
        <v>0</v>
      </c>
      <c r="O1245" s="36">
        <f t="shared" ca="1" si="774"/>
        <v>0</v>
      </c>
      <c r="P1245" s="47">
        <f t="shared" ca="1" si="775"/>
        <v>0</v>
      </c>
      <c r="Q1245" s="35">
        <f t="shared" ca="1" si="776"/>
        <v>0</v>
      </c>
      <c r="R1245" s="36">
        <f t="shared" ca="1" si="777"/>
        <v>0</v>
      </c>
      <c r="S1245" s="36">
        <f t="shared" ca="1" si="778"/>
        <v>0</v>
      </c>
      <c r="T1245" s="36">
        <f t="shared" ca="1" si="779"/>
        <v>0</v>
      </c>
      <c r="U1245" s="36">
        <f t="shared" ca="1" si="780"/>
        <v>0</v>
      </c>
      <c r="V1245" s="37">
        <f t="shared" ca="1" si="781"/>
        <v>0</v>
      </c>
      <c r="X1245" s="11" t="s">
        <v>1247</v>
      </c>
      <c r="Y1245" s="7" t="s">
        <v>1237</v>
      </c>
      <c r="Z1245" s="7" t="s">
        <v>1238</v>
      </c>
      <c r="AA1245" s="7" t="s">
        <v>1239</v>
      </c>
      <c r="AB1245" s="7" t="s">
        <v>1240</v>
      </c>
      <c r="AC1245" s="7" t="s">
        <v>1241</v>
      </c>
      <c r="AD1245" s="7" t="s">
        <v>1242</v>
      </c>
      <c r="AE1245" s="7" t="s">
        <v>1243</v>
      </c>
      <c r="AF1245" s="7" t="s">
        <v>1244</v>
      </c>
      <c r="AG1245" s="7" t="s">
        <v>1245</v>
      </c>
      <c r="AH1245" s="7">
        <v>372</v>
      </c>
      <c r="AI1245" s="7">
        <v>378</v>
      </c>
      <c r="AJ1245" s="7">
        <v>379</v>
      </c>
      <c r="AK1245" s="12">
        <v>380</v>
      </c>
    </row>
    <row r="1246" spans="1:37" x14ac:dyDescent="0.3">
      <c r="A1246" s="42">
        <v>3</v>
      </c>
      <c r="B1246" s="42">
        <f t="shared" ca="1" si="761"/>
        <v>43</v>
      </c>
      <c r="C1246" s="42" t="str">
        <f t="shared" ca="1" si="762"/>
        <v>2977696 COORDINACION DE PROCESOS LOGISTICOS (TECNÓLOGO VIRTUAL)</v>
      </c>
      <c r="D1246" s="52" t="str">
        <f t="shared" ca="1" si="763"/>
        <v>18:00 - 21:00</v>
      </c>
      <c r="E1246" s="41">
        <f t="shared" ca="1" si="764"/>
        <v>0</v>
      </c>
      <c r="F1246" s="42">
        <f t="shared" ca="1" si="765"/>
        <v>0</v>
      </c>
      <c r="G1246" s="42">
        <f t="shared" ca="1" si="766"/>
        <v>0</v>
      </c>
      <c r="H1246" s="42">
        <f t="shared" ca="1" si="767"/>
        <v>0</v>
      </c>
      <c r="I1246" s="42">
        <f t="shared" ca="1" si="768"/>
        <v>0</v>
      </c>
      <c r="J1246" s="43">
        <f t="shared" ca="1" si="769"/>
        <v>0</v>
      </c>
      <c r="K1246" s="44">
        <f t="shared" ca="1" si="770"/>
        <v>0</v>
      </c>
      <c r="L1246" s="42">
        <f t="shared" ca="1" si="771"/>
        <v>0</v>
      </c>
      <c r="M1246" s="42">
        <f t="shared" ca="1" si="772"/>
        <v>0</v>
      </c>
      <c r="N1246" s="42">
        <f t="shared" ca="1" si="773"/>
        <v>0</v>
      </c>
      <c r="O1246" s="42">
        <f t="shared" ca="1" si="774"/>
        <v>0</v>
      </c>
      <c r="P1246" s="45">
        <f t="shared" ca="1" si="775"/>
        <v>0</v>
      </c>
      <c r="Q1246" s="41">
        <f t="shared" ca="1" si="776"/>
        <v>0</v>
      </c>
      <c r="R1246" s="42">
        <f t="shared" ca="1" si="777"/>
        <v>0</v>
      </c>
      <c r="S1246" s="42">
        <f t="shared" ca="1" si="778"/>
        <v>0</v>
      </c>
      <c r="T1246" s="42">
        <f t="shared" ca="1" si="779"/>
        <v>0</v>
      </c>
      <c r="U1246" s="42">
        <f t="shared" ca="1" si="780"/>
        <v>0</v>
      </c>
      <c r="V1246" s="43">
        <f t="shared" ca="1" si="781"/>
        <v>0</v>
      </c>
      <c r="X1246" s="11" t="s">
        <v>1247</v>
      </c>
      <c r="Y1246" s="7" t="s">
        <v>1237</v>
      </c>
      <c r="Z1246" s="7" t="s">
        <v>1238</v>
      </c>
      <c r="AA1246" s="7" t="s">
        <v>1239</v>
      </c>
      <c r="AB1246" s="7" t="s">
        <v>1240</v>
      </c>
      <c r="AC1246" s="7" t="s">
        <v>1241</v>
      </c>
      <c r="AD1246" s="7" t="s">
        <v>1242</v>
      </c>
      <c r="AE1246" s="7" t="s">
        <v>1243</v>
      </c>
      <c r="AF1246" s="7" t="s">
        <v>1244</v>
      </c>
      <c r="AG1246" s="7" t="s">
        <v>1245</v>
      </c>
      <c r="AH1246" s="7">
        <v>381</v>
      </c>
      <c r="AI1246" s="7">
        <v>387</v>
      </c>
      <c r="AJ1246" s="7">
        <v>388</v>
      </c>
      <c r="AK1246" s="12">
        <v>389</v>
      </c>
    </row>
    <row r="1247" spans="1:37" x14ac:dyDescent="0.3">
      <c r="A1247" s="36">
        <v>3</v>
      </c>
      <c r="B1247" s="36">
        <f t="shared" ca="1" si="761"/>
        <v>44</v>
      </c>
      <c r="C1247" s="36" t="str">
        <f t="shared" ca="1" si="762"/>
        <v>3070477 COORDINACION DE PROCESOS LOGISTICOS (TECNÓLOGO VIRTUAL)</v>
      </c>
      <c r="D1247" s="50" t="str">
        <f t="shared" ca="1" si="763"/>
        <v>17:00 - 21:00</v>
      </c>
      <c r="E1247" s="35" t="str">
        <f t="shared" ca="1" si="764"/>
        <v>17:00-19:00
CALCULAR COSTOS DE OPERACIÓN DE ACUERDO CON MÉTODOS.	
210303025-03 - Elaborar informe del costo logístico según procedimientos y políticas de la organización.
AP6 - REALIZAR LA TRAZABILIDAD DE LOS PROCESOS LOGÍSTICOS.</v>
      </c>
      <c r="F1247" s="36">
        <f t="shared" ca="1" si="765"/>
        <v>0</v>
      </c>
      <c r="G1247" s="36">
        <f t="shared" ca="1" si="766"/>
        <v>0</v>
      </c>
      <c r="H1247" s="36">
        <f t="shared" ca="1" si="767"/>
        <v>0</v>
      </c>
      <c r="I1247" s="36">
        <f t="shared" ca="1" si="768"/>
        <v>0</v>
      </c>
      <c r="J1247" s="37">
        <f t="shared" ca="1" si="769"/>
        <v>0</v>
      </c>
      <c r="K1247" s="46" t="str">
        <f t="shared" ca="1" si="770"/>
        <v xml:space="preserve">CARLOS JULIO POLANÍA FLOREZ                             </v>
      </c>
      <c r="L1247" s="36">
        <f t="shared" ca="1" si="771"/>
        <v>0</v>
      </c>
      <c r="M1247" s="36">
        <f t="shared" ca="1" si="772"/>
        <v>0</v>
      </c>
      <c r="N1247" s="36">
        <f t="shared" ca="1" si="773"/>
        <v>0</v>
      </c>
      <c r="O1247" s="36">
        <f t="shared" ca="1" si="774"/>
        <v>0</v>
      </c>
      <c r="P1247" s="47">
        <f t="shared" ca="1" si="775"/>
        <v>0</v>
      </c>
      <c r="Q1247" s="35" t="str">
        <f t="shared" ca="1" si="776"/>
        <v>Google Meet / MS Teams / Zoom</v>
      </c>
      <c r="R1247" s="36">
        <f t="shared" ca="1" si="777"/>
        <v>0</v>
      </c>
      <c r="S1247" s="36">
        <f t="shared" ca="1" si="778"/>
        <v>0</v>
      </c>
      <c r="T1247" s="36">
        <f t="shared" ca="1" si="779"/>
        <v>0</v>
      </c>
      <c r="U1247" s="36">
        <f t="shared" ca="1" si="780"/>
        <v>0</v>
      </c>
      <c r="V1247" s="37">
        <f t="shared" ca="1" si="781"/>
        <v>0</v>
      </c>
      <c r="X1247" s="11" t="s">
        <v>1247</v>
      </c>
      <c r="Y1247" s="7" t="s">
        <v>1237</v>
      </c>
      <c r="Z1247" s="7" t="s">
        <v>1238</v>
      </c>
      <c r="AA1247" s="7" t="s">
        <v>1239</v>
      </c>
      <c r="AB1247" s="7" t="s">
        <v>1240</v>
      </c>
      <c r="AC1247" s="7" t="s">
        <v>1241</v>
      </c>
      <c r="AD1247" s="7" t="s">
        <v>1242</v>
      </c>
      <c r="AE1247" s="7" t="s">
        <v>1243</v>
      </c>
      <c r="AF1247" s="7" t="s">
        <v>1244</v>
      </c>
      <c r="AG1247" s="7" t="s">
        <v>1245</v>
      </c>
      <c r="AH1247" s="7">
        <v>390</v>
      </c>
      <c r="AI1247" s="7">
        <v>396</v>
      </c>
      <c r="AJ1247" s="7">
        <v>397</v>
      </c>
      <c r="AK1247" s="12">
        <v>398</v>
      </c>
    </row>
    <row r="1248" spans="1:37" x14ac:dyDescent="0.3">
      <c r="A1248" s="42">
        <v>3</v>
      </c>
      <c r="B1248" s="42">
        <f t="shared" ca="1" si="761"/>
        <v>45</v>
      </c>
      <c r="C1248" s="42" t="str">
        <f t="shared" ca="1" si="762"/>
        <v>3118390 COORDINACION DE PROCESOS LOGISTICOS (TECNÓLOGO VIRTUAL)</v>
      </c>
      <c r="D1248" s="52" t="str">
        <f t="shared" ca="1" si="763"/>
        <v>17:00 - 21:00</v>
      </c>
      <c r="E1248" s="41">
        <f t="shared" ca="1" si="764"/>
        <v>0</v>
      </c>
      <c r="F1248" s="42" t="str">
        <f t="shared" ca="1" si="765"/>
        <v>COORDINAR EL FLUJO DE MERCANCÍA SEGÚN EL PLAN DE OPERACIÓN Y PROCEDIMIENTOS.	
210101075-04 - Monitorear del flujo de la operación logística de acuerdo con la política de distribución
AP5 - INTEGRAR EL CICLO DE ALMACENAMIENTO CON EL SISTEMA DE DISTRIBUCIÓN.</v>
      </c>
      <c r="G1248" s="42">
        <f t="shared" ca="1" si="766"/>
        <v>0</v>
      </c>
      <c r="H1248" s="42">
        <f t="shared" ca="1" si="767"/>
        <v>0</v>
      </c>
      <c r="I1248" s="42">
        <f t="shared" ca="1" si="768"/>
        <v>0</v>
      </c>
      <c r="J1248" s="43">
        <f t="shared" ca="1" si="769"/>
        <v>0</v>
      </c>
      <c r="K1248" s="44">
        <f t="shared" ca="1" si="770"/>
        <v>0</v>
      </c>
      <c r="L1248" s="42" t="str">
        <f t="shared" ca="1" si="771"/>
        <v>RITA MARÍA VALVERDE GONZÁLEZ</v>
      </c>
      <c r="M1248" s="42">
        <f t="shared" ca="1" si="772"/>
        <v>0</v>
      </c>
      <c r="N1248" s="42">
        <f t="shared" ca="1" si="773"/>
        <v>0</v>
      </c>
      <c r="O1248" s="42">
        <f t="shared" ca="1" si="774"/>
        <v>0</v>
      </c>
      <c r="P1248" s="45">
        <f t="shared" ca="1" si="775"/>
        <v>0</v>
      </c>
      <c r="Q1248" s="41">
        <f t="shared" ca="1" si="776"/>
        <v>0</v>
      </c>
      <c r="R1248" s="42" t="str">
        <f t="shared" ca="1" si="777"/>
        <v>Google Meet / MS Teams / Zoom</v>
      </c>
      <c r="S1248" s="42">
        <f t="shared" ca="1" si="778"/>
        <v>0</v>
      </c>
      <c r="T1248" s="42">
        <f t="shared" ca="1" si="779"/>
        <v>0</v>
      </c>
      <c r="U1248" s="42">
        <f t="shared" ca="1" si="780"/>
        <v>0</v>
      </c>
      <c r="V1248" s="43">
        <f t="shared" ca="1" si="781"/>
        <v>0</v>
      </c>
      <c r="X1248" s="11" t="s">
        <v>1247</v>
      </c>
      <c r="Y1248" s="7" t="s">
        <v>1237</v>
      </c>
      <c r="Z1248" s="7" t="s">
        <v>1238</v>
      </c>
      <c r="AA1248" s="7" t="s">
        <v>1239</v>
      </c>
      <c r="AB1248" s="7" t="s">
        <v>1240</v>
      </c>
      <c r="AC1248" s="7" t="s">
        <v>1241</v>
      </c>
      <c r="AD1248" s="7" t="s">
        <v>1242</v>
      </c>
      <c r="AE1248" s="7" t="s">
        <v>1243</v>
      </c>
      <c r="AF1248" s="7" t="s">
        <v>1244</v>
      </c>
      <c r="AG1248" s="7" t="s">
        <v>1245</v>
      </c>
      <c r="AH1248" s="7">
        <v>399</v>
      </c>
      <c r="AI1248" s="7">
        <v>405</v>
      </c>
      <c r="AJ1248" s="7">
        <v>406</v>
      </c>
      <c r="AK1248" s="12">
        <v>407</v>
      </c>
    </row>
    <row r="1249" spans="1:37" x14ac:dyDescent="0.3">
      <c r="A1249" s="36">
        <v>3</v>
      </c>
      <c r="B1249" s="36">
        <f t="shared" ca="1" si="761"/>
        <v>46</v>
      </c>
      <c r="C1249" s="36" t="str">
        <f t="shared" ca="1" si="762"/>
        <v>3134579 COORDINACION DE PROCESOS LOGISTICOS (TECNÓLOGO VIRTUAL)</v>
      </c>
      <c r="D1249" s="50" t="str">
        <f t="shared" ca="1" si="763"/>
        <v>18:00 - 21:00</v>
      </c>
      <c r="E1249" s="35" t="str">
        <f t="shared" ca="1" si="764"/>
        <v>18:00-20:00
COORDINAR EL FLUJO DE MERCANCÍA SEGÚN EL PLAN DE OPERACIÓN Y PROCEDIMIENTOS.	
210101075-04 - Monitorear del flujo de la operación logística de acuerdo con la política de distribución
AP5 - INTEGRAR EL CICLO DE ALMACENAMIENTO CON EL SISTEMA DE DISTRIBUCIÓN.</v>
      </c>
      <c r="F1249" s="36">
        <f t="shared" ca="1" si="765"/>
        <v>0</v>
      </c>
      <c r="G1249" s="36">
        <f t="shared" ca="1" si="766"/>
        <v>0</v>
      </c>
      <c r="H1249" s="36">
        <f t="shared" ca="1" si="767"/>
        <v>0</v>
      </c>
      <c r="I1249" s="36">
        <f t="shared" ca="1" si="768"/>
        <v>0</v>
      </c>
      <c r="J1249" s="37">
        <f t="shared" ca="1" si="769"/>
        <v>0</v>
      </c>
      <c r="K1249" s="46" t="str">
        <f t="shared" ca="1" si="770"/>
        <v>TULIO HERNANDO MORALES</v>
      </c>
      <c r="L1249" s="36">
        <f t="shared" ca="1" si="771"/>
        <v>0</v>
      </c>
      <c r="M1249" s="36">
        <f t="shared" ca="1" si="772"/>
        <v>0</v>
      </c>
      <c r="N1249" s="36">
        <f t="shared" ca="1" si="773"/>
        <v>0</v>
      </c>
      <c r="O1249" s="36">
        <f t="shared" ca="1" si="774"/>
        <v>0</v>
      </c>
      <c r="P1249" s="47">
        <f t="shared" ca="1" si="775"/>
        <v>0</v>
      </c>
      <c r="Q1249" s="35" t="str">
        <f t="shared" ca="1" si="776"/>
        <v>Google Meet / MS Teams / Zoom</v>
      </c>
      <c r="R1249" s="36">
        <f t="shared" ca="1" si="777"/>
        <v>0</v>
      </c>
      <c r="S1249" s="36">
        <f t="shared" ca="1" si="778"/>
        <v>0</v>
      </c>
      <c r="T1249" s="36">
        <f t="shared" ca="1" si="779"/>
        <v>0</v>
      </c>
      <c r="U1249" s="36">
        <f t="shared" ca="1" si="780"/>
        <v>0</v>
      </c>
      <c r="V1249" s="37">
        <f t="shared" ca="1" si="781"/>
        <v>0</v>
      </c>
      <c r="X1249" s="11" t="s">
        <v>1247</v>
      </c>
      <c r="Y1249" s="7" t="s">
        <v>1237</v>
      </c>
      <c r="Z1249" s="7" t="s">
        <v>1238</v>
      </c>
      <c r="AA1249" s="7" t="s">
        <v>1239</v>
      </c>
      <c r="AB1249" s="7" t="s">
        <v>1240</v>
      </c>
      <c r="AC1249" s="7" t="s">
        <v>1241</v>
      </c>
      <c r="AD1249" s="7" t="s">
        <v>1242</v>
      </c>
      <c r="AE1249" s="7" t="s">
        <v>1243</v>
      </c>
      <c r="AF1249" s="7" t="s">
        <v>1244</v>
      </c>
      <c r="AG1249" s="7" t="s">
        <v>1245</v>
      </c>
      <c r="AH1249" s="7">
        <v>408</v>
      </c>
      <c r="AI1249" s="7">
        <v>414</v>
      </c>
      <c r="AJ1249" s="7">
        <v>415</v>
      </c>
      <c r="AK1249" s="12">
        <v>416</v>
      </c>
    </row>
    <row r="1250" spans="1:37" x14ac:dyDescent="0.3">
      <c r="A1250" s="42">
        <v>3</v>
      </c>
      <c r="B1250" s="42">
        <f t="shared" ca="1" si="761"/>
        <v>47</v>
      </c>
      <c r="C1250" s="42" t="str">
        <f t="shared" ca="1" si="762"/>
        <v>3144069 COORDINACION DE PROCESOS LOGISTICOS (TECNÓLOGO VIRTUAL)</v>
      </c>
      <c r="D1250" s="52" t="str">
        <f t="shared" ca="1" si="763"/>
        <v>18:00 - 21:00</v>
      </c>
      <c r="E1250" s="41">
        <f t="shared" ca="1" si="764"/>
        <v>0</v>
      </c>
      <c r="F1250" s="42">
        <f t="shared" ca="1" si="765"/>
        <v>0</v>
      </c>
      <c r="G1250" s="42">
        <f t="shared" ca="1" si="766"/>
        <v>0</v>
      </c>
      <c r="H1250" s="42" t="str">
        <f t="shared" ca="1" si="767"/>
        <v>18:00-20:00
COORDINAR EL FLUJO DE MERCANCÍA SEGÚN EL PLAN DE OPERACIÓN Y PROCEDIMIENTOS.	
210101075-04 - Monitorear del flujo de la operación logística de acuerdo con la política de distribución
AP5 - INTEGRAR EL CICLO DE ALMACENAMIENTO CON EL SISTEMA DE DISTRIBUCIÓN.</v>
      </c>
      <c r="I1250" s="42">
        <f t="shared" ca="1" si="768"/>
        <v>0</v>
      </c>
      <c r="J1250" s="43">
        <f t="shared" ca="1" si="769"/>
        <v>0</v>
      </c>
      <c r="K1250" s="44">
        <f t="shared" ca="1" si="770"/>
        <v>0</v>
      </c>
      <c r="L1250" s="42">
        <f t="shared" ca="1" si="771"/>
        <v>0</v>
      </c>
      <c r="M1250" s="42">
        <f t="shared" ca="1" si="772"/>
        <v>0</v>
      </c>
      <c r="N1250" s="42" t="str">
        <f t="shared" ca="1" si="773"/>
        <v>TULIO HERNANDO MORALES</v>
      </c>
      <c r="O1250" s="42">
        <f t="shared" ca="1" si="774"/>
        <v>0</v>
      </c>
      <c r="P1250" s="45">
        <f t="shared" ca="1" si="775"/>
        <v>0</v>
      </c>
      <c r="Q1250" s="41">
        <f t="shared" ca="1" si="776"/>
        <v>0</v>
      </c>
      <c r="R1250" s="42">
        <f t="shared" ca="1" si="777"/>
        <v>0</v>
      </c>
      <c r="S1250" s="42">
        <f t="shared" ca="1" si="778"/>
        <v>0</v>
      </c>
      <c r="T1250" s="42" t="str">
        <f t="shared" ca="1" si="779"/>
        <v>Google Meet / MS Teams / Zoom</v>
      </c>
      <c r="U1250" s="42">
        <f t="shared" ca="1" si="780"/>
        <v>0</v>
      </c>
      <c r="V1250" s="43">
        <f t="shared" ca="1" si="781"/>
        <v>0</v>
      </c>
      <c r="X1250" s="11" t="s">
        <v>1247</v>
      </c>
      <c r="Y1250" s="7" t="s">
        <v>1237</v>
      </c>
      <c r="Z1250" s="7" t="s">
        <v>1238</v>
      </c>
      <c r="AA1250" s="7" t="s">
        <v>1239</v>
      </c>
      <c r="AB1250" s="7" t="s">
        <v>1240</v>
      </c>
      <c r="AC1250" s="7" t="s">
        <v>1241</v>
      </c>
      <c r="AD1250" s="7" t="s">
        <v>1242</v>
      </c>
      <c r="AE1250" s="7" t="s">
        <v>1243</v>
      </c>
      <c r="AF1250" s="7" t="s">
        <v>1244</v>
      </c>
      <c r="AG1250" s="7" t="s">
        <v>1245</v>
      </c>
      <c r="AH1250" s="7">
        <v>417</v>
      </c>
      <c r="AI1250" s="7">
        <v>423</v>
      </c>
      <c r="AJ1250" s="7">
        <v>424</v>
      </c>
      <c r="AK1250" s="12">
        <v>425</v>
      </c>
    </row>
    <row r="1251" spans="1:37" x14ac:dyDescent="0.3">
      <c r="A1251" s="36">
        <v>3</v>
      </c>
      <c r="B1251" s="36">
        <f t="shared" ca="1" si="761"/>
        <v>48</v>
      </c>
      <c r="C1251" s="36" t="str">
        <f t="shared" ca="1" si="762"/>
        <v>3185979 COORDINACION DE PROCESOS LOGISTICOS (TECNÓLOGO VIRTUAL)</v>
      </c>
      <c r="D1251" s="50" t="str">
        <f t="shared" ca="1" si="763"/>
        <v>17:00 - 21:00</v>
      </c>
      <c r="E1251" s="35">
        <f t="shared" ca="1" si="764"/>
        <v>0</v>
      </c>
      <c r="F1251" s="36">
        <f t="shared" ca="1" si="765"/>
        <v>0</v>
      </c>
      <c r="G1251" s="36" t="str">
        <f t="shared" ca="1" si="766"/>
        <v>COORDINAR EL FLUJO DE MERCANCÍA SEGÚN EL PLAN DE OPERACIÓN Y PROCEDIMIENTOS.	
210101075-04 - Monitorear del flujo de la operación logística de acuerdo con la política de distribución
AP5 - INTEGRAR EL CICLO DE ALMACENAMIENTO CON EL SISTEMA DE DISTRIBUCIÓN.</v>
      </c>
      <c r="H1251" s="36">
        <f t="shared" ca="1" si="767"/>
        <v>0</v>
      </c>
      <c r="I1251" s="36">
        <f t="shared" ca="1" si="768"/>
        <v>0</v>
      </c>
      <c r="J1251" s="37">
        <f t="shared" ca="1" si="769"/>
        <v>0</v>
      </c>
      <c r="K1251" s="46">
        <f t="shared" ca="1" si="770"/>
        <v>0</v>
      </c>
      <c r="L1251" s="36">
        <f t="shared" ca="1" si="771"/>
        <v>0</v>
      </c>
      <c r="M1251" s="36" t="str">
        <f t="shared" ca="1" si="772"/>
        <v xml:space="preserve">CARLOS JULIO POLANÍA FLOREZ                             </v>
      </c>
      <c r="N1251" s="36">
        <f t="shared" ca="1" si="773"/>
        <v>0</v>
      </c>
      <c r="O1251" s="36">
        <f t="shared" ca="1" si="774"/>
        <v>0</v>
      </c>
      <c r="P1251" s="47">
        <f t="shared" ca="1" si="775"/>
        <v>0</v>
      </c>
      <c r="Q1251" s="35">
        <f t="shared" ca="1" si="776"/>
        <v>0</v>
      </c>
      <c r="R1251" s="36">
        <f t="shared" ca="1" si="777"/>
        <v>0</v>
      </c>
      <c r="S1251" s="36" t="str">
        <f t="shared" ca="1" si="778"/>
        <v>Google Meet / MS Teams / Zoom</v>
      </c>
      <c r="T1251" s="36">
        <f t="shared" ca="1" si="779"/>
        <v>0</v>
      </c>
      <c r="U1251" s="36">
        <f t="shared" ca="1" si="780"/>
        <v>0</v>
      </c>
      <c r="V1251" s="37">
        <f t="shared" ca="1" si="781"/>
        <v>0</v>
      </c>
      <c r="X1251" s="11" t="s">
        <v>1247</v>
      </c>
      <c r="Y1251" s="7" t="s">
        <v>1237</v>
      </c>
      <c r="Z1251" s="7" t="s">
        <v>1238</v>
      </c>
      <c r="AA1251" s="7" t="s">
        <v>1239</v>
      </c>
      <c r="AB1251" s="7" t="s">
        <v>1240</v>
      </c>
      <c r="AC1251" s="7" t="s">
        <v>1241</v>
      </c>
      <c r="AD1251" s="7" t="s">
        <v>1242</v>
      </c>
      <c r="AE1251" s="7" t="s">
        <v>1243</v>
      </c>
      <c r="AF1251" s="7" t="s">
        <v>1244</v>
      </c>
      <c r="AG1251" s="7" t="s">
        <v>1245</v>
      </c>
      <c r="AH1251" s="7">
        <v>426</v>
      </c>
      <c r="AI1251" s="7">
        <v>432</v>
      </c>
      <c r="AJ1251" s="7">
        <v>433</v>
      </c>
      <c r="AK1251" s="12">
        <v>434</v>
      </c>
    </row>
    <row r="1252" spans="1:37" x14ac:dyDescent="0.3">
      <c r="A1252" s="42">
        <v>3</v>
      </c>
      <c r="B1252" s="42">
        <f t="shared" ca="1" si="761"/>
        <v>49</v>
      </c>
      <c r="C1252" s="42" t="str">
        <f t="shared" ca="1" si="762"/>
        <v>3185980 COORDINACION DE PROCESOS LOGISTICOS (TECNÓLOGO VIRTUAL)</v>
      </c>
      <c r="D1252" s="52" t="str">
        <f t="shared" ca="1" si="763"/>
        <v>17:00 - 21:00</v>
      </c>
      <c r="E1252" s="41" t="str">
        <f t="shared" ca="1" si="764"/>
        <v>DISEÑAR ÁREAS DE ALMACENAMIENTO SEGÚN ESTRATEGIAS DE LOGÍSTICA Y SISTEMAS DE ALMACENAJE.	
210101069-01 - Reconocer los elementos de acuerdo con los sistemas de almacenamiento.
		210101069-02 - Programar la operación de almacenamiento de acuerdo con los recursos y requerimientos de la demanda.
		210101069-03 - Distribuir los espacios de acuerdo con los sistemas de almacenamiento.
AP5 - INTEGRAR EL CICLO DE ALMACENAMIENTO CON EL SISTEMA DE DISTRIBUCIÓN.</v>
      </c>
      <c r="F1252" s="42">
        <f t="shared" ca="1" si="765"/>
        <v>0</v>
      </c>
      <c r="G1252" s="42">
        <f t="shared" ca="1" si="766"/>
        <v>0</v>
      </c>
      <c r="H1252" s="42">
        <f t="shared" ca="1" si="767"/>
        <v>0</v>
      </c>
      <c r="I1252" s="42">
        <f t="shared" ca="1" si="768"/>
        <v>0</v>
      </c>
      <c r="J1252" s="43">
        <f t="shared" ca="1" si="769"/>
        <v>0</v>
      </c>
      <c r="K1252" s="44" t="str">
        <f t="shared" ca="1" si="770"/>
        <v xml:space="preserve">MARÍA DE LOS ÁNGELES GUEVARA                         </v>
      </c>
      <c r="L1252" s="42">
        <f t="shared" ca="1" si="771"/>
        <v>0</v>
      </c>
      <c r="M1252" s="42">
        <f t="shared" ca="1" si="772"/>
        <v>0</v>
      </c>
      <c r="N1252" s="42">
        <f t="shared" ca="1" si="773"/>
        <v>0</v>
      </c>
      <c r="O1252" s="42">
        <f t="shared" ca="1" si="774"/>
        <v>0</v>
      </c>
      <c r="P1252" s="45">
        <f t="shared" ca="1" si="775"/>
        <v>0</v>
      </c>
      <c r="Q1252" s="41" t="str">
        <f t="shared" ca="1" si="776"/>
        <v>Google Meet / MS Teams / Zoom</v>
      </c>
      <c r="R1252" s="42">
        <f t="shared" ca="1" si="777"/>
        <v>0</v>
      </c>
      <c r="S1252" s="42">
        <f t="shared" ca="1" si="778"/>
        <v>0</v>
      </c>
      <c r="T1252" s="42">
        <f t="shared" ca="1" si="779"/>
        <v>0</v>
      </c>
      <c r="U1252" s="42">
        <f t="shared" ca="1" si="780"/>
        <v>0</v>
      </c>
      <c r="V1252" s="43">
        <f t="shared" ca="1" si="781"/>
        <v>0</v>
      </c>
      <c r="X1252" s="11" t="s">
        <v>1247</v>
      </c>
      <c r="Y1252" s="7" t="s">
        <v>1237</v>
      </c>
      <c r="Z1252" s="7" t="s">
        <v>1238</v>
      </c>
      <c r="AA1252" s="7" t="s">
        <v>1239</v>
      </c>
      <c r="AB1252" s="7" t="s">
        <v>1240</v>
      </c>
      <c r="AC1252" s="7" t="s">
        <v>1241</v>
      </c>
      <c r="AD1252" s="7" t="s">
        <v>1242</v>
      </c>
      <c r="AE1252" s="7" t="s">
        <v>1243</v>
      </c>
      <c r="AF1252" s="7" t="s">
        <v>1244</v>
      </c>
      <c r="AG1252" s="7" t="s">
        <v>1245</v>
      </c>
      <c r="AH1252" s="7">
        <v>435</v>
      </c>
      <c r="AI1252" s="7">
        <v>441</v>
      </c>
      <c r="AJ1252" s="7">
        <v>442</v>
      </c>
      <c r="AK1252" s="12">
        <v>443</v>
      </c>
    </row>
    <row r="1253" spans="1:37" x14ac:dyDescent="0.3">
      <c r="A1253" s="36">
        <v>3</v>
      </c>
      <c r="B1253" s="36">
        <f t="shared" ca="1" si="761"/>
        <v>50</v>
      </c>
      <c r="C1253" s="36" t="str">
        <f t="shared" ca="1" si="762"/>
        <v>NUEVA 1 CPLOG COORDINACION DE PROCESOS LOGISTICOS (TECNÓLOGO VIRTUAL)</v>
      </c>
      <c r="D1253" s="50" t="str">
        <f t="shared" ca="1" si="763"/>
        <v>18:00 - 21:00</v>
      </c>
      <c r="E1253" s="35">
        <f t="shared" ca="1" si="764"/>
        <v>0</v>
      </c>
      <c r="F1253" s="36">
        <f t="shared" ca="1" si="765"/>
        <v>0</v>
      </c>
      <c r="G1253" s="36">
        <f t="shared" ca="1" si="766"/>
        <v>0</v>
      </c>
      <c r="H1253" s="36">
        <f t="shared" ca="1" si="767"/>
        <v>0</v>
      </c>
      <c r="I1253" s="36">
        <f t="shared" ca="1" si="768"/>
        <v>0</v>
      </c>
      <c r="J1253" s="37">
        <f t="shared" ca="1" si="769"/>
        <v>0</v>
      </c>
      <c r="K1253" s="46">
        <f t="shared" ca="1" si="770"/>
        <v>0</v>
      </c>
      <c r="L1253" s="36">
        <f t="shared" ca="1" si="771"/>
        <v>0</v>
      </c>
      <c r="M1253" s="36">
        <f t="shared" ca="1" si="772"/>
        <v>0</v>
      </c>
      <c r="N1253" s="36">
        <f t="shared" ca="1" si="773"/>
        <v>0</v>
      </c>
      <c r="O1253" s="36">
        <f t="shared" ca="1" si="774"/>
        <v>0</v>
      </c>
      <c r="P1253" s="47">
        <f t="shared" ca="1" si="775"/>
        <v>0</v>
      </c>
      <c r="Q1253" s="35">
        <f t="shared" ca="1" si="776"/>
        <v>0</v>
      </c>
      <c r="R1253" s="36">
        <f t="shared" ca="1" si="777"/>
        <v>0</v>
      </c>
      <c r="S1253" s="36">
        <f t="shared" ca="1" si="778"/>
        <v>0</v>
      </c>
      <c r="T1253" s="36">
        <f t="shared" ca="1" si="779"/>
        <v>0</v>
      </c>
      <c r="U1253" s="36">
        <f t="shared" ca="1" si="780"/>
        <v>0</v>
      </c>
      <c r="V1253" s="37">
        <f t="shared" ca="1" si="781"/>
        <v>0</v>
      </c>
      <c r="X1253" s="11" t="s">
        <v>1247</v>
      </c>
      <c r="Y1253" s="7" t="s">
        <v>1237</v>
      </c>
      <c r="Z1253" s="7" t="s">
        <v>1238</v>
      </c>
      <c r="AA1253" s="7" t="s">
        <v>1239</v>
      </c>
      <c r="AB1253" s="7" t="s">
        <v>1240</v>
      </c>
      <c r="AC1253" s="7" t="s">
        <v>1241</v>
      </c>
      <c r="AD1253" s="7" t="s">
        <v>1242</v>
      </c>
      <c r="AE1253" s="7" t="s">
        <v>1243</v>
      </c>
      <c r="AF1253" s="7" t="s">
        <v>1244</v>
      </c>
      <c r="AG1253" s="7" t="s">
        <v>1245</v>
      </c>
      <c r="AH1253" s="7">
        <v>444</v>
      </c>
      <c r="AI1253" s="7">
        <v>450</v>
      </c>
      <c r="AJ1253" s="7">
        <v>451</v>
      </c>
      <c r="AK1253" s="12">
        <v>452</v>
      </c>
    </row>
    <row r="1254" spans="1:37" x14ac:dyDescent="0.3">
      <c r="A1254" s="42">
        <v>3</v>
      </c>
      <c r="B1254" s="42">
        <f t="shared" ca="1" si="761"/>
        <v>51</v>
      </c>
      <c r="C1254" s="42" t="str">
        <f t="shared" ca="1" si="762"/>
        <v>NUEVA 2 CPLOG COORDINACION DE PROCESOS LOGISTICOS (TECNÓLOGO VIRTUAL)</v>
      </c>
      <c r="D1254" s="52" t="str">
        <f t="shared" ca="1" si="763"/>
        <v>18:00 - 21:00</v>
      </c>
      <c r="E1254" s="41">
        <f t="shared" ca="1" si="764"/>
        <v>0</v>
      </c>
      <c r="F1254" s="42">
        <f t="shared" ca="1" si="765"/>
        <v>0</v>
      </c>
      <c r="G1254" s="42">
        <f t="shared" ca="1" si="766"/>
        <v>0</v>
      </c>
      <c r="H1254" s="42">
        <f t="shared" ca="1" si="767"/>
        <v>0</v>
      </c>
      <c r="I1254" s="42">
        <f t="shared" ca="1" si="768"/>
        <v>0</v>
      </c>
      <c r="J1254" s="43">
        <f t="shared" ca="1" si="769"/>
        <v>0</v>
      </c>
      <c r="K1254" s="44">
        <f t="shared" ca="1" si="770"/>
        <v>0</v>
      </c>
      <c r="L1254" s="42">
        <f t="shared" ca="1" si="771"/>
        <v>0</v>
      </c>
      <c r="M1254" s="42">
        <f t="shared" ca="1" si="772"/>
        <v>0</v>
      </c>
      <c r="N1254" s="42">
        <f t="shared" ca="1" si="773"/>
        <v>0</v>
      </c>
      <c r="O1254" s="42">
        <f t="shared" ca="1" si="774"/>
        <v>0</v>
      </c>
      <c r="P1254" s="45">
        <f t="shared" ca="1" si="775"/>
        <v>0</v>
      </c>
      <c r="Q1254" s="41">
        <f t="shared" ca="1" si="776"/>
        <v>0</v>
      </c>
      <c r="R1254" s="42">
        <f t="shared" ca="1" si="777"/>
        <v>0</v>
      </c>
      <c r="S1254" s="42">
        <f t="shared" ca="1" si="778"/>
        <v>0</v>
      </c>
      <c r="T1254" s="42">
        <f t="shared" ca="1" si="779"/>
        <v>0</v>
      </c>
      <c r="U1254" s="42">
        <f t="shared" ca="1" si="780"/>
        <v>0</v>
      </c>
      <c r="V1254" s="43">
        <f t="shared" ca="1" si="781"/>
        <v>0</v>
      </c>
      <c r="X1254" s="11" t="s">
        <v>1247</v>
      </c>
      <c r="Y1254" s="7" t="s">
        <v>1237</v>
      </c>
      <c r="Z1254" s="7" t="s">
        <v>1238</v>
      </c>
      <c r="AA1254" s="7" t="s">
        <v>1239</v>
      </c>
      <c r="AB1254" s="7" t="s">
        <v>1240</v>
      </c>
      <c r="AC1254" s="7" t="s">
        <v>1241</v>
      </c>
      <c r="AD1254" s="7" t="s">
        <v>1242</v>
      </c>
      <c r="AE1254" s="7" t="s">
        <v>1243</v>
      </c>
      <c r="AF1254" s="7" t="s">
        <v>1244</v>
      </c>
      <c r="AG1254" s="7" t="s">
        <v>1245</v>
      </c>
      <c r="AH1254" s="7">
        <v>453</v>
      </c>
      <c r="AI1254" s="7">
        <v>459</v>
      </c>
      <c r="AJ1254" s="7">
        <v>460</v>
      </c>
      <c r="AK1254" s="12">
        <v>461</v>
      </c>
    </row>
    <row r="1255" spans="1:37" x14ac:dyDescent="0.3">
      <c r="A1255" s="36">
        <v>3</v>
      </c>
      <c r="B1255" s="36">
        <f t="shared" ca="1" si="761"/>
        <v>52</v>
      </c>
      <c r="C1255" s="36" t="str">
        <f t="shared" ca="1" si="762"/>
        <v>2977620 DESARROLLO PUBLICITARIO (TECNÓLOGO VIRTUAL)</v>
      </c>
      <c r="D1255" s="50" t="str">
        <f t="shared" ca="1" si="763"/>
        <v>18:00 - 21:00</v>
      </c>
      <c r="E1255" s="35">
        <f t="shared" ca="1" si="764"/>
        <v>0</v>
      </c>
      <c r="F1255" s="36">
        <f t="shared" ca="1" si="765"/>
        <v>0</v>
      </c>
      <c r="G1255" s="36">
        <f t="shared" ca="1" si="766"/>
        <v>0</v>
      </c>
      <c r="H1255" s="36">
        <f t="shared" ca="1" si="767"/>
        <v>0</v>
      </c>
      <c r="I1255" s="36">
        <f t="shared" ca="1" si="768"/>
        <v>0</v>
      </c>
      <c r="J1255" s="37">
        <f t="shared" ca="1" si="769"/>
        <v>0</v>
      </c>
      <c r="K1255" s="46">
        <f t="shared" ca="1" si="770"/>
        <v>0</v>
      </c>
      <c r="L1255" s="36">
        <f t="shared" ca="1" si="771"/>
        <v>0</v>
      </c>
      <c r="M1255" s="36">
        <f t="shared" ca="1" si="772"/>
        <v>0</v>
      </c>
      <c r="N1255" s="36">
        <f t="shared" ca="1" si="773"/>
        <v>0</v>
      </c>
      <c r="O1255" s="36">
        <f t="shared" ca="1" si="774"/>
        <v>0</v>
      </c>
      <c r="P1255" s="47">
        <f t="shared" ca="1" si="775"/>
        <v>0</v>
      </c>
      <c r="Q1255" s="35">
        <f t="shared" ca="1" si="776"/>
        <v>0</v>
      </c>
      <c r="R1255" s="36">
        <f t="shared" ca="1" si="777"/>
        <v>0</v>
      </c>
      <c r="S1255" s="36">
        <f t="shared" ca="1" si="778"/>
        <v>0</v>
      </c>
      <c r="T1255" s="36">
        <f t="shared" ca="1" si="779"/>
        <v>0</v>
      </c>
      <c r="U1255" s="36">
        <f t="shared" ca="1" si="780"/>
        <v>0</v>
      </c>
      <c r="V1255" s="37">
        <f t="shared" ca="1" si="781"/>
        <v>0</v>
      </c>
      <c r="X1255" s="11" t="s">
        <v>1247</v>
      </c>
      <c r="Y1255" s="7" t="s">
        <v>1237</v>
      </c>
      <c r="Z1255" s="7" t="s">
        <v>1238</v>
      </c>
      <c r="AA1255" s="7" t="s">
        <v>1239</v>
      </c>
      <c r="AB1255" s="7" t="s">
        <v>1240</v>
      </c>
      <c r="AC1255" s="7" t="s">
        <v>1241</v>
      </c>
      <c r="AD1255" s="7" t="s">
        <v>1242</v>
      </c>
      <c r="AE1255" s="7" t="s">
        <v>1243</v>
      </c>
      <c r="AF1255" s="7" t="s">
        <v>1244</v>
      </c>
      <c r="AG1255" s="7" t="s">
        <v>1245</v>
      </c>
      <c r="AH1255" s="7">
        <v>462</v>
      </c>
      <c r="AI1255" s="7">
        <v>468</v>
      </c>
      <c r="AJ1255" s="7">
        <v>469</v>
      </c>
      <c r="AK1255" s="12">
        <v>470</v>
      </c>
    </row>
    <row r="1256" spans="1:37" x14ac:dyDescent="0.3">
      <c r="A1256" s="42">
        <v>3</v>
      </c>
      <c r="B1256" s="42">
        <f t="shared" ca="1" si="761"/>
        <v>53</v>
      </c>
      <c r="C1256" s="42" t="str">
        <f t="shared" ca="1" si="762"/>
        <v>3070487 DESARROLLO PUBLICITARIO (TECNÓLOGO VIRTUAL)</v>
      </c>
      <c r="D1256" s="52" t="str">
        <f t="shared" ca="1" si="763"/>
        <v>18:00 - 21:00</v>
      </c>
      <c r="E1256" s="41">
        <f t="shared" ca="1" si="764"/>
        <v>0</v>
      </c>
      <c r="F1256" s="42">
        <f t="shared" ca="1" si="765"/>
        <v>0</v>
      </c>
      <c r="G1256" s="42" t="str">
        <f t="shared" ca="1" si="766"/>
        <v xml:space="preserve">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	</v>
      </c>
      <c r="H1256" s="42">
        <f t="shared" ca="1" si="767"/>
        <v>0</v>
      </c>
      <c r="I1256" s="42">
        <f t="shared" ca="1" si="768"/>
        <v>0</v>
      </c>
      <c r="J1256" s="43">
        <f t="shared" ca="1" si="769"/>
        <v>0</v>
      </c>
      <c r="K1256" s="44">
        <f t="shared" ca="1" si="770"/>
        <v>0</v>
      </c>
      <c r="L1256" s="42">
        <f t="shared" ca="1" si="771"/>
        <v>0</v>
      </c>
      <c r="M1256" s="42" t="str">
        <f t="shared" ca="1" si="772"/>
        <v>ANA MARÍA PEDROZA SALAZAR</v>
      </c>
      <c r="N1256" s="42">
        <f t="shared" ca="1" si="773"/>
        <v>0</v>
      </c>
      <c r="O1256" s="42">
        <f t="shared" ca="1" si="774"/>
        <v>0</v>
      </c>
      <c r="P1256" s="45">
        <f t="shared" ca="1" si="775"/>
        <v>0</v>
      </c>
      <c r="Q1256" s="41">
        <f t="shared" ca="1" si="776"/>
        <v>0</v>
      </c>
      <c r="R1256" s="42">
        <f t="shared" ca="1" si="777"/>
        <v>0</v>
      </c>
      <c r="S1256" s="42" t="str">
        <f t="shared" ca="1" si="778"/>
        <v>Google Meet / MS Teams / Zoom</v>
      </c>
      <c r="T1256" s="42">
        <f t="shared" ca="1" si="779"/>
        <v>0</v>
      </c>
      <c r="U1256" s="42">
        <f t="shared" ca="1" si="780"/>
        <v>0</v>
      </c>
      <c r="V1256" s="43">
        <f t="shared" ca="1" si="781"/>
        <v>0</v>
      </c>
      <c r="X1256" s="11" t="s">
        <v>1247</v>
      </c>
      <c r="Y1256" s="7" t="s">
        <v>1237</v>
      </c>
      <c r="Z1256" s="7" t="s">
        <v>1238</v>
      </c>
      <c r="AA1256" s="7" t="s">
        <v>1239</v>
      </c>
      <c r="AB1256" s="7" t="s">
        <v>1240</v>
      </c>
      <c r="AC1256" s="7" t="s">
        <v>1241</v>
      </c>
      <c r="AD1256" s="7" t="s">
        <v>1242</v>
      </c>
      <c r="AE1256" s="7" t="s">
        <v>1243</v>
      </c>
      <c r="AF1256" s="7" t="s">
        <v>1244</v>
      </c>
      <c r="AG1256" s="7" t="s">
        <v>1245</v>
      </c>
      <c r="AH1256" s="7">
        <v>471</v>
      </c>
      <c r="AI1256" s="7">
        <v>477</v>
      </c>
      <c r="AJ1256" s="7">
        <v>478</v>
      </c>
      <c r="AK1256" s="12">
        <v>479</v>
      </c>
    </row>
    <row r="1257" spans="1:37" x14ac:dyDescent="0.3">
      <c r="A1257" s="36">
        <v>3</v>
      </c>
      <c r="B1257" s="36">
        <f t="shared" ca="1" si="761"/>
        <v>54</v>
      </c>
      <c r="C1257" s="36" t="str">
        <f t="shared" ca="1" si="762"/>
        <v>3118436 DESARROLLO PUBLICITARIO (TECNÓLOGO VIRTUAL)</v>
      </c>
      <c r="D1257" s="50" t="str">
        <f t="shared" ca="1" si="763"/>
        <v>18:00 - 21:00</v>
      </c>
      <c r="E1257" s="35">
        <f t="shared" ca="1" si="764"/>
        <v>0</v>
      </c>
      <c r="F1257" s="36" t="str">
        <f t="shared" ca="1" si="765"/>
        <v xml:space="preserve">ELABORAR PIEZAS GRAFICAS DE ACUERDO CON LOS REQUERIMIENTOS DEL CLIENTE Y PRINCIPIOS DEL DISEÑO GRÁFICO.	
291301077-04 - Preparar artes finales de acuerdo a las características técnicas del medio.
AP3	DESARROLLAR SOLUCIONES PUBLICITARIAS TENIENDO EN CUENTA EL PLAN DE COMUNICACIÓN DE LA ORGANIZACIÓN.	</v>
      </c>
      <c r="G1257" s="36">
        <f t="shared" ca="1" si="766"/>
        <v>0</v>
      </c>
      <c r="H1257" s="36">
        <f t="shared" ca="1" si="767"/>
        <v>0</v>
      </c>
      <c r="I1257" s="36">
        <f t="shared" ca="1" si="768"/>
        <v>0</v>
      </c>
      <c r="J1257" s="37">
        <f t="shared" ca="1" si="769"/>
        <v>0</v>
      </c>
      <c r="K1257" s="46">
        <f t="shared" ca="1" si="770"/>
        <v>0</v>
      </c>
      <c r="L1257" s="36" t="str">
        <f t="shared" ca="1" si="771"/>
        <v>ANA MARÍA PEDROZA SALAZAR</v>
      </c>
      <c r="M1257" s="36">
        <f t="shared" ca="1" si="772"/>
        <v>0</v>
      </c>
      <c r="N1257" s="36">
        <f t="shared" ca="1" si="773"/>
        <v>0</v>
      </c>
      <c r="O1257" s="36">
        <f t="shared" ca="1" si="774"/>
        <v>0</v>
      </c>
      <c r="P1257" s="47">
        <f t="shared" ca="1" si="775"/>
        <v>0</v>
      </c>
      <c r="Q1257" s="35">
        <f t="shared" ca="1" si="776"/>
        <v>0</v>
      </c>
      <c r="R1257" s="36" t="str">
        <f t="shared" ca="1" si="777"/>
        <v>Google Meet / MS Teams / Zoom</v>
      </c>
      <c r="S1257" s="36">
        <f t="shared" ca="1" si="778"/>
        <v>0</v>
      </c>
      <c r="T1257" s="36">
        <f t="shared" ca="1" si="779"/>
        <v>0</v>
      </c>
      <c r="U1257" s="36">
        <f t="shared" ca="1" si="780"/>
        <v>0</v>
      </c>
      <c r="V1257" s="37">
        <f t="shared" ca="1" si="781"/>
        <v>0</v>
      </c>
      <c r="X1257" s="11" t="s">
        <v>1247</v>
      </c>
      <c r="Y1257" s="7" t="s">
        <v>1237</v>
      </c>
      <c r="Z1257" s="7" t="s">
        <v>1238</v>
      </c>
      <c r="AA1257" s="7" t="s">
        <v>1239</v>
      </c>
      <c r="AB1257" s="7" t="s">
        <v>1240</v>
      </c>
      <c r="AC1257" s="7" t="s">
        <v>1241</v>
      </c>
      <c r="AD1257" s="7" t="s">
        <v>1242</v>
      </c>
      <c r="AE1257" s="7" t="s">
        <v>1243</v>
      </c>
      <c r="AF1257" s="7" t="s">
        <v>1244</v>
      </c>
      <c r="AG1257" s="7" t="s">
        <v>1245</v>
      </c>
      <c r="AH1257" s="7">
        <v>480</v>
      </c>
      <c r="AI1257" s="7">
        <v>486</v>
      </c>
      <c r="AJ1257" s="7">
        <v>487</v>
      </c>
      <c r="AK1257" s="12">
        <v>488</v>
      </c>
    </row>
    <row r="1258" spans="1:37" x14ac:dyDescent="0.3">
      <c r="A1258" s="42">
        <v>3</v>
      </c>
      <c r="B1258" s="42">
        <f t="shared" ca="1" si="761"/>
        <v>55</v>
      </c>
      <c r="C1258" s="42" t="str">
        <f t="shared" ca="1" si="762"/>
        <v>3118421 DESARROLLO MULTIMEDIA Y WEB (TECNÓLOGO VIRTUAL)</v>
      </c>
      <c r="D1258" s="52" t="str">
        <f t="shared" ca="1" si="763"/>
        <v>17:00 - 21:00</v>
      </c>
      <c r="E1258" s="41">
        <f t="shared" ca="1" si="764"/>
        <v>0</v>
      </c>
      <c r="F1258" s="42">
        <f t="shared" ca="1" si="765"/>
        <v>0</v>
      </c>
      <c r="G1258" s="42" t="str">
        <f t="shared" ca="1" si="766"/>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H1258" s="42">
        <f t="shared" ca="1" si="767"/>
        <v>0</v>
      </c>
      <c r="I1258" s="42">
        <f t="shared" ca="1" si="768"/>
        <v>0</v>
      </c>
      <c r="J1258" s="43">
        <f t="shared" ca="1" si="769"/>
        <v>0</v>
      </c>
      <c r="K1258" s="44">
        <f t="shared" ca="1" si="770"/>
        <v>0</v>
      </c>
      <c r="L1258" s="42">
        <f t="shared" ca="1" si="771"/>
        <v>0</v>
      </c>
      <c r="M1258" s="42" t="str">
        <f t="shared" ca="1" si="772"/>
        <v>ANDREA CAROLINA GUTIÉRREZ OBANDO</v>
      </c>
      <c r="N1258" s="42">
        <f t="shared" ca="1" si="773"/>
        <v>0</v>
      </c>
      <c r="O1258" s="42">
        <f t="shared" ca="1" si="774"/>
        <v>0</v>
      </c>
      <c r="P1258" s="45">
        <f t="shared" ca="1" si="775"/>
        <v>0</v>
      </c>
      <c r="Q1258" s="41">
        <f t="shared" ca="1" si="776"/>
        <v>0</v>
      </c>
      <c r="R1258" s="42">
        <f t="shared" ca="1" si="777"/>
        <v>0</v>
      </c>
      <c r="S1258" s="42" t="str">
        <f t="shared" ca="1" si="778"/>
        <v>Google Meet / MS Teams / Zoom</v>
      </c>
      <c r="T1258" s="42">
        <f t="shared" ca="1" si="779"/>
        <v>0</v>
      </c>
      <c r="U1258" s="42">
        <f t="shared" ca="1" si="780"/>
        <v>0</v>
      </c>
      <c r="V1258" s="43">
        <f t="shared" ca="1" si="781"/>
        <v>0</v>
      </c>
      <c r="X1258" s="11" t="s">
        <v>1247</v>
      </c>
      <c r="Y1258" s="7" t="s">
        <v>1237</v>
      </c>
      <c r="Z1258" s="7" t="s">
        <v>1238</v>
      </c>
      <c r="AA1258" s="7" t="s">
        <v>1239</v>
      </c>
      <c r="AB1258" s="7" t="s">
        <v>1240</v>
      </c>
      <c r="AC1258" s="7" t="s">
        <v>1241</v>
      </c>
      <c r="AD1258" s="7" t="s">
        <v>1242</v>
      </c>
      <c r="AE1258" s="7" t="s">
        <v>1243</v>
      </c>
      <c r="AF1258" s="7" t="s">
        <v>1244</v>
      </c>
      <c r="AG1258" s="7" t="s">
        <v>1245</v>
      </c>
      <c r="AH1258" s="7">
        <v>489</v>
      </c>
      <c r="AI1258" s="7">
        <v>495</v>
      </c>
      <c r="AJ1258" s="7">
        <v>496</v>
      </c>
      <c r="AK1258" s="12">
        <v>497</v>
      </c>
    </row>
    <row r="1259" spans="1:37" x14ac:dyDescent="0.3">
      <c r="A1259" s="36">
        <v>3</v>
      </c>
      <c r="B1259" s="36">
        <f t="shared" ca="1" si="761"/>
        <v>56</v>
      </c>
      <c r="C1259" s="36" t="str">
        <f t="shared" ca="1" si="762"/>
        <v>3118537 DESARROLLO MULTIMEDIA Y WEB (TECNÓLOGO VIRTUAL)</v>
      </c>
      <c r="D1259" s="50" t="str">
        <f t="shared" ca="1" si="763"/>
        <v>17:00 - 21:00</v>
      </c>
      <c r="E1259" s="35">
        <f t="shared" ca="1" si="764"/>
        <v>0</v>
      </c>
      <c r="F1259" s="36" t="str">
        <f t="shared" ca="1" si="765"/>
        <v>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G1259" s="36">
        <f t="shared" ca="1" si="766"/>
        <v>0</v>
      </c>
      <c r="H1259" s="36">
        <f t="shared" ca="1" si="767"/>
        <v>0</v>
      </c>
      <c r="I1259" s="36">
        <f t="shared" ca="1" si="768"/>
        <v>0</v>
      </c>
      <c r="J1259" s="37">
        <f t="shared" ca="1" si="769"/>
        <v>0</v>
      </c>
      <c r="K1259" s="46">
        <f t="shared" ca="1" si="770"/>
        <v>0</v>
      </c>
      <c r="L1259" s="36" t="str">
        <f t="shared" ca="1" si="771"/>
        <v>ANDREA CAROLINA GUTIÉRREZ OBANDO</v>
      </c>
      <c r="M1259" s="36">
        <f t="shared" ca="1" si="772"/>
        <v>0</v>
      </c>
      <c r="N1259" s="36">
        <f t="shared" ca="1" si="773"/>
        <v>0</v>
      </c>
      <c r="O1259" s="36">
        <f t="shared" ca="1" si="774"/>
        <v>0</v>
      </c>
      <c r="P1259" s="47">
        <f t="shared" ca="1" si="775"/>
        <v>0</v>
      </c>
      <c r="Q1259" s="35">
        <f t="shared" ca="1" si="776"/>
        <v>0</v>
      </c>
      <c r="R1259" s="36" t="str">
        <f t="shared" ca="1" si="777"/>
        <v>Google Meet / MS Teams / Zoom</v>
      </c>
      <c r="S1259" s="36">
        <f t="shared" ca="1" si="778"/>
        <v>0</v>
      </c>
      <c r="T1259" s="36">
        <f t="shared" ca="1" si="779"/>
        <v>0</v>
      </c>
      <c r="U1259" s="36">
        <f t="shared" ca="1" si="780"/>
        <v>0</v>
      </c>
      <c r="V1259" s="37">
        <f t="shared" ca="1" si="781"/>
        <v>0</v>
      </c>
      <c r="X1259" s="11" t="s">
        <v>1247</v>
      </c>
      <c r="Y1259" s="7" t="s">
        <v>1237</v>
      </c>
      <c r="Z1259" s="7" t="s">
        <v>1238</v>
      </c>
      <c r="AA1259" s="7" t="s">
        <v>1239</v>
      </c>
      <c r="AB1259" s="7" t="s">
        <v>1240</v>
      </c>
      <c r="AC1259" s="7" t="s">
        <v>1241</v>
      </c>
      <c r="AD1259" s="7" t="s">
        <v>1242</v>
      </c>
      <c r="AE1259" s="7" t="s">
        <v>1243</v>
      </c>
      <c r="AF1259" s="7" t="s">
        <v>1244</v>
      </c>
      <c r="AG1259" s="7" t="s">
        <v>1245</v>
      </c>
      <c r="AH1259" s="7">
        <v>498</v>
      </c>
      <c r="AI1259" s="7">
        <v>504</v>
      </c>
      <c r="AJ1259" s="7">
        <v>505</v>
      </c>
      <c r="AK1259" s="12">
        <v>506</v>
      </c>
    </row>
    <row r="1260" spans="1:37" x14ac:dyDescent="0.3">
      <c r="A1260" s="42">
        <v>3</v>
      </c>
      <c r="B1260" s="42">
        <f t="shared" ca="1" si="761"/>
        <v>57</v>
      </c>
      <c r="C1260" s="42" t="str">
        <f t="shared" ca="1" si="762"/>
        <v>3118553 DESARROLLO MULTIMEDIA Y WEB (TECNÓLOGO VIRTUAL)</v>
      </c>
      <c r="D1260" s="52" t="str">
        <f t="shared" ca="1" si="763"/>
        <v>17:00 - 21:00</v>
      </c>
      <c r="E1260" s="41">
        <f t="shared" ca="1" si="764"/>
        <v>0</v>
      </c>
      <c r="F1260" s="42">
        <f t="shared" ca="1" si="765"/>
        <v>0</v>
      </c>
      <c r="G1260" s="42">
        <f t="shared" ca="1" si="766"/>
        <v>0</v>
      </c>
      <c r="H1260" s="42">
        <f t="shared" ca="1" si="767"/>
        <v>0</v>
      </c>
      <c r="I1260" s="42">
        <f t="shared" ca="1" si="768"/>
        <v>0</v>
      </c>
      <c r="J1260" s="43">
        <f t="shared" ca="1" si="769"/>
        <v>0</v>
      </c>
      <c r="K1260" s="44">
        <f t="shared" ca="1" si="770"/>
        <v>0</v>
      </c>
      <c r="L1260" s="42">
        <f t="shared" ca="1" si="771"/>
        <v>0</v>
      </c>
      <c r="M1260" s="42">
        <f t="shared" ca="1" si="772"/>
        <v>0</v>
      </c>
      <c r="N1260" s="42">
        <f t="shared" ca="1" si="773"/>
        <v>0</v>
      </c>
      <c r="O1260" s="42">
        <f t="shared" ca="1" si="774"/>
        <v>0</v>
      </c>
      <c r="P1260" s="45">
        <f t="shared" ca="1" si="775"/>
        <v>0</v>
      </c>
      <c r="Q1260" s="41">
        <f t="shared" ca="1" si="776"/>
        <v>0</v>
      </c>
      <c r="R1260" s="42">
        <f t="shared" ca="1" si="777"/>
        <v>0</v>
      </c>
      <c r="S1260" s="42">
        <f t="shared" ca="1" si="778"/>
        <v>0</v>
      </c>
      <c r="T1260" s="42">
        <f t="shared" ca="1" si="779"/>
        <v>0</v>
      </c>
      <c r="U1260" s="42">
        <f t="shared" ca="1" si="780"/>
        <v>0</v>
      </c>
      <c r="V1260" s="43">
        <f t="shared" ca="1" si="781"/>
        <v>0</v>
      </c>
      <c r="X1260" s="11" t="s">
        <v>1247</v>
      </c>
      <c r="Y1260" s="7" t="s">
        <v>1237</v>
      </c>
      <c r="Z1260" s="7" t="s">
        <v>1238</v>
      </c>
      <c r="AA1260" s="7" t="s">
        <v>1239</v>
      </c>
      <c r="AB1260" s="7" t="s">
        <v>1240</v>
      </c>
      <c r="AC1260" s="7" t="s">
        <v>1241</v>
      </c>
      <c r="AD1260" s="7" t="s">
        <v>1242</v>
      </c>
      <c r="AE1260" s="7" t="s">
        <v>1243</v>
      </c>
      <c r="AF1260" s="7" t="s">
        <v>1244</v>
      </c>
      <c r="AG1260" s="7" t="s">
        <v>1245</v>
      </c>
      <c r="AH1260" s="7">
        <v>507</v>
      </c>
      <c r="AI1260" s="7">
        <v>513</v>
      </c>
      <c r="AJ1260" s="7">
        <v>514</v>
      </c>
      <c r="AK1260" s="12">
        <v>515</v>
      </c>
    </row>
    <row r="1261" spans="1:37" x14ac:dyDescent="0.3">
      <c r="A1261" s="36">
        <v>3</v>
      </c>
      <c r="B1261" s="36">
        <f t="shared" ca="1" si="761"/>
        <v>58</v>
      </c>
      <c r="C1261" s="36" t="str">
        <f t="shared" ca="1" si="762"/>
        <v>3070494 GESTION EFICIENTE DE LA ENERGIA (TECNÓLOGO VIRTUAL)</v>
      </c>
      <c r="D1261" s="50" t="str">
        <f t="shared" ca="1" si="763"/>
        <v>17:00 - 21:00</v>
      </c>
      <c r="E1261" s="35" t="str">
        <f t="shared" ca="1" si="764"/>
        <v>17:00-21:00
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v>
      </c>
      <c r="F1261" s="36" t="str">
        <f t="shared" ca="1" si="765"/>
        <v>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AP7. EJECUTAR EL DIAGNÓSTICO ENERGÉTICO Y EL PLAN DE GESTIÓN EFICIENTE DE LA ENERGÍA DE LA ORGANIZACIÓN DE ACUERDO A LA NORMATIVA APLICABLE.</v>
      </c>
      <c r="G1261" s="36" t="str">
        <f t="shared" ca="1" si="766"/>
        <v>CONFIGURAR EL SISTEMA DE GESTIÓN DE LA ENERGÍA DE ACUERDO CON LA NORMATIVA Y ESTÁNDARES TÉCNICOS.	
220201072-02 - Diagnosticar el consumo energético de la organización según estándares técnicos y normatividad vigente.
AP7. EJECUTAR EL DIAGNÓSTICO ENERGÉTICO Y EL PLAN DE GESTIÓN EFICIENTE DE LA ENERGÍA DE LA ORGANIZACIÓN DE ACUERDO A LA NORMATIVA APLICABLE.</v>
      </c>
      <c r="H1261" s="36">
        <f t="shared" ca="1" si="767"/>
        <v>0</v>
      </c>
      <c r="I1261" s="36">
        <f t="shared" ca="1" si="768"/>
        <v>0</v>
      </c>
      <c r="J1261" s="37">
        <f t="shared" ca="1" si="769"/>
        <v>0</v>
      </c>
      <c r="K1261" s="46" t="str">
        <f t="shared" ca="1" si="770"/>
        <v>DAVINSON TULANDE MORENO</v>
      </c>
      <c r="L1261" s="36" t="str">
        <f t="shared" ca="1" si="771"/>
        <v>LUISA FERNANDA ÁLVAREZ MUÑOZ</v>
      </c>
      <c r="M1261" s="36" t="str">
        <f t="shared" ca="1" si="772"/>
        <v>DAVINSON TULANDE MORENO</v>
      </c>
      <c r="N1261" s="36">
        <f t="shared" ca="1" si="773"/>
        <v>0</v>
      </c>
      <c r="O1261" s="36">
        <f t="shared" ca="1" si="774"/>
        <v>0</v>
      </c>
      <c r="P1261" s="47">
        <f t="shared" ca="1" si="775"/>
        <v>0</v>
      </c>
      <c r="Q1261" s="35" t="str">
        <f t="shared" ca="1" si="776"/>
        <v>Google Meet / MS Teams / Zoom</v>
      </c>
      <c r="R1261" s="36" t="str">
        <f t="shared" ca="1" si="777"/>
        <v>Google Meet / MS Teams / Zoom</v>
      </c>
      <c r="S1261" s="36" t="str">
        <f t="shared" ca="1" si="778"/>
        <v>Google Meet / MS Teams / Zoom</v>
      </c>
      <c r="T1261" s="36">
        <f t="shared" ca="1" si="779"/>
        <v>0</v>
      </c>
      <c r="U1261" s="36">
        <f t="shared" ca="1" si="780"/>
        <v>0</v>
      </c>
      <c r="V1261" s="37">
        <f t="shared" ca="1" si="781"/>
        <v>0</v>
      </c>
      <c r="X1261" s="11" t="s">
        <v>1247</v>
      </c>
      <c r="Y1261" s="7" t="s">
        <v>1237</v>
      </c>
      <c r="Z1261" s="7" t="s">
        <v>1238</v>
      </c>
      <c r="AA1261" s="7" t="s">
        <v>1239</v>
      </c>
      <c r="AB1261" s="7" t="s">
        <v>1240</v>
      </c>
      <c r="AC1261" s="7" t="s">
        <v>1241</v>
      </c>
      <c r="AD1261" s="7" t="s">
        <v>1242</v>
      </c>
      <c r="AE1261" s="7" t="s">
        <v>1243</v>
      </c>
      <c r="AF1261" s="7" t="s">
        <v>1244</v>
      </c>
      <c r="AG1261" s="7" t="s">
        <v>1245</v>
      </c>
      <c r="AH1261" s="7">
        <v>516</v>
      </c>
      <c r="AI1261" s="7">
        <v>522</v>
      </c>
      <c r="AJ1261" s="7">
        <v>523</v>
      </c>
      <c r="AK1261" s="12">
        <v>524</v>
      </c>
    </row>
    <row r="1262" spans="1:37" x14ac:dyDescent="0.3">
      <c r="A1262" s="42">
        <v>3</v>
      </c>
      <c r="B1262" s="42">
        <f t="shared" ca="1" si="761"/>
        <v>59</v>
      </c>
      <c r="C1262" s="42" t="str">
        <f t="shared" ca="1" si="762"/>
        <v>3118478 GESTION EFICIENTE DE LA ENERGIA (TECNÓLOGO VIRTUAL)</v>
      </c>
      <c r="D1262" s="52" t="str">
        <f t="shared" ca="1" si="763"/>
        <v>18:00 - 21:00</v>
      </c>
      <c r="E1262" s="41">
        <f t="shared" ca="1" si="764"/>
        <v>0</v>
      </c>
      <c r="F1262" s="42" t="str">
        <f t="shared" ca="1" si="765"/>
        <v>CONFIGURAR EL SISTEMA DE GESTIÓN DE LA ENERGÍA DE ACUERDO CON LA NORMATIVA Y ESTÁNDARES TÉCNICOS.
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v>
      </c>
      <c r="G1262" s="42">
        <f t="shared" ca="1" si="766"/>
        <v>0</v>
      </c>
      <c r="H1262" s="42" t="str">
        <f t="shared" ca="1" si="767"/>
        <v>IMPLEMENTAR REQUISITOS NORMATIVOS DE ACUERDO CON LOS PARÁMETROS TÉCNICOS.	
220601043-05 - Analizar los elementos del proceso de mejora continua del Sistema de Gestión de Energía de acuerdo con la normativa.
AP6. FORMULAR ACTIVIDADES QUE PROMUEVAN EL USO RACIONAL Y EFICIENTE DE LA ENERGÍA EN LA ORGANIZACIÓN.</v>
      </c>
      <c r="I1262" s="42">
        <f t="shared" ca="1" si="768"/>
        <v>0</v>
      </c>
      <c r="J1262" s="43">
        <f t="shared" ca="1" si="769"/>
        <v>0</v>
      </c>
      <c r="K1262" s="44">
        <f t="shared" ca="1" si="770"/>
        <v>0</v>
      </c>
      <c r="L1262" s="42" t="str">
        <f t="shared" ca="1" si="771"/>
        <v>JOSÉ RICARDO FRANCO VILLAMIL</v>
      </c>
      <c r="M1262" s="42">
        <f t="shared" ca="1" si="772"/>
        <v>0</v>
      </c>
      <c r="N1262" s="42" t="str">
        <f t="shared" ca="1" si="773"/>
        <v>DAVINSON TULANDE MORENO</v>
      </c>
      <c r="O1262" s="42">
        <f t="shared" ca="1" si="774"/>
        <v>0</v>
      </c>
      <c r="P1262" s="45">
        <f t="shared" ca="1" si="775"/>
        <v>0</v>
      </c>
      <c r="Q1262" s="41">
        <f t="shared" ca="1" si="776"/>
        <v>0</v>
      </c>
      <c r="R1262" s="42" t="str">
        <f t="shared" ca="1" si="777"/>
        <v>Google Meet / MS Teams / Zoom</v>
      </c>
      <c r="S1262" s="42">
        <f t="shared" ca="1" si="778"/>
        <v>0</v>
      </c>
      <c r="T1262" s="42" t="str">
        <f t="shared" ca="1" si="779"/>
        <v>Google Meet / MS Teams / Zoom</v>
      </c>
      <c r="U1262" s="42">
        <f t="shared" ca="1" si="780"/>
        <v>0</v>
      </c>
      <c r="V1262" s="43">
        <f t="shared" ca="1" si="781"/>
        <v>0</v>
      </c>
      <c r="X1262" s="11" t="s">
        <v>1247</v>
      </c>
      <c r="Y1262" s="7" t="s">
        <v>1237</v>
      </c>
      <c r="Z1262" s="7" t="s">
        <v>1238</v>
      </c>
      <c r="AA1262" s="7" t="s">
        <v>1239</v>
      </c>
      <c r="AB1262" s="7" t="s">
        <v>1240</v>
      </c>
      <c r="AC1262" s="7" t="s">
        <v>1241</v>
      </c>
      <c r="AD1262" s="7" t="s">
        <v>1242</v>
      </c>
      <c r="AE1262" s="7" t="s">
        <v>1243</v>
      </c>
      <c r="AF1262" s="7" t="s">
        <v>1244</v>
      </c>
      <c r="AG1262" s="7" t="s">
        <v>1245</v>
      </c>
      <c r="AH1262" s="7">
        <v>525</v>
      </c>
      <c r="AI1262" s="7">
        <v>531</v>
      </c>
      <c r="AJ1262" s="7">
        <v>532</v>
      </c>
      <c r="AK1262" s="12">
        <v>533</v>
      </c>
    </row>
    <row r="1263" spans="1:37" x14ac:dyDescent="0.3">
      <c r="A1263" s="36">
        <v>3</v>
      </c>
      <c r="B1263" s="36">
        <f t="shared" ca="1" si="761"/>
        <v>60</v>
      </c>
      <c r="C1263" s="36" t="str">
        <f t="shared" ca="1" si="762"/>
        <v>3186154 GESTION EFICIENTE DE LA ENERGIA (TECNÓLOGO VIRTUAL)</v>
      </c>
      <c r="D1263" s="50" t="str">
        <f t="shared" ca="1" si="763"/>
        <v>18:00 - 21:00</v>
      </c>
      <c r="E1263" s="35" t="str">
        <f t="shared" ca="1" si="764"/>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F1263" s="36" t="str">
        <f t="shared" ca="1" si="765"/>
        <v>17:00-21:00
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G1263" s="36">
        <f t="shared" ca="1" si="766"/>
        <v>0</v>
      </c>
      <c r="H1263" s="36">
        <f t="shared" ca="1" si="767"/>
        <v>0</v>
      </c>
      <c r="I1263" s="36">
        <f t="shared" ca="1" si="768"/>
        <v>0</v>
      </c>
      <c r="J1263" s="37">
        <f t="shared" ca="1" si="769"/>
        <v>0</v>
      </c>
      <c r="K1263" s="46" t="str">
        <f t="shared" ca="1" si="770"/>
        <v>JOSÉ RICARDO FRANCO VILLAMIL</v>
      </c>
      <c r="L1263" s="36" t="str">
        <f t="shared" ca="1" si="771"/>
        <v>DAVINSON TULANDE MORENO</v>
      </c>
      <c r="M1263" s="36">
        <f t="shared" ca="1" si="772"/>
        <v>0</v>
      </c>
      <c r="N1263" s="36">
        <f t="shared" ca="1" si="773"/>
        <v>0</v>
      </c>
      <c r="O1263" s="36">
        <f t="shared" ca="1" si="774"/>
        <v>0</v>
      </c>
      <c r="P1263" s="47">
        <f t="shared" ca="1" si="775"/>
        <v>0</v>
      </c>
      <c r="Q1263" s="35" t="str">
        <f t="shared" ca="1" si="776"/>
        <v>Google Meet / MS Teams / Zoom</v>
      </c>
      <c r="R1263" s="36" t="str">
        <f t="shared" ca="1" si="777"/>
        <v>Google Meet / MS Teams / Zoom</v>
      </c>
      <c r="S1263" s="36">
        <f t="shared" ca="1" si="778"/>
        <v>0</v>
      </c>
      <c r="T1263" s="36">
        <f t="shared" ca="1" si="779"/>
        <v>0</v>
      </c>
      <c r="U1263" s="36">
        <f t="shared" ca="1" si="780"/>
        <v>0</v>
      </c>
      <c r="V1263" s="37">
        <f t="shared" ca="1" si="781"/>
        <v>0</v>
      </c>
      <c r="X1263" s="11" t="s">
        <v>1247</v>
      </c>
      <c r="Y1263" s="7" t="s">
        <v>1237</v>
      </c>
      <c r="Z1263" s="7" t="s">
        <v>1238</v>
      </c>
      <c r="AA1263" s="7" t="s">
        <v>1239</v>
      </c>
      <c r="AB1263" s="7" t="s">
        <v>1240</v>
      </c>
      <c r="AC1263" s="7" t="s">
        <v>1241</v>
      </c>
      <c r="AD1263" s="7" t="s">
        <v>1242</v>
      </c>
      <c r="AE1263" s="7" t="s">
        <v>1243</v>
      </c>
      <c r="AF1263" s="7" t="s">
        <v>1244</v>
      </c>
      <c r="AG1263" s="7" t="s">
        <v>1245</v>
      </c>
      <c r="AH1263" s="7">
        <v>534</v>
      </c>
      <c r="AI1263" s="7">
        <v>540</v>
      </c>
      <c r="AJ1263" s="7">
        <v>541</v>
      </c>
      <c r="AK1263" s="12">
        <v>542</v>
      </c>
    </row>
    <row r="1264" spans="1:37" x14ac:dyDescent="0.3">
      <c r="A1264" s="42">
        <v>3</v>
      </c>
      <c r="B1264" s="42">
        <f t="shared" ca="1" si="761"/>
        <v>61</v>
      </c>
      <c r="C1264" s="42" t="str">
        <f t="shared" ca="1" si="762"/>
        <v>3186155 GESTION EFICIENTE DE LA ENERGIA (TECNÓLOGO VIRTUAL)</v>
      </c>
      <c r="D1264" s="52" t="str">
        <f t="shared" ca="1" si="763"/>
        <v>18:00 - 21:00</v>
      </c>
      <c r="E1264" s="41">
        <f t="shared" ca="1" si="764"/>
        <v>0</v>
      </c>
      <c r="F1264" s="42">
        <f t="shared" ca="1" si="765"/>
        <v>0</v>
      </c>
      <c r="G1264" s="42">
        <f t="shared" ca="1" si="766"/>
        <v>0</v>
      </c>
      <c r="H1264" s="42" t="str">
        <f t="shared" ca="1" si="767"/>
        <v>PROCESAR DATOS DE ACUERDO CON PROCEDIMIENTO TÉCNICO Y METODOLOGÍA ESTADÍSTICA.	
210601026-01 - Recopilar los datos requeridos empleando herramientas informáticas, de acuerdo con las necesidades de la organización.
	210601026-02 - Procesar los datos recopilados empleando las herramientas informáticas que se ajustan a los requerimientos solicitados.
AP5. REALIZAR LA RECOLECCIÓN Y PROCESAMIENTO DE LOS DATOS PARA LA PLANIFICACIÓN DEL SISTEMA DE GESTIÓN EFICIENTE DE LA ENERGÍA, DE ACUERDO A LA NORMATIVA.</v>
      </c>
      <c r="I1264" s="42">
        <f t="shared" ca="1" si="768"/>
        <v>0</v>
      </c>
      <c r="J1264" s="43">
        <f t="shared" ca="1" si="769"/>
        <v>0</v>
      </c>
      <c r="K1264" s="44">
        <f t="shared" ca="1" si="770"/>
        <v>0</v>
      </c>
      <c r="L1264" s="42">
        <f t="shared" ca="1" si="771"/>
        <v>0</v>
      </c>
      <c r="M1264" s="42">
        <f t="shared" ca="1" si="772"/>
        <v>0</v>
      </c>
      <c r="N1264" s="42" t="str">
        <f t="shared" ca="1" si="773"/>
        <v>JOSÉ RICARDO FRANCO VILLAMIL</v>
      </c>
      <c r="O1264" s="42">
        <f t="shared" ca="1" si="774"/>
        <v>0</v>
      </c>
      <c r="P1264" s="45">
        <f t="shared" ca="1" si="775"/>
        <v>0</v>
      </c>
      <c r="Q1264" s="41">
        <f t="shared" ca="1" si="776"/>
        <v>0</v>
      </c>
      <c r="R1264" s="42">
        <f t="shared" ca="1" si="777"/>
        <v>0</v>
      </c>
      <c r="S1264" s="42">
        <f t="shared" ca="1" si="778"/>
        <v>0</v>
      </c>
      <c r="T1264" s="42" t="str">
        <f t="shared" ca="1" si="779"/>
        <v>Google Meet / MS Teams / Zoom</v>
      </c>
      <c r="U1264" s="42">
        <f t="shared" ca="1" si="780"/>
        <v>0</v>
      </c>
      <c r="V1264" s="43">
        <f t="shared" ca="1" si="781"/>
        <v>0</v>
      </c>
      <c r="X1264" s="11" t="s">
        <v>1247</v>
      </c>
      <c r="Y1264" s="7" t="s">
        <v>1237</v>
      </c>
      <c r="Z1264" s="7" t="s">
        <v>1238</v>
      </c>
      <c r="AA1264" s="7" t="s">
        <v>1239</v>
      </c>
      <c r="AB1264" s="7" t="s">
        <v>1240</v>
      </c>
      <c r="AC1264" s="7" t="s">
        <v>1241</v>
      </c>
      <c r="AD1264" s="7" t="s">
        <v>1242</v>
      </c>
      <c r="AE1264" s="7" t="s">
        <v>1243</v>
      </c>
      <c r="AF1264" s="7" t="s">
        <v>1244</v>
      </c>
      <c r="AG1264" s="7" t="s">
        <v>1245</v>
      </c>
      <c r="AH1264" s="7">
        <v>543</v>
      </c>
      <c r="AI1264" s="7">
        <v>549</v>
      </c>
      <c r="AJ1264" s="7">
        <v>550</v>
      </c>
      <c r="AK1264" s="12">
        <v>551</v>
      </c>
    </row>
    <row r="1265" spans="1:37" x14ac:dyDescent="0.3">
      <c r="A1265" s="36">
        <v>3</v>
      </c>
      <c r="B1265" s="36">
        <f t="shared" ca="1" si="761"/>
        <v>62</v>
      </c>
      <c r="C1265" s="36" t="str">
        <f t="shared" ca="1" si="762"/>
        <v>3335812 GESTION CONTABLE Y DE INFORMACION FINANCIERA (TECNÓLOGO VIRTUAL)</v>
      </c>
      <c r="D1265" s="50" t="str">
        <f t="shared" ca="1" si="763"/>
        <v>17:00 - 21:00</v>
      </c>
      <c r="E1265" s="35">
        <f t="shared" ca="1" si="764"/>
        <v>0</v>
      </c>
      <c r="F1265" s="36" t="str">
        <f t="shared" ca="1" si="765"/>
        <v>INTERACCIÓN EN LENGUA INGLESA DE FORMA ORAL Y ESCRITA EN CONTEXTOS SOCIALES Y LABORALES.
240202501 01  Comprender  información  sobre  situaciones  cotidianas y laborales actuales y futuras a través de interacciones sociales de forma oral y escrita. 
240202501 03 Discutir sobre posibles soluciones a  problemas dentro de un rango variado de contextos sociales y laborales.
AP4 RECONOCER LOS ELEMENTOS DE LOS ESTADOS FINANCIEROS  DE ACUERDO CON POLÍTICAS Y NORMATIVA TRIBUTARIA</v>
      </c>
      <c r="G1265" s="36" t="str">
        <f t="shared" ca="1" si="766"/>
        <v>RECONOCER RECURSOS FINANCIEROS DE ACUERDO CON METODOLOGÍA Y NORMATIVA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AP3 IDENTIFICAR LOS HECHOS ECONÓMICOS  PARA SU RECONOCIMIENTO Y MEDICIÓN  DE ACUERDO CON NORMATIVA Y POLÍTICAS CONTABLES</v>
      </c>
      <c r="H1265" s="36">
        <f t="shared" ca="1" si="767"/>
        <v>0</v>
      </c>
      <c r="I1265" s="36">
        <f t="shared" ca="1" si="768"/>
        <v>0</v>
      </c>
      <c r="J1265" s="37">
        <f t="shared" ca="1" si="769"/>
        <v>0</v>
      </c>
      <c r="K1265" s="46">
        <f t="shared" ca="1" si="770"/>
        <v>0</v>
      </c>
      <c r="L1265" s="36" t="str">
        <f t="shared" ca="1" si="771"/>
        <v>JULIÁN ANDRÉS CARMONA OSORIO</v>
      </c>
      <c r="M1265" s="36" t="str">
        <f t="shared" ca="1" si="772"/>
        <v>KATHERINE IMBACUAN LÓPEZ</v>
      </c>
      <c r="N1265" s="36">
        <f t="shared" ca="1" si="773"/>
        <v>0</v>
      </c>
      <c r="O1265" s="36">
        <f t="shared" ca="1" si="774"/>
        <v>0</v>
      </c>
      <c r="P1265" s="47">
        <f t="shared" ca="1" si="775"/>
        <v>0</v>
      </c>
      <c r="Q1265" s="35">
        <f t="shared" ca="1" si="776"/>
        <v>0</v>
      </c>
      <c r="R1265" s="36" t="str">
        <f t="shared" ca="1" si="777"/>
        <v>Google Meet / MS Teams / Zoom</v>
      </c>
      <c r="S1265" s="36" t="str">
        <f t="shared" ca="1" si="778"/>
        <v>Google Meet / MS Teams / Zoom</v>
      </c>
      <c r="T1265" s="36">
        <f t="shared" ca="1" si="779"/>
        <v>0</v>
      </c>
      <c r="U1265" s="36">
        <f t="shared" ca="1" si="780"/>
        <v>0</v>
      </c>
      <c r="V1265" s="37">
        <f t="shared" ca="1" si="781"/>
        <v>0</v>
      </c>
      <c r="X1265" s="11" t="s">
        <v>1247</v>
      </c>
      <c r="Y1265" s="7" t="s">
        <v>1237</v>
      </c>
      <c r="Z1265" s="7" t="s">
        <v>1238</v>
      </c>
      <c r="AA1265" s="7" t="s">
        <v>1239</v>
      </c>
      <c r="AB1265" s="7" t="s">
        <v>1240</v>
      </c>
      <c r="AC1265" s="7" t="s">
        <v>1241</v>
      </c>
      <c r="AD1265" s="7" t="s">
        <v>1242</v>
      </c>
      <c r="AE1265" s="7" t="s">
        <v>1243</v>
      </c>
      <c r="AF1265" s="7" t="s">
        <v>1244</v>
      </c>
      <c r="AG1265" s="7" t="s">
        <v>1245</v>
      </c>
      <c r="AH1265" s="7">
        <v>552</v>
      </c>
      <c r="AI1265" s="7">
        <v>558</v>
      </c>
      <c r="AJ1265" s="7">
        <v>559</v>
      </c>
      <c r="AK1265" s="12">
        <v>560</v>
      </c>
    </row>
    <row r="1266" spans="1:37" x14ac:dyDescent="0.3">
      <c r="A1266" s="42">
        <v>3</v>
      </c>
      <c r="B1266" s="42">
        <f t="shared" ca="1" si="761"/>
        <v>63</v>
      </c>
      <c r="C1266" s="42" t="str">
        <f t="shared" ca="1" si="762"/>
        <v>3335813 GESTION CONTABLE Y DE INFORMACION FINANCIERA (TECNÓLOGO VIRTUAL)</v>
      </c>
      <c r="D1266" s="52" t="str">
        <f t="shared" ca="1" si="763"/>
        <v>17:00 - 21:00</v>
      </c>
      <c r="E1266" s="41">
        <f t="shared" ca="1" si="764"/>
        <v>0</v>
      </c>
      <c r="F1266" s="42" t="str">
        <f t="shared" ca="1" si="765"/>
        <v>RECONOCER RECURSOS FINANCIEROS DE ACUERDO CON METODOLOGÍA Y NORMATIVA	 
210303022 05 Reconocer hechos económicos, de acuerdo con políticas contables y normativa
210303022 04 Registrar operaciones comerciales del ente económico de acuerdo con la política contable institucional y normativa.
210303022 06 Liquidar la nómina del ente económico, de acuerdo con políticas contables y normativa.
AP3 IDENTIFICAR LOS HECHOS ECONÓMICOS  PARA SU RECONOCIMIENTO Y MEDICIÓN  DE ACUERDO CON NORMATIVA Y POLÍTICAS CONTABLES</v>
      </c>
      <c r="G1266" s="42">
        <f t="shared" ca="1" si="766"/>
        <v>0</v>
      </c>
      <c r="H1266" s="42">
        <f t="shared" ca="1" si="767"/>
        <v>0</v>
      </c>
      <c r="I1266" s="42" t="str">
        <f t="shared" ca="1" si="768"/>
        <v>RAZONAMIENTO CUANTITATIVO FRENTE A SITUACIONES SUSCEPTIBLES DE SER ABORDADAS. DE MANERA MATEMÁTICA.	
240201528 01  Identificar modelos matemáticos, de acuerdo con los requerimientos del problema planteado en contextos sociales y productivo
240201528 02 Plantear problemas matemáticos a partir de situaciones generadas en el contexto social y productivo
240201528 03 Resolver problemas matemáticos a partir de situaciones generadas en el contexto social y productivo
240201528 04  Proponer acciones de mejora frente a los resultados de los procedimientos matemáticos de acuerdo con el problema planteado  
AP1  Identificar el entorno empresarial y su estructura administrativa según normativa</v>
      </c>
      <c r="J1266" s="43">
        <f t="shared" ca="1" si="769"/>
        <v>0</v>
      </c>
      <c r="K1266" s="44">
        <f t="shared" ca="1" si="770"/>
        <v>0</v>
      </c>
      <c r="L1266" s="42" t="str">
        <f t="shared" ca="1" si="771"/>
        <v>KATHERINE IMBACUAN LÓPEZ</v>
      </c>
      <c r="M1266" s="42">
        <f t="shared" ca="1" si="772"/>
        <v>0</v>
      </c>
      <c r="N1266" s="42">
        <f t="shared" ca="1" si="773"/>
        <v>0</v>
      </c>
      <c r="O1266" s="42" t="str">
        <f t="shared" ca="1" si="774"/>
        <v>VIVIANA ANDREA CAMPOS CARRILLO</v>
      </c>
      <c r="P1266" s="45">
        <f t="shared" ca="1" si="775"/>
        <v>0</v>
      </c>
      <c r="Q1266" s="41">
        <f t="shared" ca="1" si="776"/>
        <v>0</v>
      </c>
      <c r="R1266" s="42" t="str">
        <f t="shared" ca="1" si="777"/>
        <v>Google Meet / MS Teams / Zoom</v>
      </c>
      <c r="S1266" s="42">
        <f t="shared" ca="1" si="778"/>
        <v>0</v>
      </c>
      <c r="T1266" s="42">
        <f t="shared" ca="1" si="779"/>
        <v>0</v>
      </c>
      <c r="U1266" s="42" t="str">
        <f t="shared" ca="1" si="780"/>
        <v>Google Meet / MS Teams / Zoom</v>
      </c>
      <c r="V1266" s="43">
        <f t="shared" ca="1" si="781"/>
        <v>0</v>
      </c>
      <c r="X1266" s="11" t="s">
        <v>1247</v>
      </c>
      <c r="Y1266" s="7" t="s">
        <v>1237</v>
      </c>
      <c r="Z1266" s="7" t="s">
        <v>1238</v>
      </c>
      <c r="AA1266" s="7" t="s">
        <v>1239</v>
      </c>
      <c r="AB1266" s="7" t="s">
        <v>1240</v>
      </c>
      <c r="AC1266" s="7" t="s">
        <v>1241</v>
      </c>
      <c r="AD1266" s="7" t="s">
        <v>1242</v>
      </c>
      <c r="AE1266" s="7" t="s">
        <v>1243</v>
      </c>
      <c r="AF1266" s="7" t="s">
        <v>1244</v>
      </c>
      <c r="AG1266" s="7" t="s">
        <v>1245</v>
      </c>
      <c r="AH1266" s="7">
        <v>561</v>
      </c>
      <c r="AI1266" s="7">
        <v>567</v>
      </c>
      <c r="AJ1266" s="7">
        <v>568</v>
      </c>
      <c r="AK1266" s="12">
        <v>569</v>
      </c>
    </row>
    <row r="1267" spans="1:37" x14ac:dyDescent="0.3">
      <c r="A1267" s="36">
        <v>3</v>
      </c>
      <c r="B1267" s="36">
        <f t="shared" ca="1" si="761"/>
        <v>64</v>
      </c>
      <c r="C1267" s="36" t="str">
        <f t="shared" ca="1" si="762"/>
        <v>3388723 GESTION CONTABLE Y DE INFORMACION FINANCIERA (TECNÓLOGO VIRTUAL)</v>
      </c>
      <c r="D1267" s="50" t="str">
        <f t="shared" ca="1" si="763"/>
        <v>17:00 - 21:00</v>
      </c>
      <c r="E1267" s="35">
        <f t="shared" ca="1" si="764"/>
        <v>0</v>
      </c>
      <c r="F1267" s="36" t="str">
        <f t="shared" ca="1" si="765"/>
        <v>18:00 - 21:00
APLICACIÓN DE TECNOLOGÍAS DE LA INFORMACIÓN Y LA COMUNICACIÓN (TIC), DE ACUERDO CON LAS NECESIDADES DEL ENTORNO.
220501046 01 Alistar herramientas de tecnologías de la información y la comunicación (TIC), de acuerdo con las necesidades de procesamiento de información y comunicación.
220501046 02  Aplicar funcionalidades de herramientas y servicios TIC, de acuerdo con manuales de uso, procedimientos establecidos y buenas prácticas
220501046 03 Evaluar los resultados, de acuerdo con los requerimientos
220501046 04 Optimizar los resultados, de acuerdo con la verificación
AP1  Identificar el entorno empresarial y su estructura administrativa según normativa</v>
      </c>
      <c r="G1267" s="36" t="str">
        <f t="shared" ca="1" si="766"/>
        <v>INTERACCIÓN EN LENGUA INGLESA DE FORMA ORAL Y ESCRITA EN CONTEXTOS SOCIALES Y LABORALES.
240202501 01  Comprender  información  sobre  situaciones  cotidianas y laborales actuales y futuras a través de interacciones sociales de forma oral y escrita. 
240202501 03 Discutir sobre posibles soluciones a  problemas dentro de un rango variado de contextos sociales y laborales.
AP4 RECONOCER LOS ELEMENTOS DE LOS ESTADOS FINANCIEROS  DE ACUERDO CON POLÍTICAS Y NORMATIVA TRIBUTARIA</v>
      </c>
      <c r="H1267" s="36">
        <f t="shared" ca="1" si="767"/>
        <v>0</v>
      </c>
      <c r="I1267" s="36">
        <f t="shared" ca="1" si="768"/>
        <v>0</v>
      </c>
      <c r="J1267" s="37">
        <f t="shared" ca="1" si="769"/>
        <v>0</v>
      </c>
      <c r="K1267" s="46">
        <f t="shared" ca="1" si="770"/>
        <v>0</v>
      </c>
      <c r="L1267" s="36" t="str">
        <f t="shared" ca="1" si="771"/>
        <v>EDGAR JOAQUÍN DELGADO ARIAS</v>
      </c>
      <c r="M1267" s="36" t="str">
        <f t="shared" ca="1" si="772"/>
        <v>JULIÁN ANDRÉS CARMONA OSORIO</v>
      </c>
      <c r="N1267" s="36">
        <f t="shared" ca="1" si="773"/>
        <v>0</v>
      </c>
      <c r="O1267" s="36">
        <f t="shared" ca="1" si="774"/>
        <v>0</v>
      </c>
      <c r="P1267" s="47">
        <f t="shared" ca="1" si="775"/>
        <v>0</v>
      </c>
      <c r="Q1267" s="35">
        <f t="shared" ca="1" si="776"/>
        <v>0</v>
      </c>
      <c r="R1267" s="36" t="str">
        <f t="shared" ca="1" si="777"/>
        <v>Google Meet / MS Teams / Zoom</v>
      </c>
      <c r="S1267" s="36" t="str">
        <f t="shared" ca="1" si="778"/>
        <v>Google Meet / MS Teams / Zoom</v>
      </c>
      <c r="T1267" s="36">
        <f t="shared" ca="1" si="779"/>
        <v>0</v>
      </c>
      <c r="U1267" s="36">
        <f t="shared" ca="1" si="780"/>
        <v>0</v>
      </c>
      <c r="V1267" s="37">
        <f t="shared" ca="1" si="781"/>
        <v>0</v>
      </c>
      <c r="X1267" s="11" t="s">
        <v>1247</v>
      </c>
      <c r="Y1267" s="7" t="s">
        <v>1237</v>
      </c>
      <c r="Z1267" s="7" t="s">
        <v>1238</v>
      </c>
      <c r="AA1267" s="7" t="s">
        <v>1239</v>
      </c>
      <c r="AB1267" s="7" t="s">
        <v>1240</v>
      </c>
      <c r="AC1267" s="7" t="s">
        <v>1241</v>
      </c>
      <c r="AD1267" s="7" t="s">
        <v>1242</v>
      </c>
      <c r="AE1267" s="7" t="s">
        <v>1243</v>
      </c>
      <c r="AF1267" s="7" t="s">
        <v>1244</v>
      </c>
      <c r="AG1267" s="7" t="s">
        <v>1245</v>
      </c>
      <c r="AH1267" s="7">
        <v>570</v>
      </c>
      <c r="AI1267" s="7">
        <v>576</v>
      </c>
      <c r="AJ1267" s="7">
        <v>577</v>
      </c>
      <c r="AK1267" s="12">
        <v>578</v>
      </c>
    </row>
    <row r="1268" spans="1:37" x14ac:dyDescent="0.3">
      <c r="A1268" s="42">
        <v>3</v>
      </c>
      <c r="B1268" s="42">
        <f t="shared" ca="1" si="761"/>
        <v>65</v>
      </c>
      <c r="C1268" s="42">
        <f t="shared" ca="1" si="762"/>
        <v>0</v>
      </c>
      <c r="D1268" s="52" t="str">
        <f t="shared" ca="1" si="763"/>
        <v>18:00 - 21:00</v>
      </c>
      <c r="E1268" s="41">
        <f t="shared" ca="1" si="764"/>
        <v>0</v>
      </c>
      <c r="F1268" s="42">
        <f t="shared" ca="1" si="765"/>
        <v>0</v>
      </c>
      <c r="G1268" s="42">
        <f t="shared" ca="1" si="766"/>
        <v>0</v>
      </c>
      <c r="H1268" s="42">
        <f t="shared" ca="1" si="767"/>
        <v>0</v>
      </c>
      <c r="I1268" s="42">
        <f t="shared" ca="1" si="768"/>
        <v>0</v>
      </c>
      <c r="J1268" s="43">
        <f t="shared" ca="1" si="769"/>
        <v>0</v>
      </c>
      <c r="K1268" s="44">
        <f t="shared" ca="1" si="770"/>
        <v>0</v>
      </c>
      <c r="L1268" s="42">
        <f t="shared" ca="1" si="771"/>
        <v>0</v>
      </c>
      <c r="M1268" s="42">
        <f t="shared" ca="1" si="772"/>
        <v>0</v>
      </c>
      <c r="N1268" s="42">
        <f t="shared" ca="1" si="773"/>
        <v>0</v>
      </c>
      <c r="O1268" s="42">
        <f t="shared" ca="1" si="774"/>
        <v>0</v>
      </c>
      <c r="P1268" s="45">
        <f t="shared" ca="1" si="775"/>
        <v>0</v>
      </c>
      <c r="Q1268" s="41">
        <f t="shared" ca="1" si="776"/>
        <v>0</v>
      </c>
      <c r="R1268" s="42">
        <f t="shared" ca="1" si="777"/>
        <v>0</v>
      </c>
      <c r="S1268" s="42">
        <f t="shared" ca="1" si="778"/>
        <v>0</v>
      </c>
      <c r="T1268" s="42">
        <f t="shared" ca="1" si="779"/>
        <v>0</v>
      </c>
      <c r="U1268" s="42">
        <f t="shared" ca="1" si="780"/>
        <v>0</v>
      </c>
      <c r="V1268" s="43">
        <f t="shared" ca="1" si="781"/>
        <v>0</v>
      </c>
      <c r="X1268" s="11" t="s">
        <v>1247</v>
      </c>
      <c r="Y1268" s="7" t="s">
        <v>1237</v>
      </c>
      <c r="Z1268" s="7" t="s">
        <v>1238</v>
      </c>
      <c r="AA1268" s="7" t="s">
        <v>1239</v>
      </c>
      <c r="AB1268" s="7" t="s">
        <v>1240</v>
      </c>
      <c r="AC1268" s="7" t="s">
        <v>1241</v>
      </c>
      <c r="AD1268" s="7" t="s">
        <v>1242</v>
      </c>
      <c r="AE1268" s="7" t="s">
        <v>1243</v>
      </c>
      <c r="AF1268" s="7" t="s">
        <v>1244</v>
      </c>
      <c r="AG1268" s="7" t="s">
        <v>1245</v>
      </c>
      <c r="AH1268" s="7">
        <v>579</v>
      </c>
      <c r="AI1268" s="7">
        <v>585</v>
      </c>
      <c r="AJ1268" s="7">
        <v>586</v>
      </c>
      <c r="AK1268" s="12">
        <v>587</v>
      </c>
    </row>
    <row r="1269" spans="1:37" x14ac:dyDescent="0.3">
      <c r="A1269" s="36">
        <v>3</v>
      </c>
      <c r="B1269" s="36">
        <f t="shared" ca="1" si="761"/>
        <v>66</v>
      </c>
      <c r="C1269" s="36" t="str">
        <f t="shared" ca="1" si="762"/>
        <v>OTRAS HORAS</v>
      </c>
      <c r="D1269" s="50" t="str">
        <f t="shared" ca="1" si="763"/>
        <v>18:00 - 21:00</v>
      </c>
      <c r="E1269" s="35">
        <f t="shared" ca="1" si="764"/>
        <v>0</v>
      </c>
      <c r="F1269" s="36">
        <f t="shared" ca="1" si="765"/>
        <v>0</v>
      </c>
      <c r="G1269" s="36">
        <f t="shared" ca="1" si="766"/>
        <v>0</v>
      </c>
      <c r="H1269" s="36">
        <f t="shared" ca="1" si="767"/>
        <v>0</v>
      </c>
      <c r="I1269" s="36">
        <f t="shared" ca="1" si="768"/>
        <v>0</v>
      </c>
      <c r="J1269" s="37">
        <f t="shared" ca="1" si="769"/>
        <v>0</v>
      </c>
      <c r="K1269" s="46">
        <f t="shared" ca="1" si="770"/>
        <v>0</v>
      </c>
      <c r="L1269" s="36">
        <f t="shared" ca="1" si="771"/>
        <v>0</v>
      </c>
      <c r="M1269" s="36">
        <f t="shared" ca="1" si="772"/>
        <v>0</v>
      </c>
      <c r="N1269" s="36">
        <f t="shared" ca="1" si="773"/>
        <v>0</v>
      </c>
      <c r="O1269" s="36">
        <f t="shared" ca="1" si="774"/>
        <v>0</v>
      </c>
      <c r="P1269" s="47">
        <f t="shared" ca="1" si="775"/>
        <v>0</v>
      </c>
      <c r="Q1269" s="35">
        <f t="shared" ca="1" si="776"/>
        <v>0</v>
      </c>
      <c r="R1269" s="36">
        <f t="shared" ca="1" si="777"/>
        <v>0</v>
      </c>
      <c r="S1269" s="36">
        <f t="shared" ca="1" si="778"/>
        <v>0</v>
      </c>
      <c r="T1269" s="36">
        <f t="shared" ca="1" si="779"/>
        <v>0</v>
      </c>
      <c r="U1269" s="36">
        <f t="shared" ca="1" si="780"/>
        <v>0</v>
      </c>
      <c r="V1269" s="37">
        <f t="shared" ca="1" si="781"/>
        <v>0</v>
      </c>
      <c r="X1269" s="11" t="s">
        <v>1247</v>
      </c>
      <c r="Y1269" s="7" t="s">
        <v>1237</v>
      </c>
      <c r="Z1269" s="7" t="s">
        <v>1238</v>
      </c>
      <c r="AA1269" s="7" t="s">
        <v>1239</v>
      </c>
      <c r="AB1269" s="7" t="s">
        <v>1240</v>
      </c>
      <c r="AC1269" s="7" t="s">
        <v>1241</v>
      </c>
      <c r="AD1269" s="7" t="s">
        <v>1242</v>
      </c>
      <c r="AE1269" s="7" t="s">
        <v>1243</v>
      </c>
      <c r="AF1269" s="7" t="s">
        <v>1244</v>
      </c>
      <c r="AG1269" s="7" t="s">
        <v>1245</v>
      </c>
      <c r="AH1269" s="7">
        <v>588</v>
      </c>
      <c r="AI1269" s="7">
        <v>594</v>
      </c>
      <c r="AJ1269" s="7">
        <v>595</v>
      </c>
      <c r="AK1269" s="12">
        <v>596</v>
      </c>
    </row>
    <row r="1270" spans="1:37" x14ac:dyDescent="0.3">
      <c r="A1270" s="42">
        <v>3</v>
      </c>
      <c r="B1270" s="42">
        <f t="shared" ca="1" si="761"/>
        <v>67</v>
      </c>
      <c r="C1270" s="42" t="str">
        <f t="shared" ca="1" si="762"/>
        <v>DESARROLLO CURRICULAR</v>
      </c>
      <c r="D1270" s="52" t="str">
        <f t="shared" ca="1" si="763"/>
        <v>18:00 - 21:00</v>
      </c>
      <c r="E1270" s="41">
        <f t="shared" ca="1" si="764"/>
        <v>0</v>
      </c>
      <c r="F1270" s="42">
        <f t="shared" ca="1" si="765"/>
        <v>0</v>
      </c>
      <c r="G1270" s="42">
        <f t="shared" ca="1" si="766"/>
        <v>0</v>
      </c>
      <c r="H1270" s="42">
        <f t="shared" ca="1" si="767"/>
        <v>0</v>
      </c>
      <c r="I1270" s="42">
        <f t="shared" ca="1" si="768"/>
        <v>0</v>
      </c>
      <c r="J1270" s="43">
        <f t="shared" ca="1" si="769"/>
        <v>0</v>
      </c>
      <c r="K1270" s="44">
        <f t="shared" ca="1" si="770"/>
        <v>0</v>
      </c>
      <c r="L1270" s="42">
        <f t="shared" ca="1" si="771"/>
        <v>0</v>
      </c>
      <c r="M1270" s="42">
        <f t="shared" ca="1" si="772"/>
        <v>0</v>
      </c>
      <c r="N1270" s="42">
        <f t="shared" ca="1" si="773"/>
        <v>0</v>
      </c>
      <c r="O1270" s="42">
        <f t="shared" ca="1" si="774"/>
        <v>0</v>
      </c>
      <c r="P1270" s="45">
        <f t="shared" ca="1" si="775"/>
        <v>0</v>
      </c>
      <c r="Q1270" s="41">
        <f t="shared" ca="1" si="776"/>
        <v>0</v>
      </c>
      <c r="R1270" s="42">
        <f t="shared" ca="1" si="777"/>
        <v>0</v>
      </c>
      <c r="S1270" s="42">
        <f t="shared" ca="1" si="778"/>
        <v>0</v>
      </c>
      <c r="T1270" s="42">
        <f t="shared" ca="1" si="779"/>
        <v>0</v>
      </c>
      <c r="U1270" s="42">
        <f t="shared" ca="1" si="780"/>
        <v>0</v>
      </c>
      <c r="V1270" s="43">
        <f t="shared" ca="1" si="781"/>
        <v>0</v>
      </c>
      <c r="X1270" s="11" t="s">
        <v>1247</v>
      </c>
      <c r="Y1270" s="7" t="s">
        <v>1237</v>
      </c>
      <c r="Z1270" s="7" t="s">
        <v>1238</v>
      </c>
      <c r="AA1270" s="7" t="s">
        <v>1239</v>
      </c>
      <c r="AB1270" s="7" t="s">
        <v>1240</v>
      </c>
      <c r="AC1270" s="7" t="s">
        <v>1241</v>
      </c>
      <c r="AD1270" s="7" t="s">
        <v>1242</v>
      </c>
      <c r="AE1270" s="7" t="s">
        <v>1243</v>
      </c>
      <c r="AF1270" s="7" t="s">
        <v>1244</v>
      </c>
      <c r="AG1270" s="7" t="s">
        <v>1245</v>
      </c>
      <c r="AH1270" s="7">
        <v>597</v>
      </c>
      <c r="AI1270" s="7">
        <v>603</v>
      </c>
      <c r="AJ1270" s="7">
        <v>604</v>
      </c>
      <c r="AK1270" s="12">
        <v>605</v>
      </c>
    </row>
    <row r="1271" spans="1:37" x14ac:dyDescent="0.3">
      <c r="A1271" s="36">
        <v>3</v>
      </c>
      <c r="B1271" s="36">
        <f t="shared" ca="1" si="761"/>
        <v>68</v>
      </c>
      <c r="C1271" s="36">
        <f t="shared" ca="1" si="762"/>
        <v>0</v>
      </c>
      <c r="D1271" s="50" t="str">
        <f t="shared" ca="1" si="763"/>
        <v>18:00 - 21:00</v>
      </c>
      <c r="E1271" s="35">
        <f t="shared" ca="1" si="764"/>
        <v>0</v>
      </c>
      <c r="F1271" s="36">
        <f t="shared" ca="1" si="765"/>
        <v>0</v>
      </c>
      <c r="G1271" s="36">
        <f t="shared" ca="1" si="766"/>
        <v>0</v>
      </c>
      <c r="H1271" s="36">
        <f t="shared" ca="1" si="767"/>
        <v>0</v>
      </c>
      <c r="I1271" s="36">
        <f t="shared" ca="1" si="768"/>
        <v>0</v>
      </c>
      <c r="J1271" s="37">
        <f t="shared" ca="1" si="769"/>
        <v>0</v>
      </c>
      <c r="K1271" s="46">
        <f t="shared" ca="1" si="770"/>
        <v>0</v>
      </c>
      <c r="L1271" s="36">
        <f t="shared" ca="1" si="771"/>
        <v>0</v>
      </c>
      <c r="M1271" s="36">
        <f t="shared" ca="1" si="772"/>
        <v>0</v>
      </c>
      <c r="N1271" s="36">
        <f t="shared" ca="1" si="773"/>
        <v>0</v>
      </c>
      <c r="O1271" s="36">
        <f t="shared" ca="1" si="774"/>
        <v>0</v>
      </c>
      <c r="P1271" s="47">
        <f t="shared" ca="1" si="775"/>
        <v>0</v>
      </c>
      <c r="Q1271" s="35">
        <f t="shared" ca="1" si="776"/>
        <v>0</v>
      </c>
      <c r="R1271" s="36">
        <f t="shared" ca="1" si="777"/>
        <v>0</v>
      </c>
      <c r="S1271" s="36">
        <f t="shared" ca="1" si="778"/>
        <v>0</v>
      </c>
      <c r="T1271" s="36">
        <f t="shared" ca="1" si="779"/>
        <v>0</v>
      </c>
      <c r="U1271" s="36">
        <f t="shared" ca="1" si="780"/>
        <v>0</v>
      </c>
      <c r="V1271" s="37">
        <f t="shared" ca="1" si="781"/>
        <v>0</v>
      </c>
      <c r="X1271" s="11" t="s">
        <v>1247</v>
      </c>
      <c r="Y1271" s="7" t="s">
        <v>1237</v>
      </c>
      <c r="Z1271" s="7" t="s">
        <v>1238</v>
      </c>
      <c r="AA1271" s="7" t="s">
        <v>1239</v>
      </c>
      <c r="AB1271" s="7" t="s">
        <v>1240</v>
      </c>
      <c r="AC1271" s="7" t="s">
        <v>1241</v>
      </c>
      <c r="AD1271" s="7" t="s">
        <v>1242</v>
      </c>
      <c r="AE1271" s="7" t="s">
        <v>1243</v>
      </c>
      <c r="AF1271" s="7" t="s">
        <v>1244</v>
      </c>
      <c r="AG1271" s="7" t="s">
        <v>1245</v>
      </c>
      <c r="AH1271" s="7">
        <v>606</v>
      </c>
      <c r="AI1271" s="7">
        <v>612</v>
      </c>
      <c r="AJ1271" s="7">
        <v>613</v>
      </c>
      <c r="AK1271" s="12">
        <v>614</v>
      </c>
    </row>
    <row r="1272" spans="1:37" x14ac:dyDescent="0.3">
      <c r="A1272" s="42">
        <v>3</v>
      </c>
      <c r="B1272" s="42">
        <f t="shared" ca="1" si="761"/>
        <v>69</v>
      </c>
      <c r="C1272" s="42">
        <f t="shared" ca="1" si="762"/>
        <v>0</v>
      </c>
      <c r="D1272" s="52" t="str">
        <f t="shared" ca="1" si="763"/>
        <v>18:00 - 21:00</v>
      </c>
      <c r="E1272" s="41">
        <f t="shared" ca="1" si="764"/>
        <v>0</v>
      </c>
      <c r="F1272" s="42">
        <f t="shared" ca="1" si="765"/>
        <v>0</v>
      </c>
      <c r="G1272" s="42">
        <f t="shared" ca="1" si="766"/>
        <v>0</v>
      </c>
      <c r="H1272" s="42">
        <f t="shared" ca="1" si="767"/>
        <v>0</v>
      </c>
      <c r="I1272" s="42">
        <f t="shared" ca="1" si="768"/>
        <v>0</v>
      </c>
      <c r="J1272" s="43">
        <f t="shared" ca="1" si="769"/>
        <v>0</v>
      </c>
      <c r="K1272" s="44">
        <f t="shared" ca="1" si="770"/>
        <v>0</v>
      </c>
      <c r="L1272" s="42">
        <f t="shared" ca="1" si="771"/>
        <v>0</v>
      </c>
      <c r="M1272" s="42">
        <f t="shared" ca="1" si="772"/>
        <v>0</v>
      </c>
      <c r="N1272" s="42">
        <f t="shared" ca="1" si="773"/>
        <v>0</v>
      </c>
      <c r="O1272" s="42">
        <f t="shared" ca="1" si="774"/>
        <v>0</v>
      </c>
      <c r="P1272" s="45">
        <f t="shared" ca="1" si="775"/>
        <v>0</v>
      </c>
      <c r="Q1272" s="41">
        <f t="shared" ca="1" si="776"/>
        <v>0</v>
      </c>
      <c r="R1272" s="42">
        <f t="shared" ca="1" si="777"/>
        <v>0</v>
      </c>
      <c r="S1272" s="42">
        <f t="shared" ca="1" si="778"/>
        <v>0</v>
      </c>
      <c r="T1272" s="42">
        <f t="shared" ca="1" si="779"/>
        <v>0</v>
      </c>
      <c r="U1272" s="42">
        <f t="shared" ca="1" si="780"/>
        <v>0</v>
      </c>
      <c r="V1272" s="43">
        <f t="shared" ca="1" si="781"/>
        <v>0</v>
      </c>
      <c r="X1272" s="11" t="s">
        <v>1247</v>
      </c>
      <c r="Y1272" s="7" t="s">
        <v>1237</v>
      </c>
      <c r="Z1272" s="7" t="s">
        <v>1238</v>
      </c>
      <c r="AA1272" s="7" t="s">
        <v>1239</v>
      </c>
      <c r="AB1272" s="7" t="s">
        <v>1240</v>
      </c>
      <c r="AC1272" s="7" t="s">
        <v>1241</v>
      </c>
      <c r="AD1272" s="7" t="s">
        <v>1242</v>
      </c>
      <c r="AE1272" s="7" t="s">
        <v>1243</v>
      </c>
      <c r="AF1272" s="7" t="s">
        <v>1244</v>
      </c>
      <c r="AG1272" s="7" t="s">
        <v>1245</v>
      </c>
      <c r="AH1272" s="7">
        <v>615</v>
      </c>
      <c r="AI1272" s="7">
        <v>621</v>
      </c>
      <c r="AJ1272" s="7">
        <v>622</v>
      </c>
      <c r="AK1272" s="12">
        <v>623</v>
      </c>
    </row>
    <row r="1273" spans="1:37" x14ac:dyDescent="0.3">
      <c r="A1273" s="36">
        <v>3</v>
      </c>
      <c r="B1273" s="36">
        <f t="shared" ca="1" si="761"/>
        <v>70</v>
      </c>
      <c r="C1273" s="36">
        <f t="shared" ca="1" si="762"/>
        <v>0</v>
      </c>
      <c r="D1273" s="50" t="str">
        <f t="shared" ca="1" si="763"/>
        <v>18:00 - 21:00</v>
      </c>
      <c r="E1273" s="35">
        <f t="shared" ca="1" si="764"/>
        <v>0</v>
      </c>
      <c r="F1273" s="36">
        <f t="shared" ca="1" si="765"/>
        <v>0</v>
      </c>
      <c r="G1273" s="36">
        <f t="shared" ca="1" si="766"/>
        <v>0</v>
      </c>
      <c r="H1273" s="36">
        <f t="shared" ca="1" si="767"/>
        <v>0</v>
      </c>
      <c r="I1273" s="36">
        <f t="shared" ca="1" si="768"/>
        <v>0</v>
      </c>
      <c r="J1273" s="37">
        <f t="shared" ca="1" si="769"/>
        <v>0</v>
      </c>
      <c r="K1273" s="46">
        <f t="shared" ca="1" si="770"/>
        <v>0</v>
      </c>
      <c r="L1273" s="36">
        <f t="shared" ca="1" si="771"/>
        <v>0</v>
      </c>
      <c r="M1273" s="36">
        <f t="shared" ca="1" si="772"/>
        <v>0</v>
      </c>
      <c r="N1273" s="36">
        <f t="shared" ca="1" si="773"/>
        <v>0</v>
      </c>
      <c r="O1273" s="36">
        <f t="shared" ca="1" si="774"/>
        <v>0</v>
      </c>
      <c r="P1273" s="47">
        <f t="shared" ca="1" si="775"/>
        <v>0</v>
      </c>
      <c r="Q1273" s="35">
        <f t="shared" ca="1" si="776"/>
        <v>0</v>
      </c>
      <c r="R1273" s="36">
        <f t="shared" ca="1" si="777"/>
        <v>0</v>
      </c>
      <c r="S1273" s="36">
        <f t="shared" ca="1" si="778"/>
        <v>0</v>
      </c>
      <c r="T1273" s="36">
        <f t="shared" ca="1" si="779"/>
        <v>0</v>
      </c>
      <c r="U1273" s="36">
        <f t="shared" ca="1" si="780"/>
        <v>0</v>
      </c>
      <c r="V1273" s="37">
        <f t="shared" ca="1" si="781"/>
        <v>0</v>
      </c>
      <c r="X1273" s="11" t="s">
        <v>1247</v>
      </c>
      <c r="Y1273" s="7" t="s">
        <v>1237</v>
      </c>
      <c r="Z1273" s="7" t="s">
        <v>1238</v>
      </c>
      <c r="AA1273" s="7" t="s">
        <v>1239</v>
      </c>
      <c r="AB1273" s="7" t="s">
        <v>1240</v>
      </c>
      <c r="AC1273" s="7" t="s">
        <v>1241</v>
      </c>
      <c r="AD1273" s="7" t="s">
        <v>1242</v>
      </c>
      <c r="AE1273" s="7" t="s">
        <v>1243</v>
      </c>
      <c r="AF1273" s="7" t="s">
        <v>1244</v>
      </c>
      <c r="AG1273" s="7" t="s">
        <v>1245</v>
      </c>
      <c r="AH1273" s="7">
        <v>624</v>
      </c>
      <c r="AI1273" s="7">
        <v>630</v>
      </c>
      <c r="AJ1273" s="7">
        <v>631</v>
      </c>
      <c r="AK1273" s="12">
        <v>632</v>
      </c>
    </row>
    <row r="1274" spans="1:37" x14ac:dyDescent="0.3">
      <c r="A1274" s="42">
        <v>3</v>
      </c>
      <c r="B1274" s="42">
        <f t="shared" ca="1" si="761"/>
        <v>71</v>
      </c>
      <c r="C1274" s="42">
        <f t="shared" ca="1" si="762"/>
        <v>0</v>
      </c>
      <c r="D1274" s="52" t="str">
        <f t="shared" ca="1" si="763"/>
        <v>18:00 - 21:00</v>
      </c>
      <c r="E1274" s="41">
        <f t="shared" ca="1" si="764"/>
        <v>0</v>
      </c>
      <c r="F1274" s="42">
        <f t="shared" ca="1" si="765"/>
        <v>0</v>
      </c>
      <c r="G1274" s="42">
        <f t="shared" ca="1" si="766"/>
        <v>0</v>
      </c>
      <c r="H1274" s="42">
        <f t="shared" ca="1" si="767"/>
        <v>0</v>
      </c>
      <c r="I1274" s="42">
        <f t="shared" ca="1" si="768"/>
        <v>0</v>
      </c>
      <c r="J1274" s="43">
        <f t="shared" ca="1" si="769"/>
        <v>0</v>
      </c>
      <c r="K1274" s="44">
        <f t="shared" ca="1" si="770"/>
        <v>0</v>
      </c>
      <c r="L1274" s="42">
        <f t="shared" ca="1" si="771"/>
        <v>0</v>
      </c>
      <c r="M1274" s="42">
        <f t="shared" ca="1" si="772"/>
        <v>0</v>
      </c>
      <c r="N1274" s="42">
        <f t="shared" ca="1" si="773"/>
        <v>0</v>
      </c>
      <c r="O1274" s="42">
        <f t="shared" ca="1" si="774"/>
        <v>0</v>
      </c>
      <c r="P1274" s="45">
        <f t="shared" ca="1" si="775"/>
        <v>0</v>
      </c>
      <c r="Q1274" s="41">
        <f t="shared" ca="1" si="776"/>
        <v>0</v>
      </c>
      <c r="R1274" s="42">
        <f t="shared" ca="1" si="777"/>
        <v>0</v>
      </c>
      <c r="S1274" s="42">
        <f t="shared" ca="1" si="778"/>
        <v>0</v>
      </c>
      <c r="T1274" s="42">
        <f t="shared" ca="1" si="779"/>
        <v>0</v>
      </c>
      <c r="U1274" s="42">
        <f t="shared" ca="1" si="780"/>
        <v>0</v>
      </c>
      <c r="V1274" s="43">
        <f t="shared" ca="1" si="781"/>
        <v>0</v>
      </c>
      <c r="X1274" s="11" t="s">
        <v>1247</v>
      </c>
      <c r="Y1274" s="7" t="s">
        <v>1237</v>
      </c>
      <c r="Z1274" s="7" t="s">
        <v>1238</v>
      </c>
      <c r="AA1274" s="7" t="s">
        <v>1239</v>
      </c>
      <c r="AB1274" s="7" t="s">
        <v>1240</v>
      </c>
      <c r="AC1274" s="7" t="s">
        <v>1241</v>
      </c>
      <c r="AD1274" s="7" t="s">
        <v>1242</v>
      </c>
      <c r="AE1274" s="7" t="s">
        <v>1243</v>
      </c>
      <c r="AF1274" s="7" t="s">
        <v>1244</v>
      </c>
      <c r="AG1274" s="7" t="s">
        <v>1245</v>
      </c>
      <c r="AH1274" s="7">
        <v>633</v>
      </c>
      <c r="AI1274" s="7">
        <v>639</v>
      </c>
      <c r="AJ1274" s="7">
        <v>640</v>
      </c>
      <c r="AK1274" s="12">
        <v>641</v>
      </c>
    </row>
    <row r="1275" spans="1:37" x14ac:dyDescent="0.3">
      <c r="A1275" s="36">
        <v>3</v>
      </c>
      <c r="B1275" s="36">
        <f t="shared" ca="1" si="761"/>
        <v>72</v>
      </c>
      <c r="C1275" s="36">
        <f t="shared" ca="1" si="762"/>
        <v>0</v>
      </c>
      <c r="D1275" s="50" t="str">
        <f t="shared" ca="1" si="763"/>
        <v>18:00 - 21:00</v>
      </c>
      <c r="E1275" s="35">
        <f t="shared" ca="1" si="764"/>
        <v>0</v>
      </c>
      <c r="F1275" s="36">
        <f t="shared" ca="1" si="765"/>
        <v>0</v>
      </c>
      <c r="G1275" s="36">
        <f t="shared" ca="1" si="766"/>
        <v>0</v>
      </c>
      <c r="H1275" s="36">
        <f t="shared" ca="1" si="767"/>
        <v>0</v>
      </c>
      <c r="I1275" s="36">
        <f t="shared" ca="1" si="768"/>
        <v>0</v>
      </c>
      <c r="J1275" s="37">
        <f t="shared" ca="1" si="769"/>
        <v>0</v>
      </c>
      <c r="K1275" s="46">
        <f t="shared" ca="1" si="770"/>
        <v>0</v>
      </c>
      <c r="L1275" s="36">
        <f t="shared" ca="1" si="771"/>
        <v>0</v>
      </c>
      <c r="M1275" s="36">
        <f t="shared" ca="1" si="772"/>
        <v>0</v>
      </c>
      <c r="N1275" s="36">
        <f t="shared" ca="1" si="773"/>
        <v>0</v>
      </c>
      <c r="O1275" s="36">
        <f t="shared" ca="1" si="774"/>
        <v>0</v>
      </c>
      <c r="P1275" s="47">
        <f t="shared" ca="1" si="775"/>
        <v>0</v>
      </c>
      <c r="Q1275" s="35">
        <f t="shared" ca="1" si="776"/>
        <v>0</v>
      </c>
      <c r="R1275" s="36">
        <f t="shared" ca="1" si="777"/>
        <v>0</v>
      </c>
      <c r="S1275" s="36">
        <f t="shared" ca="1" si="778"/>
        <v>0</v>
      </c>
      <c r="T1275" s="36">
        <f t="shared" ca="1" si="779"/>
        <v>0</v>
      </c>
      <c r="U1275" s="36">
        <f t="shared" ca="1" si="780"/>
        <v>0</v>
      </c>
      <c r="V1275" s="37">
        <f t="shared" ca="1" si="781"/>
        <v>0</v>
      </c>
      <c r="X1275" s="11" t="s">
        <v>1247</v>
      </c>
      <c r="Y1275" s="7" t="s">
        <v>1237</v>
      </c>
      <c r="Z1275" s="7" t="s">
        <v>1238</v>
      </c>
      <c r="AA1275" s="7" t="s">
        <v>1239</v>
      </c>
      <c r="AB1275" s="7" t="s">
        <v>1240</v>
      </c>
      <c r="AC1275" s="7" t="s">
        <v>1241</v>
      </c>
      <c r="AD1275" s="7" t="s">
        <v>1242</v>
      </c>
      <c r="AE1275" s="7" t="s">
        <v>1243</v>
      </c>
      <c r="AF1275" s="7" t="s">
        <v>1244</v>
      </c>
      <c r="AG1275" s="7" t="s">
        <v>1245</v>
      </c>
      <c r="AH1275" s="7">
        <v>642</v>
      </c>
      <c r="AI1275" s="7">
        <v>648</v>
      </c>
      <c r="AJ1275" s="7">
        <v>649</v>
      </c>
      <c r="AK1275" s="12">
        <v>650</v>
      </c>
    </row>
    <row r="1276" spans="1:37" x14ac:dyDescent="0.3">
      <c r="A1276" s="42">
        <v>3</v>
      </c>
      <c r="B1276" s="42">
        <f t="shared" ca="1" si="761"/>
        <v>73</v>
      </c>
      <c r="C1276" s="42">
        <f t="shared" ca="1" si="762"/>
        <v>0</v>
      </c>
      <c r="D1276" s="52" t="str">
        <f t="shared" ca="1" si="763"/>
        <v>18:00 - 21:00</v>
      </c>
      <c r="E1276" s="41">
        <f t="shared" ca="1" si="764"/>
        <v>0</v>
      </c>
      <c r="F1276" s="42">
        <f t="shared" ca="1" si="765"/>
        <v>0</v>
      </c>
      <c r="G1276" s="42">
        <f t="shared" ca="1" si="766"/>
        <v>0</v>
      </c>
      <c r="H1276" s="42">
        <f t="shared" ca="1" si="767"/>
        <v>0</v>
      </c>
      <c r="I1276" s="42">
        <f t="shared" ca="1" si="768"/>
        <v>0</v>
      </c>
      <c r="J1276" s="43">
        <f t="shared" ca="1" si="769"/>
        <v>0</v>
      </c>
      <c r="K1276" s="44">
        <f t="shared" ca="1" si="770"/>
        <v>0</v>
      </c>
      <c r="L1276" s="42">
        <f t="shared" ca="1" si="771"/>
        <v>0</v>
      </c>
      <c r="M1276" s="42">
        <f t="shared" ca="1" si="772"/>
        <v>0</v>
      </c>
      <c r="N1276" s="42">
        <f t="shared" ca="1" si="773"/>
        <v>0</v>
      </c>
      <c r="O1276" s="42">
        <f t="shared" ca="1" si="774"/>
        <v>0</v>
      </c>
      <c r="P1276" s="45">
        <f t="shared" ca="1" si="775"/>
        <v>0</v>
      </c>
      <c r="Q1276" s="41">
        <f t="shared" ca="1" si="776"/>
        <v>0</v>
      </c>
      <c r="R1276" s="42">
        <f t="shared" ca="1" si="777"/>
        <v>0</v>
      </c>
      <c r="S1276" s="42">
        <f t="shared" ca="1" si="778"/>
        <v>0</v>
      </c>
      <c r="T1276" s="42">
        <f t="shared" ca="1" si="779"/>
        <v>0</v>
      </c>
      <c r="U1276" s="42">
        <f t="shared" ca="1" si="780"/>
        <v>0</v>
      </c>
      <c r="V1276" s="43">
        <f t="shared" ca="1" si="781"/>
        <v>0</v>
      </c>
      <c r="X1276" s="11" t="s">
        <v>1247</v>
      </c>
      <c r="Y1276" s="7" t="s">
        <v>1237</v>
      </c>
      <c r="Z1276" s="7" t="s">
        <v>1238</v>
      </c>
      <c r="AA1276" s="7" t="s">
        <v>1239</v>
      </c>
      <c r="AB1276" s="7" t="s">
        <v>1240</v>
      </c>
      <c r="AC1276" s="7" t="s">
        <v>1241</v>
      </c>
      <c r="AD1276" s="7" t="s">
        <v>1242</v>
      </c>
      <c r="AE1276" s="7" t="s">
        <v>1243</v>
      </c>
      <c r="AF1276" s="7" t="s">
        <v>1244</v>
      </c>
      <c r="AG1276" s="7" t="s">
        <v>1245</v>
      </c>
      <c r="AH1276" s="7">
        <v>651</v>
      </c>
      <c r="AI1276" s="7">
        <v>657</v>
      </c>
      <c r="AJ1276" s="7">
        <v>658</v>
      </c>
      <c r="AK1276" s="12">
        <v>659</v>
      </c>
    </row>
    <row r="1277" spans="1:37" x14ac:dyDescent="0.3">
      <c r="A1277" s="36">
        <v>3</v>
      </c>
      <c r="B1277" s="36">
        <f t="shared" ca="1" si="761"/>
        <v>74</v>
      </c>
      <c r="C1277" s="36">
        <f t="shared" ca="1" si="762"/>
        <v>0</v>
      </c>
      <c r="D1277" s="50" t="str">
        <f t="shared" ca="1" si="763"/>
        <v>18:00 - 21:00</v>
      </c>
      <c r="E1277" s="35">
        <f t="shared" ca="1" si="764"/>
        <v>0</v>
      </c>
      <c r="F1277" s="36">
        <f t="shared" ca="1" si="765"/>
        <v>0</v>
      </c>
      <c r="G1277" s="36">
        <f t="shared" ca="1" si="766"/>
        <v>0</v>
      </c>
      <c r="H1277" s="36">
        <f t="shared" ca="1" si="767"/>
        <v>0</v>
      </c>
      <c r="I1277" s="36">
        <f t="shared" ca="1" si="768"/>
        <v>0</v>
      </c>
      <c r="J1277" s="37">
        <f t="shared" ca="1" si="769"/>
        <v>0</v>
      </c>
      <c r="K1277" s="46">
        <f t="shared" ca="1" si="770"/>
        <v>0</v>
      </c>
      <c r="L1277" s="36">
        <f t="shared" ca="1" si="771"/>
        <v>0</v>
      </c>
      <c r="M1277" s="36">
        <f t="shared" ca="1" si="772"/>
        <v>0</v>
      </c>
      <c r="N1277" s="36">
        <f t="shared" ca="1" si="773"/>
        <v>0</v>
      </c>
      <c r="O1277" s="36">
        <f t="shared" ca="1" si="774"/>
        <v>0</v>
      </c>
      <c r="P1277" s="47">
        <f t="shared" ca="1" si="775"/>
        <v>0</v>
      </c>
      <c r="Q1277" s="35">
        <f t="shared" ca="1" si="776"/>
        <v>0</v>
      </c>
      <c r="R1277" s="36">
        <f t="shared" ca="1" si="777"/>
        <v>0</v>
      </c>
      <c r="S1277" s="36">
        <f t="shared" ca="1" si="778"/>
        <v>0</v>
      </c>
      <c r="T1277" s="36">
        <f t="shared" ca="1" si="779"/>
        <v>0</v>
      </c>
      <c r="U1277" s="36">
        <f t="shared" ca="1" si="780"/>
        <v>0</v>
      </c>
      <c r="V1277" s="37">
        <f t="shared" ca="1" si="781"/>
        <v>0</v>
      </c>
      <c r="X1277" s="11" t="s">
        <v>1247</v>
      </c>
      <c r="Y1277" s="7" t="s">
        <v>1237</v>
      </c>
      <c r="Z1277" s="7" t="s">
        <v>1238</v>
      </c>
      <c r="AA1277" s="7" t="s">
        <v>1239</v>
      </c>
      <c r="AB1277" s="7" t="s">
        <v>1240</v>
      </c>
      <c r="AC1277" s="7" t="s">
        <v>1241</v>
      </c>
      <c r="AD1277" s="7" t="s">
        <v>1242</v>
      </c>
      <c r="AE1277" s="7" t="s">
        <v>1243</v>
      </c>
      <c r="AF1277" s="7" t="s">
        <v>1244</v>
      </c>
      <c r="AG1277" s="7" t="s">
        <v>1245</v>
      </c>
      <c r="AH1277" s="7">
        <v>660</v>
      </c>
      <c r="AI1277" s="7">
        <v>666</v>
      </c>
      <c r="AJ1277" s="7">
        <v>667</v>
      </c>
      <c r="AK1277" s="12">
        <v>668</v>
      </c>
    </row>
    <row r="1278" spans="1:37" x14ac:dyDescent="0.3">
      <c r="A1278" s="42">
        <v>3</v>
      </c>
      <c r="B1278" s="42">
        <f t="shared" ca="1" si="761"/>
        <v>75</v>
      </c>
      <c r="C1278" s="42">
        <f t="shared" ca="1" si="762"/>
        <v>0</v>
      </c>
      <c r="D1278" s="52" t="str">
        <f t="shared" ca="1" si="763"/>
        <v>18:00 - 21:00</v>
      </c>
      <c r="E1278" s="41">
        <f t="shared" ca="1" si="764"/>
        <v>0</v>
      </c>
      <c r="F1278" s="42">
        <f t="shared" ca="1" si="765"/>
        <v>0</v>
      </c>
      <c r="G1278" s="42">
        <f t="shared" ca="1" si="766"/>
        <v>0</v>
      </c>
      <c r="H1278" s="42">
        <f t="shared" ca="1" si="767"/>
        <v>0</v>
      </c>
      <c r="I1278" s="42">
        <f t="shared" ca="1" si="768"/>
        <v>0</v>
      </c>
      <c r="J1278" s="43">
        <f t="shared" ca="1" si="769"/>
        <v>0</v>
      </c>
      <c r="K1278" s="44">
        <f t="shared" ca="1" si="770"/>
        <v>0</v>
      </c>
      <c r="L1278" s="42">
        <f t="shared" ca="1" si="771"/>
        <v>0</v>
      </c>
      <c r="M1278" s="42">
        <f t="shared" ca="1" si="772"/>
        <v>0</v>
      </c>
      <c r="N1278" s="42">
        <f t="shared" ca="1" si="773"/>
        <v>0</v>
      </c>
      <c r="O1278" s="42">
        <f t="shared" ca="1" si="774"/>
        <v>0</v>
      </c>
      <c r="P1278" s="45">
        <f t="shared" ca="1" si="775"/>
        <v>0</v>
      </c>
      <c r="Q1278" s="41">
        <f t="shared" ca="1" si="776"/>
        <v>0</v>
      </c>
      <c r="R1278" s="42">
        <f t="shared" ca="1" si="777"/>
        <v>0</v>
      </c>
      <c r="S1278" s="42">
        <f t="shared" ca="1" si="778"/>
        <v>0</v>
      </c>
      <c r="T1278" s="42">
        <f t="shared" ca="1" si="779"/>
        <v>0</v>
      </c>
      <c r="U1278" s="42">
        <f t="shared" ca="1" si="780"/>
        <v>0</v>
      </c>
      <c r="V1278" s="43">
        <f t="shared" ca="1" si="781"/>
        <v>0</v>
      </c>
      <c r="X1278" s="11" t="s">
        <v>1247</v>
      </c>
      <c r="Y1278" s="7" t="s">
        <v>1237</v>
      </c>
      <c r="Z1278" s="7" t="s">
        <v>1238</v>
      </c>
      <c r="AA1278" s="7" t="s">
        <v>1239</v>
      </c>
      <c r="AB1278" s="7" t="s">
        <v>1240</v>
      </c>
      <c r="AC1278" s="7" t="s">
        <v>1241</v>
      </c>
      <c r="AD1278" s="7" t="s">
        <v>1242</v>
      </c>
      <c r="AE1278" s="7" t="s">
        <v>1243</v>
      </c>
      <c r="AF1278" s="7" t="s">
        <v>1244</v>
      </c>
      <c r="AG1278" s="7" t="s">
        <v>1245</v>
      </c>
      <c r="AH1278" s="7">
        <v>669</v>
      </c>
      <c r="AI1278" s="7">
        <v>675</v>
      </c>
      <c r="AJ1278" s="7">
        <v>676</v>
      </c>
      <c r="AK1278" s="12">
        <v>677</v>
      </c>
    </row>
    <row r="1279" spans="1:37" x14ac:dyDescent="0.3">
      <c r="A1279" s="36">
        <v>3</v>
      </c>
      <c r="B1279" s="36">
        <f t="shared" ca="1" si="761"/>
        <v>76</v>
      </c>
      <c r="C1279" s="36">
        <f t="shared" ca="1" si="762"/>
        <v>0</v>
      </c>
      <c r="D1279" s="50" t="str">
        <f t="shared" ca="1" si="763"/>
        <v>18:00 - 21:00</v>
      </c>
      <c r="E1279" s="35">
        <f t="shared" ca="1" si="764"/>
        <v>0</v>
      </c>
      <c r="F1279" s="36">
        <f t="shared" ca="1" si="765"/>
        <v>0</v>
      </c>
      <c r="G1279" s="36">
        <f t="shared" ca="1" si="766"/>
        <v>0</v>
      </c>
      <c r="H1279" s="36">
        <f t="shared" ca="1" si="767"/>
        <v>0</v>
      </c>
      <c r="I1279" s="36">
        <f t="shared" ca="1" si="768"/>
        <v>0</v>
      </c>
      <c r="J1279" s="37">
        <f t="shared" ca="1" si="769"/>
        <v>0</v>
      </c>
      <c r="K1279" s="46">
        <f t="shared" ca="1" si="770"/>
        <v>0</v>
      </c>
      <c r="L1279" s="36">
        <f t="shared" ca="1" si="771"/>
        <v>0</v>
      </c>
      <c r="M1279" s="36">
        <f t="shared" ca="1" si="772"/>
        <v>0</v>
      </c>
      <c r="N1279" s="36">
        <f t="shared" ca="1" si="773"/>
        <v>0</v>
      </c>
      <c r="O1279" s="36">
        <f t="shared" ca="1" si="774"/>
        <v>0</v>
      </c>
      <c r="P1279" s="47">
        <f t="shared" ca="1" si="775"/>
        <v>0</v>
      </c>
      <c r="Q1279" s="35">
        <f t="shared" ca="1" si="776"/>
        <v>0</v>
      </c>
      <c r="R1279" s="36">
        <f t="shared" ca="1" si="777"/>
        <v>0</v>
      </c>
      <c r="S1279" s="36">
        <f t="shared" ca="1" si="778"/>
        <v>0</v>
      </c>
      <c r="T1279" s="36">
        <f t="shared" ca="1" si="779"/>
        <v>0</v>
      </c>
      <c r="U1279" s="36">
        <f t="shared" ca="1" si="780"/>
        <v>0</v>
      </c>
      <c r="V1279" s="37">
        <f t="shared" ca="1" si="781"/>
        <v>0</v>
      </c>
      <c r="X1279" s="11" t="s">
        <v>1247</v>
      </c>
      <c r="Y1279" s="7" t="s">
        <v>1237</v>
      </c>
      <c r="Z1279" s="7" t="s">
        <v>1238</v>
      </c>
      <c r="AA1279" s="7" t="s">
        <v>1239</v>
      </c>
      <c r="AB1279" s="7" t="s">
        <v>1240</v>
      </c>
      <c r="AC1279" s="7" t="s">
        <v>1241</v>
      </c>
      <c r="AD1279" s="7" t="s">
        <v>1242</v>
      </c>
      <c r="AE1279" s="7" t="s">
        <v>1243</v>
      </c>
      <c r="AF1279" s="7" t="s">
        <v>1244</v>
      </c>
      <c r="AG1279" s="7" t="s">
        <v>1245</v>
      </c>
      <c r="AH1279" s="7">
        <v>678</v>
      </c>
      <c r="AI1279" s="7">
        <v>684</v>
      </c>
      <c r="AJ1279" s="7">
        <v>685</v>
      </c>
      <c r="AK1279" s="12">
        <v>686</v>
      </c>
    </row>
    <row r="1280" spans="1:37" x14ac:dyDescent="0.3">
      <c r="A1280" s="42">
        <v>3</v>
      </c>
      <c r="B1280" s="42">
        <f t="shared" ca="1" si="761"/>
        <v>77</v>
      </c>
      <c r="C1280" s="42">
        <f t="shared" ca="1" si="762"/>
        <v>0</v>
      </c>
      <c r="D1280" s="52" t="str">
        <f t="shared" ca="1" si="763"/>
        <v>18:00 - 21:00</v>
      </c>
      <c r="E1280" s="41">
        <f t="shared" ca="1" si="764"/>
        <v>0</v>
      </c>
      <c r="F1280" s="42">
        <f t="shared" ca="1" si="765"/>
        <v>0</v>
      </c>
      <c r="G1280" s="42">
        <f t="shared" ca="1" si="766"/>
        <v>0</v>
      </c>
      <c r="H1280" s="42">
        <f t="shared" ca="1" si="767"/>
        <v>0</v>
      </c>
      <c r="I1280" s="42">
        <f t="shared" ca="1" si="768"/>
        <v>0</v>
      </c>
      <c r="J1280" s="43">
        <f t="shared" ca="1" si="769"/>
        <v>0</v>
      </c>
      <c r="K1280" s="44">
        <f t="shared" ca="1" si="770"/>
        <v>0</v>
      </c>
      <c r="L1280" s="42">
        <f t="shared" ca="1" si="771"/>
        <v>0</v>
      </c>
      <c r="M1280" s="42">
        <f t="shared" ca="1" si="772"/>
        <v>0</v>
      </c>
      <c r="N1280" s="42">
        <f t="shared" ca="1" si="773"/>
        <v>0</v>
      </c>
      <c r="O1280" s="42">
        <f t="shared" ca="1" si="774"/>
        <v>0</v>
      </c>
      <c r="P1280" s="45">
        <f t="shared" ca="1" si="775"/>
        <v>0</v>
      </c>
      <c r="Q1280" s="41">
        <f t="shared" ca="1" si="776"/>
        <v>0</v>
      </c>
      <c r="R1280" s="42">
        <f t="shared" ca="1" si="777"/>
        <v>0</v>
      </c>
      <c r="S1280" s="42">
        <f t="shared" ca="1" si="778"/>
        <v>0</v>
      </c>
      <c r="T1280" s="42">
        <f t="shared" ca="1" si="779"/>
        <v>0</v>
      </c>
      <c r="U1280" s="42">
        <f t="shared" ca="1" si="780"/>
        <v>0</v>
      </c>
      <c r="V1280" s="43">
        <f t="shared" ca="1" si="781"/>
        <v>0</v>
      </c>
      <c r="X1280" s="11" t="s">
        <v>1247</v>
      </c>
      <c r="Y1280" s="7" t="s">
        <v>1237</v>
      </c>
      <c r="Z1280" s="7" t="s">
        <v>1238</v>
      </c>
      <c r="AA1280" s="7" t="s">
        <v>1239</v>
      </c>
      <c r="AB1280" s="7" t="s">
        <v>1240</v>
      </c>
      <c r="AC1280" s="7" t="s">
        <v>1241</v>
      </c>
      <c r="AD1280" s="7" t="s">
        <v>1242</v>
      </c>
      <c r="AE1280" s="7" t="s">
        <v>1243</v>
      </c>
      <c r="AF1280" s="7" t="s">
        <v>1244</v>
      </c>
      <c r="AG1280" s="7" t="s">
        <v>1245</v>
      </c>
      <c r="AH1280" s="7">
        <v>687</v>
      </c>
      <c r="AI1280" s="7">
        <v>693</v>
      </c>
      <c r="AJ1280" s="7">
        <v>694</v>
      </c>
      <c r="AK1280" s="12">
        <v>695</v>
      </c>
    </row>
    <row r="1281" spans="1:37" x14ac:dyDescent="0.3">
      <c r="A1281" s="36">
        <v>3</v>
      </c>
      <c r="B1281" s="36">
        <f t="shared" ca="1" si="761"/>
        <v>78</v>
      </c>
      <c r="C1281" s="36">
        <f t="shared" ca="1" si="762"/>
        <v>0</v>
      </c>
      <c r="D1281" s="50" t="str">
        <f t="shared" ca="1" si="763"/>
        <v>18:00 - 21:00</v>
      </c>
      <c r="E1281" s="35">
        <f t="shared" ca="1" si="764"/>
        <v>0</v>
      </c>
      <c r="F1281" s="36">
        <f t="shared" ca="1" si="765"/>
        <v>0</v>
      </c>
      <c r="G1281" s="36">
        <f t="shared" ca="1" si="766"/>
        <v>0</v>
      </c>
      <c r="H1281" s="36">
        <f t="shared" ca="1" si="767"/>
        <v>0</v>
      </c>
      <c r="I1281" s="36">
        <f t="shared" ca="1" si="768"/>
        <v>0</v>
      </c>
      <c r="J1281" s="37">
        <f t="shared" ca="1" si="769"/>
        <v>0</v>
      </c>
      <c r="K1281" s="46">
        <f t="shared" ca="1" si="770"/>
        <v>0</v>
      </c>
      <c r="L1281" s="36">
        <f t="shared" ca="1" si="771"/>
        <v>0</v>
      </c>
      <c r="M1281" s="36">
        <f t="shared" ca="1" si="772"/>
        <v>0</v>
      </c>
      <c r="N1281" s="36">
        <f t="shared" ca="1" si="773"/>
        <v>0</v>
      </c>
      <c r="O1281" s="36">
        <f t="shared" ca="1" si="774"/>
        <v>0</v>
      </c>
      <c r="P1281" s="47">
        <f t="shared" ca="1" si="775"/>
        <v>0</v>
      </c>
      <c r="Q1281" s="35">
        <f t="shared" ca="1" si="776"/>
        <v>0</v>
      </c>
      <c r="R1281" s="36">
        <f t="shared" ca="1" si="777"/>
        <v>0</v>
      </c>
      <c r="S1281" s="36">
        <f t="shared" ca="1" si="778"/>
        <v>0</v>
      </c>
      <c r="T1281" s="36">
        <f t="shared" ca="1" si="779"/>
        <v>0</v>
      </c>
      <c r="U1281" s="36">
        <f t="shared" ca="1" si="780"/>
        <v>0</v>
      </c>
      <c r="V1281" s="37">
        <f t="shared" ca="1" si="781"/>
        <v>0</v>
      </c>
      <c r="X1281" s="11" t="s">
        <v>1247</v>
      </c>
      <c r="Y1281" s="7" t="s">
        <v>1237</v>
      </c>
      <c r="Z1281" s="7" t="s">
        <v>1238</v>
      </c>
      <c r="AA1281" s="7" t="s">
        <v>1239</v>
      </c>
      <c r="AB1281" s="7" t="s">
        <v>1240</v>
      </c>
      <c r="AC1281" s="7" t="s">
        <v>1241</v>
      </c>
      <c r="AD1281" s="7" t="s">
        <v>1242</v>
      </c>
      <c r="AE1281" s="7" t="s">
        <v>1243</v>
      </c>
      <c r="AF1281" s="7" t="s">
        <v>1244</v>
      </c>
      <c r="AG1281" s="7" t="s">
        <v>1245</v>
      </c>
      <c r="AH1281" s="7">
        <v>696</v>
      </c>
      <c r="AI1281" s="7">
        <v>702</v>
      </c>
      <c r="AJ1281" s="7">
        <v>703</v>
      </c>
      <c r="AK1281" s="12">
        <v>704</v>
      </c>
    </row>
    <row r="1282" spans="1:37" x14ac:dyDescent="0.3">
      <c r="A1282" s="42">
        <v>3</v>
      </c>
      <c r="B1282" s="42">
        <f t="shared" ca="1" si="761"/>
        <v>79</v>
      </c>
      <c r="C1282" s="42">
        <f t="shared" ca="1" si="762"/>
        <v>0</v>
      </c>
      <c r="D1282" s="52" t="str">
        <f t="shared" ca="1" si="763"/>
        <v>18:00 - 21:00</v>
      </c>
      <c r="E1282" s="41">
        <f t="shared" ca="1" si="764"/>
        <v>0</v>
      </c>
      <c r="F1282" s="42">
        <f t="shared" ca="1" si="765"/>
        <v>0</v>
      </c>
      <c r="G1282" s="42">
        <f t="shared" ca="1" si="766"/>
        <v>0</v>
      </c>
      <c r="H1282" s="42">
        <f t="shared" ca="1" si="767"/>
        <v>0</v>
      </c>
      <c r="I1282" s="42">
        <f t="shared" ca="1" si="768"/>
        <v>0</v>
      </c>
      <c r="J1282" s="43">
        <f t="shared" ca="1" si="769"/>
        <v>0</v>
      </c>
      <c r="K1282" s="44">
        <f t="shared" ca="1" si="770"/>
        <v>0</v>
      </c>
      <c r="L1282" s="42">
        <f t="shared" ca="1" si="771"/>
        <v>0</v>
      </c>
      <c r="M1282" s="42">
        <f t="shared" ca="1" si="772"/>
        <v>0</v>
      </c>
      <c r="N1282" s="42">
        <f t="shared" ca="1" si="773"/>
        <v>0</v>
      </c>
      <c r="O1282" s="42">
        <f t="shared" ca="1" si="774"/>
        <v>0</v>
      </c>
      <c r="P1282" s="45">
        <f t="shared" ca="1" si="775"/>
        <v>0</v>
      </c>
      <c r="Q1282" s="41">
        <f t="shared" ca="1" si="776"/>
        <v>0</v>
      </c>
      <c r="R1282" s="42">
        <f t="shared" ca="1" si="777"/>
        <v>0</v>
      </c>
      <c r="S1282" s="42">
        <f t="shared" ca="1" si="778"/>
        <v>0</v>
      </c>
      <c r="T1282" s="42">
        <f t="shared" ca="1" si="779"/>
        <v>0</v>
      </c>
      <c r="U1282" s="42">
        <f t="shared" ca="1" si="780"/>
        <v>0</v>
      </c>
      <c r="V1282" s="43">
        <f t="shared" ca="1" si="781"/>
        <v>0</v>
      </c>
      <c r="X1282" s="11" t="s">
        <v>1247</v>
      </c>
      <c r="Y1282" s="7" t="s">
        <v>1237</v>
      </c>
      <c r="Z1282" s="7" t="s">
        <v>1238</v>
      </c>
      <c r="AA1282" s="7" t="s">
        <v>1239</v>
      </c>
      <c r="AB1282" s="7" t="s">
        <v>1240</v>
      </c>
      <c r="AC1282" s="7" t="s">
        <v>1241</v>
      </c>
      <c r="AD1282" s="7" t="s">
        <v>1242</v>
      </c>
      <c r="AE1282" s="7" t="s">
        <v>1243</v>
      </c>
      <c r="AF1282" s="7" t="s">
        <v>1244</v>
      </c>
      <c r="AG1282" s="7" t="s">
        <v>1245</v>
      </c>
      <c r="AH1282" s="7">
        <v>705</v>
      </c>
      <c r="AI1282" s="7">
        <v>711</v>
      </c>
      <c r="AJ1282" s="7">
        <v>712</v>
      </c>
      <c r="AK1282" s="12">
        <v>713</v>
      </c>
    </row>
    <row r="1283" spans="1:37" x14ac:dyDescent="0.3">
      <c r="A1283" s="36">
        <v>3</v>
      </c>
      <c r="B1283" s="36">
        <f t="shared" ca="1" si="761"/>
        <v>80</v>
      </c>
      <c r="C1283" s="36">
        <f t="shared" ca="1" si="762"/>
        <v>0</v>
      </c>
      <c r="D1283" s="50" t="str">
        <f t="shared" ca="1" si="763"/>
        <v>18:00 - 21:00</v>
      </c>
      <c r="E1283" s="35">
        <f t="shared" ca="1" si="764"/>
        <v>0</v>
      </c>
      <c r="F1283" s="36">
        <f t="shared" ca="1" si="765"/>
        <v>0</v>
      </c>
      <c r="G1283" s="36">
        <f t="shared" ca="1" si="766"/>
        <v>0</v>
      </c>
      <c r="H1283" s="36">
        <f t="shared" ca="1" si="767"/>
        <v>0</v>
      </c>
      <c r="I1283" s="36">
        <f t="shared" ca="1" si="768"/>
        <v>0</v>
      </c>
      <c r="J1283" s="37">
        <f t="shared" ca="1" si="769"/>
        <v>0</v>
      </c>
      <c r="K1283" s="46">
        <f t="shared" ca="1" si="770"/>
        <v>0</v>
      </c>
      <c r="L1283" s="36">
        <f t="shared" ca="1" si="771"/>
        <v>0</v>
      </c>
      <c r="M1283" s="36">
        <f t="shared" ca="1" si="772"/>
        <v>0</v>
      </c>
      <c r="N1283" s="36">
        <f t="shared" ca="1" si="773"/>
        <v>0</v>
      </c>
      <c r="O1283" s="36">
        <f t="shared" ca="1" si="774"/>
        <v>0</v>
      </c>
      <c r="P1283" s="47">
        <f t="shared" ca="1" si="775"/>
        <v>0</v>
      </c>
      <c r="Q1283" s="35">
        <f t="shared" ca="1" si="776"/>
        <v>0</v>
      </c>
      <c r="R1283" s="36">
        <f t="shared" ca="1" si="777"/>
        <v>0</v>
      </c>
      <c r="S1283" s="36">
        <f t="shared" ca="1" si="778"/>
        <v>0</v>
      </c>
      <c r="T1283" s="36">
        <f t="shared" ca="1" si="779"/>
        <v>0</v>
      </c>
      <c r="U1283" s="36">
        <f t="shared" ca="1" si="780"/>
        <v>0</v>
      </c>
      <c r="V1283" s="37">
        <f t="shared" ca="1" si="781"/>
        <v>0</v>
      </c>
      <c r="X1283" s="11" t="s">
        <v>1247</v>
      </c>
      <c r="Y1283" s="7" t="s">
        <v>1237</v>
      </c>
      <c r="Z1283" s="7" t="s">
        <v>1238</v>
      </c>
      <c r="AA1283" s="7" t="s">
        <v>1239</v>
      </c>
      <c r="AB1283" s="7" t="s">
        <v>1240</v>
      </c>
      <c r="AC1283" s="7" t="s">
        <v>1241</v>
      </c>
      <c r="AD1283" s="7" t="s">
        <v>1242</v>
      </c>
      <c r="AE1283" s="7" t="s">
        <v>1243</v>
      </c>
      <c r="AF1283" s="7" t="s">
        <v>1244</v>
      </c>
      <c r="AG1283" s="7" t="s">
        <v>1245</v>
      </c>
      <c r="AH1283" s="7">
        <v>714</v>
      </c>
      <c r="AI1283" s="7">
        <v>720</v>
      </c>
      <c r="AJ1283" s="7">
        <v>721</v>
      </c>
      <c r="AK1283" s="12">
        <v>722</v>
      </c>
    </row>
    <row r="1284" spans="1:37" x14ac:dyDescent="0.3">
      <c r="A1284" s="42">
        <v>3</v>
      </c>
      <c r="B1284" s="42">
        <f t="shared" ca="1" si="761"/>
        <v>81</v>
      </c>
      <c r="C1284" s="42">
        <f t="shared" ca="1" si="762"/>
        <v>0</v>
      </c>
      <c r="D1284" s="52" t="str">
        <f t="shared" ca="1" si="763"/>
        <v>18:00 - 21:00</v>
      </c>
      <c r="E1284" s="41">
        <f t="shared" ca="1" si="764"/>
        <v>0</v>
      </c>
      <c r="F1284" s="42">
        <f t="shared" ca="1" si="765"/>
        <v>0</v>
      </c>
      <c r="G1284" s="42">
        <f t="shared" ca="1" si="766"/>
        <v>0</v>
      </c>
      <c r="H1284" s="42">
        <f t="shared" ca="1" si="767"/>
        <v>0</v>
      </c>
      <c r="I1284" s="42">
        <f t="shared" ca="1" si="768"/>
        <v>0</v>
      </c>
      <c r="J1284" s="43">
        <f t="shared" ca="1" si="769"/>
        <v>0</v>
      </c>
      <c r="K1284" s="44">
        <f t="shared" ca="1" si="770"/>
        <v>0</v>
      </c>
      <c r="L1284" s="42">
        <f t="shared" ca="1" si="771"/>
        <v>0</v>
      </c>
      <c r="M1284" s="42">
        <f t="shared" ca="1" si="772"/>
        <v>0</v>
      </c>
      <c r="N1284" s="42">
        <f t="shared" ca="1" si="773"/>
        <v>0</v>
      </c>
      <c r="O1284" s="42">
        <f t="shared" ca="1" si="774"/>
        <v>0</v>
      </c>
      <c r="P1284" s="45">
        <f t="shared" ca="1" si="775"/>
        <v>0</v>
      </c>
      <c r="Q1284" s="41">
        <f t="shared" ca="1" si="776"/>
        <v>0</v>
      </c>
      <c r="R1284" s="42">
        <f t="shared" ca="1" si="777"/>
        <v>0</v>
      </c>
      <c r="S1284" s="42">
        <f t="shared" ca="1" si="778"/>
        <v>0</v>
      </c>
      <c r="T1284" s="42">
        <f t="shared" ca="1" si="779"/>
        <v>0</v>
      </c>
      <c r="U1284" s="42">
        <f t="shared" ca="1" si="780"/>
        <v>0</v>
      </c>
      <c r="V1284" s="43">
        <f t="shared" ca="1" si="781"/>
        <v>0</v>
      </c>
      <c r="X1284" s="11" t="s">
        <v>1247</v>
      </c>
      <c r="Y1284" s="7" t="s">
        <v>1237</v>
      </c>
      <c r="Z1284" s="7" t="s">
        <v>1238</v>
      </c>
      <c r="AA1284" s="7" t="s">
        <v>1239</v>
      </c>
      <c r="AB1284" s="7" t="s">
        <v>1240</v>
      </c>
      <c r="AC1284" s="7" t="s">
        <v>1241</v>
      </c>
      <c r="AD1284" s="7" t="s">
        <v>1242</v>
      </c>
      <c r="AE1284" s="7" t="s">
        <v>1243</v>
      </c>
      <c r="AF1284" s="7" t="s">
        <v>1244</v>
      </c>
      <c r="AG1284" s="7" t="s">
        <v>1245</v>
      </c>
      <c r="AH1284" s="7">
        <v>723</v>
      </c>
      <c r="AI1284" s="7">
        <v>729</v>
      </c>
      <c r="AJ1284" s="7">
        <v>730</v>
      </c>
      <c r="AK1284" s="12">
        <v>731</v>
      </c>
    </row>
    <row r="1285" spans="1:37" x14ac:dyDescent="0.3">
      <c r="A1285" s="36">
        <v>3</v>
      </c>
      <c r="B1285" s="36">
        <f t="shared" ca="1" si="761"/>
        <v>82</v>
      </c>
      <c r="C1285" s="36">
        <f t="shared" ca="1" si="762"/>
        <v>0</v>
      </c>
      <c r="D1285" s="50" t="str">
        <f t="shared" ca="1" si="763"/>
        <v>18:00 - 21:00</v>
      </c>
      <c r="E1285" s="35">
        <f t="shared" ca="1" si="764"/>
        <v>0</v>
      </c>
      <c r="F1285" s="36">
        <f t="shared" ca="1" si="765"/>
        <v>0</v>
      </c>
      <c r="G1285" s="36">
        <f t="shared" ca="1" si="766"/>
        <v>0</v>
      </c>
      <c r="H1285" s="36">
        <f t="shared" ca="1" si="767"/>
        <v>0</v>
      </c>
      <c r="I1285" s="36">
        <f t="shared" ca="1" si="768"/>
        <v>0</v>
      </c>
      <c r="J1285" s="37">
        <f t="shared" ca="1" si="769"/>
        <v>0</v>
      </c>
      <c r="K1285" s="46">
        <f t="shared" ca="1" si="770"/>
        <v>0</v>
      </c>
      <c r="L1285" s="36">
        <f t="shared" ca="1" si="771"/>
        <v>0</v>
      </c>
      <c r="M1285" s="36">
        <f t="shared" ca="1" si="772"/>
        <v>0</v>
      </c>
      <c r="N1285" s="36">
        <f t="shared" ca="1" si="773"/>
        <v>0</v>
      </c>
      <c r="O1285" s="36">
        <f t="shared" ca="1" si="774"/>
        <v>0</v>
      </c>
      <c r="P1285" s="47">
        <f t="shared" ca="1" si="775"/>
        <v>0</v>
      </c>
      <c r="Q1285" s="35">
        <f t="shared" ca="1" si="776"/>
        <v>0</v>
      </c>
      <c r="R1285" s="36">
        <f t="shared" ca="1" si="777"/>
        <v>0</v>
      </c>
      <c r="S1285" s="36">
        <f t="shared" ca="1" si="778"/>
        <v>0</v>
      </c>
      <c r="T1285" s="36">
        <f t="shared" ca="1" si="779"/>
        <v>0</v>
      </c>
      <c r="U1285" s="36">
        <f t="shared" ca="1" si="780"/>
        <v>0</v>
      </c>
      <c r="V1285" s="37">
        <f t="shared" ca="1" si="781"/>
        <v>0</v>
      </c>
      <c r="X1285" s="11" t="s">
        <v>1247</v>
      </c>
      <c r="Y1285" s="7" t="s">
        <v>1237</v>
      </c>
      <c r="Z1285" s="7" t="s">
        <v>1238</v>
      </c>
      <c r="AA1285" s="7" t="s">
        <v>1239</v>
      </c>
      <c r="AB1285" s="7" t="s">
        <v>1240</v>
      </c>
      <c r="AC1285" s="7" t="s">
        <v>1241</v>
      </c>
      <c r="AD1285" s="7" t="s">
        <v>1242</v>
      </c>
      <c r="AE1285" s="7" t="s">
        <v>1243</v>
      </c>
      <c r="AF1285" s="7" t="s">
        <v>1244</v>
      </c>
      <c r="AG1285" s="7" t="s">
        <v>1245</v>
      </c>
      <c r="AH1285" s="7">
        <v>732</v>
      </c>
      <c r="AI1285" s="7">
        <v>738</v>
      </c>
      <c r="AJ1285" s="7">
        <v>739</v>
      </c>
      <c r="AK1285" s="12">
        <v>740</v>
      </c>
    </row>
    <row r="1286" spans="1:37" x14ac:dyDescent="0.3">
      <c r="A1286" s="42">
        <v>3</v>
      </c>
      <c r="B1286" s="42">
        <f t="shared" ca="1" si="761"/>
        <v>83</v>
      </c>
      <c r="C1286" s="42">
        <f t="shared" ca="1" si="762"/>
        <v>0</v>
      </c>
      <c r="D1286" s="52" t="str">
        <f t="shared" ca="1" si="763"/>
        <v>18:00 - 21:00</v>
      </c>
      <c r="E1286" s="41">
        <f t="shared" ca="1" si="764"/>
        <v>0</v>
      </c>
      <c r="F1286" s="42">
        <f t="shared" ca="1" si="765"/>
        <v>0</v>
      </c>
      <c r="G1286" s="42">
        <f t="shared" ca="1" si="766"/>
        <v>0</v>
      </c>
      <c r="H1286" s="42">
        <f t="shared" ca="1" si="767"/>
        <v>0</v>
      </c>
      <c r="I1286" s="42">
        <f t="shared" ca="1" si="768"/>
        <v>0</v>
      </c>
      <c r="J1286" s="43">
        <f t="shared" ca="1" si="769"/>
        <v>0</v>
      </c>
      <c r="K1286" s="44">
        <f t="shared" ca="1" si="770"/>
        <v>0</v>
      </c>
      <c r="L1286" s="42">
        <f t="shared" ca="1" si="771"/>
        <v>0</v>
      </c>
      <c r="M1286" s="42">
        <f t="shared" ca="1" si="772"/>
        <v>0</v>
      </c>
      <c r="N1286" s="42">
        <f t="shared" ca="1" si="773"/>
        <v>0</v>
      </c>
      <c r="O1286" s="42">
        <f t="shared" ca="1" si="774"/>
        <v>0</v>
      </c>
      <c r="P1286" s="45">
        <f t="shared" ca="1" si="775"/>
        <v>0</v>
      </c>
      <c r="Q1286" s="41">
        <f t="shared" ca="1" si="776"/>
        <v>0</v>
      </c>
      <c r="R1286" s="42">
        <f t="shared" ca="1" si="777"/>
        <v>0</v>
      </c>
      <c r="S1286" s="42">
        <f t="shared" ca="1" si="778"/>
        <v>0</v>
      </c>
      <c r="T1286" s="42">
        <f t="shared" ca="1" si="779"/>
        <v>0</v>
      </c>
      <c r="U1286" s="42">
        <f t="shared" ca="1" si="780"/>
        <v>0</v>
      </c>
      <c r="V1286" s="43">
        <f t="shared" ca="1" si="781"/>
        <v>0</v>
      </c>
      <c r="X1286" s="11" t="s">
        <v>1247</v>
      </c>
      <c r="Y1286" s="7" t="s">
        <v>1237</v>
      </c>
      <c r="Z1286" s="7" t="s">
        <v>1238</v>
      </c>
      <c r="AA1286" s="7" t="s">
        <v>1239</v>
      </c>
      <c r="AB1286" s="7" t="s">
        <v>1240</v>
      </c>
      <c r="AC1286" s="7" t="s">
        <v>1241</v>
      </c>
      <c r="AD1286" s="7" t="s">
        <v>1242</v>
      </c>
      <c r="AE1286" s="7" t="s">
        <v>1243</v>
      </c>
      <c r="AF1286" s="7" t="s">
        <v>1244</v>
      </c>
      <c r="AG1286" s="7" t="s">
        <v>1245</v>
      </c>
      <c r="AH1286" s="7">
        <v>741</v>
      </c>
      <c r="AI1286" s="7">
        <v>747</v>
      </c>
      <c r="AJ1286" s="7">
        <v>748</v>
      </c>
      <c r="AK1286" s="12">
        <v>749</v>
      </c>
    </row>
    <row r="1287" spans="1:37" x14ac:dyDescent="0.3">
      <c r="A1287" s="36">
        <v>3</v>
      </c>
      <c r="B1287" s="36">
        <f t="shared" ca="1" si="761"/>
        <v>84</v>
      </c>
      <c r="C1287" s="36">
        <f t="shared" ca="1" si="762"/>
        <v>0</v>
      </c>
      <c r="D1287" s="50" t="str">
        <f t="shared" ca="1" si="763"/>
        <v>18:00 - 21:00</v>
      </c>
      <c r="E1287" s="35">
        <f t="shared" ca="1" si="764"/>
        <v>0</v>
      </c>
      <c r="F1287" s="36">
        <f t="shared" ca="1" si="765"/>
        <v>0</v>
      </c>
      <c r="G1287" s="36">
        <f t="shared" ca="1" si="766"/>
        <v>0</v>
      </c>
      <c r="H1287" s="36">
        <f t="shared" ca="1" si="767"/>
        <v>0</v>
      </c>
      <c r="I1287" s="36">
        <f t="shared" ca="1" si="768"/>
        <v>0</v>
      </c>
      <c r="J1287" s="37">
        <f t="shared" ca="1" si="769"/>
        <v>0</v>
      </c>
      <c r="K1287" s="46">
        <f t="shared" ca="1" si="770"/>
        <v>0</v>
      </c>
      <c r="L1287" s="36">
        <f t="shared" ca="1" si="771"/>
        <v>0</v>
      </c>
      <c r="M1287" s="36">
        <f t="shared" ca="1" si="772"/>
        <v>0</v>
      </c>
      <c r="N1287" s="36">
        <f t="shared" ca="1" si="773"/>
        <v>0</v>
      </c>
      <c r="O1287" s="36">
        <f t="shared" ca="1" si="774"/>
        <v>0</v>
      </c>
      <c r="P1287" s="47">
        <f t="shared" ca="1" si="775"/>
        <v>0</v>
      </c>
      <c r="Q1287" s="35">
        <f t="shared" ca="1" si="776"/>
        <v>0</v>
      </c>
      <c r="R1287" s="36">
        <f t="shared" ca="1" si="777"/>
        <v>0</v>
      </c>
      <c r="S1287" s="36">
        <f t="shared" ca="1" si="778"/>
        <v>0</v>
      </c>
      <c r="T1287" s="36">
        <f t="shared" ca="1" si="779"/>
        <v>0</v>
      </c>
      <c r="U1287" s="36">
        <f t="shared" ca="1" si="780"/>
        <v>0</v>
      </c>
      <c r="V1287" s="37">
        <f t="shared" ca="1" si="781"/>
        <v>0</v>
      </c>
      <c r="X1287" s="11" t="s">
        <v>1247</v>
      </c>
      <c r="Y1287" s="7" t="s">
        <v>1237</v>
      </c>
      <c r="Z1287" s="7" t="s">
        <v>1238</v>
      </c>
      <c r="AA1287" s="7" t="s">
        <v>1239</v>
      </c>
      <c r="AB1287" s="7" t="s">
        <v>1240</v>
      </c>
      <c r="AC1287" s="7" t="s">
        <v>1241</v>
      </c>
      <c r="AD1287" s="7" t="s">
        <v>1242</v>
      </c>
      <c r="AE1287" s="7" t="s">
        <v>1243</v>
      </c>
      <c r="AF1287" s="7" t="s">
        <v>1244</v>
      </c>
      <c r="AG1287" s="7" t="s">
        <v>1245</v>
      </c>
      <c r="AH1287" s="7">
        <v>750</v>
      </c>
      <c r="AI1287" s="7">
        <v>756</v>
      </c>
      <c r="AJ1287" s="7">
        <v>757</v>
      </c>
      <c r="AK1287" s="12">
        <v>758</v>
      </c>
    </row>
    <row r="1288" spans="1:37" x14ac:dyDescent="0.3">
      <c r="A1288" s="42">
        <v>3</v>
      </c>
      <c r="B1288" s="42">
        <f t="shared" ca="1" si="761"/>
        <v>85</v>
      </c>
      <c r="C1288" s="42">
        <f t="shared" ca="1" si="762"/>
        <v>0</v>
      </c>
      <c r="D1288" s="52" t="str">
        <f t="shared" ca="1" si="763"/>
        <v>18:00 - 21:00</v>
      </c>
      <c r="E1288" s="41">
        <f t="shared" ca="1" si="764"/>
        <v>0</v>
      </c>
      <c r="F1288" s="42">
        <f t="shared" ca="1" si="765"/>
        <v>0</v>
      </c>
      <c r="G1288" s="42">
        <f t="shared" ca="1" si="766"/>
        <v>0</v>
      </c>
      <c r="H1288" s="42">
        <f t="shared" ca="1" si="767"/>
        <v>0</v>
      </c>
      <c r="I1288" s="42">
        <f t="shared" ca="1" si="768"/>
        <v>0</v>
      </c>
      <c r="J1288" s="43">
        <f t="shared" ca="1" si="769"/>
        <v>0</v>
      </c>
      <c r="K1288" s="44">
        <f t="shared" ca="1" si="770"/>
        <v>0</v>
      </c>
      <c r="L1288" s="42">
        <f t="shared" ca="1" si="771"/>
        <v>0</v>
      </c>
      <c r="M1288" s="42">
        <f t="shared" ca="1" si="772"/>
        <v>0</v>
      </c>
      <c r="N1288" s="42">
        <f t="shared" ca="1" si="773"/>
        <v>0</v>
      </c>
      <c r="O1288" s="42">
        <f t="shared" ca="1" si="774"/>
        <v>0</v>
      </c>
      <c r="P1288" s="45">
        <f t="shared" ca="1" si="775"/>
        <v>0</v>
      </c>
      <c r="Q1288" s="41">
        <f t="shared" ca="1" si="776"/>
        <v>0</v>
      </c>
      <c r="R1288" s="42">
        <f t="shared" ca="1" si="777"/>
        <v>0</v>
      </c>
      <c r="S1288" s="42">
        <f t="shared" ca="1" si="778"/>
        <v>0</v>
      </c>
      <c r="T1288" s="42">
        <f t="shared" ca="1" si="779"/>
        <v>0</v>
      </c>
      <c r="U1288" s="42">
        <f t="shared" ca="1" si="780"/>
        <v>0</v>
      </c>
      <c r="V1288" s="43">
        <f t="shared" ca="1" si="781"/>
        <v>0</v>
      </c>
      <c r="X1288" s="11" t="s">
        <v>1247</v>
      </c>
      <c r="Y1288" s="7" t="s">
        <v>1237</v>
      </c>
      <c r="Z1288" s="7" t="s">
        <v>1238</v>
      </c>
      <c r="AA1288" s="7" t="s">
        <v>1239</v>
      </c>
      <c r="AB1288" s="7" t="s">
        <v>1240</v>
      </c>
      <c r="AC1288" s="7" t="s">
        <v>1241</v>
      </c>
      <c r="AD1288" s="7" t="s">
        <v>1242</v>
      </c>
      <c r="AE1288" s="7" t="s">
        <v>1243</v>
      </c>
      <c r="AF1288" s="7" t="s">
        <v>1244</v>
      </c>
      <c r="AG1288" s="7" t="s">
        <v>1245</v>
      </c>
      <c r="AH1288" s="7">
        <v>759</v>
      </c>
      <c r="AI1288" s="7">
        <v>765</v>
      </c>
      <c r="AJ1288" s="7">
        <v>766</v>
      </c>
      <c r="AK1288" s="12">
        <v>767</v>
      </c>
    </row>
    <row r="1289" spans="1:37" x14ac:dyDescent="0.3">
      <c r="A1289" s="36">
        <v>3</v>
      </c>
      <c r="B1289" s="36">
        <f t="shared" ca="1" si="761"/>
        <v>86</v>
      </c>
      <c r="C1289" s="36">
        <f t="shared" ca="1" si="762"/>
        <v>0</v>
      </c>
      <c r="D1289" s="50" t="str">
        <f t="shared" ca="1" si="763"/>
        <v>18:00 - 21:00</v>
      </c>
      <c r="E1289" s="35">
        <f t="shared" ca="1" si="764"/>
        <v>0</v>
      </c>
      <c r="F1289" s="36">
        <f t="shared" ca="1" si="765"/>
        <v>0</v>
      </c>
      <c r="G1289" s="36">
        <f t="shared" ca="1" si="766"/>
        <v>0</v>
      </c>
      <c r="H1289" s="36">
        <f t="shared" ca="1" si="767"/>
        <v>0</v>
      </c>
      <c r="I1289" s="36">
        <f t="shared" ca="1" si="768"/>
        <v>0</v>
      </c>
      <c r="J1289" s="37">
        <f t="shared" ca="1" si="769"/>
        <v>0</v>
      </c>
      <c r="K1289" s="46">
        <f t="shared" ca="1" si="770"/>
        <v>0</v>
      </c>
      <c r="L1289" s="36">
        <f t="shared" ca="1" si="771"/>
        <v>0</v>
      </c>
      <c r="M1289" s="36">
        <f t="shared" ca="1" si="772"/>
        <v>0</v>
      </c>
      <c r="N1289" s="36">
        <f t="shared" ca="1" si="773"/>
        <v>0</v>
      </c>
      <c r="O1289" s="36">
        <f t="shared" ca="1" si="774"/>
        <v>0</v>
      </c>
      <c r="P1289" s="47">
        <f t="shared" ca="1" si="775"/>
        <v>0</v>
      </c>
      <c r="Q1289" s="35">
        <f t="shared" ca="1" si="776"/>
        <v>0</v>
      </c>
      <c r="R1289" s="36">
        <f t="shared" ca="1" si="777"/>
        <v>0</v>
      </c>
      <c r="S1289" s="36">
        <f t="shared" ca="1" si="778"/>
        <v>0</v>
      </c>
      <c r="T1289" s="36">
        <f t="shared" ca="1" si="779"/>
        <v>0</v>
      </c>
      <c r="U1289" s="36">
        <f t="shared" ca="1" si="780"/>
        <v>0</v>
      </c>
      <c r="V1289" s="37">
        <f t="shared" ca="1" si="781"/>
        <v>0</v>
      </c>
      <c r="X1289" s="11" t="s">
        <v>1247</v>
      </c>
      <c r="Y1289" s="7" t="s">
        <v>1237</v>
      </c>
      <c r="Z1289" s="7" t="s">
        <v>1238</v>
      </c>
      <c r="AA1289" s="7" t="s">
        <v>1239</v>
      </c>
      <c r="AB1289" s="7" t="s">
        <v>1240</v>
      </c>
      <c r="AC1289" s="7" t="s">
        <v>1241</v>
      </c>
      <c r="AD1289" s="7" t="s">
        <v>1242</v>
      </c>
      <c r="AE1289" s="7" t="s">
        <v>1243</v>
      </c>
      <c r="AF1289" s="7" t="s">
        <v>1244</v>
      </c>
      <c r="AG1289" s="7" t="s">
        <v>1245</v>
      </c>
      <c r="AH1289" s="7">
        <v>768</v>
      </c>
      <c r="AI1289" s="7">
        <v>774</v>
      </c>
      <c r="AJ1289" s="7">
        <v>775</v>
      </c>
      <c r="AK1289" s="12">
        <v>776</v>
      </c>
    </row>
    <row r="1290" spans="1:37" x14ac:dyDescent="0.3">
      <c r="A1290" s="42">
        <v>3</v>
      </c>
      <c r="B1290" s="42">
        <f t="shared" ca="1" si="761"/>
        <v>87</v>
      </c>
      <c r="C1290" s="42">
        <f t="shared" ca="1" si="762"/>
        <v>0</v>
      </c>
      <c r="D1290" s="52" t="str">
        <f t="shared" ca="1" si="763"/>
        <v>18:00 - 21:00</v>
      </c>
      <c r="E1290" s="41">
        <f t="shared" ca="1" si="764"/>
        <v>0</v>
      </c>
      <c r="F1290" s="42">
        <f t="shared" ca="1" si="765"/>
        <v>0</v>
      </c>
      <c r="G1290" s="42">
        <f t="shared" ca="1" si="766"/>
        <v>0</v>
      </c>
      <c r="H1290" s="42">
        <f t="shared" ca="1" si="767"/>
        <v>0</v>
      </c>
      <c r="I1290" s="42">
        <f t="shared" ca="1" si="768"/>
        <v>0</v>
      </c>
      <c r="J1290" s="43">
        <f t="shared" ca="1" si="769"/>
        <v>0</v>
      </c>
      <c r="K1290" s="44">
        <f t="shared" ca="1" si="770"/>
        <v>0</v>
      </c>
      <c r="L1290" s="42">
        <f t="shared" ca="1" si="771"/>
        <v>0</v>
      </c>
      <c r="M1290" s="42">
        <f t="shared" ca="1" si="772"/>
        <v>0</v>
      </c>
      <c r="N1290" s="42">
        <f t="shared" ca="1" si="773"/>
        <v>0</v>
      </c>
      <c r="O1290" s="42">
        <f t="shared" ca="1" si="774"/>
        <v>0</v>
      </c>
      <c r="P1290" s="45">
        <f t="shared" ca="1" si="775"/>
        <v>0</v>
      </c>
      <c r="Q1290" s="41">
        <f t="shared" ca="1" si="776"/>
        <v>0</v>
      </c>
      <c r="R1290" s="42">
        <f t="shared" ca="1" si="777"/>
        <v>0</v>
      </c>
      <c r="S1290" s="42">
        <f t="shared" ca="1" si="778"/>
        <v>0</v>
      </c>
      <c r="T1290" s="42">
        <f t="shared" ca="1" si="779"/>
        <v>0</v>
      </c>
      <c r="U1290" s="42">
        <f t="shared" ca="1" si="780"/>
        <v>0</v>
      </c>
      <c r="V1290" s="43">
        <f t="shared" ca="1" si="781"/>
        <v>0</v>
      </c>
      <c r="X1290" s="11" t="s">
        <v>1247</v>
      </c>
      <c r="Y1290" s="7" t="s">
        <v>1237</v>
      </c>
      <c r="Z1290" s="7" t="s">
        <v>1238</v>
      </c>
      <c r="AA1290" s="7" t="s">
        <v>1239</v>
      </c>
      <c r="AB1290" s="7" t="s">
        <v>1240</v>
      </c>
      <c r="AC1290" s="7" t="s">
        <v>1241</v>
      </c>
      <c r="AD1290" s="7" t="s">
        <v>1242</v>
      </c>
      <c r="AE1290" s="7" t="s">
        <v>1243</v>
      </c>
      <c r="AF1290" s="7" t="s">
        <v>1244</v>
      </c>
      <c r="AG1290" s="7" t="s">
        <v>1245</v>
      </c>
      <c r="AH1290" s="7">
        <v>777</v>
      </c>
      <c r="AI1290" s="7">
        <v>783</v>
      </c>
      <c r="AJ1290" s="7">
        <v>784</v>
      </c>
      <c r="AK1290" s="12">
        <v>785</v>
      </c>
    </row>
    <row r="1291" spans="1:37" x14ac:dyDescent="0.3">
      <c r="A1291" s="36">
        <v>3</v>
      </c>
      <c r="B1291" s="36">
        <f t="shared" ca="1" si="761"/>
        <v>88</v>
      </c>
      <c r="C1291" s="36">
        <f t="shared" ca="1" si="762"/>
        <v>0</v>
      </c>
      <c r="D1291" s="50" t="str">
        <f t="shared" ca="1" si="763"/>
        <v>18:00 - 21:00</v>
      </c>
      <c r="E1291" s="35">
        <f t="shared" ca="1" si="764"/>
        <v>0</v>
      </c>
      <c r="F1291" s="36">
        <f t="shared" ca="1" si="765"/>
        <v>0</v>
      </c>
      <c r="G1291" s="36">
        <f t="shared" ca="1" si="766"/>
        <v>0</v>
      </c>
      <c r="H1291" s="36">
        <f t="shared" ca="1" si="767"/>
        <v>0</v>
      </c>
      <c r="I1291" s="36">
        <f t="shared" ca="1" si="768"/>
        <v>0</v>
      </c>
      <c r="J1291" s="37">
        <f t="shared" ca="1" si="769"/>
        <v>0</v>
      </c>
      <c r="K1291" s="46">
        <f t="shared" ca="1" si="770"/>
        <v>0</v>
      </c>
      <c r="L1291" s="36">
        <f t="shared" ca="1" si="771"/>
        <v>0</v>
      </c>
      <c r="M1291" s="36">
        <f t="shared" ca="1" si="772"/>
        <v>0</v>
      </c>
      <c r="N1291" s="36">
        <f t="shared" ca="1" si="773"/>
        <v>0</v>
      </c>
      <c r="O1291" s="36">
        <f t="shared" ca="1" si="774"/>
        <v>0</v>
      </c>
      <c r="P1291" s="47">
        <f t="shared" ca="1" si="775"/>
        <v>0</v>
      </c>
      <c r="Q1291" s="35">
        <f t="shared" ca="1" si="776"/>
        <v>0</v>
      </c>
      <c r="R1291" s="36">
        <f t="shared" ca="1" si="777"/>
        <v>0</v>
      </c>
      <c r="S1291" s="36">
        <f t="shared" ca="1" si="778"/>
        <v>0</v>
      </c>
      <c r="T1291" s="36">
        <f t="shared" ca="1" si="779"/>
        <v>0</v>
      </c>
      <c r="U1291" s="36">
        <f t="shared" ca="1" si="780"/>
        <v>0</v>
      </c>
      <c r="V1291" s="37">
        <f t="shared" ca="1" si="781"/>
        <v>0</v>
      </c>
      <c r="X1291" s="11" t="s">
        <v>1247</v>
      </c>
      <c r="Y1291" s="7" t="s">
        <v>1237</v>
      </c>
      <c r="Z1291" s="7" t="s">
        <v>1238</v>
      </c>
      <c r="AA1291" s="7" t="s">
        <v>1239</v>
      </c>
      <c r="AB1291" s="7" t="s">
        <v>1240</v>
      </c>
      <c r="AC1291" s="7" t="s">
        <v>1241</v>
      </c>
      <c r="AD1291" s="7" t="s">
        <v>1242</v>
      </c>
      <c r="AE1291" s="7" t="s">
        <v>1243</v>
      </c>
      <c r="AF1291" s="7" t="s">
        <v>1244</v>
      </c>
      <c r="AG1291" s="7" t="s">
        <v>1245</v>
      </c>
      <c r="AH1291" s="7">
        <v>786</v>
      </c>
      <c r="AI1291" s="7">
        <v>792</v>
      </c>
      <c r="AJ1291" s="7">
        <v>793</v>
      </c>
      <c r="AK1291" s="12">
        <v>794</v>
      </c>
    </row>
    <row r="1292" spans="1:37" x14ac:dyDescent="0.3">
      <c r="A1292" s="42">
        <v>3</v>
      </c>
      <c r="B1292" s="42">
        <f t="shared" ca="1" si="761"/>
        <v>89</v>
      </c>
      <c r="C1292" s="42">
        <f t="shared" ca="1" si="762"/>
        <v>0</v>
      </c>
      <c r="D1292" s="52" t="str">
        <f t="shared" ca="1" si="763"/>
        <v>18:00 - 21:00</v>
      </c>
      <c r="E1292" s="41">
        <f t="shared" ca="1" si="764"/>
        <v>0</v>
      </c>
      <c r="F1292" s="42">
        <f t="shared" ca="1" si="765"/>
        <v>0</v>
      </c>
      <c r="G1292" s="42">
        <f t="shared" ca="1" si="766"/>
        <v>0</v>
      </c>
      <c r="H1292" s="42">
        <f t="shared" ca="1" si="767"/>
        <v>0</v>
      </c>
      <c r="I1292" s="42">
        <f t="shared" ca="1" si="768"/>
        <v>0</v>
      </c>
      <c r="J1292" s="43">
        <f t="shared" ca="1" si="769"/>
        <v>0</v>
      </c>
      <c r="K1292" s="44">
        <f t="shared" ca="1" si="770"/>
        <v>0</v>
      </c>
      <c r="L1292" s="42">
        <f t="shared" ca="1" si="771"/>
        <v>0</v>
      </c>
      <c r="M1292" s="42">
        <f t="shared" ca="1" si="772"/>
        <v>0</v>
      </c>
      <c r="N1292" s="42">
        <f t="shared" ca="1" si="773"/>
        <v>0</v>
      </c>
      <c r="O1292" s="42">
        <f t="shared" ca="1" si="774"/>
        <v>0</v>
      </c>
      <c r="P1292" s="45">
        <f t="shared" ca="1" si="775"/>
        <v>0</v>
      </c>
      <c r="Q1292" s="41">
        <f t="shared" ca="1" si="776"/>
        <v>0</v>
      </c>
      <c r="R1292" s="42">
        <f t="shared" ca="1" si="777"/>
        <v>0</v>
      </c>
      <c r="S1292" s="42">
        <f t="shared" ca="1" si="778"/>
        <v>0</v>
      </c>
      <c r="T1292" s="42">
        <f t="shared" ca="1" si="779"/>
        <v>0</v>
      </c>
      <c r="U1292" s="42">
        <f t="shared" ca="1" si="780"/>
        <v>0</v>
      </c>
      <c r="V1292" s="43">
        <f t="shared" ca="1" si="781"/>
        <v>0</v>
      </c>
      <c r="X1292" s="11" t="s">
        <v>1247</v>
      </c>
      <c r="Y1292" s="7" t="s">
        <v>1237</v>
      </c>
      <c r="Z1292" s="7" t="s">
        <v>1238</v>
      </c>
      <c r="AA1292" s="7" t="s">
        <v>1239</v>
      </c>
      <c r="AB1292" s="7" t="s">
        <v>1240</v>
      </c>
      <c r="AC1292" s="7" t="s">
        <v>1241</v>
      </c>
      <c r="AD1292" s="7" t="s">
        <v>1242</v>
      </c>
      <c r="AE1292" s="7" t="s">
        <v>1243</v>
      </c>
      <c r="AF1292" s="7" t="s">
        <v>1244</v>
      </c>
      <c r="AG1292" s="7" t="s">
        <v>1245</v>
      </c>
      <c r="AH1292" s="7">
        <v>795</v>
      </c>
      <c r="AI1292" s="7">
        <v>801</v>
      </c>
      <c r="AJ1292" s="7">
        <v>802</v>
      </c>
      <c r="AK1292" s="12">
        <v>803</v>
      </c>
    </row>
    <row r="1293" spans="1:37" x14ac:dyDescent="0.3">
      <c r="A1293" s="36">
        <v>3</v>
      </c>
      <c r="B1293" s="36">
        <f t="shared" ca="1" si="761"/>
        <v>90</v>
      </c>
      <c r="C1293" s="36">
        <f t="shared" ca="1" si="762"/>
        <v>0</v>
      </c>
      <c r="D1293" s="50" t="str">
        <f t="shared" ca="1" si="763"/>
        <v>18:00 - 21:00</v>
      </c>
      <c r="E1293" s="35">
        <f t="shared" ca="1" si="764"/>
        <v>0</v>
      </c>
      <c r="F1293" s="36">
        <f t="shared" ca="1" si="765"/>
        <v>0</v>
      </c>
      <c r="G1293" s="36">
        <f t="shared" ca="1" si="766"/>
        <v>0</v>
      </c>
      <c r="H1293" s="36">
        <f t="shared" ca="1" si="767"/>
        <v>0</v>
      </c>
      <c r="I1293" s="36">
        <f t="shared" ca="1" si="768"/>
        <v>0</v>
      </c>
      <c r="J1293" s="37">
        <f t="shared" ca="1" si="769"/>
        <v>0</v>
      </c>
      <c r="K1293" s="46">
        <f t="shared" ca="1" si="770"/>
        <v>0</v>
      </c>
      <c r="L1293" s="36">
        <f t="shared" ca="1" si="771"/>
        <v>0</v>
      </c>
      <c r="M1293" s="36">
        <f t="shared" ca="1" si="772"/>
        <v>0</v>
      </c>
      <c r="N1293" s="36">
        <f t="shared" ca="1" si="773"/>
        <v>0</v>
      </c>
      <c r="O1293" s="36">
        <f t="shared" ca="1" si="774"/>
        <v>0</v>
      </c>
      <c r="P1293" s="47">
        <f t="shared" ca="1" si="775"/>
        <v>0</v>
      </c>
      <c r="Q1293" s="35">
        <f t="shared" ca="1" si="776"/>
        <v>0</v>
      </c>
      <c r="R1293" s="36">
        <f t="shared" ca="1" si="777"/>
        <v>0</v>
      </c>
      <c r="S1293" s="36">
        <f t="shared" ca="1" si="778"/>
        <v>0</v>
      </c>
      <c r="T1293" s="36">
        <f t="shared" ca="1" si="779"/>
        <v>0</v>
      </c>
      <c r="U1293" s="36">
        <f t="shared" ca="1" si="780"/>
        <v>0</v>
      </c>
      <c r="V1293" s="37">
        <f t="shared" ca="1" si="781"/>
        <v>0</v>
      </c>
      <c r="X1293" s="11" t="s">
        <v>1247</v>
      </c>
      <c r="Y1293" s="7" t="s">
        <v>1237</v>
      </c>
      <c r="Z1293" s="7" t="s">
        <v>1238</v>
      </c>
      <c r="AA1293" s="7" t="s">
        <v>1239</v>
      </c>
      <c r="AB1293" s="7" t="s">
        <v>1240</v>
      </c>
      <c r="AC1293" s="7" t="s">
        <v>1241</v>
      </c>
      <c r="AD1293" s="7" t="s">
        <v>1242</v>
      </c>
      <c r="AE1293" s="7" t="s">
        <v>1243</v>
      </c>
      <c r="AF1293" s="7" t="s">
        <v>1244</v>
      </c>
      <c r="AG1293" s="7" t="s">
        <v>1245</v>
      </c>
      <c r="AH1293" s="7">
        <v>804</v>
      </c>
      <c r="AI1293" s="7">
        <v>810</v>
      </c>
      <c r="AJ1293" s="7">
        <v>811</v>
      </c>
      <c r="AK1293" s="12">
        <v>812</v>
      </c>
    </row>
    <row r="1294" spans="1:37" x14ac:dyDescent="0.3">
      <c r="A1294" s="42">
        <v>3</v>
      </c>
      <c r="B1294" s="42">
        <f t="shared" ca="1" si="761"/>
        <v>91</v>
      </c>
      <c r="C1294" s="42">
        <f t="shared" ca="1" si="762"/>
        <v>0</v>
      </c>
      <c r="D1294" s="52" t="str">
        <f t="shared" ca="1" si="763"/>
        <v>18:00 - 21:00</v>
      </c>
      <c r="E1294" s="41">
        <f t="shared" ca="1" si="764"/>
        <v>0</v>
      </c>
      <c r="F1294" s="42">
        <f t="shared" ca="1" si="765"/>
        <v>0</v>
      </c>
      <c r="G1294" s="42">
        <f t="shared" ca="1" si="766"/>
        <v>0</v>
      </c>
      <c r="H1294" s="42">
        <f t="shared" ca="1" si="767"/>
        <v>0</v>
      </c>
      <c r="I1294" s="42">
        <f t="shared" ca="1" si="768"/>
        <v>0</v>
      </c>
      <c r="J1294" s="43">
        <f t="shared" ca="1" si="769"/>
        <v>0</v>
      </c>
      <c r="K1294" s="44">
        <f t="shared" ca="1" si="770"/>
        <v>0</v>
      </c>
      <c r="L1294" s="42">
        <f t="shared" ca="1" si="771"/>
        <v>0</v>
      </c>
      <c r="M1294" s="42">
        <f t="shared" ca="1" si="772"/>
        <v>0</v>
      </c>
      <c r="N1294" s="42">
        <f t="shared" ca="1" si="773"/>
        <v>0</v>
      </c>
      <c r="O1294" s="42">
        <f t="shared" ca="1" si="774"/>
        <v>0</v>
      </c>
      <c r="P1294" s="45">
        <f t="shared" ca="1" si="775"/>
        <v>0</v>
      </c>
      <c r="Q1294" s="41">
        <f t="shared" ca="1" si="776"/>
        <v>0</v>
      </c>
      <c r="R1294" s="42">
        <f t="shared" ca="1" si="777"/>
        <v>0</v>
      </c>
      <c r="S1294" s="42">
        <f t="shared" ca="1" si="778"/>
        <v>0</v>
      </c>
      <c r="T1294" s="42">
        <f t="shared" ca="1" si="779"/>
        <v>0</v>
      </c>
      <c r="U1294" s="42">
        <f t="shared" ca="1" si="780"/>
        <v>0</v>
      </c>
      <c r="V1294" s="43">
        <f t="shared" ca="1" si="781"/>
        <v>0</v>
      </c>
      <c r="X1294" s="11" t="s">
        <v>1247</v>
      </c>
      <c r="Y1294" s="7" t="s">
        <v>1237</v>
      </c>
      <c r="Z1294" s="7" t="s">
        <v>1238</v>
      </c>
      <c r="AA1294" s="7" t="s">
        <v>1239</v>
      </c>
      <c r="AB1294" s="7" t="s">
        <v>1240</v>
      </c>
      <c r="AC1294" s="7" t="s">
        <v>1241</v>
      </c>
      <c r="AD1294" s="7" t="s">
        <v>1242</v>
      </c>
      <c r="AE1294" s="7" t="s">
        <v>1243</v>
      </c>
      <c r="AF1294" s="7" t="s">
        <v>1244</v>
      </c>
      <c r="AG1294" s="7" t="s">
        <v>1245</v>
      </c>
      <c r="AH1294" s="7">
        <v>813</v>
      </c>
      <c r="AI1294" s="7">
        <v>819</v>
      </c>
      <c r="AJ1294" s="7">
        <v>820</v>
      </c>
      <c r="AK1294" s="12">
        <v>821</v>
      </c>
    </row>
    <row r="1295" spans="1:37" x14ac:dyDescent="0.3">
      <c r="A1295" s="36">
        <v>3</v>
      </c>
      <c r="B1295" s="36">
        <f t="shared" ca="1" si="761"/>
        <v>92</v>
      </c>
      <c r="C1295" s="36">
        <f t="shared" ca="1" si="762"/>
        <v>0</v>
      </c>
      <c r="D1295" s="50" t="str">
        <f t="shared" ca="1" si="763"/>
        <v>18:00 - 21:00</v>
      </c>
      <c r="E1295" s="35">
        <f t="shared" ca="1" si="764"/>
        <v>0</v>
      </c>
      <c r="F1295" s="36">
        <f t="shared" ca="1" si="765"/>
        <v>0</v>
      </c>
      <c r="G1295" s="36">
        <f t="shared" ca="1" si="766"/>
        <v>0</v>
      </c>
      <c r="H1295" s="36">
        <f t="shared" ca="1" si="767"/>
        <v>0</v>
      </c>
      <c r="I1295" s="36">
        <f t="shared" ca="1" si="768"/>
        <v>0</v>
      </c>
      <c r="J1295" s="37">
        <f t="shared" ca="1" si="769"/>
        <v>0</v>
      </c>
      <c r="K1295" s="46">
        <f t="shared" ca="1" si="770"/>
        <v>0</v>
      </c>
      <c r="L1295" s="36">
        <f t="shared" ca="1" si="771"/>
        <v>0</v>
      </c>
      <c r="M1295" s="36">
        <f t="shared" ca="1" si="772"/>
        <v>0</v>
      </c>
      <c r="N1295" s="36">
        <f t="shared" ca="1" si="773"/>
        <v>0</v>
      </c>
      <c r="O1295" s="36">
        <f t="shared" ca="1" si="774"/>
        <v>0</v>
      </c>
      <c r="P1295" s="47">
        <f t="shared" ca="1" si="775"/>
        <v>0</v>
      </c>
      <c r="Q1295" s="35">
        <f t="shared" ca="1" si="776"/>
        <v>0</v>
      </c>
      <c r="R1295" s="36">
        <f t="shared" ca="1" si="777"/>
        <v>0</v>
      </c>
      <c r="S1295" s="36">
        <f t="shared" ca="1" si="778"/>
        <v>0</v>
      </c>
      <c r="T1295" s="36">
        <f t="shared" ca="1" si="779"/>
        <v>0</v>
      </c>
      <c r="U1295" s="36">
        <f t="shared" ca="1" si="780"/>
        <v>0</v>
      </c>
      <c r="V1295" s="37">
        <f t="shared" ca="1" si="781"/>
        <v>0</v>
      </c>
      <c r="X1295" s="11" t="s">
        <v>1247</v>
      </c>
      <c r="Y1295" s="7" t="s">
        <v>1237</v>
      </c>
      <c r="Z1295" s="7" t="s">
        <v>1238</v>
      </c>
      <c r="AA1295" s="7" t="s">
        <v>1239</v>
      </c>
      <c r="AB1295" s="7" t="s">
        <v>1240</v>
      </c>
      <c r="AC1295" s="7" t="s">
        <v>1241</v>
      </c>
      <c r="AD1295" s="7" t="s">
        <v>1242</v>
      </c>
      <c r="AE1295" s="7" t="s">
        <v>1243</v>
      </c>
      <c r="AF1295" s="7" t="s">
        <v>1244</v>
      </c>
      <c r="AG1295" s="7" t="s">
        <v>1245</v>
      </c>
      <c r="AH1295" s="7">
        <v>822</v>
      </c>
      <c r="AI1295" s="7">
        <v>828</v>
      </c>
      <c r="AJ1295" s="7">
        <v>829</v>
      </c>
      <c r="AK1295" s="12">
        <v>830</v>
      </c>
    </row>
    <row r="1296" spans="1:37" x14ac:dyDescent="0.3">
      <c r="A1296" s="42">
        <v>3</v>
      </c>
      <c r="B1296" s="42">
        <f t="shared" ca="1" si="761"/>
        <v>93</v>
      </c>
      <c r="C1296" s="42">
        <f t="shared" ca="1" si="762"/>
        <v>0</v>
      </c>
      <c r="D1296" s="52" t="str">
        <f t="shared" ca="1" si="763"/>
        <v>18:00 - 21:00</v>
      </c>
      <c r="E1296" s="41">
        <f t="shared" ca="1" si="764"/>
        <v>0</v>
      </c>
      <c r="F1296" s="42">
        <f t="shared" ca="1" si="765"/>
        <v>0</v>
      </c>
      <c r="G1296" s="42">
        <f t="shared" ca="1" si="766"/>
        <v>0</v>
      </c>
      <c r="H1296" s="42">
        <f t="shared" ca="1" si="767"/>
        <v>0</v>
      </c>
      <c r="I1296" s="42">
        <f t="shared" ca="1" si="768"/>
        <v>0</v>
      </c>
      <c r="J1296" s="43">
        <f t="shared" ca="1" si="769"/>
        <v>0</v>
      </c>
      <c r="K1296" s="44">
        <f t="shared" ca="1" si="770"/>
        <v>0</v>
      </c>
      <c r="L1296" s="42">
        <f t="shared" ca="1" si="771"/>
        <v>0</v>
      </c>
      <c r="M1296" s="42">
        <f t="shared" ca="1" si="772"/>
        <v>0</v>
      </c>
      <c r="N1296" s="42">
        <f t="shared" ca="1" si="773"/>
        <v>0</v>
      </c>
      <c r="O1296" s="42">
        <f t="shared" ca="1" si="774"/>
        <v>0</v>
      </c>
      <c r="P1296" s="45">
        <f t="shared" ca="1" si="775"/>
        <v>0</v>
      </c>
      <c r="Q1296" s="41">
        <f t="shared" ca="1" si="776"/>
        <v>0</v>
      </c>
      <c r="R1296" s="42">
        <f t="shared" ca="1" si="777"/>
        <v>0</v>
      </c>
      <c r="S1296" s="42">
        <f t="shared" ca="1" si="778"/>
        <v>0</v>
      </c>
      <c r="T1296" s="42">
        <f t="shared" ca="1" si="779"/>
        <v>0</v>
      </c>
      <c r="U1296" s="42">
        <f t="shared" ca="1" si="780"/>
        <v>0</v>
      </c>
      <c r="V1296" s="43">
        <f t="shared" ca="1" si="781"/>
        <v>0</v>
      </c>
      <c r="X1296" s="11" t="s">
        <v>1247</v>
      </c>
      <c r="Y1296" s="7" t="s">
        <v>1237</v>
      </c>
      <c r="Z1296" s="7" t="s">
        <v>1238</v>
      </c>
      <c r="AA1296" s="7" t="s">
        <v>1239</v>
      </c>
      <c r="AB1296" s="7" t="s">
        <v>1240</v>
      </c>
      <c r="AC1296" s="7" t="s">
        <v>1241</v>
      </c>
      <c r="AD1296" s="7" t="s">
        <v>1242</v>
      </c>
      <c r="AE1296" s="7" t="s">
        <v>1243</v>
      </c>
      <c r="AF1296" s="7" t="s">
        <v>1244</v>
      </c>
      <c r="AG1296" s="7" t="s">
        <v>1245</v>
      </c>
      <c r="AH1296" s="7">
        <v>831</v>
      </c>
      <c r="AI1296" s="7">
        <v>837</v>
      </c>
      <c r="AJ1296" s="7">
        <v>838</v>
      </c>
      <c r="AK1296" s="12">
        <v>839</v>
      </c>
    </row>
    <row r="1297" spans="1:37" x14ac:dyDescent="0.3">
      <c r="A1297" s="36">
        <v>3</v>
      </c>
      <c r="B1297" s="36">
        <f t="shared" ca="1" si="761"/>
        <v>94</v>
      </c>
      <c r="C1297" s="36">
        <f t="shared" ca="1" si="762"/>
        <v>0</v>
      </c>
      <c r="D1297" s="50" t="str">
        <f t="shared" ca="1" si="763"/>
        <v>18:00 - 21:00</v>
      </c>
      <c r="E1297" s="35">
        <f t="shared" ca="1" si="764"/>
        <v>0</v>
      </c>
      <c r="F1297" s="36">
        <f t="shared" ca="1" si="765"/>
        <v>0</v>
      </c>
      <c r="G1297" s="36">
        <f t="shared" ca="1" si="766"/>
        <v>0</v>
      </c>
      <c r="H1297" s="36">
        <f t="shared" ca="1" si="767"/>
        <v>0</v>
      </c>
      <c r="I1297" s="36">
        <f t="shared" ca="1" si="768"/>
        <v>0</v>
      </c>
      <c r="J1297" s="37">
        <f t="shared" ca="1" si="769"/>
        <v>0</v>
      </c>
      <c r="K1297" s="46">
        <f t="shared" ca="1" si="770"/>
        <v>0</v>
      </c>
      <c r="L1297" s="36">
        <f t="shared" ca="1" si="771"/>
        <v>0</v>
      </c>
      <c r="M1297" s="36">
        <f t="shared" ca="1" si="772"/>
        <v>0</v>
      </c>
      <c r="N1297" s="36">
        <f t="shared" ca="1" si="773"/>
        <v>0</v>
      </c>
      <c r="O1297" s="36">
        <f t="shared" ca="1" si="774"/>
        <v>0</v>
      </c>
      <c r="P1297" s="47">
        <f t="shared" ca="1" si="775"/>
        <v>0</v>
      </c>
      <c r="Q1297" s="35">
        <f t="shared" ca="1" si="776"/>
        <v>0</v>
      </c>
      <c r="R1297" s="36">
        <f t="shared" ca="1" si="777"/>
        <v>0</v>
      </c>
      <c r="S1297" s="36">
        <f t="shared" ca="1" si="778"/>
        <v>0</v>
      </c>
      <c r="T1297" s="36">
        <f t="shared" ca="1" si="779"/>
        <v>0</v>
      </c>
      <c r="U1297" s="36">
        <f t="shared" ca="1" si="780"/>
        <v>0</v>
      </c>
      <c r="V1297" s="37">
        <f t="shared" ca="1" si="781"/>
        <v>0</v>
      </c>
      <c r="X1297" s="11" t="s">
        <v>1247</v>
      </c>
      <c r="Y1297" s="7" t="s">
        <v>1237</v>
      </c>
      <c r="Z1297" s="7" t="s">
        <v>1238</v>
      </c>
      <c r="AA1297" s="7" t="s">
        <v>1239</v>
      </c>
      <c r="AB1297" s="7" t="s">
        <v>1240</v>
      </c>
      <c r="AC1297" s="7" t="s">
        <v>1241</v>
      </c>
      <c r="AD1297" s="7" t="s">
        <v>1242</v>
      </c>
      <c r="AE1297" s="7" t="s">
        <v>1243</v>
      </c>
      <c r="AF1297" s="7" t="s">
        <v>1244</v>
      </c>
      <c r="AG1297" s="7" t="s">
        <v>1245</v>
      </c>
      <c r="AH1297" s="7">
        <v>840</v>
      </c>
      <c r="AI1297" s="7">
        <v>846</v>
      </c>
      <c r="AJ1297" s="7">
        <v>847</v>
      </c>
      <c r="AK1297" s="12">
        <v>848</v>
      </c>
    </row>
    <row r="1298" spans="1:37" x14ac:dyDescent="0.3">
      <c r="A1298" s="42">
        <v>3</v>
      </c>
      <c r="B1298" s="42">
        <f t="shared" ca="1" si="761"/>
        <v>95</v>
      </c>
      <c r="C1298" s="42">
        <f t="shared" ca="1" si="762"/>
        <v>0</v>
      </c>
      <c r="D1298" s="52" t="str">
        <f t="shared" ca="1" si="763"/>
        <v>18:00 - 21:00</v>
      </c>
      <c r="E1298" s="41">
        <f t="shared" ca="1" si="764"/>
        <v>0</v>
      </c>
      <c r="F1298" s="42">
        <f t="shared" ca="1" si="765"/>
        <v>0</v>
      </c>
      <c r="G1298" s="42">
        <f t="shared" ca="1" si="766"/>
        <v>0</v>
      </c>
      <c r="H1298" s="42">
        <f t="shared" ca="1" si="767"/>
        <v>0</v>
      </c>
      <c r="I1298" s="42">
        <f t="shared" ca="1" si="768"/>
        <v>0</v>
      </c>
      <c r="J1298" s="43">
        <f t="shared" ca="1" si="769"/>
        <v>0</v>
      </c>
      <c r="K1298" s="44">
        <f t="shared" ca="1" si="770"/>
        <v>0</v>
      </c>
      <c r="L1298" s="42">
        <f t="shared" ca="1" si="771"/>
        <v>0</v>
      </c>
      <c r="M1298" s="42">
        <f t="shared" ca="1" si="772"/>
        <v>0</v>
      </c>
      <c r="N1298" s="42">
        <f t="shared" ca="1" si="773"/>
        <v>0</v>
      </c>
      <c r="O1298" s="42">
        <f t="shared" ca="1" si="774"/>
        <v>0</v>
      </c>
      <c r="P1298" s="45">
        <f t="shared" ca="1" si="775"/>
        <v>0</v>
      </c>
      <c r="Q1298" s="41">
        <f t="shared" ca="1" si="776"/>
        <v>0</v>
      </c>
      <c r="R1298" s="42">
        <f t="shared" ca="1" si="777"/>
        <v>0</v>
      </c>
      <c r="S1298" s="42">
        <f t="shared" ca="1" si="778"/>
        <v>0</v>
      </c>
      <c r="T1298" s="42">
        <f t="shared" ca="1" si="779"/>
        <v>0</v>
      </c>
      <c r="U1298" s="42">
        <f t="shared" ca="1" si="780"/>
        <v>0</v>
      </c>
      <c r="V1298" s="43">
        <f t="shared" ca="1" si="781"/>
        <v>0</v>
      </c>
      <c r="X1298" s="11" t="s">
        <v>1247</v>
      </c>
      <c r="Y1298" s="7" t="s">
        <v>1237</v>
      </c>
      <c r="Z1298" s="7" t="s">
        <v>1238</v>
      </c>
      <c r="AA1298" s="7" t="s">
        <v>1239</v>
      </c>
      <c r="AB1298" s="7" t="s">
        <v>1240</v>
      </c>
      <c r="AC1298" s="7" t="s">
        <v>1241</v>
      </c>
      <c r="AD1298" s="7" t="s">
        <v>1242</v>
      </c>
      <c r="AE1298" s="7" t="s">
        <v>1243</v>
      </c>
      <c r="AF1298" s="7" t="s">
        <v>1244</v>
      </c>
      <c r="AG1298" s="7" t="s">
        <v>1245</v>
      </c>
      <c r="AH1298" s="7">
        <v>849</v>
      </c>
      <c r="AI1298" s="7">
        <v>855</v>
      </c>
      <c r="AJ1298" s="7">
        <v>856</v>
      </c>
      <c r="AK1298" s="12">
        <v>857</v>
      </c>
    </row>
    <row r="1299" spans="1:37" x14ac:dyDescent="0.3">
      <c r="A1299" s="36">
        <v>3</v>
      </c>
      <c r="B1299" s="36">
        <f t="shared" ca="1" si="761"/>
        <v>96</v>
      </c>
      <c r="C1299" s="36">
        <f t="shared" ca="1" si="762"/>
        <v>0</v>
      </c>
      <c r="D1299" s="50" t="str">
        <f t="shared" ca="1" si="763"/>
        <v>18:00 - 21:00</v>
      </c>
      <c r="E1299" s="35">
        <f t="shared" ca="1" si="764"/>
        <v>0</v>
      </c>
      <c r="F1299" s="36">
        <f t="shared" ca="1" si="765"/>
        <v>0</v>
      </c>
      <c r="G1299" s="36">
        <f t="shared" ca="1" si="766"/>
        <v>0</v>
      </c>
      <c r="H1299" s="36">
        <f t="shared" ca="1" si="767"/>
        <v>0</v>
      </c>
      <c r="I1299" s="36">
        <f t="shared" ca="1" si="768"/>
        <v>0</v>
      </c>
      <c r="J1299" s="37">
        <f t="shared" ca="1" si="769"/>
        <v>0</v>
      </c>
      <c r="K1299" s="46">
        <f t="shared" ca="1" si="770"/>
        <v>0</v>
      </c>
      <c r="L1299" s="36">
        <f t="shared" ca="1" si="771"/>
        <v>0</v>
      </c>
      <c r="M1299" s="36">
        <f t="shared" ca="1" si="772"/>
        <v>0</v>
      </c>
      <c r="N1299" s="36">
        <f t="shared" ca="1" si="773"/>
        <v>0</v>
      </c>
      <c r="O1299" s="36">
        <f t="shared" ca="1" si="774"/>
        <v>0</v>
      </c>
      <c r="P1299" s="47">
        <f t="shared" ca="1" si="775"/>
        <v>0</v>
      </c>
      <c r="Q1299" s="35">
        <f t="shared" ca="1" si="776"/>
        <v>0</v>
      </c>
      <c r="R1299" s="36">
        <f t="shared" ca="1" si="777"/>
        <v>0</v>
      </c>
      <c r="S1299" s="36">
        <f t="shared" ca="1" si="778"/>
        <v>0</v>
      </c>
      <c r="T1299" s="36">
        <f t="shared" ca="1" si="779"/>
        <v>0</v>
      </c>
      <c r="U1299" s="36">
        <f t="shared" ca="1" si="780"/>
        <v>0</v>
      </c>
      <c r="V1299" s="37">
        <f t="shared" ca="1" si="781"/>
        <v>0</v>
      </c>
      <c r="X1299" s="11" t="s">
        <v>1247</v>
      </c>
      <c r="Y1299" s="7" t="s">
        <v>1237</v>
      </c>
      <c r="Z1299" s="7" t="s">
        <v>1238</v>
      </c>
      <c r="AA1299" s="7" t="s">
        <v>1239</v>
      </c>
      <c r="AB1299" s="7" t="s">
        <v>1240</v>
      </c>
      <c r="AC1299" s="7" t="s">
        <v>1241</v>
      </c>
      <c r="AD1299" s="7" t="s">
        <v>1242</v>
      </c>
      <c r="AE1299" s="7" t="s">
        <v>1243</v>
      </c>
      <c r="AF1299" s="7" t="s">
        <v>1244</v>
      </c>
      <c r="AG1299" s="7" t="s">
        <v>1245</v>
      </c>
      <c r="AH1299" s="7">
        <v>858</v>
      </c>
      <c r="AI1299" s="7">
        <v>864</v>
      </c>
      <c r="AJ1299" s="7">
        <v>865</v>
      </c>
      <c r="AK1299" s="12">
        <v>866</v>
      </c>
    </row>
    <row r="1300" spans="1:37" x14ac:dyDescent="0.3">
      <c r="A1300" s="42">
        <v>3</v>
      </c>
      <c r="B1300" s="42">
        <f t="shared" ca="1" si="761"/>
        <v>97</v>
      </c>
      <c r="C1300" s="42">
        <f t="shared" ca="1" si="762"/>
        <v>0</v>
      </c>
      <c r="D1300" s="52" t="str">
        <f t="shared" ca="1" si="763"/>
        <v>18:00 - 21:00</v>
      </c>
      <c r="E1300" s="41">
        <f t="shared" ca="1" si="764"/>
        <v>0</v>
      </c>
      <c r="F1300" s="42">
        <f t="shared" ca="1" si="765"/>
        <v>0</v>
      </c>
      <c r="G1300" s="42">
        <f t="shared" ca="1" si="766"/>
        <v>0</v>
      </c>
      <c r="H1300" s="42">
        <f t="shared" ca="1" si="767"/>
        <v>0</v>
      </c>
      <c r="I1300" s="42">
        <f t="shared" ca="1" si="768"/>
        <v>0</v>
      </c>
      <c r="J1300" s="43">
        <f t="shared" ca="1" si="769"/>
        <v>0</v>
      </c>
      <c r="K1300" s="44">
        <f t="shared" ca="1" si="770"/>
        <v>0</v>
      </c>
      <c r="L1300" s="42">
        <f t="shared" ca="1" si="771"/>
        <v>0</v>
      </c>
      <c r="M1300" s="42">
        <f t="shared" ca="1" si="772"/>
        <v>0</v>
      </c>
      <c r="N1300" s="42">
        <f t="shared" ca="1" si="773"/>
        <v>0</v>
      </c>
      <c r="O1300" s="42">
        <f t="shared" ca="1" si="774"/>
        <v>0</v>
      </c>
      <c r="P1300" s="45">
        <f t="shared" ca="1" si="775"/>
        <v>0</v>
      </c>
      <c r="Q1300" s="41">
        <f t="shared" ca="1" si="776"/>
        <v>0</v>
      </c>
      <c r="R1300" s="42">
        <f t="shared" ca="1" si="777"/>
        <v>0</v>
      </c>
      <c r="S1300" s="42">
        <f t="shared" ca="1" si="778"/>
        <v>0</v>
      </c>
      <c r="T1300" s="42">
        <f t="shared" ca="1" si="779"/>
        <v>0</v>
      </c>
      <c r="U1300" s="42">
        <f t="shared" ca="1" si="780"/>
        <v>0</v>
      </c>
      <c r="V1300" s="43">
        <f t="shared" ca="1" si="781"/>
        <v>0</v>
      </c>
      <c r="X1300" s="11" t="s">
        <v>1247</v>
      </c>
      <c r="Y1300" s="7" t="s">
        <v>1237</v>
      </c>
      <c r="Z1300" s="7" t="s">
        <v>1238</v>
      </c>
      <c r="AA1300" s="7" t="s">
        <v>1239</v>
      </c>
      <c r="AB1300" s="7" t="s">
        <v>1240</v>
      </c>
      <c r="AC1300" s="7" t="s">
        <v>1241</v>
      </c>
      <c r="AD1300" s="7" t="s">
        <v>1242</v>
      </c>
      <c r="AE1300" s="7" t="s">
        <v>1243</v>
      </c>
      <c r="AF1300" s="7" t="s">
        <v>1244</v>
      </c>
      <c r="AG1300" s="7" t="s">
        <v>1245</v>
      </c>
      <c r="AH1300" s="7">
        <v>867</v>
      </c>
      <c r="AI1300" s="7">
        <v>873</v>
      </c>
      <c r="AJ1300" s="7">
        <v>874</v>
      </c>
      <c r="AK1300" s="12">
        <v>875</v>
      </c>
    </row>
    <row r="1301" spans="1:37" x14ac:dyDescent="0.3">
      <c r="A1301" s="36">
        <v>3</v>
      </c>
      <c r="B1301" s="36">
        <f t="shared" ca="1" si="761"/>
        <v>98</v>
      </c>
      <c r="C1301" s="36">
        <f t="shared" ca="1" si="762"/>
        <v>0</v>
      </c>
      <c r="D1301" s="50" t="str">
        <f t="shared" ca="1" si="763"/>
        <v>18:00 - 21:00</v>
      </c>
      <c r="E1301" s="35">
        <f t="shared" ca="1" si="764"/>
        <v>0</v>
      </c>
      <c r="F1301" s="36">
        <f t="shared" ca="1" si="765"/>
        <v>0</v>
      </c>
      <c r="G1301" s="36">
        <f t="shared" ca="1" si="766"/>
        <v>0</v>
      </c>
      <c r="H1301" s="36">
        <f t="shared" ca="1" si="767"/>
        <v>0</v>
      </c>
      <c r="I1301" s="36">
        <f t="shared" ca="1" si="768"/>
        <v>0</v>
      </c>
      <c r="J1301" s="37">
        <f t="shared" ca="1" si="769"/>
        <v>0</v>
      </c>
      <c r="K1301" s="46">
        <f t="shared" ca="1" si="770"/>
        <v>0</v>
      </c>
      <c r="L1301" s="36">
        <f t="shared" ca="1" si="771"/>
        <v>0</v>
      </c>
      <c r="M1301" s="36">
        <f t="shared" ca="1" si="772"/>
        <v>0</v>
      </c>
      <c r="N1301" s="36">
        <f t="shared" ca="1" si="773"/>
        <v>0</v>
      </c>
      <c r="O1301" s="36">
        <f t="shared" ca="1" si="774"/>
        <v>0</v>
      </c>
      <c r="P1301" s="47">
        <f t="shared" ca="1" si="775"/>
        <v>0</v>
      </c>
      <c r="Q1301" s="35">
        <f t="shared" ca="1" si="776"/>
        <v>0</v>
      </c>
      <c r="R1301" s="36">
        <f t="shared" ca="1" si="777"/>
        <v>0</v>
      </c>
      <c r="S1301" s="36">
        <f t="shared" ca="1" si="778"/>
        <v>0</v>
      </c>
      <c r="T1301" s="36">
        <f t="shared" ca="1" si="779"/>
        <v>0</v>
      </c>
      <c r="U1301" s="36">
        <f t="shared" ca="1" si="780"/>
        <v>0</v>
      </c>
      <c r="V1301" s="37">
        <f t="shared" ca="1" si="781"/>
        <v>0</v>
      </c>
      <c r="X1301" s="11" t="s">
        <v>1247</v>
      </c>
      <c r="Y1301" s="7" t="s">
        <v>1237</v>
      </c>
      <c r="Z1301" s="7" t="s">
        <v>1238</v>
      </c>
      <c r="AA1301" s="7" t="s">
        <v>1239</v>
      </c>
      <c r="AB1301" s="7" t="s">
        <v>1240</v>
      </c>
      <c r="AC1301" s="7" t="s">
        <v>1241</v>
      </c>
      <c r="AD1301" s="7" t="s">
        <v>1242</v>
      </c>
      <c r="AE1301" s="7" t="s">
        <v>1243</v>
      </c>
      <c r="AF1301" s="7" t="s">
        <v>1244</v>
      </c>
      <c r="AG1301" s="7" t="s">
        <v>1245</v>
      </c>
      <c r="AH1301" s="7">
        <v>876</v>
      </c>
      <c r="AI1301" s="7">
        <v>882</v>
      </c>
      <c r="AJ1301" s="7">
        <v>883</v>
      </c>
      <c r="AK1301" s="12">
        <v>884</v>
      </c>
    </row>
    <row r="1302" spans="1:37" x14ac:dyDescent="0.3">
      <c r="A1302" s="42">
        <v>3</v>
      </c>
      <c r="B1302" s="42">
        <f t="shared" ca="1" si="761"/>
        <v>99</v>
      </c>
      <c r="C1302" s="42">
        <f t="shared" ca="1" si="762"/>
        <v>0</v>
      </c>
      <c r="D1302" s="52" t="str">
        <f t="shared" ca="1" si="763"/>
        <v>18:00 - 21:00</v>
      </c>
      <c r="E1302" s="41">
        <f t="shared" ca="1" si="764"/>
        <v>0</v>
      </c>
      <c r="F1302" s="42">
        <f t="shared" ca="1" si="765"/>
        <v>0</v>
      </c>
      <c r="G1302" s="42">
        <f t="shared" ca="1" si="766"/>
        <v>0</v>
      </c>
      <c r="H1302" s="42">
        <f t="shared" ca="1" si="767"/>
        <v>0</v>
      </c>
      <c r="I1302" s="42">
        <f t="shared" ca="1" si="768"/>
        <v>0</v>
      </c>
      <c r="J1302" s="43">
        <f t="shared" ca="1" si="769"/>
        <v>0</v>
      </c>
      <c r="K1302" s="44">
        <f t="shared" ca="1" si="770"/>
        <v>0</v>
      </c>
      <c r="L1302" s="42">
        <f t="shared" ca="1" si="771"/>
        <v>0</v>
      </c>
      <c r="M1302" s="42">
        <f t="shared" ca="1" si="772"/>
        <v>0</v>
      </c>
      <c r="N1302" s="42">
        <f t="shared" ca="1" si="773"/>
        <v>0</v>
      </c>
      <c r="O1302" s="42">
        <f t="shared" ca="1" si="774"/>
        <v>0</v>
      </c>
      <c r="P1302" s="45">
        <f t="shared" ca="1" si="775"/>
        <v>0</v>
      </c>
      <c r="Q1302" s="41">
        <f t="shared" ca="1" si="776"/>
        <v>0</v>
      </c>
      <c r="R1302" s="42">
        <f t="shared" ca="1" si="777"/>
        <v>0</v>
      </c>
      <c r="S1302" s="42">
        <f t="shared" ca="1" si="778"/>
        <v>0</v>
      </c>
      <c r="T1302" s="42">
        <f t="shared" ca="1" si="779"/>
        <v>0</v>
      </c>
      <c r="U1302" s="42">
        <f t="shared" ca="1" si="780"/>
        <v>0</v>
      </c>
      <c r="V1302" s="43">
        <f t="shared" ca="1" si="781"/>
        <v>0</v>
      </c>
      <c r="X1302" s="11" t="s">
        <v>1247</v>
      </c>
      <c r="Y1302" s="7" t="s">
        <v>1237</v>
      </c>
      <c r="Z1302" s="7" t="s">
        <v>1238</v>
      </c>
      <c r="AA1302" s="7" t="s">
        <v>1239</v>
      </c>
      <c r="AB1302" s="7" t="s">
        <v>1240</v>
      </c>
      <c r="AC1302" s="7" t="s">
        <v>1241</v>
      </c>
      <c r="AD1302" s="7" t="s">
        <v>1242</v>
      </c>
      <c r="AE1302" s="7" t="s">
        <v>1243</v>
      </c>
      <c r="AF1302" s="7" t="s">
        <v>1244</v>
      </c>
      <c r="AG1302" s="7" t="s">
        <v>1245</v>
      </c>
      <c r="AH1302" s="7">
        <v>885</v>
      </c>
      <c r="AI1302" s="7">
        <v>891</v>
      </c>
      <c r="AJ1302" s="7">
        <v>892</v>
      </c>
      <c r="AK1302" s="12">
        <v>893</v>
      </c>
    </row>
    <row r="1303" spans="1:37" x14ac:dyDescent="0.3">
      <c r="A1303" s="36">
        <v>3</v>
      </c>
      <c r="B1303" s="36">
        <f t="shared" ca="1" si="761"/>
        <v>100</v>
      </c>
      <c r="C1303" s="36">
        <f t="shared" ca="1" si="762"/>
        <v>0</v>
      </c>
      <c r="D1303" s="50" t="str">
        <f t="shared" ca="1" si="763"/>
        <v>18:00 - 21:00</v>
      </c>
      <c r="E1303" s="35">
        <f t="shared" ca="1" si="764"/>
        <v>0</v>
      </c>
      <c r="F1303" s="36">
        <f t="shared" ca="1" si="765"/>
        <v>0</v>
      </c>
      <c r="G1303" s="36">
        <f t="shared" ca="1" si="766"/>
        <v>0</v>
      </c>
      <c r="H1303" s="36">
        <f t="shared" ca="1" si="767"/>
        <v>0</v>
      </c>
      <c r="I1303" s="36">
        <f t="shared" ca="1" si="768"/>
        <v>0</v>
      </c>
      <c r="J1303" s="37">
        <f t="shared" ca="1" si="769"/>
        <v>0</v>
      </c>
      <c r="K1303" s="46">
        <f t="shared" ca="1" si="770"/>
        <v>0</v>
      </c>
      <c r="L1303" s="36">
        <f t="shared" ca="1" si="771"/>
        <v>0</v>
      </c>
      <c r="M1303" s="36">
        <f t="shared" ca="1" si="772"/>
        <v>0</v>
      </c>
      <c r="N1303" s="36">
        <f t="shared" ca="1" si="773"/>
        <v>0</v>
      </c>
      <c r="O1303" s="36">
        <f t="shared" ca="1" si="774"/>
        <v>0</v>
      </c>
      <c r="P1303" s="47">
        <f t="shared" ca="1" si="775"/>
        <v>0</v>
      </c>
      <c r="Q1303" s="35">
        <f t="shared" ca="1" si="776"/>
        <v>0</v>
      </c>
      <c r="R1303" s="36">
        <f t="shared" ca="1" si="777"/>
        <v>0</v>
      </c>
      <c r="S1303" s="36">
        <f t="shared" ca="1" si="778"/>
        <v>0</v>
      </c>
      <c r="T1303" s="36">
        <f t="shared" ca="1" si="779"/>
        <v>0</v>
      </c>
      <c r="U1303" s="36">
        <f t="shared" ca="1" si="780"/>
        <v>0</v>
      </c>
      <c r="V1303" s="37">
        <f t="shared" ca="1" si="781"/>
        <v>0</v>
      </c>
      <c r="X1303" s="11" t="s">
        <v>1247</v>
      </c>
      <c r="Y1303" s="7" t="s">
        <v>1237</v>
      </c>
      <c r="Z1303" s="7" t="s">
        <v>1238</v>
      </c>
      <c r="AA1303" s="7" t="s">
        <v>1239</v>
      </c>
      <c r="AB1303" s="7" t="s">
        <v>1240</v>
      </c>
      <c r="AC1303" s="7" t="s">
        <v>1241</v>
      </c>
      <c r="AD1303" s="7" t="s">
        <v>1242</v>
      </c>
      <c r="AE1303" s="7" t="s">
        <v>1243</v>
      </c>
      <c r="AF1303" s="7" t="s">
        <v>1244</v>
      </c>
      <c r="AG1303" s="7" t="s">
        <v>1245</v>
      </c>
      <c r="AH1303" s="7">
        <v>894</v>
      </c>
      <c r="AI1303" s="7">
        <v>900</v>
      </c>
      <c r="AJ1303" s="7">
        <v>901</v>
      </c>
      <c r="AK1303" s="12">
        <v>902</v>
      </c>
    </row>
    <row r="1304" spans="1:37" x14ac:dyDescent="0.3">
      <c r="A1304" s="42">
        <v>3</v>
      </c>
      <c r="B1304" s="42">
        <f t="shared" ca="1" si="761"/>
        <v>101</v>
      </c>
      <c r="C1304" s="42">
        <f t="shared" ca="1" si="762"/>
        <v>0</v>
      </c>
      <c r="D1304" s="52" t="str">
        <f t="shared" ca="1" si="763"/>
        <v>18:00 - 21:00</v>
      </c>
      <c r="E1304" s="41">
        <f t="shared" ca="1" si="764"/>
        <v>0</v>
      </c>
      <c r="F1304" s="42">
        <f t="shared" ca="1" si="765"/>
        <v>0</v>
      </c>
      <c r="G1304" s="42">
        <f t="shared" ca="1" si="766"/>
        <v>0</v>
      </c>
      <c r="H1304" s="42">
        <f t="shared" ca="1" si="767"/>
        <v>0</v>
      </c>
      <c r="I1304" s="42">
        <f t="shared" ca="1" si="768"/>
        <v>0</v>
      </c>
      <c r="J1304" s="43">
        <f t="shared" ca="1" si="769"/>
        <v>0</v>
      </c>
      <c r="K1304" s="44">
        <f t="shared" ca="1" si="770"/>
        <v>0</v>
      </c>
      <c r="L1304" s="42">
        <f t="shared" ca="1" si="771"/>
        <v>0</v>
      </c>
      <c r="M1304" s="42">
        <f t="shared" ca="1" si="772"/>
        <v>0</v>
      </c>
      <c r="N1304" s="42">
        <f t="shared" ca="1" si="773"/>
        <v>0</v>
      </c>
      <c r="O1304" s="42">
        <f t="shared" ca="1" si="774"/>
        <v>0</v>
      </c>
      <c r="P1304" s="45">
        <f t="shared" ca="1" si="775"/>
        <v>0</v>
      </c>
      <c r="Q1304" s="41">
        <f t="shared" ca="1" si="776"/>
        <v>0</v>
      </c>
      <c r="R1304" s="42">
        <f t="shared" ca="1" si="777"/>
        <v>0</v>
      </c>
      <c r="S1304" s="42">
        <f t="shared" ca="1" si="778"/>
        <v>0</v>
      </c>
      <c r="T1304" s="42">
        <f t="shared" ca="1" si="779"/>
        <v>0</v>
      </c>
      <c r="U1304" s="42">
        <f t="shared" ca="1" si="780"/>
        <v>0</v>
      </c>
      <c r="V1304" s="43">
        <f t="shared" ca="1" si="781"/>
        <v>0</v>
      </c>
      <c r="X1304" s="11" t="s">
        <v>1247</v>
      </c>
      <c r="Y1304" s="7" t="s">
        <v>1237</v>
      </c>
      <c r="Z1304" s="7" t="s">
        <v>1238</v>
      </c>
      <c r="AA1304" s="7" t="s">
        <v>1239</v>
      </c>
      <c r="AB1304" s="7" t="s">
        <v>1240</v>
      </c>
      <c r="AC1304" s="7" t="s">
        <v>1241</v>
      </c>
      <c r="AD1304" s="7" t="s">
        <v>1242</v>
      </c>
      <c r="AE1304" s="7" t="s">
        <v>1243</v>
      </c>
      <c r="AF1304" s="7" t="s">
        <v>1244</v>
      </c>
      <c r="AG1304" s="7" t="s">
        <v>1245</v>
      </c>
      <c r="AH1304" s="7">
        <v>903</v>
      </c>
      <c r="AI1304" s="7">
        <v>909</v>
      </c>
      <c r="AJ1304" s="7">
        <v>910</v>
      </c>
      <c r="AK1304" s="12">
        <v>911</v>
      </c>
    </row>
    <row r="1305" spans="1:37" x14ac:dyDescent="0.3">
      <c r="A1305" s="36">
        <v>3</v>
      </c>
      <c r="B1305" s="36">
        <f t="shared" ca="1" si="761"/>
        <v>102</v>
      </c>
      <c r="C1305" s="36">
        <f t="shared" ca="1" si="762"/>
        <v>0</v>
      </c>
      <c r="D1305" s="50" t="str">
        <f t="shared" ca="1" si="763"/>
        <v>18:00 - 21:00</v>
      </c>
      <c r="E1305" s="35">
        <f t="shared" ca="1" si="764"/>
        <v>0</v>
      </c>
      <c r="F1305" s="36">
        <f t="shared" ca="1" si="765"/>
        <v>0</v>
      </c>
      <c r="G1305" s="36">
        <f t="shared" ca="1" si="766"/>
        <v>0</v>
      </c>
      <c r="H1305" s="36">
        <f t="shared" ca="1" si="767"/>
        <v>0</v>
      </c>
      <c r="I1305" s="36">
        <f t="shared" ca="1" si="768"/>
        <v>0</v>
      </c>
      <c r="J1305" s="37">
        <f t="shared" ca="1" si="769"/>
        <v>0</v>
      </c>
      <c r="K1305" s="46">
        <f t="shared" ca="1" si="770"/>
        <v>0</v>
      </c>
      <c r="L1305" s="36">
        <f t="shared" ca="1" si="771"/>
        <v>0</v>
      </c>
      <c r="M1305" s="36">
        <f t="shared" ca="1" si="772"/>
        <v>0</v>
      </c>
      <c r="N1305" s="36">
        <f t="shared" ca="1" si="773"/>
        <v>0</v>
      </c>
      <c r="O1305" s="36">
        <f t="shared" ca="1" si="774"/>
        <v>0</v>
      </c>
      <c r="P1305" s="47">
        <f t="shared" ca="1" si="775"/>
        <v>0</v>
      </c>
      <c r="Q1305" s="35">
        <f t="shared" ca="1" si="776"/>
        <v>0</v>
      </c>
      <c r="R1305" s="36">
        <f t="shared" ca="1" si="777"/>
        <v>0</v>
      </c>
      <c r="S1305" s="36">
        <f t="shared" ca="1" si="778"/>
        <v>0</v>
      </c>
      <c r="T1305" s="36">
        <f t="shared" ca="1" si="779"/>
        <v>0</v>
      </c>
      <c r="U1305" s="36">
        <f t="shared" ca="1" si="780"/>
        <v>0</v>
      </c>
      <c r="V1305" s="37">
        <f t="shared" ca="1" si="781"/>
        <v>0</v>
      </c>
      <c r="X1305" s="11" t="s">
        <v>1247</v>
      </c>
      <c r="Y1305" s="7" t="s">
        <v>1237</v>
      </c>
      <c r="Z1305" s="7" t="s">
        <v>1238</v>
      </c>
      <c r="AA1305" s="7" t="s">
        <v>1239</v>
      </c>
      <c r="AB1305" s="7" t="s">
        <v>1240</v>
      </c>
      <c r="AC1305" s="7" t="s">
        <v>1241</v>
      </c>
      <c r="AD1305" s="7" t="s">
        <v>1242</v>
      </c>
      <c r="AE1305" s="7" t="s">
        <v>1243</v>
      </c>
      <c r="AF1305" s="7" t="s">
        <v>1244</v>
      </c>
      <c r="AG1305" s="7" t="s">
        <v>1245</v>
      </c>
      <c r="AH1305" s="7">
        <v>912</v>
      </c>
      <c r="AI1305" s="7">
        <v>918</v>
      </c>
      <c r="AJ1305" s="7">
        <v>919</v>
      </c>
      <c r="AK1305" s="12">
        <v>920</v>
      </c>
    </row>
    <row r="1306" spans="1:37" x14ac:dyDescent="0.3">
      <c r="A1306" s="42">
        <v>3</v>
      </c>
      <c r="B1306" s="42">
        <f t="shared" ca="1" si="761"/>
        <v>103</v>
      </c>
      <c r="C1306" s="42">
        <f t="shared" ca="1" si="762"/>
        <v>0</v>
      </c>
      <c r="D1306" s="52" t="str">
        <f t="shared" ca="1" si="763"/>
        <v>18:00 - 21:00</v>
      </c>
      <c r="E1306" s="41">
        <f t="shared" ca="1" si="764"/>
        <v>0</v>
      </c>
      <c r="F1306" s="42">
        <f t="shared" ca="1" si="765"/>
        <v>0</v>
      </c>
      <c r="G1306" s="42">
        <f t="shared" ca="1" si="766"/>
        <v>0</v>
      </c>
      <c r="H1306" s="42">
        <f t="shared" ca="1" si="767"/>
        <v>0</v>
      </c>
      <c r="I1306" s="42">
        <f t="shared" ca="1" si="768"/>
        <v>0</v>
      </c>
      <c r="J1306" s="43">
        <f t="shared" ca="1" si="769"/>
        <v>0</v>
      </c>
      <c r="K1306" s="44">
        <f t="shared" ca="1" si="770"/>
        <v>0</v>
      </c>
      <c r="L1306" s="42">
        <f t="shared" ca="1" si="771"/>
        <v>0</v>
      </c>
      <c r="M1306" s="42">
        <f t="shared" ca="1" si="772"/>
        <v>0</v>
      </c>
      <c r="N1306" s="42">
        <f t="shared" ca="1" si="773"/>
        <v>0</v>
      </c>
      <c r="O1306" s="42">
        <f t="shared" ca="1" si="774"/>
        <v>0</v>
      </c>
      <c r="P1306" s="45">
        <f t="shared" ca="1" si="775"/>
        <v>0</v>
      </c>
      <c r="Q1306" s="41">
        <f t="shared" ca="1" si="776"/>
        <v>0</v>
      </c>
      <c r="R1306" s="42">
        <f t="shared" ca="1" si="777"/>
        <v>0</v>
      </c>
      <c r="S1306" s="42">
        <f t="shared" ca="1" si="778"/>
        <v>0</v>
      </c>
      <c r="T1306" s="42">
        <f t="shared" ca="1" si="779"/>
        <v>0</v>
      </c>
      <c r="U1306" s="42">
        <f t="shared" ca="1" si="780"/>
        <v>0</v>
      </c>
      <c r="V1306" s="43">
        <f t="shared" ca="1" si="781"/>
        <v>0</v>
      </c>
      <c r="X1306" s="11" t="s">
        <v>1247</v>
      </c>
      <c r="Y1306" s="7" t="s">
        <v>1237</v>
      </c>
      <c r="Z1306" s="7" t="s">
        <v>1238</v>
      </c>
      <c r="AA1306" s="7" t="s">
        <v>1239</v>
      </c>
      <c r="AB1306" s="7" t="s">
        <v>1240</v>
      </c>
      <c r="AC1306" s="7" t="s">
        <v>1241</v>
      </c>
      <c r="AD1306" s="7" t="s">
        <v>1242</v>
      </c>
      <c r="AE1306" s="7" t="s">
        <v>1243</v>
      </c>
      <c r="AF1306" s="7" t="s">
        <v>1244</v>
      </c>
      <c r="AG1306" s="7" t="s">
        <v>1245</v>
      </c>
      <c r="AH1306" s="7">
        <v>921</v>
      </c>
      <c r="AI1306" s="7">
        <v>927</v>
      </c>
      <c r="AJ1306" s="7">
        <v>928</v>
      </c>
      <c r="AK1306" s="12">
        <v>929</v>
      </c>
    </row>
    <row r="1307" spans="1:37" x14ac:dyDescent="0.3">
      <c r="A1307" s="36">
        <v>3</v>
      </c>
      <c r="B1307" s="36">
        <f t="shared" ca="1" si="761"/>
        <v>104</v>
      </c>
      <c r="C1307" s="36">
        <f t="shared" ca="1" si="762"/>
        <v>0</v>
      </c>
      <c r="D1307" s="50" t="str">
        <f t="shared" ca="1" si="763"/>
        <v>18:00 - 21:00</v>
      </c>
      <c r="E1307" s="35">
        <f t="shared" ca="1" si="764"/>
        <v>0</v>
      </c>
      <c r="F1307" s="36">
        <f t="shared" ca="1" si="765"/>
        <v>0</v>
      </c>
      <c r="G1307" s="36">
        <f t="shared" ca="1" si="766"/>
        <v>0</v>
      </c>
      <c r="H1307" s="36">
        <f t="shared" ca="1" si="767"/>
        <v>0</v>
      </c>
      <c r="I1307" s="36">
        <f t="shared" ca="1" si="768"/>
        <v>0</v>
      </c>
      <c r="J1307" s="37">
        <f t="shared" ca="1" si="769"/>
        <v>0</v>
      </c>
      <c r="K1307" s="46">
        <f t="shared" ca="1" si="770"/>
        <v>0</v>
      </c>
      <c r="L1307" s="36">
        <f t="shared" ca="1" si="771"/>
        <v>0</v>
      </c>
      <c r="M1307" s="36">
        <f t="shared" ca="1" si="772"/>
        <v>0</v>
      </c>
      <c r="N1307" s="36">
        <f t="shared" ca="1" si="773"/>
        <v>0</v>
      </c>
      <c r="O1307" s="36">
        <f t="shared" ca="1" si="774"/>
        <v>0</v>
      </c>
      <c r="P1307" s="47">
        <f t="shared" ca="1" si="775"/>
        <v>0</v>
      </c>
      <c r="Q1307" s="35">
        <f t="shared" ca="1" si="776"/>
        <v>0</v>
      </c>
      <c r="R1307" s="36">
        <f t="shared" ca="1" si="777"/>
        <v>0</v>
      </c>
      <c r="S1307" s="36">
        <f t="shared" ca="1" si="778"/>
        <v>0</v>
      </c>
      <c r="T1307" s="36">
        <f t="shared" ca="1" si="779"/>
        <v>0</v>
      </c>
      <c r="U1307" s="36">
        <f t="shared" ca="1" si="780"/>
        <v>0</v>
      </c>
      <c r="V1307" s="37">
        <f t="shared" ca="1" si="781"/>
        <v>0</v>
      </c>
      <c r="X1307" s="11" t="s">
        <v>1247</v>
      </c>
      <c r="Y1307" s="7" t="s">
        <v>1237</v>
      </c>
      <c r="Z1307" s="7" t="s">
        <v>1238</v>
      </c>
      <c r="AA1307" s="7" t="s">
        <v>1239</v>
      </c>
      <c r="AB1307" s="7" t="s">
        <v>1240</v>
      </c>
      <c r="AC1307" s="7" t="s">
        <v>1241</v>
      </c>
      <c r="AD1307" s="7" t="s">
        <v>1242</v>
      </c>
      <c r="AE1307" s="7" t="s">
        <v>1243</v>
      </c>
      <c r="AF1307" s="7" t="s">
        <v>1244</v>
      </c>
      <c r="AG1307" s="7" t="s">
        <v>1245</v>
      </c>
      <c r="AH1307" s="7">
        <v>930</v>
      </c>
      <c r="AI1307" s="7">
        <v>936</v>
      </c>
      <c r="AJ1307" s="7">
        <v>937</v>
      </c>
      <c r="AK1307" s="12">
        <v>938</v>
      </c>
    </row>
    <row r="1308" spans="1:37" x14ac:dyDescent="0.3">
      <c r="A1308" s="42">
        <v>3</v>
      </c>
      <c r="B1308" s="42">
        <f t="shared" ca="1" si="761"/>
        <v>105</v>
      </c>
      <c r="C1308" s="42">
        <f t="shared" ca="1" si="762"/>
        <v>0</v>
      </c>
      <c r="D1308" s="52" t="str">
        <f t="shared" ca="1" si="763"/>
        <v>18:00 - 21:00</v>
      </c>
      <c r="E1308" s="41">
        <f t="shared" ca="1" si="764"/>
        <v>0</v>
      </c>
      <c r="F1308" s="42">
        <f t="shared" ca="1" si="765"/>
        <v>0</v>
      </c>
      <c r="G1308" s="42">
        <f t="shared" ca="1" si="766"/>
        <v>0</v>
      </c>
      <c r="H1308" s="42">
        <f t="shared" ca="1" si="767"/>
        <v>0</v>
      </c>
      <c r="I1308" s="42">
        <f t="shared" ca="1" si="768"/>
        <v>0</v>
      </c>
      <c r="J1308" s="43">
        <f t="shared" ca="1" si="769"/>
        <v>0</v>
      </c>
      <c r="K1308" s="44">
        <f t="shared" ca="1" si="770"/>
        <v>0</v>
      </c>
      <c r="L1308" s="42">
        <f t="shared" ca="1" si="771"/>
        <v>0</v>
      </c>
      <c r="M1308" s="42">
        <f t="shared" ca="1" si="772"/>
        <v>0</v>
      </c>
      <c r="N1308" s="42">
        <f t="shared" ca="1" si="773"/>
        <v>0</v>
      </c>
      <c r="O1308" s="42">
        <f t="shared" ca="1" si="774"/>
        <v>0</v>
      </c>
      <c r="P1308" s="45">
        <f t="shared" ca="1" si="775"/>
        <v>0</v>
      </c>
      <c r="Q1308" s="41">
        <f t="shared" ca="1" si="776"/>
        <v>0</v>
      </c>
      <c r="R1308" s="42">
        <f t="shared" ca="1" si="777"/>
        <v>0</v>
      </c>
      <c r="S1308" s="42">
        <f t="shared" ca="1" si="778"/>
        <v>0</v>
      </c>
      <c r="T1308" s="42">
        <f t="shared" ca="1" si="779"/>
        <v>0</v>
      </c>
      <c r="U1308" s="42">
        <f t="shared" ca="1" si="780"/>
        <v>0</v>
      </c>
      <c r="V1308" s="43">
        <f t="shared" ca="1" si="781"/>
        <v>0</v>
      </c>
      <c r="X1308" s="11" t="s">
        <v>1247</v>
      </c>
      <c r="Y1308" s="7" t="s">
        <v>1237</v>
      </c>
      <c r="Z1308" s="7" t="s">
        <v>1238</v>
      </c>
      <c r="AA1308" s="7" t="s">
        <v>1239</v>
      </c>
      <c r="AB1308" s="7" t="s">
        <v>1240</v>
      </c>
      <c r="AC1308" s="7" t="s">
        <v>1241</v>
      </c>
      <c r="AD1308" s="7" t="s">
        <v>1242</v>
      </c>
      <c r="AE1308" s="7" t="s">
        <v>1243</v>
      </c>
      <c r="AF1308" s="7" t="s">
        <v>1244</v>
      </c>
      <c r="AG1308" s="7" t="s">
        <v>1245</v>
      </c>
      <c r="AH1308" s="7">
        <v>939</v>
      </c>
      <c r="AI1308" s="7">
        <v>945</v>
      </c>
      <c r="AJ1308" s="7">
        <v>946</v>
      </c>
      <c r="AK1308" s="12">
        <v>947</v>
      </c>
    </row>
    <row r="1309" spans="1:37" x14ac:dyDescent="0.3">
      <c r="A1309" s="36">
        <v>3</v>
      </c>
      <c r="B1309" s="36">
        <f t="shared" ca="1" si="761"/>
        <v>106</v>
      </c>
      <c r="C1309" s="36">
        <f t="shared" ca="1" si="762"/>
        <v>0</v>
      </c>
      <c r="D1309" s="50" t="str">
        <f t="shared" ca="1" si="763"/>
        <v>18:00 - 21:00</v>
      </c>
      <c r="E1309" s="35">
        <f t="shared" ca="1" si="764"/>
        <v>0</v>
      </c>
      <c r="F1309" s="36">
        <f t="shared" ca="1" si="765"/>
        <v>0</v>
      </c>
      <c r="G1309" s="36">
        <f t="shared" ca="1" si="766"/>
        <v>0</v>
      </c>
      <c r="H1309" s="36">
        <f t="shared" ca="1" si="767"/>
        <v>0</v>
      </c>
      <c r="I1309" s="36">
        <f t="shared" ca="1" si="768"/>
        <v>0</v>
      </c>
      <c r="J1309" s="37">
        <f t="shared" ca="1" si="769"/>
        <v>0</v>
      </c>
      <c r="K1309" s="46">
        <f t="shared" ca="1" si="770"/>
        <v>0</v>
      </c>
      <c r="L1309" s="36">
        <f t="shared" ca="1" si="771"/>
        <v>0</v>
      </c>
      <c r="M1309" s="36">
        <f t="shared" ca="1" si="772"/>
        <v>0</v>
      </c>
      <c r="N1309" s="36">
        <f t="shared" ca="1" si="773"/>
        <v>0</v>
      </c>
      <c r="O1309" s="36">
        <f t="shared" ca="1" si="774"/>
        <v>0</v>
      </c>
      <c r="P1309" s="47">
        <f t="shared" ca="1" si="775"/>
        <v>0</v>
      </c>
      <c r="Q1309" s="35">
        <f t="shared" ca="1" si="776"/>
        <v>0</v>
      </c>
      <c r="R1309" s="36">
        <f t="shared" ca="1" si="777"/>
        <v>0</v>
      </c>
      <c r="S1309" s="36">
        <f t="shared" ca="1" si="778"/>
        <v>0</v>
      </c>
      <c r="T1309" s="36">
        <f t="shared" ca="1" si="779"/>
        <v>0</v>
      </c>
      <c r="U1309" s="36">
        <f t="shared" ca="1" si="780"/>
        <v>0</v>
      </c>
      <c r="V1309" s="37">
        <f t="shared" ca="1" si="781"/>
        <v>0</v>
      </c>
      <c r="X1309" s="11" t="s">
        <v>1247</v>
      </c>
      <c r="Y1309" s="7" t="s">
        <v>1237</v>
      </c>
      <c r="Z1309" s="7" t="s">
        <v>1238</v>
      </c>
      <c r="AA1309" s="7" t="s">
        <v>1239</v>
      </c>
      <c r="AB1309" s="7" t="s">
        <v>1240</v>
      </c>
      <c r="AC1309" s="7" t="s">
        <v>1241</v>
      </c>
      <c r="AD1309" s="7" t="s">
        <v>1242</v>
      </c>
      <c r="AE1309" s="7" t="s">
        <v>1243</v>
      </c>
      <c r="AF1309" s="7" t="s">
        <v>1244</v>
      </c>
      <c r="AG1309" s="7" t="s">
        <v>1245</v>
      </c>
      <c r="AH1309" s="7">
        <v>948</v>
      </c>
      <c r="AI1309" s="7">
        <v>954</v>
      </c>
      <c r="AJ1309" s="7">
        <v>955</v>
      </c>
      <c r="AK1309" s="12">
        <v>956</v>
      </c>
    </row>
    <row r="1310" spans="1:37" x14ac:dyDescent="0.3">
      <c r="A1310" s="42">
        <v>3</v>
      </c>
      <c r="B1310" s="42">
        <f t="shared" ca="1" si="761"/>
        <v>107</v>
      </c>
      <c r="C1310" s="42">
        <f t="shared" ca="1" si="762"/>
        <v>0</v>
      </c>
      <c r="D1310" s="52" t="str">
        <f t="shared" ca="1" si="763"/>
        <v>18:00 - 21:00</v>
      </c>
      <c r="E1310" s="41">
        <f t="shared" ca="1" si="764"/>
        <v>0</v>
      </c>
      <c r="F1310" s="42">
        <f t="shared" ca="1" si="765"/>
        <v>0</v>
      </c>
      <c r="G1310" s="42">
        <f t="shared" ca="1" si="766"/>
        <v>0</v>
      </c>
      <c r="H1310" s="42">
        <f t="shared" ca="1" si="767"/>
        <v>0</v>
      </c>
      <c r="I1310" s="42">
        <f t="shared" ca="1" si="768"/>
        <v>0</v>
      </c>
      <c r="J1310" s="43">
        <f t="shared" ca="1" si="769"/>
        <v>0</v>
      </c>
      <c r="K1310" s="44">
        <f t="shared" ca="1" si="770"/>
        <v>0</v>
      </c>
      <c r="L1310" s="42">
        <f t="shared" ca="1" si="771"/>
        <v>0</v>
      </c>
      <c r="M1310" s="42">
        <f t="shared" ca="1" si="772"/>
        <v>0</v>
      </c>
      <c r="N1310" s="42">
        <f t="shared" ca="1" si="773"/>
        <v>0</v>
      </c>
      <c r="O1310" s="42">
        <f t="shared" ca="1" si="774"/>
        <v>0</v>
      </c>
      <c r="P1310" s="45">
        <f t="shared" ca="1" si="775"/>
        <v>0</v>
      </c>
      <c r="Q1310" s="41">
        <f t="shared" ca="1" si="776"/>
        <v>0</v>
      </c>
      <c r="R1310" s="42">
        <f t="shared" ca="1" si="777"/>
        <v>0</v>
      </c>
      <c r="S1310" s="42">
        <f t="shared" ca="1" si="778"/>
        <v>0</v>
      </c>
      <c r="T1310" s="42">
        <f t="shared" ca="1" si="779"/>
        <v>0</v>
      </c>
      <c r="U1310" s="42">
        <f t="shared" ca="1" si="780"/>
        <v>0</v>
      </c>
      <c r="V1310" s="43">
        <f t="shared" ca="1" si="781"/>
        <v>0</v>
      </c>
      <c r="X1310" s="11" t="s">
        <v>1247</v>
      </c>
      <c r="Y1310" s="7" t="s">
        <v>1237</v>
      </c>
      <c r="Z1310" s="7" t="s">
        <v>1238</v>
      </c>
      <c r="AA1310" s="7" t="s">
        <v>1239</v>
      </c>
      <c r="AB1310" s="7" t="s">
        <v>1240</v>
      </c>
      <c r="AC1310" s="7" t="s">
        <v>1241</v>
      </c>
      <c r="AD1310" s="7" t="s">
        <v>1242</v>
      </c>
      <c r="AE1310" s="7" t="s">
        <v>1243</v>
      </c>
      <c r="AF1310" s="7" t="s">
        <v>1244</v>
      </c>
      <c r="AG1310" s="7" t="s">
        <v>1245</v>
      </c>
      <c r="AH1310" s="7">
        <v>957</v>
      </c>
      <c r="AI1310" s="7">
        <v>963</v>
      </c>
      <c r="AJ1310" s="7">
        <v>964</v>
      </c>
      <c r="AK1310" s="12">
        <v>965</v>
      </c>
    </row>
    <row r="1311" spans="1:37" x14ac:dyDescent="0.3">
      <c r="A1311" s="36">
        <v>3</v>
      </c>
      <c r="B1311" s="36">
        <f t="shared" ca="1" si="761"/>
        <v>108</v>
      </c>
      <c r="C1311" s="36">
        <f t="shared" ca="1" si="762"/>
        <v>0</v>
      </c>
      <c r="D1311" s="50" t="str">
        <f t="shared" ca="1" si="763"/>
        <v>18:00 - 21:00</v>
      </c>
      <c r="E1311" s="35">
        <f t="shared" ca="1" si="764"/>
        <v>0</v>
      </c>
      <c r="F1311" s="36">
        <f t="shared" ca="1" si="765"/>
        <v>0</v>
      </c>
      <c r="G1311" s="36">
        <f t="shared" ca="1" si="766"/>
        <v>0</v>
      </c>
      <c r="H1311" s="36">
        <f t="shared" ca="1" si="767"/>
        <v>0</v>
      </c>
      <c r="I1311" s="36">
        <f t="shared" ca="1" si="768"/>
        <v>0</v>
      </c>
      <c r="J1311" s="37">
        <f t="shared" ca="1" si="769"/>
        <v>0</v>
      </c>
      <c r="K1311" s="46">
        <f t="shared" ca="1" si="770"/>
        <v>0</v>
      </c>
      <c r="L1311" s="36">
        <f t="shared" ca="1" si="771"/>
        <v>0</v>
      </c>
      <c r="M1311" s="36">
        <f t="shared" ca="1" si="772"/>
        <v>0</v>
      </c>
      <c r="N1311" s="36">
        <f t="shared" ca="1" si="773"/>
        <v>0</v>
      </c>
      <c r="O1311" s="36">
        <f t="shared" ca="1" si="774"/>
        <v>0</v>
      </c>
      <c r="P1311" s="47">
        <f t="shared" ca="1" si="775"/>
        <v>0</v>
      </c>
      <c r="Q1311" s="35">
        <f t="shared" ca="1" si="776"/>
        <v>0</v>
      </c>
      <c r="R1311" s="36">
        <f t="shared" ca="1" si="777"/>
        <v>0</v>
      </c>
      <c r="S1311" s="36">
        <f t="shared" ca="1" si="778"/>
        <v>0</v>
      </c>
      <c r="T1311" s="36">
        <f t="shared" ca="1" si="779"/>
        <v>0</v>
      </c>
      <c r="U1311" s="36">
        <f t="shared" ca="1" si="780"/>
        <v>0</v>
      </c>
      <c r="V1311" s="37">
        <f t="shared" ca="1" si="781"/>
        <v>0</v>
      </c>
      <c r="X1311" s="11" t="s">
        <v>1247</v>
      </c>
      <c r="Y1311" s="7" t="s">
        <v>1237</v>
      </c>
      <c r="Z1311" s="7" t="s">
        <v>1238</v>
      </c>
      <c r="AA1311" s="7" t="s">
        <v>1239</v>
      </c>
      <c r="AB1311" s="7" t="s">
        <v>1240</v>
      </c>
      <c r="AC1311" s="7" t="s">
        <v>1241</v>
      </c>
      <c r="AD1311" s="7" t="s">
        <v>1242</v>
      </c>
      <c r="AE1311" s="7" t="s">
        <v>1243</v>
      </c>
      <c r="AF1311" s="7" t="s">
        <v>1244</v>
      </c>
      <c r="AG1311" s="7" t="s">
        <v>1245</v>
      </c>
      <c r="AH1311" s="7">
        <v>966</v>
      </c>
      <c r="AI1311" s="7">
        <v>972</v>
      </c>
      <c r="AJ1311" s="7">
        <v>973</v>
      </c>
      <c r="AK1311" s="12">
        <v>974</v>
      </c>
    </row>
    <row r="1312" spans="1:37" x14ac:dyDescent="0.3">
      <c r="A1312" s="42">
        <v>3</v>
      </c>
      <c r="B1312" s="42">
        <f t="shared" ca="1" si="761"/>
        <v>109</v>
      </c>
      <c r="C1312" s="42">
        <f t="shared" ca="1" si="762"/>
        <v>0</v>
      </c>
      <c r="D1312" s="52" t="str">
        <f t="shared" ca="1" si="763"/>
        <v>18:00 - 21:00</v>
      </c>
      <c r="E1312" s="41">
        <f t="shared" ca="1" si="764"/>
        <v>0</v>
      </c>
      <c r="F1312" s="42">
        <f t="shared" ca="1" si="765"/>
        <v>0</v>
      </c>
      <c r="G1312" s="42">
        <f t="shared" ca="1" si="766"/>
        <v>0</v>
      </c>
      <c r="H1312" s="42">
        <f t="shared" ca="1" si="767"/>
        <v>0</v>
      </c>
      <c r="I1312" s="42">
        <f t="shared" ca="1" si="768"/>
        <v>0</v>
      </c>
      <c r="J1312" s="43">
        <f t="shared" ca="1" si="769"/>
        <v>0</v>
      </c>
      <c r="K1312" s="44">
        <f t="shared" ca="1" si="770"/>
        <v>0</v>
      </c>
      <c r="L1312" s="42">
        <f t="shared" ca="1" si="771"/>
        <v>0</v>
      </c>
      <c r="M1312" s="42">
        <f t="shared" ca="1" si="772"/>
        <v>0</v>
      </c>
      <c r="N1312" s="42">
        <f t="shared" ca="1" si="773"/>
        <v>0</v>
      </c>
      <c r="O1312" s="42">
        <f t="shared" ca="1" si="774"/>
        <v>0</v>
      </c>
      <c r="P1312" s="45">
        <f t="shared" ca="1" si="775"/>
        <v>0</v>
      </c>
      <c r="Q1312" s="41">
        <f t="shared" ca="1" si="776"/>
        <v>0</v>
      </c>
      <c r="R1312" s="42">
        <f t="shared" ca="1" si="777"/>
        <v>0</v>
      </c>
      <c r="S1312" s="42">
        <f t="shared" ca="1" si="778"/>
        <v>0</v>
      </c>
      <c r="T1312" s="42">
        <f t="shared" ca="1" si="779"/>
        <v>0</v>
      </c>
      <c r="U1312" s="42">
        <f t="shared" ca="1" si="780"/>
        <v>0</v>
      </c>
      <c r="V1312" s="43">
        <f t="shared" ca="1" si="781"/>
        <v>0</v>
      </c>
      <c r="X1312" s="11" t="s">
        <v>1247</v>
      </c>
      <c r="Y1312" s="7" t="s">
        <v>1237</v>
      </c>
      <c r="Z1312" s="7" t="s">
        <v>1238</v>
      </c>
      <c r="AA1312" s="7" t="s">
        <v>1239</v>
      </c>
      <c r="AB1312" s="7" t="s">
        <v>1240</v>
      </c>
      <c r="AC1312" s="7" t="s">
        <v>1241</v>
      </c>
      <c r="AD1312" s="7" t="s">
        <v>1242</v>
      </c>
      <c r="AE1312" s="7" t="s">
        <v>1243</v>
      </c>
      <c r="AF1312" s="7" t="s">
        <v>1244</v>
      </c>
      <c r="AG1312" s="7" t="s">
        <v>1245</v>
      </c>
      <c r="AH1312" s="7">
        <v>975</v>
      </c>
      <c r="AI1312" s="7">
        <v>981</v>
      </c>
      <c r="AJ1312" s="7">
        <v>982</v>
      </c>
      <c r="AK1312" s="12">
        <v>983</v>
      </c>
    </row>
    <row r="1313" spans="1:37" x14ac:dyDescent="0.3">
      <c r="A1313" s="36">
        <v>3</v>
      </c>
      <c r="B1313" s="36">
        <f t="shared" ca="1" si="761"/>
        <v>110</v>
      </c>
      <c r="C1313" s="36">
        <f t="shared" ca="1" si="762"/>
        <v>0</v>
      </c>
      <c r="D1313" s="50" t="str">
        <f t="shared" ca="1" si="763"/>
        <v>18:00 - 21:00</v>
      </c>
      <c r="E1313" s="35">
        <f t="shared" ca="1" si="764"/>
        <v>0</v>
      </c>
      <c r="F1313" s="36">
        <f t="shared" ca="1" si="765"/>
        <v>0</v>
      </c>
      <c r="G1313" s="36">
        <f t="shared" ca="1" si="766"/>
        <v>0</v>
      </c>
      <c r="H1313" s="36">
        <f t="shared" ca="1" si="767"/>
        <v>0</v>
      </c>
      <c r="I1313" s="36">
        <f t="shared" ca="1" si="768"/>
        <v>0</v>
      </c>
      <c r="J1313" s="37">
        <f t="shared" ca="1" si="769"/>
        <v>0</v>
      </c>
      <c r="K1313" s="46">
        <f t="shared" ca="1" si="770"/>
        <v>0</v>
      </c>
      <c r="L1313" s="36">
        <f t="shared" ca="1" si="771"/>
        <v>0</v>
      </c>
      <c r="M1313" s="36">
        <f t="shared" ca="1" si="772"/>
        <v>0</v>
      </c>
      <c r="N1313" s="36">
        <f t="shared" ca="1" si="773"/>
        <v>0</v>
      </c>
      <c r="O1313" s="36">
        <f t="shared" ca="1" si="774"/>
        <v>0</v>
      </c>
      <c r="P1313" s="47">
        <f t="shared" ca="1" si="775"/>
        <v>0</v>
      </c>
      <c r="Q1313" s="35">
        <f t="shared" ca="1" si="776"/>
        <v>0</v>
      </c>
      <c r="R1313" s="36">
        <f t="shared" ca="1" si="777"/>
        <v>0</v>
      </c>
      <c r="S1313" s="36">
        <f t="shared" ca="1" si="778"/>
        <v>0</v>
      </c>
      <c r="T1313" s="36">
        <f t="shared" ca="1" si="779"/>
        <v>0</v>
      </c>
      <c r="U1313" s="36">
        <f t="shared" ca="1" si="780"/>
        <v>0</v>
      </c>
      <c r="V1313" s="37">
        <f t="shared" ca="1" si="781"/>
        <v>0</v>
      </c>
      <c r="X1313" s="11" t="s">
        <v>1247</v>
      </c>
      <c r="Y1313" s="7" t="s">
        <v>1237</v>
      </c>
      <c r="Z1313" s="7" t="s">
        <v>1238</v>
      </c>
      <c r="AA1313" s="7" t="s">
        <v>1239</v>
      </c>
      <c r="AB1313" s="7" t="s">
        <v>1240</v>
      </c>
      <c r="AC1313" s="7" t="s">
        <v>1241</v>
      </c>
      <c r="AD1313" s="7" t="s">
        <v>1242</v>
      </c>
      <c r="AE1313" s="7" t="s">
        <v>1243</v>
      </c>
      <c r="AF1313" s="7" t="s">
        <v>1244</v>
      </c>
      <c r="AG1313" s="7" t="s">
        <v>1245</v>
      </c>
      <c r="AH1313" s="7">
        <v>984</v>
      </c>
      <c r="AI1313" s="7">
        <v>990</v>
      </c>
      <c r="AJ1313" s="7">
        <v>991</v>
      </c>
      <c r="AK1313" s="12">
        <v>992</v>
      </c>
    </row>
    <row r="1314" spans="1:37" x14ac:dyDescent="0.3">
      <c r="A1314" s="42">
        <v>3</v>
      </c>
      <c r="B1314" s="42">
        <f t="shared" ca="1" si="761"/>
        <v>111</v>
      </c>
      <c r="C1314" s="42">
        <f t="shared" ca="1" si="762"/>
        <v>0</v>
      </c>
      <c r="D1314" s="52" t="str">
        <f t="shared" ca="1" si="763"/>
        <v>18:00 - 21:00</v>
      </c>
      <c r="E1314" s="41">
        <f t="shared" ca="1" si="764"/>
        <v>0</v>
      </c>
      <c r="F1314" s="42">
        <f t="shared" ca="1" si="765"/>
        <v>0</v>
      </c>
      <c r="G1314" s="42">
        <f t="shared" ca="1" si="766"/>
        <v>0</v>
      </c>
      <c r="H1314" s="42">
        <f t="shared" ca="1" si="767"/>
        <v>0</v>
      </c>
      <c r="I1314" s="42">
        <f t="shared" ca="1" si="768"/>
        <v>0</v>
      </c>
      <c r="J1314" s="43">
        <f t="shared" ca="1" si="769"/>
        <v>0</v>
      </c>
      <c r="K1314" s="44">
        <f t="shared" ca="1" si="770"/>
        <v>0</v>
      </c>
      <c r="L1314" s="42">
        <f t="shared" ca="1" si="771"/>
        <v>0</v>
      </c>
      <c r="M1314" s="42">
        <f t="shared" ca="1" si="772"/>
        <v>0</v>
      </c>
      <c r="N1314" s="42">
        <f t="shared" ca="1" si="773"/>
        <v>0</v>
      </c>
      <c r="O1314" s="42">
        <f t="shared" ca="1" si="774"/>
        <v>0</v>
      </c>
      <c r="P1314" s="45">
        <f t="shared" ca="1" si="775"/>
        <v>0</v>
      </c>
      <c r="Q1314" s="41">
        <f t="shared" ca="1" si="776"/>
        <v>0</v>
      </c>
      <c r="R1314" s="42">
        <f t="shared" ca="1" si="777"/>
        <v>0</v>
      </c>
      <c r="S1314" s="42">
        <f t="shared" ca="1" si="778"/>
        <v>0</v>
      </c>
      <c r="T1314" s="42">
        <f t="shared" ca="1" si="779"/>
        <v>0</v>
      </c>
      <c r="U1314" s="42">
        <f t="shared" ca="1" si="780"/>
        <v>0</v>
      </c>
      <c r="V1314" s="43">
        <f t="shared" ca="1" si="781"/>
        <v>0</v>
      </c>
      <c r="X1314" s="11" t="s">
        <v>1247</v>
      </c>
      <c r="Y1314" s="7" t="s">
        <v>1237</v>
      </c>
      <c r="Z1314" s="7" t="s">
        <v>1238</v>
      </c>
      <c r="AA1314" s="7" t="s">
        <v>1239</v>
      </c>
      <c r="AB1314" s="7" t="s">
        <v>1240</v>
      </c>
      <c r="AC1314" s="7" t="s">
        <v>1241</v>
      </c>
      <c r="AD1314" s="7" t="s">
        <v>1242</v>
      </c>
      <c r="AE1314" s="7" t="s">
        <v>1243</v>
      </c>
      <c r="AF1314" s="7" t="s">
        <v>1244</v>
      </c>
      <c r="AG1314" s="7" t="s">
        <v>1245</v>
      </c>
      <c r="AH1314" s="7">
        <v>993</v>
      </c>
      <c r="AI1314" s="7">
        <v>999</v>
      </c>
      <c r="AJ1314" s="7">
        <v>1000</v>
      </c>
      <c r="AK1314" s="12">
        <v>1001</v>
      </c>
    </row>
    <row r="1315" spans="1:37" x14ac:dyDescent="0.3">
      <c r="A1315" s="36">
        <v>3</v>
      </c>
      <c r="B1315" s="36">
        <f t="shared" ca="1" si="761"/>
        <v>112</v>
      </c>
      <c r="C1315" s="36">
        <f t="shared" ca="1" si="762"/>
        <v>0</v>
      </c>
      <c r="D1315" s="50" t="str">
        <f t="shared" ca="1" si="763"/>
        <v>18:00 - 21:00</v>
      </c>
      <c r="E1315" s="35">
        <f t="shared" ca="1" si="764"/>
        <v>0</v>
      </c>
      <c r="F1315" s="36">
        <f t="shared" ca="1" si="765"/>
        <v>0</v>
      </c>
      <c r="G1315" s="36">
        <f t="shared" ca="1" si="766"/>
        <v>0</v>
      </c>
      <c r="H1315" s="36">
        <f t="shared" ca="1" si="767"/>
        <v>0</v>
      </c>
      <c r="I1315" s="36">
        <f t="shared" ca="1" si="768"/>
        <v>0</v>
      </c>
      <c r="J1315" s="37">
        <f t="shared" ca="1" si="769"/>
        <v>0</v>
      </c>
      <c r="K1315" s="46">
        <f t="shared" ca="1" si="770"/>
        <v>0</v>
      </c>
      <c r="L1315" s="36">
        <f t="shared" ca="1" si="771"/>
        <v>0</v>
      </c>
      <c r="M1315" s="36">
        <f t="shared" ca="1" si="772"/>
        <v>0</v>
      </c>
      <c r="N1315" s="36">
        <f t="shared" ca="1" si="773"/>
        <v>0</v>
      </c>
      <c r="O1315" s="36">
        <f t="shared" ca="1" si="774"/>
        <v>0</v>
      </c>
      <c r="P1315" s="47">
        <f t="shared" ca="1" si="775"/>
        <v>0</v>
      </c>
      <c r="Q1315" s="35">
        <f t="shared" ca="1" si="776"/>
        <v>0</v>
      </c>
      <c r="R1315" s="36">
        <f t="shared" ca="1" si="777"/>
        <v>0</v>
      </c>
      <c r="S1315" s="36">
        <f t="shared" ca="1" si="778"/>
        <v>0</v>
      </c>
      <c r="T1315" s="36">
        <f t="shared" ca="1" si="779"/>
        <v>0</v>
      </c>
      <c r="U1315" s="36">
        <f t="shared" ca="1" si="780"/>
        <v>0</v>
      </c>
      <c r="V1315" s="37">
        <f t="shared" ca="1" si="781"/>
        <v>0</v>
      </c>
      <c r="X1315" s="11" t="s">
        <v>1247</v>
      </c>
      <c r="Y1315" s="7" t="s">
        <v>1237</v>
      </c>
      <c r="Z1315" s="7" t="s">
        <v>1238</v>
      </c>
      <c r="AA1315" s="7" t="s">
        <v>1239</v>
      </c>
      <c r="AB1315" s="7" t="s">
        <v>1240</v>
      </c>
      <c r="AC1315" s="7" t="s">
        <v>1241</v>
      </c>
      <c r="AD1315" s="7" t="s">
        <v>1242</v>
      </c>
      <c r="AE1315" s="7" t="s">
        <v>1243</v>
      </c>
      <c r="AF1315" s="7" t="s">
        <v>1244</v>
      </c>
      <c r="AG1315" s="7" t="s">
        <v>1245</v>
      </c>
      <c r="AH1315" s="7">
        <v>1002</v>
      </c>
      <c r="AI1315" s="7">
        <v>1008</v>
      </c>
      <c r="AJ1315" s="7">
        <v>1009</v>
      </c>
      <c r="AK1315" s="12">
        <v>1010</v>
      </c>
    </row>
    <row r="1316" spans="1:37" x14ac:dyDescent="0.3">
      <c r="A1316" s="42">
        <v>3</v>
      </c>
      <c r="B1316" s="42">
        <f t="shared" ca="1" si="761"/>
        <v>113</v>
      </c>
      <c r="C1316" s="42">
        <f t="shared" ca="1" si="762"/>
        <v>0</v>
      </c>
      <c r="D1316" s="52" t="str">
        <f t="shared" ca="1" si="763"/>
        <v>18:00 - 21:00</v>
      </c>
      <c r="E1316" s="41">
        <f t="shared" ca="1" si="764"/>
        <v>0</v>
      </c>
      <c r="F1316" s="42">
        <f t="shared" ca="1" si="765"/>
        <v>0</v>
      </c>
      <c r="G1316" s="42">
        <f t="shared" ca="1" si="766"/>
        <v>0</v>
      </c>
      <c r="H1316" s="42">
        <f t="shared" ca="1" si="767"/>
        <v>0</v>
      </c>
      <c r="I1316" s="42">
        <f t="shared" ca="1" si="768"/>
        <v>0</v>
      </c>
      <c r="J1316" s="43">
        <f t="shared" ca="1" si="769"/>
        <v>0</v>
      </c>
      <c r="K1316" s="44">
        <f t="shared" ca="1" si="770"/>
        <v>0</v>
      </c>
      <c r="L1316" s="42">
        <f t="shared" ca="1" si="771"/>
        <v>0</v>
      </c>
      <c r="M1316" s="42">
        <f t="shared" ca="1" si="772"/>
        <v>0</v>
      </c>
      <c r="N1316" s="42">
        <f t="shared" ca="1" si="773"/>
        <v>0</v>
      </c>
      <c r="O1316" s="42">
        <f t="shared" ca="1" si="774"/>
        <v>0</v>
      </c>
      <c r="P1316" s="45">
        <f t="shared" ca="1" si="775"/>
        <v>0</v>
      </c>
      <c r="Q1316" s="41">
        <f t="shared" ca="1" si="776"/>
        <v>0</v>
      </c>
      <c r="R1316" s="42">
        <f t="shared" ca="1" si="777"/>
        <v>0</v>
      </c>
      <c r="S1316" s="42">
        <f t="shared" ca="1" si="778"/>
        <v>0</v>
      </c>
      <c r="T1316" s="42">
        <f t="shared" ca="1" si="779"/>
        <v>0</v>
      </c>
      <c r="U1316" s="42">
        <f t="shared" ca="1" si="780"/>
        <v>0</v>
      </c>
      <c r="V1316" s="43">
        <f t="shared" ca="1" si="781"/>
        <v>0</v>
      </c>
      <c r="X1316" s="11" t="s">
        <v>1247</v>
      </c>
      <c r="Y1316" s="7" t="s">
        <v>1237</v>
      </c>
      <c r="Z1316" s="7" t="s">
        <v>1238</v>
      </c>
      <c r="AA1316" s="7" t="s">
        <v>1239</v>
      </c>
      <c r="AB1316" s="7" t="s">
        <v>1240</v>
      </c>
      <c r="AC1316" s="7" t="s">
        <v>1241</v>
      </c>
      <c r="AD1316" s="7" t="s">
        <v>1242</v>
      </c>
      <c r="AE1316" s="7" t="s">
        <v>1243</v>
      </c>
      <c r="AF1316" s="7" t="s">
        <v>1244</v>
      </c>
      <c r="AG1316" s="7" t="s">
        <v>1245</v>
      </c>
      <c r="AH1316" s="7">
        <v>1011</v>
      </c>
      <c r="AI1316" s="7">
        <v>1017</v>
      </c>
      <c r="AJ1316" s="7">
        <v>1018</v>
      </c>
      <c r="AK1316" s="12">
        <v>1019</v>
      </c>
    </row>
    <row r="1317" spans="1:37" x14ac:dyDescent="0.3">
      <c r="A1317" s="36">
        <v>3</v>
      </c>
      <c r="B1317" s="36">
        <f t="shared" ca="1" si="761"/>
        <v>114</v>
      </c>
      <c r="C1317" s="36">
        <f t="shared" ca="1" si="762"/>
        <v>0</v>
      </c>
      <c r="D1317" s="50" t="str">
        <f t="shared" ca="1" si="763"/>
        <v>18:00 - 21:00</v>
      </c>
      <c r="E1317" s="35">
        <f t="shared" ca="1" si="764"/>
        <v>0</v>
      </c>
      <c r="F1317" s="36">
        <f t="shared" ca="1" si="765"/>
        <v>0</v>
      </c>
      <c r="G1317" s="36">
        <f t="shared" ca="1" si="766"/>
        <v>0</v>
      </c>
      <c r="H1317" s="36">
        <f t="shared" ca="1" si="767"/>
        <v>0</v>
      </c>
      <c r="I1317" s="36">
        <f t="shared" ca="1" si="768"/>
        <v>0</v>
      </c>
      <c r="J1317" s="37">
        <f t="shared" ca="1" si="769"/>
        <v>0</v>
      </c>
      <c r="K1317" s="46">
        <f t="shared" ca="1" si="770"/>
        <v>0</v>
      </c>
      <c r="L1317" s="36">
        <f t="shared" ca="1" si="771"/>
        <v>0</v>
      </c>
      <c r="M1317" s="36">
        <f t="shared" ca="1" si="772"/>
        <v>0</v>
      </c>
      <c r="N1317" s="36">
        <f t="shared" ca="1" si="773"/>
        <v>0</v>
      </c>
      <c r="O1317" s="36">
        <f t="shared" ca="1" si="774"/>
        <v>0</v>
      </c>
      <c r="P1317" s="47">
        <f t="shared" ca="1" si="775"/>
        <v>0</v>
      </c>
      <c r="Q1317" s="35">
        <f t="shared" ca="1" si="776"/>
        <v>0</v>
      </c>
      <c r="R1317" s="36">
        <f t="shared" ca="1" si="777"/>
        <v>0</v>
      </c>
      <c r="S1317" s="36">
        <f t="shared" ca="1" si="778"/>
        <v>0</v>
      </c>
      <c r="T1317" s="36">
        <f t="shared" ca="1" si="779"/>
        <v>0</v>
      </c>
      <c r="U1317" s="36">
        <f t="shared" ca="1" si="780"/>
        <v>0</v>
      </c>
      <c r="V1317" s="37">
        <f t="shared" ca="1" si="781"/>
        <v>0</v>
      </c>
      <c r="X1317" s="11" t="s">
        <v>1247</v>
      </c>
      <c r="Y1317" s="7" t="s">
        <v>1237</v>
      </c>
      <c r="Z1317" s="7" t="s">
        <v>1238</v>
      </c>
      <c r="AA1317" s="7" t="s">
        <v>1239</v>
      </c>
      <c r="AB1317" s="7" t="s">
        <v>1240</v>
      </c>
      <c r="AC1317" s="7" t="s">
        <v>1241</v>
      </c>
      <c r="AD1317" s="7" t="s">
        <v>1242</v>
      </c>
      <c r="AE1317" s="7" t="s">
        <v>1243</v>
      </c>
      <c r="AF1317" s="7" t="s">
        <v>1244</v>
      </c>
      <c r="AG1317" s="7" t="s">
        <v>1245</v>
      </c>
      <c r="AH1317" s="7">
        <v>1020</v>
      </c>
      <c r="AI1317" s="7">
        <v>1026</v>
      </c>
      <c r="AJ1317" s="7">
        <v>1027</v>
      </c>
      <c r="AK1317" s="12">
        <v>1028</v>
      </c>
    </row>
    <row r="1318" spans="1:37" x14ac:dyDescent="0.3">
      <c r="A1318" s="42">
        <v>3</v>
      </c>
      <c r="B1318" s="42">
        <f t="shared" ca="1" si="761"/>
        <v>115</v>
      </c>
      <c r="C1318" s="42">
        <f t="shared" ca="1" si="762"/>
        <v>0</v>
      </c>
      <c r="D1318" s="52" t="str">
        <f t="shared" ca="1" si="763"/>
        <v>18:00 - 21:00</v>
      </c>
      <c r="E1318" s="41">
        <f t="shared" ca="1" si="764"/>
        <v>0</v>
      </c>
      <c r="F1318" s="42">
        <f t="shared" ca="1" si="765"/>
        <v>0</v>
      </c>
      <c r="G1318" s="42">
        <f t="shared" ca="1" si="766"/>
        <v>0</v>
      </c>
      <c r="H1318" s="42">
        <f t="shared" ca="1" si="767"/>
        <v>0</v>
      </c>
      <c r="I1318" s="42">
        <f t="shared" ca="1" si="768"/>
        <v>0</v>
      </c>
      <c r="J1318" s="43">
        <f t="shared" ca="1" si="769"/>
        <v>0</v>
      </c>
      <c r="K1318" s="44">
        <f t="shared" ca="1" si="770"/>
        <v>0</v>
      </c>
      <c r="L1318" s="42">
        <f t="shared" ca="1" si="771"/>
        <v>0</v>
      </c>
      <c r="M1318" s="42">
        <f t="shared" ca="1" si="772"/>
        <v>0</v>
      </c>
      <c r="N1318" s="42">
        <f t="shared" ca="1" si="773"/>
        <v>0</v>
      </c>
      <c r="O1318" s="42">
        <f t="shared" ca="1" si="774"/>
        <v>0</v>
      </c>
      <c r="P1318" s="45">
        <f t="shared" ca="1" si="775"/>
        <v>0</v>
      </c>
      <c r="Q1318" s="41">
        <f t="shared" ca="1" si="776"/>
        <v>0</v>
      </c>
      <c r="R1318" s="42">
        <f t="shared" ca="1" si="777"/>
        <v>0</v>
      </c>
      <c r="S1318" s="42">
        <f t="shared" ca="1" si="778"/>
        <v>0</v>
      </c>
      <c r="T1318" s="42">
        <f t="shared" ca="1" si="779"/>
        <v>0</v>
      </c>
      <c r="U1318" s="42">
        <f t="shared" ca="1" si="780"/>
        <v>0</v>
      </c>
      <c r="V1318" s="43">
        <f t="shared" ca="1" si="781"/>
        <v>0</v>
      </c>
      <c r="X1318" s="11" t="s">
        <v>1247</v>
      </c>
      <c r="Y1318" s="7" t="s">
        <v>1237</v>
      </c>
      <c r="Z1318" s="7" t="s">
        <v>1238</v>
      </c>
      <c r="AA1318" s="7" t="s">
        <v>1239</v>
      </c>
      <c r="AB1318" s="7" t="s">
        <v>1240</v>
      </c>
      <c r="AC1318" s="7" t="s">
        <v>1241</v>
      </c>
      <c r="AD1318" s="7" t="s">
        <v>1242</v>
      </c>
      <c r="AE1318" s="7" t="s">
        <v>1243</v>
      </c>
      <c r="AF1318" s="7" t="s">
        <v>1244</v>
      </c>
      <c r="AG1318" s="7" t="s">
        <v>1245</v>
      </c>
      <c r="AH1318" s="7">
        <v>1029</v>
      </c>
      <c r="AI1318" s="7">
        <v>1035</v>
      </c>
      <c r="AJ1318" s="7">
        <v>1036</v>
      </c>
      <c r="AK1318" s="12">
        <v>1037</v>
      </c>
    </row>
    <row r="1319" spans="1:37" x14ac:dyDescent="0.3">
      <c r="A1319" s="36">
        <v>3</v>
      </c>
      <c r="B1319" s="36">
        <f t="shared" ca="1" si="761"/>
        <v>116</v>
      </c>
      <c r="C1319" s="36">
        <f t="shared" ca="1" si="762"/>
        <v>0</v>
      </c>
      <c r="D1319" s="50" t="str">
        <f t="shared" ca="1" si="763"/>
        <v>18:00 - 21:00</v>
      </c>
      <c r="E1319" s="35">
        <f t="shared" ca="1" si="764"/>
        <v>0</v>
      </c>
      <c r="F1319" s="36">
        <f t="shared" ca="1" si="765"/>
        <v>0</v>
      </c>
      <c r="G1319" s="36">
        <f t="shared" ca="1" si="766"/>
        <v>0</v>
      </c>
      <c r="H1319" s="36">
        <f t="shared" ca="1" si="767"/>
        <v>0</v>
      </c>
      <c r="I1319" s="36">
        <f t="shared" ca="1" si="768"/>
        <v>0</v>
      </c>
      <c r="J1319" s="37">
        <f t="shared" ca="1" si="769"/>
        <v>0</v>
      </c>
      <c r="K1319" s="46">
        <f t="shared" ca="1" si="770"/>
        <v>0</v>
      </c>
      <c r="L1319" s="36">
        <f t="shared" ca="1" si="771"/>
        <v>0</v>
      </c>
      <c r="M1319" s="36">
        <f t="shared" ca="1" si="772"/>
        <v>0</v>
      </c>
      <c r="N1319" s="36">
        <f t="shared" ca="1" si="773"/>
        <v>0</v>
      </c>
      <c r="O1319" s="36">
        <f t="shared" ca="1" si="774"/>
        <v>0</v>
      </c>
      <c r="P1319" s="47">
        <f t="shared" ca="1" si="775"/>
        <v>0</v>
      </c>
      <c r="Q1319" s="35">
        <f t="shared" ca="1" si="776"/>
        <v>0</v>
      </c>
      <c r="R1319" s="36">
        <f t="shared" ca="1" si="777"/>
        <v>0</v>
      </c>
      <c r="S1319" s="36">
        <f t="shared" ca="1" si="778"/>
        <v>0</v>
      </c>
      <c r="T1319" s="36">
        <f t="shared" ca="1" si="779"/>
        <v>0</v>
      </c>
      <c r="U1319" s="36">
        <f t="shared" ca="1" si="780"/>
        <v>0</v>
      </c>
      <c r="V1319" s="37">
        <f t="shared" ca="1" si="781"/>
        <v>0</v>
      </c>
      <c r="X1319" s="11" t="s">
        <v>1247</v>
      </c>
      <c r="Y1319" s="7" t="s">
        <v>1237</v>
      </c>
      <c r="Z1319" s="7" t="s">
        <v>1238</v>
      </c>
      <c r="AA1319" s="7" t="s">
        <v>1239</v>
      </c>
      <c r="AB1319" s="7" t="s">
        <v>1240</v>
      </c>
      <c r="AC1319" s="7" t="s">
        <v>1241</v>
      </c>
      <c r="AD1319" s="7" t="s">
        <v>1242</v>
      </c>
      <c r="AE1319" s="7" t="s">
        <v>1243</v>
      </c>
      <c r="AF1319" s="7" t="s">
        <v>1244</v>
      </c>
      <c r="AG1319" s="7" t="s">
        <v>1245</v>
      </c>
      <c r="AH1319" s="7">
        <v>1038</v>
      </c>
      <c r="AI1319" s="7">
        <v>1044</v>
      </c>
      <c r="AJ1319" s="7">
        <v>1045</v>
      </c>
      <c r="AK1319" s="12">
        <v>1046</v>
      </c>
    </row>
    <row r="1320" spans="1:37" x14ac:dyDescent="0.3">
      <c r="A1320" s="42">
        <v>3</v>
      </c>
      <c r="B1320" s="42">
        <f t="shared" ca="1" si="761"/>
        <v>117</v>
      </c>
      <c r="C1320" s="42">
        <f t="shared" ca="1" si="762"/>
        <v>0</v>
      </c>
      <c r="D1320" s="52" t="str">
        <f t="shared" ca="1" si="763"/>
        <v>18:00 - 21:00</v>
      </c>
      <c r="E1320" s="41">
        <f t="shared" ca="1" si="764"/>
        <v>0</v>
      </c>
      <c r="F1320" s="42">
        <f t="shared" ca="1" si="765"/>
        <v>0</v>
      </c>
      <c r="G1320" s="42">
        <f t="shared" ca="1" si="766"/>
        <v>0</v>
      </c>
      <c r="H1320" s="42">
        <f t="shared" ca="1" si="767"/>
        <v>0</v>
      </c>
      <c r="I1320" s="42">
        <f t="shared" ca="1" si="768"/>
        <v>0</v>
      </c>
      <c r="J1320" s="43">
        <f t="shared" ca="1" si="769"/>
        <v>0</v>
      </c>
      <c r="K1320" s="44">
        <f t="shared" ca="1" si="770"/>
        <v>0</v>
      </c>
      <c r="L1320" s="42">
        <f t="shared" ca="1" si="771"/>
        <v>0</v>
      </c>
      <c r="M1320" s="42">
        <f t="shared" ca="1" si="772"/>
        <v>0</v>
      </c>
      <c r="N1320" s="42">
        <f t="shared" ca="1" si="773"/>
        <v>0</v>
      </c>
      <c r="O1320" s="42">
        <f t="shared" ca="1" si="774"/>
        <v>0</v>
      </c>
      <c r="P1320" s="45">
        <f t="shared" ca="1" si="775"/>
        <v>0</v>
      </c>
      <c r="Q1320" s="41">
        <f t="shared" ca="1" si="776"/>
        <v>0</v>
      </c>
      <c r="R1320" s="42">
        <f t="shared" ca="1" si="777"/>
        <v>0</v>
      </c>
      <c r="S1320" s="42">
        <f t="shared" ca="1" si="778"/>
        <v>0</v>
      </c>
      <c r="T1320" s="42">
        <f t="shared" ca="1" si="779"/>
        <v>0</v>
      </c>
      <c r="U1320" s="42">
        <f t="shared" ca="1" si="780"/>
        <v>0</v>
      </c>
      <c r="V1320" s="43">
        <f t="shared" ca="1" si="781"/>
        <v>0</v>
      </c>
      <c r="X1320" s="11" t="s">
        <v>1247</v>
      </c>
      <c r="Y1320" s="7" t="s">
        <v>1237</v>
      </c>
      <c r="Z1320" s="7" t="s">
        <v>1238</v>
      </c>
      <c r="AA1320" s="7" t="s">
        <v>1239</v>
      </c>
      <c r="AB1320" s="7" t="s">
        <v>1240</v>
      </c>
      <c r="AC1320" s="7" t="s">
        <v>1241</v>
      </c>
      <c r="AD1320" s="7" t="s">
        <v>1242</v>
      </c>
      <c r="AE1320" s="7" t="s">
        <v>1243</v>
      </c>
      <c r="AF1320" s="7" t="s">
        <v>1244</v>
      </c>
      <c r="AG1320" s="7" t="s">
        <v>1245</v>
      </c>
      <c r="AH1320" s="7">
        <v>1047</v>
      </c>
      <c r="AI1320" s="7">
        <v>1053</v>
      </c>
      <c r="AJ1320" s="7">
        <v>1054</v>
      </c>
      <c r="AK1320" s="12">
        <v>1055</v>
      </c>
    </row>
    <row r="1321" spans="1:37" x14ac:dyDescent="0.3">
      <c r="A1321" s="36">
        <v>3</v>
      </c>
      <c r="B1321" s="36">
        <f t="shared" ca="1" si="761"/>
        <v>118</v>
      </c>
      <c r="C1321" s="36">
        <f t="shared" ca="1" si="762"/>
        <v>0</v>
      </c>
      <c r="D1321" s="50" t="str">
        <f t="shared" ca="1" si="763"/>
        <v>18:00 - 21:00</v>
      </c>
      <c r="E1321" s="35">
        <f t="shared" ca="1" si="764"/>
        <v>0</v>
      </c>
      <c r="F1321" s="36">
        <f t="shared" ca="1" si="765"/>
        <v>0</v>
      </c>
      <c r="G1321" s="36">
        <f t="shared" ca="1" si="766"/>
        <v>0</v>
      </c>
      <c r="H1321" s="36">
        <f t="shared" ca="1" si="767"/>
        <v>0</v>
      </c>
      <c r="I1321" s="36">
        <f t="shared" ca="1" si="768"/>
        <v>0</v>
      </c>
      <c r="J1321" s="37">
        <f t="shared" ca="1" si="769"/>
        <v>0</v>
      </c>
      <c r="K1321" s="46">
        <f t="shared" ca="1" si="770"/>
        <v>0</v>
      </c>
      <c r="L1321" s="36">
        <f t="shared" ca="1" si="771"/>
        <v>0</v>
      </c>
      <c r="M1321" s="36">
        <f t="shared" ca="1" si="772"/>
        <v>0</v>
      </c>
      <c r="N1321" s="36">
        <f t="shared" ca="1" si="773"/>
        <v>0</v>
      </c>
      <c r="O1321" s="36">
        <f t="shared" ca="1" si="774"/>
        <v>0</v>
      </c>
      <c r="P1321" s="47">
        <f t="shared" ca="1" si="775"/>
        <v>0</v>
      </c>
      <c r="Q1321" s="35">
        <f t="shared" ca="1" si="776"/>
        <v>0</v>
      </c>
      <c r="R1321" s="36">
        <f t="shared" ca="1" si="777"/>
        <v>0</v>
      </c>
      <c r="S1321" s="36">
        <f t="shared" ca="1" si="778"/>
        <v>0</v>
      </c>
      <c r="T1321" s="36">
        <f t="shared" ca="1" si="779"/>
        <v>0</v>
      </c>
      <c r="U1321" s="36">
        <f t="shared" ca="1" si="780"/>
        <v>0</v>
      </c>
      <c r="V1321" s="37">
        <f t="shared" ca="1" si="781"/>
        <v>0</v>
      </c>
      <c r="X1321" s="11" t="s">
        <v>1247</v>
      </c>
      <c r="Y1321" s="7" t="s">
        <v>1237</v>
      </c>
      <c r="Z1321" s="7" t="s">
        <v>1238</v>
      </c>
      <c r="AA1321" s="7" t="s">
        <v>1239</v>
      </c>
      <c r="AB1321" s="7" t="s">
        <v>1240</v>
      </c>
      <c r="AC1321" s="7" t="s">
        <v>1241</v>
      </c>
      <c r="AD1321" s="7" t="s">
        <v>1242</v>
      </c>
      <c r="AE1321" s="7" t="s">
        <v>1243</v>
      </c>
      <c r="AF1321" s="7" t="s">
        <v>1244</v>
      </c>
      <c r="AG1321" s="7" t="s">
        <v>1245</v>
      </c>
      <c r="AH1321" s="7">
        <v>1056</v>
      </c>
      <c r="AI1321" s="7">
        <v>1062</v>
      </c>
      <c r="AJ1321" s="7">
        <v>1063</v>
      </c>
      <c r="AK1321" s="12">
        <v>1064</v>
      </c>
    </row>
    <row r="1322" spans="1:37" x14ac:dyDescent="0.3">
      <c r="A1322" s="42">
        <v>3</v>
      </c>
      <c r="B1322" s="42">
        <f t="shared" ca="1" si="761"/>
        <v>119</v>
      </c>
      <c r="C1322" s="42">
        <f t="shared" ca="1" si="762"/>
        <v>0</v>
      </c>
      <c r="D1322" s="52" t="str">
        <f t="shared" ca="1" si="763"/>
        <v>18:00 - 21:00</v>
      </c>
      <c r="E1322" s="41">
        <f t="shared" ca="1" si="764"/>
        <v>0</v>
      </c>
      <c r="F1322" s="42">
        <f t="shared" ca="1" si="765"/>
        <v>0</v>
      </c>
      <c r="G1322" s="42">
        <f t="shared" ca="1" si="766"/>
        <v>0</v>
      </c>
      <c r="H1322" s="42">
        <f t="shared" ca="1" si="767"/>
        <v>0</v>
      </c>
      <c r="I1322" s="42">
        <f t="shared" ca="1" si="768"/>
        <v>0</v>
      </c>
      <c r="J1322" s="43">
        <f t="shared" ca="1" si="769"/>
        <v>0</v>
      </c>
      <c r="K1322" s="44">
        <f t="shared" ca="1" si="770"/>
        <v>0</v>
      </c>
      <c r="L1322" s="42">
        <f t="shared" ca="1" si="771"/>
        <v>0</v>
      </c>
      <c r="M1322" s="42">
        <f t="shared" ca="1" si="772"/>
        <v>0</v>
      </c>
      <c r="N1322" s="42">
        <f t="shared" ca="1" si="773"/>
        <v>0</v>
      </c>
      <c r="O1322" s="42">
        <f t="shared" ca="1" si="774"/>
        <v>0</v>
      </c>
      <c r="P1322" s="45">
        <f t="shared" ca="1" si="775"/>
        <v>0</v>
      </c>
      <c r="Q1322" s="41">
        <f t="shared" ca="1" si="776"/>
        <v>0</v>
      </c>
      <c r="R1322" s="42">
        <f t="shared" ca="1" si="777"/>
        <v>0</v>
      </c>
      <c r="S1322" s="42">
        <f t="shared" ca="1" si="778"/>
        <v>0</v>
      </c>
      <c r="T1322" s="42">
        <f t="shared" ca="1" si="779"/>
        <v>0</v>
      </c>
      <c r="U1322" s="42">
        <f t="shared" ca="1" si="780"/>
        <v>0</v>
      </c>
      <c r="V1322" s="43">
        <f t="shared" ca="1" si="781"/>
        <v>0</v>
      </c>
      <c r="X1322" s="11" t="s">
        <v>1247</v>
      </c>
      <c r="Y1322" s="7" t="s">
        <v>1237</v>
      </c>
      <c r="Z1322" s="7" t="s">
        <v>1238</v>
      </c>
      <c r="AA1322" s="7" t="s">
        <v>1239</v>
      </c>
      <c r="AB1322" s="7" t="s">
        <v>1240</v>
      </c>
      <c r="AC1322" s="7" t="s">
        <v>1241</v>
      </c>
      <c r="AD1322" s="7" t="s">
        <v>1242</v>
      </c>
      <c r="AE1322" s="7" t="s">
        <v>1243</v>
      </c>
      <c r="AF1322" s="7" t="s">
        <v>1244</v>
      </c>
      <c r="AG1322" s="7" t="s">
        <v>1245</v>
      </c>
      <c r="AH1322" s="7">
        <v>1065</v>
      </c>
      <c r="AI1322" s="7">
        <v>1071</v>
      </c>
      <c r="AJ1322" s="7">
        <v>1072</v>
      </c>
      <c r="AK1322" s="12">
        <v>1073</v>
      </c>
    </row>
    <row r="1323" spans="1:37" ht="13.5" thickBot="1" x14ac:dyDescent="0.35">
      <c r="A1323" s="86">
        <v>3</v>
      </c>
      <c r="B1323" s="86">
        <f t="shared" ca="1" si="761"/>
        <v>120</v>
      </c>
      <c r="C1323" s="86">
        <f t="shared" ca="1" si="762"/>
        <v>0</v>
      </c>
      <c r="D1323" s="87" t="str">
        <f t="shared" ca="1" si="763"/>
        <v>18:00 - 21:00</v>
      </c>
      <c r="E1323" s="88">
        <f t="shared" ca="1" si="764"/>
        <v>0</v>
      </c>
      <c r="F1323" s="86">
        <f t="shared" ca="1" si="765"/>
        <v>0</v>
      </c>
      <c r="G1323" s="86">
        <f t="shared" ca="1" si="766"/>
        <v>0</v>
      </c>
      <c r="H1323" s="86">
        <f t="shared" ca="1" si="767"/>
        <v>0</v>
      </c>
      <c r="I1323" s="86">
        <f t="shared" ca="1" si="768"/>
        <v>0</v>
      </c>
      <c r="J1323" s="89">
        <f t="shared" ca="1" si="769"/>
        <v>0</v>
      </c>
      <c r="K1323" s="90">
        <f t="shared" ca="1" si="770"/>
        <v>0</v>
      </c>
      <c r="L1323" s="86">
        <f t="shared" ca="1" si="771"/>
        <v>0</v>
      </c>
      <c r="M1323" s="86">
        <f t="shared" ca="1" si="772"/>
        <v>0</v>
      </c>
      <c r="N1323" s="86">
        <f t="shared" ca="1" si="773"/>
        <v>0</v>
      </c>
      <c r="O1323" s="86">
        <f t="shared" ca="1" si="774"/>
        <v>0</v>
      </c>
      <c r="P1323" s="91">
        <f t="shared" ca="1" si="775"/>
        <v>0</v>
      </c>
      <c r="Q1323" s="88">
        <f t="shared" ca="1" si="776"/>
        <v>0</v>
      </c>
      <c r="R1323" s="86">
        <f t="shared" ca="1" si="777"/>
        <v>0</v>
      </c>
      <c r="S1323" s="86">
        <f t="shared" ca="1" si="778"/>
        <v>0</v>
      </c>
      <c r="T1323" s="86">
        <f t="shared" ca="1" si="779"/>
        <v>0</v>
      </c>
      <c r="U1323" s="86">
        <f t="shared" ca="1" si="780"/>
        <v>0</v>
      </c>
      <c r="V1323" s="89">
        <f t="shared" ca="1" si="781"/>
        <v>0</v>
      </c>
      <c r="W1323" s="92"/>
      <c r="X1323" s="93" t="s">
        <v>1247</v>
      </c>
      <c r="Y1323" s="92" t="s">
        <v>1237</v>
      </c>
      <c r="Z1323" s="92" t="s">
        <v>1238</v>
      </c>
      <c r="AA1323" s="92" t="s">
        <v>1239</v>
      </c>
      <c r="AB1323" s="92" t="s">
        <v>1240</v>
      </c>
      <c r="AC1323" s="92" t="s">
        <v>1241</v>
      </c>
      <c r="AD1323" s="92" t="s">
        <v>1242</v>
      </c>
      <c r="AE1323" s="92" t="s">
        <v>1243</v>
      </c>
      <c r="AF1323" s="92" t="s">
        <v>1244</v>
      </c>
      <c r="AG1323" s="92" t="s">
        <v>1245</v>
      </c>
      <c r="AH1323" s="92">
        <v>1074</v>
      </c>
      <c r="AI1323" s="92">
        <v>1080</v>
      </c>
      <c r="AJ1323" s="92">
        <v>1081</v>
      </c>
      <c r="AK1323" s="94">
        <v>1082</v>
      </c>
    </row>
    <row r="1324" spans="1:37" x14ac:dyDescent="0.3">
      <c r="A1324" s="42">
        <v>3</v>
      </c>
      <c r="B1324" s="42">
        <f t="shared" ca="1" si="740"/>
        <v>1</v>
      </c>
      <c r="C1324" s="42" t="str">
        <f t="shared" ca="1" si="741"/>
        <v>2898488 DIBUJO Y MODELADO ARQUITECTONICO Y DE INGENIERIA (TECNÓLOGO)</v>
      </c>
      <c r="D1324" s="52" t="str">
        <f t="shared" ca="1" si="742"/>
        <v>18:00 - 21:00</v>
      </c>
      <c r="E1324" s="41">
        <f t="shared" ca="1" si="743"/>
        <v>0</v>
      </c>
      <c r="F1324" s="42" t="str">
        <f t="shared" ca="1" si="744"/>
        <v xml:space="preserve">  </v>
      </c>
      <c r="G1324" s="42">
        <f t="shared" ca="1" si="745"/>
        <v>0</v>
      </c>
      <c r="H1324" s="42">
        <f t="shared" ca="1" si="746"/>
        <v>0</v>
      </c>
      <c r="I1324" s="42">
        <f t="shared" ca="1" si="747"/>
        <v>0</v>
      </c>
      <c r="J1324" s="43">
        <f t="shared" ca="1" si="748"/>
        <v>0</v>
      </c>
      <c r="K1324" s="44">
        <f t="shared" ca="1" si="749"/>
        <v>0</v>
      </c>
      <c r="L1324" s="42">
        <f t="shared" ca="1" si="750"/>
        <v>0</v>
      </c>
      <c r="M1324" s="42">
        <f t="shared" ca="1" si="751"/>
        <v>0</v>
      </c>
      <c r="N1324" s="42">
        <f t="shared" ca="1" si="752"/>
        <v>0</v>
      </c>
      <c r="O1324" s="42">
        <f t="shared" ca="1" si="753"/>
        <v>0</v>
      </c>
      <c r="P1324" s="45">
        <f t="shared" ca="1" si="754"/>
        <v>0</v>
      </c>
      <c r="Q1324" s="41">
        <f t="shared" ca="1" si="755"/>
        <v>0</v>
      </c>
      <c r="R1324" s="42">
        <f t="shared" ca="1" si="756"/>
        <v>0</v>
      </c>
      <c r="S1324" s="42">
        <f t="shared" ca="1" si="757"/>
        <v>0</v>
      </c>
      <c r="T1324" s="42">
        <f t="shared" ca="1" si="758"/>
        <v>0</v>
      </c>
      <c r="U1324" s="42">
        <f t="shared" ca="1" si="759"/>
        <v>0</v>
      </c>
      <c r="V1324" s="43">
        <f t="shared" ca="1" si="760"/>
        <v>0</v>
      </c>
      <c r="X1324" s="11" t="s">
        <v>1248</v>
      </c>
      <c r="Y1324" s="7" t="s">
        <v>1237</v>
      </c>
      <c r="Z1324" s="7" t="s">
        <v>1238</v>
      </c>
      <c r="AA1324" s="7" t="s">
        <v>1239</v>
      </c>
      <c r="AB1324" s="7" t="s">
        <v>1240</v>
      </c>
      <c r="AC1324" s="7" t="s">
        <v>1241</v>
      </c>
      <c r="AD1324" s="7" t="s">
        <v>1242</v>
      </c>
      <c r="AE1324" s="7" t="s">
        <v>1243</v>
      </c>
      <c r="AF1324" s="7" t="s">
        <v>1244</v>
      </c>
      <c r="AG1324" s="7" t="s">
        <v>1245</v>
      </c>
      <c r="AH1324" s="7">
        <v>3</v>
      </c>
      <c r="AI1324" s="7">
        <v>9</v>
      </c>
      <c r="AJ1324" s="7">
        <v>10</v>
      </c>
      <c r="AK1324" s="12">
        <v>11</v>
      </c>
    </row>
    <row r="1325" spans="1:37" x14ac:dyDescent="0.3">
      <c r="A1325" s="36">
        <v>3</v>
      </c>
      <c r="B1325" s="36">
        <f t="shared" ca="1" si="740"/>
        <v>2</v>
      </c>
      <c r="C1325" s="36" t="str">
        <f t="shared" ca="1" si="741"/>
        <v xml:space="preserve">2899951 DIBUJO Y MODELADO ARQUITECTONICO Y DE INGENIERIA (TECNÓLOGO) </v>
      </c>
      <c r="D1325" s="50" t="str">
        <f t="shared" ca="1" si="742"/>
        <v>18:00 - 21:00</v>
      </c>
      <c r="E1325" s="35">
        <f t="shared" ca="1" si="743"/>
        <v>0</v>
      </c>
      <c r="F1325" s="36">
        <f t="shared" ca="1" si="744"/>
        <v>0</v>
      </c>
      <c r="G1325" s="36">
        <f t="shared" ca="1" si="745"/>
        <v>0</v>
      </c>
      <c r="H1325" s="36">
        <f t="shared" ca="1" si="746"/>
        <v>0</v>
      </c>
      <c r="I1325" s="36">
        <f t="shared" ca="1" si="747"/>
        <v>0</v>
      </c>
      <c r="J1325" s="37">
        <f t="shared" ca="1" si="748"/>
        <v>0</v>
      </c>
      <c r="K1325" s="46">
        <f t="shared" ca="1" si="749"/>
        <v>0</v>
      </c>
      <c r="L1325" s="36">
        <f t="shared" ca="1" si="750"/>
        <v>0</v>
      </c>
      <c r="M1325" s="36">
        <f t="shared" ca="1" si="751"/>
        <v>0</v>
      </c>
      <c r="N1325" s="36">
        <f t="shared" ca="1" si="752"/>
        <v>0</v>
      </c>
      <c r="O1325" s="36">
        <f t="shared" ca="1" si="753"/>
        <v>0</v>
      </c>
      <c r="P1325" s="47">
        <f t="shared" ca="1" si="754"/>
        <v>0</v>
      </c>
      <c r="Q1325" s="35">
        <f t="shared" ca="1" si="755"/>
        <v>0</v>
      </c>
      <c r="R1325" s="36">
        <f t="shared" ca="1" si="756"/>
        <v>0</v>
      </c>
      <c r="S1325" s="36">
        <f t="shared" ca="1" si="757"/>
        <v>0</v>
      </c>
      <c r="T1325" s="36">
        <f t="shared" ca="1" si="758"/>
        <v>0</v>
      </c>
      <c r="U1325" s="36">
        <f t="shared" ca="1" si="759"/>
        <v>0</v>
      </c>
      <c r="V1325" s="37">
        <f t="shared" ca="1" si="760"/>
        <v>0</v>
      </c>
      <c r="X1325" s="11" t="s">
        <v>1248</v>
      </c>
      <c r="Y1325" s="7" t="s">
        <v>1237</v>
      </c>
      <c r="Z1325" s="7" t="s">
        <v>1238</v>
      </c>
      <c r="AA1325" s="7" t="s">
        <v>1239</v>
      </c>
      <c r="AB1325" s="7" t="s">
        <v>1240</v>
      </c>
      <c r="AC1325" s="7" t="s">
        <v>1241</v>
      </c>
      <c r="AD1325" s="7" t="s">
        <v>1242</v>
      </c>
      <c r="AE1325" s="7" t="s">
        <v>1243</v>
      </c>
      <c r="AF1325" s="7" t="s">
        <v>1244</v>
      </c>
      <c r="AG1325" s="7" t="s">
        <v>1245</v>
      </c>
      <c r="AH1325" s="7">
        <v>12</v>
      </c>
      <c r="AI1325" s="7">
        <v>18</v>
      </c>
      <c r="AJ1325" s="7">
        <v>19</v>
      </c>
      <c r="AK1325" s="12">
        <v>20</v>
      </c>
    </row>
    <row r="1326" spans="1:37" x14ac:dyDescent="0.3">
      <c r="A1326" s="42">
        <v>3</v>
      </c>
      <c r="B1326" s="42">
        <f t="shared" ca="1" si="740"/>
        <v>3</v>
      </c>
      <c r="C1326" s="42" t="str">
        <f t="shared" ca="1" si="741"/>
        <v>2902367 DIBUJO Y MODELADO ARQUITECTONICO Y DE INGENIERIA (TECNÓLOGO)</v>
      </c>
      <c r="D1326" s="52" t="str">
        <f t="shared" ca="1" si="742"/>
        <v>18:00 - 21:00</v>
      </c>
      <c r="E1326" s="41">
        <f t="shared" ca="1" si="743"/>
        <v>0</v>
      </c>
      <c r="F1326" s="42">
        <f t="shared" ca="1" si="744"/>
        <v>0</v>
      </c>
      <c r="G1326" s="42">
        <f t="shared" ca="1" si="745"/>
        <v>0</v>
      </c>
      <c r="H1326" s="42">
        <f t="shared" ca="1" si="746"/>
        <v>0</v>
      </c>
      <c r="I1326" s="42">
        <f t="shared" ca="1" si="747"/>
        <v>0</v>
      </c>
      <c r="J1326" s="43">
        <f t="shared" ca="1" si="748"/>
        <v>0</v>
      </c>
      <c r="K1326" s="44">
        <f t="shared" ca="1" si="749"/>
        <v>0</v>
      </c>
      <c r="L1326" s="42">
        <f t="shared" ca="1" si="750"/>
        <v>0</v>
      </c>
      <c r="M1326" s="42">
        <f t="shared" ca="1" si="751"/>
        <v>0</v>
      </c>
      <c r="N1326" s="42">
        <f t="shared" ca="1" si="752"/>
        <v>0</v>
      </c>
      <c r="O1326" s="42">
        <f t="shared" ca="1" si="753"/>
        <v>0</v>
      </c>
      <c r="P1326" s="45">
        <f t="shared" ca="1" si="754"/>
        <v>0</v>
      </c>
      <c r="Q1326" s="41">
        <f t="shared" ca="1" si="755"/>
        <v>0</v>
      </c>
      <c r="R1326" s="42">
        <f t="shared" ca="1" si="756"/>
        <v>0</v>
      </c>
      <c r="S1326" s="42">
        <f t="shared" ca="1" si="757"/>
        <v>0</v>
      </c>
      <c r="T1326" s="42">
        <f t="shared" ca="1" si="758"/>
        <v>0</v>
      </c>
      <c r="U1326" s="42">
        <f t="shared" ca="1" si="759"/>
        <v>0</v>
      </c>
      <c r="V1326" s="43">
        <f t="shared" ca="1" si="760"/>
        <v>0</v>
      </c>
      <c r="X1326" s="11" t="s">
        <v>1248</v>
      </c>
      <c r="Y1326" s="7" t="s">
        <v>1237</v>
      </c>
      <c r="Z1326" s="7" t="s">
        <v>1238</v>
      </c>
      <c r="AA1326" s="7" t="s">
        <v>1239</v>
      </c>
      <c r="AB1326" s="7" t="s">
        <v>1240</v>
      </c>
      <c r="AC1326" s="7" t="s">
        <v>1241</v>
      </c>
      <c r="AD1326" s="7" t="s">
        <v>1242</v>
      </c>
      <c r="AE1326" s="7" t="s">
        <v>1243</v>
      </c>
      <c r="AF1326" s="7" t="s">
        <v>1244</v>
      </c>
      <c r="AG1326" s="7" t="s">
        <v>1245</v>
      </c>
      <c r="AH1326" s="7">
        <v>21</v>
      </c>
      <c r="AI1326" s="7">
        <v>27</v>
      </c>
      <c r="AJ1326" s="7">
        <v>28</v>
      </c>
      <c r="AK1326" s="12">
        <v>29</v>
      </c>
    </row>
    <row r="1327" spans="1:37" x14ac:dyDescent="0.3">
      <c r="A1327" s="36">
        <v>3</v>
      </c>
      <c r="B1327" s="36">
        <f t="shared" ca="1" si="740"/>
        <v>4</v>
      </c>
      <c r="C1327" s="36" t="str">
        <f t="shared" ca="1" si="741"/>
        <v>2902410 DIBUJO Y MODELADO ARQUITECTONICO Y DE INGENIERIA (TECNÓLOGO)</v>
      </c>
      <c r="D1327" s="50" t="str">
        <f t="shared" ca="1" si="742"/>
        <v>18:00 - 21:00</v>
      </c>
      <c r="E1327" s="35">
        <f t="shared" ca="1" si="743"/>
        <v>0</v>
      </c>
      <c r="F1327" s="36">
        <f t="shared" ca="1" si="744"/>
        <v>0</v>
      </c>
      <c r="G1327" s="36">
        <f t="shared" ca="1" si="745"/>
        <v>0</v>
      </c>
      <c r="H1327" s="36">
        <f t="shared" ca="1" si="746"/>
        <v>0</v>
      </c>
      <c r="I1327" s="36">
        <f t="shared" ca="1" si="747"/>
        <v>0</v>
      </c>
      <c r="J1327" s="37">
        <f t="shared" ca="1" si="748"/>
        <v>0</v>
      </c>
      <c r="K1327" s="46">
        <f t="shared" ca="1" si="749"/>
        <v>0</v>
      </c>
      <c r="L1327" s="36">
        <f t="shared" ca="1" si="750"/>
        <v>0</v>
      </c>
      <c r="M1327" s="36">
        <f t="shared" ca="1" si="751"/>
        <v>0</v>
      </c>
      <c r="N1327" s="36">
        <f t="shared" ca="1" si="752"/>
        <v>0</v>
      </c>
      <c r="O1327" s="36">
        <f t="shared" ca="1" si="753"/>
        <v>0</v>
      </c>
      <c r="P1327" s="47">
        <f t="shared" ca="1" si="754"/>
        <v>0</v>
      </c>
      <c r="Q1327" s="35">
        <f t="shared" ca="1" si="755"/>
        <v>0</v>
      </c>
      <c r="R1327" s="36">
        <f t="shared" ca="1" si="756"/>
        <v>0</v>
      </c>
      <c r="S1327" s="36">
        <f t="shared" ca="1" si="757"/>
        <v>0</v>
      </c>
      <c r="T1327" s="36">
        <f t="shared" ca="1" si="758"/>
        <v>0</v>
      </c>
      <c r="U1327" s="36">
        <f t="shared" ca="1" si="759"/>
        <v>0</v>
      </c>
      <c r="V1327" s="37">
        <f t="shared" ca="1" si="760"/>
        <v>0</v>
      </c>
      <c r="X1327" s="11" t="s">
        <v>1248</v>
      </c>
      <c r="Y1327" s="7" t="s">
        <v>1237</v>
      </c>
      <c r="Z1327" s="7" t="s">
        <v>1238</v>
      </c>
      <c r="AA1327" s="7" t="s">
        <v>1239</v>
      </c>
      <c r="AB1327" s="7" t="s">
        <v>1240</v>
      </c>
      <c r="AC1327" s="7" t="s">
        <v>1241</v>
      </c>
      <c r="AD1327" s="7" t="s">
        <v>1242</v>
      </c>
      <c r="AE1327" s="7" t="s">
        <v>1243</v>
      </c>
      <c r="AF1327" s="7" t="s">
        <v>1244</v>
      </c>
      <c r="AG1327" s="7" t="s">
        <v>1245</v>
      </c>
      <c r="AH1327" s="7">
        <v>30</v>
      </c>
      <c r="AI1327" s="7">
        <v>36</v>
      </c>
      <c r="AJ1327" s="7">
        <v>37</v>
      </c>
      <c r="AK1327" s="12">
        <v>38</v>
      </c>
    </row>
    <row r="1328" spans="1:37" x14ac:dyDescent="0.3">
      <c r="A1328" s="42">
        <v>3</v>
      </c>
      <c r="B1328" s="42">
        <f t="shared" ca="1" si="740"/>
        <v>5</v>
      </c>
      <c r="C1328" s="42" t="str">
        <f t="shared" ca="1" si="741"/>
        <v>2927339 DIBUJO Y MODELADO ARQUITECTONICO Y DE INGENIERIA (TECNÓLOGO)</v>
      </c>
      <c r="D1328" s="52" t="str">
        <f t="shared" ca="1" si="742"/>
        <v>18:00 - 21:00</v>
      </c>
      <c r="E1328" s="41">
        <f t="shared" ca="1" si="743"/>
        <v>0</v>
      </c>
      <c r="F1328" s="42">
        <f t="shared" ca="1" si="744"/>
        <v>0</v>
      </c>
      <c r="G1328" s="42">
        <f t="shared" ca="1" si="745"/>
        <v>0</v>
      </c>
      <c r="H1328" s="42">
        <f t="shared" ca="1" si="746"/>
        <v>0</v>
      </c>
      <c r="I1328" s="42">
        <f t="shared" ca="1" si="747"/>
        <v>0</v>
      </c>
      <c r="J1328" s="43">
        <f t="shared" ca="1" si="748"/>
        <v>0</v>
      </c>
      <c r="K1328" s="44">
        <f t="shared" ca="1" si="749"/>
        <v>0</v>
      </c>
      <c r="L1328" s="42">
        <f t="shared" ca="1" si="750"/>
        <v>0</v>
      </c>
      <c r="M1328" s="42">
        <f t="shared" ca="1" si="751"/>
        <v>0</v>
      </c>
      <c r="N1328" s="42">
        <f t="shared" ca="1" si="752"/>
        <v>0</v>
      </c>
      <c r="O1328" s="42">
        <f t="shared" ca="1" si="753"/>
        <v>0</v>
      </c>
      <c r="P1328" s="45">
        <f t="shared" ca="1" si="754"/>
        <v>0</v>
      </c>
      <c r="Q1328" s="41">
        <f t="shared" ca="1" si="755"/>
        <v>0</v>
      </c>
      <c r="R1328" s="42">
        <f t="shared" ca="1" si="756"/>
        <v>0</v>
      </c>
      <c r="S1328" s="42">
        <f t="shared" ca="1" si="757"/>
        <v>0</v>
      </c>
      <c r="T1328" s="42">
        <f t="shared" ca="1" si="758"/>
        <v>0</v>
      </c>
      <c r="U1328" s="42">
        <f t="shared" ca="1" si="759"/>
        <v>0</v>
      </c>
      <c r="V1328" s="43">
        <f t="shared" ca="1" si="760"/>
        <v>0</v>
      </c>
      <c r="X1328" s="11" t="s">
        <v>1248</v>
      </c>
      <c r="Y1328" s="7" t="s">
        <v>1237</v>
      </c>
      <c r="Z1328" s="7" t="s">
        <v>1238</v>
      </c>
      <c r="AA1328" s="7" t="s">
        <v>1239</v>
      </c>
      <c r="AB1328" s="7" t="s">
        <v>1240</v>
      </c>
      <c r="AC1328" s="7" t="s">
        <v>1241</v>
      </c>
      <c r="AD1328" s="7" t="s">
        <v>1242</v>
      </c>
      <c r="AE1328" s="7" t="s">
        <v>1243</v>
      </c>
      <c r="AF1328" s="7" t="s">
        <v>1244</v>
      </c>
      <c r="AG1328" s="7" t="s">
        <v>1245</v>
      </c>
      <c r="AH1328" s="7">
        <v>39</v>
      </c>
      <c r="AI1328" s="7">
        <v>45</v>
      </c>
      <c r="AJ1328" s="7">
        <v>46</v>
      </c>
      <c r="AK1328" s="12">
        <v>47</v>
      </c>
    </row>
    <row r="1329" spans="1:37" x14ac:dyDescent="0.3">
      <c r="A1329" s="36">
        <v>3</v>
      </c>
      <c r="B1329" s="36">
        <f t="shared" ca="1" si="740"/>
        <v>6</v>
      </c>
      <c r="C1329" s="36" t="str">
        <f t="shared" ca="1" si="741"/>
        <v>2927349 DIBUJO Y MODELADO ARQUITECTONICO Y DE INGENIERIA (TECNÓLOGO)</v>
      </c>
      <c r="D1329" s="50" t="str">
        <f t="shared" ca="1" si="742"/>
        <v>18:00 - 21:00</v>
      </c>
      <c r="E1329" s="35">
        <f t="shared" ca="1" si="743"/>
        <v>0</v>
      </c>
      <c r="F1329" s="36">
        <f t="shared" ca="1" si="744"/>
        <v>0</v>
      </c>
      <c r="G1329" s="36">
        <f t="shared" ca="1" si="745"/>
        <v>0</v>
      </c>
      <c r="H1329" s="36">
        <f t="shared" ca="1" si="746"/>
        <v>0</v>
      </c>
      <c r="I1329" s="36">
        <f t="shared" ca="1" si="747"/>
        <v>0</v>
      </c>
      <c r="J1329" s="37">
        <f t="shared" ca="1" si="748"/>
        <v>0</v>
      </c>
      <c r="K1329" s="46">
        <f t="shared" ca="1" si="749"/>
        <v>0</v>
      </c>
      <c r="L1329" s="36">
        <f t="shared" ca="1" si="750"/>
        <v>0</v>
      </c>
      <c r="M1329" s="36">
        <f t="shared" ca="1" si="751"/>
        <v>0</v>
      </c>
      <c r="N1329" s="36">
        <f t="shared" ca="1" si="752"/>
        <v>0</v>
      </c>
      <c r="O1329" s="36">
        <f t="shared" ca="1" si="753"/>
        <v>0</v>
      </c>
      <c r="P1329" s="47">
        <f t="shared" ca="1" si="754"/>
        <v>0</v>
      </c>
      <c r="Q1329" s="35">
        <f t="shared" ca="1" si="755"/>
        <v>0</v>
      </c>
      <c r="R1329" s="36">
        <f t="shared" ca="1" si="756"/>
        <v>0</v>
      </c>
      <c r="S1329" s="36">
        <f t="shared" ca="1" si="757"/>
        <v>0</v>
      </c>
      <c r="T1329" s="36">
        <f t="shared" ca="1" si="758"/>
        <v>0</v>
      </c>
      <c r="U1329" s="36">
        <f t="shared" ca="1" si="759"/>
        <v>0</v>
      </c>
      <c r="V1329" s="37">
        <f t="shared" ca="1" si="760"/>
        <v>0</v>
      </c>
      <c r="X1329" s="11" t="s">
        <v>1248</v>
      </c>
      <c r="Y1329" s="7" t="s">
        <v>1237</v>
      </c>
      <c r="Z1329" s="7" t="s">
        <v>1238</v>
      </c>
      <c r="AA1329" s="7" t="s">
        <v>1239</v>
      </c>
      <c r="AB1329" s="7" t="s">
        <v>1240</v>
      </c>
      <c r="AC1329" s="7" t="s">
        <v>1241</v>
      </c>
      <c r="AD1329" s="7" t="s">
        <v>1242</v>
      </c>
      <c r="AE1329" s="7" t="s">
        <v>1243</v>
      </c>
      <c r="AF1329" s="7" t="s">
        <v>1244</v>
      </c>
      <c r="AG1329" s="7" t="s">
        <v>1245</v>
      </c>
      <c r="AH1329" s="7">
        <v>48</v>
      </c>
      <c r="AI1329" s="7">
        <v>54</v>
      </c>
      <c r="AJ1329" s="7">
        <v>55</v>
      </c>
      <c r="AK1329" s="12">
        <v>56</v>
      </c>
    </row>
    <row r="1330" spans="1:37" x14ac:dyDescent="0.3">
      <c r="A1330" s="42">
        <v>3</v>
      </c>
      <c r="B1330" s="42">
        <f t="shared" ca="1" si="740"/>
        <v>7</v>
      </c>
      <c r="C1330" s="42" t="str">
        <f t="shared" ca="1" si="741"/>
        <v>3218913 - A DIBUJO Y MODELADO ARQUITECTONICO Y DE INGENIERIA (TECNÓLOGO) AEM</v>
      </c>
      <c r="D1330" s="52">
        <f t="shared" ca="1" si="742"/>
        <v>0</v>
      </c>
      <c r="E1330" s="41">
        <f t="shared" ca="1" si="743"/>
        <v>0</v>
      </c>
      <c r="F1330" s="42">
        <f t="shared" ca="1" si="744"/>
        <v>0</v>
      </c>
      <c r="G1330" s="42">
        <f t="shared" ca="1" si="745"/>
        <v>0</v>
      </c>
      <c r="H1330" s="42">
        <f t="shared" ca="1" si="746"/>
        <v>0</v>
      </c>
      <c r="I1330" s="42">
        <f t="shared" ca="1" si="747"/>
        <v>0</v>
      </c>
      <c r="J1330" s="43">
        <f t="shared" ca="1" si="748"/>
        <v>0</v>
      </c>
      <c r="K1330" s="44">
        <f t="shared" ca="1" si="749"/>
        <v>0</v>
      </c>
      <c r="L1330" s="42">
        <f t="shared" ca="1" si="750"/>
        <v>0</v>
      </c>
      <c r="M1330" s="42">
        <f t="shared" ca="1" si="751"/>
        <v>0</v>
      </c>
      <c r="N1330" s="42">
        <f t="shared" ca="1" si="752"/>
        <v>0</v>
      </c>
      <c r="O1330" s="42">
        <f t="shared" ca="1" si="753"/>
        <v>0</v>
      </c>
      <c r="P1330" s="45">
        <f t="shared" ca="1" si="754"/>
        <v>0</v>
      </c>
      <c r="Q1330" s="41">
        <f t="shared" ca="1" si="755"/>
        <v>0</v>
      </c>
      <c r="R1330" s="42">
        <f t="shared" ca="1" si="756"/>
        <v>0</v>
      </c>
      <c r="S1330" s="42">
        <f t="shared" ca="1" si="757"/>
        <v>0</v>
      </c>
      <c r="T1330" s="42">
        <f t="shared" ca="1" si="758"/>
        <v>0</v>
      </c>
      <c r="U1330" s="42">
        <f t="shared" ca="1" si="759"/>
        <v>0</v>
      </c>
      <c r="V1330" s="43">
        <f t="shared" ca="1" si="760"/>
        <v>0</v>
      </c>
      <c r="X1330" s="11" t="s">
        <v>1248</v>
      </c>
      <c r="Y1330" s="7" t="s">
        <v>1237</v>
      </c>
      <c r="Z1330" s="7" t="s">
        <v>1238</v>
      </c>
      <c r="AA1330" s="7" t="s">
        <v>1239</v>
      </c>
      <c r="AB1330" s="7" t="s">
        <v>1240</v>
      </c>
      <c r="AC1330" s="7" t="s">
        <v>1241</v>
      </c>
      <c r="AD1330" s="7" t="s">
        <v>1242</v>
      </c>
      <c r="AE1330" s="7" t="s">
        <v>1243</v>
      </c>
      <c r="AF1330" s="7" t="s">
        <v>1244</v>
      </c>
      <c r="AG1330" s="7" t="s">
        <v>1245</v>
      </c>
      <c r="AH1330" s="7">
        <v>57</v>
      </c>
      <c r="AI1330" s="7">
        <v>63</v>
      </c>
      <c r="AJ1330" s="7">
        <v>64</v>
      </c>
      <c r="AK1330" s="12">
        <v>65</v>
      </c>
    </row>
    <row r="1331" spans="1:37" x14ac:dyDescent="0.3">
      <c r="A1331" s="36">
        <v>3</v>
      </c>
      <c r="B1331" s="36">
        <f t="shared" ca="1" si="740"/>
        <v>8</v>
      </c>
      <c r="C1331" s="36" t="str">
        <f t="shared" ca="1" si="741"/>
        <v>3218913 - B DIBUJO Y MODELADO ARQUITECTONICO Y DE INGENIERIA (TECNÓLOGO) AEM</v>
      </c>
      <c r="D1331" s="50">
        <f t="shared" ca="1" si="742"/>
        <v>0</v>
      </c>
      <c r="E1331" s="35">
        <f t="shared" ca="1" si="743"/>
        <v>0</v>
      </c>
      <c r="F1331" s="36">
        <f t="shared" ca="1" si="744"/>
        <v>0</v>
      </c>
      <c r="G1331" s="36">
        <f t="shared" ca="1" si="745"/>
        <v>0</v>
      </c>
      <c r="H1331" s="36">
        <f t="shared" ca="1" si="746"/>
        <v>0</v>
      </c>
      <c r="I1331" s="36">
        <f t="shared" ca="1" si="747"/>
        <v>0</v>
      </c>
      <c r="J1331" s="37">
        <f t="shared" ca="1" si="748"/>
        <v>0</v>
      </c>
      <c r="K1331" s="46">
        <f t="shared" ca="1" si="749"/>
        <v>0</v>
      </c>
      <c r="L1331" s="36">
        <f t="shared" ca="1" si="750"/>
        <v>0</v>
      </c>
      <c r="M1331" s="36">
        <f t="shared" ca="1" si="751"/>
        <v>0</v>
      </c>
      <c r="N1331" s="36">
        <f t="shared" ca="1" si="752"/>
        <v>0</v>
      </c>
      <c r="O1331" s="36">
        <f t="shared" ca="1" si="753"/>
        <v>0</v>
      </c>
      <c r="P1331" s="47">
        <f t="shared" ca="1" si="754"/>
        <v>0</v>
      </c>
      <c r="Q1331" s="35">
        <f t="shared" ca="1" si="755"/>
        <v>0</v>
      </c>
      <c r="R1331" s="36">
        <f t="shared" ca="1" si="756"/>
        <v>0</v>
      </c>
      <c r="S1331" s="36">
        <f t="shared" ca="1" si="757"/>
        <v>0</v>
      </c>
      <c r="T1331" s="36">
        <f t="shared" ca="1" si="758"/>
        <v>0</v>
      </c>
      <c r="U1331" s="36">
        <f t="shared" ca="1" si="759"/>
        <v>0</v>
      </c>
      <c r="V1331" s="37">
        <f t="shared" ca="1" si="760"/>
        <v>0</v>
      </c>
      <c r="X1331" s="11" t="s">
        <v>1248</v>
      </c>
      <c r="Y1331" s="7" t="s">
        <v>1237</v>
      </c>
      <c r="Z1331" s="7" t="s">
        <v>1238</v>
      </c>
      <c r="AA1331" s="7" t="s">
        <v>1239</v>
      </c>
      <c r="AB1331" s="7" t="s">
        <v>1240</v>
      </c>
      <c r="AC1331" s="7" t="s">
        <v>1241</v>
      </c>
      <c r="AD1331" s="7" t="s">
        <v>1242</v>
      </c>
      <c r="AE1331" s="7" t="s">
        <v>1243</v>
      </c>
      <c r="AF1331" s="7" t="s">
        <v>1244</v>
      </c>
      <c r="AG1331" s="7" t="s">
        <v>1245</v>
      </c>
      <c r="AH1331" s="7">
        <v>66</v>
      </c>
      <c r="AI1331" s="7">
        <v>72</v>
      </c>
      <c r="AJ1331" s="7">
        <v>73</v>
      </c>
      <c r="AK1331" s="12">
        <v>74</v>
      </c>
    </row>
    <row r="1332" spans="1:37" x14ac:dyDescent="0.3">
      <c r="A1332" s="42">
        <v>3</v>
      </c>
      <c r="B1332" s="42">
        <f t="shared" ca="1" si="740"/>
        <v>9</v>
      </c>
      <c r="C1332" s="42" t="str">
        <f t="shared" ca="1" si="741"/>
        <v xml:space="preserve">3232867 - DIBUJO Y MODELADO ARQUITECTONICO Y DE INGENIERIA (TECNÓLOGO) </v>
      </c>
      <c r="D1332" s="52">
        <f t="shared" ca="1" si="742"/>
        <v>0</v>
      </c>
      <c r="E1332" s="41">
        <f t="shared" ca="1" si="743"/>
        <v>0</v>
      </c>
      <c r="F1332" s="42">
        <f t="shared" ca="1" si="744"/>
        <v>0</v>
      </c>
      <c r="G1332" s="42">
        <f t="shared" ca="1" si="745"/>
        <v>0</v>
      </c>
      <c r="H1332" s="42">
        <f t="shared" ca="1" si="746"/>
        <v>0</v>
      </c>
      <c r="I1332" s="42">
        <f t="shared" ca="1" si="747"/>
        <v>0</v>
      </c>
      <c r="J1332" s="43">
        <f t="shared" ca="1" si="748"/>
        <v>0</v>
      </c>
      <c r="K1332" s="44">
        <f t="shared" ca="1" si="749"/>
        <v>0</v>
      </c>
      <c r="L1332" s="42">
        <f t="shared" ca="1" si="750"/>
        <v>0</v>
      </c>
      <c r="M1332" s="42">
        <f t="shared" ca="1" si="751"/>
        <v>0</v>
      </c>
      <c r="N1332" s="42">
        <f t="shared" ca="1" si="752"/>
        <v>0</v>
      </c>
      <c r="O1332" s="42">
        <f t="shared" ca="1" si="753"/>
        <v>0</v>
      </c>
      <c r="P1332" s="45">
        <f t="shared" ca="1" si="754"/>
        <v>0</v>
      </c>
      <c r="Q1332" s="41">
        <f t="shared" ca="1" si="755"/>
        <v>0</v>
      </c>
      <c r="R1332" s="42">
        <f t="shared" ca="1" si="756"/>
        <v>0</v>
      </c>
      <c r="S1332" s="42">
        <f t="shared" ca="1" si="757"/>
        <v>0</v>
      </c>
      <c r="T1332" s="42">
        <f t="shared" ca="1" si="758"/>
        <v>0</v>
      </c>
      <c r="U1332" s="42">
        <f t="shared" ca="1" si="759"/>
        <v>0</v>
      </c>
      <c r="V1332" s="43">
        <f t="shared" ca="1" si="760"/>
        <v>0</v>
      </c>
      <c r="X1332" s="11" t="s">
        <v>1248</v>
      </c>
      <c r="Y1332" s="7" t="s">
        <v>1237</v>
      </c>
      <c r="Z1332" s="7" t="s">
        <v>1238</v>
      </c>
      <c r="AA1332" s="7" t="s">
        <v>1239</v>
      </c>
      <c r="AB1332" s="7" t="s">
        <v>1240</v>
      </c>
      <c r="AC1332" s="7" t="s">
        <v>1241</v>
      </c>
      <c r="AD1332" s="7" t="s">
        <v>1242</v>
      </c>
      <c r="AE1332" s="7" t="s">
        <v>1243</v>
      </c>
      <c r="AF1332" s="7" t="s">
        <v>1244</v>
      </c>
      <c r="AG1332" s="7" t="s">
        <v>1245</v>
      </c>
      <c r="AH1332" s="7">
        <v>75</v>
      </c>
      <c r="AI1332" s="7">
        <v>81</v>
      </c>
      <c r="AJ1332" s="7">
        <v>82</v>
      </c>
      <c r="AK1332" s="12">
        <v>83</v>
      </c>
    </row>
    <row r="1333" spans="1:37" x14ac:dyDescent="0.3">
      <c r="A1333" s="36">
        <v>3</v>
      </c>
      <c r="B1333" s="36">
        <f t="shared" ca="1" si="740"/>
        <v>10</v>
      </c>
      <c r="C1333" s="36" t="str">
        <f t="shared" ca="1" si="741"/>
        <v xml:space="preserve">3290720 - DIBUJO Y MODELADO ARQUITECTONICO Y DE INGENIERIA (TECNÓLOGO) </v>
      </c>
      <c r="D1333" s="50" t="str">
        <f t="shared" ca="1" si="742"/>
        <v>18:00 - 21:00</v>
      </c>
      <c r="E1333" s="35" t="str">
        <f t="shared" ca="1" si="743"/>
        <v>MODELADO DE INFORMACIÓN DE PROYECTOS DE CONSTRUCCIÓN SEGÚN
ESPECIFICACIONES Y TÉCNICAS DIGITALES
ELABORAR MODELOS ARQUITECTÓNICOS Y URBANOS DE ACUERDO CON TÉCNICAS DE REPRESENTACIÓN
DIGITAL, ESTÁNDARES GRÁFICOS Y METODOLOGÍAS CAD Y BIM.
CAD</v>
      </c>
      <c r="F1333" s="36" t="str">
        <f t="shared" ca="1" si="744"/>
        <v>MODELADO DE INFORMACIÓN DE PROYECTOS DE CONSTRUCCIÓN SEGÚN
ESPECIFICACIONES Y TÉCNICAS DIGITALES
ELABORAR MODELOS ARQUITECTÓNICOS Y URBANOS DE ACUERDO CON TÉCNICAS DE REPRESENTACIÓN
DIGITAL, ESTÁNDARES GRÁFICOS Y METODOLOGÍAS CAD Y BIM.
BIM</v>
      </c>
      <c r="G1333" s="36" t="str">
        <f t="shared" ca="1" si="745"/>
        <v>APRENDIZAJE AUTONOMO</v>
      </c>
      <c r="H1333" s="36" t="str">
        <f t="shared" ca="1" si="746"/>
        <v>INTERACTUAR EN LENGUA INGLESA DE FORMA ORAL Y ESCRITA DENTRO DE CONTEXTOS
SOCIALES Y LABORALES SEGÚN LOS CRITERIOS ESTABLECIDOS POR EL MARCO COMÚN
EUROPEO DE REFERENCIA PARA LAS LENGUAS</v>
      </c>
      <c r="I1333" s="36" t="str">
        <f t="shared" ca="1" si="747"/>
        <v>MODELADO DE INFORMACIÓN DE PROYECTOS DE CONSTRUCCIÓN SEGÚN
ESPECIFICACIONES Y TÉCNICAS DIGITALES
ELABORAR MODELOS ARQUITECTÓNICOS Y URBANOS DE ACUERDO CON TÉCNICAS DE REPRESENTACIÓN
DIGITAL, ESTÁNDARES GRÁFICOS Y METODOLOGÍAS CAD Y BIM.
BIM</v>
      </c>
      <c r="J1333" s="37">
        <f t="shared" ca="1" si="748"/>
        <v>0</v>
      </c>
      <c r="K1333" s="46" t="str">
        <f t="shared" ca="1" si="749"/>
        <v>NICOLÁS VALENCIA PALACIOS</v>
      </c>
      <c r="L1333" s="36" t="str">
        <f t="shared" ca="1" si="750"/>
        <v>ALEJANDRA MENDOZA QUINTERO</v>
      </c>
      <c r="M1333" s="36">
        <f t="shared" ca="1" si="751"/>
        <v>0</v>
      </c>
      <c r="N1333" s="36" t="str">
        <f t="shared" ca="1" si="752"/>
        <v>ALEXANDER GONZÁLEZ GUZMÁN</v>
      </c>
      <c r="O1333" s="36" t="str">
        <f t="shared" ca="1" si="753"/>
        <v>ALEJANDRA MENDOZA QUINTERO</v>
      </c>
      <c r="P1333" s="47">
        <f t="shared" ca="1" si="754"/>
        <v>0</v>
      </c>
      <c r="Q1333" s="35" t="str">
        <f t="shared" ca="1" si="755"/>
        <v>SEDE ANDRÉS SANÍN - AULA 105 - SALA DE SISTEMAS (CALLE 75 No. 19-52)</v>
      </c>
      <c r="R1333" s="36" t="str">
        <f t="shared" ca="1" si="756"/>
        <v>SEDE ANDRÉS SANÍN - AULA 105 - SALA DE SISTEMAS (CALLE 75 No. 19-52)</v>
      </c>
      <c r="S1333" s="36">
        <f t="shared" ca="1" si="757"/>
        <v>0</v>
      </c>
      <c r="T1333" s="36" t="str">
        <f t="shared" ca="1" si="758"/>
        <v>SEDE ANDRÉS SANÍN - AULA 105 - SALA DE SISTEMAS (CALLE 75 No. 19-52)</v>
      </c>
      <c r="U1333" s="36" t="str">
        <f t="shared" ca="1" si="759"/>
        <v>SEDE ANDRÉS SANÍN - AULA 105 - SALA DE SISTEMAS (CALLE 75 No. 19-52)</v>
      </c>
      <c r="V1333" s="37">
        <f t="shared" ca="1" si="760"/>
        <v>0</v>
      </c>
      <c r="X1333" s="11" t="s">
        <v>1248</v>
      </c>
      <c r="Y1333" s="7" t="s">
        <v>1237</v>
      </c>
      <c r="Z1333" s="7" t="s">
        <v>1238</v>
      </c>
      <c r="AA1333" s="7" t="s">
        <v>1239</v>
      </c>
      <c r="AB1333" s="7" t="s">
        <v>1240</v>
      </c>
      <c r="AC1333" s="7" t="s">
        <v>1241</v>
      </c>
      <c r="AD1333" s="7" t="s">
        <v>1242</v>
      </c>
      <c r="AE1333" s="7" t="s">
        <v>1243</v>
      </c>
      <c r="AF1333" s="7" t="s">
        <v>1244</v>
      </c>
      <c r="AG1333" s="7" t="s">
        <v>1245</v>
      </c>
      <c r="AH1333" s="7">
        <v>84</v>
      </c>
      <c r="AI1333" s="7">
        <v>90</v>
      </c>
      <c r="AJ1333" s="7">
        <v>91</v>
      </c>
      <c r="AK1333" s="12">
        <v>92</v>
      </c>
    </row>
    <row r="1334" spans="1:37" x14ac:dyDescent="0.3">
      <c r="A1334" s="42">
        <v>3</v>
      </c>
      <c r="B1334" s="42">
        <f t="shared" ca="1" si="740"/>
        <v>11</v>
      </c>
      <c r="C1334" s="42" t="str">
        <f t="shared" ca="1" si="741"/>
        <v xml:space="preserve">3390267 - DIBUJO Y MODELADO ARQUITECTONICO Y DE INGENIERIA (TECNÓLOGO) </v>
      </c>
      <c r="D1334" s="52">
        <f t="shared" ca="1" si="742"/>
        <v>0</v>
      </c>
      <c r="E1334" s="41">
        <f t="shared" ca="1" si="743"/>
        <v>0</v>
      </c>
      <c r="F1334" s="42">
        <f t="shared" ca="1" si="744"/>
        <v>0</v>
      </c>
      <c r="G1334" s="42">
        <f t="shared" ca="1" si="745"/>
        <v>0</v>
      </c>
      <c r="H1334" s="42">
        <f t="shared" ca="1" si="746"/>
        <v>0</v>
      </c>
      <c r="I1334" s="42">
        <f t="shared" ca="1" si="747"/>
        <v>0</v>
      </c>
      <c r="J1334" s="43">
        <f t="shared" ca="1" si="748"/>
        <v>0</v>
      </c>
      <c r="K1334" s="44">
        <f t="shared" ca="1" si="749"/>
        <v>0</v>
      </c>
      <c r="L1334" s="42">
        <f t="shared" ca="1" si="750"/>
        <v>0</v>
      </c>
      <c r="M1334" s="42">
        <f t="shared" ca="1" si="751"/>
        <v>0</v>
      </c>
      <c r="N1334" s="42">
        <f t="shared" ca="1" si="752"/>
        <v>0</v>
      </c>
      <c r="O1334" s="42">
        <f t="shared" ca="1" si="753"/>
        <v>0</v>
      </c>
      <c r="P1334" s="45">
        <f t="shared" ca="1" si="754"/>
        <v>0</v>
      </c>
      <c r="Q1334" s="41">
        <f t="shared" ca="1" si="755"/>
        <v>0</v>
      </c>
      <c r="R1334" s="42">
        <f t="shared" ca="1" si="756"/>
        <v>0</v>
      </c>
      <c r="S1334" s="42">
        <f t="shared" ca="1" si="757"/>
        <v>0</v>
      </c>
      <c r="T1334" s="42">
        <f t="shared" ca="1" si="758"/>
        <v>0</v>
      </c>
      <c r="U1334" s="42">
        <f t="shared" ca="1" si="759"/>
        <v>0</v>
      </c>
      <c r="V1334" s="43">
        <f t="shared" ca="1" si="760"/>
        <v>0</v>
      </c>
      <c r="X1334" s="11" t="s">
        <v>1248</v>
      </c>
      <c r="Y1334" s="7" t="s">
        <v>1237</v>
      </c>
      <c r="Z1334" s="7" t="s">
        <v>1238</v>
      </c>
      <c r="AA1334" s="7" t="s">
        <v>1239</v>
      </c>
      <c r="AB1334" s="7" t="s">
        <v>1240</v>
      </c>
      <c r="AC1334" s="7" t="s">
        <v>1241</v>
      </c>
      <c r="AD1334" s="7" t="s">
        <v>1242</v>
      </c>
      <c r="AE1334" s="7" t="s">
        <v>1243</v>
      </c>
      <c r="AF1334" s="7" t="s">
        <v>1244</v>
      </c>
      <c r="AG1334" s="7" t="s">
        <v>1245</v>
      </c>
      <c r="AH1334" s="7">
        <v>93</v>
      </c>
      <c r="AI1334" s="7">
        <v>99</v>
      </c>
      <c r="AJ1334" s="7">
        <v>100</v>
      </c>
      <c r="AK1334" s="12">
        <v>101</v>
      </c>
    </row>
    <row r="1335" spans="1:37" x14ac:dyDescent="0.3">
      <c r="A1335" s="36">
        <v>3</v>
      </c>
      <c r="B1335" s="36">
        <f t="shared" ca="1" si="740"/>
        <v>12</v>
      </c>
      <c r="C1335" s="36" t="str">
        <f t="shared" ca="1" si="741"/>
        <v xml:space="preserve">3406421 - DIBUJO Y MODELADO ARQUITECTONICO Y DE INGENIERIA (TECNÓLOGO) </v>
      </c>
      <c r="D1335" s="50" t="str">
        <f t="shared" ca="1" si="742"/>
        <v>18:00 - 21:00</v>
      </c>
      <c r="E1335" s="35" t="str">
        <f t="shared" ca="1" si="743"/>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F1335" s="36" t="str">
        <f t="shared" ca="1" si="744"/>
        <v>REPRESENTAR PROYECTOS DE CONSTRUCCIÓN SEGÚN NORMATIVA Y TÉCNICAS DE
DIBUJO
EXPRESAR GRÁFICAMENTE PROYECTOS DE ARQUITECTURA A PARTIR DE TÉCNICAS DE DIBUJO MANUAL,
NORMAS Y ESPECIFICACIONES.
FUNDAMENTOS CAD</v>
      </c>
      <c r="G1335" s="36" t="str">
        <f t="shared" ca="1" si="745"/>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H1335" s="36" t="str">
        <f t="shared" ca="1" si="746"/>
        <v>REPRESENTAR PROYECTOS DE CONSTRUCCIÓN SEGÚN NORMATIVA Y TÉCNICAS DE
DIBUJO
IDENTIFICAR LOS SISTEMAS QUE CONSTITUYEN UNA EDIFICACIÓN DE ACUERDO CON LA FUNCIÓN DE LOS
ELEMENTOS QUE LA INTEGRAN Y SUS PROCESOS CONSTRUCTIVOS.</v>
      </c>
      <c r="I1335" s="36" t="str">
        <f t="shared" ca="1" si="747"/>
        <v>REPRESENTAR PROYECTOS DE CONSTRUCCIÓN SEGÚN NORMATIVA Y TÉCNICAS DE
DIBUJO
DIBUJAR OBJETOS EN DOS Y TRES DIMENSIONES DE ACUERDO CON PRINCIPIOS DE SISTEMAS DE PROYECCION
GEOMETRIA DESCRIPTIVA</v>
      </c>
      <c r="J1335" s="37">
        <f t="shared" ca="1" si="748"/>
        <v>0</v>
      </c>
      <c r="K1335" s="46" t="str">
        <f t="shared" ca="1" si="749"/>
        <v>VIVIANA ANDREA CAMPOS CARRILLO</v>
      </c>
      <c r="L1335" s="36" t="str">
        <f t="shared" ca="1" si="750"/>
        <v xml:space="preserve">HOOVER DIUZA MANCILLA </v>
      </c>
      <c r="M1335" s="36" t="str">
        <f t="shared" ca="1" si="751"/>
        <v>ALEJANDRO MONTOYA LEÓN</v>
      </c>
      <c r="N1335" s="36" t="str">
        <f t="shared" ca="1" si="752"/>
        <v>MARIO FERNANDO GÓMEZ YEPEZ</v>
      </c>
      <c r="O1335" s="36" t="str">
        <f t="shared" ca="1" si="753"/>
        <v>RICHAR GÓMEZ TAMARA</v>
      </c>
      <c r="P1335" s="47">
        <f t="shared" ca="1" si="754"/>
        <v>0</v>
      </c>
      <c r="Q1335" s="35" t="str">
        <f t="shared" ca="1" si="755"/>
        <v>202 - SALA DE SISTEMAS SENA CENTRO DE LA CONSTRUCCIÓN</v>
      </c>
      <c r="R1335" s="36" t="str">
        <f t="shared" ca="1" si="756"/>
        <v>202 - SALA DE SISTEMAS SENA CENTRO DE LA CONSTRUCCIÓN</v>
      </c>
      <c r="S1335" s="36" t="str">
        <f t="shared" ca="1" si="757"/>
        <v>202 - SALA DE SISTEMAS SENA CENTRO DE LA CONSTRUCCIÓN</v>
      </c>
      <c r="T1335" s="36" t="str">
        <f t="shared" ca="1" si="758"/>
        <v>201 - SALA DE SISTEMAS SENA CENTRO DE LA CONSTRUCCIÓN</v>
      </c>
      <c r="U1335" s="36" t="str">
        <f t="shared" ca="1" si="759"/>
        <v>106 - TALLER DE PROTOTIPADO - SENA CENTRO DE LA CONSTRUCCIÓN</v>
      </c>
      <c r="V1335" s="37">
        <f t="shared" ca="1" si="760"/>
        <v>0</v>
      </c>
      <c r="X1335" s="11" t="s">
        <v>1248</v>
      </c>
      <c r="Y1335" s="7" t="s">
        <v>1237</v>
      </c>
      <c r="Z1335" s="7" t="s">
        <v>1238</v>
      </c>
      <c r="AA1335" s="7" t="s">
        <v>1239</v>
      </c>
      <c r="AB1335" s="7" t="s">
        <v>1240</v>
      </c>
      <c r="AC1335" s="7" t="s">
        <v>1241</v>
      </c>
      <c r="AD1335" s="7" t="s">
        <v>1242</v>
      </c>
      <c r="AE1335" s="7" t="s">
        <v>1243</v>
      </c>
      <c r="AF1335" s="7" t="s">
        <v>1244</v>
      </c>
      <c r="AG1335" s="7" t="s">
        <v>1245</v>
      </c>
      <c r="AH1335" s="7">
        <v>102</v>
      </c>
      <c r="AI1335" s="7">
        <v>108</v>
      </c>
      <c r="AJ1335" s="7">
        <v>109</v>
      </c>
      <c r="AK1335" s="12">
        <v>110</v>
      </c>
    </row>
    <row r="1336" spans="1:37" x14ac:dyDescent="0.3">
      <c r="A1336" s="42">
        <v>3</v>
      </c>
      <c r="B1336" s="42">
        <f t="shared" ca="1" si="740"/>
        <v>13</v>
      </c>
      <c r="C1336" s="42" t="str">
        <f t="shared" ca="1" si="741"/>
        <v xml:space="preserve">NUEVA 1 TDMAI - DIBUJO Y MODELADO ARQUITECTONICO Y DE INGENIERIA (TECNÓLOGO) </v>
      </c>
      <c r="D1336" s="52">
        <f t="shared" ca="1" si="742"/>
        <v>0</v>
      </c>
      <c r="E1336" s="41">
        <f t="shared" ca="1" si="743"/>
        <v>0</v>
      </c>
      <c r="F1336" s="42">
        <f t="shared" ca="1" si="744"/>
        <v>0</v>
      </c>
      <c r="G1336" s="42">
        <f t="shared" ca="1" si="745"/>
        <v>0</v>
      </c>
      <c r="H1336" s="42">
        <f t="shared" ca="1" si="746"/>
        <v>0</v>
      </c>
      <c r="I1336" s="42">
        <f t="shared" ca="1" si="747"/>
        <v>0</v>
      </c>
      <c r="J1336" s="43">
        <f t="shared" ca="1" si="748"/>
        <v>0</v>
      </c>
      <c r="K1336" s="44">
        <f t="shared" ca="1" si="749"/>
        <v>0</v>
      </c>
      <c r="L1336" s="42">
        <f t="shared" ca="1" si="750"/>
        <v>0</v>
      </c>
      <c r="M1336" s="42">
        <f t="shared" ca="1" si="751"/>
        <v>0</v>
      </c>
      <c r="N1336" s="42">
        <f t="shared" ca="1" si="752"/>
        <v>0</v>
      </c>
      <c r="O1336" s="42">
        <f t="shared" ca="1" si="753"/>
        <v>0</v>
      </c>
      <c r="P1336" s="45">
        <f t="shared" ca="1" si="754"/>
        <v>0</v>
      </c>
      <c r="Q1336" s="41">
        <f t="shared" ca="1" si="755"/>
        <v>0</v>
      </c>
      <c r="R1336" s="42">
        <f t="shared" ca="1" si="756"/>
        <v>0</v>
      </c>
      <c r="S1336" s="42">
        <f t="shared" ca="1" si="757"/>
        <v>0</v>
      </c>
      <c r="T1336" s="42">
        <f t="shared" ca="1" si="758"/>
        <v>0</v>
      </c>
      <c r="U1336" s="42">
        <f t="shared" ca="1" si="759"/>
        <v>0</v>
      </c>
      <c r="V1336" s="43">
        <f t="shared" ca="1" si="760"/>
        <v>0</v>
      </c>
      <c r="X1336" s="11" t="s">
        <v>1248</v>
      </c>
      <c r="Y1336" s="7" t="s">
        <v>1237</v>
      </c>
      <c r="Z1336" s="7" t="s">
        <v>1238</v>
      </c>
      <c r="AA1336" s="7" t="s">
        <v>1239</v>
      </c>
      <c r="AB1336" s="7" t="s">
        <v>1240</v>
      </c>
      <c r="AC1336" s="7" t="s">
        <v>1241</v>
      </c>
      <c r="AD1336" s="7" t="s">
        <v>1242</v>
      </c>
      <c r="AE1336" s="7" t="s">
        <v>1243</v>
      </c>
      <c r="AF1336" s="7" t="s">
        <v>1244</v>
      </c>
      <c r="AG1336" s="7" t="s">
        <v>1245</v>
      </c>
      <c r="AH1336" s="7">
        <v>111</v>
      </c>
      <c r="AI1336" s="7">
        <v>117</v>
      </c>
      <c r="AJ1336" s="7">
        <v>118</v>
      </c>
      <c r="AK1336" s="12">
        <v>119</v>
      </c>
    </row>
    <row r="1337" spans="1:37" x14ac:dyDescent="0.3">
      <c r="A1337" s="36">
        <v>3</v>
      </c>
      <c r="B1337" s="36">
        <f t="shared" ca="1" si="740"/>
        <v>14</v>
      </c>
      <c r="C1337" s="36" t="str">
        <f t="shared" ca="1" si="741"/>
        <v xml:space="preserve">NUEVA 2 TDMAI - DIBUJO Y MODELADO ARQUITECTONICO Y DE INGENIERIA (TECNÓLOGO) </v>
      </c>
      <c r="D1337" s="50" t="str">
        <f t="shared" ca="1" si="742"/>
        <v>18:00 - 21:00</v>
      </c>
      <c r="E1337" s="35" t="str">
        <f t="shared" ca="1" si="743"/>
        <v>REPRESENTAR PROYECTOS DE CONSTRUCCIÓN SEGÚN NORMATIVA Y TÉCNICAS DE
DIBUJO
IDENTIFICAR LOS SISTEMAS QUE CONSTITUYEN UNA EDIFICACIÓN DE ACUERDO CON LA FUNCIÓN DE LOS
ELEMENTOS QUE LA INTEGRAN Y SUS PROCESOS CONSTRUCTIVOS.</v>
      </c>
      <c r="F1337" s="36" t="str">
        <f t="shared" ca="1" si="744"/>
        <v>REPRESENTAR PROYECTOS DE CONSTRUCCIÓN SEGÚN NORMATIVA Y TÉCNICAS DE
DIBUJO
DIBUJAR OBJETOS EN DOS Y TRES DIMENSIONES DE ACUERDO CON PRINCIPIOS DE SISTEMAS DE PROYECCION
GEOMETRIA DESCRIPTIVA</v>
      </c>
      <c r="G1337" s="36" t="str">
        <f t="shared" ca="1" si="745"/>
        <v>REPRESENTAR PROYECTOS DE CONSTRUCCIÓN SEGÚN NORMATIVA Y TÉCNICAS DE
DIBUJO
EXPRESAR GRÁFICAMENTE PROYECTOS DE ARQUITECTURA A PARTIR DE TÉCNICAS DE DIBUJO MANUAL,
NORMAS Y ESPECIFICACIONES.
FUNDAMENTOS CAD</v>
      </c>
      <c r="H1337" s="36" t="str">
        <f t="shared" ca="1" si="746"/>
        <v>Utilizar herramientas informáticas de acuerdo con las necesidades de manejo de información</v>
      </c>
      <c r="I1337" s="36" t="str">
        <f t="shared" ca="1" si="747"/>
        <v>DESARROLLAR PROCESOS DE COMUNICACIÓN EFICACES Y EFECTIVOS, TENIENDO EN
CUENTA SITUACIONES DE ORDEN SOCIAL, PERSONAL Y PRODUCTIVO.</v>
      </c>
      <c r="J1337" s="37">
        <f t="shared" ca="1" si="748"/>
        <v>0</v>
      </c>
      <c r="K1337" s="46" t="str">
        <f t="shared" ca="1" si="749"/>
        <v>CARLOS ARTURO LONDOÑO SEPÚLVEDA</v>
      </c>
      <c r="L1337" s="36" t="str">
        <f t="shared" ca="1" si="750"/>
        <v xml:space="preserve">SANDRA LUCÍA VIDAL REVELO </v>
      </c>
      <c r="M1337" s="36" t="str">
        <f t="shared" ca="1" si="751"/>
        <v>NICOLÁS VALENCIA PALACIOS</v>
      </c>
      <c r="N1337" s="36" t="str">
        <f t="shared" ca="1" si="752"/>
        <v>ALEJANDRO MONTOYA LEÓN</v>
      </c>
      <c r="O1337" s="36" t="str">
        <f t="shared" ca="1" si="753"/>
        <v>YOLIMA GOMEZ CARACAS</v>
      </c>
      <c r="P1337" s="47">
        <f t="shared" ca="1" si="754"/>
        <v>0</v>
      </c>
      <c r="Q1337" s="35" t="str">
        <f t="shared" ca="1" si="755"/>
        <v>SEDE ANDRÉS SANÍN - AULA 108 - SALA DE SISTEMAS (CALLE 75 No. 19-52)</v>
      </c>
      <c r="R1337" s="36" t="str">
        <f t="shared" ca="1" si="756"/>
        <v>SEDE ANDRÉS SANÍN - AULA 107 - (CALLE 75 No. 19-52)</v>
      </c>
      <c r="S1337" s="36" t="str">
        <f t="shared" ca="1" si="757"/>
        <v>SEDE ANDRÉS SANÍN - AULA 108 - SALA DE SISTEMAS (CALLE 75 No. 19-52)</v>
      </c>
      <c r="T1337" s="36" t="str">
        <f t="shared" ca="1" si="758"/>
        <v>SEDE ANDRÉS SANÍN - AULA 108 - SALA DE SISTEMAS (CALLE 75 No. 19-52)</v>
      </c>
      <c r="U1337" s="36" t="str">
        <f t="shared" ca="1" si="759"/>
        <v>SEDE ANDRÉS SANÍN - AULA 108 - SALA DE SISTEMAS (CALLE 75 No. 19-52)</v>
      </c>
      <c r="V1337" s="37">
        <f t="shared" ca="1" si="760"/>
        <v>0</v>
      </c>
      <c r="X1337" s="11" t="s">
        <v>1248</v>
      </c>
      <c r="Y1337" s="7" t="s">
        <v>1237</v>
      </c>
      <c r="Z1337" s="7" t="s">
        <v>1238</v>
      </c>
      <c r="AA1337" s="7" t="s">
        <v>1239</v>
      </c>
      <c r="AB1337" s="7" t="s">
        <v>1240</v>
      </c>
      <c r="AC1337" s="7" t="s">
        <v>1241</v>
      </c>
      <c r="AD1337" s="7" t="s">
        <v>1242</v>
      </c>
      <c r="AE1337" s="7" t="s">
        <v>1243</v>
      </c>
      <c r="AF1337" s="7" t="s">
        <v>1244</v>
      </c>
      <c r="AG1337" s="7" t="s">
        <v>1245</v>
      </c>
      <c r="AH1337" s="7">
        <v>120</v>
      </c>
      <c r="AI1337" s="7">
        <v>126</v>
      </c>
      <c r="AJ1337" s="7">
        <v>127</v>
      </c>
      <c r="AK1337" s="12">
        <v>128</v>
      </c>
    </row>
    <row r="1338" spans="1:37" x14ac:dyDescent="0.3">
      <c r="A1338" s="42">
        <v>3</v>
      </c>
      <c r="B1338" s="42">
        <f t="shared" ca="1" si="740"/>
        <v>15</v>
      </c>
      <c r="C1338" s="42" t="str">
        <f t="shared" ca="1" si="741"/>
        <v>3108933 - DIBUJO DIGITAL DE ARQUITECTURA E INGENIERIA (TÉCNICO) MUJERES PALMIRA</v>
      </c>
      <c r="D1338" s="52">
        <f t="shared" ca="1" si="742"/>
        <v>0</v>
      </c>
      <c r="E1338" s="41">
        <f t="shared" ca="1" si="743"/>
        <v>0</v>
      </c>
      <c r="F1338" s="42">
        <f t="shared" ca="1" si="744"/>
        <v>0</v>
      </c>
      <c r="G1338" s="42">
        <f t="shared" ca="1" si="745"/>
        <v>0</v>
      </c>
      <c r="H1338" s="42">
        <f t="shared" ca="1" si="746"/>
        <v>0</v>
      </c>
      <c r="I1338" s="42">
        <f t="shared" ca="1" si="747"/>
        <v>0</v>
      </c>
      <c r="J1338" s="43">
        <f t="shared" ca="1" si="748"/>
        <v>0</v>
      </c>
      <c r="K1338" s="44">
        <f t="shared" ca="1" si="749"/>
        <v>0</v>
      </c>
      <c r="L1338" s="42">
        <f t="shared" ca="1" si="750"/>
        <v>0</v>
      </c>
      <c r="M1338" s="42">
        <f t="shared" ca="1" si="751"/>
        <v>0</v>
      </c>
      <c r="N1338" s="42">
        <f t="shared" ca="1" si="752"/>
        <v>0</v>
      </c>
      <c r="O1338" s="42">
        <f t="shared" ca="1" si="753"/>
        <v>0</v>
      </c>
      <c r="P1338" s="45">
        <f t="shared" ca="1" si="754"/>
        <v>0</v>
      </c>
      <c r="Q1338" s="41">
        <f t="shared" ca="1" si="755"/>
        <v>0</v>
      </c>
      <c r="R1338" s="42">
        <f t="shared" ca="1" si="756"/>
        <v>0</v>
      </c>
      <c r="S1338" s="42">
        <f t="shared" ca="1" si="757"/>
        <v>0</v>
      </c>
      <c r="T1338" s="42">
        <f t="shared" ca="1" si="758"/>
        <v>0</v>
      </c>
      <c r="U1338" s="42">
        <f t="shared" ca="1" si="759"/>
        <v>0</v>
      </c>
      <c r="V1338" s="43">
        <f t="shared" ca="1" si="760"/>
        <v>0</v>
      </c>
      <c r="X1338" s="11" t="s">
        <v>1248</v>
      </c>
      <c r="Y1338" s="7" t="s">
        <v>1237</v>
      </c>
      <c r="Z1338" s="7" t="s">
        <v>1238</v>
      </c>
      <c r="AA1338" s="7" t="s">
        <v>1239</v>
      </c>
      <c r="AB1338" s="7" t="s">
        <v>1240</v>
      </c>
      <c r="AC1338" s="7" t="s">
        <v>1241</v>
      </c>
      <c r="AD1338" s="7" t="s">
        <v>1242</v>
      </c>
      <c r="AE1338" s="7" t="s">
        <v>1243</v>
      </c>
      <c r="AF1338" s="7" t="s">
        <v>1244</v>
      </c>
      <c r="AG1338" s="7" t="s">
        <v>1245</v>
      </c>
      <c r="AH1338" s="7">
        <v>129</v>
      </c>
      <c r="AI1338" s="7">
        <v>135</v>
      </c>
      <c r="AJ1338" s="7">
        <v>136</v>
      </c>
      <c r="AK1338" s="12">
        <v>137</v>
      </c>
    </row>
    <row r="1339" spans="1:37" x14ac:dyDescent="0.3">
      <c r="A1339" s="36">
        <v>3</v>
      </c>
      <c r="B1339" s="36">
        <f t="shared" ca="1" si="740"/>
        <v>16</v>
      </c>
      <c r="C1339" s="36" t="str">
        <f t="shared" ca="1" si="741"/>
        <v>3108994 - DIBUJO DIGITAL DE ARQUITECTURA E INGENIERIA (TÉCNICO) MUJERES PALMIRA</v>
      </c>
      <c r="D1339" s="50">
        <f t="shared" ca="1" si="742"/>
        <v>0</v>
      </c>
      <c r="E1339" s="35">
        <f t="shared" ca="1" si="743"/>
        <v>0</v>
      </c>
      <c r="F1339" s="36">
        <f t="shared" ca="1" si="744"/>
        <v>0</v>
      </c>
      <c r="G1339" s="36">
        <f t="shared" ca="1" si="745"/>
        <v>0</v>
      </c>
      <c r="H1339" s="36">
        <f t="shared" ca="1" si="746"/>
        <v>0</v>
      </c>
      <c r="I1339" s="36">
        <f t="shared" ca="1" si="747"/>
        <v>0</v>
      </c>
      <c r="J1339" s="37">
        <f t="shared" ca="1" si="748"/>
        <v>0</v>
      </c>
      <c r="K1339" s="46">
        <f t="shared" ca="1" si="749"/>
        <v>0</v>
      </c>
      <c r="L1339" s="36">
        <f t="shared" ca="1" si="750"/>
        <v>0</v>
      </c>
      <c r="M1339" s="36">
        <f t="shared" ca="1" si="751"/>
        <v>0</v>
      </c>
      <c r="N1339" s="36">
        <f t="shared" ca="1" si="752"/>
        <v>0</v>
      </c>
      <c r="O1339" s="36">
        <f t="shared" ca="1" si="753"/>
        <v>0</v>
      </c>
      <c r="P1339" s="47">
        <f t="shared" ca="1" si="754"/>
        <v>0</v>
      </c>
      <c r="Q1339" s="35">
        <f t="shared" ca="1" si="755"/>
        <v>0</v>
      </c>
      <c r="R1339" s="36">
        <f t="shared" ca="1" si="756"/>
        <v>0</v>
      </c>
      <c r="S1339" s="36">
        <f t="shared" ca="1" si="757"/>
        <v>0</v>
      </c>
      <c r="T1339" s="36">
        <f t="shared" ca="1" si="758"/>
        <v>0</v>
      </c>
      <c r="U1339" s="36">
        <f t="shared" ca="1" si="759"/>
        <v>0</v>
      </c>
      <c r="V1339" s="37">
        <f t="shared" ca="1" si="760"/>
        <v>0</v>
      </c>
      <c r="X1339" s="11" t="s">
        <v>1248</v>
      </c>
      <c r="Y1339" s="7" t="s">
        <v>1237</v>
      </c>
      <c r="Z1339" s="7" t="s">
        <v>1238</v>
      </c>
      <c r="AA1339" s="7" t="s">
        <v>1239</v>
      </c>
      <c r="AB1339" s="7" t="s">
        <v>1240</v>
      </c>
      <c r="AC1339" s="7" t="s">
        <v>1241</v>
      </c>
      <c r="AD1339" s="7" t="s">
        <v>1242</v>
      </c>
      <c r="AE1339" s="7" t="s">
        <v>1243</v>
      </c>
      <c r="AF1339" s="7" t="s">
        <v>1244</v>
      </c>
      <c r="AG1339" s="7" t="s">
        <v>1245</v>
      </c>
      <c r="AH1339" s="7">
        <v>138</v>
      </c>
      <c r="AI1339" s="7">
        <v>144</v>
      </c>
      <c r="AJ1339" s="7">
        <v>145</v>
      </c>
      <c r="AK1339" s="12">
        <v>146</v>
      </c>
    </row>
    <row r="1340" spans="1:37" x14ac:dyDescent="0.3">
      <c r="A1340" s="42">
        <v>3</v>
      </c>
      <c r="B1340" s="42">
        <f t="shared" ca="1" si="740"/>
        <v>17</v>
      </c>
      <c r="C1340" s="42" t="str">
        <f t="shared" ca="1" si="741"/>
        <v xml:space="preserve">3140980 - DIBUJO DIGITAL DE ARQUITECTURA E INGENIERIA (TÉCNICO) </v>
      </c>
      <c r="D1340" s="52">
        <f t="shared" ca="1" si="742"/>
        <v>0</v>
      </c>
      <c r="E1340" s="41">
        <f t="shared" ca="1" si="743"/>
        <v>0</v>
      </c>
      <c r="F1340" s="42">
        <f t="shared" ca="1" si="744"/>
        <v>0</v>
      </c>
      <c r="G1340" s="42">
        <f t="shared" ca="1" si="745"/>
        <v>0</v>
      </c>
      <c r="H1340" s="42">
        <f t="shared" ca="1" si="746"/>
        <v>0</v>
      </c>
      <c r="I1340" s="42">
        <f t="shared" ca="1" si="747"/>
        <v>0</v>
      </c>
      <c r="J1340" s="43">
        <f t="shared" ca="1" si="748"/>
        <v>0</v>
      </c>
      <c r="K1340" s="44">
        <f t="shared" ca="1" si="749"/>
        <v>0</v>
      </c>
      <c r="L1340" s="42">
        <f t="shared" ca="1" si="750"/>
        <v>0</v>
      </c>
      <c r="M1340" s="42">
        <f t="shared" ca="1" si="751"/>
        <v>0</v>
      </c>
      <c r="N1340" s="42">
        <f t="shared" ca="1" si="752"/>
        <v>0</v>
      </c>
      <c r="O1340" s="42">
        <f t="shared" ca="1" si="753"/>
        <v>0</v>
      </c>
      <c r="P1340" s="45">
        <f t="shared" ca="1" si="754"/>
        <v>0</v>
      </c>
      <c r="Q1340" s="41">
        <f t="shared" ca="1" si="755"/>
        <v>0</v>
      </c>
      <c r="R1340" s="42">
        <f t="shared" ca="1" si="756"/>
        <v>0</v>
      </c>
      <c r="S1340" s="42">
        <f t="shared" ca="1" si="757"/>
        <v>0</v>
      </c>
      <c r="T1340" s="42">
        <f t="shared" ca="1" si="758"/>
        <v>0</v>
      </c>
      <c r="U1340" s="42">
        <f t="shared" ca="1" si="759"/>
        <v>0</v>
      </c>
      <c r="V1340" s="43">
        <f t="shared" ca="1" si="760"/>
        <v>0</v>
      </c>
      <c r="X1340" s="11" t="s">
        <v>1248</v>
      </c>
      <c r="Y1340" s="7" t="s">
        <v>1237</v>
      </c>
      <c r="Z1340" s="7" t="s">
        <v>1238</v>
      </c>
      <c r="AA1340" s="7" t="s">
        <v>1239</v>
      </c>
      <c r="AB1340" s="7" t="s">
        <v>1240</v>
      </c>
      <c r="AC1340" s="7" t="s">
        <v>1241</v>
      </c>
      <c r="AD1340" s="7" t="s">
        <v>1242</v>
      </c>
      <c r="AE1340" s="7" t="s">
        <v>1243</v>
      </c>
      <c r="AF1340" s="7" t="s">
        <v>1244</v>
      </c>
      <c r="AG1340" s="7" t="s">
        <v>1245</v>
      </c>
      <c r="AH1340" s="7">
        <v>147</v>
      </c>
      <c r="AI1340" s="7">
        <v>153</v>
      </c>
      <c r="AJ1340" s="7">
        <v>154</v>
      </c>
      <c r="AK1340" s="12">
        <v>155</v>
      </c>
    </row>
    <row r="1341" spans="1:37" x14ac:dyDescent="0.3">
      <c r="A1341" s="36">
        <v>3</v>
      </c>
      <c r="B1341" s="36">
        <f t="shared" ca="1" si="740"/>
        <v>18</v>
      </c>
      <c r="C1341" s="36" t="str">
        <f t="shared" ca="1" si="741"/>
        <v xml:space="preserve">3147644 - DIBUJO DIGITAL DE ARQUITECTURA E INGENIERIA (TÉCNICO) </v>
      </c>
      <c r="D1341" s="50">
        <f t="shared" ca="1" si="742"/>
        <v>0</v>
      </c>
      <c r="E1341" s="35">
        <f t="shared" ca="1" si="743"/>
        <v>0</v>
      </c>
      <c r="F1341" s="36">
        <f t="shared" ca="1" si="744"/>
        <v>0</v>
      </c>
      <c r="G1341" s="36">
        <f t="shared" ca="1" si="745"/>
        <v>0</v>
      </c>
      <c r="H1341" s="36">
        <f t="shared" ca="1" si="746"/>
        <v>0</v>
      </c>
      <c r="I1341" s="36">
        <f t="shared" ca="1" si="747"/>
        <v>0</v>
      </c>
      <c r="J1341" s="37">
        <f t="shared" ca="1" si="748"/>
        <v>0</v>
      </c>
      <c r="K1341" s="46">
        <f t="shared" ca="1" si="749"/>
        <v>0</v>
      </c>
      <c r="L1341" s="36">
        <f t="shared" ca="1" si="750"/>
        <v>0</v>
      </c>
      <c r="M1341" s="36">
        <f t="shared" ca="1" si="751"/>
        <v>0</v>
      </c>
      <c r="N1341" s="36">
        <f t="shared" ca="1" si="752"/>
        <v>0</v>
      </c>
      <c r="O1341" s="36">
        <f t="shared" ca="1" si="753"/>
        <v>0</v>
      </c>
      <c r="P1341" s="47">
        <f t="shared" ca="1" si="754"/>
        <v>0</v>
      </c>
      <c r="Q1341" s="35">
        <f t="shared" ca="1" si="755"/>
        <v>0</v>
      </c>
      <c r="R1341" s="36">
        <f t="shared" ca="1" si="756"/>
        <v>0</v>
      </c>
      <c r="S1341" s="36">
        <f t="shared" ca="1" si="757"/>
        <v>0</v>
      </c>
      <c r="T1341" s="36">
        <f t="shared" ca="1" si="758"/>
        <v>0</v>
      </c>
      <c r="U1341" s="36">
        <f t="shared" ca="1" si="759"/>
        <v>0</v>
      </c>
      <c r="V1341" s="37">
        <f t="shared" ca="1" si="760"/>
        <v>0</v>
      </c>
      <c r="X1341" s="11" t="s">
        <v>1248</v>
      </c>
      <c r="Y1341" s="7" t="s">
        <v>1237</v>
      </c>
      <c r="Z1341" s="7" t="s">
        <v>1238</v>
      </c>
      <c r="AA1341" s="7" t="s">
        <v>1239</v>
      </c>
      <c r="AB1341" s="7" t="s">
        <v>1240</v>
      </c>
      <c r="AC1341" s="7" t="s">
        <v>1241</v>
      </c>
      <c r="AD1341" s="7" t="s">
        <v>1242</v>
      </c>
      <c r="AE1341" s="7" t="s">
        <v>1243</v>
      </c>
      <c r="AF1341" s="7" t="s">
        <v>1244</v>
      </c>
      <c r="AG1341" s="7" t="s">
        <v>1245</v>
      </c>
      <c r="AH1341" s="7">
        <v>156</v>
      </c>
      <c r="AI1341" s="7">
        <v>162</v>
      </c>
      <c r="AJ1341" s="7">
        <v>163</v>
      </c>
      <c r="AK1341" s="12">
        <v>164</v>
      </c>
    </row>
    <row r="1342" spans="1:37" x14ac:dyDescent="0.3">
      <c r="A1342" s="42">
        <v>3</v>
      </c>
      <c r="B1342" s="42">
        <f t="shared" ca="1" si="740"/>
        <v>19</v>
      </c>
      <c r="C1342" s="42" t="str">
        <f t="shared" ca="1" si="741"/>
        <v>3151929 - DIBUJO DIGITAL DE ARQUITECTURA E INGENIERIA (TÉCNICO) POBLACION ESPECIAL</v>
      </c>
      <c r="D1342" s="52">
        <f t="shared" ca="1" si="742"/>
        <v>0</v>
      </c>
      <c r="E1342" s="41">
        <f t="shared" ca="1" si="743"/>
        <v>0</v>
      </c>
      <c r="F1342" s="42">
        <f t="shared" ca="1" si="744"/>
        <v>0</v>
      </c>
      <c r="G1342" s="42">
        <f t="shared" ca="1" si="745"/>
        <v>0</v>
      </c>
      <c r="H1342" s="42">
        <f t="shared" ca="1" si="746"/>
        <v>0</v>
      </c>
      <c r="I1342" s="42">
        <f t="shared" ca="1" si="747"/>
        <v>0</v>
      </c>
      <c r="J1342" s="43">
        <f t="shared" ca="1" si="748"/>
        <v>0</v>
      </c>
      <c r="K1342" s="44">
        <f t="shared" ca="1" si="749"/>
        <v>0</v>
      </c>
      <c r="L1342" s="42">
        <f t="shared" ca="1" si="750"/>
        <v>0</v>
      </c>
      <c r="M1342" s="42">
        <f t="shared" ca="1" si="751"/>
        <v>0</v>
      </c>
      <c r="N1342" s="42">
        <f t="shared" ca="1" si="752"/>
        <v>0</v>
      </c>
      <c r="O1342" s="42">
        <f t="shared" ca="1" si="753"/>
        <v>0</v>
      </c>
      <c r="P1342" s="45">
        <f t="shared" ca="1" si="754"/>
        <v>0</v>
      </c>
      <c r="Q1342" s="41">
        <f t="shared" ca="1" si="755"/>
        <v>0</v>
      </c>
      <c r="R1342" s="42">
        <f t="shared" ca="1" si="756"/>
        <v>0</v>
      </c>
      <c r="S1342" s="42">
        <f t="shared" ca="1" si="757"/>
        <v>0</v>
      </c>
      <c r="T1342" s="42">
        <f t="shared" ca="1" si="758"/>
        <v>0</v>
      </c>
      <c r="U1342" s="42">
        <f t="shared" ca="1" si="759"/>
        <v>0</v>
      </c>
      <c r="V1342" s="43">
        <f t="shared" ca="1" si="760"/>
        <v>0</v>
      </c>
      <c r="X1342" s="11" t="s">
        <v>1248</v>
      </c>
      <c r="Y1342" s="7" t="s">
        <v>1237</v>
      </c>
      <c r="Z1342" s="7" t="s">
        <v>1238</v>
      </c>
      <c r="AA1342" s="7" t="s">
        <v>1239</v>
      </c>
      <c r="AB1342" s="7" t="s">
        <v>1240</v>
      </c>
      <c r="AC1342" s="7" t="s">
        <v>1241</v>
      </c>
      <c r="AD1342" s="7" t="s">
        <v>1242</v>
      </c>
      <c r="AE1342" s="7" t="s">
        <v>1243</v>
      </c>
      <c r="AF1342" s="7" t="s">
        <v>1244</v>
      </c>
      <c r="AG1342" s="7" t="s">
        <v>1245</v>
      </c>
      <c r="AH1342" s="7">
        <v>165</v>
      </c>
      <c r="AI1342" s="7">
        <v>171</v>
      </c>
      <c r="AJ1342" s="7">
        <v>172</v>
      </c>
      <c r="AK1342" s="12">
        <v>173</v>
      </c>
    </row>
    <row r="1343" spans="1:37" x14ac:dyDescent="0.3">
      <c r="A1343" s="36">
        <v>3</v>
      </c>
      <c r="B1343" s="36">
        <f t="shared" ca="1" si="740"/>
        <v>20</v>
      </c>
      <c r="C1343" s="36" t="str">
        <f t="shared" ca="1" si="741"/>
        <v xml:space="preserve">3232770 - DIBUJO DIGITAL DE ARQUITECTURA E INGENIERIA (TÉCNICO) </v>
      </c>
      <c r="D1343" s="50" t="str">
        <f t="shared" ca="1" si="742"/>
        <v>18:00 - 21:00</v>
      </c>
      <c r="E1343" s="35" t="str">
        <f t="shared" ca="1" si="743"/>
        <v>FOMENTO DE LA CULTURA EMPRENDEDORA</v>
      </c>
      <c r="F1343" s="36" t="str">
        <f t="shared" ca="1" si="744"/>
        <v>240-DIGITALIZACIÓN DE PROYECTOS DE CONSTRUCCIÓN
GENERAR VOLUMETRÍA DIGITAL DE ACUERDO CON PARÁMETROS DEL MODELO.         
                                                                                                       DEFINIR IMAGEN VIRTUAL DE ACUERDO CON ESPECIFICACIONES TÉCNICAS DEL PROYECTO.</v>
      </c>
      <c r="G1343" s="36" t="str">
        <f t="shared" ca="1" si="745"/>
        <v>80 - REPRESENTACIÓN DE PROYECTOS DE CONSTRUCCIÓN
CONFECCIONAR MAQUETA DE ACUERDO CON TÉCNICAS DE MAQUETADO Y DISEÑO ARQUITECTÓNICO.</v>
      </c>
      <c r="H1343" s="36" t="str">
        <f t="shared" ca="1" si="746"/>
        <v>240-DIGITALIZACIÓN DE PROYECTOS DE CONSTRUCCIÓN
GENERAR VOLUMETRÍA DIGITAL DE ACUERDO CON PARÁMETROS DEL MODELO.         
                                                                                                       DEFINIR IMAGEN VIRTUAL DE ACUERDO CON ESPECIFICACIONES TÉCNICAS DEL PROYECTO.</v>
      </c>
      <c r="I1343" s="36" t="str">
        <f t="shared" ca="1" si="747"/>
        <v>240-DIGITALIZACIÓN DE PROYECTOS DE CONSTRUCCIÓN
GENERAR VOLUMETRÍA DIGITAL DE ACUERDO CON PARÁMETROS DEL MODELO.         
                                                                                                       DEFINIR IMAGEN VIRTUAL DE ACUERDO CON ESPECIFICACIONES TÉCNICAS DEL PROYECTO.</v>
      </c>
      <c r="J1343" s="37">
        <f t="shared" ca="1" si="748"/>
        <v>0</v>
      </c>
      <c r="K1343" s="46" t="str">
        <f t="shared" ca="1" si="749"/>
        <v>YARELYS AGUILAR LEMUS</v>
      </c>
      <c r="L1343" s="36" t="str">
        <f t="shared" ca="1" si="750"/>
        <v>JESSIKA FERNANDA RICO BUSTAMANTE</v>
      </c>
      <c r="M1343" s="36" t="str">
        <f t="shared" ca="1" si="751"/>
        <v>RICHAR GÓMEZ TAMARA</v>
      </c>
      <c r="N1343" s="36" t="str">
        <f t="shared" ca="1" si="752"/>
        <v>JESSIKA FERNANDA RICO BUSTAMANTE</v>
      </c>
      <c r="O1343" s="36" t="str">
        <f t="shared" ca="1" si="753"/>
        <v>MARIO FERNANDO GÓMEZ YEPEZ</v>
      </c>
      <c r="P1343" s="47">
        <f t="shared" ca="1" si="754"/>
        <v>0</v>
      </c>
      <c r="Q1343" s="35" t="str">
        <f t="shared" ca="1" si="755"/>
        <v>106 - TALLER DE PROTOTIPADO - SENA CENTRO DE LA CONSTRUCCIÓN</v>
      </c>
      <c r="R1343" s="36" t="str">
        <f t="shared" ca="1" si="756"/>
        <v>105 - LABORATORIO BIM ROOM - SENA CENTRO DE LA CONSTRUCCIÓN</v>
      </c>
      <c r="S1343" s="36" t="str">
        <f t="shared" ca="1" si="757"/>
        <v>106 - TALLER DE PROTOTIPADO - SENA CENTRO DE LA CONSTRUCCIÓN</v>
      </c>
      <c r="T1343" s="36" t="str">
        <f t="shared" ca="1" si="758"/>
        <v>202 - SALA DE SISTEMAS SENA CENTRO DE LA CONSTRUCCIÓN</v>
      </c>
      <c r="U1343" s="36" t="str">
        <f t="shared" ca="1" si="759"/>
        <v>202 - SALA DE SISTEMAS SENA CENTRO DE LA CONSTRUCCIÓN</v>
      </c>
      <c r="V1343" s="37">
        <f t="shared" ca="1" si="760"/>
        <v>0</v>
      </c>
      <c r="X1343" s="11" t="s">
        <v>1248</v>
      </c>
      <c r="Y1343" s="7" t="s">
        <v>1237</v>
      </c>
      <c r="Z1343" s="7" t="s">
        <v>1238</v>
      </c>
      <c r="AA1343" s="7" t="s">
        <v>1239</v>
      </c>
      <c r="AB1343" s="7" t="s">
        <v>1240</v>
      </c>
      <c r="AC1343" s="7" t="s">
        <v>1241</v>
      </c>
      <c r="AD1343" s="7" t="s">
        <v>1242</v>
      </c>
      <c r="AE1343" s="7" t="s">
        <v>1243</v>
      </c>
      <c r="AF1343" s="7" t="s">
        <v>1244</v>
      </c>
      <c r="AG1343" s="7" t="s">
        <v>1245</v>
      </c>
      <c r="AH1343" s="7">
        <v>174</v>
      </c>
      <c r="AI1343" s="7">
        <v>180</v>
      </c>
      <c r="AJ1343" s="7">
        <v>181</v>
      </c>
      <c r="AK1343" s="12">
        <v>182</v>
      </c>
    </row>
    <row r="1344" spans="1:37" x14ac:dyDescent="0.3">
      <c r="A1344" s="42">
        <v>3</v>
      </c>
      <c r="B1344" s="42">
        <f t="shared" ca="1" si="740"/>
        <v>21</v>
      </c>
      <c r="C1344" s="42" t="str">
        <f t="shared" ca="1" si="741"/>
        <v>3174053 - CATASTRO (TÉCNICO)</v>
      </c>
      <c r="D1344" s="52">
        <f t="shared" ca="1" si="742"/>
        <v>0</v>
      </c>
      <c r="E1344" s="41">
        <f t="shared" ca="1" si="743"/>
        <v>0</v>
      </c>
      <c r="F1344" s="42">
        <f t="shared" ca="1" si="744"/>
        <v>0</v>
      </c>
      <c r="G1344" s="42">
        <f t="shared" ca="1" si="745"/>
        <v>0</v>
      </c>
      <c r="H1344" s="42">
        <f t="shared" ca="1" si="746"/>
        <v>0</v>
      </c>
      <c r="I1344" s="42">
        <f t="shared" ca="1" si="747"/>
        <v>0</v>
      </c>
      <c r="J1344" s="43">
        <f t="shared" ca="1" si="748"/>
        <v>0</v>
      </c>
      <c r="K1344" s="44">
        <f t="shared" ca="1" si="749"/>
        <v>0</v>
      </c>
      <c r="L1344" s="42">
        <f t="shared" ca="1" si="750"/>
        <v>0</v>
      </c>
      <c r="M1344" s="42">
        <f t="shared" ca="1" si="751"/>
        <v>0</v>
      </c>
      <c r="N1344" s="42">
        <f t="shared" ca="1" si="752"/>
        <v>0</v>
      </c>
      <c r="O1344" s="42">
        <f t="shared" ca="1" si="753"/>
        <v>0</v>
      </c>
      <c r="P1344" s="45">
        <f t="shared" ca="1" si="754"/>
        <v>0</v>
      </c>
      <c r="Q1344" s="41">
        <f t="shared" ca="1" si="755"/>
        <v>0</v>
      </c>
      <c r="R1344" s="42">
        <f t="shared" ca="1" si="756"/>
        <v>0</v>
      </c>
      <c r="S1344" s="42">
        <f t="shared" ca="1" si="757"/>
        <v>0</v>
      </c>
      <c r="T1344" s="42">
        <f t="shared" ca="1" si="758"/>
        <v>0</v>
      </c>
      <c r="U1344" s="42">
        <f t="shared" ca="1" si="759"/>
        <v>0</v>
      </c>
      <c r="V1344" s="43">
        <f t="shared" ca="1" si="760"/>
        <v>0</v>
      </c>
      <c r="X1344" s="11" t="s">
        <v>1248</v>
      </c>
      <c r="Y1344" s="7" t="s">
        <v>1237</v>
      </c>
      <c r="Z1344" s="7" t="s">
        <v>1238</v>
      </c>
      <c r="AA1344" s="7" t="s">
        <v>1239</v>
      </c>
      <c r="AB1344" s="7" t="s">
        <v>1240</v>
      </c>
      <c r="AC1344" s="7" t="s">
        <v>1241</v>
      </c>
      <c r="AD1344" s="7" t="s">
        <v>1242</v>
      </c>
      <c r="AE1344" s="7" t="s">
        <v>1243</v>
      </c>
      <c r="AF1344" s="7" t="s">
        <v>1244</v>
      </c>
      <c r="AG1344" s="7" t="s">
        <v>1245</v>
      </c>
      <c r="AH1344" s="7">
        <v>183</v>
      </c>
      <c r="AI1344" s="7">
        <v>189</v>
      </c>
      <c r="AJ1344" s="7">
        <v>190</v>
      </c>
      <c r="AK1344" s="12">
        <v>191</v>
      </c>
    </row>
    <row r="1345" spans="1:37" x14ac:dyDescent="0.3">
      <c r="A1345" s="36">
        <v>3</v>
      </c>
      <c r="B1345" s="36">
        <f t="shared" ca="1" si="740"/>
        <v>22</v>
      </c>
      <c r="C1345" s="36" t="str">
        <f t="shared" ca="1" si="741"/>
        <v>NUEVA 1 CT - CATASTRO (TÉCNICO)</v>
      </c>
      <c r="D1345" s="50">
        <f t="shared" ca="1" si="742"/>
        <v>0</v>
      </c>
      <c r="E1345" s="35">
        <f t="shared" ca="1" si="743"/>
        <v>0</v>
      </c>
      <c r="F1345" s="36">
        <f t="shared" ca="1" si="744"/>
        <v>0</v>
      </c>
      <c r="G1345" s="36">
        <f t="shared" ca="1" si="745"/>
        <v>0</v>
      </c>
      <c r="H1345" s="36">
        <f t="shared" ca="1" si="746"/>
        <v>0</v>
      </c>
      <c r="I1345" s="36">
        <f t="shared" ca="1" si="747"/>
        <v>0</v>
      </c>
      <c r="J1345" s="37">
        <f t="shared" ca="1" si="748"/>
        <v>0</v>
      </c>
      <c r="K1345" s="46">
        <f t="shared" ca="1" si="749"/>
        <v>0</v>
      </c>
      <c r="L1345" s="36">
        <f t="shared" ca="1" si="750"/>
        <v>0</v>
      </c>
      <c r="M1345" s="36">
        <f t="shared" ca="1" si="751"/>
        <v>0</v>
      </c>
      <c r="N1345" s="36">
        <f t="shared" ca="1" si="752"/>
        <v>0</v>
      </c>
      <c r="O1345" s="36">
        <f t="shared" ca="1" si="753"/>
        <v>0</v>
      </c>
      <c r="P1345" s="47">
        <f t="shared" ca="1" si="754"/>
        <v>0</v>
      </c>
      <c r="Q1345" s="35">
        <f t="shared" ca="1" si="755"/>
        <v>0</v>
      </c>
      <c r="R1345" s="36">
        <f t="shared" ca="1" si="756"/>
        <v>0</v>
      </c>
      <c r="S1345" s="36">
        <f t="shared" ca="1" si="757"/>
        <v>0</v>
      </c>
      <c r="T1345" s="36">
        <f t="shared" ca="1" si="758"/>
        <v>0</v>
      </c>
      <c r="U1345" s="36">
        <f t="shared" ca="1" si="759"/>
        <v>0</v>
      </c>
      <c r="V1345" s="37">
        <f t="shared" ca="1" si="760"/>
        <v>0</v>
      </c>
      <c r="X1345" s="11" t="s">
        <v>1248</v>
      </c>
      <c r="Y1345" s="7" t="s">
        <v>1237</v>
      </c>
      <c r="Z1345" s="7" t="s">
        <v>1238</v>
      </c>
      <c r="AA1345" s="7" t="s">
        <v>1239</v>
      </c>
      <c r="AB1345" s="7" t="s">
        <v>1240</v>
      </c>
      <c r="AC1345" s="7" t="s">
        <v>1241</v>
      </c>
      <c r="AD1345" s="7" t="s">
        <v>1242</v>
      </c>
      <c r="AE1345" s="7" t="s">
        <v>1243</v>
      </c>
      <c r="AF1345" s="7" t="s">
        <v>1244</v>
      </c>
      <c r="AG1345" s="7" t="s">
        <v>1245</v>
      </c>
      <c r="AH1345" s="7">
        <v>192</v>
      </c>
      <c r="AI1345" s="7">
        <v>198</v>
      </c>
      <c r="AJ1345" s="7">
        <v>199</v>
      </c>
      <c r="AK1345" s="12">
        <v>200</v>
      </c>
    </row>
    <row r="1346" spans="1:37" x14ac:dyDescent="0.3">
      <c r="A1346" s="42">
        <v>3</v>
      </c>
      <c r="B1346" s="42">
        <f t="shared" ca="1" si="740"/>
        <v>23</v>
      </c>
      <c r="C1346" s="42" t="str">
        <f t="shared" ca="1" si="741"/>
        <v>2994207 - SOPORTE DE TOPOGRAFIA Y GEORREFERENCIACION (TÉCNICO) YUMBO</v>
      </c>
      <c r="D1346" s="52">
        <f t="shared" ca="1" si="742"/>
        <v>0</v>
      </c>
      <c r="E1346" s="41">
        <f t="shared" ca="1" si="743"/>
        <v>0</v>
      </c>
      <c r="F1346" s="42">
        <f t="shared" ca="1" si="744"/>
        <v>0</v>
      </c>
      <c r="G1346" s="42">
        <f t="shared" ca="1" si="745"/>
        <v>0</v>
      </c>
      <c r="H1346" s="42">
        <f t="shared" ca="1" si="746"/>
        <v>0</v>
      </c>
      <c r="I1346" s="42">
        <f t="shared" ca="1" si="747"/>
        <v>0</v>
      </c>
      <c r="J1346" s="43">
        <f t="shared" ca="1" si="748"/>
        <v>0</v>
      </c>
      <c r="K1346" s="44">
        <f t="shared" ca="1" si="749"/>
        <v>0</v>
      </c>
      <c r="L1346" s="42">
        <f t="shared" ca="1" si="750"/>
        <v>0</v>
      </c>
      <c r="M1346" s="42">
        <f t="shared" ca="1" si="751"/>
        <v>0</v>
      </c>
      <c r="N1346" s="42">
        <f t="shared" ca="1" si="752"/>
        <v>0</v>
      </c>
      <c r="O1346" s="42">
        <f t="shared" ca="1" si="753"/>
        <v>0</v>
      </c>
      <c r="P1346" s="45">
        <f t="shared" ca="1" si="754"/>
        <v>0</v>
      </c>
      <c r="Q1346" s="41">
        <f t="shared" ca="1" si="755"/>
        <v>0</v>
      </c>
      <c r="R1346" s="42">
        <f t="shared" ca="1" si="756"/>
        <v>0</v>
      </c>
      <c r="S1346" s="42">
        <f t="shared" ca="1" si="757"/>
        <v>0</v>
      </c>
      <c r="T1346" s="42">
        <f t="shared" ca="1" si="758"/>
        <v>0</v>
      </c>
      <c r="U1346" s="42">
        <f t="shared" ca="1" si="759"/>
        <v>0</v>
      </c>
      <c r="V1346" s="43">
        <f t="shared" ca="1" si="760"/>
        <v>0</v>
      </c>
      <c r="X1346" s="11" t="s">
        <v>1248</v>
      </c>
      <c r="Y1346" s="7" t="s">
        <v>1237</v>
      </c>
      <c r="Z1346" s="7" t="s">
        <v>1238</v>
      </c>
      <c r="AA1346" s="7" t="s">
        <v>1239</v>
      </c>
      <c r="AB1346" s="7" t="s">
        <v>1240</v>
      </c>
      <c r="AC1346" s="7" t="s">
        <v>1241</v>
      </c>
      <c r="AD1346" s="7" t="s">
        <v>1242</v>
      </c>
      <c r="AE1346" s="7" t="s">
        <v>1243</v>
      </c>
      <c r="AF1346" s="7" t="s">
        <v>1244</v>
      </c>
      <c r="AG1346" s="7" t="s">
        <v>1245</v>
      </c>
      <c r="AH1346" s="7">
        <v>201</v>
      </c>
      <c r="AI1346" s="7">
        <v>207</v>
      </c>
      <c r="AJ1346" s="7">
        <v>208</v>
      </c>
      <c r="AK1346" s="12">
        <v>209</v>
      </c>
    </row>
    <row r="1347" spans="1:37" x14ac:dyDescent="0.3">
      <c r="A1347" s="36">
        <v>3</v>
      </c>
      <c r="B1347" s="36">
        <f t="shared" ca="1" si="740"/>
        <v>24</v>
      </c>
      <c r="C1347" s="36" t="str">
        <f t="shared" ca="1" si="741"/>
        <v xml:space="preserve">3287887 - SOPORTE DE TOPOGRAFIA Y GEORREFERENCIACION (TÉCNICO) </v>
      </c>
      <c r="D1347" s="50" t="str">
        <f t="shared" ca="1" si="742"/>
        <v>18:00 - 21:00</v>
      </c>
      <c r="E1347" s="35" t="str">
        <f t="shared" ca="1" si="743"/>
        <v>MEDICIÓN DE ELEMENTOS DEL RELIEVE Y DE LA CONSTRUCCIÓN
RA1: ALISTAR EQUIPOS, HERRAMIENTAS Y MATERIALES DE ACUERDO CON ESPECIFICACIONES TÉCNICAS
RA2: UTILIZAR EQUIPOS Y HERRAMIENTAS DE ACUERDO CON MANUALES
RA3: REVISAR DIMENSIONES DE ACUERDO CON ESPECIFICACIONES TÉCNICAS</v>
      </c>
      <c r="F1347" s="36" t="str">
        <f t="shared" ca="1" si="744"/>
        <v>INTERACCIÓN EN EL CONTEXTO PRODUCTIVO Y SOCIAL
RA1: PROMOVER MI DIGNIDAD Y LA DEL OTRO A PARTIR DE LOS PRINCIPIOS Y VALORES ÉTICOS COMO APORTE EN
LA INSTAURACIÓN DE UNA CULTURA DE PAZ.
RA2: CONTRIBUIR CON EL FORTALECIMIENTO DE LA CULTURA DE PAZ A PARTIR DE LA DIGNIDAD HUMANA Y LAS
ESTRATEGIAS PARA LA TRANSFORMACIÓN DE CONFLICTOS.
RA3: PROMOVER EL USO RACIONAL DE LOS RECURSOS NATURALES A PARTIR DE CRITERIOS DE SOSTENIBILIDAD
Y SUSTENTABILIDAD ÉTICA Y NORMATIVA VIGENTE.
RA:4 ESTABLECER RELACIONES DE CRECIMIENTO PERSONAL Y COMUNITARIO A PARTIR DEL BIEN COMÚN COMO
APORTE PARA EL DESARROLLO SOCIAL.</v>
      </c>
      <c r="G1347" s="36" t="str">
        <f t="shared" ca="1" si="745"/>
        <v>OPERACIÓN DE HERRAMIENTAS DE INFORMACIÓN GEOGRÁFICA
RA2:
CAPTURAR DATOS GEOGRÁFICOS CON EQUIPOS Y HERRAMIENTAS DIGITALES SEGÚN REQUERIMIENTOS
TÉCNICOS.</v>
      </c>
      <c r="H1347" s="36" t="str">
        <f t="shared" ca="1" si="746"/>
        <v>OPERACIÓN DE HERRAMIENTAS DE INFORMACIÓN GEOGRÁFICA
RA3:
PROCESAR LA INFORMACIÓN GEOGRÁFICA SEGÚN REQUERIMIENTO TÉCNICO.
(REPRESENTAR GRÁFICAMENTE LOS DATOS CAPTURADOS)</v>
      </c>
      <c r="I1347" s="36" t="str">
        <f t="shared" ca="1" si="747"/>
        <v>INTERACCIÓN EN LENGUA INGLESA DE FORMA ORAL Y ESCRITA DENTRO DE CONTEXTOS
SOCIALES Y LABORALES SEGÚN LOS CRITERIOS ESTABLECIDOS POR EL MARCO COMÚN
EUROPEO DE REFERENCIA PARA LAS LENGUAS.
RA4: LLEVAR A CABO ACCIONES DE MEJORA RELACIONADAS CON EL INTERCAMBIO DE INFORMACIÓN BÁSICA EN
INGLÉS, SOBRE SÍ MISMO, OTRAS PERSONAS, SU CONTEXTO INMEDIATO, ASÍ COMO DE EXPERIENCIAS</v>
      </c>
      <c r="J1347" s="37">
        <f t="shared" ca="1" si="748"/>
        <v>0</v>
      </c>
      <c r="K1347" s="46" t="str">
        <f t="shared" ca="1" si="749"/>
        <v>JORGE IVÁN CASTRO PRADO</v>
      </c>
      <c r="L1347" s="36" t="str">
        <f t="shared" ca="1" si="750"/>
        <v>KAREN GISSEL PACHECO BOHÓRQUEZ</v>
      </c>
      <c r="M1347" s="36" t="str">
        <f t="shared" ca="1" si="751"/>
        <v>VÍCTOR LEONARDO GAITÁN GONZÁLEZ</v>
      </c>
      <c r="N1347" s="36" t="str">
        <f t="shared" ca="1" si="752"/>
        <v>CLAUDIA XIMENA ARZAYÚS MÉNDEZ</v>
      </c>
      <c r="O1347" s="36" t="str">
        <f t="shared" ca="1" si="753"/>
        <v>NN INGLES PRESENCIAL</v>
      </c>
      <c r="P1347" s="47">
        <f t="shared" ca="1" si="754"/>
        <v>0</v>
      </c>
      <c r="Q1347" s="35" t="str">
        <f t="shared" ca="1" si="755"/>
        <v>208 - SALA DE SISTEMAS - SIG -SENA CENTRO DE LA CONSTRUCCIÓN</v>
      </c>
      <c r="R1347" s="36" t="str">
        <f t="shared" ca="1" si="756"/>
        <v>208 - SALA DE SISTEMAS - SIG -SENA CENTRO DE LA CONSTRUCCIÓN</v>
      </c>
      <c r="S1347" s="36" t="str">
        <f t="shared" ca="1" si="757"/>
        <v>208 - SALA DE SISTEMAS - SIG -SENA CENTRO DE LA CONSTRUCCIÓN</v>
      </c>
      <c r="T1347" s="36" t="str">
        <f t="shared" ca="1" si="758"/>
        <v>208 - SALA DE SISTEMAS - SIG -SENA CENTRO DE LA CONSTRUCCIÓN</v>
      </c>
      <c r="U1347" s="36" t="str">
        <f t="shared" ca="1" si="759"/>
        <v>208 - SALA DE SISTEMAS - SIG -SENA CENTRO DE LA CONSTRUCCIÓN</v>
      </c>
      <c r="V1347" s="37">
        <f t="shared" ca="1" si="760"/>
        <v>0</v>
      </c>
      <c r="X1347" s="11" t="s">
        <v>1248</v>
      </c>
      <c r="Y1347" s="7" t="s">
        <v>1237</v>
      </c>
      <c r="Z1347" s="7" t="s">
        <v>1238</v>
      </c>
      <c r="AA1347" s="7" t="s">
        <v>1239</v>
      </c>
      <c r="AB1347" s="7" t="s">
        <v>1240</v>
      </c>
      <c r="AC1347" s="7" t="s">
        <v>1241</v>
      </c>
      <c r="AD1347" s="7" t="s">
        <v>1242</v>
      </c>
      <c r="AE1347" s="7" t="s">
        <v>1243</v>
      </c>
      <c r="AF1347" s="7" t="s">
        <v>1244</v>
      </c>
      <c r="AG1347" s="7" t="s">
        <v>1245</v>
      </c>
      <c r="AH1347" s="7">
        <v>210</v>
      </c>
      <c r="AI1347" s="7">
        <v>216</v>
      </c>
      <c r="AJ1347" s="7">
        <v>217</v>
      </c>
      <c r="AK1347" s="12">
        <v>218</v>
      </c>
    </row>
    <row r="1348" spans="1:37" x14ac:dyDescent="0.3">
      <c r="A1348" s="42">
        <v>3</v>
      </c>
      <c r="B1348" s="42">
        <f t="shared" ca="1" si="740"/>
        <v>25</v>
      </c>
      <c r="C1348" s="42" t="str">
        <f t="shared" ca="1" si="741"/>
        <v xml:space="preserve">NUEVA 1 STG - SOPORTE DE TOPOGRAFIA Y GEORREFERENCIACION (TÉCNICO) </v>
      </c>
      <c r="D1348" s="52">
        <f t="shared" ca="1" si="742"/>
        <v>0</v>
      </c>
      <c r="E1348" s="41">
        <f t="shared" ca="1" si="743"/>
        <v>0</v>
      </c>
      <c r="F1348" s="42">
        <f t="shared" ca="1" si="744"/>
        <v>0</v>
      </c>
      <c r="G1348" s="42">
        <f t="shared" ca="1" si="745"/>
        <v>0</v>
      </c>
      <c r="H1348" s="42">
        <f t="shared" ca="1" si="746"/>
        <v>0</v>
      </c>
      <c r="I1348" s="42">
        <f t="shared" ca="1" si="747"/>
        <v>0</v>
      </c>
      <c r="J1348" s="43">
        <f t="shared" ca="1" si="748"/>
        <v>0</v>
      </c>
      <c r="K1348" s="44">
        <f t="shared" ca="1" si="749"/>
        <v>0</v>
      </c>
      <c r="L1348" s="42">
        <f t="shared" ca="1" si="750"/>
        <v>0</v>
      </c>
      <c r="M1348" s="42">
        <f t="shared" ca="1" si="751"/>
        <v>0</v>
      </c>
      <c r="N1348" s="42">
        <f t="shared" ca="1" si="752"/>
        <v>0</v>
      </c>
      <c r="O1348" s="42">
        <f t="shared" ca="1" si="753"/>
        <v>0</v>
      </c>
      <c r="P1348" s="45">
        <f t="shared" ca="1" si="754"/>
        <v>0</v>
      </c>
      <c r="Q1348" s="41">
        <f t="shared" ca="1" si="755"/>
        <v>0</v>
      </c>
      <c r="R1348" s="42">
        <f t="shared" ca="1" si="756"/>
        <v>0</v>
      </c>
      <c r="S1348" s="42">
        <f t="shared" ca="1" si="757"/>
        <v>0</v>
      </c>
      <c r="T1348" s="42">
        <f t="shared" ca="1" si="758"/>
        <v>0</v>
      </c>
      <c r="U1348" s="42">
        <f t="shared" ca="1" si="759"/>
        <v>0</v>
      </c>
      <c r="V1348" s="43">
        <f t="shared" ca="1" si="760"/>
        <v>0</v>
      </c>
      <c r="X1348" s="11" t="s">
        <v>1248</v>
      </c>
      <c r="Y1348" s="7" t="s">
        <v>1237</v>
      </c>
      <c r="Z1348" s="7" t="s">
        <v>1238</v>
      </c>
      <c r="AA1348" s="7" t="s">
        <v>1239</v>
      </c>
      <c r="AB1348" s="7" t="s">
        <v>1240</v>
      </c>
      <c r="AC1348" s="7" t="s">
        <v>1241</v>
      </c>
      <c r="AD1348" s="7" t="s">
        <v>1242</v>
      </c>
      <c r="AE1348" s="7" t="s">
        <v>1243</v>
      </c>
      <c r="AF1348" s="7" t="s">
        <v>1244</v>
      </c>
      <c r="AG1348" s="7" t="s">
        <v>1245</v>
      </c>
      <c r="AH1348" s="7">
        <v>219</v>
      </c>
      <c r="AI1348" s="7">
        <v>225</v>
      </c>
      <c r="AJ1348" s="7">
        <v>226</v>
      </c>
      <c r="AK1348" s="12">
        <v>227</v>
      </c>
    </row>
    <row r="1349" spans="1:37" x14ac:dyDescent="0.3">
      <c r="A1349" s="36">
        <v>3</v>
      </c>
      <c r="B1349" s="36">
        <f t="shared" ca="1" si="740"/>
        <v>26</v>
      </c>
      <c r="C1349" s="36" t="str">
        <f t="shared" ca="1" si="741"/>
        <v>3151928- OPERACION DE MAQUINARIA PESADA PARA EXCAVACION (TÉCNICO)</v>
      </c>
      <c r="D1349" s="50">
        <f t="shared" ca="1" si="742"/>
        <v>0</v>
      </c>
      <c r="E1349" s="35">
        <f t="shared" ca="1" si="743"/>
        <v>0</v>
      </c>
      <c r="F1349" s="36">
        <f t="shared" ca="1" si="744"/>
        <v>0</v>
      </c>
      <c r="G1349" s="36">
        <f t="shared" ca="1" si="745"/>
        <v>0</v>
      </c>
      <c r="H1349" s="36">
        <f t="shared" ca="1" si="746"/>
        <v>0</v>
      </c>
      <c r="I1349" s="36">
        <f t="shared" ca="1" si="747"/>
        <v>0</v>
      </c>
      <c r="J1349" s="37">
        <f t="shared" ca="1" si="748"/>
        <v>0</v>
      </c>
      <c r="K1349" s="46">
        <f t="shared" ca="1" si="749"/>
        <v>0</v>
      </c>
      <c r="L1349" s="36">
        <f t="shared" ca="1" si="750"/>
        <v>0</v>
      </c>
      <c r="M1349" s="36">
        <f t="shared" ca="1" si="751"/>
        <v>0</v>
      </c>
      <c r="N1349" s="36">
        <f t="shared" ca="1" si="752"/>
        <v>0</v>
      </c>
      <c r="O1349" s="36">
        <f t="shared" ca="1" si="753"/>
        <v>0</v>
      </c>
      <c r="P1349" s="47">
        <f t="shared" ca="1" si="754"/>
        <v>0</v>
      </c>
      <c r="Q1349" s="35">
        <f t="shared" ca="1" si="755"/>
        <v>0</v>
      </c>
      <c r="R1349" s="36">
        <f t="shared" ca="1" si="756"/>
        <v>0</v>
      </c>
      <c r="S1349" s="36">
        <f t="shared" ca="1" si="757"/>
        <v>0</v>
      </c>
      <c r="T1349" s="36">
        <f t="shared" ca="1" si="758"/>
        <v>0</v>
      </c>
      <c r="U1349" s="36">
        <f t="shared" ca="1" si="759"/>
        <v>0</v>
      </c>
      <c r="V1349" s="37">
        <f t="shared" ca="1" si="760"/>
        <v>0</v>
      </c>
      <c r="X1349" s="11" t="s">
        <v>1248</v>
      </c>
      <c r="Y1349" s="7" t="s">
        <v>1237</v>
      </c>
      <c r="Z1349" s="7" t="s">
        <v>1238</v>
      </c>
      <c r="AA1349" s="7" t="s">
        <v>1239</v>
      </c>
      <c r="AB1349" s="7" t="s">
        <v>1240</v>
      </c>
      <c r="AC1349" s="7" t="s">
        <v>1241</v>
      </c>
      <c r="AD1349" s="7" t="s">
        <v>1242</v>
      </c>
      <c r="AE1349" s="7" t="s">
        <v>1243</v>
      </c>
      <c r="AF1349" s="7" t="s">
        <v>1244</v>
      </c>
      <c r="AG1349" s="7" t="s">
        <v>1245</v>
      </c>
      <c r="AH1349" s="7">
        <v>228</v>
      </c>
      <c r="AI1349" s="7">
        <v>234</v>
      </c>
      <c r="AJ1349" s="7">
        <v>235</v>
      </c>
      <c r="AK1349" s="12">
        <v>236</v>
      </c>
    </row>
    <row r="1350" spans="1:37" x14ac:dyDescent="0.3">
      <c r="A1350" s="42">
        <v>3</v>
      </c>
      <c r="B1350" s="42">
        <f t="shared" ca="1" si="740"/>
        <v>27</v>
      </c>
      <c r="C1350" s="42" t="str">
        <f t="shared" ca="1" si="741"/>
        <v>3237761- OPERACION DE MAQUINARIA PESADA PARA EXCAVACION (TÉCNICO)</v>
      </c>
      <c r="D1350" s="52">
        <f t="shared" ca="1" si="742"/>
        <v>0</v>
      </c>
      <c r="E1350" s="41">
        <f t="shared" ca="1" si="743"/>
        <v>0</v>
      </c>
      <c r="F1350" s="42">
        <f t="shared" ca="1" si="744"/>
        <v>0</v>
      </c>
      <c r="G1350" s="42">
        <f t="shared" ca="1" si="745"/>
        <v>0</v>
      </c>
      <c r="H1350" s="42">
        <f t="shared" ca="1" si="746"/>
        <v>0</v>
      </c>
      <c r="I1350" s="42">
        <f t="shared" ca="1" si="747"/>
        <v>0</v>
      </c>
      <c r="J1350" s="43">
        <f t="shared" ca="1" si="748"/>
        <v>0</v>
      </c>
      <c r="K1350" s="44">
        <f t="shared" ca="1" si="749"/>
        <v>0</v>
      </c>
      <c r="L1350" s="42">
        <f t="shared" ca="1" si="750"/>
        <v>0</v>
      </c>
      <c r="M1350" s="42">
        <f t="shared" ca="1" si="751"/>
        <v>0</v>
      </c>
      <c r="N1350" s="42">
        <f t="shared" ca="1" si="752"/>
        <v>0</v>
      </c>
      <c r="O1350" s="42">
        <f t="shared" ca="1" si="753"/>
        <v>0</v>
      </c>
      <c r="P1350" s="45">
        <f t="shared" ca="1" si="754"/>
        <v>0</v>
      </c>
      <c r="Q1350" s="41">
        <f t="shared" ca="1" si="755"/>
        <v>0</v>
      </c>
      <c r="R1350" s="42">
        <f t="shared" ca="1" si="756"/>
        <v>0</v>
      </c>
      <c r="S1350" s="42">
        <f t="shared" ca="1" si="757"/>
        <v>0</v>
      </c>
      <c r="T1350" s="42">
        <f t="shared" ca="1" si="758"/>
        <v>0</v>
      </c>
      <c r="U1350" s="42">
        <f t="shared" ca="1" si="759"/>
        <v>0</v>
      </c>
      <c r="V1350" s="43">
        <f t="shared" ca="1" si="760"/>
        <v>0</v>
      </c>
      <c r="X1350" s="11" t="s">
        <v>1248</v>
      </c>
      <c r="Y1350" s="7" t="s">
        <v>1237</v>
      </c>
      <c r="Z1350" s="7" t="s">
        <v>1238</v>
      </c>
      <c r="AA1350" s="7" t="s">
        <v>1239</v>
      </c>
      <c r="AB1350" s="7" t="s">
        <v>1240</v>
      </c>
      <c r="AC1350" s="7" t="s">
        <v>1241</v>
      </c>
      <c r="AD1350" s="7" t="s">
        <v>1242</v>
      </c>
      <c r="AE1350" s="7" t="s">
        <v>1243</v>
      </c>
      <c r="AF1350" s="7" t="s">
        <v>1244</v>
      </c>
      <c r="AG1350" s="7" t="s">
        <v>1245</v>
      </c>
      <c r="AH1350" s="7">
        <v>237</v>
      </c>
      <c r="AI1350" s="7">
        <v>243</v>
      </c>
      <c r="AJ1350" s="7">
        <v>244</v>
      </c>
      <c r="AK1350" s="12">
        <v>245</v>
      </c>
    </row>
    <row r="1351" spans="1:37" x14ac:dyDescent="0.3">
      <c r="A1351" s="36">
        <v>3</v>
      </c>
      <c r="B1351" s="36">
        <f t="shared" ca="1" si="740"/>
        <v>28</v>
      </c>
      <c r="C1351" s="36" t="str">
        <f t="shared" ca="1" si="741"/>
        <v>3237775- OPERACION DE MAQUINARIA PESADA PARA EXCAVACION (TÉCNICO)</v>
      </c>
      <c r="D1351" s="50" t="str">
        <f t="shared" ca="1" si="742"/>
        <v>18:00 - 21:00</v>
      </c>
      <c r="E1351" s="35" t="str">
        <f t="shared" ca="1" si="743"/>
        <v>912 - OPERACIÓN DE EQUIPO PESADO PARA EXCAVACION</v>
      </c>
      <c r="F1351" s="36" t="str">
        <f t="shared" ca="1" si="744"/>
        <v>912 - OPERACIÓN DE EQUIPO PESADO PARA EXCAVACION</v>
      </c>
      <c r="G1351" s="36" t="str">
        <f t="shared" ca="1" si="745"/>
        <v>912 - OPERACIÓN DE EQUIPO PESADO PARA EXCAVACION</v>
      </c>
      <c r="H1351" s="36" t="str">
        <f t="shared" ca="1" si="746"/>
        <v>912 - OPERACIÓN DE EQUIPO PESADO PARA EXCAVACION</v>
      </c>
      <c r="I1351" s="36" t="str">
        <f t="shared" ca="1" si="747"/>
        <v>912 - OPERACIÓN DE EQUIPO PESADO PARA EXCAVACION</v>
      </c>
      <c r="J1351" s="37">
        <f t="shared" ca="1" si="748"/>
        <v>0</v>
      </c>
      <c r="K1351" s="46" t="str">
        <f t="shared" ca="1" si="749"/>
        <v>BRYAN STEVEN LÓPEZ ACOSTA</v>
      </c>
      <c r="L1351" s="36" t="str">
        <f t="shared" ca="1" si="750"/>
        <v>BRYAN STEVEN LÓPEZ ACOSTA</v>
      </c>
      <c r="M1351" s="36" t="str">
        <f t="shared" ca="1" si="751"/>
        <v>BRYAN STEVEN LÓPEZ ACOSTA</v>
      </c>
      <c r="N1351" s="36" t="str">
        <f t="shared" ca="1" si="752"/>
        <v>BRYAN STEVEN LÓPEZ ACOSTA</v>
      </c>
      <c r="O1351" s="36" t="str">
        <f t="shared" ca="1" si="753"/>
        <v>BRYAN STEVEN LÓPEZ ACOSTA</v>
      </c>
      <c r="P1351" s="47">
        <f t="shared" ca="1" si="754"/>
        <v>0</v>
      </c>
      <c r="Q1351" s="35" t="str">
        <f t="shared" ca="1" si="755"/>
        <v>YUMBO - SENA ÁREA DE PRÁCTICAS OPERACIÓN DE MAQUINARIA PESADA 2 - CALLE 16N 2N-20 - VÍA PANORAMA</v>
      </c>
      <c r="R1351" s="36" t="str">
        <f t="shared" ca="1" si="756"/>
        <v>YUMBO - SENA ÁREA DE PRÁCTICAS OPERACIÓN DE MAQUINARIA PESADA 2 - CALLE 16N 2N-20 - VÍA PANORAMA</v>
      </c>
      <c r="S1351" s="36" t="str">
        <f t="shared" ca="1" si="757"/>
        <v>YUMBO - SENA ÁREA DE PRÁCTICAS OPERACIÓN DE MAQUINARIA PESADA 2 - CALLE 16N 2N-20 - VÍA PANORAMA</v>
      </c>
      <c r="T1351" s="36" t="str">
        <f t="shared" ca="1" si="758"/>
        <v>YUMBO - SENA ÁREA DE PRÁCTICAS OPERACIÓN DE MAQUINARIA PESADA 2 - CALLE 16N 2N-20 - VÍA PANORAMA</v>
      </c>
      <c r="U1351" s="36" t="str">
        <f t="shared" ca="1" si="759"/>
        <v>YUMBO - SENA ÁREA DE PRÁCTICAS OPERACIÓN DE MAQUINARIA PESADA 2 - CALLE 16N 2N-20 - VÍA PANORAMA</v>
      </c>
      <c r="V1351" s="37">
        <f t="shared" ca="1" si="760"/>
        <v>0</v>
      </c>
      <c r="X1351" s="11" t="s">
        <v>1248</v>
      </c>
      <c r="Y1351" s="7" t="s">
        <v>1237</v>
      </c>
      <c r="Z1351" s="7" t="s">
        <v>1238</v>
      </c>
      <c r="AA1351" s="7" t="s">
        <v>1239</v>
      </c>
      <c r="AB1351" s="7" t="s">
        <v>1240</v>
      </c>
      <c r="AC1351" s="7" t="s">
        <v>1241</v>
      </c>
      <c r="AD1351" s="7" t="s">
        <v>1242</v>
      </c>
      <c r="AE1351" s="7" t="s">
        <v>1243</v>
      </c>
      <c r="AF1351" s="7" t="s">
        <v>1244</v>
      </c>
      <c r="AG1351" s="7" t="s">
        <v>1245</v>
      </c>
      <c r="AH1351" s="7">
        <v>246</v>
      </c>
      <c r="AI1351" s="7">
        <v>252</v>
      </c>
      <c r="AJ1351" s="7">
        <v>253</v>
      </c>
      <c r="AK1351" s="12">
        <v>254</v>
      </c>
    </row>
    <row r="1352" spans="1:37" x14ac:dyDescent="0.3">
      <c r="A1352" s="42">
        <v>3</v>
      </c>
      <c r="B1352" s="42">
        <f t="shared" ca="1" si="740"/>
        <v>29</v>
      </c>
      <c r="C1352" s="42" t="str">
        <f t="shared" ca="1" si="741"/>
        <v>NUEVA 1 TOMPE - OPERACION DE MAQUINARIA PESADA PARA EXCAVACION (TÉCNICO)</v>
      </c>
      <c r="D1352" s="52">
        <f t="shared" ca="1" si="742"/>
        <v>0</v>
      </c>
      <c r="E1352" s="41">
        <f t="shared" ca="1" si="743"/>
        <v>0</v>
      </c>
      <c r="F1352" s="42">
        <f t="shared" ca="1" si="744"/>
        <v>0</v>
      </c>
      <c r="G1352" s="42">
        <f t="shared" ca="1" si="745"/>
        <v>0</v>
      </c>
      <c r="H1352" s="42">
        <f t="shared" ca="1" si="746"/>
        <v>0</v>
      </c>
      <c r="I1352" s="42">
        <f t="shared" ca="1" si="747"/>
        <v>0</v>
      </c>
      <c r="J1352" s="43">
        <f t="shared" ca="1" si="748"/>
        <v>0</v>
      </c>
      <c r="K1352" s="44">
        <f t="shared" ca="1" si="749"/>
        <v>0</v>
      </c>
      <c r="L1352" s="42">
        <f t="shared" ca="1" si="750"/>
        <v>0</v>
      </c>
      <c r="M1352" s="42">
        <f t="shared" ca="1" si="751"/>
        <v>0</v>
      </c>
      <c r="N1352" s="42">
        <f t="shared" ca="1" si="752"/>
        <v>0</v>
      </c>
      <c r="O1352" s="42">
        <f t="shared" ca="1" si="753"/>
        <v>0</v>
      </c>
      <c r="P1352" s="45">
        <f t="shared" ca="1" si="754"/>
        <v>0</v>
      </c>
      <c r="Q1352" s="41">
        <f t="shared" ca="1" si="755"/>
        <v>0</v>
      </c>
      <c r="R1352" s="42">
        <f t="shared" ca="1" si="756"/>
        <v>0</v>
      </c>
      <c r="S1352" s="42">
        <f t="shared" ca="1" si="757"/>
        <v>0</v>
      </c>
      <c r="T1352" s="42">
        <f t="shared" ca="1" si="758"/>
        <v>0</v>
      </c>
      <c r="U1352" s="42">
        <f t="shared" ca="1" si="759"/>
        <v>0</v>
      </c>
      <c r="V1352" s="43">
        <f t="shared" ca="1" si="760"/>
        <v>0</v>
      </c>
      <c r="X1352" s="11" t="s">
        <v>1248</v>
      </c>
      <c r="Y1352" s="7" t="s">
        <v>1237</v>
      </c>
      <c r="Z1352" s="7" t="s">
        <v>1238</v>
      </c>
      <c r="AA1352" s="7" t="s">
        <v>1239</v>
      </c>
      <c r="AB1352" s="7" t="s">
        <v>1240</v>
      </c>
      <c r="AC1352" s="7" t="s">
        <v>1241</v>
      </c>
      <c r="AD1352" s="7" t="s">
        <v>1242</v>
      </c>
      <c r="AE1352" s="7" t="s">
        <v>1243</v>
      </c>
      <c r="AF1352" s="7" t="s">
        <v>1244</v>
      </c>
      <c r="AG1352" s="7" t="s">
        <v>1245</v>
      </c>
      <c r="AH1352" s="7">
        <v>255</v>
      </c>
      <c r="AI1352" s="7">
        <v>261</v>
      </c>
      <c r="AJ1352" s="7">
        <v>262</v>
      </c>
      <c r="AK1352" s="12">
        <v>263</v>
      </c>
    </row>
    <row r="1353" spans="1:37" x14ac:dyDescent="0.3">
      <c r="A1353" s="36">
        <v>3</v>
      </c>
      <c r="B1353" s="36">
        <f t="shared" ca="1" si="740"/>
        <v>30</v>
      </c>
      <c r="C1353" s="36" t="str">
        <f t="shared" ca="1" si="741"/>
        <v>NUEVA 1 ER - EXCAVADORA Y RETROCARGADORA (OPERARIO)</v>
      </c>
      <c r="D1353" s="50" t="str">
        <f t="shared" ca="1" si="742"/>
        <v>18:00 - 21:00</v>
      </c>
      <c r="E1353" s="35" t="str">
        <f t="shared" ca="1" si="743"/>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F1353" s="36" t="str">
        <f t="shared" ca="1" si="744"/>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G1353" s="36" t="str">
        <f t="shared" ca="1" si="745"/>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H1353" s="36" t="str">
        <f t="shared" ca="1" si="746"/>
        <v>APREDNIZAJE AUTONOMO</v>
      </c>
      <c r="I1353" s="36" t="str">
        <f t="shared" ca="1" si="747"/>
        <v>220 - OPERAR EXCAVADORA DE ACUERDO CON EL MANUAL DE OPERACIÓN.
INSPECCIONAR LA EXCAVADORA DE ACUERDO CON MANUALES TÉCNICOS, NORMAS Y PROCEDIMIENTOS
DE SEGURIDAD ESTABLECIDOS; ANTES, DURANTE Y DESPUÉS DE LA OPERACIÓN DEL EQUIPO
DOCUMENTAR LOS RESULTADOS Y NOVEDADES DE LOS DIFERENTES PROCESOS DURANTE LA INSPECCIÓN
Y OPERACIÓN DE LA MÁQUINA EXCAVADORA, TENIENDO EN CUENTA LOS REGISTROS Y NORMAS
PREPARAR LAS HERRAMIENTAS, DOCUMENTOS, INSUMOS, ELEMENTOS DE SEGURIDAD Y DE PROTECCIÓN
PERSONAL: PARA LA INSPECCIÓN Y OPERACIÓN DE LA MÁQUINA EXCAVADORA, DE ACUERDO CON
MANUALES TÉCNICOS, NORMAS DE SEGURIDAD Y PROCEDIMIENTOS ESTABLECIDOS.
OPERAR LA EXCAVADORA CON LAS TÉCNICAS Y PROCEDIMIENTOS DE SEGURIDAD, DE ACUERDO CON
MANUALES, NORMAS Y ESTÁNDARES ESTABLECIDOS.</v>
      </c>
      <c r="J1353" s="37">
        <f t="shared" ca="1" si="748"/>
        <v>0</v>
      </c>
      <c r="K1353" s="46" t="str">
        <f t="shared" ca="1" si="749"/>
        <v xml:space="preserve">JUAN CAMILO CANDELO ARIAS </v>
      </c>
      <c r="L1353" s="36" t="str">
        <f t="shared" ca="1" si="750"/>
        <v xml:space="preserve">JUAN CAMILO CANDELO ARIAS </v>
      </c>
      <c r="M1353" s="36" t="str">
        <f t="shared" ca="1" si="751"/>
        <v xml:space="preserve">JUAN CAMILO CANDELO ARIAS </v>
      </c>
      <c r="N1353" s="36">
        <f t="shared" ca="1" si="752"/>
        <v>0</v>
      </c>
      <c r="O1353" s="36" t="str">
        <f t="shared" ca="1" si="753"/>
        <v xml:space="preserve">JUAN CAMILO CANDELO ARIAS </v>
      </c>
      <c r="P1353" s="47">
        <f t="shared" ca="1" si="754"/>
        <v>0</v>
      </c>
      <c r="Q1353" s="35" t="str">
        <f t="shared" ca="1" si="755"/>
        <v>YUMBO - SENA ÁREA DE PRÁCTICAS OPERACIÓN DE MAQUINARIA PESADA 3 - CALLE 16N 2N-20 - VÍA PANORAMA</v>
      </c>
      <c r="R1353" s="36" t="str">
        <f t="shared" ca="1" si="756"/>
        <v>YUMBO - SENA ÁREA DE PRÁCTICAS OPERACIÓN DE MAQUINARIA PESADA 3 - CALLE 16N 2N-20 - VÍA PANORAMA</v>
      </c>
      <c r="S1353" s="36" t="str">
        <f t="shared" ca="1" si="757"/>
        <v>YUMBO - SENA ÁREA DE PRÁCTICAS OPERACIÓN DE MAQUINARIA PESADA 3 - CALLE 16N 2N-20 - VÍA PANORAMA</v>
      </c>
      <c r="T1353" s="36">
        <f t="shared" ca="1" si="758"/>
        <v>0</v>
      </c>
      <c r="U1353" s="36" t="str">
        <f t="shared" ca="1" si="759"/>
        <v>YUMBO - SENA ÁREA DE PRÁCTICAS OPERACIÓN DE MAQUINARIA PESADA 3 - CALLE 16N 2N-20 - VÍA PANORAMA</v>
      </c>
      <c r="V1353" s="37">
        <f t="shared" ca="1" si="760"/>
        <v>0</v>
      </c>
      <c r="X1353" s="11" t="s">
        <v>1248</v>
      </c>
      <c r="Y1353" s="7" t="s">
        <v>1237</v>
      </c>
      <c r="Z1353" s="7" t="s">
        <v>1238</v>
      </c>
      <c r="AA1353" s="7" t="s">
        <v>1239</v>
      </c>
      <c r="AB1353" s="7" t="s">
        <v>1240</v>
      </c>
      <c r="AC1353" s="7" t="s">
        <v>1241</v>
      </c>
      <c r="AD1353" s="7" t="s">
        <v>1242</v>
      </c>
      <c r="AE1353" s="7" t="s">
        <v>1243</v>
      </c>
      <c r="AF1353" s="7" t="s">
        <v>1244</v>
      </c>
      <c r="AG1353" s="7" t="s">
        <v>1245</v>
      </c>
      <c r="AH1353" s="7">
        <v>264</v>
      </c>
      <c r="AI1353" s="7">
        <v>270</v>
      </c>
      <c r="AJ1353" s="7">
        <v>271</v>
      </c>
      <c r="AK1353" s="12">
        <v>272</v>
      </c>
    </row>
    <row r="1354" spans="1:37" x14ac:dyDescent="0.3">
      <c r="A1354" s="42">
        <v>3</v>
      </c>
      <c r="B1354" s="42">
        <f t="shared" ca="1" si="740"/>
        <v>31</v>
      </c>
      <c r="C1354" s="42" t="str">
        <f t="shared" ca="1" si="741"/>
        <v>3083253 - CONSTRUCCION DE VIAS. (TÉCNICO) - PRADERA</v>
      </c>
      <c r="D1354" s="52">
        <f t="shared" ca="1" si="742"/>
        <v>0</v>
      </c>
      <c r="E1354" s="41">
        <f t="shared" ca="1" si="743"/>
        <v>0</v>
      </c>
      <c r="F1354" s="42">
        <f t="shared" ca="1" si="744"/>
        <v>0</v>
      </c>
      <c r="G1354" s="42">
        <f t="shared" ca="1" si="745"/>
        <v>0</v>
      </c>
      <c r="H1354" s="42">
        <f t="shared" ca="1" si="746"/>
        <v>0</v>
      </c>
      <c r="I1354" s="42">
        <f t="shared" ca="1" si="747"/>
        <v>0</v>
      </c>
      <c r="J1354" s="43">
        <f t="shared" ca="1" si="748"/>
        <v>0</v>
      </c>
      <c r="K1354" s="44">
        <f t="shared" ca="1" si="749"/>
        <v>0</v>
      </c>
      <c r="L1354" s="42">
        <f t="shared" ca="1" si="750"/>
        <v>0</v>
      </c>
      <c r="M1354" s="42">
        <f t="shared" ca="1" si="751"/>
        <v>0</v>
      </c>
      <c r="N1354" s="42">
        <f t="shared" ca="1" si="752"/>
        <v>0</v>
      </c>
      <c r="O1354" s="42">
        <f t="shared" ca="1" si="753"/>
        <v>0</v>
      </c>
      <c r="P1354" s="45">
        <f t="shared" ca="1" si="754"/>
        <v>0</v>
      </c>
      <c r="Q1354" s="41">
        <f t="shared" ca="1" si="755"/>
        <v>0</v>
      </c>
      <c r="R1354" s="42">
        <f t="shared" ca="1" si="756"/>
        <v>0</v>
      </c>
      <c r="S1354" s="42">
        <f t="shared" ca="1" si="757"/>
        <v>0</v>
      </c>
      <c r="T1354" s="42">
        <f t="shared" ca="1" si="758"/>
        <v>0</v>
      </c>
      <c r="U1354" s="42">
        <f t="shared" ca="1" si="759"/>
        <v>0</v>
      </c>
      <c r="V1354" s="43">
        <f t="shared" ca="1" si="760"/>
        <v>0</v>
      </c>
      <c r="X1354" s="11" t="s">
        <v>1248</v>
      </c>
      <c r="Y1354" s="7" t="s">
        <v>1237</v>
      </c>
      <c r="Z1354" s="7" t="s">
        <v>1238</v>
      </c>
      <c r="AA1354" s="7" t="s">
        <v>1239</v>
      </c>
      <c r="AB1354" s="7" t="s">
        <v>1240</v>
      </c>
      <c r="AC1354" s="7" t="s">
        <v>1241</v>
      </c>
      <c r="AD1354" s="7" t="s">
        <v>1242</v>
      </c>
      <c r="AE1354" s="7" t="s">
        <v>1243</v>
      </c>
      <c r="AF1354" s="7" t="s">
        <v>1244</v>
      </c>
      <c r="AG1354" s="7" t="s">
        <v>1245</v>
      </c>
      <c r="AH1354" s="7">
        <v>273</v>
      </c>
      <c r="AI1354" s="7">
        <v>279</v>
      </c>
      <c r="AJ1354" s="7">
        <v>280</v>
      </c>
      <c r="AK1354" s="12">
        <v>281</v>
      </c>
    </row>
    <row r="1355" spans="1:37" x14ac:dyDescent="0.3">
      <c r="A1355" s="36">
        <v>3</v>
      </c>
      <c r="B1355" s="36">
        <f t="shared" ca="1" si="740"/>
        <v>32</v>
      </c>
      <c r="C1355" s="36" t="str">
        <f t="shared" ca="1" si="741"/>
        <v>3108903 - CONSTRUCCION DE VIAS. (TÉCNICO) - PALMIRA</v>
      </c>
      <c r="D1355" s="50">
        <f t="shared" ca="1" si="742"/>
        <v>0</v>
      </c>
      <c r="E1355" s="35">
        <f t="shared" ca="1" si="743"/>
        <v>0</v>
      </c>
      <c r="F1355" s="36">
        <f t="shared" ca="1" si="744"/>
        <v>0</v>
      </c>
      <c r="G1355" s="36">
        <f t="shared" ca="1" si="745"/>
        <v>0</v>
      </c>
      <c r="H1355" s="36">
        <f t="shared" ca="1" si="746"/>
        <v>0</v>
      </c>
      <c r="I1355" s="36">
        <f t="shared" ca="1" si="747"/>
        <v>0</v>
      </c>
      <c r="J1355" s="37">
        <f t="shared" ca="1" si="748"/>
        <v>0</v>
      </c>
      <c r="K1355" s="46">
        <f t="shared" ca="1" si="749"/>
        <v>0</v>
      </c>
      <c r="L1355" s="36">
        <f t="shared" ca="1" si="750"/>
        <v>0</v>
      </c>
      <c r="M1355" s="36">
        <f t="shared" ca="1" si="751"/>
        <v>0</v>
      </c>
      <c r="N1355" s="36">
        <f t="shared" ca="1" si="752"/>
        <v>0</v>
      </c>
      <c r="O1355" s="36">
        <f t="shared" ca="1" si="753"/>
        <v>0</v>
      </c>
      <c r="P1355" s="47">
        <f t="shared" ca="1" si="754"/>
        <v>0</v>
      </c>
      <c r="Q1355" s="35">
        <f t="shared" ca="1" si="755"/>
        <v>0</v>
      </c>
      <c r="R1355" s="36">
        <f t="shared" ca="1" si="756"/>
        <v>0</v>
      </c>
      <c r="S1355" s="36">
        <f t="shared" ca="1" si="757"/>
        <v>0</v>
      </c>
      <c r="T1355" s="36">
        <f t="shared" ca="1" si="758"/>
        <v>0</v>
      </c>
      <c r="U1355" s="36">
        <f t="shared" ca="1" si="759"/>
        <v>0</v>
      </c>
      <c r="V1355" s="37">
        <f t="shared" ca="1" si="760"/>
        <v>0</v>
      </c>
      <c r="X1355" s="11" t="s">
        <v>1248</v>
      </c>
      <c r="Y1355" s="7" t="s">
        <v>1237</v>
      </c>
      <c r="Z1355" s="7" t="s">
        <v>1238</v>
      </c>
      <c r="AA1355" s="7" t="s">
        <v>1239</v>
      </c>
      <c r="AB1355" s="7" t="s">
        <v>1240</v>
      </c>
      <c r="AC1355" s="7" t="s">
        <v>1241</v>
      </c>
      <c r="AD1355" s="7" t="s">
        <v>1242</v>
      </c>
      <c r="AE1355" s="7" t="s">
        <v>1243</v>
      </c>
      <c r="AF1355" s="7" t="s">
        <v>1244</v>
      </c>
      <c r="AG1355" s="7" t="s">
        <v>1245</v>
      </c>
      <c r="AH1355" s="7">
        <v>282</v>
      </c>
      <c r="AI1355" s="7">
        <v>288</v>
      </c>
      <c r="AJ1355" s="7">
        <v>289</v>
      </c>
      <c r="AK1355" s="12">
        <v>290</v>
      </c>
    </row>
    <row r="1356" spans="1:37" x14ac:dyDescent="0.3">
      <c r="A1356" s="42">
        <v>3</v>
      </c>
      <c r="B1356" s="42">
        <f t="shared" ca="1" si="740"/>
        <v>33</v>
      </c>
      <c r="C1356" s="42" t="str">
        <f t="shared" ca="1" si="741"/>
        <v>3355873 - CONSTRUCCION DE VIAS. (TÉCNICO) - GUACARI</v>
      </c>
      <c r="D1356" s="52">
        <f t="shared" ca="1" si="742"/>
        <v>0</v>
      </c>
      <c r="E1356" s="41">
        <f t="shared" ca="1" si="743"/>
        <v>0</v>
      </c>
      <c r="F1356" s="42">
        <f t="shared" ca="1" si="744"/>
        <v>0</v>
      </c>
      <c r="G1356" s="42">
        <f t="shared" ca="1" si="745"/>
        <v>0</v>
      </c>
      <c r="H1356" s="42">
        <f t="shared" ca="1" si="746"/>
        <v>0</v>
      </c>
      <c r="I1356" s="42">
        <f t="shared" ca="1" si="747"/>
        <v>0</v>
      </c>
      <c r="J1356" s="43">
        <f t="shared" ca="1" si="748"/>
        <v>0</v>
      </c>
      <c r="K1356" s="44">
        <f t="shared" ca="1" si="749"/>
        <v>0</v>
      </c>
      <c r="L1356" s="42">
        <f t="shared" ca="1" si="750"/>
        <v>0</v>
      </c>
      <c r="M1356" s="42">
        <f t="shared" ca="1" si="751"/>
        <v>0</v>
      </c>
      <c r="N1356" s="42">
        <f t="shared" ca="1" si="752"/>
        <v>0</v>
      </c>
      <c r="O1356" s="42">
        <f t="shared" ca="1" si="753"/>
        <v>0</v>
      </c>
      <c r="P1356" s="45">
        <f t="shared" ca="1" si="754"/>
        <v>0</v>
      </c>
      <c r="Q1356" s="41">
        <f t="shared" ca="1" si="755"/>
        <v>0</v>
      </c>
      <c r="R1356" s="42">
        <f t="shared" ca="1" si="756"/>
        <v>0</v>
      </c>
      <c r="S1356" s="42">
        <f t="shared" ca="1" si="757"/>
        <v>0</v>
      </c>
      <c r="T1356" s="42">
        <f t="shared" ca="1" si="758"/>
        <v>0</v>
      </c>
      <c r="U1356" s="42">
        <f t="shared" ca="1" si="759"/>
        <v>0</v>
      </c>
      <c r="V1356" s="43">
        <f t="shared" ca="1" si="760"/>
        <v>0</v>
      </c>
      <c r="X1356" s="11" t="s">
        <v>1248</v>
      </c>
      <c r="Y1356" s="7" t="s">
        <v>1237</v>
      </c>
      <c r="Z1356" s="7" t="s">
        <v>1238</v>
      </c>
      <c r="AA1356" s="7" t="s">
        <v>1239</v>
      </c>
      <c r="AB1356" s="7" t="s">
        <v>1240</v>
      </c>
      <c r="AC1356" s="7" t="s">
        <v>1241</v>
      </c>
      <c r="AD1356" s="7" t="s">
        <v>1242</v>
      </c>
      <c r="AE1356" s="7" t="s">
        <v>1243</v>
      </c>
      <c r="AF1356" s="7" t="s">
        <v>1244</v>
      </c>
      <c r="AG1356" s="7" t="s">
        <v>1245</v>
      </c>
      <c r="AH1356" s="7">
        <v>291</v>
      </c>
      <c r="AI1356" s="7">
        <v>297</v>
      </c>
      <c r="AJ1356" s="7">
        <v>298</v>
      </c>
      <c r="AK1356" s="12">
        <v>299</v>
      </c>
    </row>
    <row r="1357" spans="1:37" x14ac:dyDescent="0.3">
      <c r="A1357" s="36">
        <v>3</v>
      </c>
      <c r="B1357" s="36">
        <f t="shared" ca="1" si="740"/>
        <v>34</v>
      </c>
      <c r="C1357" s="36" t="str">
        <f t="shared" ca="1" si="741"/>
        <v>3157410 - MANTENIMIENTO DE PAVIMENOS Y OBRAS COMPLEMENTARIAS - (OPERARIO)</v>
      </c>
      <c r="D1357" s="50" t="str">
        <f t="shared" ca="1" si="742"/>
        <v>18:00 - 21:00</v>
      </c>
      <c r="E1357" s="35">
        <f t="shared" ca="1" si="743"/>
        <v>0</v>
      </c>
      <c r="F1357" s="36">
        <f t="shared" ca="1" si="744"/>
        <v>0</v>
      </c>
      <c r="G1357" s="36">
        <f t="shared" ca="1" si="745"/>
        <v>0</v>
      </c>
      <c r="H1357" s="36">
        <f t="shared" ca="1" si="746"/>
        <v>0</v>
      </c>
      <c r="I1357" s="36">
        <f t="shared" ca="1" si="747"/>
        <v>0</v>
      </c>
      <c r="J1357" s="37">
        <f t="shared" ca="1" si="748"/>
        <v>0</v>
      </c>
      <c r="K1357" s="46">
        <f t="shared" ca="1" si="749"/>
        <v>0</v>
      </c>
      <c r="L1357" s="36">
        <f t="shared" ca="1" si="750"/>
        <v>0</v>
      </c>
      <c r="M1357" s="36">
        <f t="shared" ca="1" si="751"/>
        <v>0</v>
      </c>
      <c r="N1357" s="36">
        <f t="shared" ca="1" si="752"/>
        <v>0</v>
      </c>
      <c r="O1357" s="36">
        <f t="shared" ca="1" si="753"/>
        <v>0</v>
      </c>
      <c r="P1357" s="47">
        <f t="shared" ca="1" si="754"/>
        <v>0</v>
      </c>
      <c r="Q1357" s="35">
        <f t="shared" ca="1" si="755"/>
        <v>0</v>
      </c>
      <c r="R1357" s="36">
        <f t="shared" ca="1" si="756"/>
        <v>0</v>
      </c>
      <c r="S1357" s="36">
        <f t="shared" ca="1" si="757"/>
        <v>0</v>
      </c>
      <c r="T1357" s="36">
        <f t="shared" ca="1" si="758"/>
        <v>0</v>
      </c>
      <c r="U1357" s="36">
        <f t="shared" ca="1" si="759"/>
        <v>0</v>
      </c>
      <c r="V1357" s="37">
        <f t="shared" ca="1" si="760"/>
        <v>0</v>
      </c>
      <c r="X1357" s="11" t="s">
        <v>1248</v>
      </c>
      <c r="Y1357" s="7" t="s">
        <v>1237</v>
      </c>
      <c r="Z1357" s="7" t="s">
        <v>1238</v>
      </c>
      <c r="AA1357" s="7" t="s">
        <v>1239</v>
      </c>
      <c r="AB1357" s="7" t="s">
        <v>1240</v>
      </c>
      <c r="AC1357" s="7" t="s">
        <v>1241</v>
      </c>
      <c r="AD1357" s="7" t="s">
        <v>1242</v>
      </c>
      <c r="AE1357" s="7" t="s">
        <v>1243</v>
      </c>
      <c r="AF1357" s="7" t="s">
        <v>1244</v>
      </c>
      <c r="AG1357" s="7" t="s">
        <v>1245</v>
      </c>
      <c r="AH1357" s="7">
        <v>300</v>
      </c>
      <c r="AI1357" s="7">
        <v>306</v>
      </c>
      <c r="AJ1357" s="7">
        <v>307</v>
      </c>
      <c r="AK1357" s="12">
        <v>308</v>
      </c>
    </row>
    <row r="1358" spans="1:37" x14ac:dyDescent="0.3">
      <c r="A1358" s="42">
        <v>3</v>
      </c>
      <c r="B1358" s="42">
        <f t="shared" ca="1" si="740"/>
        <v>35</v>
      </c>
      <c r="C1358" s="42" t="str">
        <f t="shared" ca="1" si="741"/>
        <v>3157410 - MANTENIMIENTO DE PAVIMENOS Y OBRAS COMPLEMENTARIAS - (OPERARIO) DARIEN</v>
      </c>
      <c r="D1358" s="52" t="str">
        <f t="shared" ca="1" si="742"/>
        <v>18:00 - 21:00</v>
      </c>
      <c r="E1358" s="41" t="str">
        <f t="shared" ca="1" si="743"/>
        <v>40310 - INSTALAR MEZCLAS ASFÁLTICAS DE ACUERDO CON NORMATIVA TÉCNICA Y TIPO DE OBRA.
(18:00 - 21:00)
705417 - RA3: HACER MANTENIMIENTO TALUDES DE ACUERDO CON LAS INSTRUCCIONES DEL SUPERIOR.
705416 - RA2: EJECUTAR PROCESOS CONSTRUCTIVOS DE ACUERDO CON TIPO DE MANTENIMIENTO PARA PAVIMENTO FLEXIBLE.
AP-02. Adecuar terrenos de acuerdo con documentos del proyecto.
AP-04. Realizar mejoras a superficies asfaltadas.</v>
      </c>
      <c r="F1358" s="42" t="str">
        <f t="shared" ca="1" si="744"/>
        <v>38558 - EJERCER DERECHOS FUNDAMENTALES DEL TRABAJO EN EL MARCO DE LA CONSTITUCIÓN POLÍTICA Y LOS CONVENIOS INTERNACIONALES.
705529 - RA1. VALORAR LA IMPORTANCIA DE LA CIUDADANÍA LABORAL CON BASE EN EL ESTUDIO DE LOS DERECHOS HUMANOS Y FUNDAMENTALES EN EL TRABAJO.
705531 - RA2. PRACTICAR LOS DERECHOS FUNDAMENTALES DEL TRABAJO DE ACUERDO CON LA CONSTITUCIÓN POLÍTICA Y LOS CONVENIOS INTERNACIONALES.
705532 - RA3. RECONOCER EL TRABAJO COMO UNO DE LOS ELEMENTOS PRIMORDIALES PARA LA MOVILIDAD SOCIAL Y LA TRANSFORMACIÓN VITAL.
705530 - RA4. PARTICIPAR EN ACCIONES SOLIDARIAS ORIENTADAS AL EJERCICIO DE LOS DERECHOS HUMANOS, DE LOS PUEBLOS Y DE LA NATURALEZA.
AP-04. Realizar mejoras a superficies asfaltadas.</v>
      </c>
      <c r="G1358" s="42" t="str">
        <f t="shared" ca="1" si="745"/>
        <v>39218 - PREPARAR CONCRETOS Y MORTEROS SEGÚN NORMATIVA Y ESPECIFICACIONES TÉCNICAS DE CONSTRUCCIÓN.
705419 - RA2: REALIZAR MANTENIMIENTO A OBRAS DE DRENAJE DE ACUERDO CON LAS INSTRUCCIONES DEL SUPERIOR.
AP-02. Adecuar terrenos de acuerdo con documentos del proyecto.</v>
      </c>
      <c r="H1358" s="42" t="str">
        <f t="shared" ca="1" si="746"/>
        <v>37799 - APLICAR PRÁCTICAS  DE PROTECCIÓN AMBIENTAL, SEGURIDAD Y SALUD EN EL TRABAJO DE ACUERDO CON LAS POLÍTICAS ORGANIZACIONALES  Y LA NORMATIVIDAD VIGENTE.
705489 - RA1: INTERPRETAR LOS PROBLEMAS AMBIENTALES Y DE SST TENIENDO EN CUENTA LOS PLANES Y PROGRAMAS ESTABLECIDOS POR LA ORGANIZACIÓN Y EL ENTORNO SOCIAL.
705492 - RA2: EFECTUAR LAS ACCIONES PARA LA PREVENCIÓN Y CONTROL DE LA PROBLEMÁTICA AMBIENTAL Y DE SST, TENIENDO EN CUENTA LOS PROCEDIMIENTOS ESTABLECIDOS POR LA ORGANIZACIÓN.
705490 - RA3: VERIFICAR LAS CONDICIONES AMBIENTALES Y DE SST ACORDE CON LOS LINEAMIENTOS ESTABLECIDOS PARA EL ÁREA DE DESEMPEÑO LABORAL.
705491 - RA4: REPORTAR LAS CONDICIONES Y ACTOS QUE AFECTEN LA PROTECCIÓN DEL MEDIO AMBIENTE Y LA SST, DE ACUERDO CON LOS LINEAMIENTOS ESTABLECIDOS EN EL CONTEXTO ORGANIZACIONAL Y SOCIAL.
AP-02. Adecuar terrenos de acuerdo con documentos del proyecto.</v>
      </c>
      <c r="I1358" s="42" t="str">
        <f t="shared" ca="1" si="747"/>
        <v>39811 - FOMENTAR CULTURA EMPRENDEDORA SEGÚN HABILIDADES Y COMPETENCIAS PERSONALES.
705533 - RA1: ESTABLECER CARACTERÍSTICAS Y COMPETENCIAS EMPRENDEDORAS PERSONALES DE ACUERDO CON SUS POTENCIALIDADES, OBJETIVOS Y EL ENTORNO.
705535 - RA2: APROPIAR EL PROCESO DE TOMA DE DECISIONES PERSONALES EN SU COTIDIANIDAD, SEGÚN EL COMPORTAMIENTO EMPRENDEDOR.
705534 - RA3: EMPLEAR CAPACIDAD CREATIVA E INNOVADORA SEGÚN ESTRATEGIA EMPRENDEDORA.
705536 - RA4: RELACIONAR LA IMPORTANCIA DE LA NEGOCIACIÓN CON EL EMPRENDIMIENTO SEGÚN LAS NECESIDADES Y ELEMENTOS DE LA NEGOCIACIÓN.
AP-03. Acondicionar superficies en pavimento rígido y articulado.</v>
      </c>
      <c r="J1358" s="43">
        <f t="shared" ca="1" si="748"/>
        <v>0</v>
      </c>
      <c r="K1358" s="44" t="str">
        <f t="shared" ca="1" si="749"/>
        <v xml:space="preserve">LUISA FERNANDA ZUÑIGA GONZÁLEZ </v>
      </c>
      <c r="L1358" s="42" t="str">
        <f t="shared" ca="1" si="750"/>
        <v>EMERSON FABIÁN GONZÁLEZ GUTIÉRREZ</v>
      </c>
      <c r="M1358" s="42" t="str">
        <f t="shared" ca="1" si="751"/>
        <v xml:space="preserve">LUISA FERNANDA ZUÑIGA GONZÁLEZ </v>
      </c>
      <c r="N1358" s="42" t="str">
        <f t="shared" ca="1" si="752"/>
        <v xml:space="preserve">JAKELINE CAICEDO VALENCIA </v>
      </c>
      <c r="O1358" s="42" t="str">
        <f t="shared" ca="1" si="753"/>
        <v>YARELYS AGUILAR LEMUS</v>
      </c>
      <c r="P1358" s="45">
        <f t="shared" ca="1" si="754"/>
        <v>0</v>
      </c>
      <c r="Q1358" s="41" t="str">
        <f t="shared" ca="1" si="755"/>
        <v>DARIEN - CALLE 9 CASETA COMUNAL BARRIO CINCUENTENARIO</v>
      </c>
      <c r="R1358" s="42" t="str">
        <f t="shared" ca="1" si="756"/>
        <v>DARIEN - CALLE 9 CASETA COMUNAL BARRIO CINCUENTENARIO</v>
      </c>
      <c r="S1358" s="42" t="str">
        <f t="shared" ca="1" si="757"/>
        <v>DARIEN - CALLE 9 CASETA COMUNAL BARRIO CINCUENTENARIO</v>
      </c>
      <c r="T1358" s="42" t="str">
        <f t="shared" ca="1" si="758"/>
        <v>DARIEN - CALLE 9 CASETA COMUNAL BARRIO CINCUENTENARIO</v>
      </c>
      <c r="U1358" s="42" t="str">
        <f t="shared" ca="1" si="759"/>
        <v>DARIEN - CALLE 9 CASETA COMUNAL BARRIO CINCUENTENARIO</v>
      </c>
      <c r="V1358" s="43">
        <f t="shared" ca="1" si="760"/>
        <v>0</v>
      </c>
      <c r="X1358" s="11" t="s">
        <v>1248</v>
      </c>
      <c r="Y1358" s="7" t="s">
        <v>1237</v>
      </c>
      <c r="Z1358" s="7" t="s">
        <v>1238</v>
      </c>
      <c r="AA1358" s="7" t="s">
        <v>1239</v>
      </c>
      <c r="AB1358" s="7" t="s">
        <v>1240</v>
      </c>
      <c r="AC1358" s="7" t="s">
        <v>1241</v>
      </c>
      <c r="AD1358" s="7" t="s">
        <v>1242</v>
      </c>
      <c r="AE1358" s="7" t="s">
        <v>1243</v>
      </c>
      <c r="AF1358" s="7" t="s">
        <v>1244</v>
      </c>
      <c r="AG1358" s="7" t="s">
        <v>1245</v>
      </c>
      <c r="AH1358" s="7">
        <v>309</v>
      </c>
      <c r="AI1358" s="7">
        <v>315</v>
      </c>
      <c r="AJ1358" s="7">
        <v>316</v>
      </c>
      <c r="AK1358" s="12">
        <v>317</v>
      </c>
    </row>
    <row r="1359" spans="1:37" x14ac:dyDescent="0.3">
      <c r="A1359" s="36">
        <v>3</v>
      </c>
      <c r="B1359" s="36">
        <f t="shared" ca="1" si="740"/>
        <v>36</v>
      </c>
      <c r="C1359" s="36" t="str">
        <f t="shared" ca="1" si="741"/>
        <v>NUEVA TSOI 1 -SUPERVISION DE OBRAS DE INFRAESTRUCTURA VIAL. (TÉCNOLOGO) - CALI</v>
      </c>
      <c r="D1359" s="50">
        <f t="shared" ca="1" si="742"/>
        <v>0</v>
      </c>
      <c r="E1359" s="35">
        <f t="shared" ca="1" si="743"/>
        <v>0</v>
      </c>
      <c r="F1359" s="36">
        <f t="shared" ca="1" si="744"/>
        <v>0</v>
      </c>
      <c r="G1359" s="36">
        <f t="shared" ca="1" si="745"/>
        <v>0</v>
      </c>
      <c r="H1359" s="36">
        <f t="shared" ca="1" si="746"/>
        <v>0</v>
      </c>
      <c r="I1359" s="36">
        <f t="shared" ca="1" si="747"/>
        <v>0</v>
      </c>
      <c r="J1359" s="37">
        <f t="shared" ca="1" si="748"/>
        <v>0</v>
      </c>
      <c r="K1359" s="46">
        <f t="shared" ca="1" si="749"/>
        <v>0</v>
      </c>
      <c r="L1359" s="36">
        <f t="shared" ca="1" si="750"/>
        <v>0</v>
      </c>
      <c r="M1359" s="36">
        <f t="shared" ca="1" si="751"/>
        <v>0</v>
      </c>
      <c r="N1359" s="36">
        <f t="shared" ca="1" si="752"/>
        <v>0</v>
      </c>
      <c r="O1359" s="36">
        <f t="shared" ca="1" si="753"/>
        <v>0</v>
      </c>
      <c r="P1359" s="47">
        <f t="shared" ca="1" si="754"/>
        <v>0</v>
      </c>
      <c r="Q1359" s="35">
        <f t="shared" ca="1" si="755"/>
        <v>0</v>
      </c>
      <c r="R1359" s="36">
        <f t="shared" ca="1" si="756"/>
        <v>0</v>
      </c>
      <c r="S1359" s="36">
        <f t="shared" ca="1" si="757"/>
        <v>0</v>
      </c>
      <c r="T1359" s="36">
        <f t="shared" ca="1" si="758"/>
        <v>0</v>
      </c>
      <c r="U1359" s="36">
        <f t="shared" ca="1" si="759"/>
        <v>0</v>
      </c>
      <c r="V1359" s="37">
        <f t="shared" ca="1" si="760"/>
        <v>0</v>
      </c>
      <c r="X1359" s="11" t="s">
        <v>1248</v>
      </c>
      <c r="Y1359" s="7" t="s">
        <v>1237</v>
      </c>
      <c r="Z1359" s="7" t="s">
        <v>1238</v>
      </c>
      <c r="AA1359" s="7" t="s">
        <v>1239</v>
      </c>
      <c r="AB1359" s="7" t="s">
        <v>1240</v>
      </c>
      <c r="AC1359" s="7" t="s">
        <v>1241</v>
      </c>
      <c r="AD1359" s="7" t="s">
        <v>1242</v>
      </c>
      <c r="AE1359" s="7" t="s">
        <v>1243</v>
      </c>
      <c r="AF1359" s="7" t="s">
        <v>1244</v>
      </c>
      <c r="AG1359" s="7" t="s">
        <v>1245</v>
      </c>
      <c r="AH1359" s="7">
        <v>318</v>
      </c>
      <c r="AI1359" s="7">
        <v>324</v>
      </c>
      <c r="AJ1359" s="7">
        <v>325</v>
      </c>
      <c r="AK1359" s="12">
        <v>326</v>
      </c>
    </row>
    <row r="1360" spans="1:37" x14ac:dyDescent="0.3">
      <c r="A1360" s="42">
        <v>3</v>
      </c>
      <c r="B1360" s="42">
        <f t="shared" ca="1" si="740"/>
        <v>37</v>
      </c>
      <c r="C1360" s="42" t="str">
        <f t="shared" ca="1" si="741"/>
        <v>NUEVA TSOI 2-SUPERVISION DE OBRAS DE INFRAESTRUCTURA VIAL. (TÉCNOLOGO) - CALI</v>
      </c>
      <c r="D1360" s="52" t="str">
        <f t="shared" ca="1" si="742"/>
        <v>18:00 - 21:00</v>
      </c>
      <c r="E1360" s="41" t="str">
        <f t="shared" ca="1" si="743"/>
        <v>280301203- Verificación construcción de preliminares de obra 
RAP- Identificar trámites y normatividad acorde al proyecto constructivo y lugar de realización de la obra.</v>
      </c>
      <c r="F1360" s="42" t="str">
        <f t="shared" ca="1" si="744"/>
        <v>APRENDIZAJE AUTONOMO</v>
      </c>
      <c r="G1360" s="42" t="str">
        <f t="shared" ca="1" si="745"/>
        <v>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v>
      </c>
      <c r="H1360" s="42" t="str">
        <f t="shared" ca="1" si="746"/>
        <v>280301226- Coordinación de la construcción de pavimentos
RAP-1 Identificar los tipos de pavimento vial de acuerdo con el material de la estructura que lo conforma.</v>
      </c>
      <c r="I1360" s="42" t="str">
        <f t="shared" ca="1" si="747"/>
        <v>240202501- Interacción en lengua inglesa de forma oral y escrita dentro de contextos sociales y laborales según los criterios establecidos por el marco común europeo de referencia para las lenguas.
RAP- Comprender información sobre situaciones cotidianas y laborales actuales y futuras a través de interacciones sociales de forma oral y escrita</v>
      </c>
      <c r="J1360" s="43">
        <f t="shared" ca="1" si="748"/>
        <v>0</v>
      </c>
      <c r="K1360" s="44" t="str">
        <f t="shared" ca="1" si="749"/>
        <v>JORGE ENRIQUE ROMERO FREITES</v>
      </c>
      <c r="L1360" s="42">
        <f t="shared" ca="1" si="750"/>
        <v>0</v>
      </c>
      <c r="M1360" s="42" t="str">
        <f t="shared" ca="1" si="751"/>
        <v>JULIANA PAOLA ANDRADE MUÑOZ</v>
      </c>
      <c r="N1360" s="42" t="str">
        <f t="shared" ca="1" si="752"/>
        <v>ELKIN BERNEL PÉREZ DAZA</v>
      </c>
      <c r="O1360" s="42">
        <f t="shared" ca="1" si="753"/>
        <v>0</v>
      </c>
      <c r="P1360" s="45">
        <f t="shared" ca="1" si="754"/>
        <v>0</v>
      </c>
      <c r="Q1360" s="41" t="str">
        <f t="shared" ca="1" si="755"/>
        <v>SEDE ANDRÉS SANÍN - AULA 109 - SALA DE SISTEMAS (CALLE 75 No. 19-52)</v>
      </c>
      <c r="R1360" s="42">
        <f t="shared" ca="1" si="756"/>
        <v>0</v>
      </c>
      <c r="S1360" s="42" t="str">
        <f t="shared" ca="1" si="757"/>
        <v>SEDE ANDRÉS SANÍN - AULA 109 - SALA DE SISTEMAS (CALLE 75 No. 19-52)</v>
      </c>
      <c r="T1360" s="42" t="str">
        <f t="shared" ca="1" si="758"/>
        <v>SEDE ANDRÉS SANÍN - AULA 109 - SALA DE SISTEMAS (CALLE 75 No. 19-52)</v>
      </c>
      <c r="U1360" s="42" t="str">
        <f t="shared" ca="1" si="759"/>
        <v>SEDE ANDRÉS SANÍN - AULA 109 - SALA DE SISTEMAS (CALLE 75 No. 19-52)</v>
      </c>
      <c r="V1360" s="43">
        <f t="shared" ca="1" si="760"/>
        <v>0</v>
      </c>
      <c r="X1360" s="11" t="s">
        <v>1248</v>
      </c>
      <c r="Y1360" s="7" t="s">
        <v>1237</v>
      </c>
      <c r="Z1360" s="7" t="s">
        <v>1238</v>
      </c>
      <c r="AA1360" s="7" t="s">
        <v>1239</v>
      </c>
      <c r="AB1360" s="7" t="s">
        <v>1240</v>
      </c>
      <c r="AC1360" s="7" t="s">
        <v>1241</v>
      </c>
      <c r="AD1360" s="7" t="s">
        <v>1242</v>
      </c>
      <c r="AE1360" s="7" t="s">
        <v>1243</v>
      </c>
      <c r="AF1360" s="7" t="s">
        <v>1244</v>
      </c>
      <c r="AG1360" s="7" t="s">
        <v>1245</v>
      </c>
      <c r="AH1360" s="7">
        <v>327</v>
      </c>
      <c r="AI1360" s="7">
        <v>333</v>
      </c>
      <c r="AJ1360" s="7">
        <v>334</v>
      </c>
      <c r="AK1360" s="12">
        <v>335</v>
      </c>
    </row>
    <row r="1361" spans="1:37" x14ac:dyDescent="0.3">
      <c r="A1361" s="36">
        <v>3</v>
      </c>
      <c r="B1361" s="36">
        <f t="shared" ca="1" si="740"/>
        <v>38</v>
      </c>
      <c r="C1361" s="36" t="str">
        <f t="shared" ca="1" si="741"/>
        <v>AUTOEVALUACION DEL PROGRAMA DE FORMACIOn TECNOLOGO EN DIBUJO Y MODELADO ARQUITECTONICO Y DE INGENIERIA</v>
      </c>
      <c r="D1361" s="50" t="str">
        <f t="shared" ca="1" si="742"/>
        <v>18:00 - 21:00</v>
      </c>
      <c r="E1361" s="35">
        <f t="shared" ca="1" si="743"/>
        <v>0</v>
      </c>
      <c r="F1361" s="36">
        <f t="shared" ca="1" si="744"/>
        <v>0</v>
      </c>
      <c r="G1361" s="36">
        <f t="shared" ca="1" si="745"/>
        <v>0</v>
      </c>
      <c r="H1361" s="36">
        <f t="shared" ca="1" si="746"/>
        <v>0</v>
      </c>
      <c r="I1361" s="36">
        <f t="shared" ca="1" si="747"/>
        <v>0</v>
      </c>
      <c r="J1361" s="37">
        <f t="shared" ca="1" si="748"/>
        <v>0</v>
      </c>
      <c r="K1361" s="46">
        <f t="shared" ca="1" si="749"/>
        <v>0</v>
      </c>
      <c r="L1361" s="36">
        <f t="shared" ca="1" si="750"/>
        <v>0</v>
      </c>
      <c r="M1361" s="36">
        <f t="shared" ca="1" si="751"/>
        <v>0</v>
      </c>
      <c r="N1361" s="36">
        <f t="shared" ca="1" si="752"/>
        <v>0</v>
      </c>
      <c r="O1361" s="36">
        <f t="shared" ca="1" si="753"/>
        <v>0</v>
      </c>
      <c r="P1361" s="47">
        <f t="shared" ca="1" si="754"/>
        <v>0</v>
      </c>
      <c r="Q1361" s="35">
        <f t="shared" ca="1" si="755"/>
        <v>0</v>
      </c>
      <c r="R1361" s="36">
        <f t="shared" ca="1" si="756"/>
        <v>0</v>
      </c>
      <c r="S1361" s="36">
        <f t="shared" ca="1" si="757"/>
        <v>0</v>
      </c>
      <c r="T1361" s="36">
        <f t="shared" ca="1" si="758"/>
        <v>0</v>
      </c>
      <c r="U1361" s="36">
        <f t="shared" ca="1" si="759"/>
        <v>0</v>
      </c>
      <c r="V1361" s="37">
        <f t="shared" ca="1" si="760"/>
        <v>0</v>
      </c>
      <c r="X1361" s="11" t="s">
        <v>1248</v>
      </c>
      <c r="Y1361" s="7" t="s">
        <v>1237</v>
      </c>
      <c r="Z1361" s="7" t="s">
        <v>1238</v>
      </c>
      <c r="AA1361" s="7" t="s">
        <v>1239</v>
      </c>
      <c r="AB1361" s="7" t="s">
        <v>1240</v>
      </c>
      <c r="AC1361" s="7" t="s">
        <v>1241</v>
      </c>
      <c r="AD1361" s="7" t="s">
        <v>1242</v>
      </c>
      <c r="AE1361" s="7" t="s">
        <v>1243</v>
      </c>
      <c r="AF1361" s="7" t="s">
        <v>1244</v>
      </c>
      <c r="AG1361" s="7" t="s">
        <v>1245</v>
      </c>
      <c r="AH1361" s="7">
        <v>336</v>
      </c>
      <c r="AI1361" s="7">
        <v>342</v>
      </c>
      <c r="AJ1361" s="7">
        <v>343</v>
      </c>
      <c r="AK1361" s="12">
        <v>344</v>
      </c>
    </row>
    <row r="1362" spans="1:37" x14ac:dyDescent="0.3">
      <c r="A1362" s="42">
        <v>3</v>
      </c>
      <c r="B1362" s="42">
        <f t="shared" ca="1" si="740"/>
        <v>39</v>
      </c>
      <c r="C1362" s="42" t="str">
        <f t="shared" ca="1" si="741"/>
        <v>ENTRENAMIENTO PARA LA PARTICIPACION EN COMPETENCIAS WOLRDSKILLS</v>
      </c>
      <c r="D1362" s="52" t="str">
        <f t="shared" ca="1" si="742"/>
        <v>18:00 - 21:00</v>
      </c>
      <c r="E1362" s="41">
        <f t="shared" ca="1" si="743"/>
        <v>0</v>
      </c>
      <c r="F1362" s="42">
        <f t="shared" ca="1" si="744"/>
        <v>0</v>
      </c>
      <c r="G1362" s="42">
        <f t="shared" ca="1" si="745"/>
        <v>0</v>
      </c>
      <c r="H1362" s="42">
        <f t="shared" ca="1" si="746"/>
        <v>0</v>
      </c>
      <c r="I1362" s="42">
        <f t="shared" ca="1" si="747"/>
        <v>0</v>
      </c>
      <c r="J1362" s="43">
        <f t="shared" ca="1" si="748"/>
        <v>0</v>
      </c>
      <c r="K1362" s="44">
        <f t="shared" ca="1" si="749"/>
        <v>0</v>
      </c>
      <c r="L1362" s="42">
        <f t="shared" ca="1" si="750"/>
        <v>0</v>
      </c>
      <c r="M1362" s="42">
        <f t="shared" ca="1" si="751"/>
        <v>0</v>
      </c>
      <c r="N1362" s="42">
        <f t="shared" ca="1" si="752"/>
        <v>0</v>
      </c>
      <c r="O1362" s="42">
        <f t="shared" ca="1" si="753"/>
        <v>0</v>
      </c>
      <c r="P1362" s="45">
        <f t="shared" ca="1" si="754"/>
        <v>0</v>
      </c>
      <c r="Q1362" s="41">
        <f t="shared" ca="1" si="755"/>
        <v>0</v>
      </c>
      <c r="R1362" s="42">
        <f t="shared" ca="1" si="756"/>
        <v>0</v>
      </c>
      <c r="S1362" s="42">
        <f t="shared" ca="1" si="757"/>
        <v>0</v>
      </c>
      <c r="T1362" s="42">
        <f t="shared" ca="1" si="758"/>
        <v>0</v>
      </c>
      <c r="U1362" s="42">
        <f t="shared" ca="1" si="759"/>
        <v>0</v>
      </c>
      <c r="V1362" s="43">
        <f t="shared" ca="1" si="760"/>
        <v>0</v>
      </c>
      <c r="X1362" s="11" t="s">
        <v>1248</v>
      </c>
      <c r="Y1362" s="7" t="s">
        <v>1237</v>
      </c>
      <c r="Z1362" s="7" t="s">
        <v>1238</v>
      </c>
      <c r="AA1362" s="7" t="s">
        <v>1239</v>
      </c>
      <c r="AB1362" s="7" t="s">
        <v>1240</v>
      </c>
      <c r="AC1362" s="7" t="s">
        <v>1241</v>
      </c>
      <c r="AD1362" s="7" t="s">
        <v>1242</v>
      </c>
      <c r="AE1362" s="7" t="s">
        <v>1243</v>
      </c>
      <c r="AF1362" s="7" t="s">
        <v>1244</v>
      </c>
      <c r="AG1362" s="7" t="s">
        <v>1245</v>
      </c>
      <c r="AH1362" s="7">
        <v>345</v>
      </c>
      <c r="AI1362" s="7">
        <v>351</v>
      </c>
      <c r="AJ1362" s="7">
        <v>352</v>
      </c>
      <c r="AK1362" s="12">
        <v>353</v>
      </c>
    </row>
    <row r="1363" spans="1:37" x14ac:dyDescent="0.3">
      <c r="A1363" s="36">
        <v>3</v>
      </c>
      <c r="B1363" s="36">
        <f t="shared" ca="1" si="740"/>
        <v>40</v>
      </c>
      <c r="C1363" s="36" t="str">
        <f t="shared" ca="1" si="741"/>
        <v>DINAMIZADOR DE AREA</v>
      </c>
      <c r="D1363" s="50">
        <f t="shared" ca="1" si="742"/>
        <v>0</v>
      </c>
      <c r="E1363" s="35">
        <f t="shared" ca="1" si="743"/>
        <v>0</v>
      </c>
      <c r="F1363" s="36">
        <f t="shared" ca="1" si="744"/>
        <v>0</v>
      </c>
      <c r="G1363" s="36">
        <f t="shared" ca="1" si="745"/>
        <v>0</v>
      </c>
      <c r="H1363" s="36">
        <f t="shared" ca="1" si="746"/>
        <v>0</v>
      </c>
      <c r="I1363" s="36">
        <f t="shared" ca="1" si="747"/>
        <v>0</v>
      </c>
      <c r="J1363" s="37">
        <f t="shared" ca="1" si="748"/>
        <v>0</v>
      </c>
      <c r="K1363" s="46">
        <f t="shared" ca="1" si="749"/>
        <v>0</v>
      </c>
      <c r="L1363" s="36">
        <f t="shared" ca="1" si="750"/>
        <v>0</v>
      </c>
      <c r="M1363" s="36">
        <f t="shared" ca="1" si="751"/>
        <v>0</v>
      </c>
      <c r="N1363" s="36">
        <f t="shared" ca="1" si="752"/>
        <v>0</v>
      </c>
      <c r="O1363" s="36">
        <f t="shared" ca="1" si="753"/>
        <v>0</v>
      </c>
      <c r="P1363" s="47">
        <f t="shared" ca="1" si="754"/>
        <v>0</v>
      </c>
      <c r="Q1363" s="35">
        <f t="shared" ca="1" si="755"/>
        <v>0</v>
      </c>
      <c r="R1363" s="36">
        <f t="shared" ca="1" si="756"/>
        <v>0</v>
      </c>
      <c r="S1363" s="36">
        <f t="shared" ca="1" si="757"/>
        <v>0</v>
      </c>
      <c r="T1363" s="36">
        <f t="shared" ca="1" si="758"/>
        <v>0</v>
      </c>
      <c r="U1363" s="36">
        <f t="shared" ca="1" si="759"/>
        <v>0</v>
      </c>
      <c r="V1363" s="37">
        <f t="shared" ca="1" si="760"/>
        <v>0</v>
      </c>
      <c r="X1363" s="11" t="s">
        <v>1248</v>
      </c>
      <c r="Y1363" s="7" t="s">
        <v>1237</v>
      </c>
      <c r="Z1363" s="7" t="s">
        <v>1238</v>
      </c>
      <c r="AA1363" s="7" t="s">
        <v>1239</v>
      </c>
      <c r="AB1363" s="7" t="s">
        <v>1240</v>
      </c>
      <c r="AC1363" s="7" t="s">
        <v>1241</v>
      </c>
      <c r="AD1363" s="7" t="s">
        <v>1242</v>
      </c>
      <c r="AE1363" s="7" t="s">
        <v>1243</v>
      </c>
      <c r="AF1363" s="7" t="s">
        <v>1244</v>
      </c>
      <c r="AG1363" s="7" t="s">
        <v>1245</v>
      </c>
      <c r="AH1363" s="7">
        <v>354</v>
      </c>
      <c r="AI1363" s="7">
        <v>360</v>
      </c>
      <c r="AJ1363" s="7">
        <v>361</v>
      </c>
      <c r="AK1363" s="12">
        <v>362</v>
      </c>
    </row>
    <row r="1364" spans="1:37" x14ac:dyDescent="0.3">
      <c r="A1364" s="42">
        <v>3</v>
      </c>
      <c r="B1364" s="42">
        <f t="shared" ca="1" si="740"/>
        <v>41</v>
      </c>
      <c r="C1364" s="42" t="str">
        <f t="shared" ca="1" si="741"/>
        <v>PERMISO SINDICAL</v>
      </c>
      <c r="D1364" s="52">
        <f t="shared" ca="1" si="742"/>
        <v>0</v>
      </c>
      <c r="E1364" s="41">
        <f t="shared" ca="1" si="743"/>
        <v>0</v>
      </c>
      <c r="F1364" s="42">
        <f t="shared" ca="1" si="744"/>
        <v>0</v>
      </c>
      <c r="G1364" s="42">
        <f t="shared" ca="1" si="745"/>
        <v>0</v>
      </c>
      <c r="H1364" s="42">
        <f t="shared" ca="1" si="746"/>
        <v>0</v>
      </c>
      <c r="I1364" s="42">
        <f t="shared" ca="1" si="747"/>
        <v>0</v>
      </c>
      <c r="J1364" s="43">
        <f t="shared" ca="1" si="748"/>
        <v>0</v>
      </c>
      <c r="K1364" s="44">
        <f t="shared" ca="1" si="749"/>
        <v>0</v>
      </c>
      <c r="L1364" s="42">
        <f t="shared" ca="1" si="750"/>
        <v>0</v>
      </c>
      <c r="M1364" s="42">
        <f t="shared" ca="1" si="751"/>
        <v>0</v>
      </c>
      <c r="N1364" s="42">
        <f t="shared" ca="1" si="752"/>
        <v>0</v>
      </c>
      <c r="O1364" s="42">
        <f t="shared" ca="1" si="753"/>
        <v>0</v>
      </c>
      <c r="P1364" s="45">
        <f t="shared" ca="1" si="754"/>
        <v>0</v>
      </c>
      <c r="Q1364" s="41">
        <f t="shared" ca="1" si="755"/>
        <v>0</v>
      </c>
      <c r="R1364" s="42">
        <f t="shared" ca="1" si="756"/>
        <v>0</v>
      </c>
      <c r="S1364" s="42">
        <f t="shared" ca="1" si="757"/>
        <v>0</v>
      </c>
      <c r="T1364" s="42">
        <f t="shared" ca="1" si="758"/>
        <v>0</v>
      </c>
      <c r="U1364" s="42">
        <f t="shared" ca="1" si="759"/>
        <v>0</v>
      </c>
      <c r="V1364" s="43">
        <f t="shared" ca="1" si="760"/>
        <v>0</v>
      </c>
      <c r="X1364" s="11" t="s">
        <v>1248</v>
      </c>
      <c r="Y1364" s="7" t="s">
        <v>1237</v>
      </c>
      <c r="Z1364" s="7" t="s">
        <v>1238</v>
      </c>
      <c r="AA1364" s="7" t="s">
        <v>1239</v>
      </c>
      <c r="AB1364" s="7" t="s">
        <v>1240</v>
      </c>
      <c r="AC1364" s="7" t="s">
        <v>1241</v>
      </c>
      <c r="AD1364" s="7" t="s">
        <v>1242</v>
      </c>
      <c r="AE1364" s="7" t="s">
        <v>1243</v>
      </c>
      <c r="AF1364" s="7" t="s">
        <v>1244</v>
      </c>
      <c r="AG1364" s="7" t="s">
        <v>1245</v>
      </c>
      <c r="AH1364" s="7">
        <v>363</v>
      </c>
      <c r="AI1364" s="7">
        <v>369</v>
      </c>
      <c r="AJ1364" s="7">
        <v>370</v>
      </c>
      <c r="AK1364" s="12">
        <v>371</v>
      </c>
    </row>
    <row r="1365" spans="1:37" x14ac:dyDescent="0.3">
      <c r="A1365" s="36">
        <v>3</v>
      </c>
      <c r="B1365" s="36">
        <f t="shared" ca="1" si="740"/>
        <v>42</v>
      </c>
      <c r="C1365" s="36" t="str">
        <f t="shared" ca="1" si="741"/>
        <v>PROYECTO DE INVESTIGACION - Modelo de hábitat rural sostenible y productivo para la región pacífico</v>
      </c>
      <c r="D1365" s="50">
        <f t="shared" ca="1" si="742"/>
        <v>0</v>
      </c>
      <c r="E1365" s="35">
        <f t="shared" ca="1" si="743"/>
        <v>0</v>
      </c>
      <c r="F1365" s="36">
        <f t="shared" ca="1" si="744"/>
        <v>0</v>
      </c>
      <c r="G1365" s="36">
        <f t="shared" ca="1" si="745"/>
        <v>0</v>
      </c>
      <c r="H1365" s="36">
        <f t="shared" ca="1" si="746"/>
        <v>0</v>
      </c>
      <c r="I1365" s="36">
        <f t="shared" ca="1" si="747"/>
        <v>0</v>
      </c>
      <c r="J1365" s="37">
        <f t="shared" ca="1" si="748"/>
        <v>0</v>
      </c>
      <c r="K1365" s="46">
        <f t="shared" ca="1" si="749"/>
        <v>0</v>
      </c>
      <c r="L1365" s="36">
        <f t="shared" ca="1" si="750"/>
        <v>0</v>
      </c>
      <c r="M1365" s="36">
        <f t="shared" ca="1" si="751"/>
        <v>0</v>
      </c>
      <c r="N1365" s="36">
        <f t="shared" ca="1" si="752"/>
        <v>0</v>
      </c>
      <c r="O1365" s="36">
        <f t="shared" ca="1" si="753"/>
        <v>0</v>
      </c>
      <c r="P1365" s="47">
        <f t="shared" ca="1" si="754"/>
        <v>0</v>
      </c>
      <c r="Q1365" s="35">
        <f t="shared" ca="1" si="755"/>
        <v>0</v>
      </c>
      <c r="R1365" s="36">
        <f t="shared" ca="1" si="756"/>
        <v>0</v>
      </c>
      <c r="S1365" s="36">
        <f t="shared" ca="1" si="757"/>
        <v>0</v>
      </c>
      <c r="T1365" s="36">
        <f t="shared" ca="1" si="758"/>
        <v>0</v>
      </c>
      <c r="U1365" s="36">
        <f t="shared" ca="1" si="759"/>
        <v>0</v>
      </c>
      <c r="V1365" s="37">
        <f t="shared" ca="1" si="760"/>
        <v>0</v>
      </c>
      <c r="X1365" s="11" t="s">
        <v>1248</v>
      </c>
      <c r="Y1365" s="7" t="s">
        <v>1237</v>
      </c>
      <c r="Z1365" s="7" t="s">
        <v>1238</v>
      </c>
      <c r="AA1365" s="7" t="s">
        <v>1239</v>
      </c>
      <c r="AB1365" s="7" t="s">
        <v>1240</v>
      </c>
      <c r="AC1365" s="7" t="s">
        <v>1241</v>
      </c>
      <c r="AD1365" s="7" t="s">
        <v>1242</v>
      </c>
      <c r="AE1365" s="7" t="s">
        <v>1243</v>
      </c>
      <c r="AF1365" s="7" t="s">
        <v>1244</v>
      </c>
      <c r="AG1365" s="7" t="s">
        <v>1245</v>
      </c>
      <c r="AH1365" s="7">
        <v>372</v>
      </c>
      <c r="AI1365" s="7">
        <v>378</v>
      </c>
      <c r="AJ1365" s="7">
        <v>379</v>
      </c>
      <c r="AK1365" s="12">
        <v>380</v>
      </c>
    </row>
    <row r="1366" spans="1:37" x14ac:dyDescent="0.3">
      <c r="A1366" s="42">
        <v>3</v>
      </c>
      <c r="B1366" s="42">
        <f t="shared" ca="1" si="740"/>
        <v>43</v>
      </c>
      <c r="C1366" s="42" t="str">
        <f t="shared" ca="1" si="741"/>
        <v>PROYECTO DE INVESTIGACION - Modelo de hábitat rural sostenible y productivo para la región pacífico</v>
      </c>
      <c r="D1366" s="52" t="str">
        <f t="shared" ca="1" si="742"/>
        <v>18:00 - 21:00</v>
      </c>
      <c r="E1366" s="41">
        <f t="shared" ca="1" si="743"/>
        <v>0</v>
      </c>
      <c r="F1366" s="42">
        <f t="shared" ca="1" si="744"/>
        <v>0</v>
      </c>
      <c r="G1366" s="42">
        <f t="shared" ca="1" si="745"/>
        <v>0</v>
      </c>
      <c r="H1366" s="42">
        <f t="shared" ca="1" si="746"/>
        <v>0</v>
      </c>
      <c r="I1366" s="42">
        <f t="shared" ca="1" si="747"/>
        <v>0</v>
      </c>
      <c r="J1366" s="43">
        <f t="shared" ca="1" si="748"/>
        <v>0</v>
      </c>
      <c r="K1366" s="44">
        <f t="shared" ca="1" si="749"/>
        <v>0</v>
      </c>
      <c r="L1366" s="42">
        <f t="shared" ca="1" si="750"/>
        <v>0</v>
      </c>
      <c r="M1366" s="42">
        <f t="shared" ca="1" si="751"/>
        <v>0</v>
      </c>
      <c r="N1366" s="42">
        <f t="shared" ca="1" si="752"/>
        <v>0</v>
      </c>
      <c r="O1366" s="42">
        <f t="shared" ca="1" si="753"/>
        <v>0</v>
      </c>
      <c r="P1366" s="45">
        <f t="shared" ca="1" si="754"/>
        <v>0</v>
      </c>
      <c r="Q1366" s="41">
        <f t="shared" ca="1" si="755"/>
        <v>0</v>
      </c>
      <c r="R1366" s="42">
        <f t="shared" ca="1" si="756"/>
        <v>0</v>
      </c>
      <c r="S1366" s="42">
        <f t="shared" ca="1" si="757"/>
        <v>0</v>
      </c>
      <c r="T1366" s="42">
        <f t="shared" ca="1" si="758"/>
        <v>0</v>
      </c>
      <c r="U1366" s="42">
        <f t="shared" ca="1" si="759"/>
        <v>0</v>
      </c>
      <c r="V1366" s="43">
        <f t="shared" ca="1" si="760"/>
        <v>0</v>
      </c>
      <c r="X1366" s="11" t="s">
        <v>1248</v>
      </c>
      <c r="Y1366" s="7" t="s">
        <v>1237</v>
      </c>
      <c r="Z1366" s="7" t="s">
        <v>1238</v>
      </c>
      <c r="AA1366" s="7" t="s">
        <v>1239</v>
      </c>
      <c r="AB1366" s="7" t="s">
        <v>1240</v>
      </c>
      <c r="AC1366" s="7" t="s">
        <v>1241</v>
      </c>
      <c r="AD1366" s="7" t="s">
        <v>1242</v>
      </c>
      <c r="AE1366" s="7" t="s">
        <v>1243</v>
      </c>
      <c r="AF1366" s="7" t="s">
        <v>1244</v>
      </c>
      <c r="AG1366" s="7" t="s">
        <v>1245</v>
      </c>
      <c r="AH1366" s="7">
        <v>381</v>
      </c>
      <c r="AI1366" s="7">
        <v>387</v>
      </c>
      <c r="AJ1366" s="7">
        <v>388</v>
      </c>
      <c r="AK1366" s="12">
        <v>389</v>
      </c>
    </row>
    <row r="1367" spans="1:37" x14ac:dyDescent="0.3">
      <c r="A1367" s="36">
        <v>3</v>
      </c>
      <c r="B1367" s="36">
        <f t="shared" ca="1" si="740"/>
        <v>44</v>
      </c>
      <c r="C1367" s="36" t="str">
        <f t="shared" ca="1" si="741"/>
        <v>PROYECTO DE INVESTIGACION - Modelo de hábitat rural sostenible y productivo para la región pacífico</v>
      </c>
      <c r="D1367" s="50" t="str">
        <f t="shared" ca="1" si="742"/>
        <v>18:00 - 21:00</v>
      </c>
      <c r="E1367" s="35">
        <f t="shared" ca="1" si="743"/>
        <v>0</v>
      </c>
      <c r="F1367" s="36">
        <f t="shared" ca="1" si="744"/>
        <v>0</v>
      </c>
      <c r="G1367" s="36">
        <f t="shared" ca="1" si="745"/>
        <v>0</v>
      </c>
      <c r="H1367" s="36">
        <f t="shared" ca="1" si="746"/>
        <v>0</v>
      </c>
      <c r="I1367" s="36">
        <f t="shared" ca="1" si="747"/>
        <v>0</v>
      </c>
      <c r="J1367" s="37">
        <f t="shared" ca="1" si="748"/>
        <v>0</v>
      </c>
      <c r="K1367" s="46">
        <f t="shared" ca="1" si="749"/>
        <v>0</v>
      </c>
      <c r="L1367" s="36">
        <f t="shared" ca="1" si="750"/>
        <v>0</v>
      </c>
      <c r="M1367" s="36">
        <f t="shared" ca="1" si="751"/>
        <v>0</v>
      </c>
      <c r="N1367" s="36">
        <f t="shared" ca="1" si="752"/>
        <v>0</v>
      </c>
      <c r="O1367" s="36">
        <f t="shared" ca="1" si="753"/>
        <v>0</v>
      </c>
      <c r="P1367" s="47">
        <f t="shared" ca="1" si="754"/>
        <v>0</v>
      </c>
      <c r="Q1367" s="35">
        <f t="shared" ca="1" si="755"/>
        <v>0</v>
      </c>
      <c r="R1367" s="36">
        <f t="shared" ca="1" si="756"/>
        <v>0</v>
      </c>
      <c r="S1367" s="36">
        <f t="shared" ca="1" si="757"/>
        <v>0</v>
      </c>
      <c r="T1367" s="36">
        <f t="shared" ca="1" si="758"/>
        <v>0</v>
      </c>
      <c r="U1367" s="36">
        <f t="shared" ca="1" si="759"/>
        <v>0</v>
      </c>
      <c r="V1367" s="37">
        <f t="shared" ca="1" si="760"/>
        <v>0</v>
      </c>
      <c r="X1367" s="11" t="s">
        <v>1248</v>
      </c>
      <c r="Y1367" s="7" t="s">
        <v>1237</v>
      </c>
      <c r="Z1367" s="7" t="s">
        <v>1238</v>
      </c>
      <c r="AA1367" s="7" t="s">
        <v>1239</v>
      </c>
      <c r="AB1367" s="7" t="s">
        <v>1240</v>
      </c>
      <c r="AC1367" s="7" t="s">
        <v>1241</v>
      </c>
      <c r="AD1367" s="7" t="s">
        <v>1242</v>
      </c>
      <c r="AE1367" s="7" t="s">
        <v>1243</v>
      </c>
      <c r="AF1367" s="7" t="s">
        <v>1244</v>
      </c>
      <c r="AG1367" s="7" t="s">
        <v>1245</v>
      </c>
      <c r="AH1367" s="7">
        <v>390</v>
      </c>
      <c r="AI1367" s="7">
        <v>396</v>
      </c>
      <c r="AJ1367" s="7">
        <v>397</v>
      </c>
      <c r="AK1367" s="12">
        <v>398</v>
      </c>
    </row>
    <row r="1368" spans="1:37" x14ac:dyDescent="0.3">
      <c r="A1368" s="42">
        <v>3</v>
      </c>
      <c r="B1368" s="42">
        <f t="shared" ca="1" si="740"/>
        <v>45</v>
      </c>
      <c r="C1368" s="42" t="str">
        <f t="shared" ca="1" si="741"/>
        <v>DESARROLLO DE PLACA HUELLA PREFABRICADA</v>
      </c>
      <c r="D1368" s="52" t="str">
        <f t="shared" ca="1" si="742"/>
        <v>18:00 - 21:00</v>
      </c>
      <c r="E1368" s="41">
        <f t="shared" ca="1" si="743"/>
        <v>0</v>
      </c>
      <c r="F1368" s="42">
        <f t="shared" ca="1" si="744"/>
        <v>0</v>
      </c>
      <c r="G1368" s="42">
        <f t="shared" ca="1" si="745"/>
        <v>0</v>
      </c>
      <c r="H1368" s="42">
        <f t="shared" ca="1" si="746"/>
        <v>0</v>
      </c>
      <c r="I1368" s="42">
        <f t="shared" ca="1" si="747"/>
        <v>0</v>
      </c>
      <c r="J1368" s="43">
        <f t="shared" ca="1" si="748"/>
        <v>0</v>
      </c>
      <c r="K1368" s="44">
        <f t="shared" ca="1" si="749"/>
        <v>0</v>
      </c>
      <c r="L1368" s="42">
        <f t="shared" ca="1" si="750"/>
        <v>0</v>
      </c>
      <c r="M1368" s="42">
        <f t="shared" ca="1" si="751"/>
        <v>0</v>
      </c>
      <c r="N1368" s="42">
        <f t="shared" ca="1" si="752"/>
        <v>0</v>
      </c>
      <c r="O1368" s="42">
        <f t="shared" ca="1" si="753"/>
        <v>0</v>
      </c>
      <c r="P1368" s="45">
        <f t="shared" ca="1" si="754"/>
        <v>0</v>
      </c>
      <c r="Q1368" s="41">
        <f t="shared" ca="1" si="755"/>
        <v>0</v>
      </c>
      <c r="R1368" s="42">
        <f t="shared" ca="1" si="756"/>
        <v>0</v>
      </c>
      <c r="S1368" s="42">
        <f t="shared" ca="1" si="757"/>
        <v>0</v>
      </c>
      <c r="T1368" s="42">
        <f t="shared" ca="1" si="758"/>
        <v>0</v>
      </c>
      <c r="U1368" s="42">
        <f t="shared" ca="1" si="759"/>
        <v>0</v>
      </c>
      <c r="V1368" s="43">
        <f t="shared" ca="1" si="760"/>
        <v>0</v>
      </c>
      <c r="X1368" s="11" t="s">
        <v>1248</v>
      </c>
      <c r="Y1368" s="7" t="s">
        <v>1237</v>
      </c>
      <c r="Z1368" s="7" t="s">
        <v>1238</v>
      </c>
      <c r="AA1368" s="7" t="s">
        <v>1239</v>
      </c>
      <c r="AB1368" s="7" t="s">
        <v>1240</v>
      </c>
      <c r="AC1368" s="7" t="s">
        <v>1241</v>
      </c>
      <c r="AD1368" s="7" t="s">
        <v>1242</v>
      </c>
      <c r="AE1368" s="7" t="s">
        <v>1243</v>
      </c>
      <c r="AF1368" s="7" t="s">
        <v>1244</v>
      </c>
      <c r="AG1368" s="7" t="s">
        <v>1245</v>
      </c>
      <c r="AH1368" s="7">
        <v>399</v>
      </c>
      <c r="AI1368" s="7">
        <v>405</v>
      </c>
      <c r="AJ1368" s="7">
        <v>406</v>
      </c>
      <c r="AK1368" s="12">
        <v>407</v>
      </c>
    </row>
    <row r="1369" spans="1:37" x14ac:dyDescent="0.3">
      <c r="A1369" s="36">
        <v>3</v>
      </c>
      <c r="B1369" s="36">
        <f t="shared" ca="1" si="740"/>
        <v>46</v>
      </c>
      <c r="C1369" s="36" t="str">
        <f t="shared" ca="1" si="741"/>
        <v>DESARROLLO DE PLACA HUELLA PREFABRICADA</v>
      </c>
      <c r="D1369" s="50" t="str">
        <f t="shared" ca="1" si="742"/>
        <v>18:00 - 21:00</v>
      </c>
      <c r="E1369" s="35">
        <f t="shared" ca="1" si="743"/>
        <v>0</v>
      </c>
      <c r="F1369" s="36">
        <f t="shared" ca="1" si="744"/>
        <v>0</v>
      </c>
      <c r="G1369" s="36">
        <f t="shared" ca="1" si="745"/>
        <v>0</v>
      </c>
      <c r="H1369" s="36">
        <f t="shared" ca="1" si="746"/>
        <v>0</v>
      </c>
      <c r="I1369" s="36">
        <f t="shared" ca="1" si="747"/>
        <v>0</v>
      </c>
      <c r="J1369" s="37">
        <f t="shared" ca="1" si="748"/>
        <v>0</v>
      </c>
      <c r="K1369" s="46">
        <f t="shared" ca="1" si="749"/>
        <v>0</v>
      </c>
      <c r="L1369" s="36">
        <f t="shared" ca="1" si="750"/>
        <v>0</v>
      </c>
      <c r="M1369" s="36">
        <f t="shared" ca="1" si="751"/>
        <v>0</v>
      </c>
      <c r="N1369" s="36">
        <f t="shared" ca="1" si="752"/>
        <v>0</v>
      </c>
      <c r="O1369" s="36">
        <f t="shared" ca="1" si="753"/>
        <v>0</v>
      </c>
      <c r="P1369" s="47">
        <f t="shared" ca="1" si="754"/>
        <v>0</v>
      </c>
      <c r="Q1369" s="35">
        <f t="shared" ca="1" si="755"/>
        <v>0</v>
      </c>
      <c r="R1369" s="36">
        <f t="shared" ca="1" si="756"/>
        <v>0</v>
      </c>
      <c r="S1369" s="36">
        <f t="shared" ca="1" si="757"/>
        <v>0</v>
      </c>
      <c r="T1369" s="36">
        <f t="shared" ca="1" si="758"/>
        <v>0</v>
      </c>
      <c r="U1369" s="36">
        <f t="shared" ca="1" si="759"/>
        <v>0</v>
      </c>
      <c r="V1369" s="37">
        <f t="shared" ca="1" si="760"/>
        <v>0</v>
      </c>
      <c r="X1369" s="11" t="s">
        <v>1248</v>
      </c>
      <c r="Y1369" s="7" t="s">
        <v>1237</v>
      </c>
      <c r="Z1369" s="7" t="s">
        <v>1238</v>
      </c>
      <c r="AA1369" s="7" t="s">
        <v>1239</v>
      </c>
      <c r="AB1369" s="7" t="s">
        <v>1240</v>
      </c>
      <c r="AC1369" s="7" t="s">
        <v>1241</v>
      </c>
      <c r="AD1369" s="7" t="s">
        <v>1242</v>
      </c>
      <c r="AE1369" s="7" t="s">
        <v>1243</v>
      </c>
      <c r="AF1369" s="7" t="s">
        <v>1244</v>
      </c>
      <c r="AG1369" s="7" t="s">
        <v>1245</v>
      </c>
      <c r="AH1369" s="7">
        <v>408</v>
      </c>
      <c r="AI1369" s="7">
        <v>414</v>
      </c>
      <c r="AJ1369" s="7">
        <v>415</v>
      </c>
      <c r="AK1369" s="12">
        <v>416</v>
      </c>
    </row>
    <row r="1370" spans="1:37" x14ac:dyDescent="0.3">
      <c r="A1370" s="42">
        <v>3</v>
      </c>
      <c r="B1370" s="42">
        <f t="shared" ca="1" si="740"/>
        <v>47</v>
      </c>
      <c r="C1370" s="42" t="str">
        <f t="shared" ca="1" si="741"/>
        <v xml:space="preserve">COMPLEMENTARIO BIM </v>
      </c>
      <c r="D1370" s="52" t="str">
        <f t="shared" ca="1" si="742"/>
        <v>18:00 - 21:00</v>
      </c>
      <c r="E1370" s="41">
        <f t="shared" ca="1" si="743"/>
        <v>0</v>
      </c>
      <c r="F1370" s="42">
        <f t="shared" ca="1" si="744"/>
        <v>0</v>
      </c>
      <c r="G1370" s="42" t="str">
        <f t="shared" ca="1" si="745"/>
        <v>COMPLEMENTARIO BIM</v>
      </c>
      <c r="H1370" s="42">
        <f t="shared" ca="1" si="746"/>
        <v>0</v>
      </c>
      <c r="I1370" s="42" t="str">
        <f t="shared" ca="1" si="747"/>
        <v>COMPLEMENTARIO BIM</v>
      </c>
      <c r="J1370" s="43">
        <f t="shared" ca="1" si="748"/>
        <v>0</v>
      </c>
      <c r="K1370" s="44">
        <f t="shared" ca="1" si="749"/>
        <v>0</v>
      </c>
      <c r="L1370" s="42">
        <f t="shared" ca="1" si="750"/>
        <v>0</v>
      </c>
      <c r="M1370" s="42" t="str">
        <f t="shared" ca="1" si="751"/>
        <v>DANIEL DELGADO GUTIÉRREZ</v>
      </c>
      <c r="N1370" s="42">
        <f t="shared" ca="1" si="752"/>
        <v>0</v>
      </c>
      <c r="O1370" s="42" t="str">
        <f t="shared" ca="1" si="753"/>
        <v>DANIEL DELGADO GUTIÉRREZ</v>
      </c>
      <c r="P1370" s="45">
        <f t="shared" ca="1" si="754"/>
        <v>0</v>
      </c>
      <c r="Q1370" s="41">
        <f t="shared" ca="1" si="755"/>
        <v>0</v>
      </c>
      <c r="R1370" s="42">
        <f t="shared" ca="1" si="756"/>
        <v>0</v>
      </c>
      <c r="S1370" s="42" t="str">
        <f t="shared" ca="1" si="757"/>
        <v>105 - LABORATORIO BIM ROOM - SENA CENTRO DE LA CONSTRUCCIÓN</v>
      </c>
      <c r="T1370" s="42">
        <f t="shared" ca="1" si="758"/>
        <v>0</v>
      </c>
      <c r="U1370" s="42" t="str">
        <f t="shared" ca="1" si="759"/>
        <v>105 - LABORATORIO BIM ROOM - SENA CENTRO DE LA CONSTRUCCIÓN</v>
      </c>
      <c r="V1370" s="43">
        <f t="shared" ca="1" si="760"/>
        <v>0</v>
      </c>
      <c r="X1370" s="11" t="s">
        <v>1248</v>
      </c>
      <c r="Y1370" s="7" t="s">
        <v>1237</v>
      </c>
      <c r="Z1370" s="7" t="s">
        <v>1238</v>
      </c>
      <c r="AA1370" s="7" t="s">
        <v>1239</v>
      </c>
      <c r="AB1370" s="7" t="s">
        <v>1240</v>
      </c>
      <c r="AC1370" s="7" t="s">
        <v>1241</v>
      </c>
      <c r="AD1370" s="7" t="s">
        <v>1242</v>
      </c>
      <c r="AE1370" s="7" t="s">
        <v>1243</v>
      </c>
      <c r="AF1370" s="7" t="s">
        <v>1244</v>
      </c>
      <c r="AG1370" s="7" t="s">
        <v>1245</v>
      </c>
      <c r="AH1370" s="7">
        <v>417</v>
      </c>
      <c r="AI1370" s="7">
        <v>423</v>
      </c>
      <c r="AJ1370" s="7">
        <v>424</v>
      </c>
      <c r="AK1370" s="12">
        <v>425</v>
      </c>
    </row>
    <row r="1371" spans="1:37" x14ac:dyDescent="0.3">
      <c r="A1371" s="36">
        <v>3</v>
      </c>
      <c r="B1371" s="36">
        <f t="shared" ca="1" si="740"/>
        <v>48</v>
      </c>
      <c r="C1371" s="36" t="str">
        <f t="shared" ca="1" si="741"/>
        <v>COMPLEMENTARIO TOMPE 1</v>
      </c>
      <c r="D1371" s="50" t="str">
        <f t="shared" ca="1" si="742"/>
        <v>18:00 - 21:00</v>
      </c>
      <c r="E1371" s="35">
        <f t="shared" ca="1" si="743"/>
        <v>0</v>
      </c>
      <c r="F1371" s="36">
        <f t="shared" ca="1" si="744"/>
        <v>0</v>
      </c>
      <c r="G1371" s="36">
        <f t="shared" ca="1" si="745"/>
        <v>0</v>
      </c>
      <c r="H1371" s="36">
        <f t="shared" ca="1" si="746"/>
        <v>0</v>
      </c>
      <c r="I1371" s="36">
        <f t="shared" ca="1" si="747"/>
        <v>0</v>
      </c>
      <c r="J1371" s="37">
        <f t="shared" ca="1" si="748"/>
        <v>0</v>
      </c>
      <c r="K1371" s="46">
        <f t="shared" ca="1" si="749"/>
        <v>0</v>
      </c>
      <c r="L1371" s="36">
        <f t="shared" ca="1" si="750"/>
        <v>0</v>
      </c>
      <c r="M1371" s="36">
        <f t="shared" ca="1" si="751"/>
        <v>0</v>
      </c>
      <c r="N1371" s="36">
        <f t="shared" ca="1" si="752"/>
        <v>0</v>
      </c>
      <c r="O1371" s="36">
        <f t="shared" ca="1" si="753"/>
        <v>0</v>
      </c>
      <c r="P1371" s="47">
        <f t="shared" ca="1" si="754"/>
        <v>0</v>
      </c>
      <c r="Q1371" s="35">
        <f t="shared" ca="1" si="755"/>
        <v>0</v>
      </c>
      <c r="R1371" s="36">
        <f t="shared" ca="1" si="756"/>
        <v>0</v>
      </c>
      <c r="S1371" s="36">
        <f t="shared" ca="1" si="757"/>
        <v>0</v>
      </c>
      <c r="T1371" s="36">
        <f t="shared" ca="1" si="758"/>
        <v>0</v>
      </c>
      <c r="U1371" s="36">
        <f t="shared" ca="1" si="759"/>
        <v>0</v>
      </c>
      <c r="V1371" s="37">
        <f t="shared" ca="1" si="760"/>
        <v>0</v>
      </c>
      <c r="X1371" s="11" t="s">
        <v>1248</v>
      </c>
      <c r="Y1371" s="7" t="s">
        <v>1237</v>
      </c>
      <c r="Z1371" s="7" t="s">
        <v>1238</v>
      </c>
      <c r="AA1371" s="7" t="s">
        <v>1239</v>
      </c>
      <c r="AB1371" s="7" t="s">
        <v>1240</v>
      </c>
      <c r="AC1371" s="7" t="s">
        <v>1241</v>
      </c>
      <c r="AD1371" s="7" t="s">
        <v>1242</v>
      </c>
      <c r="AE1371" s="7" t="s">
        <v>1243</v>
      </c>
      <c r="AF1371" s="7" t="s">
        <v>1244</v>
      </c>
      <c r="AG1371" s="7" t="s">
        <v>1245</v>
      </c>
      <c r="AH1371" s="7">
        <v>426</v>
      </c>
      <c r="AI1371" s="7">
        <v>432</v>
      </c>
      <c r="AJ1371" s="7">
        <v>433</v>
      </c>
      <c r="AK1371" s="12">
        <v>434</v>
      </c>
    </row>
    <row r="1372" spans="1:37" x14ac:dyDescent="0.3">
      <c r="A1372" s="42">
        <v>3</v>
      </c>
      <c r="B1372" s="42">
        <f t="shared" ca="1" si="740"/>
        <v>49</v>
      </c>
      <c r="C1372" s="42" t="str">
        <f t="shared" ca="1" si="741"/>
        <v>COMPLEMENTARIO TOMPE 2</v>
      </c>
      <c r="D1372" s="52" t="str">
        <f t="shared" ca="1" si="742"/>
        <v>18:00 - 21:00</v>
      </c>
      <c r="E1372" s="41">
        <f t="shared" ca="1" si="743"/>
        <v>0</v>
      </c>
      <c r="F1372" s="42">
        <f t="shared" ca="1" si="744"/>
        <v>0</v>
      </c>
      <c r="G1372" s="42">
        <f t="shared" ca="1" si="745"/>
        <v>0</v>
      </c>
      <c r="H1372" s="42">
        <f t="shared" ca="1" si="746"/>
        <v>0</v>
      </c>
      <c r="I1372" s="42">
        <f t="shared" ca="1" si="747"/>
        <v>0</v>
      </c>
      <c r="J1372" s="43">
        <f t="shared" ca="1" si="748"/>
        <v>0</v>
      </c>
      <c r="K1372" s="44">
        <f t="shared" ca="1" si="749"/>
        <v>0</v>
      </c>
      <c r="L1372" s="42">
        <f t="shared" ca="1" si="750"/>
        <v>0</v>
      </c>
      <c r="M1372" s="42">
        <f t="shared" ca="1" si="751"/>
        <v>0</v>
      </c>
      <c r="N1372" s="42">
        <f t="shared" ca="1" si="752"/>
        <v>0</v>
      </c>
      <c r="O1372" s="42">
        <f t="shared" ca="1" si="753"/>
        <v>0</v>
      </c>
      <c r="P1372" s="45">
        <f t="shared" ca="1" si="754"/>
        <v>0</v>
      </c>
      <c r="Q1372" s="41">
        <f t="shared" ca="1" si="755"/>
        <v>0</v>
      </c>
      <c r="R1372" s="42">
        <f t="shared" ca="1" si="756"/>
        <v>0</v>
      </c>
      <c r="S1372" s="42">
        <f t="shared" ca="1" si="757"/>
        <v>0</v>
      </c>
      <c r="T1372" s="42">
        <f t="shared" ca="1" si="758"/>
        <v>0</v>
      </c>
      <c r="U1372" s="42">
        <f t="shared" ca="1" si="759"/>
        <v>0</v>
      </c>
      <c r="V1372" s="43">
        <f t="shared" ca="1" si="760"/>
        <v>0</v>
      </c>
      <c r="X1372" s="11" t="s">
        <v>1248</v>
      </c>
      <c r="Y1372" s="7" t="s">
        <v>1237</v>
      </c>
      <c r="Z1372" s="7" t="s">
        <v>1238</v>
      </c>
      <c r="AA1372" s="7" t="s">
        <v>1239</v>
      </c>
      <c r="AB1372" s="7" t="s">
        <v>1240</v>
      </c>
      <c r="AC1372" s="7" t="s">
        <v>1241</v>
      </c>
      <c r="AD1372" s="7" t="s">
        <v>1242</v>
      </c>
      <c r="AE1372" s="7" t="s">
        <v>1243</v>
      </c>
      <c r="AF1372" s="7" t="s">
        <v>1244</v>
      </c>
      <c r="AG1372" s="7" t="s">
        <v>1245</v>
      </c>
      <c r="AH1372" s="7">
        <v>435</v>
      </c>
      <c r="AI1372" s="7">
        <v>441</v>
      </c>
      <c r="AJ1372" s="7">
        <v>442</v>
      </c>
      <c r="AK1372" s="12">
        <v>443</v>
      </c>
    </row>
    <row r="1373" spans="1:37" x14ac:dyDescent="0.3">
      <c r="A1373" s="36">
        <v>3</v>
      </c>
      <c r="B1373" s="36">
        <f t="shared" ca="1" si="740"/>
        <v>50</v>
      </c>
      <c r="C1373" s="36" t="str">
        <f t="shared" ca="1" si="741"/>
        <v>ATENCION A GIMNASIO</v>
      </c>
      <c r="D1373" s="50" t="str">
        <f t="shared" ca="1" si="742"/>
        <v>18:00 - 21:00</v>
      </c>
      <c r="E1373" s="35">
        <f t="shared" ca="1" si="743"/>
        <v>0</v>
      </c>
      <c r="F1373" s="36">
        <f t="shared" ca="1" si="744"/>
        <v>0</v>
      </c>
      <c r="G1373" s="36">
        <f t="shared" ca="1" si="745"/>
        <v>0</v>
      </c>
      <c r="H1373" s="36">
        <f t="shared" ca="1" si="746"/>
        <v>0</v>
      </c>
      <c r="I1373" s="36">
        <f t="shared" ca="1" si="747"/>
        <v>0</v>
      </c>
      <c r="J1373" s="37">
        <f t="shared" ca="1" si="748"/>
        <v>0</v>
      </c>
      <c r="K1373" s="46">
        <f t="shared" ca="1" si="749"/>
        <v>0</v>
      </c>
      <c r="L1373" s="36">
        <f t="shared" ca="1" si="750"/>
        <v>0</v>
      </c>
      <c r="M1373" s="36">
        <f t="shared" ca="1" si="751"/>
        <v>0</v>
      </c>
      <c r="N1373" s="36">
        <f t="shared" ca="1" si="752"/>
        <v>0</v>
      </c>
      <c r="O1373" s="36">
        <f t="shared" ca="1" si="753"/>
        <v>0</v>
      </c>
      <c r="P1373" s="47">
        <f t="shared" ca="1" si="754"/>
        <v>0</v>
      </c>
      <c r="Q1373" s="35">
        <f t="shared" ca="1" si="755"/>
        <v>0</v>
      </c>
      <c r="R1373" s="36">
        <f t="shared" ca="1" si="756"/>
        <v>0</v>
      </c>
      <c r="S1373" s="36">
        <f t="shared" ca="1" si="757"/>
        <v>0</v>
      </c>
      <c r="T1373" s="36">
        <f t="shared" ca="1" si="758"/>
        <v>0</v>
      </c>
      <c r="U1373" s="36">
        <f t="shared" ca="1" si="759"/>
        <v>0</v>
      </c>
      <c r="V1373" s="37">
        <f t="shared" ca="1" si="760"/>
        <v>0</v>
      </c>
      <c r="X1373" s="11" t="s">
        <v>1248</v>
      </c>
      <c r="Y1373" s="7" t="s">
        <v>1237</v>
      </c>
      <c r="Z1373" s="7" t="s">
        <v>1238</v>
      </c>
      <c r="AA1373" s="7" t="s">
        <v>1239</v>
      </c>
      <c r="AB1373" s="7" t="s">
        <v>1240</v>
      </c>
      <c r="AC1373" s="7" t="s">
        <v>1241</v>
      </c>
      <c r="AD1373" s="7" t="s">
        <v>1242</v>
      </c>
      <c r="AE1373" s="7" t="s">
        <v>1243</v>
      </c>
      <c r="AF1373" s="7" t="s">
        <v>1244</v>
      </c>
      <c r="AG1373" s="7" t="s">
        <v>1245</v>
      </c>
      <c r="AH1373" s="7">
        <v>444</v>
      </c>
      <c r="AI1373" s="7">
        <v>450</v>
      </c>
      <c r="AJ1373" s="7">
        <v>451</v>
      </c>
      <c r="AK1373" s="12">
        <v>452</v>
      </c>
    </row>
    <row r="1374" spans="1:37" x14ac:dyDescent="0.3">
      <c r="A1374" s="42">
        <v>3</v>
      </c>
      <c r="B1374" s="42">
        <f t="shared" ca="1" si="740"/>
        <v>51</v>
      </c>
      <c r="C1374" s="42" t="str">
        <f t="shared" ca="1" si="741"/>
        <v>ATENCION A GIMNASIO</v>
      </c>
      <c r="D1374" s="52" t="str">
        <f t="shared" ca="1" si="742"/>
        <v>18:00 - 21:00</v>
      </c>
      <c r="E1374" s="41">
        <f t="shared" ca="1" si="743"/>
        <v>0</v>
      </c>
      <c r="F1374" s="42">
        <f t="shared" ca="1" si="744"/>
        <v>0</v>
      </c>
      <c r="G1374" s="42">
        <f t="shared" ca="1" si="745"/>
        <v>0</v>
      </c>
      <c r="H1374" s="42">
        <f t="shared" ca="1" si="746"/>
        <v>0</v>
      </c>
      <c r="I1374" s="42">
        <f t="shared" ca="1" si="747"/>
        <v>0</v>
      </c>
      <c r="J1374" s="43">
        <f t="shared" ca="1" si="748"/>
        <v>0</v>
      </c>
      <c r="K1374" s="44">
        <f t="shared" ca="1" si="749"/>
        <v>0</v>
      </c>
      <c r="L1374" s="42">
        <f t="shared" ca="1" si="750"/>
        <v>0</v>
      </c>
      <c r="M1374" s="42">
        <f t="shared" ca="1" si="751"/>
        <v>0</v>
      </c>
      <c r="N1374" s="42">
        <f t="shared" ca="1" si="752"/>
        <v>0</v>
      </c>
      <c r="O1374" s="42">
        <f t="shared" ca="1" si="753"/>
        <v>0</v>
      </c>
      <c r="P1374" s="45">
        <f t="shared" ca="1" si="754"/>
        <v>0</v>
      </c>
      <c r="Q1374" s="41">
        <f t="shared" ca="1" si="755"/>
        <v>0</v>
      </c>
      <c r="R1374" s="42">
        <f t="shared" ca="1" si="756"/>
        <v>0</v>
      </c>
      <c r="S1374" s="42">
        <f t="shared" ca="1" si="757"/>
        <v>0</v>
      </c>
      <c r="T1374" s="42">
        <f t="shared" ca="1" si="758"/>
        <v>0</v>
      </c>
      <c r="U1374" s="42">
        <f t="shared" ca="1" si="759"/>
        <v>0</v>
      </c>
      <c r="V1374" s="43">
        <f t="shared" ca="1" si="760"/>
        <v>0</v>
      </c>
      <c r="X1374" s="11" t="s">
        <v>1248</v>
      </c>
      <c r="Y1374" s="7" t="s">
        <v>1237</v>
      </c>
      <c r="Z1374" s="7" t="s">
        <v>1238</v>
      </c>
      <c r="AA1374" s="7" t="s">
        <v>1239</v>
      </c>
      <c r="AB1374" s="7" t="s">
        <v>1240</v>
      </c>
      <c r="AC1374" s="7" t="s">
        <v>1241</v>
      </c>
      <c r="AD1374" s="7" t="s">
        <v>1242</v>
      </c>
      <c r="AE1374" s="7" t="s">
        <v>1243</v>
      </c>
      <c r="AF1374" s="7" t="s">
        <v>1244</v>
      </c>
      <c r="AG1374" s="7" t="s">
        <v>1245</v>
      </c>
      <c r="AH1374" s="7">
        <v>453</v>
      </c>
      <c r="AI1374" s="7">
        <v>459</v>
      </c>
      <c r="AJ1374" s="7">
        <v>460</v>
      </c>
      <c r="AK1374" s="12">
        <v>461</v>
      </c>
    </row>
    <row r="1375" spans="1:37" x14ac:dyDescent="0.3">
      <c r="A1375" s="36">
        <v>3</v>
      </c>
      <c r="B1375" s="36">
        <f t="shared" ca="1" si="740"/>
        <v>52</v>
      </c>
      <c r="C1375" s="36" t="str">
        <f t="shared" ca="1" si="741"/>
        <v>DESARROLLO CURRICULAR - BILIGUISMO</v>
      </c>
      <c r="D1375" s="50" t="str">
        <f t="shared" ca="1" si="742"/>
        <v>18:00 - 21:00</v>
      </c>
      <c r="E1375" s="35">
        <f t="shared" ca="1" si="743"/>
        <v>0</v>
      </c>
      <c r="F1375" s="36">
        <f t="shared" ca="1" si="744"/>
        <v>0</v>
      </c>
      <c r="G1375" s="36">
        <f t="shared" ca="1" si="745"/>
        <v>0</v>
      </c>
      <c r="H1375" s="36">
        <f t="shared" ca="1" si="746"/>
        <v>0</v>
      </c>
      <c r="I1375" s="36">
        <f t="shared" ca="1" si="747"/>
        <v>0</v>
      </c>
      <c r="J1375" s="37">
        <f t="shared" ca="1" si="748"/>
        <v>0</v>
      </c>
      <c r="K1375" s="46">
        <f t="shared" ca="1" si="749"/>
        <v>0</v>
      </c>
      <c r="L1375" s="36">
        <f t="shared" ca="1" si="750"/>
        <v>0</v>
      </c>
      <c r="M1375" s="36">
        <f t="shared" ca="1" si="751"/>
        <v>0</v>
      </c>
      <c r="N1375" s="36">
        <f t="shared" ca="1" si="752"/>
        <v>0</v>
      </c>
      <c r="O1375" s="36">
        <f t="shared" ca="1" si="753"/>
        <v>0</v>
      </c>
      <c r="P1375" s="47">
        <f t="shared" ca="1" si="754"/>
        <v>0</v>
      </c>
      <c r="Q1375" s="35">
        <f t="shared" ca="1" si="755"/>
        <v>0</v>
      </c>
      <c r="R1375" s="36">
        <f t="shared" ca="1" si="756"/>
        <v>0</v>
      </c>
      <c r="S1375" s="36">
        <f t="shared" ca="1" si="757"/>
        <v>0</v>
      </c>
      <c r="T1375" s="36">
        <f t="shared" ca="1" si="758"/>
        <v>0</v>
      </c>
      <c r="U1375" s="36">
        <f t="shared" ca="1" si="759"/>
        <v>0</v>
      </c>
      <c r="V1375" s="37">
        <f t="shared" ca="1" si="760"/>
        <v>0</v>
      </c>
      <c r="X1375" s="11" t="s">
        <v>1248</v>
      </c>
      <c r="Y1375" s="7" t="s">
        <v>1237</v>
      </c>
      <c r="Z1375" s="7" t="s">
        <v>1238</v>
      </c>
      <c r="AA1375" s="7" t="s">
        <v>1239</v>
      </c>
      <c r="AB1375" s="7" t="s">
        <v>1240</v>
      </c>
      <c r="AC1375" s="7" t="s">
        <v>1241</v>
      </c>
      <c r="AD1375" s="7" t="s">
        <v>1242</v>
      </c>
      <c r="AE1375" s="7" t="s">
        <v>1243</v>
      </c>
      <c r="AF1375" s="7" t="s">
        <v>1244</v>
      </c>
      <c r="AG1375" s="7" t="s">
        <v>1245</v>
      </c>
      <c r="AH1375" s="7">
        <v>462</v>
      </c>
      <c r="AI1375" s="7">
        <v>468</v>
      </c>
      <c r="AJ1375" s="7">
        <v>469</v>
      </c>
      <c r="AK1375" s="12">
        <v>470</v>
      </c>
    </row>
    <row r="1376" spans="1:37" x14ac:dyDescent="0.3">
      <c r="A1376" s="42">
        <v>3</v>
      </c>
      <c r="B1376" s="42">
        <f t="shared" ca="1" si="740"/>
        <v>53</v>
      </c>
      <c r="C1376" s="42">
        <f t="shared" ca="1" si="741"/>
        <v>0</v>
      </c>
      <c r="D1376" s="52" t="str">
        <f t="shared" ca="1" si="742"/>
        <v>18:00 - 21:00</v>
      </c>
      <c r="E1376" s="41">
        <f t="shared" ca="1" si="743"/>
        <v>0</v>
      </c>
      <c r="F1376" s="42">
        <f t="shared" ca="1" si="744"/>
        <v>0</v>
      </c>
      <c r="G1376" s="42">
        <f t="shared" ca="1" si="745"/>
        <v>0</v>
      </c>
      <c r="H1376" s="42">
        <f t="shared" ca="1" si="746"/>
        <v>0</v>
      </c>
      <c r="I1376" s="42">
        <f t="shared" ca="1" si="747"/>
        <v>0</v>
      </c>
      <c r="J1376" s="43">
        <f t="shared" ca="1" si="748"/>
        <v>0</v>
      </c>
      <c r="K1376" s="44">
        <f t="shared" ca="1" si="749"/>
        <v>0</v>
      </c>
      <c r="L1376" s="42">
        <f t="shared" ca="1" si="750"/>
        <v>0</v>
      </c>
      <c r="M1376" s="42">
        <f t="shared" ca="1" si="751"/>
        <v>0</v>
      </c>
      <c r="N1376" s="42">
        <f t="shared" ca="1" si="752"/>
        <v>0</v>
      </c>
      <c r="O1376" s="42">
        <f t="shared" ca="1" si="753"/>
        <v>0</v>
      </c>
      <c r="P1376" s="45">
        <f t="shared" ca="1" si="754"/>
        <v>0</v>
      </c>
      <c r="Q1376" s="41">
        <f t="shared" ca="1" si="755"/>
        <v>0</v>
      </c>
      <c r="R1376" s="42">
        <f t="shared" ca="1" si="756"/>
        <v>0</v>
      </c>
      <c r="S1376" s="42">
        <f t="shared" ca="1" si="757"/>
        <v>0</v>
      </c>
      <c r="T1376" s="42">
        <f t="shared" ca="1" si="758"/>
        <v>0</v>
      </c>
      <c r="U1376" s="42">
        <f t="shared" ca="1" si="759"/>
        <v>0</v>
      </c>
      <c r="V1376" s="43">
        <f t="shared" ca="1" si="760"/>
        <v>0</v>
      </c>
      <c r="X1376" s="11" t="s">
        <v>1248</v>
      </c>
      <c r="Y1376" s="7" t="s">
        <v>1237</v>
      </c>
      <c r="Z1376" s="7" t="s">
        <v>1238</v>
      </c>
      <c r="AA1376" s="7" t="s">
        <v>1239</v>
      </c>
      <c r="AB1376" s="7" t="s">
        <v>1240</v>
      </c>
      <c r="AC1376" s="7" t="s">
        <v>1241</v>
      </c>
      <c r="AD1376" s="7" t="s">
        <v>1242</v>
      </c>
      <c r="AE1376" s="7" t="s">
        <v>1243</v>
      </c>
      <c r="AF1376" s="7" t="s">
        <v>1244</v>
      </c>
      <c r="AG1376" s="7" t="s">
        <v>1245</v>
      </c>
      <c r="AH1376" s="7">
        <v>471</v>
      </c>
      <c r="AI1376" s="7">
        <v>477</v>
      </c>
      <c r="AJ1376" s="7">
        <v>478</v>
      </c>
      <c r="AK1376" s="12">
        <v>479</v>
      </c>
    </row>
    <row r="1377" spans="1:37" x14ac:dyDescent="0.3">
      <c r="A1377" s="36">
        <v>3</v>
      </c>
      <c r="B1377" s="36">
        <f t="shared" ca="1" si="740"/>
        <v>54</v>
      </c>
      <c r="C1377" s="36">
        <f t="shared" ca="1" si="741"/>
        <v>0</v>
      </c>
      <c r="D1377" s="50" t="str">
        <f t="shared" ca="1" si="742"/>
        <v>18:00 - 21:00</v>
      </c>
      <c r="E1377" s="35">
        <f t="shared" ca="1" si="743"/>
        <v>0</v>
      </c>
      <c r="F1377" s="36">
        <f t="shared" ca="1" si="744"/>
        <v>0</v>
      </c>
      <c r="G1377" s="36">
        <f t="shared" ca="1" si="745"/>
        <v>0</v>
      </c>
      <c r="H1377" s="36">
        <f t="shared" ca="1" si="746"/>
        <v>0</v>
      </c>
      <c r="I1377" s="36">
        <f t="shared" ca="1" si="747"/>
        <v>0</v>
      </c>
      <c r="J1377" s="37">
        <f t="shared" ca="1" si="748"/>
        <v>0</v>
      </c>
      <c r="K1377" s="46">
        <f t="shared" ca="1" si="749"/>
        <v>0</v>
      </c>
      <c r="L1377" s="36">
        <f t="shared" ca="1" si="750"/>
        <v>0</v>
      </c>
      <c r="M1377" s="36">
        <f t="shared" ca="1" si="751"/>
        <v>0</v>
      </c>
      <c r="N1377" s="36">
        <f t="shared" ca="1" si="752"/>
        <v>0</v>
      </c>
      <c r="O1377" s="36">
        <f t="shared" ca="1" si="753"/>
        <v>0</v>
      </c>
      <c r="P1377" s="47">
        <f t="shared" ca="1" si="754"/>
        <v>0</v>
      </c>
      <c r="Q1377" s="35">
        <f t="shared" ca="1" si="755"/>
        <v>0</v>
      </c>
      <c r="R1377" s="36">
        <f t="shared" ca="1" si="756"/>
        <v>0</v>
      </c>
      <c r="S1377" s="36">
        <f t="shared" ca="1" si="757"/>
        <v>0</v>
      </c>
      <c r="T1377" s="36">
        <f t="shared" ca="1" si="758"/>
        <v>0</v>
      </c>
      <c r="U1377" s="36">
        <f t="shared" ca="1" si="759"/>
        <v>0</v>
      </c>
      <c r="V1377" s="37">
        <f t="shared" ca="1" si="760"/>
        <v>0</v>
      </c>
      <c r="X1377" s="11" t="s">
        <v>1248</v>
      </c>
      <c r="Y1377" s="7" t="s">
        <v>1237</v>
      </c>
      <c r="Z1377" s="7" t="s">
        <v>1238</v>
      </c>
      <c r="AA1377" s="7" t="s">
        <v>1239</v>
      </c>
      <c r="AB1377" s="7" t="s">
        <v>1240</v>
      </c>
      <c r="AC1377" s="7" t="s">
        <v>1241</v>
      </c>
      <c r="AD1377" s="7" t="s">
        <v>1242</v>
      </c>
      <c r="AE1377" s="7" t="s">
        <v>1243</v>
      </c>
      <c r="AF1377" s="7" t="s">
        <v>1244</v>
      </c>
      <c r="AG1377" s="7" t="s">
        <v>1245</v>
      </c>
      <c r="AH1377" s="7">
        <v>480</v>
      </c>
      <c r="AI1377" s="7">
        <v>486</v>
      </c>
      <c r="AJ1377" s="7">
        <v>487</v>
      </c>
      <c r="AK1377" s="12">
        <v>488</v>
      </c>
    </row>
    <row r="1378" spans="1:37" x14ac:dyDescent="0.3">
      <c r="A1378" s="42">
        <v>3</v>
      </c>
      <c r="B1378" s="42">
        <f t="shared" ca="1" si="740"/>
        <v>55</v>
      </c>
      <c r="C1378" s="42">
        <f t="shared" ca="1" si="741"/>
        <v>0</v>
      </c>
      <c r="D1378" s="52" t="str">
        <f t="shared" ca="1" si="742"/>
        <v>18:00 - 21:00</v>
      </c>
      <c r="E1378" s="41">
        <f t="shared" ca="1" si="743"/>
        <v>0</v>
      </c>
      <c r="F1378" s="42">
        <f t="shared" ca="1" si="744"/>
        <v>0</v>
      </c>
      <c r="G1378" s="42">
        <f t="shared" ca="1" si="745"/>
        <v>0</v>
      </c>
      <c r="H1378" s="42">
        <f t="shared" ca="1" si="746"/>
        <v>0</v>
      </c>
      <c r="I1378" s="42">
        <f t="shared" ca="1" si="747"/>
        <v>0</v>
      </c>
      <c r="J1378" s="43">
        <f t="shared" ca="1" si="748"/>
        <v>0</v>
      </c>
      <c r="K1378" s="44">
        <f t="shared" ca="1" si="749"/>
        <v>0</v>
      </c>
      <c r="L1378" s="42">
        <f t="shared" ca="1" si="750"/>
        <v>0</v>
      </c>
      <c r="M1378" s="42">
        <f t="shared" ca="1" si="751"/>
        <v>0</v>
      </c>
      <c r="N1378" s="42">
        <f t="shared" ca="1" si="752"/>
        <v>0</v>
      </c>
      <c r="O1378" s="42">
        <f t="shared" ca="1" si="753"/>
        <v>0</v>
      </c>
      <c r="P1378" s="45">
        <f t="shared" ca="1" si="754"/>
        <v>0</v>
      </c>
      <c r="Q1378" s="41">
        <f t="shared" ca="1" si="755"/>
        <v>0</v>
      </c>
      <c r="R1378" s="42">
        <f t="shared" ca="1" si="756"/>
        <v>0</v>
      </c>
      <c r="S1378" s="42">
        <f t="shared" ca="1" si="757"/>
        <v>0</v>
      </c>
      <c r="T1378" s="42">
        <f t="shared" ca="1" si="758"/>
        <v>0</v>
      </c>
      <c r="U1378" s="42">
        <f t="shared" ca="1" si="759"/>
        <v>0</v>
      </c>
      <c r="V1378" s="43">
        <f t="shared" ca="1" si="760"/>
        <v>0</v>
      </c>
      <c r="X1378" s="11" t="s">
        <v>1248</v>
      </c>
      <c r="Y1378" s="7" t="s">
        <v>1237</v>
      </c>
      <c r="Z1378" s="7" t="s">
        <v>1238</v>
      </c>
      <c r="AA1378" s="7" t="s">
        <v>1239</v>
      </c>
      <c r="AB1378" s="7" t="s">
        <v>1240</v>
      </c>
      <c r="AC1378" s="7" t="s">
        <v>1241</v>
      </c>
      <c r="AD1378" s="7" t="s">
        <v>1242</v>
      </c>
      <c r="AE1378" s="7" t="s">
        <v>1243</v>
      </c>
      <c r="AF1378" s="7" t="s">
        <v>1244</v>
      </c>
      <c r="AG1378" s="7" t="s">
        <v>1245</v>
      </c>
      <c r="AH1378" s="7">
        <v>489</v>
      </c>
      <c r="AI1378" s="7">
        <v>495</v>
      </c>
      <c r="AJ1378" s="7">
        <v>496</v>
      </c>
      <c r="AK1378" s="12">
        <v>497</v>
      </c>
    </row>
    <row r="1379" spans="1:37" x14ac:dyDescent="0.3">
      <c r="A1379" s="36">
        <v>3</v>
      </c>
      <c r="B1379" s="36">
        <f t="shared" ca="1" si="740"/>
        <v>56</v>
      </c>
      <c r="C1379" s="36">
        <f t="shared" ca="1" si="741"/>
        <v>0</v>
      </c>
      <c r="D1379" s="50" t="str">
        <f t="shared" ca="1" si="742"/>
        <v>18:00 - 21:00</v>
      </c>
      <c r="E1379" s="35">
        <f t="shared" ca="1" si="743"/>
        <v>0</v>
      </c>
      <c r="F1379" s="36">
        <f t="shared" ca="1" si="744"/>
        <v>0</v>
      </c>
      <c r="G1379" s="36">
        <f t="shared" ca="1" si="745"/>
        <v>0</v>
      </c>
      <c r="H1379" s="36">
        <f t="shared" ca="1" si="746"/>
        <v>0</v>
      </c>
      <c r="I1379" s="36">
        <f t="shared" ca="1" si="747"/>
        <v>0</v>
      </c>
      <c r="J1379" s="37">
        <f t="shared" ca="1" si="748"/>
        <v>0</v>
      </c>
      <c r="K1379" s="46">
        <f t="shared" ca="1" si="749"/>
        <v>0</v>
      </c>
      <c r="L1379" s="36">
        <f t="shared" ca="1" si="750"/>
        <v>0</v>
      </c>
      <c r="M1379" s="36">
        <f t="shared" ca="1" si="751"/>
        <v>0</v>
      </c>
      <c r="N1379" s="36">
        <f t="shared" ca="1" si="752"/>
        <v>0</v>
      </c>
      <c r="O1379" s="36">
        <f t="shared" ca="1" si="753"/>
        <v>0</v>
      </c>
      <c r="P1379" s="47">
        <f t="shared" ca="1" si="754"/>
        <v>0</v>
      </c>
      <c r="Q1379" s="35">
        <f t="shared" ca="1" si="755"/>
        <v>0</v>
      </c>
      <c r="R1379" s="36">
        <f t="shared" ca="1" si="756"/>
        <v>0</v>
      </c>
      <c r="S1379" s="36">
        <f t="shared" ca="1" si="757"/>
        <v>0</v>
      </c>
      <c r="T1379" s="36">
        <f t="shared" ca="1" si="758"/>
        <v>0</v>
      </c>
      <c r="U1379" s="36">
        <f t="shared" ca="1" si="759"/>
        <v>0</v>
      </c>
      <c r="V1379" s="37">
        <f t="shared" ca="1" si="760"/>
        <v>0</v>
      </c>
      <c r="X1379" s="11" t="s">
        <v>1248</v>
      </c>
      <c r="Y1379" s="7" t="s">
        <v>1237</v>
      </c>
      <c r="Z1379" s="7" t="s">
        <v>1238</v>
      </c>
      <c r="AA1379" s="7" t="s">
        <v>1239</v>
      </c>
      <c r="AB1379" s="7" t="s">
        <v>1240</v>
      </c>
      <c r="AC1379" s="7" t="s">
        <v>1241</v>
      </c>
      <c r="AD1379" s="7" t="s">
        <v>1242</v>
      </c>
      <c r="AE1379" s="7" t="s">
        <v>1243</v>
      </c>
      <c r="AF1379" s="7" t="s">
        <v>1244</v>
      </c>
      <c r="AG1379" s="7" t="s">
        <v>1245</v>
      </c>
      <c r="AH1379" s="7">
        <v>498</v>
      </c>
      <c r="AI1379" s="7">
        <v>504</v>
      </c>
      <c r="AJ1379" s="7">
        <v>505</v>
      </c>
      <c r="AK1379" s="12">
        <v>506</v>
      </c>
    </row>
    <row r="1380" spans="1:37" x14ac:dyDescent="0.3">
      <c r="A1380" s="42">
        <v>3</v>
      </c>
      <c r="B1380" s="42">
        <f t="shared" ca="1" si="740"/>
        <v>57</v>
      </c>
      <c r="C1380" s="42">
        <f t="shared" ca="1" si="741"/>
        <v>0</v>
      </c>
      <c r="D1380" s="52" t="str">
        <f t="shared" ca="1" si="742"/>
        <v>18:00 - 21:00</v>
      </c>
      <c r="E1380" s="41">
        <f t="shared" ca="1" si="743"/>
        <v>0</v>
      </c>
      <c r="F1380" s="42">
        <f t="shared" ca="1" si="744"/>
        <v>0</v>
      </c>
      <c r="G1380" s="42">
        <f t="shared" ca="1" si="745"/>
        <v>0</v>
      </c>
      <c r="H1380" s="42">
        <f t="shared" ca="1" si="746"/>
        <v>0</v>
      </c>
      <c r="I1380" s="42">
        <f t="shared" ca="1" si="747"/>
        <v>0</v>
      </c>
      <c r="J1380" s="43">
        <f t="shared" ca="1" si="748"/>
        <v>0</v>
      </c>
      <c r="K1380" s="44">
        <f t="shared" ca="1" si="749"/>
        <v>0</v>
      </c>
      <c r="L1380" s="42">
        <f t="shared" ca="1" si="750"/>
        <v>0</v>
      </c>
      <c r="M1380" s="42">
        <f t="shared" ca="1" si="751"/>
        <v>0</v>
      </c>
      <c r="N1380" s="42">
        <f t="shared" ca="1" si="752"/>
        <v>0</v>
      </c>
      <c r="O1380" s="42">
        <f t="shared" ca="1" si="753"/>
        <v>0</v>
      </c>
      <c r="P1380" s="45">
        <f t="shared" ca="1" si="754"/>
        <v>0</v>
      </c>
      <c r="Q1380" s="41">
        <f t="shared" ca="1" si="755"/>
        <v>0</v>
      </c>
      <c r="R1380" s="42">
        <f t="shared" ca="1" si="756"/>
        <v>0</v>
      </c>
      <c r="S1380" s="42">
        <f t="shared" ca="1" si="757"/>
        <v>0</v>
      </c>
      <c r="T1380" s="42">
        <f t="shared" ca="1" si="758"/>
        <v>0</v>
      </c>
      <c r="U1380" s="42">
        <f t="shared" ca="1" si="759"/>
        <v>0</v>
      </c>
      <c r="V1380" s="43">
        <f t="shared" ca="1" si="760"/>
        <v>0</v>
      </c>
      <c r="X1380" s="11" t="s">
        <v>1248</v>
      </c>
      <c r="Y1380" s="7" t="s">
        <v>1237</v>
      </c>
      <c r="Z1380" s="7" t="s">
        <v>1238</v>
      </c>
      <c r="AA1380" s="7" t="s">
        <v>1239</v>
      </c>
      <c r="AB1380" s="7" t="s">
        <v>1240</v>
      </c>
      <c r="AC1380" s="7" t="s">
        <v>1241</v>
      </c>
      <c r="AD1380" s="7" t="s">
        <v>1242</v>
      </c>
      <c r="AE1380" s="7" t="s">
        <v>1243</v>
      </c>
      <c r="AF1380" s="7" t="s">
        <v>1244</v>
      </c>
      <c r="AG1380" s="7" t="s">
        <v>1245</v>
      </c>
      <c r="AH1380" s="7">
        <v>507</v>
      </c>
      <c r="AI1380" s="7">
        <v>513</v>
      </c>
      <c r="AJ1380" s="7">
        <v>514</v>
      </c>
      <c r="AK1380" s="12">
        <v>515</v>
      </c>
    </row>
    <row r="1381" spans="1:37" x14ac:dyDescent="0.3">
      <c r="A1381" s="36">
        <v>3</v>
      </c>
      <c r="B1381" s="36">
        <f t="shared" ca="1" si="740"/>
        <v>58</v>
      </c>
      <c r="C1381" s="36">
        <f t="shared" ca="1" si="741"/>
        <v>0</v>
      </c>
      <c r="D1381" s="50" t="str">
        <f t="shared" ca="1" si="742"/>
        <v>18:00 - 21:00</v>
      </c>
      <c r="E1381" s="35">
        <f t="shared" ca="1" si="743"/>
        <v>0</v>
      </c>
      <c r="F1381" s="36">
        <f t="shared" ca="1" si="744"/>
        <v>0</v>
      </c>
      <c r="G1381" s="36">
        <f t="shared" ca="1" si="745"/>
        <v>0</v>
      </c>
      <c r="H1381" s="36">
        <f t="shared" ca="1" si="746"/>
        <v>0</v>
      </c>
      <c r="I1381" s="36">
        <f t="shared" ca="1" si="747"/>
        <v>0</v>
      </c>
      <c r="J1381" s="37">
        <f t="shared" ca="1" si="748"/>
        <v>0</v>
      </c>
      <c r="K1381" s="46">
        <f t="shared" ca="1" si="749"/>
        <v>0</v>
      </c>
      <c r="L1381" s="36">
        <f t="shared" ca="1" si="750"/>
        <v>0</v>
      </c>
      <c r="M1381" s="36">
        <f t="shared" ca="1" si="751"/>
        <v>0</v>
      </c>
      <c r="N1381" s="36">
        <f t="shared" ca="1" si="752"/>
        <v>0</v>
      </c>
      <c r="O1381" s="36">
        <f t="shared" ca="1" si="753"/>
        <v>0</v>
      </c>
      <c r="P1381" s="47">
        <f t="shared" ca="1" si="754"/>
        <v>0</v>
      </c>
      <c r="Q1381" s="35">
        <f t="shared" ca="1" si="755"/>
        <v>0</v>
      </c>
      <c r="R1381" s="36">
        <f t="shared" ca="1" si="756"/>
        <v>0</v>
      </c>
      <c r="S1381" s="36">
        <f t="shared" ca="1" si="757"/>
        <v>0</v>
      </c>
      <c r="T1381" s="36">
        <f t="shared" ca="1" si="758"/>
        <v>0</v>
      </c>
      <c r="U1381" s="36">
        <f t="shared" ca="1" si="759"/>
        <v>0</v>
      </c>
      <c r="V1381" s="37">
        <f t="shared" ca="1" si="760"/>
        <v>0</v>
      </c>
      <c r="X1381" s="11" t="s">
        <v>1248</v>
      </c>
      <c r="Y1381" s="7" t="s">
        <v>1237</v>
      </c>
      <c r="Z1381" s="7" t="s">
        <v>1238</v>
      </c>
      <c r="AA1381" s="7" t="s">
        <v>1239</v>
      </c>
      <c r="AB1381" s="7" t="s">
        <v>1240</v>
      </c>
      <c r="AC1381" s="7" t="s">
        <v>1241</v>
      </c>
      <c r="AD1381" s="7" t="s">
        <v>1242</v>
      </c>
      <c r="AE1381" s="7" t="s">
        <v>1243</v>
      </c>
      <c r="AF1381" s="7" t="s">
        <v>1244</v>
      </c>
      <c r="AG1381" s="7" t="s">
        <v>1245</v>
      </c>
      <c r="AH1381" s="7">
        <v>516</v>
      </c>
      <c r="AI1381" s="7">
        <v>522</v>
      </c>
      <c r="AJ1381" s="7">
        <v>523</v>
      </c>
      <c r="AK1381" s="12">
        <v>524</v>
      </c>
    </row>
    <row r="1382" spans="1:37" x14ac:dyDescent="0.3">
      <c r="A1382" s="42">
        <v>3</v>
      </c>
      <c r="B1382" s="42">
        <f t="shared" ca="1" si="740"/>
        <v>59</v>
      </c>
      <c r="C1382" s="42">
        <f t="shared" ca="1" si="741"/>
        <v>0</v>
      </c>
      <c r="D1382" s="52" t="str">
        <f t="shared" ca="1" si="742"/>
        <v>18:00 - 21:00</v>
      </c>
      <c r="E1382" s="41">
        <f t="shared" ca="1" si="743"/>
        <v>0</v>
      </c>
      <c r="F1382" s="42">
        <f t="shared" ca="1" si="744"/>
        <v>0</v>
      </c>
      <c r="G1382" s="42">
        <f t="shared" ca="1" si="745"/>
        <v>0</v>
      </c>
      <c r="H1382" s="42">
        <f t="shared" ca="1" si="746"/>
        <v>0</v>
      </c>
      <c r="I1382" s="42">
        <f t="shared" ca="1" si="747"/>
        <v>0</v>
      </c>
      <c r="J1382" s="43">
        <f t="shared" ca="1" si="748"/>
        <v>0</v>
      </c>
      <c r="K1382" s="44">
        <f t="shared" ca="1" si="749"/>
        <v>0</v>
      </c>
      <c r="L1382" s="42">
        <f t="shared" ca="1" si="750"/>
        <v>0</v>
      </c>
      <c r="M1382" s="42">
        <f t="shared" ca="1" si="751"/>
        <v>0</v>
      </c>
      <c r="N1382" s="42">
        <f t="shared" ca="1" si="752"/>
        <v>0</v>
      </c>
      <c r="O1382" s="42">
        <f t="shared" ca="1" si="753"/>
        <v>0</v>
      </c>
      <c r="P1382" s="45">
        <f t="shared" ca="1" si="754"/>
        <v>0</v>
      </c>
      <c r="Q1382" s="41">
        <f t="shared" ca="1" si="755"/>
        <v>0</v>
      </c>
      <c r="R1382" s="42">
        <f t="shared" ca="1" si="756"/>
        <v>0</v>
      </c>
      <c r="S1382" s="42">
        <f t="shared" ca="1" si="757"/>
        <v>0</v>
      </c>
      <c r="T1382" s="42">
        <f t="shared" ca="1" si="758"/>
        <v>0</v>
      </c>
      <c r="U1382" s="42">
        <f t="shared" ca="1" si="759"/>
        <v>0</v>
      </c>
      <c r="V1382" s="43">
        <f t="shared" ca="1" si="760"/>
        <v>0</v>
      </c>
      <c r="X1382" s="11" t="s">
        <v>1248</v>
      </c>
      <c r="Y1382" s="7" t="s">
        <v>1237</v>
      </c>
      <c r="Z1382" s="7" t="s">
        <v>1238</v>
      </c>
      <c r="AA1382" s="7" t="s">
        <v>1239</v>
      </c>
      <c r="AB1382" s="7" t="s">
        <v>1240</v>
      </c>
      <c r="AC1382" s="7" t="s">
        <v>1241</v>
      </c>
      <c r="AD1382" s="7" t="s">
        <v>1242</v>
      </c>
      <c r="AE1382" s="7" t="s">
        <v>1243</v>
      </c>
      <c r="AF1382" s="7" t="s">
        <v>1244</v>
      </c>
      <c r="AG1382" s="7" t="s">
        <v>1245</v>
      </c>
      <c r="AH1382" s="7">
        <v>525</v>
      </c>
      <c r="AI1382" s="7">
        <v>531</v>
      </c>
      <c r="AJ1382" s="7">
        <v>532</v>
      </c>
      <c r="AK1382" s="12">
        <v>533</v>
      </c>
    </row>
    <row r="1383" spans="1:37" x14ac:dyDescent="0.3">
      <c r="A1383" s="36">
        <v>3</v>
      </c>
      <c r="B1383" s="36">
        <f t="shared" ca="1" si="740"/>
        <v>60</v>
      </c>
      <c r="C1383" s="36">
        <f t="shared" ca="1" si="741"/>
        <v>0</v>
      </c>
      <c r="D1383" s="50" t="str">
        <f t="shared" ca="1" si="742"/>
        <v>18:00 - 21:00</v>
      </c>
      <c r="E1383" s="35">
        <f t="shared" ca="1" si="743"/>
        <v>0</v>
      </c>
      <c r="F1383" s="36">
        <f t="shared" ca="1" si="744"/>
        <v>0</v>
      </c>
      <c r="G1383" s="36">
        <f t="shared" ca="1" si="745"/>
        <v>0</v>
      </c>
      <c r="H1383" s="36">
        <f t="shared" ca="1" si="746"/>
        <v>0</v>
      </c>
      <c r="I1383" s="36">
        <f t="shared" ca="1" si="747"/>
        <v>0</v>
      </c>
      <c r="J1383" s="37">
        <f t="shared" ca="1" si="748"/>
        <v>0</v>
      </c>
      <c r="K1383" s="46">
        <f t="shared" ca="1" si="749"/>
        <v>0</v>
      </c>
      <c r="L1383" s="36">
        <f t="shared" ca="1" si="750"/>
        <v>0</v>
      </c>
      <c r="M1383" s="36">
        <f t="shared" ca="1" si="751"/>
        <v>0</v>
      </c>
      <c r="N1383" s="36">
        <f t="shared" ca="1" si="752"/>
        <v>0</v>
      </c>
      <c r="O1383" s="36">
        <f t="shared" ca="1" si="753"/>
        <v>0</v>
      </c>
      <c r="P1383" s="47">
        <f t="shared" ca="1" si="754"/>
        <v>0</v>
      </c>
      <c r="Q1383" s="35">
        <f t="shared" ca="1" si="755"/>
        <v>0</v>
      </c>
      <c r="R1383" s="36">
        <f t="shared" ca="1" si="756"/>
        <v>0</v>
      </c>
      <c r="S1383" s="36">
        <f t="shared" ca="1" si="757"/>
        <v>0</v>
      </c>
      <c r="T1383" s="36">
        <f t="shared" ca="1" si="758"/>
        <v>0</v>
      </c>
      <c r="U1383" s="36">
        <f t="shared" ca="1" si="759"/>
        <v>0</v>
      </c>
      <c r="V1383" s="37">
        <f t="shared" ca="1" si="760"/>
        <v>0</v>
      </c>
      <c r="X1383" s="11" t="s">
        <v>1248</v>
      </c>
      <c r="Y1383" s="7" t="s">
        <v>1237</v>
      </c>
      <c r="Z1383" s="7" t="s">
        <v>1238</v>
      </c>
      <c r="AA1383" s="7" t="s">
        <v>1239</v>
      </c>
      <c r="AB1383" s="7" t="s">
        <v>1240</v>
      </c>
      <c r="AC1383" s="7" t="s">
        <v>1241</v>
      </c>
      <c r="AD1383" s="7" t="s">
        <v>1242</v>
      </c>
      <c r="AE1383" s="7" t="s">
        <v>1243</v>
      </c>
      <c r="AF1383" s="7" t="s">
        <v>1244</v>
      </c>
      <c r="AG1383" s="7" t="s">
        <v>1245</v>
      </c>
      <c r="AH1383" s="7">
        <v>534</v>
      </c>
      <c r="AI1383" s="7">
        <v>540</v>
      </c>
      <c r="AJ1383" s="7">
        <v>541</v>
      </c>
      <c r="AK1383" s="12">
        <v>542</v>
      </c>
    </row>
    <row r="1384" spans="1:37" x14ac:dyDescent="0.3">
      <c r="A1384" s="42">
        <v>3</v>
      </c>
      <c r="B1384" s="42">
        <f t="shared" ca="1" si="740"/>
        <v>61</v>
      </c>
      <c r="C1384" s="42" t="str">
        <f t="shared" ca="1" si="741"/>
        <v>3147654 - CARPINTERÍA DE ALUMINIO (TÉCNICO)</v>
      </c>
      <c r="D1384" s="52" t="str">
        <f t="shared" ca="1" si="742"/>
        <v>18:00 - 21:00</v>
      </c>
      <c r="E1384" s="41">
        <f t="shared" ca="1" si="743"/>
        <v>0</v>
      </c>
      <c r="F1384" s="42">
        <f t="shared" ca="1" si="744"/>
        <v>0</v>
      </c>
      <c r="G1384" s="42">
        <f t="shared" ca="1" si="745"/>
        <v>0</v>
      </c>
      <c r="H1384" s="42">
        <f t="shared" ca="1" si="746"/>
        <v>0</v>
      </c>
      <c r="I1384" s="42">
        <f t="shared" ca="1" si="747"/>
        <v>0</v>
      </c>
      <c r="J1384" s="43">
        <f t="shared" ca="1" si="748"/>
        <v>0</v>
      </c>
      <c r="K1384" s="44">
        <f t="shared" ca="1" si="749"/>
        <v>0</v>
      </c>
      <c r="L1384" s="42">
        <f t="shared" ca="1" si="750"/>
        <v>0</v>
      </c>
      <c r="M1384" s="42">
        <f t="shared" ca="1" si="751"/>
        <v>0</v>
      </c>
      <c r="N1384" s="42">
        <f t="shared" ca="1" si="752"/>
        <v>0</v>
      </c>
      <c r="O1384" s="42">
        <f t="shared" ca="1" si="753"/>
        <v>0</v>
      </c>
      <c r="P1384" s="45">
        <f t="shared" ca="1" si="754"/>
        <v>0</v>
      </c>
      <c r="Q1384" s="41">
        <f t="shared" ca="1" si="755"/>
        <v>0</v>
      </c>
      <c r="R1384" s="42">
        <f t="shared" ca="1" si="756"/>
        <v>0</v>
      </c>
      <c r="S1384" s="42">
        <f t="shared" ca="1" si="757"/>
        <v>0</v>
      </c>
      <c r="T1384" s="42">
        <f t="shared" ca="1" si="758"/>
        <v>0</v>
      </c>
      <c r="U1384" s="42">
        <f t="shared" ca="1" si="759"/>
        <v>0</v>
      </c>
      <c r="V1384" s="43">
        <f t="shared" ca="1" si="760"/>
        <v>0</v>
      </c>
      <c r="X1384" s="11" t="s">
        <v>1248</v>
      </c>
      <c r="Y1384" s="7" t="s">
        <v>1237</v>
      </c>
      <c r="Z1384" s="7" t="s">
        <v>1238</v>
      </c>
      <c r="AA1384" s="7" t="s">
        <v>1239</v>
      </c>
      <c r="AB1384" s="7" t="s">
        <v>1240</v>
      </c>
      <c r="AC1384" s="7" t="s">
        <v>1241</v>
      </c>
      <c r="AD1384" s="7" t="s">
        <v>1242</v>
      </c>
      <c r="AE1384" s="7" t="s">
        <v>1243</v>
      </c>
      <c r="AF1384" s="7" t="s">
        <v>1244</v>
      </c>
      <c r="AG1384" s="7" t="s">
        <v>1245</v>
      </c>
      <c r="AH1384" s="7">
        <v>543</v>
      </c>
      <c r="AI1384" s="7">
        <v>549</v>
      </c>
      <c r="AJ1384" s="7">
        <v>550</v>
      </c>
      <c r="AK1384" s="12">
        <v>551</v>
      </c>
    </row>
    <row r="1385" spans="1:37" x14ac:dyDescent="0.3">
      <c r="A1385" s="36">
        <v>3</v>
      </c>
      <c r="B1385" s="36">
        <f t="shared" ca="1" si="740"/>
        <v>62</v>
      </c>
      <c r="C1385" s="36" t="str">
        <f t="shared" ca="1" si="741"/>
        <v>3292885 - CARPINTERÍA DE ALUMINIO (TÉCNICO)</v>
      </c>
      <c r="D1385" s="50" t="str">
        <f t="shared" ca="1" si="742"/>
        <v>18:00 - 21:00</v>
      </c>
      <c r="E1385" s="35" t="str">
        <f t="shared" ca="1" si="743"/>
        <v>280301168 - CORTAR PERFILERÍA EN ALUMINIO DE ACUERDO CON ESPECIFICACIONES TÉCNICAS.
670685 - DISPONER MATERIALES, MAQUINARIA Y HERRAMIENTAS DE ACUERDO CON MANUAL DE OPERACIÓN.
AA-4. ELABORAR PLAN DE TRABAJO PARA PRODUCCIÓN E INSTALACIÓN DE SISTEMAS DE ALUMINIO</v>
      </c>
      <c r="F1385" s="36" t="str">
        <f t="shared" ca="1" si="744"/>
        <v>230101507 - GENERAR HÁBITOS SALUDABLES DE VIDA MEDIANTE LA APLICACIÓN DE PROGRAMAS DE ACTIVIDAD FÍSICA EN LOS CONTEXTOS PRODUCTIVOS Y SOCIALES.
671168 - IMPLEMENTAR UN PLAN DE ERGONOMÍA Y PAUSAS ACTIVAS SEGÚN LAS CARACTERÍSTICAS DE LA FUNCIÓN
671165 - PRACTICAR HÁBITOS SALUDABLES MEDIANTE LA APLICACIÓN DE FUNDAMENTOS DE NUTRICIÓN E HIGIENE
671167 - EJECUTAR ACTIVIDADES DE ACONDICIONAMIENTO FÍSICO ORIENTADAS HACIA EL MEJORAMIENTO DE LA CONDICIÓN FÍSICA EN LOS CONTEXTOS PRODUCTIVO Y SOCIAL. 
671166 - DESARROLLAR HABILIDADES PSICOMOTRICES EN EL CONTEXTO PRODUCTIVO Y SOCIAL
AA-5. ARMAR SISTEMAS DE ALUMINIO</v>
      </c>
      <c r="G1385" s="36" t="str">
        <f t="shared" ca="1" si="745"/>
        <v xml:space="preserve">240201526 - ENRIQUE LOW MURTRA-INTERACTUAR EN EL CONTEXTO PRODUCTIVO Y SOCIAL DE ACUERDO CON PRINCIPIOS ÉTICOS PARA LA CONSTRUCCIÓN DE UNA CULTURA DE PAZ.
670973 - PROMOVER MI DIGNIDAD Y LA DEL OTRO A PARTIR DE LOS PRINCIPIOS Y VALORES ÉTICOS COMO APORTE EN LA INSTAURACIÓN DE UNA CULTURA DE PAZ.
670975 - ESTABLECER RELACIONES DE CRECIMIENTO PERSONAL Y COMUNITARIO A
PARTIR DEL BIEN COMÚN COMO APORTE PARA EL DESARROLLO SOCIAL.
670974 - PROMOVER EL USO RACIONAL DE LOS RECURSOS NATURALES A PARTIR DE CRITERIOS DE SOSTENIBILIDAD Y SUSTENTABILIDAD ÉTICA Y NORMATIVA VIGENTE.
</v>
      </c>
      <c r="H1385" s="36" t="str">
        <f t="shared" ca="1" si="746"/>
        <v>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v>
      </c>
      <c r="I1385" s="36" t="str">
        <f t="shared" ca="1" si="747"/>
        <v>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v>
      </c>
      <c r="J1385" s="37">
        <f t="shared" ca="1" si="748"/>
        <v>0</v>
      </c>
      <c r="K1385" s="46" t="str">
        <f t="shared" ca="1" si="749"/>
        <v>DIANA PAOLA SANTANA PULGARÍN</v>
      </c>
      <c r="L1385" s="36" t="str">
        <f t="shared" ca="1" si="750"/>
        <v>LAURA MARCELA COSME RODRÍGUEZ</v>
      </c>
      <c r="M1385" s="36" t="str">
        <f t="shared" ca="1" si="751"/>
        <v>LEIDY DIANA RAMÍREZ VARGAS</v>
      </c>
      <c r="N1385" s="36" t="str">
        <f t="shared" ca="1" si="752"/>
        <v>YOAN MANUEL GARCÍA LENIS</v>
      </c>
      <c r="O1385" s="36" t="str">
        <f t="shared" ca="1" si="753"/>
        <v>JESÚS LAUREANO AGUIRRE MUÑOZ</v>
      </c>
      <c r="P1385" s="47">
        <f t="shared" ca="1" si="754"/>
        <v>0</v>
      </c>
      <c r="Q1385" s="35" t="str">
        <f t="shared" ca="1" si="755"/>
        <v>102 - TALLER CARPINTERÍA DE ALUMINIO - SENA CENTRO DE LA CONSTRUCCIÓN</v>
      </c>
      <c r="R1385" s="36" t="str">
        <f t="shared" ca="1" si="756"/>
        <v>INSTITUCIÓN EDUCATIVA SANTAFÉ - AULA 205</v>
      </c>
      <c r="S1385" s="36" t="str">
        <f t="shared" ca="1" si="757"/>
        <v>SEDE ANDRÉS SANÍN - AULA 107 - (CALLE 75 No. 19-52)</v>
      </c>
      <c r="T1385" s="36" t="str">
        <f t="shared" ca="1" si="758"/>
        <v>102 - TALLER CARPINTERÍA DE ALUMINIO - SENA CENTRO DE LA CONSTRUCCIÓN</v>
      </c>
      <c r="U1385" s="36" t="str">
        <f t="shared" ca="1" si="759"/>
        <v>102 - TALLER CARPINTERÍA DE ALUMINIO - SENA CENTRO DE LA CONSTRUCCIÓN</v>
      </c>
      <c r="V1385" s="37">
        <f t="shared" ca="1" si="760"/>
        <v>0</v>
      </c>
      <c r="X1385" s="11" t="s">
        <v>1248</v>
      </c>
      <c r="Y1385" s="7" t="s">
        <v>1237</v>
      </c>
      <c r="Z1385" s="7" t="s">
        <v>1238</v>
      </c>
      <c r="AA1385" s="7" t="s">
        <v>1239</v>
      </c>
      <c r="AB1385" s="7" t="s">
        <v>1240</v>
      </c>
      <c r="AC1385" s="7" t="s">
        <v>1241</v>
      </c>
      <c r="AD1385" s="7" t="s">
        <v>1242</v>
      </c>
      <c r="AE1385" s="7" t="s">
        <v>1243</v>
      </c>
      <c r="AF1385" s="7" t="s">
        <v>1244</v>
      </c>
      <c r="AG1385" s="7" t="s">
        <v>1245</v>
      </c>
      <c r="AH1385" s="7">
        <v>552</v>
      </c>
      <c r="AI1385" s="7">
        <v>558</v>
      </c>
      <c r="AJ1385" s="7">
        <v>559</v>
      </c>
      <c r="AK1385" s="12">
        <v>560</v>
      </c>
    </row>
    <row r="1386" spans="1:37" x14ac:dyDescent="0.3">
      <c r="A1386" s="42">
        <v>3</v>
      </c>
      <c r="B1386" s="42">
        <f t="shared" ca="1" si="740"/>
        <v>63</v>
      </c>
      <c r="C1386" s="42" t="str">
        <f t="shared" ca="1" si="741"/>
        <v>3117078 - CONSTRUCCION DE ESTRUCTURAS EN CONCRETO (OPERARIO) - BUENAVENTURA</v>
      </c>
      <c r="D1386" s="52" t="str">
        <f t="shared" ca="1" si="742"/>
        <v>18:00 - 21:00</v>
      </c>
      <c r="E1386" s="41">
        <f t="shared" ca="1" si="743"/>
        <v>0</v>
      </c>
      <c r="F1386" s="42">
        <f t="shared" ca="1" si="744"/>
        <v>0</v>
      </c>
      <c r="G1386" s="42">
        <f t="shared" ca="1" si="745"/>
        <v>0</v>
      </c>
      <c r="H1386" s="42">
        <f t="shared" ca="1" si="746"/>
        <v>0</v>
      </c>
      <c r="I1386" s="42">
        <f t="shared" ca="1" si="747"/>
        <v>0</v>
      </c>
      <c r="J1386" s="43">
        <f t="shared" ca="1" si="748"/>
        <v>0</v>
      </c>
      <c r="K1386" s="44">
        <f t="shared" ca="1" si="749"/>
        <v>0</v>
      </c>
      <c r="L1386" s="42">
        <f t="shared" ca="1" si="750"/>
        <v>0</v>
      </c>
      <c r="M1386" s="42">
        <f t="shared" ca="1" si="751"/>
        <v>0</v>
      </c>
      <c r="N1386" s="42">
        <f t="shared" ca="1" si="752"/>
        <v>0</v>
      </c>
      <c r="O1386" s="42">
        <f t="shared" ca="1" si="753"/>
        <v>0</v>
      </c>
      <c r="P1386" s="45">
        <f t="shared" ca="1" si="754"/>
        <v>0</v>
      </c>
      <c r="Q1386" s="41">
        <f t="shared" ca="1" si="755"/>
        <v>0</v>
      </c>
      <c r="R1386" s="42">
        <f t="shared" ca="1" si="756"/>
        <v>0</v>
      </c>
      <c r="S1386" s="42">
        <f t="shared" ca="1" si="757"/>
        <v>0</v>
      </c>
      <c r="T1386" s="42">
        <f t="shared" ca="1" si="758"/>
        <v>0</v>
      </c>
      <c r="U1386" s="42">
        <f t="shared" ca="1" si="759"/>
        <v>0</v>
      </c>
      <c r="V1386" s="43">
        <f t="shared" ca="1" si="760"/>
        <v>0</v>
      </c>
      <c r="X1386" s="11" t="s">
        <v>1248</v>
      </c>
      <c r="Y1386" s="7" t="s">
        <v>1237</v>
      </c>
      <c r="Z1386" s="7" t="s">
        <v>1238</v>
      </c>
      <c r="AA1386" s="7" t="s">
        <v>1239</v>
      </c>
      <c r="AB1386" s="7" t="s">
        <v>1240</v>
      </c>
      <c r="AC1386" s="7" t="s">
        <v>1241</v>
      </c>
      <c r="AD1386" s="7" t="s">
        <v>1242</v>
      </c>
      <c r="AE1386" s="7" t="s">
        <v>1243</v>
      </c>
      <c r="AF1386" s="7" t="s">
        <v>1244</v>
      </c>
      <c r="AG1386" s="7" t="s">
        <v>1245</v>
      </c>
      <c r="AH1386" s="7">
        <v>561</v>
      </c>
      <c r="AI1386" s="7">
        <v>567</v>
      </c>
      <c r="AJ1386" s="7">
        <v>568</v>
      </c>
      <c r="AK1386" s="12">
        <v>569</v>
      </c>
    </row>
    <row r="1387" spans="1:37" x14ac:dyDescent="0.3">
      <c r="A1387" s="36">
        <v>3</v>
      </c>
      <c r="B1387" s="36">
        <f t="shared" ca="1" si="740"/>
        <v>64</v>
      </c>
      <c r="C1387" s="36" t="str">
        <f t="shared" ca="1" si="741"/>
        <v>3366365 - CONSTRUCCIÓN DE ESTRUCTURAS EN CONCRETO (OPERARIO) - CALI (SIDOC)</v>
      </c>
      <c r="D1387" s="50" t="str">
        <f t="shared" ca="1" si="742"/>
        <v>18:00 - 21:00</v>
      </c>
      <c r="E1387" s="35">
        <f t="shared" ca="1" si="743"/>
        <v>0</v>
      </c>
      <c r="F1387" s="36">
        <f t="shared" ca="1" si="744"/>
        <v>0</v>
      </c>
      <c r="G1387" s="36">
        <f t="shared" ca="1" si="745"/>
        <v>0</v>
      </c>
      <c r="H1387" s="36">
        <f t="shared" ca="1" si="746"/>
        <v>0</v>
      </c>
      <c r="I1387" s="36">
        <f t="shared" ca="1" si="747"/>
        <v>0</v>
      </c>
      <c r="J1387" s="37">
        <f t="shared" ca="1" si="748"/>
        <v>0</v>
      </c>
      <c r="K1387" s="46">
        <f t="shared" ca="1" si="749"/>
        <v>0</v>
      </c>
      <c r="L1387" s="36">
        <f t="shared" ca="1" si="750"/>
        <v>0</v>
      </c>
      <c r="M1387" s="36">
        <f t="shared" ca="1" si="751"/>
        <v>0</v>
      </c>
      <c r="N1387" s="36">
        <f t="shared" ca="1" si="752"/>
        <v>0</v>
      </c>
      <c r="O1387" s="36">
        <f t="shared" ca="1" si="753"/>
        <v>0</v>
      </c>
      <c r="P1387" s="47">
        <f t="shared" ca="1" si="754"/>
        <v>0</v>
      </c>
      <c r="Q1387" s="35">
        <f t="shared" ca="1" si="755"/>
        <v>0</v>
      </c>
      <c r="R1387" s="36">
        <f t="shared" ca="1" si="756"/>
        <v>0</v>
      </c>
      <c r="S1387" s="36">
        <f t="shared" ca="1" si="757"/>
        <v>0</v>
      </c>
      <c r="T1387" s="36">
        <f t="shared" ca="1" si="758"/>
        <v>0</v>
      </c>
      <c r="U1387" s="36">
        <f t="shared" ca="1" si="759"/>
        <v>0</v>
      </c>
      <c r="V1387" s="37">
        <f t="shared" ca="1" si="760"/>
        <v>0</v>
      </c>
      <c r="X1387" s="11" t="s">
        <v>1248</v>
      </c>
      <c r="Y1387" s="7" t="s">
        <v>1237</v>
      </c>
      <c r="Z1387" s="7" t="s">
        <v>1238</v>
      </c>
      <c r="AA1387" s="7" t="s">
        <v>1239</v>
      </c>
      <c r="AB1387" s="7" t="s">
        <v>1240</v>
      </c>
      <c r="AC1387" s="7" t="s">
        <v>1241</v>
      </c>
      <c r="AD1387" s="7" t="s">
        <v>1242</v>
      </c>
      <c r="AE1387" s="7" t="s">
        <v>1243</v>
      </c>
      <c r="AF1387" s="7" t="s">
        <v>1244</v>
      </c>
      <c r="AG1387" s="7" t="s">
        <v>1245</v>
      </c>
      <c r="AH1387" s="7">
        <v>570</v>
      </c>
      <c r="AI1387" s="7">
        <v>576</v>
      </c>
      <c r="AJ1387" s="7">
        <v>577</v>
      </c>
      <c r="AK1387" s="12">
        <v>578</v>
      </c>
    </row>
    <row r="1388" spans="1:37" x14ac:dyDescent="0.3">
      <c r="A1388" s="42">
        <v>3</v>
      </c>
      <c r="B1388" s="42">
        <f t="shared" ca="1" si="740"/>
        <v>65</v>
      </c>
      <c r="C1388" s="42" t="str">
        <f t="shared" ca="1" si="741"/>
        <v>3122458 - MAMPOSTERIA. (OPERARIO) - JAMUNDÍ</v>
      </c>
      <c r="D1388" s="52" t="str">
        <f t="shared" ca="1" si="742"/>
        <v>18:00 - 21:00</v>
      </c>
      <c r="E1388" s="41">
        <f t="shared" ca="1" si="743"/>
        <v>0</v>
      </c>
      <c r="F1388" s="42">
        <f t="shared" ca="1" si="744"/>
        <v>0</v>
      </c>
      <c r="G1388" s="42">
        <f t="shared" ca="1" si="745"/>
        <v>0</v>
      </c>
      <c r="H1388" s="42">
        <f t="shared" ca="1" si="746"/>
        <v>0</v>
      </c>
      <c r="I1388" s="42">
        <f t="shared" ca="1" si="747"/>
        <v>0</v>
      </c>
      <c r="J1388" s="43">
        <f t="shared" ca="1" si="748"/>
        <v>0</v>
      </c>
      <c r="K1388" s="44">
        <f t="shared" ca="1" si="749"/>
        <v>0</v>
      </c>
      <c r="L1388" s="42">
        <f t="shared" ca="1" si="750"/>
        <v>0</v>
      </c>
      <c r="M1388" s="42">
        <f t="shared" ca="1" si="751"/>
        <v>0</v>
      </c>
      <c r="N1388" s="42">
        <f t="shared" ca="1" si="752"/>
        <v>0</v>
      </c>
      <c r="O1388" s="42">
        <f t="shared" ca="1" si="753"/>
        <v>0</v>
      </c>
      <c r="P1388" s="45">
        <f t="shared" ca="1" si="754"/>
        <v>0</v>
      </c>
      <c r="Q1388" s="41">
        <f t="shared" ca="1" si="755"/>
        <v>0</v>
      </c>
      <c r="R1388" s="42">
        <f t="shared" ca="1" si="756"/>
        <v>0</v>
      </c>
      <c r="S1388" s="42">
        <f t="shared" ca="1" si="757"/>
        <v>0</v>
      </c>
      <c r="T1388" s="42">
        <f t="shared" ca="1" si="758"/>
        <v>0</v>
      </c>
      <c r="U1388" s="42">
        <f t="shared" ca="1" si="759"/>
        <v>0</v>
      </c>
      <c r="V1388" s="43">
        <f t="shared" ca="1" si="760"/>
        <v>0</v>
      </c>
      <c r="X1388" s="11" t="s">
        <v>1248</v>
      </c>
      <c r="Y1388" s="7" t="s">
        <v>1237</v>
      </c>
      <c r="Z1388" s="7" t="s">
        <v>1238</v>
      </c>
      <c r="AA1388" s="7" t="s">
        <v>1239</v>
      </c>
      <c r="AB1388" s="7" t="s">
        <v>1240</v>
      </c>
      <c r="AC1388" s="7" t="s">
        <v>1241</v>
      </c>
      <c r="AD1388" s="7" t="s">
        <v>1242</v>
      </c>
      <c r="AE1388" s="7" t="s">
        <v>1243</v>
      </c>
      <c r="AF1388" s="7" t="s">
        <v>1244</v>
      </c>
      <c r="AG1388" s="7" t="s">
        <v>1245</v>
      </c>
      <c r="AH1388" s="7">
        <v>579</v>
      </c>
      <c r="AI1388" s="7">
        <v>585</v>
      </c>
      <c r="AJ1388" s="7">
        <v>586</v>
      </c>
      <c r="AK1388" s="12">
        <v>587</v>
      </c>
    </row>
    <row r="1389" spans="1:37" x14ac:dyDescent="0.3">
      <c r="A1389" s="36">
        <v>3</v>
      </c>
      <c r="B1389" s="36">
        <f t="shared" ca="1" si="740"/>
        <v>66</v>
      </c>
      <c r="C1389" s="36" t="str">
        <f t="shared" ca="1" si="741"/>
        <v>3121306 - MAMPOSTERIA. (OPERARIO) - PALMIRA</v>
      </c>
      <c r="D1389" s="50" t="str">
        <f t="shared" ca="1" si="742"/>
        <v>18:00 - 21:00</v>
      </c>
      <c r="E1389" s="35">
        <f t="shared" ca="1" si="743"/>
        <v>0</v>
      </c>
      <c r="F1389" s="36">
        <f t="shared" ca="1" si="744"/>
        <v>0</v>
      </c>
      <c r="G1389" s="36">
        <f t="shared" ca="1" si="745"/>
        <v>0</v>
      </c>
      <c r="H1389" s="36">
        <f t="shared" ca="1" si="746"/>
        <v>0</v>
      </c>
      <c r="I1389" s="36">
        <f t="shared" ca="1" si="747"/>
        <v>0</v>
      </c>
      <c r="J1389" s="37">
        <f t="shared" ca="1" si="748"/>
        <v>0</v>
      </c>
      <c r="K1389" s="46">
        <f t="shared" ca="1" si="749"/>
        <v>0</v>
      </c>
      <c r="L1389" s="36">
        <f t="shared" ca="1" si="750"/>
        <v>0</v>
      </c>
      <c r="M1389" s="36">
        <f t="shared" ca="1" si="751"/>
        <v>0</v>
      </c>
      <c r="N1389" s="36">
        <f t="shared" ca="1" si="752"/>
        <v>0</v>
      </c>
      <c r="O1389" s="36">
        <f t="shared" ca="1" si="753"/>
        <v>0</v>
      </c>
      <c r="P1389" s="47">
        <f t="shared" ca="1" si="754"/>
        <v>0</v>
      </c>
      <c r="Q1389" s="35">
        <f t="shared" ca="1" si="755"/>
        <v>0</v>
      </c>
      <c r="R1389" s="36">
        <f t="shared" ca="1" si="756"/>
        <v>0</v>
      </c>
      <c r="S1389" s="36">
        <f t="shared" ca="1" si="757"/>
        <v>0</v>
      </c>
      <c r="T1389" s="36">
        <f t="shared" ca="1" si="758"/>
        <v>0</v>
      </c>
      <c r="U1389" s="36">
        <f t="shared" ca="1" si="759"/>
        <v>0</v>
      </c>
      <c r="V1389" s="37">
        <f t="shared" ca="1" si="760"/>
        <v>0</v>
      </c>
      <c r="X1389" s="11" t="s">
        <v>1248</v>
      </c>
      <c r="Y1389" s="7" t="s">
        <v>1237</v>
      </c>
      <c r="Z1389" s="7" t="s">
        <v>1238</v>
      </c>
      <c r="AA1389" s="7" t="s">
        <v>1239</v>
      </c>
      <c r="AB1389" s="7" t="s">
        <v>1240</v>
      </c>
      <c r="AC1389" s="7" t="s">
        <v>1241</v>
      </c>
      <c r="AD1389" s="7" t="s">
        <v>1242</v>
      </c>
      <c r="AE1389" s="7" t="s">
        <v>1243</v>
      </c>
      <c r="AF1389" s="7" t="s">
        <v>1244</v>
      </c>
      <c r="AG1389" s="7" t="s">
        <v>1245</v>
      </c>
      <c r="AH1389" s="7">
        <v>588</v>
      </c>
      <c r="AI1389" s="7">
        <v>594</v>
      </c>
      <c r="AJ1389" s="7">
        <v>595</v>
      </c>
      <c r="AK1389" s="12">
        <v>596</v>
      </c>
    </row>
    <row r="1390" spans="1:37" x14ac:dyDescent="0.3">
      <c r="A1390" s="42">
        <v>3</v>
      </c>
      <c r="B1390" s="42">
        <f t="shared" ca="1" si="740"/>
        <v>67</v>
      </c>
      <c r="C1390" s="42" t="str">
        <f t="shared" ca="1" si="741"/>
        <v>3317258 - MAMPOSTERÍA (OPERARIO) - CALI</v>
      </c>
      <c r="D1390" s="52" t="str">
        <f t="shared" ca="1" si="742"/>
        <v>18:00 - 21:00</v>
      </c>
      <c r="E1390" s="41">
        <f t="shared" ca="1" si="743"/>
        <v>0</v>
      </c>
      <c r="F1390" s="42">
        <f t="shared" ca="1" si="744"/>
        <v>0</v>
      </c>
      <c r="G1390" s="42">
        <f t="shared" ca="1" si="745"/>
        <v>0</v>
      </c>
      <c r="H1390" s="42">
        <f t="shared" ca="1" si="746"/>
        <v>0</v>
      </c>
      <c r="I1390" s="42">
        <f t="shared" ca="1" si="747"/>
        <v>0</v>
      </c>
      <c r="J1390" s="43">
        <f t="shared" ca="1" si="748"/>
        <v>0</v>
      </c>
      <c r="K1390" s="44">
        <f t="shared" ca="1" si="749"/>
        <v>0</v>
      </c>
      <c r="L1390" s="42">
        <f t="shared" ca="1" si="750"/>
        <v>0</v>
      </c>
      <c r="M1390" s="42">
        <f t="shared" ca="1" si="751"/>
        <v>0</v>
      </c>
      <c r="N1390" s="42">
        <f t="shared" ca="1" si="752"/>
        <v>0</v>
      </c>
      <c r="O1390" s="42">
        <f t="shared" ca="1" si="753"/>
        <v>0</v>
      </c>
      <c r="P1390" s="45">
        <f t="shared" ca="1" si="754"/>
        <v>0</v>
      </c>
      <c r="Q1390" s="41">
        <f t="shared" ca="1" si="755"/>
        <v>0</v>
      </c>
      <c r="R1390" s="42">
        <f t="shared" ca="1" si="756"/>
        <v>0</v>
      </c>
      <c r="S1390" s="42">
        <f t="shared" ca="1" si="757"/>
        <v>0</v>
      </c>
      <c r="T1390" s="42">
        <f t="shared" ca="1" si="758"/>
        <v>0</v>
      </c>
      <c r="U1390" s="42">
        <f t="shared" ca="1" si="759"/>
        <v>0</v>
      </c>
      <c r="V1390" s="43">
        <f t="shared" ca="1" si="760"/>
        <v>0</v>
      </c>
      <c r="X1390" s="11" t="s">
        <v>1248</v>
      </c>
      <c r="Y1390" s="7" t="s">
        <v>1237</v>
      </c>
      <c r="Z1390" s="7" t="s">
        <v>1238</v>
      </c>
      <c r="AA1390" s="7" t="s">
        <v>1239</v>
      </c>
      <c r="AB1390" s="7" t="s">
        <v>1240</v>
      </c>
      <c r="AC1390" s="7" t="s">
        <v>1241</v>
      </c>
      <c r="AD1390" s="7" t="s">
        <v>1242</v>
      </c>
      <c r="AE1390" s="7" t="s">
        <v>1243</v>
      </c>
      <c r="AF1390" s="7" t="s">
        <v>1244</v>
      </c>
      <c r="AG1390" s="7" t="s">
        <v>1245</v>
      </c>
      <c r="AH1390" s="7">
        <v>597</v>
      </c>
      <c r="AI1390" s="7">
        <v>603</v>
      </c>
      <c r="AJ1390" s="7">
        <v>604</v>
      </c>
      <c r="AK1390" s="12">
        <v>605</v>
      </c>
    </row>
    <row r="1391" spans="1:37" x14ac:dyDescent="0.3">
      <c r="A1391" s="36">
        <v>3</v>
      </c>
      <c r="B1391" s="36">
        <f t="shared" ca="1" si="740"/>
        <v>68</v>
      </c>
      <c r="C1391" s="36" t="str">
        <f t="shared" ca="1" si="741"/>
        <v>3068026 - CONSTRUCCION DE EDIFICACIONES (TÉCNICO) - CALI</v>
      </c>
      <c r="D1391" s="50" t="str">
        <f t="shared" ca="1" si="742"/>
        <v>18:00 - 21:00</v>
      </c>
      <c r="E1391" s="35">
        <f t="shared" ca="1" si="743"/>
        <v>0</v>
      </c>
      <c r="F1391" s="36">
        <f t="shared" ca="1" si="744"/>
        <v>0</v>
      </c>
      <c r="G1391" s="36">
        <f t="shared" ca="1" si="745"/>
        <v>0</v>
      </c>
      <c r="H1391" s="36">
        <f t="shared" ca="1" si="746"/>
        <v>0</v>
      </c>
      <c r="I1391" s="36">
        <f t="shared" ca="1" si="747"/>
        <v>0</v>
      </c>
      <c r="J1391" s="37">
        <f t="shared" ca="1" si="748"/>
        <v>0</v>
      </c>
      <c r="K1391" s="46">
        <f t="shared" ca="1" si="749"/>
        <v>0</v>
      </c>
      <c r="L1391" s="36">
        <f t="shared" ca="1" si="750"/>
        <v>0</v>
      </c>
      <c r="M1391" s="36">
        <f t="shared" ca="1" si="751"/>
        <v>0</v>
      </c>
      <c r="N1391" s="36">
        <f t="shared" ca="1" si="752"/>
        <v>0</v>
      </c>
      <c r="O1391" s="36">
        <f t="shared" ca="1" si="753"/>
        <v>0</v>
      </c>
      <c r="P1391" s="47">
        <f t="shared" ca="1" si="754"/>
        <v>0</v>
      </c>
      <c r="Q1391" s="35">
        <f t="shared" ca="1" si="755"/>
        <v>0</v>
      </c>
      <c r="R1391" s="36">
        <f t="shared" ca="1" si="756"/>
        <v>0</v>
      </c>
      <c r="S1391" s="36">
        <f t="shared" ca="1" si="757"/>
        <v>0</v>
      </c>
      <c r="T1391" s="36">
        <f t="shared" ca="1" si="758"/>
        <v>0</v>
      </c>
      <c r="U1391" s="36">
        <f t="shared" ca="1" si="759"/>
        <v>0</v>
      </c>
      <c r="V1391" s="37">
        <f t="shared" ca="1" si="760"/>
        <v>0</v>
      </c>
      <c r="X1391" s="11" t="s">
        <v>1248</v>
      </c>
      <c r="Y1391" s="7" t="s">
        <v>1237</v>
      </c>
      <c r="Z1391" s="7" t="s">
        <v>1238</v>
      </c>
      <c r="AA1391" s="7" t="s">
        <v>1239</v>
      </c>
      <c r="AB1391" s="7" t="s">
        <v>1240</v>
      </c>
      <c r="AC1391" s="7" t="s">
        <v>1241</v>
      </c>
      <c r="AD1391" s="7" t="s">
        <v>1242</v>
      </c>
      <c r="AE1391" s="7" t="s">
        <v>1243</v>
      </c>
      <c r="AF1391" s="7" t="s">
        <v>1244</v>
      </c>
      <c r="AG1391" s="7" t="s">
        <v>1245</v>
      </c>
      <c r="AH1391" s="7">
        <v>606</v>
      </c>
      <c r="AI1391" s="7">
        <v>612</v>
      </c>
      <c r="AJ1391" s="7">
        <v>613</v>
      </c>
      <c r="AK1391" s="12">
        <v>614</v>
      </c>
    </row>
    <row r="1392" spans="1:37" x14ac:dyDescent="0.3">
      <c r="A1392" s="42">
        <v>3</v>
      </c>
      <c r="B1392" s="42">
        <f t="shared" ca="1" si="740"/>
        <v>69</v>
      </c>
      <c r="C1392" s="42" t="str">
        <f t="shared" ca="1" si="741"/>
        <v>3234909 - CONSTRUCCIÓN DE EDIFICACIONES (TÉCNICO) - CALI</v>
      </c>
      <c r="D1392" s="52" t="str">
        <f t="shared" ca="1" si="742"/>
        <v>18:00 - 21:00</v>
      </c>
      <c r="E1392" s="41" t="str">
        <f t="shared" ca="1" si="743"/>
        <v>ENRIQUE LOW MURTRA-INTERACTUAR EN EL CONTEXTO PRODUCTIVO Y SOCIAL DE ACUERDO CON PRINCIPIOS ÉTICOS PARA LA CONSTRUCCIÓN DE UNA CULTURA DE PAZ.
678365 - RA1. PROMOVER MI DIGNIDAD Y LA DEL OTRO A PARTIR DE LOS PRINCIPIOS Y VALORES ÉTICOS COMO APORTE EN LA INSTAURACIÓN DE UNA CULTURA DE PAZ.
678367 - RA2. ESTABLECER RELACIONES DE CRECIMIENTO PERSONAL Y COMUNITARIO A PARTIR DEL BIEN COMÚN COMO APORTE PARA EL DESARROLLO SOCIAL.
678368 - RA3. PROMOVER EL USO RACIONAL DE LOS RECURSOS NATURALES A PARTIR DE CRITERIOS DE SOSTENIBILIDAD Y SUSTENTABILIDAD ÉTICA Y NORMATIVA VIGENTE.
678366 - RA4. CONTRIBUIR CON EL FORTALECIMIENTO DE LA CULTURA DE PAZ A PARTIR DE LA DIGNIDAD HUMANA Y LAS ESTRATEGIAS PARA LA TRANSFORMACIÓN DE CONFLICTOS.
AP-04. Construir elementos de los sistemas de sustentación y portante.</v>
      </c>
      <c r="F1392" s="42" t="str">
        <f t="shared" ca="1" si="744"/>
        <v>LEVANTAR MUROS EN MAMPOSTERÍA ESTRUCTURAL DE ACUERDO CON PLANOS Y NORMATIVA TÉCNICA DE CONSTRUCCIÓN.
RA2. ARMAR MUROS SEGÚN DISEÑO ESTRUCTURAL.
AP-06. Construir elementos del sistema de cerramiento.</v>
      </c>
      <c r="G1392" s="42" t="str">
        <f t="shared" ca="1" si="745"/>
        <v>ARMAR REFUERZOS ESTRUCTURALES DE ACUERDO CON PLANOS Y REGLAMENTO TÉCNICO DE CONSTRUCCIÓN.
RA6. ENSAMBLAR SISTEMAS CONSTRUCTIVOS EN SECO DE ACUERDO CON PLANOS Y ESPECIFICACIONES TÉCNICAS.
AP-07. Ejecutar obras complementarias.</v>
      </c>
      <c r="H1392" s="42" t="str">
        <f t="shared" ca="1" si="746"/>
        <v>INSTALAR CUBIERTAS DE ACUERDO CON TIPO DE DISEÑO Y NORMATIVA TÉCNICA.
RA1. ALISTAR LA INSTALACIÓN DE CUBIERTAS DE ACUERDO CON PLANOS, NORMAS TÉCNICAS  Y ESPECIFICACIONES.
AP-02. Alistar materiales, equipos y herramientas.</v>
      </c>
      <c r="I1392" s="42" t="str">
        <f t="shared" ca="1" si="747"/>
        <v>FUNDIR CONCRETO DE ACUERDO CON REQUERIMIENTOS TÉCNICOS DE CONSTRUCCIÓN.
RA1. ARMAR ENCOFRADOS DE ACUERDO CON SISTEMAS Y PLANOS DE CONSTRUCCIÓN.
AP-04. Construir elementos de los sistemas de sustentación y portante.</v>
      </c>
      <c r="J1392" s="43">
        <f t="shared" ca="1" si="748"/>
        <v>0</v>
      </c>
      <c r="K1392" s="44" t="str">
        <f t="shared" ca="1" si="749"/>
        <v>LEIDY DIANA RAMÍREZ VARGAS</v>
      </c>
      <c r="L1392" s="42" t="str">
        <f t="shared" ca="1" si="750"/>
        <v xml:space="preserve">CARLOS MAURICIO PINO MOSQUERA </v>
      </c>
      <c r="M1392" s="42" t="str">
        <f t="shared" ca="1" si="751"/>
        <v>EDWIN FERNANDO VARGAS SANDOVAL</v>
      </c>
      <c r="N1392" s="42" t="str">
        <f t="shared" ca="1" si="752"/>
        <v>CARLOS ALBERTO VALENCIA PÉREZ</v>
      </c>
      <c r="O1392" s="42" t="str">
        <f t="shared" ca="1" si="753"/>
        <v>JUAN SEBASTIÁN TORRES GUERRERO</v>
      </c>
      <c r="P1392" s="45">
        <f t="shared" ca="1" si="754"/>
        <v>0</v>
      </c>
      <c r="Q1392" s="41" t="str">
        <f t="shared" ca="1" si="755"/>
        <v>302 - TALLER DE INSTALACIONES PARA SUMINISTRO DE GAS - SENA CENTRO DE LA CONSTRUCCIÓN</v>
      </c>
      <c r="R1392" s="42" t="str">
        <f t="shared" ca="1" si="756"/>
        <v>205 - TALLER DE INSTALACIONES HIDRÁULICAS Y SANITARIAS - SENA CENTRO DE LA CONSTRUCCIÓN</v>
      </c>
      <c r="S1392" s="42" t="str">
        <f t="shared" ca="1" si="757"/>
        <v>302 - TALLER DE INSTALACIONES PARA SUMINISTRO DE GAS - SENA CENTRO DE LA CONSTRUCCIÓN</v>
      </c>
      <c r="T1392" s="42" t="str">
        <f t="shared" ca="1" si="758"/>
        <v>205 - TALLER DE INSTALACIONES HIDRÁULICAS Y SANITARIAS - SENA CENTRO DE LA CONSTRUCCIÓN</v>
      </c>
      <c r="U1392" s="42" t="str">
        <f t="shared" ca="1" si="759"/>
        <v>204B - SALA DE SISTEMAS SENA CENTRO DE LA CONSTRUCCIÓN</v>
      </c>
      <c r="V1392" s="43">
        <f t="shared" ca="1" si="760"/>
        <v>0</v>
      </c>
      <c r="X1392" s="11" t="s">
        <v>1248</v>
      </c>
      <c r="Y1392" s="7" t="s">
        <v>1237</v>
      </c>
      <c r="Z1392" s="7" t="s">
        <v>1238</v>
      </c>
      <c r="AA1392" s="7" t="s">
        <v>1239</v>
      </c>
      <c r="AB1392" s="7" t="s">
        <v>1240</v>
      </c>
      <c r="AC1392" s="7" t="s">
        <v>1241</v>
      </c>
      <c r="AD1392" s="7" t="s">
        <v>1242</v>
      </c>
      <c r="AE1392" s="7" t="s">
        <v>1243</v>
      </c>
      <c r="AF1392" s="7" t="s">
        <v>1244</v>
      </c>
      <c r="AG1392" s="7" t="s">
        <v>1245</v>
      </c>
      <c r="AH1392" s="7">
        <v>615</v>
      </c>
      <c r="AI1392" s="7">
        <v>621</v>
      </c>
      <c r="AJ1392" s="7">
        <v>622</v>
      </c>
      <c r="AK1392" s="12">
        <v>623</v>
      </c>
    </row>
    <row r="1393" spans="1:37" x14ac:dyDescent="0.3">
      <c r="A1393" s="36">
        <v>3</v>
      </c>
      <c r="B1393" s="36">
        <f t="shared" ca="1" si="740"/>
        <v>70</v>
      </c>
      <c r="C1393" s="36" t="str">
        <f t="shared" ca="1" si="741"/>
        <v>3242355 - CONSTRUCCION DE EDIFICACIONES (TÉCNICO) - PALMIRA</v>
      </c>
      <c r="D1393" s="50" t="str">
        <f t="shared" ca="1" si="742"/>
        <v>18:00 - 21:00</v>
      </c>
      <c r="E1393" s="35" t="str">
        <f t="shared" ca="1" si="743"/>
        <v>INSTALAR CUBIERTAS DE ACUERDO CON TIPO DE DISEÑO Y NORMATIVA TÉCNICA.
RA1. ALISTAR LA INSTALACIÓN DE CUBIERTAS DE ACUERDO CON PLANOS, NORMAS TÉCNICAS  Y ESPECIFICACIONES.
AP-02. Alistar materiales, equipos y herramientas.</v>
      </c>
      <c r="F1393" s="36" t="str">
        <f t="shared" ca="1" si="744"/>
        <v>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G1393" s="36" t="str">
        <f t="shared" ca="1" si="745"/>
        <v>UTILIZAR HERRAMIENTAS INFORMÁTICAS DE ACUERDO CON LAS NECESIDADES DE MANEJO DE INFORMACIÓN.
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
AP-01. Reconocer sistemas y procedimientos constructivos del proyecto.</v>
      </c>
      <c r="H1393" s="36" t="str">
        <f t="shared" ca="1" si="746"/>
        <v>APLICAR PRÁCTICAS  DE PROTECCIÓN AMBIENTAL, SEGURIDAD Y SALUD EN EL TRABAJO DE ACUERDO CON LAS POLÍTICAS ORGANIZACIONALES  Y LA NORMATIVIDAD VIGENTE.
677925 - VERIFICAR LAS CONDICIONES AMBIENTALES Y DE SST ACORDE CON LOS LINEAMIENTOS ESTABLECIDOS PARA EL ÁREA DE DESEMPEÑO LABORAL.
677926 - EFECTUAR LAS ACCIONES PARA LA PREVENCIÓN Y CONTROL DE LA PROBLEMÁTICA AMBIENTAL Y DE SST, TENIENDO EN CUENTA LOS PROCEDIMIENTOS ESTABLECIDOS POR LA ORGANIZACIÓN.
677927 - INTERPRETAR LOS PROBLEMAS AMBIENTALES Y DE SST TENIENDO EN CUENTA LOS PLANES Y PROGRAMAS ESTABLECIDOS POR LA ORGANIZACIÓN Y EL ENTORNO SOCIAL.
677928 - REPORTAR LAS CONDICIONES Y ACTOS QUE AFECTEN LA PROTECCIÓN DEL MEDIO AMBIENTE Y LA SST, DE ACUERDO CON LOS LINEAMIENTOS ESTABLECIDOS EN EL CONTEXTO ORGANIZACIONAL Y SOCIAL.
AP-02. Alistar materiales, equipos y herramientas.</v>
      </c>
      <c r="I1393" s="36" t="str">
        <f t="shared" ca="1" si="747"/>
        <v>PREPARAR CONCRETOS Y MORTEROS SEGÚN NORMATIVA Y ESPECIFICACIONES TÉCNICAS DE CONSTRUCCIÓN.
RA1. DOSIFICAR MATERIALES SEGÚN NORMAS Y ESPECIFICACIONES TÉCNICAS.
AP-02. Alistar materiales, equipos y herramientas.</v>
      </c>
      <c r="J1393" s="37">
        <f t="shared" ca="1" si="748"/>
        <v>0</v>
      </c>
      <c r="K1393" s="46" t="str">
        <f t="shared" ca="1" si="749"/>
        <v>JUAN SEBASTIÁN TORRES GUERRERO</v>
      </c>
      <c r="L1393" s="36" t="str">
        <f t="shared" ca="1" si="750"/>
        <v xml:space="preserve">CARLOS HERNANDO SOLARTE ASTAIZA </v>
      </c>
      <c r="M1393" s="36" t="str">
        <f t="shared" ca="1" si="751"/>
        <v>DIDIER HERNANDO ANGULO DÍAZ</v>
      </c>
      <c r="N1393" s="36" t="str">
        <f t="shared" ca="1" si="752"/>
        <v>MARÍA CAROLINA ZUÑIGA VELASCO</v>
      </c>
      <c r="O1393" s="36" t="str">
        <f t="shared" ca="1" si="753"/>
        <v>LEYDI MERCEDES JIMÉNEZ BOLAÑOS</v>
      </c>
      <c r="P1393" s="47">
        <f t="shared" ca="1" si="754"/>
        <v>0</v>
      </c>
      <c r="Q1393" s="35" t="str">
        <f t="shared" ca="1" si="755"/>
        <v>PALMIRA - I.E. DOMINGO IRURITA SEDE MARIA AUXILIADORA AULA 2 - (CRA 25 No. 21-52 - EL RECREO)</v>
      </c>
      <c r="R1393" s="36" t="str">
        <f t="shared" ca="1" si="756"/>
        <v>PALMIRA - I.E. DOMINGO IRURITA SEDE MARIA AUXILIADORA AULA 2 - (CRA 25 No. 21-52 - EL RECREO)</v>
      </c>
      <c r="S1393" s="36" t="str">
        <f t="shared" ca="1" si="757"/>
        <v>PALMIRA - I.E. DOMINGO IRURITA SEDE MARIA AUXILIADORA AULA 2 - (CRA 25 No. 21-52 - EL RECREO)</v>
      </c>
      <c r="T1393" s="36" t="str">
        <f t="shared" ca="1" si="758"/>
        <v>PALMIRA - I.E. DOMINGO IRURITA SEDE MARIA AUXILIADORA AULA 2 - (CRA 25 No. 21-52 - EL RECREO)</v>
      </c>
      <c r="U1393" s="36" t="str">
        <f t="shared" ca="1" si="759"/>
        <v>PALMIRA - I.E. DOMINGO IRURITA SEDE MARIA AUXILIADORA AULA 2 - (CRA 25 No. 21-52 - EL RECREO)</v>
      </c>
      <c r="V1393" s="37">
        <f t="shared" ca="1" si="760"/>
        <v>0</v>
      </c>
      <c r="X1393" s="11" t="s">
        <v>1248</v>
      </c>
      <c r="Y1393" s="7" t="s">
        <v>1237</v>
      </c>
      <c r="Z1393" s="7" t="s">
        <v>1238</v>
      </c>
      <c r="AA1393" s="7" t="s">
        <v>1239</v>
      </c>
      <c r="AB1393" s="7" t="s">
        <v>1240</v>
      </c>
      <c r="AC1393" s="7" t="s">
        <v>1241</v>
      </c>
      <c r="AD1393" s="7" t="s">
        <v>1242</v>
      </c>
      <c r="AE1393" s="7" t="s">
        <v>1243</v>
      </c>
      <c r="AF1393" s="7" t="s">
        <v>1244</v>
      </c>
      <c r="AG1393" s="7" t="s">
        <v>1245</v>
      </c>
      <c r="AH1393" s="7">
        <v>624</v>
      </c>
      <c r="AI1393" s="7">
        <v>630</v>
      </c>
      <c r="AJ1393" s="7">
        <v>631</v>
      </c>
      <c r="AK1393" s="12">
        <v>632</v>
      </c>
    </row>
    <row r="1394" spans="1:37" x14ac:dyDescent="0.3">
      <c r="A1394" s="42">
        <v>3</v>
      </c>
      <c r="B1394" s="42">
        <f t="shared" ca="1" si="740"/>
        <v>71</v>
      </c>
      <c r="C1394" s="42" t="str">
        <f t="shared" ca="1" si="741"/>
        <v>3336708 - CONSTRUCCIÓN DE EDIFICACIONES (TÉCNICO) - JAMUNDÍ</v>
      </c>
      <c r="D1394" s="52" t="str">
        <f t="shared" ca="1" si="742"/>
        <v>18:00 - 21:00</v>
      </c>
      <c r="E1394" s="41">
        <f t="shared" ca="1" si="743"/>
        <v>0</v>
      </c>
      <c r="F1394" s="42">
        <f t="shared" ca="1" si="744"/>
        <v>0</v>
      </c>
      <c r="G1394" s="42">
        <f t="shared" ca="1" si="745"/>
        <v>0</v>
      </c>
      <c r="H1394" s="42">
        <f t="shared" ca="1" si="746"/>
        <v>0</v>
      </c>
      <c r="I1394" s="42">
        <f t="shared" ca="1" si="747"/>
        <v>0</v>
      </c>
      <c r="J1394" s="43">
        <f t="shared" ca="1" si="748"/>
        <v>0</v>
      </c>
      <c r="K1394" s="44">
        <f t="shared" ca="1" si="749"/>
        <v>0</v>
      </c>
      <c r="L1394" s="42">
        <f t="shared" ca="1" si="750"/>
        <v>0</v>
      </c>
      <c r="M1394" s="42">
        <f t="shared" ca="1" si="751"/>
        <v>0</v>
      </c>
      <c r="N1394" s="42">
        <f t="shared" ca="1" si="752"/>
        <v>0</v>
      </c>
      <c r="O1394" s="42">
        <f t="shared" ca="1" si="753"/>
        <v>0</v>
      </c>
      <c r="P1394" s="45">
        <f t="shared" ca="1" si="754"/>
        <v>0</v>
      </c>
      <c r="Q1394" s="41">
        <f t="shared" ca="1" si="755"/>
        <v>0</v>
      </c>
      <c r="R1394" s="42">
        <f t="shared" ca="1" si="756"/>
        <v>0</v>
      </c>
      <c r="S1394" s="42">
        <f t="shared" ca="1" si="757"/>
        <v>0</v>
      </c>
      <c r="T1394" s="42">
        <f t="shared" ca="1" si="758"/>
        <v>0</v>
      </c>
      <c r="U1394" s="42">
        <f t="shared" ca="1" si="759"/>
        <v>0</v>
      </c>
      <c r="V1394" s="43">
        <f t="shared" ca="1" si="760"/>
        <v>0</v>
      </c>
      <c r="X1394" s="11" t="s">
        <v>1248</v>
      </c>
      <c r="Y1394" s="7" t="s">
        <v>1237</v>
      </c>
      <c r="Z1394" s="7" t="s">
        <v>1238</v>
      </c>
      <c r="AA1394" s="7" t="s">
        <v>1239</v>
      </c>
      <c r="AB1394" s="7" t="s">
        <v>1240</v>
      </c>
      <c r="AC1394" s="7" t="s">
        <v>1241</v>
      </c>
      <c r="AD1394" s="7" t="s">
        <v>1242</v>
      </c>
      <c r="AE1394" s="7" t="s">
        <v>1243</v>
      </c>
      <c r="AF1394" s="7" t="s">
        <v>1244</v>
      </c>
      <c r="AG1394" s="7" t="s">
        <v>1245</v>
      </c>
      <c r="AH1394" s="7">
        <v>633</v>
      </c>
      <c r="AI1394" s="7">
        <v>639</v>
      </c>
      <c r="AJ1394" s="7">
        <v>640</v>
      </c>
      <c r="AK1394" s="12">
        <v>641</v>
      </c>
    </row>
    <row r="1395" spans="1:37" x14ac:dyDescent="0.3">
      <c r="A1395" s="36">
        <v>3</v>
      </c>
      <c r="B1395" s="36">
        <f t="shared" ca="1" si="740"/>
        <v>72</v>
      </c>
      <c r="C1395" s="36" t="str">
        <f t="shared" ca="1" si="741"/>
        <v>3255966 - CONSTRUCCIÓN DE ESTRUCTURAS EN GUADUA - VIJES</v>
      </c>
      <c r="D1395" s="50" t="str">
        <f t="shared" ca="1" si="742"/>
        <v>17:00 - 20:00</v>
      </c>
      <c r="E1395" s="35" t="str">
        <f t="shared" ca="1" si="743"/>
        <v xml:space="preserve">APLICACIÓN DE CONOCIMIENTOS DE LAS CIENCIAS NATURALES DE ACUERDO CON
SITUACIONES DEL CONTEXTO PRODUCTIVO Y SOCIAL.
RA1 - APLICAR FUNDAMENTOS DE LA FÍSICA EN LA RESOLUCIÓN DE PROBLEMAS DE ACUERDO CON LOS
REQUERIMIENTOS DEL CONTEXTO PRODUCTIVO
RA2 - INTERPRETAR LOS CAMBIOS QUE SE PRESENTAN EN LOS CUERPOS SEGÚN LOS PRINCIPIOS Y LEYES.
RA3 - ORGANIZAR PROCESO PRODUCTIVO DE FORMA ORDENADA Y SISTEMÁTICA SEGÚN LOS CAMBIOS FÍSICOS
QUE OCURREN EN EL CONTEXTO.
RA4 - PROPONER ACCIONES DE MEJORA EN SU CONTEXTO DE ACUERDO CON PRINCIPIOS FÍSICOS.
AP 03 APLICAR INYECCIÓN DE MORTEROS EN ELEMENTOS ESTRUCTURALES
</v>
      </c>
      <c r="F1395" s="36">
        <f t="shared" ca="1" si="744"/>
        <v>0</v>
      </c>
      <c r="G1395" s="36" t="str">
        <f t="shared" ca="1" si="745"/>
        <v>PREPARAR CONCRETOS Y MORTEROS SEGÚN NORMATIVA Y ESPECIFICACIONES TÉCNICAS DE CONSTRUCCIÓN
RA1. CALCULAR LA CORRECCIÓN POR HUMEDAD A MEZCLAS DE ACUERDO CON LAS CONDICIONES DEL
RA2. MEZCLAR MATERIALES DE ACUERDO CON LA NORMATIVA TÉCNICA.
AP 02 EJECUTAR LAS ACTIVIDADES
PRELIMINARES</v>
      </c>
      <c r="H1395" s="36" t="str">
        <f t="shared" ca="1" si="746"/>
        <v>ARMAR ESTRUCTURAS DE GUADUA SEGÚN PLANOS Y ESPECIFICACIONES TÉCNICAS
RA2. ACOPLAR COMPONENTES DE ACUERDO CON PLANOS Y NORMATIVA TÉCNICA.
AP 04. CONSTRUIR ESTURCTURAS EN
GUADUA</v>
      </c>
      <c r="I1395" s="36" t="str">
        <f t="shared" ca="1" si="747"/>
        <v>ARMAR ESTRUCTURAS DE GUADUA SEGÚN PLANOS Y ESPECIFICACIONES TÉCNICAS
RA2. ACOPLAR COMPONENTES DE ACUERDO CON PLANOS Y NORMATIVA TÉCNICA.
AP 04. CONSTRUIR ESTURCTURAS EN
GUADUA</v>
      </c>
      <c r="J1395" s="37">
        <f t="shared" ca="1" si="748"/>
        <v>0</v>
      </c>
      <c r="K1395" s="46" t="str">
        <f t="shared" ca="1" si="749"/>
        <v>NILSON FERLEY TROCHEZ SÁNCHEZ</v>
      </c>
      <c r="L1395" s="36">
        <f t="shared" ca="1" si="750"/>
        <v>0</v>
      </c>
      <c r="M1395" s="36" t="str">
        <f t="shared" ca="1" si="751"/>
        <v>LEYDI MERCEDES JIMÉNEZ BOLAÑOS</v>
      </c>
      <c r="N1395" s="36" t="str">
        <f t="shared" ca="1" si="752"/>
        <v>JOSÉ ALFREDO ORTIZ ARCOS</v>
      </c>
      <c r="O1395" s="36" t="str">
        <f t="shared" ca="1" si="753"/>
        <v>JOSÉ ALFREDO ORTIZ ARCOS</v>
      </c>
      <c r="P1395" s="47">
        <f t="shared" ca="1" si="754"/>
        <v>0</v>
      </c>
      <c r="Q1395" s="35" t="str">
        <f t="shared" ca="1" si="755"/>
        <v>VIJES - CENTRO DE FORMACIÓN TÉCNICO Y TECNOLÓGICO (CARRERA 2 CALLE 5) - AULA 3</v>
      </c>
      <c r="R1395" s="36">
        <f t="shared" ca="1" si="756"/>
        <v>0</v>
      </c>
      <c r="S1395" s="36" t="str">
        <f t="shared" ca="1" si="757"/>
        <v>VIJES - CENTRO DE FORMACIÓN TÉCNICO Y TECNOLÓGICO (CARRERA 2 CALLE 5) - AULA 3</v>
      </c>
      <c r="T1395" s="36" t="str">
        <f t="shared" ca="1" si="758"/>
        <v>VIJES - CENTRO DE FORMACIÓN TÉCNICO Y TECNOLÓGICO (CARRERA 2 CALLE 5) - AULA 3</v>
      </c>
      <c r="U1395" s="36" t="str">
        <f t="shared" ca="1" si="759"/>
        <v>VIJES - CENTRO DE FORMACIÓN TÉCNICO Y TECNOLÓGICO (CARRERA 2 CALLE 5) - AULA 3</v>
      </c>
      <c r="V1395" s="37">
        <f t="shared" ca="1" si="760"/>
        <v>0</v>
      </c>
      <c r="X1395" s="11" t="s">
        <v>1248</v>
      </c>
      <c r="Y1395" s="7" t="s">
        <v>1237</v>
      </c>
      <c r="Z1395" s="7" t="s">
        <v>1238</v>
      </c>
      <c r="AA1395" s="7" t="s">
        <v>1239</v>
      </c>
      <c r="AB1395" s="7" t="s">
        <v>1240</v>
      </c>
      <c r="AC1395" s="7" t="s">
        <v>1241</v>
      </c>
      <c r="AD1395" s="7" t="s">
        <v>1242</v>
      </c>
      <c r="AE1395" s="7" t="s">
        <v>1243</v>
      </c>
      <c r="AF1395" s="7" t="s">
        <v>1244</v>
      </c>
      <c r="AG1395" s="7" t="s">
        <v>1245</v>
      </c>
      <c r="AH1395" s="7">
        <v>642</v>
      </c>
      <c r="AI1395" s="7">
        <v>648</v>
      </c>
      <c r="AJ1395" s="7">
        <v>649</v>
      </c>
      <c r="AK1395" s="12">
        <v>650</v>
      </c>
    </row>
    <row r="1396" spans="1:37" x14ac:dyDescent="0.3">
      <c r="A1396" s="42">
        <v>3</v>
      </c>
      <c r="B1396" s="42">
        <f t="shared" ca="1" si="740"/>
        <v>73</v>
      </c>
      <c r="C1396" s="42" t="str">
        <f t="shared" ca="1" si="741"/>
        <v>3361547 - CONSTRUCCIÓN DE ESTRUCTURAS EN GUADUA - KM30</v>
      </c>
      <c r="D1396" s="52" t="str">
        <f t="shared" ca="1" si="742"/>
        <v>18:00 - 21:00</v>
      </c>
      <c r="E1396" s="41">
        <f t="shared" ca="1" si="743"/>
        <v>0</v>
      </c>
      <c r="F1396" s="42">
        <f t="shared" ca="1" si="744"/>
        <v>0</v>
      </c>
      <c r="G1396" s="42">
        <f t="shared" ca="1" si="745"/>
        <v>0</v>
      </c>
      <c r="H1396" s="42">
        <f t="shared" ca="1" si="746"/>
        <v>0</v>
      </c>
      <c r="I1396" s="42">
        <f t="shared" ca="1" si="747"/>
        <v>0</v>
      </c>
      <c r="J1396" s="43">
        <f t="shared" ca="1" si="748"/>
        <v>0</v>
      </c>
      <c r="K1396" s="44">
        <f t="shared" ca="1" si="749"/>
        <v>0</v>
      </c>
      <c r="L1396" s="42">
        <f t="shared" ca="1" si="750"/>
        <v>0</v>
      </c>
      <c r="M1396" s="42">
        <f t="shared" ca="1" si="751"/>
        <v>0</v>
      </c>
      <c r="N1396" s="42">
        <f t="shared" ca="1" si="752"/>
        <v>0</v>
      </c>
      <c r="O1396" s="42">
        <f t="shared" ca="1" si="753"/>
        <v>0</v>
      </c>
      <c r="P1396" s="45">
        <f t="shared" ca="1" si="754"/>
        <v>0</v>
      </c>
      <c r="Q1396" s="41">
        <f t="shared" ca="1" si="755"/>
        <v>0</v>
      </c>
      <c r="R1396" s="42">
        <f t="shared" ca="1" si="756"/>
        <v>0</v>
      </c>
      <c r="S1396" s="42">
        <f t="shared" ca="1" si="757"/>
        <v>0</v>
      </c>
      <c r="T1396" s="42">
        <f t="shared" ca="1" si="758"/>
        <v>0</v>
      </c>
      <c r="U1396" s="42">
        <f t="shared" ca="1" si="759"/>
        <v>0</v>
      </c>
      <c r="V1396" s="43">
        <f t="shared" ca="1" si="760"/>
        <v>0</v>
      </c>
      <c r="X1396" s="11" t="s">
        <v>1248</v>
      </c>
      <c r="Y1396" s="7" t="s">
        <v>1237</v>
      </c>
      <c r="Z1396" s="7" t="s">
        <v>1238</v>
      </c>
      <c r="AA1396" s="7" t="s">
        <v>1239</v>
      </c>
      <c r="AB1396" s="7" t="s">
        <v>1240</v>
      </c>
      <c r="AC1396" s="7" t="s">
        <v>1241</v>
      </c>
      <c r="AD1396" s="7" t="s">
        <v>1242</v>
      </c>
      <c r="AE1396" s="7" t="s">
        <v>1243</v>
      </c>
      <c r="AF1396" s="7" t="s">
        <v>1244</v>
      </c>
      <c r="AG1396" s="7" t="s">
        <v>1245</v>
      </c>
      <c r="AH1396" s="7">
        <v>651</v>
      </c>
      <c r="AI1396" s="7">
        <v>657</v>
      </c>
      <c r="AJ1396" s="7">
        <v>658</v>
      </c>
      <c r="AK1396" s="12">
        <v>659</v>
      </c>
    </row>
    <row r="1397" spans="1:37" x14ac:dyDescent="0.3">
      <c r="A1397" s="36">
        <v>3</v>
      </c>
      <c r="B1397" s="36">
        <f t="shared" ca="1" si="740"/>
        <v>74</v>
      </c>
      <c r="C1397" s="36" t="str">
        <f t="shared" ca="1" si="741"/>
        <v>3367324 - CONSTRUCCIÓN DE ESTRUCTURAS EN GUADUA - RESTREPO</v>
      </c>
      <c r="D1397" s="50" t="str">
        <f t="shared" ca="1" si="742"/>
        <v>17:00 - 20:00</v>
      </c>
      <c r="E1397" s="35">
        <f t="shared" ca="1" si="743"/>
        <v>0</v>
      </c>
      <c r="F1397" s="36">
        <f t="shared" ca="1" si="744"/>
        <v>0</v>
      </c>
      <c r="G1397" s="36">
        <f t="shared" ca="1" si="745"/>
        <v>0</v>
      </c>
      <c r="H1397" s="36" t="str">
        <f t="shared" ca="1" si="746"/>
        <v>REPLANTEAR LOS DISEÑOS DE ACUERDO CON PLANOS Y ESPECIFICACIONES TÉCNICAS DE CONSTRUCCIÓN
RA2. LEVANTAR LÍNEAS DE REFERENCIA DE ACUERDO CON PLANOS.
AP 02. EJECUTAR LAS ACTIVIDADES
PRELIMINARES</v>
      </c>
      <c r="I1397" s="36" t="str">
        <f t="shared" ca="1" si="747"/>
        <v>ARMAR ESTRUCTURAS DE GUADUA SEGÚN PLANOS Y ESPECIFICACIONES TÉCNICAS
RA2. ACOPLAR COMPONENTES DE ACUERDO CON PLANOS Y NORMATIVA TÉCNICA.
AP 04. CONSTRUIR ESTRUCTURAS EN
GUADUA</v>
      </c>
      <c r="J1397" s="37">
        <f t="shared" ca="1" si="748"/>
        <v>0</v>
      </c>
      <c r="K1397" s="46">
        <f t="shared" ca="1" si="749"/>
        <v>0</v>
      </c>
      <c r="L1397" s="36">
        <f t="shared" ca="1" si="750"/>
        <v>0</v>
      </c>
      <c r="M1397" s="36">
        <f t="shared" ca="1" si="751"/>
        <v>0</v>
      </c>
      <c r="N1397" s="36" t="str">
        <f t="shared" ca="1" si="752"/>
        <v>ORLANDO MAHECHA QUINTERO</v>
      </c>
      <c r="O1397" s="36" t="str">
        <f t="shared" ca="1" si="753"/>
        <v>ORLANDO MAHECHA QUINTERO</v>
      </c>
      <c r="P1397" s="47">
        <f t="shared" ca="1" si="754"/>
        <v>0</v>
      </c>
      <c r="Q1397" s="35">
        <f t="shared" ca="1" si="755"/>
        <v>0</v>
      </c>
      <c r="R1397" s="36">
        <f t="shared" ca="1" si="756"/>
        <v>0</v>
      </c>
      <c r="S1397" s="36">
        <f t="shared" ca="1" si="757"/>
        <v>0</v>
      </c>
      <c r="T1397" s="36" t="str">
        <f t="shared" ca="1" si="758"/>
        <v>RESTREPO - INSTITUCIÓN EDUCATIVA JORGE ELIÉCER GAITÁN - CALLE 9 #14-32</v>
      </c>
      <c r="U1397" s="36" t="str">
        <f t="shared" ca="1" si="759"/>
        <v>RESTREPO - INSTITUCIÓN EDUCATIVA JORGE ELIÉCER GAITÁN - CALLE 9 #14-32</v>
      </c>
      <c r="V1397" s="37">
        <f t="shared" ca="1" si="760"/>
        <v>0</v>
      </c>
      <c r="X1397" s="11" t="s">
        <v>1248</v>
      </c>
      <c r="Y1397" s="7" t="s">
        <v>1237</v>
      </c>
      <c r="Z1397" s="7" t="s">
        <v>1238</v>
      </c>
      <c r="AA1397" s="7" t="s">
        <v>1239</v>
      </c>
      <c r="AB1397" s="7" t="s">
        <v>1240</v>
      </c>
      <c r="AC1397" s="7" t="s">
        <v>1241</v>
      </c>
      <c r="AD1397" s="7" t="s">
        <v>1242</v>
      </c>
      <c r="AE1397" s="7" t="s">
        <v>1243</v>
      </c>
      <c r="AF1397" s="7" t="s">
        <v>1244</v>
      </c>
      <c r="AG1397" s="7" t="s">
        <v>1245</v>
      </c>
      <c r="AH1397" s="7">
        <v>660</v>
      </c>
      <c r="AI1397" s="7">
        <v>666</v>
      </c>
      <c r="AJ1397" s="7">
        <v>667</v>
      </c>
      <c r="AK1397" s="12">
        <v>668</v>
      </c>
    </row>
    <row r="1398" spans="1:37" x14ac:dyDescent="0.3">
      <c r="A1398" s="42">
        <v>3</v>
      </c>
      <c r="B1398" s="42">
        <f t="shared" ca="1" si="740"/>
        <v>75</v>
      </c>
      <c r="C1398" s="42" t="str">
        <f t="shared" ca="1" si="741"/>
        <v>NUEVA -CEG - CONSTRUCCIÓN DE ESTRUCTURAS EN GUADUA - PANCE</v>
      </c>
      <c r="D1398" s="52" t="str">
        <f t="shared" ca="1" si="742"/>
        <v>17:00 - 21:00</v>
      </c>
      <c r="E1398" s="41" t="str">
        <f t="shared" ca="1" si="743"/>
        <v>ARMAR ESTRUCTURAS DE GUADUA SEGÚN PLANOS Y ESPECIFICACIONES TÉCNICAS
RA1. ACONDICIONAR GUADUA DE ACUERDO CON NORMATIVA TÉCNICA
AP 01. RECONOCIMIENTO DE LAS
CARACTERÍSTICAS TÉCNICAS DEL
PROYECTO</v>
      </c>
      <c r="F1398" s="42" t="str">
        <f t="shared" ca="1" si="744"/>
        <v>ARMAR ESTRUCTURAS DE GUADUA SEGÚN PLANOS Y ESPECIFICACIONES TÉCNICAS
RA1. ACONDICIONAR GUADUA DE ACUERDO CON NORMATIVA TÉCNICA
AP 01. RECONOCIMIENTO DE LAS
CARACTERÍSTICAS TÉCNICAS DEL
PROYECTO</v>
      </c>
      <c r="G1398" s="42" t="str">
        <f t="shared" ca="1" si="745"/>
        <v>ARMAR ESTRUCTURAS DE GUADUA SEGÚN PLANOS Y ESPECIFICACIONES TÉCNICAS
RA2. ACOPLAR COMPONENTES DE ACUERDO CON PLANOS Y NORMATIVA TÉCNICA.
AP 04. CONSTRUIR ESTRUCTURAS EN
GUADUA</v>
      </c>
      <c r="H1398" s="42" t="str">
        <f t="shared" ca="1" si="746"/>
        <v>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 02. EJECUTAR LAS ACTIVIDADES
PRELIMINARES</v>
      </c>
      <c r="I1398" s="42" t="str">
        <f t="shared" ca="1" si="747"/>
        <v>REPLANTEAR LOS DISEÑOS DE ACUERDO CON PLANOS Y ESPECIFICACIONES TÉCNICAS DE CONSTRUCCIÓN
RA1. INTERPRETAR PLANOS TENIENDO EN CUENTA PARÁMETROS Y NORMAS TÉCNICAS
AP 01. RECONOCIMIENTO DE LAS
CARACTERÍSTICAS TÉCNICAS DEL
PROYECTO</v>
      </c>
      <c r="J1398" s="43">
        <f t="shared" ca="1" si="748"/>
        <v>0</v>
      </c>
      <c r="K1398" s="44" t="str">
        <f t="shared" ca="1" si="749"/>
        <v>JOSÉ ALFREDO ORTIZ ARCOS</v>
      </c>
      <c r="L1398" s="42" t="str">
        <f t="shared" ca="1" si="750"/>
        <v>JOSÉ ALFREDO ORTIZ ARCOS</v>
      </c>
      <c r="M1398" s="42" t="str">
        <f t="shared" ca="1" si="751"/>
        <v>JOSÉ ALFREDO ORTIZ ARCOS</v>
      </c>
      <c r="N1398" s="42" t="str">
        <f t="shared" ca="1" si="752"/>
        <v>LAURA MARCELA COSME RODRÍGUEZ</v>
      </c>
      <c r="O1398" s="42" t="str">
        <f t="shared" ca="1" si="753"/>
        <v>DIANA PAOLA SANTANA PULGARÍN</v>
      </c>
      <c r="P1398" s="45">
        <f t="shared" ca="1" si="754"/>
        <v>0</v>
      </c>
      <c r="Q1398" s="41">
        <f t="shared" ca="1" si="755"/>
        <v>0</v>
      </c>
      <c r="R1398" s="42">
        <f t="shared" ca="1" si="756"/>
        <v>0</v>
      </c>
      <c r="S1398" s="42">
        <f t="shared" ca="1" si="757"/>
        <v>0</v>
      </c>
      <c r="T1398" s="42">
        <f t="shared" ca="1" si="758"/>
        <v>0</v>
      </c>
      <c r="U1398" s="42">
        <f t="shared" ca="1" si="759"/>
        <v>0</v>
      </c>
      <c r="V1398" s="43">
        <f t="shared" ca="1" si="760"/>
        <v>0</v>
      </c>
      <c r="X1398" s="11" t="s">
        <v>1248</v>
      </c>
      <c r="Y1398" s="7" t="s">
        <v>1237</v>
      </c>
      <c r="Z1398" s="7" t="s">
        <v>1238</v>
      </c>
      <c r="AA1398" s="7" t="s">
        <v>1239</v>
      </c>
      <c r="AB1398" s="7" t="s">
        <v>1240</v>
      </c>
      <c r="AC1398" s="7" t="s">
        <v>1241</v>
      </c>
      <c r="AD1398" s="7" t="s">
        <v>1242</v>
      </c>
      <c r="AE1398" s="7" t="s">
        <v>1243</v>
      </c>
      <c r="AF1398" s="7" t="s">
        <v>1244</v>
      </c>
      <c r="AG1398" s="7" t="s">
        <v>1245</v>
      </c>
      <c r="AH1398" s="7">
        <v>669</v>
      </c>
      <c r="AI1398" s="7">
        <v>675</v>
      </c>
      <c r="AJ1398" s="7">
        <v>676</v>
      </c>
      <c r="AK1398" s="12">
        <v>677</v>
      </c>
    </row>
    <row r="1399" spans="1:37" x14ac:dyDescent="0.3">
      <c r="A1399" s="36">
        <v>3</v>
      </c>
      <c r="B1399" s="36">
        <f t="shared" ca="1" si="740"/>
        <v>76</v>
      </c>
      <c r="C1399" s="36" t="str">
        <f t="shared" ca="1" si="741"/>
        <v>3215504 - CONSTRUCCIÓN DE PROYECTOS DE JARDINERÍA CON AMOBLAMIENTO URBANO (TÉCNICO) - JAMUNDÍ</v>
      </c>
      <c r="D1399" s="50" t="str">
        <f t="shared" ca="1" si="742"/>
        <v>18:00 - 21:00</v>
      </c>
      <c r="E1399" s="35" t="str">
        <f t="shared" ca="1" si="743"/>
        <v>37979 - INSTALAR OBRAS DE CARPINTERÍA DE ACUERDO CON PROCEDIMIENTO TÉCNICO.
665636 - RA01. PLANIFICAR LA ACTIVIDAD SEGÚN MATERIALES, NORMAS, PLANOS Y ESPECIFICACIONES TÉCNICAS.
AP-02. Alistar materiales, equipos y herramientas.</v>
      </c>
      <c r="F1399" s="36" t="str">
        <f t="shared" ca="1" si="744"/>
        <v>37799 - APLICAR PRÁCTICAS  DE PROTECCIÓN AMBIENTAL, SEGURIDAD Y SALUD EN EL TRABAJO DE ACUERDO CON LAS POLÍTICAS ORGANIZACIONALES  Y LA NORMATIVIDAD VIGENTE.
665527 - RA 1. ANALIZAR LAS ESTRATEGIAS PARA LA PREVENCIÓN Y CONTROL DE LOS IMPACTOS AMBIENTALES Y DE LOS ACCIDENTES Y ENFERMEDADES LABORALES (ATEL) DE ACUERDO CON LAS POLÍTICAS ORGANIZACIONALES Y EL ENTORNO SOCIAL. 
665530 - RA 2. IMPLEMENTAR ESTRATEGIAS PARA EL CONTROL DE LOS IMPACTOS AMBIENTALES Y DE LOS ACCIDENTES Y ENFERMEDADES DE ACUERDO CON LOS PLANES Y PROGRAMAS ESTABLECIDOS POR LA ORGANIZACIÓN.
665529 - RA 3. REALIZAR SEGUIMIENTO Y ACOMPAÑAMIENTO AL DESARROLLO DE LOS PLANES Y PROGRAMAS AMBIENTALES Y SST, SEGÚN EL ÁREA DE DESEMPEÑO.
665528 - RA 4. PROPONER ACCIONES DE MEJORA PARA EL MANEJO AMBIENTAL Y EL CONTROL DE LA SST, DE ACUERDO CON ESTRATEGIAS DE TRABAJO, COLABORATIVO, COOPERATIVO Y COORDINADO EN EL CONTEXTO PRODUCTIVO Y SOCIAL.
AP-01. Reconocer sistemas y procedimientos constructivos del proyecto.</v>
      </c>
      <c r="G1399" s="36" t="str">
        <f t="shared" ca="1" si="745"/>
        <v>37979 - INSTALAR OBRAS DE CARPINTERÍA DE ACUERDO CON PROCEDIMIENTO TÉCNICO.
665637 - RA02. CONSTRUIR PISOS EN MADERA PARA DECKS SEGÚN DISEÑOS, PLANOS ESPECIFICACIONES TÉCNICAS.
665638 - RA03. CONSTRUIR ESTRUCTURAS BÁSICAS Y MOBILIARIO URBANO EN MADERA SEGÚN DISEÑOS, PLANOS Y ESPECIFICACIONES TÉCNICAS.
AP-06. Ejecutar obras complementarias.</v>
      </c>
      <c r="H1399" s="36" t="str">
        <f t="shared" ca="1" si="746"/>
        <v>39948 - REPLANTEAR LOS DISEÑOS DE ACUERDO CON PLANOS Y ESPECIFICACIONES TÉCNICAS DE CONSTRUCCIÓN.
665667 - RA02. ALISTAR MATERIALES, HERRAMIENTAS Y EQUIPOS PARA REALIZAR EL REPLANTEO SEGÚN PROYECTO A EJECUTAR.
AP-02. Alistar materiales, equipos y herramientas.
665666 - RA03. MARCAR MEDIDAS EN OBRA SEGÚN PLANOS Y ESPECIFICACIONES TÉCNICAS.
665664 - RA04. MATERIALIZAR EJES DE CONSTRUCCIÓN SEGÚN ESPECIFICACIONES TÉCNICAS
AP-03. Preparar el área de trabajo.</v>
      </c>
      <c r="I1399" s="36" t="str">
        <f t="shared" ca="1" si="747"/>
        <v>38730 - PROBAR INSTALACIONES TÉCNICAS DE ACUERDO CON PLANOS Y ESPECIFICACIONES DE CONSTRUCCIÓN.
665655 - RA02. REALIZAR TRAZADO DE REDES SEGÚN LOS PLANOS Y ESPECIFICACIONES TÉCNICAS.
665657 - RA03. INSTALAR REDES HIDROSANITARIAS CONFORME A PLANOS, ESPECIFICACIONES, TRAZADO Y NORMAS DE SEGURIDAD.
AP-04. Realizar instalaciones técnicas (hidráulicas, sanitarias, eléctricas).</v>
      </c>
      <c r="J1399" s="37">
        <f t="shared" ca="1" si="748"/>
        <v>0</v>
      </c>
      <c r="K1399" s="46" t="str">
        <f t="shared" ca="1" si="749"/>
        <v>LINA MARIA SANTOS ÁRIAS</v>
      </c>
      <c r="L1399" s="36" t="str">
        <f t="shared" ca="1" si="750"/>
        <v>MARÍA CAROLINA ZUÑIGA VELASCO</v>
      </c>
      <c r="M1399" s="36" t="str">
        <f t="shared" ca="1" si="751"/>
        <v xml:space="preserve">JUAN DAVID GUTIÉRREZ BEJARANO </v>
      </c>
      <c r="N1399" s="36" t="str">
        <f t="shared" ca="1" si="752"/>
        <v>JUAN SEBASTIÁN TORRES GUERRERO</v>
      </c>
      <c r="O1399" s="36" t="str">
        <f t="shared" ca="1" si="753"/>
        <v>JOSÉ LUÍS OSPITIA CIFUENTES</v>
      </c>
      <c r="P1399" s="47">
        <f t="shared" ca="1" si="754"/>
        <v>0</v>
      </c>
      <c r="Q1399" s="35" t="str">
        <f t="shared" ca="1" si="755"/>
        <v>JAMUNDÍ - INSTITUCIÓN EDUCATIVA ROSA LÍA MAFLE, SEDE ÁNGEL MARÍA CAMACHO (CARRERA 6 No. 7A-24)</v>
      </c>
      <c r="R1399" s="36" t="str">
        <f t="shared" ca="1" si="756"/>
        <v>JAMUNDÍ - INSTITUCIÓN EDUCATIVA ROSA LÍA MAFLE, SEDE ÁNGEL MARÍA CAMACHO (CARRERA 6 No. 7A-24)</v>
      </c>
      <c r="S1399" s="36" t="str">
        <f t="shared" ca="1" si="757"/>
        <v>JAMUNDÍ - INSTITUCIÓN EDUCATIVA ROSA LÍA MAFLE, SEDE ÁNGEL MARÍA CAMACHO (CARRERA 6 No. 7A-24)</v>
      </c>
      <c r="T1399" s="36" t="str">
        <f t="shared" ca="1" si="758"/>
        <v>JAMUNDÍ - INSTITUCIÓN EDUCATIVA ROSA LÍA MAFLE, SEDE ÁNGEL MARÍA CAMACHO (CARRERA 6 No. 7A-24)</v>
      </c>
      <c r="U1399" s="36" t="str">
        <f t="shared" ca="1" si="759"/>
        <v>JAMUNDÍ - INSTITUCIÓN EDUCATIVA ROSA LÍA MAFLE, SEDE ÁNGEL MARÍA CAMACHO (CARRERA 6 No. 7A-24)</v>
      </c>
      <c r="V1399" s="37">
        <f t="shared" ca="1" si="760"/>
        <v>0</v>
      </c>
      <c r="X1399" s="11" t="s">
        <v>1248</v>
      </c>
      <c r="Y1399" s="7" t="s">
        <v>1237</v>
      </c>
      <c r="Z1399" s="7" t="s">
        <v>1238</v>
      </c>
      <c r="AA1399" s="7" t="s">
        <v>1239</v>
      </c>
      <c r="AB1399" s="7" t="s">
        <v>1240</v>
      </c>
      <c r="AC1399" s="7" t="s">
        <v>1241</v>
      </c>
      <c r="AD1399" s="7" t="s">
        <v>1242</v>
      </c>
      <c r="AE1399" s="7" t="s">
        <v>1243</v>
      </c>
      <c r="AF1399" s="7" t="s">
        <v>1244</v>
      </c>
      <c r="AG1399" s="7" t="s">
        <v>1245</v>
      </c>
      <c r="AH1399" s="7">
        <v>678</v>
      </c>
      <c r="AI1399" s="7">
        <v>684</v>
      </c>
      <c r="AJ1399" s="7">
        <v>685</v>
      </c>
      <c r="AK1399" s="12">
        <v>686</v>
      </c>
    </row>
    <row r="1400" spans="1:37" x14ac:dyDescent="0.3">
      <c r="A1400" s="42">
        <v>3</v>
      </c>
      <c r="B1400" s="42">
        <f t="shared" ca="1" si="740"/>
        <v>77</v>
      </c>
      <c r="C1400" s="42" t="str">
        <f t="shared" ca="1" si="741"/>
        <v>3244158 - CONSTRUCCIÓN DE PROYECTOS DE JARDINERÍA CON AMOBLAMIENTO URBANO (TÉCNICO) - VIJES</v>
      </c>
      <c r="D1400" s="52" t="str">
        <f t="shared" ca="1" si="742"/>
        <v>18:00 - 21:00</v>
      </c>
      <c r="E1400" s="41" t="str">
        <f t="shared" ca="1" si="743"/>
        <v>37979 - INSTALAR OBRAS DE CARPINTERÍA DE ACUERDO CON PROCEDIMIENTO TÉCNICO.
665636 - RA01. PLANIFICAR LA ACTIVIDAD SEGÚN MATERIALES, NORMAS, PLANOS Y ESPECIFICACIONES TÉCNICAS.
AP-02. Alistar materiales, equipos y herramientas.</v>
      </c>
      <c r="F1400" s="42" t="str">
        <f t="shared" ca="1" si="744"/>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v>
      </c>
      <c r="G1400" s="42" t="str">
        <f t="shared" ca="1" si="745"/>
        <v>39611 - ESTABLECER JARDINES CON BASE EN CRITERIOS TÉCNICOS.
665675 - RA03. PLANTAR ESPECIES VEGETALES DE ACUERDO CON DISEÑO Y LA NORMA TÉCNICA.
665676 - RA04. MANTENER JARDINES DE ACUERDO CON EL DISEÑO.
AP-07. Realizar siembra y plantación de vegetación.</v>
      </c>
      <c r="H1400" s="42" t="str">
        <f t="shared" ca="1" si="746"/>
        <v>38730 - PROBAR INSTALACIONES TÉCNICAS DE ACUERDO CON PLANOS Y ESPECIFICACIONES DE CONSTRUCCIÓN.
665655 - RA02. REALIZAR TRAZADO DE REDES SEGÚN LOS PLANOS Y ESPECIFICACIONES TÉCNICAS.
665657 - RA03. INSTALAR REDES HIDROSANITARIAS CONFORME A PLANOS, ESPECIFICACIONES, TRAZADO Y NORMAS DE SEGURIDAD.
AP-04. Realizar instalaciones técnicas (hidráulicas, sanitarias, eléctricas).</v>
      </c>
      <c r="I1400" s="42" t="str">
        <f t="shared" ca="1" si="747"/>
        <v>39948 - REPLANTEAR LOS DISEÑOS DE ACUERDO CON PLANOS Y ESPECIFICACIONES TÉCNICAS DE CONSTRUCCIÓN.
665665 - RA01. INTERPRETAR PLANOS SEGÚN PROYECTO Y ESPECIFICACIONES TÉCNICAS.
665667 - RA02. ALISTAR MATERIALES, HERRAMIENTAS Y EQUIPOS PARA REALIZAR EL REPLANTEO SEGÚN PROYECTO A EJECUTAR.
665666 - RA03. MARCAR MEDIDAS EN OBRA SEGÚN PLANOS Y ESPECIFICACIONES TÉCNICAS.
665664 - RA04. MATERIALIZAR EJES DE CONSTRUCCIÓN SEGÚN ESPECIFICACIONES TÉCNICAS.
AP-02. Alistar materiales, equipos y herramientas.</v>
      </c>
      <c r="J1400" s="43">
        <f t="shared" ca="1" si="748"/>
        <v>0</v>
      </c>
      <c r="K1400" s="44" t="str">
        <f t="shared" ca="1" si="749"/>
        <v>FERNANDO LORENZO ORTIZ</v>
      </c>
      <c r="L1400" s="42" t="str">
        <f t="shared" ca="1" si="750"/>
        <v xml:space="preserve">JUAN DAVID GUTIÉRREZ BEJARANO </v>
      </c>
      <c r="M1400" s="42" t="str">
        <f t="shared" ca="1" si="751"/>
        <v>FERNANDO LORENZO ORTIZ</v>
      </c>
      <c r="N1400" s="42" t="str">
        <f t="shared" ca="1" si="752"/>
        <v>JOSÉ LUÍS OSPITIA CIFUENTES</v>
      </c>
      <c r="O1400" s="42" t="str">
        <f t="shared" ca="1" si="753"/>
        <v>LEONARDO ALCALDE QUINTERO</v>
      </c>
      <c r="P1400" s="45">
        <f t="shared" ca="1" si="754"/>
        <v>0</v>
      </c>
      <c r="Q1400" s="41" t="str">
        <f t="shared" ca="1" si="755"/>
        <v>VIJES - CENTRO DE FORMACIÓN TÉCNICO Y TECNOLÓGICO (CARRERA 2 CALLE 5) - AULA 2</v>
      </c>
      <c r="R1400" s="42" t="str">
        <f t="shared" ca="1" si="756"/>
        <v>VIJES - CENTRO DE FORMACIÓN TÉCNICO Y TECNOLÓGICO (CARRERA 2 CALLE 5) - AULA 2</v>
      </c>
      <c r="S1400" s="42" t="str">
        <f t="shared" ca="1" si="757"/>
        <v>VIJES - CENTRO DE FORMACIÓN TÉCNICO Y TECNOLÓGICO (CARRERA 2 CALLE 5) - AULA 2</v>
      </c>
      <c r="T1400" s="42" t="str">
        <f t="shared" ca="1" si="758"/>
        <v>VIJES - CENTRO DE FORMACIÓN TÉCNICO Y TECNOLÓGICO (CARRERA 2 CALLE 5) - AULA 2</v>
      </c>
      <c r="U1400" s="42" t="str">
        <f t="shared" ca="1" si="759"/>
        <v>VIJES - CENTRO DE FORMACIÓN TÉCNICO Y TECNOLÓGICO (CARRERA 2 CALLE 5) - AULA 2</v>
      </c>
      <c r="V1400" s="43">
        <f t="shared" ca="1" si="760"/>
        <v>0</v>
      </c>
      <c r="X1400" s="11" t="s">
        <v>1248</v>
      </c>
      <c r="Y1400" s="7" t="s">
        <v>1237</v>
      </c>
      <c r="Z1400" s="7" t="s">
        <v>1238</v>
      </c>
      <c r="AA1400" s="7" t="s">
        <v>1239</v>
      </c>
      <c r="AB1400" s="7" t="s">
        <v>1240</v>
      </c>
      <c r="AC1400" s="7" t="s">
        <v>1241</v>
      </c>
      <c r="AD1400" s="7" t="s">
        <v>1242</v>
      </c>
      <c r="AE1400" s="7" t="s">
        <v>1243</v>
      </c>
      <c r="AF1400" s="7" t="s">
        <v>1244</v>
      </c>
      <c r="AG1400" s="7" t="s">
        <v>1245</v>
      </c>
      <c r="AH1400" s="7">
        <v>687</v>
      </c>
      <c r="AI1400" s="7">
        <v>693</v>
      </c>
      <c r="AJ1400" s="7">
        <v>694</v>
      </c>
      <c r="AK1400" s="12">
        <v>695</v>
      </c>
    </row>
    <row r="1401" spans="1:37" x14ac:dyDescent="0.3">
      <c r="A1401" s="36">
        <v>3</v>
      </c>
      <c r="B1401" s="36">
        <f t="shared" ca="1" si="740"/>
        <v>78</v>
      </c>
      <c r="C1401" s="36" t="str">
        <f t="shared" ca="1" si="741"/>
        <v>3319973 - CONSTRUCCIÓN DE PROYECTOS DE JARDINERÍA CON AMOBLAMIENTO URBANO (TÉCNICO) - JAMUNDÍ (QUINAMAYÓ)</v>
      </c>
      <c r="D1401" s="50" t="str">
        <f t="shared" ca="1" si="742"/>
        <v>18:00 - 21:00</v>
      </c>
      <c r="E1401" s="35">
        <f t="shared" ca="1" si="743"/>
        <v>0</v>
      </c>
      <c r="F1401" s="36">
        <f t="shared" ca="1" si="744"/>
        <v>0</v>
      </c>
      <c r="G1401" s="36">
        <f t="shared" ca="1" si="745"/>
        <v>0</v>
      </c>
      <c r="H1401" s="36">
        <f t="shared" ca="1" si="746"/>
        <v>0</v>
      </c>
      <c r="I1401" s="36">
        <f t="shared" ca="1" si="747"/>
        <v>0</v>
      </c>
      <c r="J1401" s="37">
        <f t="shared" ca="1" si="748"/>
        <v>0</v>
      </c>
      <c r="K1401" s="46">
        <f t="shared" ca="1" si="749"/>
        <v>0</v>
      </c>
      <c r="L1401" s="36">
        <f t="shared" ca="1" si="750"/>
        <v>0</v>
      </c>
      <c r="M1401" s="36">
        <f t="shared" ca="1" si="751"/>
        <v>0</v>
      </c>
      <c r="N1401" s="36">
        <f t="shared" ca="1" si="752"/>
        <v>0</v>
      </c>
      <c r="O1401" s="36">
        <f t="shared" ca="1" si="753"/>
        <v>0</v>
      </c>
      <c r="P1401" s="47">
        <f t="shared" ca="1" si="754"/>
        <v>0</v>
      </c>
      <c r="Q1401" s="35">
        <f t="shared" ca="1" si="755"/>
        <v>0</v>
      </c>
      <c r="R1401" s="36">
        <f t="shared" ca="1" si="756"/>
        <v>0</v>
      </c>
      <c r="S1401" s="36">
        <f t="shared" ca="1" si="757"/>
        <v>0</v>
      </c>
      <c r="T1401" s="36">
        <f t="shared" ca="1" si="758"/>
        <v>0</v>
      </c>
      <c r="U1401" s="36">
        <f t="shared" ca="1" si="759"/>
        <v>0</v>
      </c>
      <c r="V1401" s="37">
        <f t="shared" ca="1" si="760"/>
        <v>0</v>
      </c>
      <c r="X1401" s="11" t="s">
        <v>1248</v>
      </c>
      <c r="Y1401" s="7" t="s">
        <v>1237</v>
      </c>
      <c r="Z1401" s="7" t="s">
        <v>1238</v>
      </c>
      <c r="AA1401" s="7" t="s">
        <v>1239</v>
      </c>
      <c r="AB1401" s="7" t="s">
        <v>1240</v>
      </c>
      <c r="AC1401" s="7" t="s">
        <v>1241</v>
      </c>
      <c r="AD1401" s="7" t="s">
        <v>1242</v>
      </c>
      <c r="AE1401" s="7" t="s">
        <v>1243</v>
      </c>
      <c r="AF1401" s="7" t="s">
        <v>1244</v>
      </c>
      <c r="AG1401" s="7" t="s">
        <v>1245</v>
      </c>
      <c r="AH1401" s="7">
        <v>696</v>
      </c>
      <c r="AI1401" s="7">
        <v>702</v>
      </c>
      <c r="AJ1401" s="7">
        <v>703</v>
      </c>
      <c r="AK1401" s="12">
        <v>704</v>
      </c>
    </row>
    <row r="1402" spans="1:37" x14ac:dyDescent="0.3">
      <c r="A1402" s="42">
        <v>3</v>
      </c>
      <c r="B1402" s="42">
        <f t="shared" ca="1" si="740"/>
        <v>79</v>
      </c>
      <c r="C1402" s="42" t="str">
        <f t="shared" ca="1" si="741"/>
        <v>3389974 - CONSTRUCCIÓN DE PROYECTOS DE JARDINERÍA CON AMOBLAMIENTO URBANO (TÉCNICO) - JAMUNDÍ</v>
      </c>
      <c r="D1402" s="52" t="str">
        <f t="shared" ca="1" si="742"/>
        <v>18:00 - 20:00</v>
      </c>
      <c r="E1402" s="41" t="str">
        <f t="shared" ca="1" si="743"/>
        <v>39948 - REPLANTEAR LOS DISEÑOS DE ACUERDO CON PLANOS Y ESPECIFICACIONES TÉCNICAS DE CONSTRUCCIÓN.
665665 - RA01. INTERPRETAR PLANOS SEGÚN PROYECTO Y ESPECIFICACIONES TÉCNICAS.
AP-01. Reconocer sistemas y procedimientos constructivos del proyecto.</v>
      </c>
      <c r="F1402" s="42" t="str">
        <f t="shared" ca="1" si="744"/>
        <v>37979 - INSTALAR OBRAS DE CARPINTERÍA DE ACUERDO CON PROCEDIMIENTO TÉCNICO.
665636 - RA01. PLANIFICAR LA ACTIVIDAD SEGÚN MATERIALES, NORMAS, PLANOS Y ESPECIFICACIONES TÉCNICAS.
AP-02. Alistar materiales, equipos y herramientas.</v>
      </c>
      <c r="G1402" s="42" t="str">
        <f t="shared" ca="1" si="745"/>
        <v>39611 - ESTABLECER JARDINES CON BASE EN CRITERIOS TÉCNICOS.
665674 - RA01. ALISTAR MATERIAL VEGETAL DE ACUERDO CON CRITERIOS TÉCNICOS.
665677 - RA02. PREPARAR SUSTRATO DE ACUERDO A LA ESPECIE VEGETAL Y REQUERIMIENTO TÉCNICO.
AP-07. Realizar siembra y plantación de vegetación.</v>
      </c>
      <c r="H1402" s="42" t="str">
        <f t="shared" ca="1" si="746"/>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I1402" s="42" t="str">
        <f t="shared" ca="1" si="747"/>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J1402" s="43">
        <f t="shared" ca="1" si="748"/>
        <v>0</v>
      </c>
      <c r="K1402" s="44" t="str">
        <f t="shared" ca="1" si="749"/>
        <v>LINA PAOLA COLLAZOS GARCÍA</v>
      </c>
      <c r="L1402" s="42" t="str">
        <f t="shared" ca="1" si="750"/>
        <v>JUAN SEBASTIÁN TORRES GUERRERO</v>
      </c>
      <c r="M1402" s="42" t="str">
        <f t="shared" ca="1" si="751"/>
        <v>LINA MARIA SANTOS ÁRIAS</v>
      </c>
      <c r="N1402" s="42" t="str">
        <f t="shared" ca="1" si="752"/>
        <v>LINA MARIA SANTOS ÁRIAS</v>
      </c>
      <c r="O1402" s="42" t="str">
        <f t="shared" ca="1" si="753"/>
        <v>LAURA MARCELA COSME RODRÍGUEZ</v>
      </c>
      <c r="P1402" s="45">
        <f t="shared" ca="1" si="754"/>
        <v>0</v>
      </c>
      <c r="Q1402" s="41" t="str">
        <f t="shared" ca="1" si="755"/>
        <v>JAMUNDÍ - INSTITUCIÓN EDUCATIVA TÉCNICO INDUSTRIAL ESPAÑA - AULA 3 (CARRERA 14 No. 12-11)</v>
      </c>
      <c r="R1402" s="42" t="str">
        <f t="shared" ca="1" si="756"/>
        <v>JAMUNDÍ - INSTITUCIÓN EDUCATIVA TÉCNICO INDUSTRIAL ESPAÑA - AULA 3 (CARRERA 14 No. 12-11)</v>
      </c>
      <c r="S1402" s="42" t="str">
        <f t="shared" ca="1" si="757"/>
        <v>JAMUNDÍ - INSTITUCIÓN EDUCATIVA TÉCNICO INDUSTRIAL ESPAÑA - AULA 3 (CARRERA 14 No. 12-11)</v>
      </c>
      <c r="T1402" s="42" t="str">
        <f t="shared" ca="1" si="758"/>
        <v>JAMUNDÍ - INSTITUCIÓN EDUCATIVA TÉCNICO INDUSTRIAL ESPAÑA - AULA 3 (CARRERA 14 No. 12-11)</v>
      </c>
      <c r="U1402" s="42" t="str">
        <f t="shared" ca="1" si="759"/>
        <v>JAMUNDÍ - INSTITUCIÓN EDUCATIVA TÉCNICO INDUSTRIAL ESPAÑA - AULA 3 (CARRERA 14 No. 12-11)</v>
      </c>
      <c r="V1402" s="43">
        <f t="shared" ca="1" si="760"/>
        <v>0</v>
      </c>
      <c r="X1402" s="11" t="s">
        <v>1248</v>
      </c>
      <c r="Y1402" s="7" t="s">
        <v>1237</v>
      </c>
      <c r="Z1402" s="7" t="s">
        <v>1238</v>
      </c>
      <c r="AA1402" s="7" t="s">
        <v>1239</v>
      </c>
      <c r="AB1402" s="7" t="s">
        <v>1240</v>
      </c>
      <c r="AC1402" s="7" t="s">
        <v>1241</v>
      </c>
      <c r="AD1402" s="7" t="s">
        <v>1242</v>
      </c>
      <c r="AE1402" s="7" t="s">
        <v>1243</v>
      </c>
      <c r="AF1402" s="7" t="s">
        <v>1244</v>
      </c>
      <c r="AG1402" s="7" t="s">
        <v>1245</v>
      </c>
      <c r="AH1402" s="7">
        <v>705</v>
      </c>
      <c r="AI1402" s="7">
        <v>711</v>
      </c>
      <c r="AJ1402" s="7">
        <v>712</v>
      </c>
      <c r="AK1402" s="12">
        <v>713</v>
      </c>
    </row>
    <row r="1403" spans="1:37" x14ac:dyDescent="0.3">
      <c r="A1403" s="36">
        <v>3</v>
      </c>
      <c r="B1403" s="36">
        <f t="shared" ca="1" si="740"/>
        <v>80</v>
      </c>
      <c r="C1403" s="36" t="str">
        <f t="shared" ca="1" si="741"/>
        <v>NUEVA-CPJ - CONSTRUCCIÓN DE PROYECTOS DE JARDINERÍA CON AMOBLAMIENTO URBANO (TÉCNICO) - CALI</v>
      </c>
      <c r="D1403" s="50" t="str">
        <f t="shared" ca="1" si="742"/>
        <v>18:00 - 21:00</v>
      </c>
      <c r="E1403" s="35">
        <f t="shared" ca="1" si="743"/>
        <v>0</v>
      </c>
      <c r="F1403" s="36">
        <f t="shared" ca="1" si="744"/>
        <v>0</v>
      </c>
      <c r="G1403" s="36">
        <f t="shared" ca="1" si="745"/>
        <v>0</v>
      </c>
      <c r="H1403" s="36">
        <f t="shared" ca="1" si="746"/>
        <v>0</v>
      </c>
      <c r="I1403" s="36">
        <f t="shared" ca="1" si="747"/>
        <v>0</v>
      </c>
      <c r="J1403" s="37">
        <f t="shared" ca="1" si="748"/>
        <v>0</v>
      </c>
      <c r="K1403" s="46">
        <f t="shared" ca="1" si="749"/>
        <v>0</v>
      </c>
      <c r="L1403" s="36">
        <f t="shared" ca="1" si="750"/>
        <v>0</v>
      </c>
      <c r="M1403" s="36">
        <f t="shared" ca="1" si="751"/>
        <v>0</v>
      </c>
      <c r="N1403" s="36">
        <f t="shared" ca="1" si="752"/>
        <v>0</v>
      </c>
      <c r="O1403" s="36">
        <f t="shared" ca="1" si="753"/>
        <v>0</v>
      </c>
      <c r="P1403" s="47">
        <f t="shared" ca="1" si="754"/>
        <v>0</v>
      </c>
      <c r="Q1403" s="35">
        <f t="shared" ca="1" si="755"/>
        <v>0</v>
      </c>
      <c r="R1403" s="36">
        <f t="shared" ca="1" si="756"/>
        <v>0</v>
      </c>
      <c r="S1403" s="36">
        <f t="shared" ca="1" si="757"/>
        <v>0</v>
      </c>
      <c r="T1403" s="36">
        <f t="shared" ca="1" si="758"/>
        <v>0</v>
      </c>
      <c r="U1403" s="36">
        <f t="shared" ca="1" si="759"/>
        <v>0</v>
      </c>
      <c r="V1403" s="37">
        <f t="shared" ca="1" si="760"/>
        <v>0</v>
      </c>
      <c r="X1403" s="11" t="s">
        <v>1248</v>
      </c>
      <c r="Y1403" s="7" t="s">
        <v>1237</v>
      </c>
      <c r="Z1403" s="7" t="s">
        <v>1238</v>
      </c>
      <c r="AA1403" s="7" t="s">
        <v>1239</v>
      </c>
      <c r="AB1403" s="7" t="s">
        <v>1240</v>
      </c>
      <c r="AC1403" s="7" t="s">
        <v>1241</v>
      </c>
      <c r="AD1403" s="7" t="s">
        <v>1242</v>
      </c>
      <c r="AE1403" s="7" t="s">
        <v>1243</v>
      </c>
      <c r="AF1403" s="7" t="s">
        <v>1244</v>
      </c>
      <c r="AG1403" s="7" t="s">
        <v>1245</v>
      </c>
      <c r="AH1403" s="7">
        <v>714</v>
      </c>
      <c r="AI1403" s="7">
        <v>720</v>
      </c>
      <c r="AJ1403" s="7">
        <v>721</v>
      </c>
      <c r="AK1403" s="12">
        <v>722</v>
      </c>
    </row>
    <row r="1404" spans="1:37" x14ac:dyDescent="0.3">
      <c r="A1404" s="42">
        <v>3</v>
      </c>
      <c r="B1404" s="42">
        <f t="shared" ca="1" si="740"/>
        <v>81</v>
      </c>
      <c r="C1404" s="42" t="str">
        <f t="shared" ca="1" si="741"/>
        <v>3256681 - CONSTRUCCIONES LIVIANAS INDUSTRIALIZADAS EN SECO (TÉCNICO) - GUACARÍ</v>
      </c>
      <c r="D1404" s="52" t="str">
        <f t="shared" ca="1" si="742"/>
        <v>18:00 - 21:00</v>
      </c>
      <c r="E1404" s="41">
        <f t="shared" ca="1" si="743"/>
        <v>0</v>
      </c>
      <c r="F1404" s="42">
        <f t="shared" ca="1" si="744"/>
        <v>0</v>
      </c>
      <c r="G1404" s="42">
        <f t="shared" ca="1" si="745"/>
        <v>0</v>
      </c>
      <c r="H1404" s="42">
        <f t="shared" ca="1" si="746"/>
        <v>0</v>
      </c>
      <c r="I1404" s="42">
        <f t="shared" ca="1" si="747"/>
        <v>0</v>
      </c>
      <c r="J1404" s="43">
        <f t="shared" ca="1" si="748"/>
        <v>0</v>
      </c>
      <c r="K1404" s="44">
        <f t="shared" ca="1" si="749"/>
        <v>0</v>
      </c>
      <c r="L1404" s="42">
        <f t="shared" ca="1" si="750"/>
        <v>0</v>
      </c>
      <c r="M1404" s="42">
        <f t="shared" ca="1" si="751"/>
        <v>0</v>
      </c>
      <c r="N1404" s="42">
        <f t="shared" ca="1" si="752"/>
        <v>0</v>
      </c>
      <c r="O1404" s="42">
        <f t="shared" ca="1" si="753"/>
        <v>0</v>
      </c>
      <c r="P1404" s="45">
        <f t="shared" ca="1" si="754"/>
        <v>0</v>
      </c>
      <c r="Q1404" s="41">
        <f t="shared" ca="1" si="755"/>
        <v>0</v>
      </c>
      <c r="R1404" s="42">
        <f t="shared" ca="1" si="756"/>
        <v>0</v>
      </c>
      <c r="S1404" s="42">
        <f t="shared" ca="1" si="757"/>
        <v>0</v>
      </c>
      <c r="T1404" s="42">
        <f t="shared" ca="1" si="758"/>
        <v>0</v>
      </c>
      <c r="U1404" s="42">
        <f t="shared" ca="1" si="759"/>
        <v>0</v>
      </c>
      <c r="V1404" s="43">
        <f t="shared" ca="1" si="760"/>
        <v>0</v>
      </c>
      <c r="X1404" s="11" t="s">
        <v>1248</v>
      </c>
      <c r="Y1404" s="7" t="s">
        <v>1237</v>
      </c>
      <c r="Z1404" s="7" t="s">
        <v>1238</v>
      </c>
      <c r="AA1404" s="7" t="s">
        <v>1239</v>
      </c>
      <c r="AB1404" s="7" t="s">
        <v>1240</v>
      </c>
      <c r="AC1404" s="7" t="s">
        <v>1241</v>
      </c>
      <c r="AD1404" s="7" t="s">
        <v>1242</v>
      </c>
      <c r="AE1404" s="7" t="s">
        <v>1243</v>
      </c>
      <c r="AF1404" s="7" t="s">
        <v>1244</v>
      </c>
      <c r="AG1404" s="7" t="s">
        <v>1245</v>
      </c>
      <c r="AH1404" s="7">
        <v>723</v>
      </c>
      <c r="AI1404" s="7">
        <v>729</v>
      </c>
      <c r="AJ1404" s="7">
        <v>730</v>
      </c>
      <c r="AK1404" s="12">
        <v>731</v>
      </c>
    </row>
    <row r="1405" spans="1:37" x14ac:dyDescent="0.3">
      <c r="A1405" s="36">
        <v>3</v>
      </c>
      <c r="B1405" s="36">
        <f t="shared" ca="1" si="740"/>
        <v>82</v>
      </c>
      <c r="C1405" s="36" t="str">
        <f t="shared" ca="1" si="741"/>
        <v>3157404 - MANTENIMIENTO Y REPARACION DE EDIFICACIONES. (TÉCNICO) - CANDELARIA</v>
      </c>
      <c r="D1405" s="50" t="str">
        <f t="shared" ca="1" si="742"/>
        <v>18:00 - 21:00</v>
      </c>
      <c r="E1405" s="35">
        <f t="shared" ca="1" si="743"/>
        <v>0</v>
      </c>
      <c r="F1405" s="36">
        <f t="shared" ca="1" si="744"/>
        <v>0</v>
      </c>
      <c r="G1405" s="36">
        <f t="shared" ca="1" si="745"/>
        <v>0</v>
      </c>
      <c r="H1405" s="36">
        <f t="shared" ca="1" si="746"/>
        <v>0</v>
      </c>
      <c r="I1405" s="36">
        <f t="shared" ca="1" si="747"/>
        <v>0</v>
      </c>
      <c r="J1405" s="37">
        <f t="shared" ca="1" si="748"/>
        <v>0</v>
      </c>
      <c r="K1405" s="46">
        <f t="shared" ca="1" si="749"/>
        <v>0</v>
      </c>
      <c r="L1405" s="36">
        <f t="shared" ca="1" si="750"/>
        <v>0</v>
      </c>
      <c r="M1405" s="36">
        <f t="shared" ca="1" si="751"/>
        <v>0</v>
      </c>
      <c r="N1405" s="36">
        <f t="shared" ca="1" si="752"/>
        <v>0</v>
      </c>
      <c r="O1405" s="36">
        <f t="shared" ca="1" si="753"/>
        <v>0</v>
      </c>
      <c r="P1405" s="47">
        <f t="shared" ca="1" si="754"/>
        <v>0</v>
      </c>
      <c r="Q1405" s="35">
        <f t="shared" ca="1" si="755"/>
        <v>0</v>
      </c>
      <c r="R1405" s="36">
        <f t="shared" ca="1" si="756"/>
        <v>0</v>
      </c>
      <c r="S1405" s="36">
        <f t="shared" ca="1" si="757"/>
        <v>0</v>
      </c>
      <c r="T1405" s="36">
        <f t="shared" ca="1" si="758"/>
        <v>0</v>
      </c>
      <c r="U1405" s="36">
        <f t="shared" ca="1" si="759"/>
        <v>0</v>
      </c>
      <c r="V1405" s="37">
        <f t="shared" ca="1" si="760"/>
        <v>0</v>
      </c>
      <c r="X1405" s="11" t="s">
        <v>1248</v>
      </c>
      <c r="Y1405" s="7" t="s">
        <v>1237</v>
      </c>
      <c r="Z1405" s="7" t="s">
        <v>1238</v>
      </c>
      <c r="AA1405" s="7" t="s">
        <v>1239</v>
      </c>
      <c r="AB1405" s="7" t="s">
        <v>1240</v>
      </c>
      <c r="AC1405" s="7" t="s">
        <v>1241</v>
      </c>
      <c r="AD1405" s="7" t="s">
        <v>1242</v>
      </c>
      <c r="AE1405" s="7" t="s">
        <v>1243</v>
      </c>
      <c r="AF1405" s="7" t="s">
        <v>1244</v>
      </c>
      <c r="AG1405" s="7" t="s">
        <v>1245</v>
      </c>
      <c r="AH1405" s="7">
        <v>732</v>
      </c>
      <c r="AI1405" s="7">
        <v>738</v>
      </c>
      <c r="AJ1405" s="7">
        <v>739</v>
      </c>
      <c r="AK1405" s="12">
        <v>740</v>
      </c>
    </row>
    <row r="1406" spans="1:37" x14ac:dyDescent="0.3">
      <c r="A1406" s="42">
        <v>3</v>
      </c>
      <c r="B1406" s="42">
        <f t="shared" ca="1" si="740"/>
        <v>83</v>
      </c>
      <c r="C1406" s="42" t="str">
        <f t="shared" ca="1" si="741"/>
        <v>3293032 - MANTENIMIENTO Y REPARACIÓN DE EDIFICACIONES (TÉCNICO) - POTRERITO</v>
      </c>
      <c r="D1406" s="52" t="str">
        <f t="shared" ca="1" si="742"/>
        <v>17:00 - 20:00</v>
      </c>
      <c r="E1406" s="41" t="str">
        <f t="shared" ca="1" si="743"/>
        <v>LEVANTAR MUROS NO ESTRUCTURALES DE ACUERDO CON PLANOS Y NORMATIVA DE CONSTRUCCIÓN
707366 - RA3. INSPECCIONAR MUROS DE
ACUERDO CON PROCEDIMIENTO ESTABLECIDO.
707369 - RA2. REPARAR MUROS DE ACUERDO CON NORMAS Y ESPECIFICACIONES TÉCNICAS.
AP-02. ESTIMAR LOS RECURSOS DEL
PROYECTO</v>
      </c>
      <c r="F1406" s="42" t="str">
        <f t="shared" ca="1" si="744"/>
        <v>DESARROLLAR PROCESOS DE COMUNICACIÓN EFICACES Y EFECTIVOS, TENIENDO EN CUENTA SITUACIONES  DE ORDEN SOCIAL, PERSONAL Y PRODUCTIVO.
700830 - RA4. APLICAR ACCIONES DE
MEJORAMIENTO EN EL DESARROLLO DE
PROCESOS COMUNICATIVOS SEGÚN
REQUERIMIENTOS DEL CONTEXTO.
700831 - RA1. INTERPRETAR EL SENTIDO DE LA COMUNICACIÓN COMO MEDIO DE EXPRESIÓN SOCIAL, CULTURAL, LABORAL Y ARTÍSTICA
700832 - RA2. DECODIFICAR MENSAJES
COMUNICATIVOS EN SITUACIONES DE LA VIDA SOCIAL Y LABORAL, TENIENDO EN CUENTA EL CONTEXTO DE LA COMUNICACIÓN
700833 - RA3. VALIDAR LA IMPORTANCIA DE LOS PROCESOS COMUNICATIVOS TENIENDO EN CUENTA CRITERIOS DE LÓGICA Y
AP-01. RECONOCER EL PROYECTO
COMO UNA OBRA DE CONSTRUCCIÓN</v>
      </c>
      <c r="G1406" s="42" t="str">
        <f t="shared" ca="1" si="745"/>
        <v>PINTAR SUPERFICIE DE ACUERDO CON PROCEDIMIENTO Y NORMATIVA TÉCNICA.
707384 - RA2. PREPARAR SUPERFICIE DE ACUERDO CON REQUERIMIENTOS TÉCNICOS Y NORMATIVA DE SEGURIDAD Y SALUD EN EL TRABAJO.
707382 - RA3. APLICAR REVESTIMIENTOS SOBRE SUPERFICIE SEGÚN ESPECIFICACIONES TÉCNICAS Y
NORMATIVA DE SEGURIDAD Y SALUD EN EL
AP-02. ESTIMAR LOS RECURSOS DEL
PROYECTO</v>
      </c>
      <c r="H1406" s="42" t="str">
        <f t="shared" ca="1" si="746"/>
        <v>INSTALAR SISTEMAS CONSTRUCTIVOS EN SECO DE ACUERDO CON PLANOS Y ESPECIFICACIONES TÉCNICAS
707372 - RA2. REPARAR ELEMENTOS DEL SISTEMA DE CONSTRUCCIONES LIVIANAS EN SECO DE ACUERDO CON NORMAS Y ESPECIFICACIONES TÉCNICAS.
AP-02. ESTIMAR LOS RECURSOS DEL
PROYECTO</v>
      </c>
      <c r="I1406" s="42" t="str">
        <f t="shared" ca="1" si="747"/>
        <v>ENRIQUE LOW MURTRA-INTERACTUAR EN EL CONTEXTO PRODUCTIVO Y SOCIAL DE ACUERDO CON PRINCIPIOS  ÉTICOS PARA LA CONSTRUCCIÓN DE UNA CULTURA DE PAZ.
700817 - RA1: PROMOVER MI DIGNIDAD Y LA DEL OTRO A PARTIR DE LOS PRINCIPIOS Y VALORES ÉTICOS COMO APORTE EN LA INSTAURACIÓN DE UNA CULTURA DE PAZ.
700818 - RA3: PROMOVER EL USO RACIONAL DE LOS RECURSOS NATURALES A PARTIR DE CRITERIOS DE SOSTENIBILIDAD Y SUSTENTABILIDAD ÉTICA Y NORMATIVA 
700819 - RA4: CONTRIBUIR CON EL
FORTALECIMIENTO DE LA CULTURA DE PAZ A PARTIR DE LA DIGNIDAD HUMANA Y LAS ESTRATEGIAS PARA LA TRANSFORMACIÓN DE CONFLICTOS.
700820 - RA2: ESTABLECER RELACIONES DE CRECIMIENTO PERSONAL Y COMUNITARIO A PARTIR DEL BIEN COMÚN COMO APORTE PARA EL DESARROLLO SOCIAL.
AP-02. ESTIMAR LOS RECURSOS DEL
PROYECTO</v>
      </c>
      <c r="J1406" s="43">
        <f t="shared" ca="1" si="748"/>
        <v>0</v>
      </c>
      <c r="K1406" s="44" t="str">
        <f t="shared" ca="1" si="749"/>
        <v>CARLOS MARIO BEDOYA MOLINA</v>
      </c>
      <c r="L1406" s="42" t="str">
        <f t="shared" ca="1" si="750"/>
        <v>NUBIA FLÓREZ ARIAS</v>
      </c>
      <c r="M1406" s="42" t="str">
        <f t="shared" ca="1" si="751"/>
        <v>SUSAN STACEY VALENCIA CASTRO</v>
      </c>
      <c r="N1406" s="42" t="str">
        <f t="shared" ca="1" si="752"/>
        <v xml:space="preserve">JUAN DAVID GUTIÉRREZ BEJARANO </v>
      </c>
      <c r="O1406" s="42" t="str">
        <f t="shared" ca="1" si="753"/>
        <v>LEIDY DIANA RAMÍREZ VARGAS</v>
      </c>
      <c r="P1406" s="45">
        <f t="shared" ca="1" si="754"/>
        <v>0</v>
      </c>
      <c r="Q1406" s="41" t="str">
        <f t="shared" ca="1" si="755"/>
        <v>JAMUNDÍ - CORREGIMIENTO DE POTRERITO - CASETA COMUNAL (PARQUE)</v>
      </c>
      <c r="R1406" s="42" t="str">
        <f t="shared" ca="1" si="756"/>
        <v>JAMUNDÍ - CORREGIMIENTO DE POTRERITO - CASETA COMUNAL (PARQUE)</v>
      </c>
      <c r="S1406" s="42" t="str">
        <f t="shared" ca="1" si="757"/>
        <v>JAMUNDÍ - CORREGIMIENTO DE POTRERITO - CASETA COMUNAL (PARQUE)</v>
      </c>
      <c r="T1406" s="42" t="str">
        <f t="shared" ca="1" si="758"/>
        <v>JAMUNDÍ - CORREGIMIENTO DE POTRERITO - CASETA COMUNAL (PARQUE)</v>
      </c>
      <c r="U1406" s="42" t="str">
        <f t="shared" ca="1" si="759"/>
        <v>JAMUNDÍ - CORREGIMIENTO DE POTRERITO - CASETA COMUNAL (PARQUE)</v>
      </c>
      <c r="V1406" s="43">
        <f t="shared" ca="1" si="760"/>
        <v>0</v>
      </c>
      <c r="X1406" s="11" t="s">
        <v>1248</v>
      </c>
      <c r="Y1406" s="7" t="s">
        <v>1237</v>
      </c>
      <c r="Z1406" s="7" t="s">
        <v>1238</v>
      </c>
      <c r="AA1406" s="7" t="s">
        <v>1239</v>
      </c>
      <c r="AB1406" s="7" t="s">
        <v>1240</v>
      </c>
      <c r="AC1406" s="7" t="s">
        <v>1241</v>
      </c>
      <c r="AD1406" s="7" t="s">
        <v>1242</v>
      </c>
      <c r="AE1406" s="7" t="s">
        <v>1243</v>
      </c>
      <c r="AF1406" s="7" t="s">
        <v>1244</v>
      </c>
      <c r="AG1406" s="7" t="s">
        <v>1245</v>
      </c>
      <c r="AH1406" s="7">
        <v>741</v>
      </c>
      <c r="AI1406" s="7">
        <v>747</v>
      </c>
      <c r="AJ1406" s="7">
        <v>748</v>
      </c>
      <c r="AK1406" s="12">
        <v>749</v>
      </c>
    </row>
    <row r="1407" spans="1:37" x14ac:dyDescent="0.3">
      <c r="A1407" s="36">
        <v>3</v>
      </c>
      <c r="B1407" s="36">
        <f t="shared" ca="1" si="740"/>
        <v>84</v>
      </c>
      <c r="C1407" s="36" t="str">
        <f t="shared" ca="1" si="741"/>
        <v>3317160 - MANTENIMIENTO Y REPARACIÓN DE EDIFICACIONES (TÉCNICO) - CALI</v>
      </c>
      <c r="D1407" s="50" t="str">
        <f t="shared" ca="1" si="742"/>
        <v>18:00 - 21:00</v>
      </c>
      <c r="E1407" s="35">
        <f t="shared" ca="1" si="743"/>
        <v>0</v>
      </c>
      <c r="F1407" s="36">
        <f t="shared" ca="1" si="744"/>
        <v>0</v>
      </c>
      <c r="G1407" s="36">
        <f t="shared" ca="1" si="745"/>
        <v>0</v>
      </c>
      <c r="H1407" s="36">
        <f t="shared" ca="1" si="746"/>
        <v>0</v>
      </c>
      <c r="I1407" s="36">
        <f t="shared" ca="1" si="747"/>
        <v>0</v>
      </c>
      <c r="J1407" s="37">
        <f t="shared" ca="1" si="748"/>
        <v>0</v>
      </c>
      <c r="K1407" s="46">
        <f t="shared" ca="1" si="749"/>
        <v>0</v>
      </c>
      <c r="L1407" s="36">
        <f t="shared" ca="1" si="750"/>
        <v>0</v>
      </c>
      <c r="M1407" s="36">
        <f t="shared" ca="1" si="751"/>
        <v>0</v>
      </c>
      <c r="N1407" s="36">
        <f t="shared" ca="1" si="752"/>
        <v>0</v>
      </c>
      <c r="O1407" s="36">
        <f t="shared" ca="1" si="753"/>
        <v>0</v>
      </c>
      <c r="P1407" s="47">
        <f t="shared" ca="1" si="754"/>
        <v>0</v>
      </c>
      <c r="Q1407" s="35">
        <f t="shared" ca="1" si="755"/>
        <v>0</v>
      </c>
      <c r="R1407" s="36">
        <f t="shared" ca="1" si="756"/>
        <v>0</v>
      </c>
      <c r="S1407" s="36">
        <f t="shared" ca="1" si="757"/>
        <v>0</v>
      </c>
      <c r="T1407" s="36">
        <f t="shared" ca="1" si="758"/>
        <v>0</v>
      </c>
      <c r="U1407" s="36">
        <f t="shared" ca="1" si="759"/>
        <v>0</v>
      </c>
      <c r="V1407" s="37">
        <f t="shared" ca="1" si="760"/>
        <v>0</v>
      </c>
      <c r="X1407" s="11" t="s">
        <v>1248</v>
      </c>
      <c r="Y1407" s="7" t="s">
        <v>1237</v>
      </c>
      <c r="Z1407" s="7" t="s">
        <v>1238</v>
      </c>
      <c r="AA1407" s="7" t="s">
        <v>1239</v>
      </c>
      <c r="AB1407" s="7" t="s">
        <v>1240</v>
      </c>
      <c r="AC1407" s="7" t="s">
        <v>1241</v>
      </c>
      <c r="AD1407" s="7" t="s">
        <v>1242</v>
      </c>
      <c r="AE1407" s="7" t="s">
        <v>1243</v>
      </c>
      <c r="AF1407" s="7" t="s">
        <v>1244</v>
      </c>
      <c r="AG1407" s="7" t="s">
        <v>1245</v>
      </c>
      <c r="AH1407" s="7">
        <v>750</v>
      </c>
      <c r="AI1407" s="7">
        <v>756</v>
      </c>
      <c r="AJ1407" s="7">
        <v>757</v>
      </c>
      <c r="AK1407" s="12">
        <v>758</v>
      </c>
    </row>
    <row r="1408" spans="1:37" x14ac:dyDescent="0.3">
      <c r="A1408" s="42">
        <v>3</v>
      </c>
      <c r="B1408" s="42">
        <f t="shared" ca="1" si="740"/>
        <v>85</v>
      </c>
      <c r="C1408" s="42" t="str">
        <f t="shared" ca="1" si="741"/>
        <v>3359034 - MANTENIMIENTO Y REPARACIÓN DE EDIFICACIONES (TÉCNICO) - JAMUNDÍ</v>
      </c>
      <c r="D1408" s="52" t="str">
        <f t="shared" ca="1" si="742"/>
        <v>18:00 - 21:00</v>
      </c>
      <c r="E1408" s="41">
        <f t="shared" ca="1" si="743"/>
        <v>0</v>
      </c>
      <c r="F1408" s="42">
        <f t="shared" ca="1" si="744"/>
        <v>0</v>
      </c>
      <c r="G1408" s="42">
        <f t="shared" ca="1" si="745"/>
        <v>0</v>
      </c>
      <c r="H1408" s="42">
        <f t="shared" ca="1" si="746"/>
        <v>0</v>
      </c>
      <c r="I1408" s="42">
        <f t="shared" ca="1" si="747"/>
        <v>0</v>
      </c>
      <c r="J1408" s="43">
        <f t="shared" ca="1" si="748"/>
        <v>0</v>
      </c>
      <c r="K1408" s="44">
        <f t="shared" ca="1" si="749"/>
        <v>0</v>
      </c>
      <c r="L1408" s="42">
        <f t="shared" ca="1" si="750"/>
        <v>0</v>
      </c>
      <c r="M1408" s="42">
        <f t="shared" ca="1" si="751"/>
        <v>0</v>
      </c>
      <c r="N1408" s="42">
        <f t="shared" ca="1" si="752"/>
        <v>0</v>
      </c>
      <c r="O1408" s="42">
        <f t="shared" ca="1" si="753"/>
        <v>0</v>
      </c>
      <c r="P1408" s="45">
        <f t="shared" ca="1" si="754"/>
        <v>0</v>
      </c>
      <c r="Q1408" s="41">
        <f t="shared" ca="1" si="755"/>
        <v>0</v>
      </c>
      <c r="R1408" s="42">
        <f t="shared" ca="1" si="756"/>
        <v>0</v>
      </c>
      <c r="S1408" s="42">
        <f t="shared" ca="1" si="757"/>
        <v>0</v>
      </c>
      <c r="T1408" s="42">
        <f t="shared" ca="1" si="758"/>
        <v>0</v>
      </c>
      <c r="U1408" s="42">
        <f t="shared" ca="1" si="759"/>
        <v>0</v>
      </c>
      <c r="V1408" s="43">
        <f t="shared" ca="1" si="760"/>
        <v>0</v>
      </c>
      <c r="X1408" s="11" t="s">
        <v>1248</v>
      </c>
      <c r="Y1408" s="7" t="s">
        <v>1237</v>
      </c>
      <c r="Z1408" s="7" t="s">
        <v>1238</v>
      </c>
      <c r="AA1408" s="7" t="s">
        <v>1239</v>
      </c>
      <c r="AB1408" s="7" t="s">
        <v>1240</v>
      </c>
      <c r="AC1408" s="7" t="s">
        <v>1241</v>
      </c>
      <c r="AD1408" s="7" t="s">
        <v>1242</v>
      </c>
      <c r="AE1408" s="7" t="s">
        <v>1243</v>
      </c>
      <c r="AF1408" s="7" t="s">
        <v>1244</v>
      </c>
      <c r="AG1408" s="7" t="s">
        <v>1245</v>
      </c>
      <c r="AH1408" s="7">
        <v>759</v>
      </c>
      <c r="AI1408" s="7">
        <v>765</v>
      </c>
      <c r="AJ1408" s="7">
        <v>766</v>
      </c>
      <c r="AK1408" s="12">
        <v>767</v>
      </c>
    </row>
    <row r="1409" spans="1:37" x14ac:dyDescent="0.3">
      <c r="A1409" s="36">
        <v>3</v>
      </c>
      <c r="B1409" s="36">
        <f t="shared" ca="1" si="740"/>
        <v>86</v>
      </c>
      <c r="C1409" s="36" t="str">
        <f t="shared" ca="1" si="741"/>
        <v>NUEVA-MRE - MANTENIMIENTO Y REPARACIÓN DE EDIFICACIONES (TÉCNICO) - PALMIRA</v>
      </c>
      <c r="D1409" s="50" t="str">
        <f t="shared" ca="1" si="742"/>
        <v>18:00 - 21:00</v>
      </c>
      <c r="E1409" s="35" t="str">
        <f t="shared" ca="1" si="743"/>
        <v>PINTAR SUPERFICIE DE ACUERDO CON PROCEDIMIENTO Y NORMATIVA TÉCNICA.
707384 - RA2. PREPARAR SUPERFICIE DE ACUERDO CON REQUERIMIENTOS TÉCNICOS Y NORMATIVA DE SEGURIDAD Y SALUD EN EL TRABAJO.
AP-02. ESTIMAR LOS RECURSOS DEL
PROYECTO</v>
      </c>
      <c r="F1409" s="36" t="str">
        <f t="shared" ca="1" si="744"/>
        <v>LEVANTAR MUROS NO ESTRUCTURALES DE ACUERDO CON PLANOS Y NORMATIVA DE CONSTRUCCIÓN
707368 - RA1. DIAGNOSTICAR DAÑO DE LA MAMPOSTERÍA NO ESTRUCTURAL SEGÚN ESPECIFICACIONES DEL PROYECTO Y PROCEDIMIENTO TÉCNICO.
AP-01. RECONOCER EL PROYECTO
COMO UNA OBRA DE CONSTRUCCIÓN</v>
      </c>
      <c r="G1409" s="36" t="str">
        <f t="shared" ca="1" si="745"/>
        <v xml:space="preserve">ENCHAPAR SUPERFICIES DE ACUERDO CON ESPECIFICACIONES TÉCNICAS DE CONSTRUCCIÓN Y LINEAMIENTOS DE ACABADOS
707406 - RA2. INTERVENIR SUPERFICIE A
ENCHAPAR DE ACUERDO CON PROCEDIMIENTOS TÉCNICOS.
AP 4. </v>
      </c>
      <c r="H1409" s="36" t="str">
        <f t="shared" ca="1" si="746"/>
        <v>INSTALAR CUBIERTAS DE ACUERDO CON TIPO DE DISEÑO Y NORMATIVA TÉCNICA.
707374 - RA3. VERIFICAR SUPERFICIE SEGÚN REQUERIMIENTOS DEL PROYECTO Y PROCEDIMIENTO TÉCNICO.
707376 - RA1. DETERMINAR MANTENIMIENTO DE CUBIERTA SEGÚN ESPECIFICACIONES TÉCNICAS.
AP-02. ESTIMAR LOS RECURSOS DEL
PROYECTO
AP 4</v>
      </c>
      <c r="I1409" s="36" t="str">
        <f t="shared" ca="1" si="747"/>
        <v>DESARROLLAR PROCESOS DE COMUNICACIÓN EFICACES Y EFECTIVOS, TENIENDO EN CUENTA SITUACIONES  DE ORDEN SOCIAL, PERSONAL Y PRODUCTIVO.
700830 - RA4. APLICAR ACCIONES DE
MEJORAMIENTO EN EL DESARROLLO DE
PROCESOS COMUNICATIVOS SEGÚN
REQUERIMIENTOS DEL CONTEXTO.
700831 - RA1. INTERPRETAR EL SENTIDO DE LA COMUNICACIÓN COMO MEDIO DE EXPRESIÓN SOCIAL, CULTURAL, LABORAL Y ARTÍSTICA
700832 - RA2. DECODIFICAR MENSAJES
COMUNICATIVOS EN SITUACIONES DE LA VIDA SOCIAL Y LABORAL, TENIENDO EN CUENTA EL CONTEXTO DE LA COMUNICACIÓN
700833 - RA3. VALIDAR LA IMPORTANCIA DE LOS PROCESOS COMUNICATIVOS TENIENDO EN CUENTA CRITERIOS DE LÓGICA Y
AP-01. RECONOCER EL PROYECTO
COMO UNA OBRA DE CONSTRUCCIÓN</v>
      </c>
      <c r="J1409" s="37">
        <f t="shared" ca="1" si="748"/>
        <v>0</v>
      </c>
      <c r="K1409" s="46" t="str">
        <f t="shared" ca="1" si="749"/>
        <v>JONATHAN ORLANDO RIVERA SUESCÚN</v>
      </c>
      <c r="L1409" s="36" t="str">
        <f t="shared" ca="1" si="750"/>
        <v>LEONARDO ALCALDE QUINTERO</v>
      </c>
      <c r="M1409" s="36" t="str">
        <f t="shared" ca="1" si="751"/>
        <v>MIGUEL ÁNGEL LÓPEZ QUISCUALTUD</v>
      </c>
      <c r="N1409" s="36" t="str">
        <f t="shared" ca="1" si="752"/>
        <v>EDUIN MINOTA GARCÍA</v>
      </c>
      <c r="O1409" s="36" t="str">
        <f t="shared" ca="1" si="753"/>
        <v>NUBIA FLÓREZ ARIAS</v>
      </c>
      <c r="P1409" s="47">
        <f t="shared" ca="1" si="754"/>
        <v>0</v>
      </c>
      <c r="Q1409" s="35" t="str">
        <f t="shared" ca="1" si="755"/>
        <v>PALMIRA - I.E. DOMINGO IRURITA SEDE MARIA AUXILIADORA AULA 3 - (CRA 25 No. 21-52 - EL RECREO)</v>
      </c>
      <c r="R1409" s="36" t="str">
        <f t="shared" ca="1" si="756"/>
        <v>PALMIRA - I.E. DOMINGO IRURITA SEDE MARIA AUXILIADORA AULA 3 - (CRA 25 No. 21-52 - EL RECREO)</v>
      </c>
      <c r="S1409" s="36" t="str">
        <f t="shared" ca="1" si="757"/>
        <v>PALMIRA - I.E. DOMINGO IRURITA SEDE MARIA AUXILIADORA AULA 3 - (CRA 25 No. 21-52 - EL RECREO)</v>
      </c>
      <c r="T1409" s="36" t="str">
        <f t="shared" ca="1" si="758"/>
        <v>PALMIRA - I.E. DOMINGO IRURITA SEDE MARIA AUXILIADORA AULA 3 - (CRA 25 No. 21-52 - EL RECREO)</v>
      </c>
      <c r="U1409" s="36" t="str">
        <f t="shared" ca="1" si="759"/>
        <v>PALMIRA - I.E. DOMINGO IRURITA SEDE MARIA AUXILIADORA AULA 3 - (CRA 25 No. 21-52 - EL RECREO)</v>
      </c>
      <c r="V1409" s="37">
        <f t="shared" ca="1" si="760"/>
        <v>0</v>
      </c>
      <c r="X1409" s="11" t="s">
        <v>1248</v>
      </c>
      <c r="Y1409" s="7" t="s">
        <v>1237</v>
      </c>
      <c r="Z1409" s="7" t="s">
        <v>1238</v>
      </c>
      <c r="AA1409" s="7" t="s">
        <v>1239</v>
      </c>
      <c r="AB1409" s="7" t="s">
        <v>1240</v>
      </c>
      <c r="AC1409" s="7" t="s">
        <v>1241</v>
      </c>
      <c r="AD1409" s="7" t="s">
        <v>1242</v>
      </c>
      <c r="AE1409" s="7" t="s">
        <v>1243</v>
      </c>
      <c r="AF1409" s="7" t="s">
        <v>1244</v>
      </c>
      <c r="AG1409" s="7" t="s">
        <v>1245</v>
      </c>
      <c r="AH1409" s="7">
        <v>768</v>
      </c>
      <c r="AI1409" s="7">
        <v>774</v>
      </c>
      <c r="AJ1409" s="7">
        <v>775</v>
      </c>
      <c r="AK1409" s="12">
        <v>776</v>
      </c>
    </row>
    <row r="1410" spans="1:37" x14ac:dyDescent="0.3">
      <c r="A1410" s="42">
        <v>3</v>
      </c>
      <c r="B1410" s="42">
        <f t="shared" ca="1" si="740"/>
        <v>87</v>
      </c>
      <c r="C1410" s="42" t="str">
        <f t="shared" ca="1" si="741"/>
        <v>3108827 - PINTURA ARQUITECTONICA Y ACABADOS ESPECIALES (TÉCNICO) - PALMIRA</v>
      </c>
      <c r="D1410" s="52" t="str">
        <f t="shared" ca="1" si="742"/>
        <v>18:00 - 21:00</v>
      </c>
      <c r="E1410" s="41" t="str">
        <f t="shared" ca="1" si="743"/>
        <v>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F1410" s="42" t="str">
        <f t="shared" ca="1" si="744"/>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G1410" s="42" t="str">
        <f t="shared" ca="1" si="745"/>
        <v>PINTAR SUPERFICIE DE ACUERDO CON PROCEDIMIENTO Y FICHA TÉCNICA
(7:00 - 12:00)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A1. Establecer los recursos requeridos en el proyecto.
/ A3. Acondicionar la superficie de acuerdo con el tipo de sustrato.
/ A4. Realizar procesos de acabado de acuerdo con requerimientos del proyecto.
/ A5. Entregar actividad terminada.</v>
      </c>
      <c r="H1410" s="42" t="str">
        <f t="shared" ca="1" si="746"/>
        <v>PINTAR SUPERFICIE DE ACUERDO CON PROCEDIMIENTO Y FICHA TÉCNICA
(7:00 - 12:00)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A1. Establecer los recursos requeridos en el proyecto.
/ A3. Acondicionar la superficie de acuerdo con el tipo de sustrato.
/ A4. Realizar procesos de acabado de acuerdo con requerimientos del proyecto.
/ A5. Entregar actividad terminada.</v>
      </c>
      <c r="I1410" s="42" t="str">
        <f t="shared" ca="1" si="747"/>
        <v>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v>
      </c>
      <c r="J1410" s="43">
        <f t="shared" ca="1" si="748"/>
        <v>0</v>
      </c>
      <c r="K1410" s="44" t="str">
        <f t="shared" ca="1" si="749"/>
        <v>ANANÍAS LARRAHONDO CARABALÍ</v>
      </c>
      <c r="L1410" s="42" t="str">
        <f t="shared" ca="1" si="750"/>
        <v>EDUIN MINOTA GARCÍA</v>
      </c>
      <c r="M1410" s="42" t="str">
        <f t="shared" ca="1" si="751"/>
        <v>JONATHAN ORLANDO RIVERA SUESCÚN</v>
      </c>
      <c r="N1410" s="42" t="str">
        <f t="shared" ca="1" si="752"/>
        <v>JONATHAN ORLANDO RIVERA SUESCÚN</v>
      </c>
      <c r="O1410" s="42" t="str">
        <f t="shared" ca="1" si="753"/>
        <v>MARÍA CAROLINA ZUÑIGA VELASCO</v>
      </c>
      <c r="P1410" s="45">
        <f t="shared" ca="1" si="754"/>
        <v>0</v>
      </c>
      <c r="Q1410" s="41" t="str">
        <f t="shared" ca="1" si="755"/>
        <v>PALMIRA - SEDE ASOCIACIÓN COMUNAL DE JUNTAS -ASOCOMUNAL-, CARRERA 33 No. 30-01 - AULA 2</v>
      </c>
      <c r="R1410" s="42" t="str">
        <f t="shared" ca="1" si="756"/>
        <v>PALMIRA - SEDE ASOCIACIÓN COMUNAL DE JUNTAS -ASOCOMUNAL-, CARRERA 33 No. 30-01 - AULA 2</v>
      </c>
      <c r="S1410" s="42" t="str">
        <f t="shared" ca="1" si="757"/>
        <v>PALMIRA - SEDE ASOCIACIÓN COMUNAL DE JUNTAS -ASOCOMUNAL-, CARRERA 33 No. 30-01 - AULA 2</v>
      </c>
      <c r="T1410" s="42" t="str">
        <f t="shared" ca="1" si="758"/>
        <v>PALMIRA - SEDE ASOCIACIÓN COMUNAL DE JUNTAS -ASOCOMUNAL-, CARRERA 33 No. 30-01 - AULA 2</v>
      </c>
      <c r="U1410" s="42" t="str">
        <f t="shared" ca="1" si="759"/>
        <v>PALMIRA - SEDE ASOCIACIÓN COMUNAL DE JUNTAS -ASOCOMUNAL-, CARRERA 33 No. 30-01 - AULA 2</v>
      </c>
      <c r="V1410" s="43">
        <f t="shared" ca="1" si="760"/>
        <v>0</v>
      </c>
      <c r="X1410" s="11" t="s">
        <v>1248</v>
      </c>
      <c r="Y1410" s="7" t="s">
        <v>1237</v>
      </c>
      <c r="Z1410" s="7" t="s">
        <v>1238</v>
      </c>
      <c r="AA1410" s="7" t="s">
        <v>1239</v>
      </c>
      <c r="AB1410" s="7" t="s">
        <v>1240</v>
      </c>
      <c r="AC1410" s="7" t="s">
        <v>1241</v>
      </c>
      <c r="AD1410" s="7" t="s">
        <v>1242</v>
      </c>
      <c r="AE1410" s="7" t="s">
        <v>1243</v>
      </c>
      <c r="AF1410" s="7" t="s">
        <v>1244</v>
      </c>
      <c r="AG1410" s="7" t="s">
        <v>1245</v>
      </c>
      <c r="AH1410" s="7">
        <v>777</v>
      </c>
      <c r="AI1410" s="7">
        <v>783</v>
      </c>
      <c r="AJ1410" s="7">
        <v>784</v>
      </c>
      <c r="AK1410" s="12">
        <v>785</v>
      </c>
    </row>
    <row r="1411" spans="1:37" x14ac:dyDescent="0.3">
      <c r="A1411" s="36">
        <v>3</v>
      </c>
      <c r="B1411" s="36">
        <f t="shared" ca="1" si="740"/>
        <v>88</v>
      </c>
      <c r="C1411" s="36" t="str">
        <f t="shared" ca="1" si="741"/>
        <v>3108854 - PINTURA ARQUITECTONICA Y ACABADOS ESPECIALES (TÉCNICO) - PALMIRA</v>
      </c>
      <c r="D1411" s="50" t="str">
        <f t="shared" ca="1" si="742"/>
        <v>18:00 - 21:00</v>
      </c>
      <c r="E1411" s="35">
        <f t="shared" ca="1" si="743"/>
        <v>0</v>
      </c>
      <c r="F1411" s="36">
        <f t="shared" ca="1" si="744"/>
        <v>0</v>
      </c>
      <c r="G1411" s="36">
        <f t="shared" ca="1" si="745"/>
        <v>0</v>
      </c>
      <c r="H1411" s="36">
        <f t="shared" ca="1" si="746"/>
        <v>0</v>
      </c>
      <c r="I1411" s="36">
        <f t="shared" ca="1" si="747"/>
        <v>0</v>
      </c>
      <c r="J1411" s="37">
        <f t="shared" ca="1" si="748"/>
        <v>0</v>
      </c>
      <c r="K1411" s="46">
        <f t="shared" ca="1" si="749"/>
        <v>0</v>
      </c>
      <c r="L1411" s="36">
        <f t="shared" ca="1" si="750"/>
        <v>0</v>
      </c>
      <c r="M1411" s="36">
        <f t="shared" ca="1" si="751"/>
        <v>0</v>
      </c>
      <c r="N1411" s="36">
        <f t="shared" ca="1" si="752"/>
        <v>0</v>
      </c>
      <c r="O1411" s="36">
        <f t="shared" ca="1" si="753"/>
        <v>0</v>
      </c>
      <c r="P1411" s="47">
        <f t="shared" ca="1" si="754"/>
        <v>0</v>
      </c>
      <c r="Q1411" s="35">
        <f t="shared" ca="1" si="755"/>
        <v>0</v>
      </c>
      <c r="R1411" s="36">
        <f t="shared" ca="1" si="756"/>
        <v>0</v>
      </c>
      <c r="S1411" s="36">
        <f t="shared" ca="1" si="757"/>
        <v>0</v>
      </c>
      <c r="T1411" s="36">
        <f t="shared" ca="1" si="758"/>
        <v>0</v>
      </c>
      <c r="U1411" s="36">
        <f t="shared" ca="1" si="759"/>
        <v>0</v>
      </c>
      <c r="V1411" s="37">
        <f t="shared" ca="1" si="760"/>
        <v>0</v>
      </c>
      <c r="X1411" s="11" t="s">
        <v>1248</v>
      </c>
      <c r="Y1411" s="7" t="s">
        <v>1237</v>
      </c>
      <c r="Z1411" s="7" t="s">
        <v>1238</v>
      </c>
      <c r="AA1411" s="7" t="s">
        <v>1239</v>
      </c>
      <c r="AB1411" s="7" t="s">
        <v>1240</v>
      </c>
      <c r="AC1411" s="7" t="s">
        <v>1241</v>
      </c>
      <c r="AD1411" s="7" t="s">
        <v>1242</v>
      </c>
      <c r="AE1411" s="7" t="s">
        <v>1243</v>
      </c>
      <c r="AF1411" s="7" t="s">
        <v>1244</v>
      </c>
      <c r="AG1411" s="7" t="s">
        <v>1245</v>
      </c>
      <c r="AH1411" s="7">
        <v>786</v>
      </c>
      <c r="AI1411" s="7">
        <v>792</v>
      </c>
      <c r="AJ1411" s="7">
        <v>793</v>
      </c>
      <c r="AK1411" s="12">
        <v>794</v>
      </c>
    </row>
    <row r="1412" spans="1:37" x14ac:dyDescent="0.3">
      <c r="A1412" s="42">
        <v>3</v>
      </c>
      <c r="B1412" s="42">
        <f t="shared" ca="1" si="740"/>
        <v>89</v>
      </c>
      <c r="C1412" s="42" t="str">
        <f t="shared" ca="1" si="741"/>
        <v>3108872 - PINTURA ARQUITECTONICA Y ACABADOS ESPECIALES (TÉCNICO) - PALMIRA</v>
      </c>
      <c r="D1412" s="52" t="str">
        <f t="shared" ca="1" si="742"/>
        <v>18:00 - 21:00</v>
      </c>
      <c r="E1412" s="41">
        <f t="shared" ca="1" si="743"/>
        <v>0</v>
      </c>
      <c r="F1412" s="42">
        <f t="shared" ca="1" si="744"/>
        <v>0</v>
      </c>
      <c r="G1412" s="42">
        <f t="shared" ca="1" si="745"/>
        <v>0</v>
      </c>
      <c r="H1412" s="42">
        <f t="shared" ca="1" si="746"/>
        <v>0</v>
      </c>
      <c r="I1412" s="42">
        <f t="shared" ca="1" si="747"/>
        <v>0</v>
      </c>
      <c r="J1412" s="43">
        <f t="shared" ca="1" si="748"/>
        <v>0</v>
      </c>
      <c r="K1412" s="44">
        <f t="shared" ca="1" si="749"/>
        <v>0</v>
      </c>
      <c r="L1412" s="42">
        <f t="shared" ca="1" si="750"/>
        <v>0</v>
      </c>
      <c r="M1412" s="42">
        <f t="shared" ca="1" si="751"/>
        <v>0</v>
      </c>
      <c r="N1412" s="42">
        <f t="shared" ca="1" si="752"/>
        <v>0</v>
      </c>
      <c r="O1412" s="42">
        <f t="shared" ca="1" si="753"/>
        <v>0</v>
      </c>
      <c r="P1412" s="45">
        <f t="shared" ca="1" si="754"/>
        <v>0</v>
      </c>
      <c r="Q1412" s="41">
        <f t="shared" ca="1" si="755"/>
        <v>0</v>
      </c>
      <c r="R1412" s="42">
        <f t="shared" ca="1" si="756"/>
        <v>0</v>
      </c>
      <c r="S1412" s="42">
        <f t="shared" ca="1" si="757"/>
        <v>0</v>
      </c>
      <c r="T1412" s="42">
        <f t="shared" ca="1" si="758"/>
        <v>0</v>
      </c>
      <c r="U1412" s="42">
        <f t="shared" ca="1" si="759"/>
        <v>0</v>
      </c>
      <c r="V1412" s="43">
        <f t="shared" ca="1" si="760"/>
        <v>0</v>
      </c>
      <c r="X1412" s="11" t="s">
        <v>1248</v>
      </c>
      <c r="Y1412" s="7" t="s">
        <v>1237</v>
      </c>
      <c r="Z1412" s="7" t="s">
        <v>1238</v>
      </c>
      <c r="AA1412" s="7" t="s">
        <v>1239</v>
      </c>
      <c r="AB1412" s="7" t="s">
        <v>1240</v>
      </c>
      <c r="AC1412" s="7" t="s">
        <v>1241</v>
      </c>
      <c r="AD1412" s="7" t="s">
        <v>1242</v>
      </c>
      <c r="AE1412" s="7" t="s">
        <v>1243</v>
      </c>
      <c r="AF1412" s="7" t="s">
        <v>1244</v>
      </c>
      <c r="AG1412" s="7" t="s">
        <v>1245</v>
      </c>
      <c r="AH1412" s="7">
        <v>795</v>
      </c>
      <c r="AI1412" s="7">
        <v>801</v>
      </c>
      <c r="AJ1412" s="7">
        <v>802</v>
      </c>
      <c r="AK1412" s="12">
        <v>803</v>
      </c>
    </row>
    <row r="1413" spans="1:37" x14ac:dyDescent="0.3">
      <c r="A1413" s="36">
        <v>3</v>
      </c>
      <c r="B1413" s="36">
        <f t="shared" ca="1" si="740"/>
        <v>90</v>
      </c>
      <c r="C1413" s="36" t="str">
        <f t="shared" ca="1" si="741"/>
        <v>3116446 - PINTURA ARQUITECTONICA Y ACABADOS ESPECIALES (TÉCNICO) - PALMIRA</v>
      </c>
      <c r="D1413" s="50" t="str">
        <f t="shared" ca="1" si="742"/>
        <v>17:00 - 21:00</v>
      </c>
      <c r="E1413" s="35" t="str">
        <f t="shared" ca="1" si="743"/>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F1413" s="36" t="str">
        <f t="shared" ca="1" si="744"/>
        <v>PINTAR SUPERFICIE DE ACUERDO CON PROCEDIMIENTO Y FICHA TÉCNICA
(17:00 - 21:00)
606055 - 2. PREPARAR SUPERFICIES A INTERVENIR DE ACUERDO CON  TIPO DE MATERIAL Y ESPECIFICACIONES TÉCNICAS.
/ 606056 - 3. APLICAR REVESTIMIENTO EN PINTURA SEGÚN ESPECIFICACIONES TÉCNICAS.
/ 606054 - 4. VERIFICAR APLICACIÓN  DE PINTURA DE ACUERDO CON ESPECIFICACIONES TÉCNICAS DEL PRODUCTO.
/ A3. Acondicionar la superficie de acuerdo con el tipo de sustrato.
/ A4. Realizar procesos de acabado de acuerdo con requerimientos del proyecto.
/ A5. Entregar actividad terminada.</v>
      </c>
      <c r="G1413" s="36" t="str">
        <f t="shared" ca="1" si="745"/>
        <v>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v>
      </c>
      <c r="H1413" s="36" t="str">
        <f t="shared" ca="1" si="746"/>
        <v>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I1413" s="36" t="str">
        <f t="shared" ca="1" si="747"/>
        <v>INTERACTUAR EN LENGUA INGLESA DE FORMA ORAL Y ESCRITA DENTRO DE CONTEXTOS SOCIALES Y LABORALES SEGÚN LOS CRITERIOS ESTABLECIDOS POR EL MARCO COMÚN EUROPEO DE REFERENCIA PARA LAS LENGUAS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J1413" s="37">
        <f t="shared" ca="1" si="748"/>
        <v>0</v>
      </c>
      <c r="K1413" s="46" t="str">
        <f t="shared" ca="1" si="749"/>
        <v>EDUIN MINOTA GARCÍA</v>
      </c>
      <c r="L1413" s="36" t="str">
        <f t="shared" ca="1" si="750"/>
        <v>SUSAN STACEY VALENCIA CASTRO</v>
      </c>
      <c r="M1413" s="36" t="str">
        <f t="shared" ca="1" si="751"/>
        <v>MARÍA CAROLINA ZUÑIGA VELASCO</v>
      </c>
      <c r="N1413" s="36" t="str">
        <f t="shared" ca="1" si="752"/>
        <v>ANANÍAS LARRAHONDO CARABALÍ</v>
      </c>
      <c r="O1413" s="36" t="str">
        <f t="shared" ca="1" si="753"/>
        <v>VIVIANA GIRALDO MARTÍNEZ</v>
      </c>
      <c r="P1413" s="47">
        <f t="shared" ca="1" si="754"/>
        <v>0</v>
      </c>
      <c r="Q1413" s="35" t="str">
        <f t="shared" ca="1" si="755"/>
        <v>PALMIRA - CORREGIMIENTO DE CAUCASECO, VÍA PRINCIPAL 2K-050, SEDE COMUNAL</v>
      </c>
      <c r="R1413" s="36" t="str">
        <f t="shared" ca="1" si="756"/>
        <v>PALMIRA - CORREGIMIENTO DE CAUCASECO, VÍA PRINCIPAL 2K-050, SEDE COMUNAL</v>
      </c>
      <c r="S1413" s="36" t="str">
        <f t="shared" ca="1" si="757"/>
        <v>PALMIRA - CORREGIMIENTO DE CAUCASECO, VÍA PRINCIPAL 2K-050, SEDE COMUNAL</v>
      </c>
      <c r="T1413" s="36" t="str">
        <f t="shared" ca="1" si="758"/>
        <v>PALMIRA - CORREGIMIENTO DE CAUCASECO, VÍA PRINCIPAL 2K-050, SEDE COMUNAL</v>
      </c>
      <c r="U1413" s="36" t="str">
        <f t="shared" ca="1" si="759"/>
        <v>PALMIRA - CORREGIMIENTO DE CAUCASECO, VÍA PRINCIPAL 2K-050, SEDE COMUNAL</v>
      </c>
      <c r="V1413" s="37">
        <f t="shared" ca="1" si="760"/>
        <v>0</v>
      </c>
      <c r="X1413" s="11" t="s">
        <v>1248</v>
      </c>
      <c r="Y1413" s="7" t="s">
        <v>1237</v>
      </c>
      <c r="Z1413" s="7" t="s">
        <v>1238</v>
      </c>
      <c r="AA1413" s="7" t="s">
        <v>1239</v>
      </c>
      <c r="AB1413" s="7" t="s">
        <v>1240</v>
      </c>
      <c r="AC1413" s="7" t="s">
        <v>1241</v>
      </c>
      <c r="AD1413" s="7" t="s">
        <v>1242</v>
      </c>
      <c r="AE1413" s="7" t="s">
        <v>1243</v>
      </c>
      <c r="AF1413" s="7" t="s">
        <v>1244</v>
      </c>
      <c r="AG1413" s="7" t="s">
        <v>1245</v>
      </c>
      <c r="AH1413" s="7">
        <v>804</v>
      </c>
      <c r="AI1413" s="7">
        <v>810</v>
      </c>
      <c r="AJ1413" s="7">
        <v>811</v>
      </c>
      <c r="AK1413" s="12">
        <v>812</v>
      </c>
    </row>
    <row r="1414" spans="1:37" x14ac:dyDescent="0.3">
      <c r="A1414" s="42">
        <v>3</v>
      </c>
      <c r="B1414" s="42">
        <f t="shared" ca="1" si="740"/>
        <v>91</v>
      </c>
      <c r="C1414" s="42" t="str">
        <f t="shared" ca="1" si="741"/>
        <v>3122852 - PINTURA ARQUITECTONICA Y ACABADOS ESPECIALES (TÉCNICO) - YUMBO</v>
      </c>
      <c r="D1414" s="52" t="str">
        <f t="shared" ca="1" si="742"/>
        <v>17:00 - 21:00</v>
      </c>
      <c r="E1414" s="41" t="str">
        <f t="shared" ca="1" si="743"/>
        <v>DESARROLLAR PROCESOS DE COMUNICACIÓN EFICACES Y EFECTIVOS, TENIENDO EN CUENTA SITUACIONES  DE ORDEN SOCIAL, PERSONAL Y PRODUCTIVO.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F1414" s="42" t="str">
        <f t="shared" ca="1" si="744"/>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G1414" s="42" t="str">
        <f t="shared" ca="1" si="745"/>
        <v>EJERCER DERECHOS FUNDAMENTALES DEL TRABAJO EN EL MARCO DE LA CONSTITUCIÓN POLÍTICA Y LOS CONVENIOS INTERNACIONALES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H1414" s="42" t="str">
        <f t="shared" ca="1" si="746"/>
        <v>PREPARAR MATERIALES SEGÚN ESPECIFICACIONES DE CONSTRUCCIÓN
606086 - 3. DOSIFICAR MATERIALES DE ACUERDO A FICHAS TÉCNICAS.
606083 - 5. ALMACENAR DESECHOS DE PINTURAS DE ACUERDO A NORMATIVA AMBIENTAL.
A4. Realizar procesos de acabado de acuerdo con requerimientos del proyecto.</v>
      </c>
      <c r="I1414" s="42" t="str">
        <f t="shared" ca="1" si="747"/>
        <v>ARMAR ANDAMIOS SEGÚN ESPECIFICACIONES TÉCNICAS Y NORMATIVA DE TRABAJO EN ALTURAS
606050 - 01. SELECCIONAR ANDAMIOS  SEGÚN EL ÁREA DE TRABAJO Y CONDICIONES DE SEGURIDAD DE LA OBRA.
606052 - 02. ARMAR ANDAMIOS ACORDE CON  NORMATIVA DE SEGURIDAD.
606053 - 03. VERIFICAR ESTABILIDAD DEL ANDAMIO ACORDE CON NORMATIVA DE SEGURIDAD.
606051 - 04. DESARMAR ANDAMIOS ACORDE CON  NORMATIVA DE SEGURIDAD.
A2. Preparación del área de trabajo de acuerdo a normas de salud y seguridad en el trabajo.
A3. Acondicionar la superficie de acuerdo con el tipo de sustrato.</v>
      </c>
      <c r="J1414" s="43">
        <f t="shared" ca="1" si="748"/>
        <v>0</v>
      </c>
      <c r="K1414" s="44" t="str">
        <f t="shared" ca="1" si="749"/>
        <v>NUBIA FLÓREZ ARIAS</v>
      </c>
      <c r="L1414" s="42" t="str">
        <f t="shared" ca="1" si="750"/>
        <v>DIDIER HERNANDO ANGULO DÍAZ</v>
      </c>
      <c r="M1414" s="42" t="str">
        <f t="shared" ca="1" si="751"/>
        <v>ANANÍAS LARRAHONDO CARABALÍ</v>
      </c>
      <c r="N1414" s="42" t="str">
        <f t="shared" ca="1" si="752"/>
        <v>CLAUDIA PATRICIA LÓPEZ BLANCO</v>
      </c>
      <c r="O1414" s="42" t="str">
        <f t="shared" ca="1" si="753"/>
        <v xml:space="preserve">JOSÉ REINEL GARCÍA MARÍN </v>
      </c>
      <c r="P1414" s="45">
        <f t="shared" ca="1" si="754"/>
        <v>0</v>
      </c>
      <c r="Q1414" s="41" t="str">
        <f t="shared" ca="1" si="755"/>
        <v>YUMBO - CORREGIMIENTO DE MULALÓ - INSTITUCIÓN EDUCATIVA JOSÉ ANTONIO GALÁN - SEDE SAN PEDRO CLAVER</v>
      </c>
      <c r="R1414" s="42" t="str">
        <f t="shared" ca="1" si="756"/>
        <v>YUMBO - CORREGIMIENTO DE MULALÓ - INSTITUCIÓN EDUCATIVA JOSÉ ANTONIO GALÁN - SEDE SAN PEDRO CLAVER</v>
      </c>
      <c r="S1414" s="42" t="str">
        <f t="shared" ca="1" si="757"/>
        <v>YUMBO - CORREGIMIENTO DE MULALÓ - INSTITUCIÓN EDUCATIVA JOSÉ ANTONIO GALÁN - SEDE SAN PEDRO CLAVER</v>
      </c>
      <c r="T1414" s="42" t="str">
        <f t="shared" ca="1" si="758"/>
        <v>YUMBO - CORREGIMIENTO DE MULALÓ - INSTITUCIÓN EDUCATIVA JOSÉ ANTONIO GALÁN - SEDE SAN PEDRO CLAVER</v>
      </c>
      <c r="U1414" s="42" t="str">
        <f t="shared" ca="1" si="759"/>
        <v>YUMBO - CORREGIMIENTO DE MULALÓ - INSTITUCIÓN EDUCATIVA JOSÉ ANTONIO GALÁN - SEDE SAN PEDRO CLAVER</v>
      </c>
      <c r="V1414" s="43">
        <f t="shared" ca="1" si="760"/>
        <v>0</v>
      </c>
      <c r="X1414" s="11" t="s">
        <v>1248</v>
      </c>
      <c r="Y1414" s="7" t="s">
        <v>1237</v>
      </c>
      <c r="Z1414" s="7" t="s">
        <v>1238</v>
      </c>
      <c r="AA1414" s="7" t="s">
        <v>1239</v>
      </c>
      <c r="AB1414" s="7" t="s">
        <v>1240</v>
      </c>
      <c r="AC1414" s="7" t="s">
        <v>1241</v>
      </c>
      <c r="AD1414" s="7" t="s">
        <v>1242</v>
      </c>
      <c r="AE1414" s="7" t="s">
        <v>1243</v>
      </c>
      <c r="AF1414" s="7" t="s">
        <v>1244</v>
      </c>
      <c r="AG1414" s="7" t="s">
        <v>1245</v>
      </c>
      <c r="AH1414" s="7">
        <v>813</v>
      </c>
      <c r="AI1414" s="7">
        <v>819</v>
      </c>
      <c r="AJ1414" s="7">
        <v>820</v>
      </c>
      <c r="AK1414" s="12">
        <v>821</v>
      </c>
    </row>
    <row r="1415" spans="1:37" x14ac:dyDescent="0.3">
      <c r="A1415" s="36">
        <v>3</v>
      </c>
      <c r="B1415" s="36">
        <f t="shared" ca="1" si="740"/>
        <v>92</v>
      </c>
      <c r="C1415" s="36" t="str">
        <f t="shared" ca="1" si="741"/>
        <v>3364062 - PINTURA ARQUITECTÓNICA Y ACABADOS ESPECIALES (TÉCNICO) - DARIÉN</v>
      </c>
      <c r="D1415" s="50" t="str">
        <f t="shared" ca="1" si="742"/>
        <v>18:00 - 21:00</v>
      </c>
      <c r="E1415" s="35" t="str">
        <f t="shared" ca="1" si="743"/>
        <v>PREPARAR MATERIALES SEGÚN ESPECIFICACIONES DE CONSTRUCCIÓN
606087 - 1. ALISTAR  MATERIALES, HERRAMIENTAS Y EQUIPOS SEGÚN EL TIPO DE ACTIVIDAD Y LA SUPERFICIE A TRATAR.
606084 - 2. CALCULAR CANTIDAD DE MATERIAL SEGÚN ESPECIFICACIONES TÉCNICAS.
A1. Establecer los recursos requeridos en el proyecto.</v>
      </c>
      <c r="F1415" s="36" t="str">
        <f t="shared" ca="1" si="744"/>
        <v>APLICAR ACABADOS ESPECIALES DE ACUERDO CON NORMAS, PLANOS Y ESPECIFICACIONES
606245 - 01.RECUBRIR SOBRE SUPERFICIES SEGÚN TIPO DE ESTUCO Y ESPECIFICACIONES TÉCNICAS.
A3. Acondicionar la superficie de acuerdo con el tipo de sustrato.</v>
      </c>
      <c r="G1415" s="36" t="str">
        <f t="shared" ca="1" si="745"/>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H1415" s="36" t="str">
        <f t="shared" ca="1" si="746"/>
        <v>PINTAR SUPERFICIE DE ACUERDO CON PROCEDIMIENTO Y FICHA TÉCNICA
606057 - 1. ALISTAR MATERIALES Y EQUIPOS DE ACUERDO CON ESPECIFICACIONES TÉCNICAS.
606055 - 2. PREPARAR SUPERFICIES A INTERVENIR DE ACUERDO CON  TIPO DE MATERIAL Y ESPECIFICACIONES TÉCNICAS
A3. Acondicionar la superficie de acuerdo con el tipo de sustrato.</v>
      </c>
      <c r="I1415" s="36" t="str">
        <f t="shared" ca="1" si="747"/>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J1415" s="37">
        <f t="shared" ca="1" si="748"/>
        <v>0</v>
      </c>
      <c r="K1415" s="46" t="str">
        <f t="shared" ca="1" si="749"/>
        <v xml:space="preserve">CARLOS MAURICIO PINO MOSQUERA </v>
      </c>
      <c r="L1415" s="36" t="str">
        <f t="shared" ca="1" si="750"/>
        <v>CARLOS MARIO BEDOYA MOLINA</v>
      </c>
      <c r="M1415" s="36" t="str">
        <f t="shared" ca="1" si="751"/>
        <v>EDUIN MINOTA GARCÍA</v>
      </c>
      <c r="N1415" s="36" t="str">
        <f t="shared" ca="1" si="752"/>
        <v>EDWIN FERNANDO VARGAS SANDOVAL</v>
      </c>
      <c r="O1415" s="36" t="str">
        <f t="shared" ca="1" si="753"/>
        <v>DIDIER HERNANDO ANGULO DÍAZ</v>
      </c>
      <c r="P1415" s="47">
        <f t="shared" ca="1" si="754"/>
        <v>0</v>
      </c>
      <c r="Q1415" s="35" t="str">
        <f t="shared" ca="1" si="755"/>
        <v>CALIMA EL DARIÉN - CASETA COMUNAL BARRIO SAN VICENTE - CARRERA 10 #1060</v>
      </c>
      <c r="R1415" s="36" t="str">
        <f t="shared" ca="1" si="756"/>
        <v>CALIMA EL DARIÉN - CASETA COMUNAL BARRIO SAN VICENTE - CARRERA 10 #1060</v>
      </c>
      <c r="S1415" s="36" t="str">
        <f t="shared" ca="1" si="757"/>
        <v>CALIMA EL DARIÉN - CASETA COMUNAL BARRIO SAN VICENTE - CARRERA 10 #1060</v>
      </c>
      <c r="T1415" s="36" t="str">
        <f t="shared" ca="1" si="758"/>
        <v>CALIMA EL DARIÉN - CASETA COMUNAL BARRIO SAN VICENTE - CARRERA 10 #1060</v>
      </c>
      <c r="U1415" s="36" t="str">
        <f t="shared" ca="1" si="759"/>
        <v>CALIMA EL DARIÉN - CASETA COMUNAL BARRIO SAN VICENTE - CARRERA 10 #1060</v>
      </c>
      <c r="V1415" s="37">
        <f t="shared" ca="1" si="760"/>
        <v>0</v>
      </c>
      <c r="X1415" s="11" t="s">
        <v>1248</v>
      </c>
      <c r="Y1415" s="7" t="s">
        <v>1237</v>
      </c>
      <c r="Z1415" s="7" t="s">
        <v>1238</v>
      </c>
      <c r="AA1415" s="7" t="s">
        <v>1239</v>
      </c>
      <c r="AB1415" s="7" t="s">
        <v>1240</v>
      </c>
      <c r="AC1415" s="7" t="s">
        <v>1241</v>
      </c>
      <c r="AD1415" s="7" t="s">
        <v>1242</v>
      </c>
      <c r="AE1415" s="7" t="s">
        <v>1243</v>
      </c>
      <c r="AF1415" s="7" t="s">
        <v>1244</v>
      </c>
      <c r="AG1415" s="7" t="s">
        <v>1245</v>
      </c>
      <c r="AH1415" s="7">
        <v>822</v>
      </c>
      <c r="AI1415" s="7">
        <v>828</v>
      </c>
      <c r="AJ1415" s="7">
        <v>829</v>
      </c>
      <c r="AK1415" s="12">
        <v>830</v>
      </c>
    </row>
    <row r="1416" spans="1:37" x14ac:dyDescent="0.3">
      <c r="A1416" s="42">
        <v>3</v>
      </c>
      <c r="B1416" s="42">
        <f t="shared" ca="1" si="740"/>
        <v>93</v>
      </c>
      <c r="C1416" s="42" t="str">
        <f t="shared" ca="1" si="741"/>
        <v>NUEVA-PAAE - PINTURA ARQUITECTÓNICA Y ACABADOS ESPECIALES (TÉCNICO) - CALI</v>
      </c>
      <c r="D1416" s="52" t="str">
        <f t="shared" ca="1" si="742"/>
        <v>18:00 - 21:00</v>
      </c>
      <c r="E1416" s="41">
        <f t="shared" ca="1" si="743"/>
        <v>0</v>
      </c>
      <c r="F1416" s="42">
        <f t="shared" ca="1" si="744"/>
        <v>0</v>
      </c>
      <c r="G1416" s="42">
        <f t="shared" ca="1" si="745"/>
        <v>0</v>
      </c>
      <c r="H1416" s="42">
        <f t="shared" ca="1" si="746"/>
        <v>0</v>
      </c>
      <c r="I1416" s="42">
        <f t="shared" ca="1" si="747"/>
        <v>0</v>
      </c>
      <c r="J1416" s="43">
        <f t="shared" ca="1" si="748"/>
        <v>0</v>
      </c>
      <c r="K1416" s="44">
        <f t="shared" ca="1" si="749"/>
        <v>0</v>
      </c>
      <c r="L1416" s="42">
        <f t="shared" ca="1" si="750"/>
        <v>0</v>
      </c>
      <c r="M1416" s="42">
        <f t="shared" ca="1" si="751"/>
        <v>0</v>
      </c>
      <c r="N1416" s="42">
        <f t="shared" ca="1" si="752"/>
        <v>0</v>
      </c>
      <c r="O1416" s="42">
        <f t="shared" ca="1" si="753"/>
        <v>0</v>
      </c>
      <c r="P1416" s="45">
        <f t="shared" ca="1" si="754"/>
        <v>0</v>
      </c>
      <c r="Q1416" s="41">
        <f t="shared" ca="1" si="755"/>
        <v>0</v>
      </c>
      <c r="R1416" s="42">
        <f t="shared" ca="1" si="756"/>
        <v>0</v>
      </c>
      <c r="S1416" s="42">
        <f t="shared" ca="1" si="757"/>
        <v>0</v>
      </c>
      <c r="T1416" s="42">
        <f t="shared" ca="1" si="758"/>
        <v>0</v>
      </c>
      <c r="U1416" s="42">
        <f t="shared" ca="1" si="759"/>
        <v>0</v>
      </c>
      <c r="V1416" s="43">
        <f t="shared" ca="1" si="760"/>
        <v>0</v>
      </c>
      <c r="X1416" s="11" t="s">
        <v>1248</v>
      </c>
      <c r="Y1416" s="7" t="s">
        <v>1237</v>
      </c>
      <c r="Z1416" s="7" t="s">
        <v>1238</v>
      </c>
      <c r="AA1416" s="7" t="s">
        <v>1239</v>
      </c>
      <c r="AB1416" s="7" t="s">
        <v>1240</v>
      </c>
      <c r="AC1416" s="7" t="s">
        <v>1241</v>
      </c>
      <c r="AD1416" s="7" t="s">
        <v>1242</v>
      </c>
      <c r="AE1416" s="7" t="s">
        <v>1243</v>
      </c>
      <c r="AF1416" s="7" t="s">
        <v>1244</v>
      </c>
      <c r="AG1416" s="7" t="s">
        <v>1245</v>
      </c>
      <c r="AH1416" s="7">
        <v>831</v>
      </c>
      <c r="AI1416" s="7">
        <v>837</v>
      </c>
      <c r="AJ1416" s="7">
        <v>838</v>
      </c>
      <c r="AK1416" s="12">
        <v>839</v>
      </c>
    </row>
    <row r="1417" spans="1:37" x14ac:dyDescent="0.3">
      <c r="A1417" s="36">
        <v>3</v>
      </c>
      <c r="B1417" s="36">
        <f t="shared" ca="1" si="740"/>
        <v>94</v>
      </c>
      <c r="C1417" s="36" t="str">
        <f t="shared" ca="1" si="741"/>
        <v>2900069 - CONSTRUCCION EN EDIFICACIONES. (TECNÓLOGO) - CALI</v>
      </c>
      <c r="D1417" s="50" t="str">
        <f t="shared" ca="1" si="742"/>
        <v>18:00 - 21:00</v>
      </c>
      <c r="E1417" s="35">
        <f t="shared" ca="1" si="743"/>
        <v>0</v>
      </c>
      <c r="F1417" s="36">
        <f t="shared" ca="1" si="744"/>
        <v>0</v>
      </c>
      <c r="G1417" s="36">
        <f t="shared" ca="1" si="745"/>
        <v>0</v>
      </c>
      <c r="H1417" s="36">
        <f t="shared" ca="1" si="746"/>
        <v>0</v>
      </c>
      <c r="I1417" s="36">
        <f t="shared" ca="1" si="747"/>
        <v>0</v>
      </c>
      <c r="J1417" s="37">
        <f t="shared" ca="1" si="748"/>
        <v>0</v>
      </c>
      <c r="K1417" s="46">
        <f t="shared" ca="1" si="749"/>
        <v>0</v>
      </c>
      <c r="L1417" s="36">
        <f t="shared" ca="1" si="750"/>
        <v>0</v>
      </c>
      <c r="M1417" s="36">
        <f t="shared" ca="1" si="751"/>
        <v>0</v>
      </c>
      <c r="N1417" s="36">
        <f t="shared" ca="1" si="752"/>
        <v>0</v>
      </c>
      <c r="O1417" s="36">
        <f t="shared" ca="1" si="753"/>
        <v>0</v>
      </c>
      <c r="P1417" s="47">
        <f t="shared" ca="1" si="754"/>
        <v>0</v>
      </c>
      <c r="Q1417" s="35">
        <f t="shared" ca="1" si="755"/>
        <v>0</v>
      </c>
      <c r="R1417" s="36">
        <f t="shared" ca="1" si="756"/>
        <v>0</v>
      </c>
      <c r="S1417" s="36">
        <f t="shared" ca="1" si="757"/>
        <v>0</v>
      </c>
      <c r="T1417" s="36">
        <f t="shared" ca="1" si="758"/>
        <v>0</v>
      </c>
      <c r="U1417" s="36">
        <f t="shared" ca="1" si="759"/>
        <v>0</v>
      </c>
      <c r="V1417" s="37">
        <f t="shared" ca="1" si="760"/>
        <v>0</v>
      </c>
      <c r="X1417" s="11" t="s">
        <v>1248</v>
      </c>
      <c r="Y1417" s="7" t="s">
        <v>1237</v>
      </c>
      <c r="Z1417" s="7" t="s">
        <v>1238</v>
      </c>
      <c r="AA1417" s="7" t="s">
        <v>1239</v>
      </c>
      <c r="AB1417" s="7" t="s">
        <v>1240</v>
      </c>
      <c r="AC1417" s="7" t="s">
        <v>1241</v>
      </c>
      <c r="AD1417" s="7" t="s">
        <v>1242</v>
      </c>
      <c r="AE1417" s="7" t="s">
        <v>1243</v>
      </c>
      <c r="AF1417" s="7" t="s">
        <v>1244</v>
      </c>
      <c r="AG1417" s="7" t="s">
        <v>1245</v>
      </c>
      <c r="AH1417" s="7">
        <v>840</v>
      </c>
      <c r="AI1417" s="7">
        <v>846</v>
      </c>
      <c r="AJ1417" s="7">
        <v>847</v>
      </c>
      <c r="AK1417" s="12">
        <v>848</v>
      </c>
    </row>
    <row r="1418" spans="1:37" x14ac:dyDescent="0.3">
      <c r="A1418" s="42">
        <v>3</v>
      </c>
      <c r="B1418" s="42">
        <f t="shared" ca="1" si="740"/>
        <v>95</v>
      </c>
      <c r="C1418" s="42" t="str">
        <f t="shared" ca="1" si="741"/>
        <v>2927312 - CONSTRUCCION EN EDIFICACIONES. (TECNÓLOGO) - CALI</v>
      </c>
      <c r="D1418" s="52" t="str">
        <f t="shared" ca="1" si="742"/>
        <v>18:00 - 21:00</v>
      </c>
      <c r="E1418" s="41">
        <f t="shared" ca="1" si="743"/>
        <v>0</v>
      </c>
      <c r="F1418" s="42">
        <f t="shared" ca="1" si="744"/>
        <v>0</v>
      </c>
      <c r="G1418" s="42">
        <f t="shared" ca="1" si="745"/>
        <v>0</v>
      </c>
      <c r="H1418" s="42">
        <f t="shared" ca="1" si="746"/>
        <v>0</v>
      </c>
      <c r="I1418" s="42">
        <f t="shared" ca="1" si="747"/>
        <v>0</v>
      </c>
      <c r="J1418" s="43">
        <f t="shared" ca="1" si="748"/>
        <v>0</v>
      </c>
      <c r="K1418" s="44">
        <f t="shared" ca="1" si="749"/>
        <v>0</v>
      </c>
      <c r="L1418" s="42">
        <f t="shared" ca="1" si="750"/>
        <v>0</v>
      </c>
      <c r="M1418" s="42">
        <f t="shared" ca="1" si="751"/>
        <v>0</v>
      </c>
      <c r="N1418" s="42">
        <f t="shared" ca="1" si="752"/>
        <v>0</v>
      </c>
      <c r="O1418" s="42">
        <f t="shared" ca="1" si="753"/>
        <v>0</v>
      </c>
      <c r="P1418" s="45">
        <f t="shared" ca="1" si="754"/>
        <v>0</v>
      </c>
      <c r="Q1418" s="41">
        <f t="shared" ca="1" si="755"/>
        <v>0</v>
      </c>
      <c r="R1418" s="42">
        <f t="shared" ca="1" si="756"/>
        <v>0</v>
      </c>
      <c r="S1418" s="42">
        <f t="shared" ca="1" si="757"/>
        <v>0</v>
      </c>
      <c r="T1418" s="42">
        <f t="shared" ca="1" si="758"/>
        <v>0</v>
      </c>
      <c r="U1418" s="42">
        <f t="shared" ca="1" si="759"/>
        <v>0</v>
      </c>
      <c r="V1418" s="43">
        <f t="shared" ca="1" si="760"/>
        <v>0</v>
      </c>
      <c r="X1418" s="11" t="s">
        <v>1248</v>
      </c>
      <c r="Y1418" s="7" t="s">
        <v>1237</v>
      </c>
      <c r="Z1418" s="7" t="s">
        <v>1238</v>
      </c>
      <c r="AA1418" s="7" t="s">
        <v>1239</v>
      </c>
      <c r="AB1418" s="7" t="s">
        <v>1240</v>
      </c>
      <c r="AC1418" s="7" t="s">
        <v>1241</v>
      </c>
      <c r="AD1418" s="7" t="s">
        <v>1242</v>
      </c>
      <c r="AE1418" s="7" t="s">
        <v>1243</v>
      </c>
      <c r="AF1418" s="7" t="s">
        <v>1244</v>
      </c>
      <c r="AG1418" s="7" t="s">
        <v>1245</v>
      </c>
      <c r="AH1418" s="7">
        <v>849</v>
      </c>
      <c r="AI1418" s="7">
        <v>855</v>
      </c>
      <c r="AJ1418" s="7">
        <v>856</v>
      </c>
      <c r="AK1418" s="12">
        <v>857</v>
      </c>
    </row>
    <row r="1419" spans="1:37" x14ac:dyDescent="0.3">
      <c r="A1419" s="36">
        <v>3</v>
      </c>
      <c r="B1419" s="36">
        <f t="shared" ca="1" si="740"/>
        <v>96</v>
      </c>
      <c r="C1419" s="36" t="str">
        <f t="shared" ca="1" si="741"/>
        <v>2927322 - CONSTRUCCION EN EDIFICACIONES. (TECNÓLOGO) - CALI</v>
      </c>
      <c r="D1419" s="50" t="str">
        <f t="shared" ca="1" si="742"/>
        <v>18:00 - 21:00</v>
      </c>
      <c r="E1419" s="35">
        <f t="shared" ca="1" si="743"/>
        <v>0</v>
      </c>
      <c r="F1419" s="36">
        <f t="shared" ca="1" si="744"/>
        <v>0</v>
      </c>
      <c r="G1419" s="36">
        <f t="shared" ca="1" si="745"/>
        <v>0</v>
      </c>
      <c r="H1419" s="36">
        <f t="shared" ca="1" si="746"/>
        <v>0</v>
      </c>
      <c r="I1419" s="36">
        <f t="shared" ca="1" si="747"/>
        <v>0</v>
      </c>
      <c r="J1419" s="37">
        <f t="shared" ca="1" si="748"/>
        <v>0</v>
      </c>
      <c r="K1419" s="46">
        <f t="shared" ca="1" si="749"/>
        <v>0</v>
      </c>
      <c r="L1419" s="36">
        <f t="shared" ca="1" si="750"/>
        <v>0</v>
      </c>
      <c r="M1419" s="36">
        <f t="shared" ca="1" si="751"/>
        <v>0</v>
      </c>
      <c r="N1419" s="36">
        <f t="shared" ca="1" si="752"/>
        <v>0</v>
      </c>
      <c r="O1419" s="36">
        <f t="shared" ca="1" si="753"/>
        <v>0</v>
      </c>
      <c r="P1419" s="47">
        <f t="shared" ca="1" si="754"/>
        <v>0</v>
      </c>
      <c r="Q1419" s="35">
        <f t="shared" ca="1" si="755"/>
        <v>0</v>
      </c>
      <c r="R1419" s="36">
        <f t="shared" ca="1" si="756"/>
        <v>0</v>
      </c>
      <c r="S1419" s="36">
        <f t="shared" ca="1" si="757"/>
        <v>0</v>
      </c>
      <c r="T1419" s="36">
        <f t="shared" ca="1" si="758"/>
        <v>0</v>
      </c>
      <c r="U1419" s="36">
        <f t="shared" ca="1" si="759"/>
        <v>0</v>
      </c>
      <c r="V1419" s="37">
        <f t="shared" ca="1" si="760"/>
        <v>0</v>
      </c>
      <c r="X1419" s="11" t="s">
        <v>1248</v>
      </c>
      <c r="Y1419" s="7" t="s">
        <v>1237</v>
      </c>
      <c r="Z1419" s="7" t="s">
        <v>1238</v>
      </c>
      <c r="AA1419" s="7" t="s">
        <v>1239</v>
      </c>
      <c r="AB1419" s="7" t="s">
        <v>1240</v>
      </c>
      <c r="AC1419" s="7" t="s">
        <v>1241</v>
      </c>
      <c r="AD1419" s="7" t="s">
        <v>1242</v>
      </c>
      <c r="AE1419" s="7" t="s">
        <v>1243</v>
      </c>
      <c r="AF1419" s="7" t="s">
        <v>1244</v>
      </c>
      <c r="AG1419" s="7" t="s">
        <v>1245</v>
      </c>
      <c r="AH1419" s="7">
        <v>858</v>
      </c>
      <c r="AI1419" s="7">
        <v>864</v>
      </c>
      <c r="AJ1419" s="7">
        <v>865</v>
      </c>
      <c r="AK1419" s="12">
        <v>866</v>
      </c>
    </row>
    <row r="1420" spans="1:37" x14ac:dyDescent="0.3">
      <c r="A1420" s="42">
        <v>3</v>
      </c>
      <c r="B1420" s="42">
        <f t="shared" ca="1" si="740"/>
        <v>97</v>
      </c>
      <c r="C1420" s="42" t="str">
        <f t="shared" ca="1" si="741"/>
        <v>2994020 - CONSTRUCCION EN EDIFICACIONES. (TECNÓLOGO) - CALI</v>
      </c>
      <c r="D1420" s="52" t="str">
        <f t="shared" ca="1" si="742"/>
        <v>18:00 - 21:00</v>
      </c>
      <c r="E1420" s="41">
        <f t="shared" ca="1" si="743"/>
        <v>0</v>
      </c>
      <c r="F1420" s="42">
        <f t="shared" ca="1" si="744"/>
        <v>0</v>
      </c>
      <c r="G1420" s="42">
        <f t="shared" ca="1" si="745"/>
        <v>0</v>
      </c>
      <c r="H1420" s="42">
        <f t="shared" ca="1" si="746"/>
        <v>0</v>
      </c>
      <c r="I1420" s="42">
        <f t="shared" ca="1" si="747"/>
        <v>0</v>
      </c>
      <c r="J1420" s="43">
        <f t="shared" ca="1" si="748"/>
        <v>0</v>
      </c>
      <c r="K1420" s="44">
        <f t="shared" ca="1" si="749"/>
        <v>0</v>
      </c>
      <c r="L1420" s="42">
        <f t="shared" ca="1" si="750"/>
        <v>0</v>
      </c>
      <c r="M1420" s="42">
        <f t="shared" ca="1" si="751"/>
        <v>0</v>
      </c>
      <c r="N1420" s="42">
        <f t="shared" ca="1" si="752"/>
        <v>0</v>
      </c>
      <c r="O1420" s="42">
        <f t="shared" ca="1" si="753"/>
        <v>0</v>
      </c>
      <c r="P1420" s="45">
        <f t="shared" ca="1" si="754"/>
        <v>0</v>
      </c>
      <c r="Q1420" s="41">
        <f t="shared" ca="1" si="755"/>
        <v>0</v>
      </c>
      <c r="R1420" s="42">
        <f t="shared" ca="1" si="756"/>
        <v>0</v>
      </c>
      <c r="S1420" s="42">
        <f t="shared" ca="1" si="757"/>
        <v>0</v>
      </c>
      <c r="T1420" s="42">
        <f t="shared" ca="1" si="758"/>
        <v>0</v>
      </c>
      <c r="U1420" s="42">
        <f t="shared" ca="1" si="759"/>
        <v>0</v>
      </c>
      <c r="V1420" s="43">
        <f t="shared" ca="1" si="760"/>
        <v>0</v>
      </c>
      <c r="X1420" s="11" t="s">
        <v>1248</v>
      </c>
      <c r="Y1420" s="7" t="s">
        <v>1237</v>
      </c>
      <c r="Z1420" s="7" t="s">
        <v>1238</v>
      </c>
      <c r="AA1420" s="7" t="s">
        <v>1239</v>
      </c>
      <c r="AB1420" s="7" t="s">
        <v>1240</v>
      </c>
      <c r="AC1420" s="7" t="s">
        <v>1241</v>
      </c>
      <c r="AD1420" s="7" t="s">
        <v>1242</v>
      </c>
      <c r="AE1420" s="7" t="s">
        <v>1243</v>
      </c>
      <c r="AF1420" s="7" t="s">
        <v>1244</v>
      </c>
      <c r="AG1420" s="7" t="s">
        <v>1245</v>
      </c>
      <c r="AH1420" s="7">
        <v>867</v>
      </c>
      <c r="AI1420" s="7">
        <v>873</v>
      </c>
      <c r="AJ1420" s="7">
        <v>874</v>
      </c>
      <c r="AK1420" s="12">
        <v>875</v>
      </c>
    </row>
    <row r="1421" spans="1:37" x14ac:dyDescent="0.3">
      <c r="A1421" s="36">
        <v>3</v>
      </c>
      <c r="B1421" s="36">
        <f t="shared" ca="1" si="740"/>
        <v>98</v>
      </c>
      <c r="C1421" s="36" t="str">
        <f t="shared" ca="1" si="741"/>
        <v>2994043 - CONSTRUCCION EN EDIFICACIONES. (TECNÓLOGO) - CALI</v>
      </c>
      <c r="D1421" s="50" t="str">
        <f t="shared" ca="1" si="742"/>
        <v>18:00 - 21:00</v>
      </c>
      <c r="E1421" s="35">
        <f t="shared" ca="1" si="743"/>
        <v>0</v>
      </c>
      <c r="F1421" s="36" t="str">
        <f t="shared" ca="1" si="744"/>
        <v>PROBAR INSTALACIONES TÉCNICAS DE ACUERDO CON PLANOS Y ESPECIFICACIONES DE CONSTRUCCIÓN
561524 - VERIFICAR EL MONTAJE Y FUNCIONAMIENTO DE ACUERDO A PLANOS Y MANUALES DEL FABRICANTE.
11. Realizar seguimiento y control a la construcción del sistema de servicios (de abastecimiento y de evacuación) del proyecto.</v>
      </c>
      <c r="G1421" s="36" t="str">
        <f t="shared" ca="1" si="745"/>
        <v>VERIFICAR CONSTRUCCIÓN DE PRELIMINARES DE OBRA SEGÚN PLANOS Y ESPECIFICACIONES TÉCNICAS
561503 - INTERPRETAR ESTUDIOS GEOTÉCNICOS DE ACUERDO A NORMATIVIDAD VIGENTE.
3. Analizar la información técnica del proyecto de edificación.</v>
      </c>
      <c r="H1421" s="36" t="str">
        <f t="shared" ca="1" si="746"/>
        <v>APLICACIÓN DE CONOCIMIENTOS DE LAS CIENCIAS NATURALES DE ACUERDO CON SITUACIONES DEL CONTEXTO PRODUCTIVO Y SOCIAL.
561474 - VERIFICAR LAS TRANSFORMACIONES FÍSICAS DE LA MATERIA UTILIZANDO HERRAMIENTAS TECNOLÓGICAS.
561475 - PROPONER ACCIONES DE MEJORA EN LOS PROCESOS PRODUCTIVOS DE ACUERDO CON LOS PRINCIPIOS Y LEYESDE LA FÍSICA.
10. Realizar seguimiento y control a la construcción de los elementos estructurales y no estructurales del proyecto.</v>
      </c>
      <c r="I1421" s="36">
        <f t="shared" ca="1" si="747"/>
        <v>0</v>
      </c>
      <c r="J1421" s="37">
        <f t="shared" ca="1" si="748"/>
        <v>0</v>
      </c>
      <c r="K1421" s="46">
        <f t="shared" ca="1" si="749"/>
        <v>0</v>
      </c>
      <c r="L1421" s="36" t="str">
        <f t="shared" ca="1" si="750"/>
        <v>ORLANDO NARANJO ARROYO</v>
      </c>
      <c r="M1421" s="36" t="str">
        <f t="shared" ca="1" si="751"/>
        <v xml:space="preserve">CARLOS HERNANDO SOLARTE ASTAIZA </v>
      </c>
      <c r="N1421" s="36" t="str">
        <f t="shared" ca="1" si="752"/>
        <v xml:space="preserve">CARLOS HERNANDO SOLARTE ASTAIZA </v>
      </c>
      <c r="O1421" s="36">
        <f t="shared" ca="1" si="753"/>
        <v>0</v>
      </c>
      <c r="P1421" s="47">
        <f t="shared" ca="1" si="754"/>
        <v>0</v>
      </c>
      <c r="Q1421" s="35">
        <f t="shared" ca="1" si="755"/>
        <v>0</v>
      </c>
      <c r="R1421" s="36" t="str">
        <f t="shared" ca="1" si="756"/>
        <v>302 - TALLER DE INSTALACIONES PARA SUMINISTRO DE GAS - SENA CENTRO DE LA CONSTRUCCIÓN</v>
      </c>
      <c r="S1421" s="36" t="str">
        <f t="shared" ca="1" si="757"/>
        <v>204B - SALA DE SISTEMAS SENA CENTRO DE LA CONSTRUCCIÓN</v>
      </c>
      <c r="T1421" s="36" t="str">
        <f t="shared" ca="1" si="758"/>
        <v>204B - SALA DE SISTEMAS SENA CENTRO DE LA CONSTRUCCIÓN</v>
      </c>
      <c r="U1421" s="36">
        <f t="shared" ca="1" si="759"/>
        <v>0</v>
      </c>
      <c r="V1421" s="37">
        <f t="shared" ca="1" si="760"/>
        <v>0</v>
      </c>
      <c r="X1421" s="11" t="s">
        <v>1248</v>
      </c>
      <c r="Y1421" s="7" t="s">
        <v>1237</v>
      </c>
      <c r="Z1421" s="7" t="s">
        <v>1238</v>
      </c>
      <c r="AA1421" s="7" t="s">
        <v>1239</v>
      </c>
      <c r="AB1421" s="7" t="s">
        <v>1240</v>
      </c>
      <c r="AC1421" s="7" t="s">
        <v>1241</v>
      </c>
      <c r="AD1421" s="7" t="s">
        <v>1242</v>
      </c>
      <c r="AE1421" s="7" t="s">
        <v>1243</v>
      </c>
      <c r="AF1421" s="7" t="s">
        <v>1244</v>
      </c>
      <c r="AG1421" s="7" t="s">
        <v>1245</v>
      </c>
      <c r="AH1421" s="7">
        <v>876</v>
      </c>
      <c r="AI1421" s="7">
        <v>882</v>
      </c>
      <c r="AJ1421" s="7">
        <v>883</v>
      </c>
      <c r="AK1421" s="12">
        <v>884</v>
      </c>
    </row>
    <row r="1422" spans="1:37" x14ac:dyDescent="0.3">
      <c r="A1422" s="42">
        <v>3</v>
      </c>
      <c r="B1422" s="42">
        <f t="shared" ca="1" si="740"/>
        <v>99</v>
      </c>
      <c r="C1422" s="42" t="str">
        <f t="shared" ca="1" si="741"/>
        <v>3031561 - CONSTRUCCION EN EDIFICACIONES. (TECNÓLOGO) - CALI</v>
      </c>
      <c r="D1422" s="52" t="str">
        <f t="shared" ca="1" si="742"/>
        <v>18:00 - 21:00</v>
      </c>
      <c r="E1422" s="41" t="str">
        <f t="shared" ca="1" si="743"/>
        <v>INTERACTUAR EN LENGUA INGLESA DE FORMA ORAL Y ESCRITA DENTRO DE CONTEXTOS SOCIALES Y LABORALES SEGÚN LOS CRITERIOS ESTABLECIDOS POR EL MARCO COMÚN EUROPEO DE REFERENCIA PARA LAS LENGUAS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7. Controlar entradas y salidas en el almacén de obra.</v>
      </c>
      <c r="F1422" s="42" t="str">
        <f t="shared" ca="1" si="744"/>
        <v>VERIFICAR CONSTRUCCIÓN DE PRELIMINARES DE OBRA SEGÚN PLANOS Y ESPECIFICACIONES TÉCNICAS
561502 - CONTROLAR INSUMOS SEGÚN ESPECIFICACIONES TÉCNICAS Y PROCESOS CONSTRUCTIVOS.
8. Establecer un programa de inspección de la obra.</v>
      </c>
      <c r="G1422" s="42" t="str">
        <f t="shared" ca="1" si="745"/>
        <v>ORIENTAR INVESTIGACIÓN FORMATIVA SEGÚN REFERENTES TÉCNICOS
561476 - ESTRUCTURAR EL PROYECTO DE ACUERDO A CRITERIOS DE LA INVESTIGACIÓN.
561477 - PROPONER SOLUCIONES A LAS NECESIDADES DEL CONTEXTO SEGÚN RESULTADOS DE LA INVESTIGACIÓN.
561478 - ARGUMENTAR ASPECTOS TEÓRICOS DEL PROYECTO SEGÚN REFERENTES NACIONALES E INTERNACIONALES.
561479 - ANALIZAR EL CONTEXTO PRODUCTIVO SEGÚN SUS CARACTERÍSTICAS Y NECESIDADES.
8. Establecer un programa de inspección de la obra.</v>
      </c>
      <c r="H1422" s="42" t="str">
        <f t="shared" ca="1" si="746"/>
        <v>PROGRAMAR PROYECTOS SEGÚN ESPECIFICACIONES TÉCNICAS Y MÉTODOS DE PLANEACIÓN
561517 - PROGRAMAR LAS ACTIVIDADES DEL PROYECTO ACORDE A REQUERIMIENTOS DE LA ORGANIZACIÓN.
6. Elaborar la programación de obra.</v>
      </c>
      <c r="I1422" s="42" t="str">
        <f t="shared" ca="1" si="747"/>
        <v>COORDINAR CONSTRUCCIÓN DE ESTRUCTURAS DE ACUERDO CON PLANOS Y ESPECIFICACIONES TÉCNICAS
561496 - CHEQUEAR LA CALIDAD DE MATERIALES DE ACUERDO A NORMAS Y ESPECIFICACIONES.
7. Controlar entradas y salidas en el almacén de obra.</v>
      </c>
      <c r="J1422" s="43">
        <f t="shared" ca="1" si="748"/>
        <v>0</v>
      </c>
      <c r="K1422" s="44" t="str">
        <f t="shared" ca="1" si="749"/>
        <v>VIVIANA GIRALDO MARTÍNEZ</v>
      </c>
      <c r="L1422" s="42" t="str">
        <f t="shared" ca="1" si="750"/>
        <v>CARLOS ALBERTO VALENCIA PÉREZ</v>
      </c>
      <c r="M1422" s="42" t="str">
        <f t="shared" ca="1" si="751"/>
        <v>ISABEL CRISTINA MUÑOZ MIRANDA</v>
      </c>
      <c r="N1422" s="42" t="str">
        <f t="shared" ca="1" si="752"/>
        <v>BRENDA LUCÍA ORDOÑEZ ASTAIZA</v>
      </c>
      <c r="O1422" s="42" t="str">
        <f t="shared" ca="1" si="753"/>
        <v>CARLOS MARIO BEDOYA MOLINA</v>
      </c>
      <c r="P1422" s="45">
        <f t="shared" ca="1" si="754"/>
        <v>0</v>
      </c>
      <c r="Q1422" s="41" t="str">
        <f t="shared" ca="1" si="755"/>
        <v>204B - SALA DE SISTEMAS SENA CENTRO DE LA CONSTRUCCIÓN</v>
      </c>
      <c r="R1422" s="42" t="str">
        <f t="shared" ca="1" si="756"/>
        <v>204B - SALA DE SISTEMAS SENA CENTRO DE LA CONSTRUCCIÓN</v>
      </c>
      <c r="S1422" s="42" t="str">
        <f t="shared" ca="1" si="757"/>
        <v>SEDE ANDRÉS SANÍN - AULA 202 - SALA DE SISTEMAS (CALLE 75 No. 19-52)</v>
      </c>
      <c r="T1422" s="42" t="str">
        <f t="shared" ca="1" si="758"/>
        <v>SEDE ANDRÉS SANÍN - AULA 113 - SALA DE SISTEMAS (CALLE 75 No. 19-52)</v>
      </c>
      <c r="U1422" s="42" t="str">
        <f t="shared" ca="1" si="759"/>
        <v>SEDE ANDRÉS SANÍN - AULA 113 - SALA DE SISTEMAS (CALLE 75 No. 19-52)</v>
      </c>
      <c r="V1422" s="43">
        <f t="shared" ca="1" si="760"/>
        <v>0</v>
      </c>
      <c r="X1422" s="11" t="s">
        <v>1248</v>
      </c>
      <c r="Y1422" s="7" t="s">
        <v>1237</v>
      </c>
      <c r="Z1422" s="7" t="s">
        <v>1238</v>
      </c>
      <c r="AA1422" s="7" t="s">
        <v>1239</v>
      </c>
      <c r="AB1422" s="7" t="s">
        <v>1240</v>
      </c>
      <c r="AC1422" s="7" t="s">
        <v>1241</v>
      </c>
      <c r="AD1422" s="7" t="s">
        <v>1242</v>
      </c>
      <c r="AE1422" s="7" t="s">
        <v>1243</v>
      </c>
      <c r="AF1422" s="7" t="s">
        <v>1244</v>
      </c>
      <c r="AG1422" s="7" t="s">
        <v>1245</v>
      </c>
      <c r="AH1422" s="7">
        <v>885</v>
      </c>
      <c r="AI1422" s="7">
        <v>891</v>
      </c>
      <c r="AJ1422" s="7">
        <v>892</v>
      </c>
      <c r="AK1422" s="12">
        <v>893</v>
      </c>
    </row>
    <row r="1423" spans="1:37" x14ac:dyDescent="0.3">
      <c r="A1423" s="36">
        <v>3</v>
      </c>
      <c r="B1423" s="36">
        <f t="shared" ca="1" si="740"/>
        <v>100</v>
      </c>
      <c r="C1423" s="36" t="str">
        <f t="shared" ca="1" si="741"/>
        <v>3093689 - CONSTRUCCION EN EDIFICACIONES. (TECNÓLOGO) - CALI</v>
      </c>
      <c r="D1423" s="50" t="str">
        <f t="shared" ca="1" si="742"/>
        <v>18:00 - 21:00</v>
      </c>
      <c r="E1423" s="35" t="str">
        <f t="shared" ca="1" si="743"/>
        <v>COORDINAR CONSTRUCCIÓN DE ESTRUCTURAS DE ACUERDO CON PLANOS Y ESPECIFICACIONES TÉCNICAS
561495 - CONTROLAR LA CONSTRUCCIÓN DE SISTEMAS ESTRUCTURALES ACORDE  A PLANOS Y ESPECIFICACIONES.
10. Realizar seguimiento y control a la construcción de los elementos estructurales y no estructurales del proyecto.</v>
      </c>
      <c r="F1423" s="36" t="str">
        <f t="shared" ca="1" si="744"/>
        <v>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561538 - INTERCAMBIAR  OPINIONES  SOBRE  SITUACIONES  COTIDIANAS  Y  LABORALES  ACTUALES,  PASADAS  Y  FUTURAS EN  CONTEXTOS  SOCIALES  ORALES  Y  ESCRITOS.
561539 - EXPLICAR  LAS  FUNCIONES  DE  SU  OCUPACIÓN  LABORAL  USANDO  EXPRESIONES  DE  ACUERDO  AL  NIVEL REQUERIDO  POR  EL  PROGRAMA  DE  FORMACIÓN.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561542 - COMPRENDER  INFORMACIÓN  SOBRE  SITUACIONES  COTIDIANAS  Y  LABORALES  ACTUALES  Y  FUTURAS  A  TRAVÉS DE  INTERACCIONES  SOCIALES  DE  FORMA  ORAL  Y  ESCRITA.
7. Controlar entradas y salidas en el almacén de obra.</v>
      </c>
      <c r="G1423" s="36" t="str">
        <f t="shared" ca="1" si="745"/>
        <v>PROGRAMAR PROYECTOS SEGÚN ESPECIFICACIONES TÉCNICAS Y MÉTODOS DE PLANEACIÓN
561514 - CONSOLIDAR EL PRESUPUESTO DE ACUERDO AL PROYECTO CONSTRUCTIVO.
5. Elaborar el presupuesto de obra.</v>
      </c>
      <c r="H1423" s="36" t="str">
        <f t="shared" ca="1" si="746"/>
        <v>COORDINAR CONSTRUCCIÓN DE ESTRUCTURAS DE ACUERDO CON PLANOS Y ESPECIFICACIONES TÉCNICAS
561494 - CONTROLAR PROCESOS CONSTRUCTIVOS DE MUROS  ACORDE  A PLANOS Y ESPECIFICACIONES.
10. Realizar seguimiento y control a la construcción de los elementos estructurales y no estructurales del proyecto.</v>
      </c>
      <c r="I1423" s="36" t="str">
        <f t="shared" ca="1" si="747"/>
        <v>PROBAR INSTALACIONES TÉCNICAS DE ACUERDO CON PLANOS Y ESPECIFICACIONES DE CONSTRUCCIÓN
561522 - DETERMINAR INSUMOS ACORDES AL TIPO DE INSTALACIÓN Y REQUERIMIENTOS TÉCNICOS.
5. Elaborar el presupuesto de obra.
561525 - VERIFICAR EL PROCESO CONSTRUCTIVO DE INSTALACIONES HIDRÁULICAS Y SANITARIAS SEGÚN NORMAS Y PLANOS.
561526 - COMPROBAR EL FUNCIONAMIENTO DE REDES HIDRÁULICAS Y SANITARIAS DE ACUERDO CON NORMAS Y REQUERIMIENTOS TÉCNICOS.
13. Realizar la entrega o recibo de la obra.</v>
      </c>
      <c r="J1423" s="37">
        <f t="shared" ca="1" si="748"/>
        <v>0</v>
      </c>
      <c r="K1423" s="46" t="str">
        <f t="shared" ca="1" si="749"/>
        <v>CARLOS ALBERTO VALENCIA PÉREZ</v>
      </c>
      <c r="L1423" s="36" t="str">
        <f t="shared" ca="1" si="750"/>
        <v>VIVIANA GIRALDO MARTÍNEZ</v>
      </c>
      <c r="M1423" s="36" t="str">
        <f t="shared" ca="1" si="751"/>
        <v>CARLOS GERMAN ARIAS GIL</v>
      </c>
      <c r="N1423" s="36" t="str">
        <f t="shared" ca="1" si="752"/>
        <v>CARLOS MARIO BEDOYA MOLINA</v>
      </c>
      <c r="O1423" s="36" t="str">
        <f t="shared" ca="1" si="753"/>
        <v>ORLANDO NARANJO ARROYO</v>
      </c>
      <c r="P1423" s="47">
        <f t="shared" ca="1" si="754"/>
        <v>0</v>
      </c>
      <c r="Q1423" s="35" t="str">
        <f t="shared" ca="1" si="755"/>
        <v>SEDE ANDRÉS SANÍN - AULA 113 - SALA DE SISTEMAS (CALLE 75 No. 19-52)</v>
      </c>
      <c r="R1423" s="36" t="str">
        <f t="shared" ca="1" si="756"/>
        <v>SEDE ANDRÉS SANÍN - AULA 113 - SALA DE SISTEMAS (CALLE 75 No. 19-52)</v>
      </c>
      <c r="S1423" s="36" t="str">
        <f t="shared" ca="1" si="757"/>
        <v>SEDE ANDRÉS SANÍN - AULA 113 - SALA DE SISTEMAS (CALLE 75 No. 19-52)</v>
      </c>
      <c r="T1423" s="36" t="str">
        <f t="shared" ca="1" si="758"/>
        <v>SEDE ANDRÉS SANÍN - AULA 208 - SALA DE SISTEMAS (CALLE 75 No. 19-52)</v>
      </c>
      <c r="U1423" s="36" t="str">
        <f t="shared" ca="1" si="759"/>
        <v>205 - TALLER DE INSTALACIONES HIDRÁULICAS Y SANITARIAS - SENA CENTRO DE LA CONSTRUCCIÓN</v>
      </c>
      <c r="V1423" s="37">
        <f t="shared" ca="1" si="760"/>
        <v>0</v>
      </c>
      <c r="X1423" s="11" t="s">
        <v>1248</v>
      </c>
      <c r="Y1423" s="7" t="s">
        <v>1237</v>
      </c>
      <c r="Z1423" s="7" t="s">
        <v>1238</v>
      </c>
      <c r="AA1423" s="7" t="s">
        <v>1239</v>
      </c>
      <c r="AB1423" s="7" t="s">
        <v>1240</v>
      </c>
      <c r="AC1423" s="7" t="s">
        <v>1241</v>
      </c>
      <c r="AD1423" s="7" t="s">
        <v>1242</v>
      </c>
      <c r="AE1423" s="7" t="s">
        <v>1243</v>
      </c>
      <c r="AF1423" s="7" t="s">
        <v>1244</v>
      </c>
      <c r="AG1423" s="7" t="s">
        <v>1245</v>
      </c>
      <c r="AH1423" s="7">
        <v>894</v>
      </c>
      <c r="AI1423" s="7">
        <v>900</v>
      </c>
      <c r="AJ1423" s="7">
        <v>901</v>
      </c>
      <c r="AK1423" s="12">
        <v>902</v>
      </c>
    </row>
    <row r="1424" spans="1:37" x14ac:dyDescent="0.3">
      <c r="A1424" s="42">
        <v>3</v>
      </c>
      <c r="B1424" s="42">
        <f t="shared" ca="1" si="740"/>
        <v>101</v>
      </c>
      <c r="C1424" s="42" t="str">
        <f t="shared" ca="1" si="741"/>
        <v>3234904 - CONSTRUCCIÓN EN EDIFICACIONES (TECNÓLOGO)</v>
      </c>
      <c r="D1424" s="52" t="str">
        <f t="shared" ca="1" si="742"/>
        <v>18:00 - 21:00</v>
      </c>
      <c r="E1424" s="41" t="str">
        <f t="shared" ca="1" si="743"/>
        <v>INSPECCIONAR INSTALACIÓN DE ACABADOS DE ACUERDO CON PLANOS Y ESPECIFICACIONES TÉCNICAS
561488 - VERIFICAR EL PROCESO DE INSTALACIÓN DE CIELOS  DE ACUERDO CON PLANOS Y NORMAS.
10. Realizar seguimiento y control a la construcción de los elementos estructurales y no estructurales del proyecto.</v>
      </c>
      <c r="F1424" s="42" t="str">
        <f t="shared" ca="1" si="744"/>
        <v>PROGRAMAR PROYECTOS SEGÚN ESPECIFICACIONES TÉCNICAS Y MÉTODOS DE PLANEACIÓN
561517 - PROGRAMAR LAS ACTIVIDADES DEL PROYECTO ACORDE A REQUERIMIENTOS DE LA ORGANIZACIÓN.
6. Elaborar la programación de obra.</v>
      </c>
      <c r="G1424" s="42" t="str">
        <f t="shared" ca="1" si="745"/>
        <v>VERIFICAR CONSTRUCCIÓN DE PRELIMINARES DE OBRA SEGÚN PLANOS Y ESPECIFICACIONES TÉCNICAS
561501 - CONTROLAR LAS ACTIVIDADES PRELIMINARES CON BASE EN NORMAS Y PLANOS.
561504 - INSPECCIONAR EL MOVIMIENTO DE TIERRA DE ACUERDO CON PLANOS Y ESPECIFICACIONES TÉCNICAS.
CONTROLAR PROCESOS CONSTRUCTIVOS DE DRENAJES DE ACUERDO A NORMAS Y ESPECIFICACIONES TÉCNICAS.
9. Realizar seguimiento y control a la construcción de las actividades preliminares del proyecto.</v>
      </c>
      <c r="H1424" s="42" t="str">
        <f t="shared" ca="1" si="746"/>
        <v>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561538 - INTERCAMBIAR  OPINIONES  SOBRE  SITUACIONES  COTIDIANAS  Y  LABORALES  ACTUALES,  PASADAS  Y  FUTURAS EN  CONTEXTOS  SOCIALES  ORALES  Y  ESCRITOS.
561539 - EXPLICAR  LAS  FUNCIONES  DE  SU  OCUPACIÓN  LABORAL  USANDO  EXPRESIONES  DE  ACUERDO  AL  NIVEL REQUERIDO  POR  EL  PROGRAMA  DE  FORMACIÓN.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561542 - COMPRENDER  INFORMACIÓN  SOBRE  SITUACIONES  COTIDIANAS  Y  LABORALES  ACTUALES  Y  FUTURAS  A  TRAVÉS DE  INTERACCIONES  SOCIALES  DE  FORMA  ORAL  Y  ESCRITA.
7. Controlar entradas y salidas en el almacén de obra.</v>
      </c>
      <c r="I1424" s="42" t="str">
        <f t="shared" ca="1" si="747"/>
        <v>INSPECCIONAR INSTALACIÓN DE ACABADOS DE ACUERDO CON PLANOS Y ESPECIFICACIONES TÉCNICAS
561492 - DETERMINAR LOS INSUMOS REQUERIDOS EN LA INSTALACIÓN Y APLICACIÓN DE ACABADOS DE ACUERDO CON ESPECIFICACIONES  Y FICHAS TÉCNICAS.
5. Elaborar el presupuesto de obra.</v>
      </c>
      <c r="J1424" s="43">
        <f t="shared" ca="1" si="748"/>
        <v>0</v>
      </c>
      <c r="K1424" s="44" t="str">
        <f t="shared" ca="1" si="749"/>
        <v>EDWIN FERNANDO VARGAS SANDOVAL</v>
      </c>
      <c r="L1424" s="42" t="str">
        <f t="shared" ca="1" si="750"/>
        <v>CARLOS GERMAN ARIAS GIL</v>
      </c>
      <c r="M1424" s="42" t="str">
        <f t="shared" ca="1" si="751"/>
        <v>CARLOS ALBERTO VALENCIA PÉREZ</v>
      </c>
      <c r="N1424" s="42" t="str">
        <f t="shared" ca="1" si="752"/>
        <v>VIVIANA GIRALDO MARTÍNEZ</v>
      </c>
      <c r="O1424" s="42" t="str">
        <f t="shared" ca="1" si="753"/>
        <v>CLAUDIA PATRICIA LÓPEZ BLANCO</v>
      </c>
      <c r="P1424" s="45">
        <f t="shared" ca="1" si="754"/>
        <v>0</v>
      </c>
      <c r="Q1424" s="41" t="str">
        <f t="shared" ca="1" si="755"/>
        <v>205 - TALLER DE INSTALACIONES HIDRÁULICAS Y SANITARIAS - SENA CENTRO DE LA CONSTRUCCIÓN</v>
      </c>
      <c r="R1424" s="42" t="str">
        <f t="shared" ca="1" si="756"/>
        <v>SEDE ANDRÉS SANÍN - AULA 106  - SALA DE SISTEMAS (CALLE 75 No. 19-52)</v>
      </c>
      <c r="S1424" s="42" t="str">
        <f t="shared" ca="1" si="757"/>
        <v>SEDE ANDRÉS SANÍN - AULA 208 - SALA DE SISTEMAS (CALLE 75 No. 19-52)</v>
      </c>
      <c r="T1424" s="42" t="str">
        <f t="shared" ca="1" si="758"/>
        <v>SEDE ANDRÉS SANÍN - AULA 102 - SALA DE SISTEMAS (CALLE 75 No. 19-52)</v>
      </c>
      <c r="U1424" s="42" t="str">
        <f t="shared" ca="1" si="759"/>
        <v>302 - TALLER DE INSTALACIONES PARA SUMINISTRO DE GAS - SENA CENTRO DE LA CONSTRUCCIÓN</v>
      </c>
      <c r="V1424" s="43">
        <f t="shared" ca="1" si="760"/>
        <v>0</v>
      </c>
      <c r="X1424" s="11" t="s">
        <v>1248</v>
      </c>
      <c r="Y1424" s="7" t="s">
        <v>1237</v>
      </c>
      <c r="Z1424" s="7" t="s">
        <v>1238</v>
      </c>
      <c r="AA1424" s="7" t="s">
        <v>1239</v>
      </c>
      <c r="AB1424" s="7" t="s">
        <v>1240</v>
      </c>
      <c r="AC1424" s="7" t="s">
        <v>1241</v>
      </c>
      <c r="AD1424" s="7" t="s">
        <v>1242</v>
      </c>
      <c r="AE1424" s="7" t="s">
        <v>1243</v>
      </c>
      <c r="AF1424" s="7" t="s">
        <v>1244</v>
      </c>
      <c r="AG1424" s="7" t="s">
        <v>1245</v>
      </c>
      <c r="AH1424" s="7">
        <v>903</v>
      </c>
      <c r="AI1424" s="7">
        <v>909</v>
      </c>
      <c r="AJ1424" s="7">
        <v>910</v>
      </c>
      <c r="AK1424" s="12">
        <v>911</v>
      </c>
    </row>
    <row r="1425" spans="1:41" x14ac:dyDescent="0.3">
      <c r="A1425" s="36">
        <v>3</v>
      </c>
      <c r="B1425" s="36">
        <f t="shared" ca="1" si="740"/>
        <v>102</v>
      </c>
      <c r="C1425" s="36" t="str">
        <f t="shared" ca="1" si="741"/>
        <v>3339671 - CONSTRUCCIÓN EN EDIFICACIONES (TECNÓLOGO) - CALI</v>
      </c>
      <c r="D1425" s="50" t="str">
        <f t="shared" ca="1" si="742"/>
        <v>18:00 - 21:00</v>
      </c>
      <c r="E1425" s="35" t="str">
        <f t="shared" ca="1" si="743"/>
        <v>COORDINAR CONSTRUCCIÓN DE ESTRUCTURAS DE ACUERDO CON PLANOS Y ESPECIFICACIONES TÉCNICAS
561499 - DETERMINAR INSUMOS PARA ACTIVIDADES DE OBRA GRIS CON BASE EN ESPECIFICACIONES TÉCNICAS.
5. Elaborar el presupuesto de obra.</v>
      </c>
      <c r="F1425" s="36" t="str">
        <f t="shared" ca="1" si="744"/>
        <v>INSPECCIONAR INSTALACIÓN DE ACABADOS DE ACUERDO CON PLANOS Y ESPECIFICACIONES TÉCNICAS
561492 - DETERMINAR LOS INSUMOS REQUERIDOS EN LA INSTALACIÓN Y APLICACIÓN DE ACABADOS DE ACUERDO CON ESPECIFICACIONES  Y FICHAS TÉCNICAS.
5. Elaborar el presupuesto de obra.</v>
      </c>
      <c r="G1425" s="36" t="str">
        <f t="shared" ca="1" si="745"/>
        <v>PROBAR INSTALACIONES TÉCNICAS DE ACUERDO CON PLANOS Y ESPECIFICACIONES DE CONSTRUCCIÓN
561523 - IDENTIFICAR LOS TIPOS DE INSTALACIONES PRESENTES EN UNA EDIFICACIÓN DE ACUERDO A NORMATIVIDAD VIGENTE.
2. Estructurar las actividades en una obra de construcción.</v>
      </c>
      <c r="H1425" s="36" t="str">
        <f t="shared" ca="1" si="746"/>
        <v>VERIFICAR CONSTRUCCIÓN DE PRELIMINARES DE OBRA SEGÚN PLANOS Y ESPECIFICACIONES TÉCNICAS
561505 - IDENTIFICAR TRÁMITES Y NORMATIVIDAD ACORDE AL PROYECTO CONSTRUCTIVO.
2. Estructurar las actividades en una obra de construcción.</v>
      </c>
      <c r="I1425" s="36" t="str">
        <f t="shared" ca="1" si="747"/>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J1425" s="37">
        <f t="shared" ca="1" si="748"/>
        <v>0</v>
      </c>
      <c r="K1425" s="46" t="str">
        <f t="shared" ca="1" si="749"/>
        <v>CARLOS GERMAN ARIAS GIL</v>
      </c>
      <c r="L1425" s="36" t="str">
        <f t="shared" ca="1" si="750"/>
        <v>CLAUDIA PATRICIA LÓPEZ BLANCO</v>
      </c>
      <c r="M1425" s="36" t="str">
        <f t="shared" ca="1" si="751"/>
        <v>ORLANDO NARANJO ARROYO</v>
      </c>
      <c r="N1425" s="36" t="str">
        <f t="shared" ca="1" si="752"/>
        <v>LINA PAOLA COLLAZOS GARCÍA</v>
      </c>
      <c r="O1425" s="36" t="str">
        <f t="shared" ca="1" si="753"/>
        <v>BRENDA LUCÍA ORDOÑEZ ASTAIZA</v>
      </c>
      <c r="P1425" s="47">
        <f t="shared" ca="1" si="754"/>
        <v>0</v>
      </c>
      <c r="Q1425" s="35" t="str">
        <f t="shared" ca="1" si="755"/>
        <v>SEDE ANDRÉS SANÍN - AULA 208 - SALA DE SISTEMAS (CALLE 75 No. 19-52)</v>
      </c>
      <c r="R1425" s="36" t="str">
        <f t="shared" ca="1" si="756"/>
        <v>SEDE ANDRÉS SANÍN - AULA 102 - SALA DE SISTEMAS (CALLE 75 No. 19-52)</v>
      </c>
      <c r="S1425" s="36" t="str">
        <f t="shared" ca="1" si="757"/>
        <v>205 - TALLER DE INSTALACIONES HIDRÁULICAS Y SANITARIAS - SENA CENTRO DE LA CONSTRUCCIÓN</v>
      </c>
      <c r="T1425" s="36" t="str">
        <f t="shared" ca="1" si="758"/>
        <v>SEDE ANDRÉS SANÍN - AULA 106  - SALA DE SISTEMAS (CALLE 75 No. 19-52)</v>
      </c>
      <c r="U1425" s="36" t="str">
        <f t="shared" ca="1" si="759"/>
        <v>SEDE ANDRÉS SANÍN - AULA 208 - SALA DE SISTEMAS (CALLE 75 No. 19-52)</v>
      </c>
      <c r="V1425" s="37">
        <f t="shared" ca="1" si="760"/>
        <v>0</v>
      </c>
      <c r="X1425" s="11" t="s">
        <v>1248</v>
      </c>
      <c r="Y1425" s="7" t="s">
        <v>1237</v>
      </c>
      <c r="Z1425" s="7" t="s">
        <v>1238</v>
      </c>
      <c r="AA1425" s="7" t="s">
        <v>1239</v>
      </c>
      <c r="AB1425" s="7" t="s">
        <v>1240</v>
      </c>
      <c r="AC1425" s="7" t="s">
        <v>1241</v>
      </c>
      <c r="AD1425" s="7" t="s">
        <v>1242</v>
      </c>
      <c r="AE1425" s="7" t="s">
        <v>1243</v>
      </c>
      <c r="AF1425" s="7" t="s">
        <v>1244</v>
      </c>
      <c r="AG1425" s="7" t="s">
        <v>1245</v>
      </c>
      <c r="AH1425" s="7">
        <v>912</v>
      </c>
      <c r="AI1425" s="7">
        <v>918</v>
      </c>
      <c r="AJ1425" s="7">
        <v>919</v>
      </c>
      <c r="AK1425" s="12">
        <v>920</v>
      </c>
    </row>
    <row r="1426" spans="1:41" x14ac:dyDescent="0.3">
      <c r="A1426" s="42">
        <v>3</v>
      </c>
      <c r="B1426" s="42">
        <f t="shared" ca="1" si="740"/>
        <v>103</v>
      </c>
      <c r="C1426" s="42" t="str">
        <f t="shared" ca="1" si="741"/>
        <v>NUEVA-CEE1 - CONSTRUCCIÓN EN EDIFICACIONES (TECNÓLOGO) - CALI</v>
      </c>
      <c r="D1426" s="52" t="str">
        <f t="shared" ca="1" si="742"/>
        <v>18:00 - 21:00</v>
      </c>
      <c r="E1426" s="41">
        <f t="shared" ca="1" si="743"/>
        <v>0</v>
      </c>
      <c r="F1426" s="42">
        <f t="shared" ca="1" si="744"/>
        <v>0</v>
      </c>
      <c r="G1426" s="42">
        <f t="shared" ca="1" si="745"/>
        <v>0</v>
      </c>
      <c r="H1426" s="42">
        <f t="shared" ca="1" si="746"/>
        <v>0</v>
      </c>
      <c r="I1426" s="42">
        <f t="shared" ca="1" si="747"/>
        <v>0</v>
      </c>
      <c r="J1426" s="43">
        <f t="shared" ca="1" si="748"/>
        <v>0</v>
      </c>
      <c r="K1426" s="44">
        <f t="shared" ca="1" si="749"/>
        <v>0</v>
      </c>
      <c r="L1426" s="42">
        <f t="shared" ca="1" si="750"/>
        <v>0</v>
      </c>
      <c r="M1426" s="42">
        <f t="shared" ca="1" si="751"/>
        <v>0</v>
      </c>
      <c r="N1426" s="42">
        <f t="shared" ca="1" si="752"/>
        <v>0</v>
      </c>
      <c r="O1426" s="42">
        <f t="shared" ca="1" si="753"/>
        <v>0</v>
      </c>
      <c r="P1426" s="45">
        <f t="shared" ca="1" si="754"/>
        <v>0</v>
      </c>
      <c r="Q1426" s="41">
        <f t="shared" ca="1" si="755"/>
        <v>0</v>
      </c>
      <c r="R1426" s="42">
        <f t="shared" ca="1" si="756"/>
        <v>0</v>
      </c>
      <c r="S1426" s="42">
        <f t="shared" ca="1" si="757"/>
        <v>0</v>
      </c>
      <c r="T1426" s="42">
        <f t="shared" ca="1" si="758"/>
        <v>0</v>
      </c>
      <c r="U1426" s="42">
        <f t="shared" ca="1" si="759"/>
        <v>0</v>
      </c>
      <c r="V1426" s="43">
        <f t="shared" ca="1" si="760"/>
        <v>0</v>
      </c>
      <c r="X1426" s="11" t="s">
        <v>1248</v>
      </c>
      <c r="Y1426" s="7" t="s">
        <v>1237</v>
      </c>
      <c r="Z1426" s="7" t="s">
        <v>1238</v>
      </c>
      <c r="AA1426" s="7" t="s">
        <v>1239</v>
      </c>
      <c r="AB1426" s="7" t="s">
        <v>1240</v>
      </c>
      <c r="AC1426" s="7" t="s">
        <v>1241</v>
      </c>
      <c r="AD1426" s="7" t="s">
        <v>1242</v>
      </c>
      <c r="AE1426" s="7" t="s">
        <v>1243</v>
      </c>
      <c r="AF1426" s="7" t="s">
        <v>1244</v>
      </c>
      <c r="AG1426" s="7" t="s">
        <v>1245</v>
      </c>
      <c r="AH1426" s="7">
        <v>921</v>
      </c>
      <c r="AI1426" s="7">
        <v>927</v>
      </c>
      <c r="AJ1426" s="7">
        <v>928</v>
      </c>
      <c r="AK1426" s="12">
        <v>929</v>
      </c>
    </row>
    <row r="1427" spans="1:41" x14ac:dyDescent="0.3">
      <c r="A1427" s="36">
        <v>3</v>
      </c>
      <c r="B1427" s="36">
        <f t="shared" ca="1" si="740"/>
        <v>104</v>
      </c>
      <c r="C1427" s="36" t="str">
        <f t="shared" ca="1" si="741"/>
        <v>NUEVA-CEE2 - CONSTRUCCIÓN EN EDIFICACIONES (TECNÓLOGO) - CALI</v>
      </c>
      <c r="D1427" s="50" t="str">
        <f t="shared" ca="1" si="742"/>
        <v>18:00 - 21:00</v>
      </c>
      <c r="E1427" s="35" t="str">
        <f t="shared" ca="1" si="743"/>
        <v>COORDINAR CONSTRUCCIÓN DE ESTRUCTURAS DE ACUERDO CON PLANOS Y ESPECIFICACIONES TÉCNICAS
561497 - IDENTIFICAR EL PROCESO CONSTRUCTIVO DE UNA EDIFICACIÓN DE ACUERDO A PLANOS Y NORMATIVIDAD VIGENTE.
2. Estructurar las actividades en una obra de construcción.</v>
      </c>
      <c r="F1427" s="36" t="str">
        <f t="shared" ca="1" si="744"/>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G1427" s="36" t="str">
        <f t="shared" ca="1" si="745"/>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H1427" s="36" t="str">
        <f t="shared" ca="1" si="746"/>
        <v>INSPECCIONAR INSTALACIÓN DE ACABADOS DE ACUERDO CON PLANOS Y ESPECIFICACIONES TÉCNICAS
561492 - DETERMINAR LOS INSUMOS REQUERIDOS EN LA INSTALACIÓN Y APLICACIÓN DE ACABADOS DE ACUERDO CON ESPECIFICACIONES  Y FICHAS TÉCNICAS.
5. Elaborar el presupuesto de obra.</v>
      </c>
      <c r="I1427" s="36" t="str">
        <f t="shared" ca="1" si="747"/>
        <v>INSPECCIONAR INSTALACIÓN DE ACABADOS DE ACUERDO CON PLANOS Y ESPECIFICACIONES TÉCNICAS
561492 - DETERMINAR LOS INSUMOS REQUERIDOS EN LA INSTALACIÓN Y APLICACIÓN DE ACABADOS DE ACUERDO CON ESPECIFICACIONES  Y FICHAS TÉCNICAS.
5. Elaborar el presupuesto de obra.</v>
      </c>
      <c r="J1427" s="37">
        <f t="shared" ca="1" si="748"/>
        <v>0</v>
      </c>
      <c r="K1427" s="46" t="str">
        <f t="shared" ca="1" si="749"/>
        <v xml:space="preserve">JUAN DAVID GUTIÉRREZ BEJARANO </v>
      </c>
      <c r="L1427" s="36" t="str">
        <f t="shared" ca="1" si="750"/>
        <v>BRENDA LUCÍA ORDOÑEZ ASTAIZA</v>
      </c>
      <c r="M1427" s="36" t="str">
        <f t="shared" ca="1" si="751"/>
        <v>BRENDA LUCÍA ORDOÑEZ ASTAIZA</v>
      </c>
      <c r="N1427" s="36" t="str">
        <f t="shared" ca="1" si="752"/>
        <v>SUSAN STACEY VALENCIA CASTRO</v>
      </c>
      <c r="O1427" s="36" t="str">
        <f t="shared" ca="1" si="753"/>
        <v>SUSAN STACEY VALENCIA CASTRO</v>
      </c>
      <c r="P1427" s="47">
        <f t="shared" ca="1" si="754"/>
        <v>0</v>
      </c>
      <c r="Q1427" s="35" t="str">
        <f t="shared" ca="1" si="755"/>
        <v>SEDE ANDRÉS SANÍN - AULA 114 - SALA DE SISTEMAS (CALLE 75 No. 19-52)</v>
      </c>
      <c r="R1427" s="36" t="str">
        <f t="shared" ca="1" si="756"/>
        <v>SEDE ANDRÉS SANÍN - AULA 108 - SALA DE SISTEMAS (CALLE 75 No. 19-52)</v>
      </c>
      <c r="S1427" s="36" t="str">
        <f t="shared" ca="1" si="757"/>
        <v>SEDE ANDRÉS SANÍN - AULA 105 - SALA DE SISTEMAS (CALLE 75 No. 19-52)</v>
      </c>
      <c r="T1427" s="36" t="str">
        <f t="shared" ca="1" si="758"/>
        <v>SEDE ANDRÉS SANÍN - AULA 111 - SALA DE SISTEMAS (CALLE 75 No. 19-52)</v>
      </c>
      <c r="U1427" s="36" t="str">
        <f t="shared" ca="1" si="759"/>
        <v>SEDE ANDRÉS SANÍN - AULA 111 - SALA DE SISTEMAS (CALLE 75 No. 19-52)</v>
      </c>
      <c r="V1427" s="37">
        <f t="shared" ca="1" si="760"/>
        <v>0</v>
      </c>
      <c r="X1427" s="11" t="s">
        <v>1248</v>
      </c>
      <c r="Y1427" s="7" t="s">
        <v>1237</v>
      </c>
      <c r="Z1427" s="7" t="s">
        <v>1238</v>
      </c>
      <c r="AA1427" s="7" t="s">
        <v>1239</v>
      </c>
      <c r="AB1427" s="7" t="s">
        <v>1240</v>
      </c>
      <c r="AC1427" s="7" t="s">
        <v>1241</v>
      </c>
      <c r="AD1427" s="7" t="s">
        <v>1242</v>
      </c>
      <c r="AE1427" s="7" t="s">
        <v>1243</v>
      </c>
      <c r="AF1427" s="7" t="s">
        <v>1244</v>
      </c>
      <c r="AG1427" s="7" t="s">
        <v>1245</v>
      </c>
      <c r="AH1427" s="7">
        <v>930</v>
      </c>
      <c r="AI1427" s="7">
        <v>936</v>
      </c>
      <c r="AJ1427" s="7">
        <v>937</v>
      </c>
      <c r="AK1427" s="12">
        <v>938</v>
      </c>
    </row>
    <row r="1428" spans="1:41" x14ac:dyDescent="0.3">
      <c r="A1428" s="42">
        <v>3</v>
      </c>
      <c r="B1428" s="42">
        <f t="shared" ca="1" si="740"/>
        <v>105</v>
      </c>
      <c r="C1428" s="42" t="str">
        <f t="shared" ca="1" si="741"/>
        <v xml:space="preserve">3026400 - MANTENIMIENTO Y REPARACION DE EDIFICACIONES. (TÉCNICO) - CALI </v>
      </c>
      <c r="D1428" s="52" t="str">
        <f t="shared" ca="1" si="742"/>
        <v>18:00 - 21:00</v>
      </c>
      <c r="E1428" s="41">
        <f t="shared" ca="1" si="743"/>
        <v>0</v>
      </c>
      <c r="F1428" s="42">
        <f t="shared" ca="1" si="744"/>
        <v>0</v>
      </c>
      <c r="G1428" s="42">
        <f t="shared" ca="1" si="745"/>
        <v>0</v>
      </c>
      <c r="H1428" s="42">
        <f t="shared" ca="1" si="746"/>
        <v>0</v>
      </c>
      <c r="I1428" s="42">
        <f t="shared" ca="1" si="747"/>
        <v>0</v>
      </c>
      <c r="J1428" s="43">
        <f t="shared" ca="1" si="748"/>
        <v>0</v>
      </c>
      <c r="K1428" s="44">
        <f t="shared" ca="1" si="749"/>
        <v>0</v>
      </c>
      <c r="L1428" s="42">
        <f t="shared" ca="1" si="750"/>
        <v>0</v>
      </c>
      <c r="M1428" s="42">
        <f t="shared" ca="1" si="751"/>
        <v>0</v>
      </c>
      <c r="N1428" s="42">
        <f t="shared" ca="1" si="752"/>
        <v>0</v>
      </c>
      <c r="O1428" s="42">
        <f t="shared" ca="1" si="753"/>
        <v>0</v>
      </c>
      <c r="P1428" s="45">
        <f t="shared" ca="1" si="754"/>
        <v>0</v>
      </c>
      <c r="Q1428" s="41">
        <f t="shared" ca="1" si="755"/>
        <v>0</v>
      </c>
      <c r="R1428" s="42">
        <f t="shared" ca="1" si="756"/>
        <v>0</v>
      </c>
      <c r="S1428" s="42">
        <f t="shared" ca="1" si="757"/>
        <v>0</v>
      </c>
      <c r="T1428" s="42">
        <f t="shared" ca="1" si="758"/>
        <v>0</v>
      </c>
      <c r="U1428" s="42">
        <f t="shared" ca="1" si="759"/>
        <v>0</v>
      </c>
      <c r="V1428" s="43">
        <f t="shared" ca="1" si="760"/>
        <v>0</v>
      </c>
      <c r="X1428" s="11" t="s">
        <v>1248</v>
      </c>
      <c r="Y1428" s="7" t="s">
        <v>1237</v>
      </c>
      <c r="Z1428" s="7" t="s">
        <v>1238</v>
      </c>
      <c r="AA1428" s="7" t="s">
        <v>1239</v>
      </c>
      <c r="AB1428" s="7" t="s">
        <v>1240</v>
      </c>
      <c r="AC1428" s="7" t="s">
        <v>1241</v>
      </c>
      <c r="AD1428" s="7" t="s">
        <v>1242</v>
      </c>
      <c r="AE1428" s="7" t="s">
        <v>1243</v>
      </c>
      <c r="AF1428" s="7" t="s">
        <v>1244</v>
      </c>
      <c r="AG1428" s="7" t="s">
        <v>1245</v>
      </c>
      <c r="AH1428" s="7">
        <v>939</v>
      </c>
      <c r="AI1428" s="7">
        <v>945</v>
      </c>
      <c r="AJ1428" s="7">
        <v>946</v>
      </c>
      <c r="AK1428" s="12">
        <v>947</v>
      </c>
    </row>
    <row r="1429" spans="1:41" x14ac:dyDescent="0.3">
      <c r="A1429" s="36">
        <v>3</v>
      </c>
      <c r="B1429" s="36">
        <f t="shared" ca="1" si="740"/>
        <v>106</v>
      </c>
      <c r="C1429" s="36">
        <f t="shared" ca="1" si="741"/>
        <v>0</v>
      </c>
      <c r="D1429" s="50" t="str">
        <f t="shared" ca="1" si="742"/>
        <v>18:00 - 21:00</v>
      </c>
      <c r="E1429" s="35">
        <f t="shared" ca="1" si="743"/>
        <v>0</v>
      </c>
      <c r="F1429" s="36">
        <f t="shared" ca="1" si="744"/>
        <v>0</v>
      </c>
      <c r="G1429" s="36">
        <f t="shared" ca="1" si="745"/>
        <v>0</v>
      </c>
      <c r="H1429" s="36">
        <f t="shared" ca="1" si="746"/>
        <v>0</v>
      </c>
      <c r="I1429" s="36">
        <f t="shared" ca="1" si="747"/>
        <v>0</v>
      </c>
      <c r="J1429" s="37">
        <f t="shared" ca="1" si="748"/>
        <v>0</v>
      </c>
      <c r="K1429" s="46">
        <f t="shared" ca="1" si="749"/>
        <v>0</v>
      </c>
      <c r="L1429" s="36">
        <f t="shared" ca="1" si="750"/>
        <v>0</v>
      </c>
      <c r="M1429" s="36">
        <f t="shared" ca="1" si="751"/>
        <v>0</v>
      </c>
      <c r="N1429" s="36">
        <f t="shared" ca="1" si="752"/>
        <v>0</v>
      </c>
      <c r="O1429" s="36">
        <f t="shared" ca="1" si="753"/>
        <v>0</v>
      </c>
      <c r="P1429" s="47">
        <f t="shared" ca="1" si="754"/>
        <v>0</v>
      </c>
      <c r="Q1429" s="35">
        <f t="shared" ca="1" si="755"/>
        <v>0</v>
      </c>
      <c r="R1429" s="36">
        <f t="shared" ca="1" si="756"/>
        <v>0</v>
      </c>
      <c r="S1429" s="36">
        <f t="shared" ca="1" si="757"/>
        <v>0</v>
      </c>
      <c r="T1429" s="36">
        <f t="shared" ca="1" si="758"/>
        <v>0</v>
      </c>
      <c r="U1429" s="36">
        <f t="shared" ca="1" si="759"/>
        <v>0</v>
      </c>
      <c r="V1429" s="37">
        <f t="shared" ca="1" si="760"/>
        <v>0</v>
      </c>
      <c r="X1429" s="11" t="s">
        <v>1248</v>
      </c>
      <c r="Y1429" s="7" t="s">
        <v>1237</v>
      </c>
      <c r="Z1429" s="7" t="s">
        <v>1238</v>
      </c>
      <c r="AA1429" s="7" t="s">
        <v>1239</v>
      </c>
      <c r="AB1429" s="7" t="s">
        <v>1240</v>
      </c>
      <c r="AC1429" s="7" t="s">
        <v>1241</v>
      </c>
      <c r="AD1429" s="7" t="s">
        <v>1242</v>
      </c>
      <c r="AE1429" s="7" t="s">
        <v>1243</v>
      </c>
      <c r="AF1429" s="7" t="s">
        <v>1244</v>
      </c>
      <c r="AG1429" s="7" t="s">
        <v>1245</v>
      </c>
      <c r="AH1429" s="7">
        <v>948</v>
      </c>
      <c r="AI1429" s="7">
        <v>954</v>
      </c>
      <c r="AJ1429" s="7">
        <v>955</v>
      </c>
      <c r="AK1429" s="12">
        <v>956</v>
      </c>
    </row>
    <row r="1430" spans="1:41" x14ac:dyDescent="0.3">
      <c r="A1430" s="42">
        <v>3</v>
      </c>
      <c r="B1430" s="42">
        <f t="shared" ca="1" si="740"/>
        <v>107</v>
      </c>
      <c r="C1430" s="42">
        <f t="shared" ca="1" si="741"/>
        <v>0</v>
      </c>
      <c r="D1430" s="52" t="str">
        <f t="shared" ca="1" si="742"/>
        <v>18:00 - 21:00</v>
      </c>
      <c r="E1430" s="41">
        <f t="shared" ca="1" si="743"/>
        <v>0</v>
      </c>
      <c r="F1430" s="42">
        <f t="shared" ca="1" si="744"/>
        <v>0</v>
      </c>
      <c r="G1430" s="42">
        <f t="shared" ca="1" si="745"/>
        <v>0</v>
      </c>
      <c r="H1430" s="42">
        <f t="shared" ca="1" si="746"/>
        <v>0</v>
      </c>
      <c r="I1430" s="42">
        <f t="shared" ca="1" si="747"/>
        <v>0</v>
      </c>
      <c r="J1430" s="43">
        <f t="shared" ca="1" si="748"/>
        <v>0</v>
      </c>
      <c r="K1430" s="44">
        <f t="shared" ca="1" si="749"/>
        <v>0</v>
      </c>
      <c r="L1430" s="42">
        <f t="shared" ca="1" si="750"/>
        <v>0</v>
      </c>
      <c r="M1430" s="42">
        <f t="shared" ca="1" si="751"/>
        <v>0</v>
      </c>
      <c r="N1430" s="42">
        <f t="shared" ca="1" si="752"/>
        <v>0</v>
      </c>
      <c r="O1430" s="42">
        <f t="shared" ca="1" si="753"/>
        <v>0</v>
      </c>
      <c r="P1430" s="45">
        <f t="shared" ca="1" si="754"/>
        <v>0</v>
      </c>
      <c r="Q1430" s="41">
        <f t="shared" ca="1" si="755"/>
        <v>0</v>
      </c>
      <c r="R1430" s="42">
        <f t="shared" ca="1" si="756"/>
        <v>0</v>
      </c>
      <c r="S1430" s="42">
        <f t="shared" ca="1" si="757"/>
        <v>0</v>
      </c>
      <c r="T1430" s="42">
        <f t="shared" ca="1" si="758"/>
        <v>0</v>
      </c>
      <c r="U1430" s="42">
        <f t="shared" ca="1" si="759"/>
        <v>0</v>
      </c>
      <c r="V1430" s="43">
        <f t="shared" ca="1" si="760"/>
        <v>0</v>
      </c>
      <c r="X1430" s="11" t="s">
        <v>1248</v>
      </c>
      <c r="Y1430" s="7" t="s">
        <v>1237</v>
      </c>
      <c r="Z1430" s="7" t="s">
        <v>1238</v>
      </c>
      <c r="AA1430" s="7" t="s">
        <v>1239</v>
      </c>
      <c r="AB1430" s="7" t="s">
        <v>1240</v>
      </c>
      <c r="AC1430" s="7" t="s">
        <v>1241</v>
      </c>
      <c r="AD1430" s="7" t="s">
        <v>1242</v>
      </c>
      <c r="AE1430" s="7" t="s">
        <v>1243</v>
      </c>
      <c r="AF1430" s="7" t="s">
        <v>1244</v>
      </c>
      <c r="AG1430" s="7" t="s">
        <v>1245</v>
      </c>
      <c r="AH1430" s="7">
        <v>957</v>
      </c>
      <c r="AI1430" s="7">
        <v>963</v>
      </c>
      <c r="AJ1430" s="7">
        <v>964</v>
      </c>
      <c r="AK1430" s="12">
        <v>965</v>
      </c>
    </row>
    <row r="1431" spans="1:41" x14ac:dyDescent="0.3">
      <c r="A1431" s="36">
        <v>3</v>
      </c>
      <c r="B1431" s="36">
        <f t="shared" ca="1" si="740"/>
        <v>108</v>
      </c>
      <c r="C1431" s="36">
        <f t="shared" ca="1" si="741"/>
        <v>0</v>
      </c>
      <c r="D1431" s="50" t="str">
        <f t="shared" ca="1" si="742"/>
        <v>18:00 - 21:00</v>
      </c>
      <c r="E1431" s="35">
        <f t="shared" ca="1" si="743"/>
        <v>0</v>
      </c>
      <c r="F1431" s="36">
        <f t="shared" ca="1" si="744"/>
        <v>0</v>
      </c>
      <c r="G1431" s="36">
        <f t="shared" ca="1" si="745"/>
        <v>0</v>
      </c>
      <c r="H1431" s="36">
        <f t="shared" ca="1" si="746"/>
        <v>0</v>
      </c>
      <c r="I1431" s="36">
        <f t="shared" ca="1" si="747"/>
        <v>0</v>
      </c>
      <c r="J1431" s="37">
        <f t="shared" ca="1" si="748"/>
        <v>0</v>
      </c>
      <c r="K1431" s="46">
        <f t="shared" ca="1" si="749"/>
        <v>0</v>
      </c>
      <c r="L1431" s="36">
        <f t="shared" ca="1" si="750"/>
        <v>0</v>
      </c>
      <c r="M1431" s="36">
        <f t="shared" ca="1" si="751"/>
        <v>0</v>
      </c>
      <c r="N1431" s="36">
        <f t="shared" ca="1" si="752"/>
        <v>0</v>
      </c>
      <c r="O1431" s="36">
        <f t="shared" ca="1" si="753"/>
        <v>0</v>
      </c>
      <c r="P1431" s="47">
        <f t="shared" ca="1" si="754"/>
        <v>0</v>
      </c>
      <c r="Q1431" s="35">
        <f t="shared" ca="1" si="755"/>
        <v>0</v>
      </c>
      <c r="R1431" s="36">
        <f t="shared" ca="1" si="756"/>
        <v>0</v>
      </c>
      <c r="S1431" s="36">
        <f t="shared" ca="1" si="757"/>
        <v>0</v>
      </c>
      <c r="T1431" s="36">
        <f t="shared" ca="1" si="758"/>
        <v>0</v>
      </c>
      <c r="U1431" s="36">
        <f t="shared" ca="1" si="759"/>
        <v>0</v>
      </c>
      <c r="V1431" s="37">
        <f t="shared" ca="1" si="760"/>
        <v>0</v>
      </c>
      <c r="X1431" s="11" t="s">
        <v>1248</v>
      </c>
      <c r="Y1431" s="7" t="s">
        <v>1237</v>
      </c>
      <c r="Z1431" s="7" t="s">
        <v>1238</v>
      </c>
      <c r="AA1431" s="7" t="s">
        <v>1239</v>
      </c>
      <c r="AB1431" s="7" t="s">
        <v>1240</v>
      </c>
      <c r="AC1431" s="7" t="s">
        <v>1241</v>
      </c>
      <c r="AD1431" s="7" t="s">
        <v>1242</v>
      </c>
      <c r="AE1431" s="7" t="s">
        <v>1243</v>
      </c>
      <c r="AF1431" s="7" t="s">
        <v>1244</v>
      </c>
      <c r="AG1431" s="7" t="s">
        <v>1245</v>
      </c>
      <c r="AH1431" s="7">
        <v>966</v>
      </c>
      <c r="AI1431" s="7">
        <v>972</v>
      </c>
      <c r="AJ1431" s="7">
        <v>973</v>
      </c>
      <c r="AK1431" s="12">
        <v>974</v>
      </c>
    </row>
    <row r="1432" spans="1:41" x14ac:dyDescent="0.3">
      <c r="A1432" s="42">
        <v>3</v>
      </c>
      <c r="B1432" s="42">
        <f t="shared" ca="1" si="740"/>
        <v>109</v>
      </c>
      <c r="C1432" s="42" t="str">
        <f t="shared" ca="1" si="741"/>
        <v>PROYECTO VIVERO SENA - SEDE JAMUNDÍ</v>
      </c>
      <c r="D1432" s="52" t="str">
        <f t="shared" ca="1" si="742"/>
        <v>18:00 - 21:00</v>
      </c>
      <c r="E1432" s="41">
        <f t="shared" ca="1" si="743"/>
        <v>0</v>
      </c>
      <c r="F1432" s="42">
        <f t="shared" ca="1" si="744"/>
        <v>0</v>
      </c>
      <c r="G1432" s="42">
        <f t="shared" ca="1" si="745"/>
        <v>0</v>
      </c>
      <c r="H1432" s="42">
        <f t="shared" ca="1" si="746"/>
        <v>0</v>
      </c>
      <c r="I1432" s="42">
        <f t="shared" ca="1" si="747"/>
        <v>0</v>
      </c>
      <c r="J1432" s="43">
        <f t="shared" ca="1" si="748"/>
        <v>0</v>
      </c>
      <c r="K1432" s="44">
        <f t="shared" ca="1" si="749"/>
        <v>0</v>
      </c>
      <c r="L1432" s="42">
        <f t="shared" ca="1" si="750"/>
        <v>0</v>
      </c>
      <c r="M1432" s="42">
        <f t="shared" ca="1" si="751"/>
        <v>0</v>
      </c>
      <c r="N1432" s="42">
        <f t="shared" ca="1" si="752"/>
        <v>0</v>
      </c>
      <c r="O1432" s="42">
        <f t="shared" ca="1" si="753"/>
        <v>0</v>
      </c>
      <c r="P1432" s="45">
        <f t="shared" ca="1" si="754"/>
        <v>0</v>
      </c>
      <c r="Q1432" s="41">
        <f t="shared" ca="1" si="755"/>
        <v>0</v>
      </c>
      <c r="R1432" s="42">
        <f t="shared" ca="1" si="756"/>
        <v>0</v>
      </c>
      <c r="S1432" s="42">
        <f t="shared" ca="1" si="757"/>
        <v>0</v>
      </c>
      <c r="T1432" s="42">
        <f t="shared" ca="1" si="758"/>
        <v>0</v>
      </c>
      <c r="U1432" s="42">
        <f t="shared" ca="1" si="759"/>
        <v>0</v>
      </c>
      <c r="V1432" s="43">
        <f t="shared" ca="1" si="760"/>
        <v>0</v>
      </c>
      <c r="X1432" s="11" t="s">
        <v>1248</v>
      </c>
      <c r="Y1432" s="7" t="s">
        <v>1237</v>
      </c>
      <c r="Z1432" s="7" t="s">
        <v>1238</v>
      </c>
      <c r="AA1432" s="7" t="s">
        <v>1239</v>
      </c>
      <c r="AB1432" s="7" t="s">
        <v>1240</v>
      </c>
      <c r="AC1432" s="7" t="s">
        <v>1241</v>
      </c>
      <c r="AD1432" s="7" t="s">
        <v>1242</v>
      </c>
      <c r="AE1432" s="7" t="s">
        <v>1243</v>
      </c>
      <c r="AF1432" s="7" t="s">
        <v>1244</v>
      </c>
      <c r="AG1432" s="7" t="s">
        <v>1245</v>
      </c>
      <c r="AH1432" s="7">
        <v>975</v>
      </c>
      <c r="AI1432" s="7">
        <v>981</v>
      </c>
      <c r="AJ1432" s="7">
        <v>982</v>
      </c>
      <c r="AK1432" s="12">
        <v>983</v>
      </c>
    </row>
    <row r="1433" spans="1:41" x14ac:dyDescent="0.3">
      <c r="A1433" s="36">
        <v>3</v>
      </c>
      <c r="B1433" s="36">
        <f t="shared" ca="1" si="740"/>
        <v>110</v>
      </c>
      <c r="C1433" s="36" t="str">
        <f t="shared" ca="1" si="741"/>
        <v>PROYECTO DE PAISAJISMO SEDES CENTRO DE LA CONSTRUCCIÓN</v>
      </c>
      <c r="D1433" s="50" t="str">
        <f t="shared" ca="1" si="742"/>
        <v>18:00 - 21:00</v>
      </c>
      <c r="E1433" s="35">
        <f t="shared" ca="1" si="743"/>
        <v>0</v>
      </c>
      <c r="F1433" s="36">
        <f t="shared" ca="1" si="744"/>
        <v>0</v>
      </c>
      <c r="G1433" s="36">
        <f t="shared" ca="1" si="745"/>
        <v>0</v>
      </c>
      <c r="H1433" s="36">
        <f t="shared" ca="1" si="746"/>
        <v>0</v>
      </c>
      <c r="I1433" s="36">
        <f t="shared" ca="1" si="747"/>
        <v>0</v>
      </c>
      <c r="J1433" s="37">
        <f t="shared" ca="1" si="748"/>
        <v>0</v>
      </c>
      <c r="K1433" s="46">
        <f t="shared" ca="1" si="749"/>
        <v>0</v>
      </c>
      <c r="L1433" s="36">
        <f t="shared" ca="1" si="750"/>
        <v>0</v>
      </c>
      <c r="M1433" s="36">
        <f t="shared" ca="1" si="751"/>
        <v>0</v>
      </c>
      <c r="N1433" s="36">
        <f t="shared" ca="1" si="752"/>
        <v>0</v>
      </c>
      <c r="O1433" s="36">
        <f t="shared" ca="1" si="753"/>
        <v>0</v>
      </c>
      <c r="P1433" s="47">
        <f t="shared" ca="1" si="754"/>
        <v>0</v>
      </c>
      <c r="Q1433" s="35">
        <f t="shared" ca="1" si="755"/>
        <v>0</v>
      </c>
      <c r="R1433" s="36">
        <f t="shared" ca="1" si="756"/>
        <v>0</v>
      </c>
      <c r="S1433" s="36">
        <f t="shared" ca="1" si="757"/>
        <v>0</v>
      </c>
      <c r="T1433" s="36">
        <f t="shared" ca="1" si="758"/>
        <v>0</v>
      </c>
      <c r="U1433" s="36">
        <f t="shared" ca="1" si="759"/>
        <v>0</v>
      </c>
      <c r="V1433" s="37">
        <f t="shared" ca="1" si="760"/>
        <v>0</v>
      </c>
      <c r="X1433" s="11" t="s">
        <v>1248</v>
      </c>
      <c r="Y1433" s="7" t="s">
        <v>1237</v>
      </c>
      <c r="Z1433" s="7" t="s">
        <v>1238</v>
      </c>
      <c r="AA1433" s="7" t="s">
        <v>1239</v>
      </c>
      <c r="AB1433" s="7" t="s">
        <v>1240</v>
      </c>
      <c r="AC1433" s="7" t="s">
        <v>1241</v>
      </c>
      <c r="AD1433" s="7" t="s">
        <v>1242</v>
      </c>
      <c r="AE1433" s="7" t="s">
        <v>1243</v>
      </c>
      <c r="AF1433" s="7" t="s">
        <v>1244</v>
      </c>
      <c r="AG1433" s="7" t="s">
        <v>1245</v>
      </c>
      <c r="AH1433" s="7">
        <v>984</v>
      </c>
      <c r="AI1433" s="7">
        <v>990</v>
      </c>
      <c r="AJ1433" s="7">
        <v>991</v>
      </c>
      <c r="AK1433" s="12">
        <v>992</v>
      </c>
    </row>
    <row r="1434" spans="1:41" x14ac:dyDescent="0.3">
      <c r="A1434" s="42">
        <v>3</v>
      </c>
      <c r="B1434" s="42">
        <f t="shared" ca="1" si="740"/>
        <v>111</v>
      </c>
      <c r="C1434" s="42" t="str">
        <f t="shared" ca="1" si="741"/>
        <v>SERVICIOS TECNOLÓGICOS LABORATORIO DE MATERIALES</v>
      </c>
      <c r="D1434" s="52" t="str">
        <f t="shared" ca="1" si="742"/>
        <v>18:00 - 21:00</v>
      </c>
      <c r="E1434" s="41">
        <f t="shared" ca="1" si="743"/>
        <v>0</v>
      </c>
      <c r="F1434" s="42">
        <f t="shared" ca="1" si="744"/>
        <v>0</v>
      </c>
      <c r="G1434" s="42">
        <f t="shared" ca="1" si="745"/>
        <v>0</v>
      </c>
      <c r="H1434" s="42">
        <f t="shared" ca="1" si="746"/>
        <v>0</v>
      </c>
      <c r="I1434" s="42">
        <f t="shared" ca="1" si="747"/>
        <v>0</v>
      </c>
      <c r="J1434" s="43">
        <f t="shared" ca="1" si="748"/>
        <v>0</v>
      </c>
      <c r="K1434" s="44">
        <f t="shared" ca="1" si="749"/>
        <v>0</v>
      </c>
      <c r="L1434" s="42">
        <f t="shared" ca="1" si="750"/>
        <v>0</v>
      </c>
      <c r="M1434" s="42">
        <f t="shared" ca="1" si="751"/>
        <v>0</v>
      </c>
      <c r="N1434" s="42">
        <f t="shared" ca="1" si="752"/>
        <v>0</v>
      </c>
      <c r="O1434" s="42">
        <f t="shared" ca="1" si="753"/>
        <v>0</v>
      </c>
      <c r="P1434" s="45">
        <f t="shared" ca="1" si="754"/>
        <v>0</v>
      </c>
      <c r="Q1434" s="41">
        <f t="shared" ca="1" si="755"/>
        <v>0</v>
      </c>
      <c r="R1434" s="42">
        <f t="shared" ca="1" si="756"/>
        <v>0</v>
      </c>
      <c r="S1434" s="42">
        <f t="shared" ca="1" si="757"/>
        <v>0</v>
      </c>
      <c r="T1434" s="42">
        <f t="shared" ca="1" si="758"/>
        <v>0</v>
      </c>
      <c r="U1434" s="42">
        <f t="shared" ca="1" si="759"/>
        <v>0</v>
      </c>
      <c r="V1434" s="43">
        <f t="shared" ca="1" si="760"/>
        <v>0</v>
      </c>
      <c r="X1434" s="11" t="s">
        <v>1248</v>
      </c>
      <c r="Y1434" s="7" t="s">
        <v>1237</v>
      </c>
      <c r="Z1434" s="7" t="s">
        <v>1238</v>
      </c>
      <c r="AA1434" s="7" t="s">
        <v>1239</v>
      </c>
      <c r="AB1434" s="7" t="s">
        <v>1240</v>
      </c>
      <c r="AC1434" s="7" t="s">
        <v>1241</v>
      </c>
      <c r="AD1434" s="7" t="s">
        <v>1242</v>
      </c>
      <c r="AE1434" s="7" t="s">
        <v>1243</v>
      </c>
      <c r="AF1434" s="7" t="s">
        <v>1244</v>
      </c>
      <c r="AG1434" s="7" t="s">
        <v>1245</v>
      </c>
      <c r="AH1434" s="7">
        <v>993</v>
      </c>
      <c r="AI1434" s="7">
        <v>999</v>
      </c>
      <c r="AJ1434" s="7">
        <v>1000</v>
      </c>
      <c r="AK1434" s="12">
        <v>1001</v>
      </c>
    </row>
    <row r="1435" spans="1:41" x14ac:dyDescent="0.3">
      <c r="A1435" s="36">
        <v>3</v>
      </c>
      <c r="B1435" s="36">
        <f t="shared" ca="1" si="740"/>
        <v>112</v>
      </c>
      <c r="C1435" s="36" t="str">
        <f t="shared" ca="1" si="741"/>
        <v>PROYECTO TALLER DE ECOMATERIALES - JAMUNDÍ - 1</v>
      </c>
      <c r="D1435" s="50" t="str">
        <f t="shared" ca="1" si="742"/>
        <v>18:00 - 21:00</v>
      </c>
      <c r="E1435" s="35">
        <f t="shared" ca="1" si="743"/>
        <v>0</v>
      </c>
      <c r="F1435" s="36">
        <f t="shared" ca="1" si="744"/>
        <v>0</v>
      </c>
      <c r="G1435" s="36">
        <f t="shared" ca="1" si="745"/>
        <v>0</v>
      </c>
      <c r="H1435" s="36">
        <f t="shared" ca="1" si="746"/>
        <v>0</v>
      </c>
      <c r="I1435" s="36">
        <f t="shared" ca="1" si="747"/>
        <v>0</v>
      </c>
      <c r="J1435" s="37">
        <f t="shared" ca="1" si="748"/>
        <v>0</v>
      </c>
      <c r="K1435" s="46">
        <f t="shared" ca="1" si="749"/>
        <v>0</v>
      </c>
      <c r="L1435" s="36">
        <f t="shared" ca="1" si="750"/>
        <v>0</v>
      </c>
      <c r="M1435" s="36">
        <f t="shared" ca="1" si="751"/>
        <v>0</v>
      </c>
      <c r="N1435" s="36">
        <f t="shared" ca="1" si="752"/>
        <v>0</v>
      </c>
      <c r="O1435" s="36">
        <f t="shared" ca="1" si="753"/>
        <v>0</v>
      </c>
      <c r="P1435" s="47">
        <f t="shared" ca="1" si="754"/>
        <v>0</v>
      </c>
      <c r="Q1435" s="35">
        <f t="shared" ca="1" si="755"/>
        <v>0</v>
      </c>
      <c r="R1435" s="36">
        <f t="shared" ca="1" si="756"/>
        <v>0</v>
      </c>
      <c r="S1435" s="36">
        <f t="shared" ca="1" si="757"/>
        <v>0</v>
      </c>
      <c r="T1435" s="36">
        <f t="shared" ca="1" si="758"/>
        <v>0</v>
      </c>
      <c r="U1435" s="36">
        <f t="shared" ca="1" si="759"/>
        <v>0</v>
      </c>
      <c r="V1435" s="37">
        <f t="shared" ca="1" si="760"/>
        <v>0</v>
      </c>
      <c r="X1435" s="11" t="s">
        <v>1248</v>
      </c>
      <c r="Y1435" s="7" t="s">
        <v>1237</v>
      </c>
      <c r="Z1435" s="7" t="s">
        <v>1238</v>
      </c>
      <c r="AA1435" s="7" t="s">
        <v>1239</v>
      </c>
      <c r="AB1435" s="7" t="s">
        <v>1240</v>
      </c>
      <c r="AC1435" s="7" t="s">
        <v>1241</v>
      </c>
      <c r="AD1435" s="7" t="s">
        <v>1242</v>
      </c>
      <c r="AE1435" s="7" t="s">
        <v>1243</v>
      </c>
      <c r="AF1435" s="7" t="s">
        <v>1244</v>
      </c>
      <c r="AG1435" s="7" t="s">
        <v>1245</v>
      </c>
      <c r="AH1435" s="7">
        <v>1002</v>
      </c>
      <c r="AI1435" s="7">
        <v>1008</v>
      </c>
      <c r="AJ1435" s="7">
        <v>1009</v>
      </c>
      <c r="AK1435" s="12">
        <v>1010</v>
      </c>
    </row>
    <row r="1436" spans="1:41" x14ac:dyDescent="0.3">
      <c r="A1436" s="42">
        <v>3</v>
      </c>
      <c r="B1436" s="42">
        <f t="shared" ca="1" si="740"/>
        <v>113</v>
      </c>
      <c r="C1436" s="42" t="str">
        <f t="shared" ca="1" si="741"/>
        <v>PROYECTO TALLER DE ECOMATERIALES - JAMUNDÍ - 2</v>
      </c>
      <c r="D1436" s="52" t="str">
        <f t="shared" ca="1" si="742"/>
        <v>18:00 - 21:00</v>
      </c>
      <c r="E1436" s="41">
        <f t="shared" ca="1" si="743"/>
        <v>0</v>
      </c>
      <c r="F1436" s="42">
        <f t="shared" ca="1" si="744"/>
        <v>0</v>
      </c>
      <c r="G1436" s="42">
        <f t="shared" ca="1" si="745"/>
        <v>0</v>
      </c>
      <c r="H1436" s="42">
        <f t="shared" ca="1" si="746"/>
        <v>0</v>
      </c>
      <c r="I1436" s="42">
        <f t="shared" ca="1" si="747"/>
        <v>0</v>
      </c>
      <c r="J1436" s="43">
        <f t="shared" ca="1" si="748"/>
        <v>0</v>
      </c>
      <c r="K1436" s="44">
        <f t="shared" ca="1" si="749"/>
        <v>0</v>
      </c>
      <c r="L1436" s="42">
        <f t="shared" ca="1" si="750"/>
        <v>0</v>
      </c>
      <c r="M1436" s="42">
        <f t="shared" ca="1" si="751"/>
        <v>0</v>
      </c>
      <c r="N1436" s="42">
        <f t="shared" ca="1" si="752"/>
        <v>0</v>
      </c>
      <c r="O1436" s="42">
        <f t="shared" ca="1" si="753"/>
        <v>0</v>
      </c>
      <c r="P1436" s="45">
        <f t="shared" ca="1" si="754"/>
        <v>0</v>
      </c>
      <c r="Q1436" s="41">
        <f t="shared" ca="1" si="755"/>
        <v>0</v>
      </c>
      <c r="R1436" s="42">
        <f t="shared" ca="1" si="756"/>
        <v>0</v>
      </c>
      <c r="S1436" s="42">
        <f t="shared" ca="1" si="757"/>
        <v>0</v>
      </c>
      <c r="T1436" s="42">
        <f t="shared" ca="1" si="758"/>
        <v>0</v>
      </c>
      <c r="U1436" s="42">
        <f t="shared" ca="1" si="759"/>
        <v>0</v>
      </c>
      <c r="V1436" s="43">
        <f t="shared" ca="1" si="760"/>
        <v>0</v>
      </c>
      <c r="X1436" s="11" t="s">
        <v>1248</v>
      </c>
      <c r="Y1436" s="7" t="s">
        <v>1237</v>
      </c>
      <c r="Z1436" s="7" t="s">
        <v>1238</v>
      </c>
      <c r="AA1436" s="7" t="s">
        <v>1239</v>
      </c>
      <c r="AB1436" s="7" t="s">
        <v>1240</v>
      </c>
      <c r="AC1436" s="7" t="s">
        <v>1241</v>
      </c>
      <c r="AD1436" s="7" t="s">
        <v>1242</v>
      </c>
      <c r="AE1436" s="7" t="s">
        <v>1243</v>
      </c>
      <c r="AF1436" s="7" t="s">
        <v>1244</v>
      </c>
      <c r="AG1436" s="7" t="s">
        <v>1245</v>
      </c>
      <c r="AH1436" s="7">
        <v>1011</v>
      </c>
      <c r="AI1436" s="7">
        <v>1017</v>
      </c>
      <c r="AJ1436" s="7">
        <v>1018</v>
      </c>
      <c r="AK1436" s="12">
        <v>1019</v>
      </c>
    </row>
    <row r="1437" spans="1:41" x14ac:dyDescent="0.3">
      <c r="A1437" s="36">
        <v>3</v>
      </c>
      <c r="B1437" s="36">
        <f t="shared" ca="1" si="740"/>
        <v>114</v>
      </c>
      <c r="C1437" s="36" t="str">
        <f t="shared" ca="1" si="741"/>
        <v>ENTRENAMIENTO PARA COMPETENCIA WOLRDSKILLS - ESPECIALIDAD ENCHAPE DE PISOS Y PAREDES</v>
      </c>
      <c r="D1437" s="50" t="str">
        <f t="shared" ca="1" si="742"/>
        <v>18:00 - 21:00</v>
      </c>
      <c r="E1437" s="35">
        <f t="shared" ca="1" si="743"/>
        <v>0</v>
      </c>
      <c r="F1437" s="36">
        <f t="shared" ca="1" si="744"/>
        <v>0</v>
      </c>
      <c r="G1437" s="36">
        <f t="shared" ca="1" si="745"/>
        <v>0</v>
      </c>
      <c r="H1437" s="36">
        <f t="shared" ca="1" si="746"/>
        <v>0</v>
      </c>
      <c r="I1437" s="36">
        <f t="shared" ca="1" si="747"/>
        <v>0</v>
      </c>
      <c r="J1437" s="37">
        <f t="shared" ca="1" si="748"/>
        <v>0</v>
      </c>
      <c r="K1437" s="46">
        <f t="shared" ca="1" si="749"/>
        <v>0</v>
      </c>
      <c r="L1437" s="36">
        <f t="shared" ca="1" si="750"/>
        <v>0</v>
      </c>
      <c r="M1437" s="36">
        <f t="shared" ca="1" si="751"/>
        <v>0</v>
      </c>
      <c r="N1437" s="36">
        <f t="shared" ca="1" si="752"/>
        <v>0</v>
      </c>
      <c r="O1437" s="36">
        <f t="shared" ca="1" si="753"/>
        <v>0</v>
      </c>
      <c r="P1437" s="47">
        <f t="shared" ca="1" si="754"/>
        <v>0</v>
      </c>
      <c r="Q1437" s="35">
        <f t="shared" ca="1" si="755"/>
        <v>0</v>
      </c>
      <c r="R1437" s="36">
        <f t="shared" ca="1" si="756"/>
        <v>0</v>
      </c>
      <c r="S1437" s="36">
        <f t="shared" ca="1" si="757"/>
        <v>0</v>
      </c>
      <c r="T1437" s="36">
        <f t="shared" ca="1" si="758"/>
        <v>0</v>
      </c>
      <c r="U1437" s="36">
        <f t="shared" ca="1" si="759"/>
        <v>0</v>
      </c>
      <c r="V1437" s="37">
        <f t="shared" ca="1" si="760"/>
        <v>0</v>
      </c>
      <c r="X1437" s="11" t="s">
        <v>1248</v>
      </c>
      <c r="Y1437" s="7" t="s">
        <v>1237</v>
      </c>
      <c r="Z1437" s="7" t="s">
        <v>1238</v>
      </c>
      <c r="AA1437" s="7" t="s">
        <v>1239</v>
      </c>
      <c r="AB1437" s="7" t="s">
        <v>1240</v>
      </c>
      <c r="AC1437" s="7" t="s">
        <v>1241</v>
      </c>
      <c r="AD1437" s="7" t="s">
        <v>1242</v>
      </c>
      <c r="AE1437" s="7" t="s">
        <v>1243</v>
      </c>
      <c r="AF1437" s="7" t="s">
        <v>1244</v>
      </c>
      <c r="AG1437" s="7" t="s">
        <v>1245</v>
      </c>
      <c r="AH1437" s="7">
        <v>1020</v>
      </c>
      <c r="AI1437" s="7">
        <v>1026</v>
      </c>
      <c r="AJ1437" s="7">
        <v>1027</v>
      </c>
      <c r="AK1437" s="12">
        <v>1028</v>
      </c>
      <c r="AO1437" s="129"/>
    </row>
    <row r="1438" spans="1:41" x14ac:dyDescent="0.3">
      <c r="A1438" s="42">
        <v>3</v>
      </c>
      <c r="B1438" s="42">
        <f t="shared" ca="1" si="740"/>
        <v>115</v>
      </c>
      <c r="C1438" s="42" t="str">
        <f t="shared" ca="1" si="741"/>
        <v>ENTRENAMIENTO PARA COMPETENCIA WOLRDSKILLS - ESPECIALIDAD PINTURA Y DECORACIÓN</v>
      </c>
      <c r="D1438" s="52" t="str">
        <f t="shared" ca="1" si="742"/>
        <v>18:00 - 21:00</v>
      </c>
      <c r="E1438" s="41">
        <f t="shared" ca="1" si="743"/>
        <v>0</v>
      </c>
      <c r="F1438" s="42">
        <f t="shared" ca="1" si="744"/>
        <v>0</v>
      </c>
      <c r="G1438" s="42">
        <f t="shared" ca="1" si="745"/>
        <v>0</v>
      </c>
      <c r="H1438" s="42">
        <f t="shared" ca="1" si="746"/>
        <v>0</v>
      </c>
      <c r="I1438" s="42">
        <f t="shared" ca="1" si="747"/>
        <v>0</v>
      </c>
      <c r="J1438" s="43">
        <f t="shared" ca="1" si="748"/>
        <v>0</v>
      </c>
      <c r="K1438" s="44">
        <f t="shared" ca="1" si="749"/>
        <v>0</v>
      </c>
      <c r="L1438" s="42">
        <f t="shared" ca="1" si="750"/>
        <v>0</v>
      </c>
      <c r="M1438" s="42">
        <f t="shared" ca="1" si="751"/>
        <v>0</v>
      </c>
      <c r="N1438" s="42">
        <f t="shared" ca="1" si="752"/>
        <v>0</v>
      </c>
      <c r="O1438" s="42">
        <f t="shared" ca="1" si="753"/>
        <v>0</v>
      </c>
      <c r="P1438" s="45">
        <f t="shared" ca="1" si="754"/>
        <v>0</v>
      </c>
      <c r="Q1438" s="41">
        <f t="shared" ca="1" si="755"/>
        <v>0</v>
      </c>
      <c r="R1438" s="42">
        <f t="shared" ca="1" si="756"/>
        <v>0</v>
      </c>
      <c r="S1438" s="42">
        <f t="shared" ca="1" si="757"/>
        <v>0</v>
      </c>
      <c r="T1438" s="42">
        <f t="shared" ca="1" si="758"/>
        <v>0</v>
      </c>
      <c r="U1438" s="42">
        <f t="shared" ca="1" si="759"/>
        <v>0</v>
      </c>
      <c r="V1438" s="43">
        <f t="shared" ca="1" si="760"/>
        <v>0</v>
      </c>
      <c r="X1438" s="11" t="s">
        <v>1248</v>
      </c>
      <c r="Y1438" s="7" t="s">
        <v>1237</v>
      </c>
      <c r="Z1438" s="7" t="s">
        <v>1238</v>
      </c>
      <c r="AA1438" s="7" t="s">
        <v>1239</v>
      </c>
      <c r="AB1438" s="7" t="s">
        <v>1240</v>
      </c>
      <c r="AC1438" s="7" t="s">
        <v>1241</v>
      </c>
      <c r="AD1438" s="7" t="s">
        <v>1242</v>
      </c>
      <c r="AE1438" s="7" t="s">
        <v>1243</v>
      </c>
      <c r="AF1438" s="7" t="s">
        <v>1244</v>
      </c>
      <c r="AG1438" s="7" t="s">
        <v>1245</v>
      </c>
      <c r="AH1438" s="7">
        <v>1029</v>
      </c>
      <c r="AI1438" s="7">
        <v>1035</v>
      </c>
      <c r="AJ1438" s="7">
        <v>1036</v>
      </c>
      <c r="AK1438" s="12">
        <v>1037</v>
      </c>
    </row>
    <row r="1439" spans="1:41" x14ac:dyDescent="0.3">
      <c r="A1439" s="36">
        <v>3</v>
      </c>
      <c r="B1439" s="36">
        <f t="shared" ca="1" si="740"/>
        <v>116</v>
      </c>
      <c r="C1439" s="36" t="str">
        <f t="shared" ca="1" si="741"/>
        <v>COFORMACIÓN APRENDICES EN ETAPA PRODUCTIVA - CONSTRUCCIÓN - CONSTRUCCIÓN - 1</v>
      </c>
      <c r="D1439" s="50" t="str">
        <f t="shared" ca="1" si="742"/>
        <v>18:00 - 21:00</v>
      </c>
      <c r="E1439" s="35">
        <f t="shared" ca="1" si="743"/>
        <v>0</v>
      </c>
      <c r="F1439" s="36">
        <f t="shared" ca="1" si="744"/>
        <v>0</v>
      </c>
      <c r="G1439" s="36">
        <f t="shared" ca="1" si="745"/>
        <v>0</v>
      </c>
      <c r="H1439" s="36">
        <f t="shared" ca="1" si="746"/>
        <v>0</v>
      </c>
      <c r="I1439" s="36">
        <f t="shared" ca="1" si="747"/>
        <v>0</v>
      </c>
      <c r="J1439" s="37">
        <f t="shared" ca="1" si="748"/>
        <v>0</v>
      </c>
      <c r="K1439" s="46">
        <f t="shared" ca="1" si="749"/>
        <v>0</v>
      </c>
      <c r="L1439" s="36">
        <f t="shared" ca="1" si="750"/>
        <v>0</v>
      </c>
      <c r="M1439" s="36">
        <f t="shared" ca="1" si="751"/>
        <v>0</v>
      </c>
      <c r="N1439" s="36">
        <f t="shared" ca="1" si="752"/>
        <v>0</v>
      </c>
      <c r="O1439" s="36">
        <f t="shared" ca="1" si="753"/>
        <v>0</v>
      </c>
      <c r="P1439" s="47">
        <f t="shared" ca="1" si="754"/>
        <v>0</v>
      </c>
      <c r="Q1439" s="35">
        <f t="shared" ca="1" si="755"/>
        <v>0</v>
      </c>
      <c r="R1439" s="36">
        <f t="shared" ca="1" si="756"/>
        <v>0</v>
      </c>
      <c r="S1439" s="36">
        <f t="shared" ca="1" si="757"/>
        <v>0</v>
      </c>
      <c r="T1439" s="36">
        <f t="shared" ca="1" si="758"/>
        <v>0</v>
      </c>
      <c r="U1439" s="36">
        <f t="shared" ca="1" si="759"/>
        <v>0</v>
      </c>
      <c r="V1439" s="37">
        <f t="shared" ca="1" si="760"/>
        <v>0</v>
      </c>
      <c r="X1439" s="11" t="s">
        <v>1248</v>
      </c>
      <c r="Y1439" s="7" t="s">
        <v>1237</v>
      </c>
      <c r="Z1439" s="7" t="s">
        <v>1238</v>
      </c>
      <c r="AA1439" s="7" t="s">
        <v>1239</v>
      </c>
      <c r="AB1439" s="7" t="s">
        <v>1240</v>
      </c>
      <c r="AC1439" s="7" t="s">
        <v>1241</v>
      </c>
      <c r="AD1439" s="7" t="s">
        <v>1242</v>
      </c>
      <c r="AE1439" s="7" t="s">
        <v>1243</v>
      </c>
      <c r="AF1439" s="7" t="s">
        <v>1244</v>
      </c>
      <c r="AG1439" s="7" t="s">
        <v>1245</v>
      </c>
      <c r="AH1439" s="7">
        <v>1038</v>
      </c>
      <c r="AI1439" s="7">
        <v>1044</v>
      </c>
      <c r="AJ1439" s="7">
        <v>1045</v>
      </c>
      <c r="AK1439" s="12">
        <v>1046</v>
      </c>
    </row>
    <row r="1440" spans="1:41" x14ac:dyDescent="0.3">
      <c r="A1440" s="42">
        <v>3</v>
      </c>
      <c r="B1440" s="42">
        <f t="shared" ca="1" si="740"/>
        <v>117</v>
      </c>
      <c r="C1440" s="42" t="str">
        <f t="shared" ca="1" si="741"/>
        <v>COFORMACIÓN APRENDICES EN ETAPA PRODUCTIVA - CONSTRUCCIÓN - CONSTRUCCIÓN - 2</v>
      </c>
      <c r="D1440" s="52" t="str">
        <f t="shared" ca="1" si="742"/>
        <v>18:00 - 21:00</v>
      </c>
      <c r="E1440" s="41">
        <f t="shared" ca="1" si="743"/>
        <v>0</v>
      </c>
      <c r="F1440" s="42">
        <f t="shared" ca="1" si="744"/>
        <v>0</v>
      </c>
      <c r="G1440" s="42">
        <f t="shared" ca="1" si="745"/>
        <v>0</v>
      </c>
      <c r="H1440" s="42">
        <f t="shared" ca="1" si="746"/>
        <v>0</v>
      </c>
      <c r="I1440" s="42">
        <f t="shared" ca="1" si="747"/>
        <v>0</v>
      </c>
      <c r="J1440" s="43">
        <f t="shared" ca="1" si="748"/>
        <v>0</v>
      </c>
      <c r="K1440" s="44">
        <f t="shared" ca="1" si="749"/>
        <v>0</v>
      </c>
      <c r="L1440" s="42">
        <f t="shared" ca="1" si="750"/>
        <v>0</v>
      </c>
      <c r="M1440" s="42">
        <f t="shared" ca="1" si="751"/>
        <v>0</v>
      </c>
      <c r="N1440" s="42">
        <f t="shared" ca="1" si="752"/>
        <v>0</v>
      </c>
      <c r="O1440" s="42">
        <f t="shared" ca="1" si="753"/>
        <v>0</v>
      </c>
      <c r="P1440" s="45">
        <f t="shared" ca="1" si="754"/>
        <v>0</v>
      </c>
      <c r="Q1440" s="41">
        <f t="shared" ca="1" si="755"/>
        <v>0</v>
      </c>
      <c r="R1440" s="42">
        <f t="shared" ca="1" si="756"/>
        <v>0</v>
      </c>
      <c r="S1440" s="42">
        <f t="shared" ca="1" si="757"/>
        <v>0</v>
      </c>
      <c r="T1440" s="42">
        <f t="shared" ca="1" si="758"/>
        <v>0</v>
      </c>
      <c r="U1440" s="42">
        <f t="shared" ca="1" si="759"/>
        <v>0</v>
      </c>
      <c r="V1440" s="43">
        <f t="shared" ca="1" si="760"/>
        <v>0</v>
      </c>
      <c r="X1440" s="11" t="s">
        <v>1248</v>
      </c>
      <c r="Y1440" s="7" t="s">
        <v>1237</v>
      </c>
      <c r="Z1440" s="7" t="s">
        <v>1238</v>
      </c>
      <c r="AA1440" s="7" t="s">
        <v>1239</v>
      </c>
      <c r="AB1440" s="7" t="s">
        <v>1240</v>
      </c>
      <c r="AC1440" s="7" t="s">
        <v>1241</v>
      </c>
      <c r="AD1440" s="7" t="s">
        <v>1242</v>
      </c>
      <c r="AE1440" s="7" t="s">
        <v>1243</v>
      </c>
      <c r="AF1440" s="7" t="s">
        <v>1244</v>
      </c>
      <c r="AG1440" s="7" t="s">
        <v>1245</v>
      </c>
      <c r="AH1440" s="7">
        <v>1047</v>
      </c>
      <c r="AI1440" s="7">
        <v>1053</v>
      </c>
      <c r="AJ1440" s="7">
        <v>1054</v>
      </c>
      <c r="AK1440" s="12">
        <v>1055</v>
      </c>
    </row>
    <row r="1441" spans="1:37" x14ac:dyDescent="0.3">
      <c r="A1441" s="36">
        <v>3</v>
      </c>
      <c r="B1441" s="36">
        <f t="shared" ca="1" si="740"/>
        <v>118</v>
      </c>
      <c r="C1441" s="36" t="str">
        <f t="shared" ca="1" si="741"/>
        <v>DINAMIZADOR ÁREA CARPINTERÍA ALUMINIO</v>
      </c>
      <c r="D1441" s="50" t="str">
        <f t="shared" ca="1" si="742"/>
        <v>18:00 - 21:00</v>
      </c>
      <c r="E1441" s="35">
        <f t="shared" ca="1" si="743"/>
        <v>0</v>
      </c>
      <c r="F1441" s="36">
        <f t="shared" ca="1" si="744"/>
        <v>0</v>
      </c>
      <c r="G1441" s="36">
        <f t="shared" ca="1" si="745"/>
        <v>0</v>
      </c>
      <c r="H1441" s="36">
        <f t="shared" ca="1" si="746"/>
        <v>0</v>
      </c>
      <c r="I1441" s="36">
        <f t="shared" ca="1" si="747"/>
        <v>0</v>
      </c>
      <c r="J1441" s="37">
        <f t="shared" ca="1" si="748"/>
        <v>0</v>
      </c>
      <c r="K1441" s="46">
        <f t="shared" ca="1" si="749"/>
        <v>0</v>
      </c>
      <c r="L1441" s="36">
        <f t="shared" ca="1" si="750"/>
        <v>0</v>
      </c>
      <c r="M1441" s="36">
        <f t="shared" ca="1" si="751"/>
        <v>0</v>
      </c>
      <c r="N1441" s="36">
        <f t="shared" ca="1" si="752"/>
        <v>0</v>
      </c>
      <c r="O1441" s="36">
        <f t="shared" ca="1" si="753"/>
        <v>0</v>
      </c>
      <c r="P1441" s="47">
        <f t="shared" ca="1" si="754"/>
        <v>0</v>
      </c>
      <c r="Q1441" s="35">
        <f t="shared" ca="1" si="755"/>
        <v>0</v>
      </c>
      <c r="R1441" s="36">
        <f t="shared" ca="1" si="756"/>
        <v>0</v>
      </c>
      <c r="S1441" s="36">
        <f t="shared" ca="1" si="757"/>
        <v>0</v>
      </c>
      <c r="T1441" s="36">
        <f t="shared" ca="1" si="758"/>
        <v>0</v>
      </c>
      <c r="U1441" s="36">
        <f t="shared" ca="1" si="759"/>
        <v>0</v>
      </c>
      <c r="V1441" s="37">
        <f t="shared" ca="1" si="760"/>
        <v>0</v>
      </c>
      <c r="X1441" s="11" t="s">
        <v>1248</v>
      </c>
      <c r="Y1441" s="7" t="s">
        <v>1237</v>
      </c>
      <c r="Z1441" s="7" t="s">
        <v>1238</v>
      </c>
      <c r="AA1441" s="7" t="s">
        <v>1239</v>
      </c>
      <c r="AB1441" s="7" t="s">
        <v>1240</v>
      </c>
      <c r="AC1441" s="7" t="s">
        <v>1241</v>
      </c>
      <c r="AD1441" s="7" t="s">
        <v>1242</v>
      </c>
      <c r="AE1441" s="7" t="s">
        <v>1243</v>
      </c>
      <c r="AF1441" s="7" t="s">
        <v>1244</v>
      </c>
      <c r="AG1441" s="7" t="s">
        <v>1245</v>
      </c>
      <c r="AH1441" s="7">
        <v>1056</v>
      </c>
      <c r="AI1441" s="7">
        <v>1062</v>
      </c>
      <c r="AJ1441" s="7">
        <v>1063</v>
      </c>
      <c r="AK1441" s="12">
        <v>1064</v>
      </c>
    </row>
    <row r="1442" spans="1:37" x14ac:dyDescent="0.3">
      <c r="A1442" s="42">
        <v>3</v>
      </c>
      <c r="B1442" s="42">
        <f t="shared" ca="1" si="740"/>
        <v>119</v>
      </c>
      <c r="C1442" s="42" t="str">
        <f t="shared" ca="1" si="741"/>
        <v>ATENCION A GIMNASIO</v>
      </c>
      <c r="D1442" s="52" t="str">
        <f t="shared" ca="1" si="742"/>
        <v>18:00 - 21:00</v>
      </c>
      <c r="E1442" s="41">
        <f t="shared" ca="1" si="743"/>
        <v>0</v>
      </c>
      <c r="F1442" s="42">
        <f t="shared" ca="1" si="744"/>
        <v>0</v>
      </c>
      <c r="G1442" s="42">
        <f t="shared" ca="1" si="745"/>
        <v>0</v>
      </c>
      <c r="H1442" s="42">
        <f t="shared" ca="1" si="746"/>
        <v>0</v>
      </c>
      <c r="I1442" s="42">
        <f t="shared" ca="1" si="747"/>
        <v>0</v>
      </c>
      <c r="J1442" s="43">
        <f t="shared" ca="1" si="748"/>
        <v>0</v>
      </c>
      <c r="K1442" s="44">
        <f t="shared" ca="1" si="749"/>
        <v>0</v>
      </c>
      <c r="L1442" s="42">
        <f t="shared" ca="1" si="750"/>
        <v>0</v>
      </c>
      <c r="M1442" s="42">
        <f t="shared" ca="1" si="751"/>
        <v>0</v>
      </c>
      <c r="N1442" s="42">
        <f t="shared" ca="1" si="752"/>
        <v>0</v>
      </c>
      <c r="O1442" s="42">
        <f t="shared" ca="1" si="753"/>
        <v>0</v>
      </c>
      <c r="P1442" s="45">
        <f t="shared" ca="1" si="754"/>
        <v>0</v>
      </c>
      <c r="Q1442" s="41">
        <f t="shared" ca="1" si="755"/>
        <v>0</v>
      </c>
      <c r="R1442" s="42">
        <f t="shared" ca="1" si="756"/>
        <v>0</v>
      </c>
      <c r="S1442" s="42">
        <f t="shared" ca="1" si="757"/>
        <v>0</v>
      </c>
      <c r="T1442" s="42">
        <f t="shared" ca="1" si="758"/>
        <v>0</v>
      </c>
      <c r="U1442" s="42">
        <f t="shared" ca="1" si="759"/>
        <v>0</v>
      </c>
      <c r="V1442" s="43">
        <f t="shared" ca="1" si="760"/>
        <v>0</v>
      </c>
      <c r="X1442" s="11" t="s">
        <v>1248</v>
      </c>
      <c r="Y1442" s="7" t="s">
        <v>1237</v>
      </c>
      <c r="Z1442" s="7" t="s">
        <v>1238</v>
      </c>
      <c r="AA1442" s="7" t="s">
        <v>1239</v>
      </c>
      <c r="AB1442" s="7" t="s">
        <v>1240</v>
      </c>
      <c r="AC1442" s="7" t="s">
        <v>1241</v>
      </c>
      <c r="AD1442" s="7" t="s">
        <v>1242</v>
      </c>
      <c r="AE1442" s="7" t="s">
        <v>1243</v>
      </c>
      <c r="AF1442" s="7" t="s">
        <v>1244</v>
      </c>
      <c r="AG1442" s="7" t="s">
        <v>1245</v>
      </c>
      <c r="AH1442" s="7">
        <v>1065</v>
      </c>
      <c r="AI1442" s="7">
        <v>1071</v>
      </c>
      <c r="AJ1442" s="7">
        <v>1072</v>
      </c>
      <c r="AK1442" s="12">
        <v>1073</v>
      </c>
    </row>
    <row r="1443" spans="1:37" ht="13.5" thickBot="1" x14ac:dyDescent="0.35">
      <c r="A1443" s="86">
        <v>3</v>
      </c>
      <c r="B1443" s="86">
        <f t="shared" ca="1" si="740"/>
        <v>120</v>
      </c>
      <c r="C1443" s="86" t="str">
        <f t="shared" ca="1" si="741"/>
        <v>COFORMACIÓN APRENDICES EN ETAPA PRODUCTIVA - CONSTRUCCIÓN - CONSTRUCCIÓN - 2</v>
      </c>
      <c r="D1443" s="87" t="str">
        <f t="shared" ca="1" si="742"/>
        <v>18:00 - 21:00</v>
      </c>
      <c r="E1443" s="88">
        <f t="shared" ca="1" si="743"/>
        <v>0</v>
      </c>
      <c r="F1443" s="86">
        <f t="shared" ca="1" si="744"/>
        <v>0</v>
      </c>
      <c r="G1443" s="86">
        <f t="shared" ca="1" si="745"/>
        <v>0</v>
      </c>
      <c r="H1443" s="86">
        <f t="shared" ca="1" si="746"/>
        <v>0</v>
      </c>
      <c r="I1443" s="86">
        <f t="shared" ca="1" si="747"/>
        <v>0</v>
      </c>
      <c r="J1443" s="89">
        <f t="shared" ca="1" si="748"/>
        <v>0</v>
      </c>
      <c r="K1443" s="90">
        <f t="shared" ca="1" si="749"/>
        <v>0</v>
      </c>
      <c r="L1443" s="86">
        <f t="shared" ca="1" si="750"/>
        <v>0</v>
      </c>
      <c r="M1443" s="86">
        <f t="shared" ca="1" si="751"/>
        <v>0</v>
      </c>
      <c r="N1443" s="86">
        <f t="shared" ca="1" si="752"/>
        <v>0</v>
      </c>
      <c r="O1443" s="86">
        <f t="shared" ca="1" si="753"/>
        <v>0</v>
      </c>
      <c r="P1443" s="91">
        <f t="shared" ca="1" si="754"/>
        <v>0</v>
      </c>
      <c r="Q1443" s="88">
        <f t="shared" ca="1" si="755"/>
        <v>0</v>
      </c>
      <c r="R1443" s="86">
        <f t="shared" ca="1" si="756"/>
        <v>0</v>
      </c>
      <c r="S1443" s="86">
        <f t="shared" ca="1" si="757"/>
        <v>0</v>
      </c>
      <c r="T1443" s="86">
        <f t="shared" ca="1" si="758"/>
        <v>0</v>
      </c>
      <c r="U1443" s="86">
        <f t="shared" ca="1" si="759"/>
        <v>0</v>
      </c>
      <c r="V1443" s="89">
        <f t="shared" ca="1" si="760"/>
        <v>0</v>
      </c>
      <c r="W1443" s="92"/>
      <c r="X1443" s="93" t="s">
        <v>1248</v>
      </c>
      <c r="Y1443" s="92" t="s">
        <v>1237</v>
      </c>
      <c r="Z1443" s="92" t="s">
        <v>1238</v>
      </c>
      <c r="AA1443" s="92" t="s">
        <v>1239</v>
      </c>
      <c r="AB1443" s="92" t="s">
        <v>1240</v>
      </c>
      <c r="AC1443" s="92" t="s">
        <v>1241</v>
      </c>
      <c r="AD1443" s="92" t="s">
        <v>1242</v>
      </c>
      <c r="AE1443" s="92" t="s">
        <v>1243</v>
      </c>
      <c r="AF1443" s="92" t="s">
        <v>1244</v>
      </c>
      <c r="AG1443" s="92" t="s">
        <v>1245</v>
      </c>
      <c r="AH1443" s="92">
        <v>1074</v>
      </c>
      <c r="AI1443" s="92">
        <v>1080</v>
      </c>
      <c r="AJ1443" s="92">
        <v>1081</v>
      </c>
      <c r="AK1443" s="94">
        <v>1082</v>
      </c>
    </row>
  </sheetData>
  <sheetProtection algorithmName="SHA-512" hashValue="IjYzM98enY5olxHa3RevrUST6dBDQBpWdkypnq30iEp756GjUGfT2UWz4adHTj7hIxlXyzDPDUsgxpw2V7KyeA==" saltValue="9sgmxdSz6qe8EROMjs+wjw==" spinCount="100000" selectLockedCells="1" selectUnlockedCells="1"/>
  <autoFilter ref="A2:V1443" xr:uid="{00000000-0009-0000-0000-000005000000}"/>
  <customSheetViews>
    <customSheetView guid="{05F6EC02-5E12-4D9B-8343-D6A2E3BD2E9B}" scale="80" showAutoFilter="1">
      <pane xSplit="4" ySplit="2" topLeftCell="E933" activePane="bottomRight" state="frozen"/>
      <selection pane="bottomRight" activeCell="E727" sqref="E727"/>
      <pageMargins left="0" right="0" top="0" bottom="0" header="0" footer="0"/>
      <autoFilter ref="A2:V2" xr:uid="{4C09321E-DFAA-4385-9CD6-F212DCA177E6}"/>
    </customSheetView>
  </customSheetViews>
  <mergeCells count="4">
    <mergeCell ref="E1:J1"/>
    <mergeCell ref="K1:P1"/>
    <mergeCell ref="Q1:V1"/>
    <mergeCell ref="A1:D1"/>
  </mergeCells>
  <conditionalFormatting sqref="C3:C362">
    <cfRule type="duplicateValues" dxfId="1986" priority="34367"/>
  </conditionalFormatting>
  <conditionalFormatting sqref="C964:C1323 C363:C483">
    <cfRule type="duplicateValues" dxfId="1985" priority="36263"/>
  </conditionalFormatting>
  <conditionalFormatting sqref="C484:C843">
    <cfRule type="duplicateValues" dxfId="1984" priority="34363"/>
  </conditionalFormatting>
  <conditionalFormatting sqref="C844:C963">
    <cfRule type="duplicateValues" dxfId="1983" priority="3"/>
  </conditionalFormatting>
  <conditionalFormatting sqref="C1324:C1443">
    <cfRule type="duplicateValues" dxfId="1982" priority="1"/>
  </conditionalFormatting>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6" tint="-0.249977111117893"/>
  </sheetPr>
  <dimension ref="A1"/>
  <sheetViews>
    <sheetView workbookViewId="0">
      <selection activeCell="I17" sqref="I17"/>
    </sheetView>
  </sheetViews>
  <sheetFormatPr baseColWidth="10" defaultColWidth="9" defaultRowHeight="13" x14ac:dyDescent="0.3"/>
  <sheetData/>
  <customSheetViews>
    <customSheetView guid="{05F6EC02-5E12-4D9B-8343-D6A2E3BD2E9B}">
      <selection activeCell="E37" sqref="E37"/>
      <pageMargins left="0" right="0" top="0" bottom="0" header="0" footer="0"/>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6" tint="-0.249977111117893"/>
  </sheetPr>
  <dimension ref="A1:R122"/>
  <sheetViews>
    <sheetView zoomScale="80" zoomScaleNormal="80" workbookViewId="0">
      <pane xSplit="2" ySplit="2" topLeftCell="C91" activePane="bottomRight" state="frozen"/>
      <selection pane="topRight" activeCell="G30" sqref="G30"/>
      <selection pane="bottomLeft" activeCell="G30" sqref="G30"/>
      <selection pane="bottomRight" activeCell="H95" sqref="H95"/>
    </sheetView>
  </sheetViews>
  <sheetFormatPr baseColWidth="10" defaultColWidth="9" defaultRowHeight="13" x14ac:dyDescent="0.3"/>
  <cols>
    <col min="1" max="1" width="4.59765625" style="56" customWidth="1"/>
    <col min="2" max="2" width="1.3984375" style="55" customWidth="1"/>
    <col min="3" max="3" width="14.69921875" style="57" customWidth="1"/>
    <col min="4" max="4" width="59.69921875" style="57" customWidth="1"/>
    <col min="5" max="5" width="6.09765625" style="57" customWidth="1"/>
    <col min="6" max="6" width="1.3984375" style="55" customWidth="1"/>
    <col min="7" max="7" width="18.19921875" style="57" customWidth="1"/>
    <col min="8" max="8" width="51.09765625" style="57" customWidth="1"/>
    <col min="9" max="9" width="6.09765625" style="57" customWidth="1"/>
    <col min="10" max="10" width="1.3984375" customWidth="1"/>
    <col min="11" max="11" width="19.296875" style="234" customWidth="1"/>
    <col min="12" max="12" width="52.69921875" style="1" customWidth="1"/>
    <col min="13" max="13" width="6.09765625" style="1" customWidth="1"/>
    <col min="14" max="14" width="1.3984375" style="1" customWidth="1"/>
    <col min="15" max="15" width="18.296875" customWidth="1"/>
    <col min="16" max="16" width="58.59765625" customWidth="1"/>
    <col min="17" max="17" width="6.09765625" customWidth="1"/>
    <col min="18" max="18" width="1.3984375" style="55" customWidth="1"/>
  </cols>
  <sheetData>
    <row r="1" spans="1:18" ht="18" customHeight="1" x14ac:dyDescent="0.3">
      <c r="A1" s="890"/>
      <c r="B1" s="3"/>
      <c r="C1" s="892" t="s">
        <v>880</v>
      </c>
      <c r="D1" s="892"/>
      <c r="E1" s="892"/>
      <c r="F1" s="282"/>
      <c r="G1" s="893" t="s">
        <v>881</v>
      </c>
      <c r="H1" s="893"/>
      <c r="I1" s="893"/>
      <c r="J1" s="283"/>
      <c r="K1" s="891" t="s">
        <v>882</v>
      </c>
      <c r="L1" s="891"/>
      <c r="M1" s="891"/>
      <c r="N1" s="135"/>
      <c r="O1" s="894" t="s">
        <v>883</v>
      </c>
      <c r="P1" s="894"/>
      <c r="Q1" s="894"/>
      <c r="R1" s="82"/>
    </row>
    <row r="2" spans="1:18" s="2" customFormat="1" ht="14.15" customHeight="1" x14ac:dyDescent="0.3">
      <c r="A2" s="890"/>
      <c r="B2" s="3"/>
      <c r="C2" s="284" t="s">
        <v>20</v>
      </c>
      <c r="D2" s="284" t="s">
        <v>21</v>
      </c>
      <c r="E2" s="284" t="s">
        <v>884</v>
      </c>
      <c r="F2" s="285"/>
      <c r="G2" s="325" t="s">
        <v>881</v>
      </c>
      <c r="H2" s="286" t="s">
        <v>21</v>
      </c>
      <c r="I2" s="286" t="s">
        <v>884</v>
      </c>
      <c r="J2" s="287"/>
      <c r="K2" s="288" t="s">
        <v>20</v>
      </c>
      <c r="L2" s="288" t="s">
        <v>21</v>
      </c>
      <c r="M2" s="289" t="s">
        <v>884</v>
      </c>
      <c r="N2" s="135"/>
      <c r="O2" s="290" t="s">
        <v>20</v>
      </c>
      <c r="P2" s="290" t="s">
        <v>21</v>
      </c>
      <c r="Q2" s="290" t="s">
        <v>884</v>
      </c>
      <c r="R2" s="3"/>
    </row>
    <row r="3" spans="1:18" ht="28.4" customHeight="1" x14ac:dyDescent="0.3">
      <c r="A3" s="83">
        <v>1</v>
      </c>
      <c r="B3" s="4"/>
      <c r="C3" s="125">
        <v>3190195</v>
      </c>
      <c r="D3" s="126" t="s">
        <v>910</v>
      </c>
      <c r="E3" s="58"/>
      <c r="F3" s="59"/>
      <c r="G3" s="327">
        <v>2847561</v>
      </c>
      <c r="H3" s="328" t="s">
        <v>885</v>
      </c>
      <c r="I3" s="60"/>
      <c r="K3" s="345">
        <v>3144580</v>
      </c>
      <c r="L3" s="280" t="s">
        <v>886</v>
      </c>
      <c r="M3" s="280"/>
      <c r="N3" s="229"/>
      <c r="O3" s="230">
        <v>2898488</v>
      </c>
      <c r="P3" s="231" t="s">
        <v>887</v>
      </c>
      <c r="Q3" s="232"/>
      <c r="R3" s="124"/>
    </row>
    <row r="4" spans="1:18" ht="28.4" customHeight="1" x14ac:dyDescent="0.3">
      <c r="A4" s="83">
        <v>2</v>
      </c>
      <c r="B4" s="4"/>
      <c r="C4" s="125">
        <v>3190815</v>
      </c>
      <c r="D4" s="126" t="s">
        <v>916</v>
      </c>
      <c r="E4" s="58"/>
      <c r="F4" s="59"/>
      <c r="G4" s="357">
        <v>2847578</v>
      </c>
      <c r="H4" s="328" t="s">
        <v>888</v>
      </c>
      <c r="I4" s="60"/>
      <c r="K4" s="344">
        <v>3081832</v>
      </c>
      <c r="L4" s="280" t="s">
        <v>889</v>
      </c>
      <c r="M4" s="280"/>
      <c r="N4" s="229"/>
      <c r="O4" s="230">
        <v>2899951</v>
      </c>
      <c r="P4" s="231" t="s">
        <v>890</v>
      </c>
      <c r="Q4" s="232"/>
      <c r="R4" s="124"/>
    </row>
    <row r="5" spans="1:18" ht="28.4" customHeight="1" x14ac:dyDescent="0.3">
      <c r="A5" s="83">
        <v>3</v>
      </c>
      <c r="B5" s="4"/>
      <c r="C5" s="125">
        <v>3190858</v>
      </c>
      <c r="D5" s="126" t="s">
        <v>921</v>
      </c>
      <c r="E5" s="58"/>
      <c r="F5" s="59"/>
      <c r="G5" s="327">
        <v>2892685</v>
      </c>
      <c r="H5" s="328" t="s">
        <v>891</v>
      </c>
      <c r="I5" s="60"/>
      <c r="K5" s="345">
        <v>3124327</v>
      </c>
      <c r="L5" s="280" t="s">
        <v>892</v>
      </c>
      <c r="M5" s="280"/>
      <c r="N5" s="229"/>
      <c r="O5" s="230">
        <v>2902367</v>
      </c>
      <c r="P5" s="231" t="s">
        <v>893</v>
      </c>
      <c r="Q5" s="232"/>
      <c r="R5" s="124"/>
    </row>
    <row r="6" spans="1:18" ht="28.4" customHeight="1" x14ac:dyDescent="0.3">
      <c r="A6" s="83">
        <v>4</v>
      </c>
      <c r="B6" s="4"/>
      <c r="C6" s="125">
        <v>3191050</v>
      </c>
      <c r="D6" s="126" t="s">
        <v>925</v>
      </c>
      <c r="E6" s="58"/>
      <c r="F6" s="59"/>
      <c r="G6" s="327">
        <v>2895669</v>
      </c>
      <c r="H6" s="328" t="s">
        <v>894</v>
      </c>
      <c r="I6" s="60"/>
      <c r="K6" s="344">
        <v>3145495</v>
      </c>
      <c r="L6" s="280" t="s">
        <v>895</v>
      </c>
      <c r="M6" s="280"/>
      <c r="N6" s="229"/>
      <c r="O6" s="230">
        <v>2902410</v>
      </c>
      <c r="P6" s="231" t="s">
        <v>896</v>
      </c>
      <c r="Q6" s="232"/>
      <c r="R6" s="124"/>
    </row>
    <row r="7" spans="1:18" ht="28.4" customHeight="1" x14ac:dyDescent="0.3">
      <c r="A7" s="83">
        <v>5</v>
      </c>
      <c r="B7" s="4"/>
      <c r="C7" s="125">
        <v>3191053</v>
      </c>
      <c r="D7" s="126" t="s">
        <v>929</v>
      </c>
      <c r="E7" s="58"/>
      <c r="F7" s="59"/>
      <c r="G7" s="327">
        <v>2896064</v>
      </c>
      <c r="H7" s="328" t="s">
        <v>897</v>
      </c>
      <c r="I7" s="60"/>
      <c r="K7" s="346" t="s">
        <v>898</v>
      </c>
      <c r="L7" s="280" t="s">
        <v>899</v>
      </c>
      <c r="M7" s="280"/>
      <c r="N7" s="229"/>
      <c r="O7" s="230">
        <v>2927339</v>
      </c>
      <c r="P7" s="231" t="s">
        <v>900</v>
      </c>
      <c r="Q7" s="232"/>
      <c r="R7" s="124"/>
    </row>
    <row r="8" spans="1:18" ht="28.4" customHeight="1" x14ac:dyDescent="0.3">
      <c r="A8" s="83">
        <v>6</v>
      </c>
      <c r="B8" s="4"/>
      <c r="C8" s="125">
        <v>3191055</v>
      </c>
      <c r="D8" s="126" t="s">
        <v>932</v>
      </c>
      <c r="E8" s="58"/>
      <c r="F8" s="59"/>
      <c r="G8" s="327">
        <v>2899896</v>
      </c>
      <c r="H8" s="328" t="s">
        <v>901</v>
      </c>
      <c r="I8" s="60"/>
      <c r="K8" s="347" t="s">
        <v>902</v>
      </c>
      <c r="L8" s="280" t="s">
        <v>903</v>
      </c>
      <c r="M8" s="280"/>
      <c r="N8" s="229"/>
      <c r="O8" s="230">
        <v>2927349</v>
      </c>
      <c r="P8" s="231" t="s">
        <v>904</v>
      </c>
      <c r="Q8" s="232"/>
      <c r="R8" s="124"/>
    </row>
    <row r="9" spans="1:18" ht="28.4" customHeight="1" x14ac:dyDescent="0.3">
      <c r="A9" s="83">
        <v>7</v>
      </c>
      <c r="B9" s="4"/>
      <c r="C9" s="125">
        <v>3191127</v>
      </c>
      <c r="D9" s="126" t="s">
        <v>937</v>
      </c>
      <c r="E9" s="58"/>
      <c r="F9" s="59"/>
      <c r="G9" s="327">
        <v>2926096</v>
      </c>
      <c r="H9" s="328" t="s">
        <v>905</v>
      </c>
      <c r="I9" s="60"/>
      <c r="K9" s="346" t="s">
        <v>906</v>
      </c>
      <c r="L9" s="280" t="s">
        <v>907</v>
      </c>
      <c r="M9" s="280"/>
      <c r="N9" s="229"/>
      <c r="O9" s="230" t="s">
        <v>908</v>
      </c>
      <c r="P9" s="231" t="s">
        <v>909</v>
      </c>
      <c r="Q9" s="232"/>
      <c r="R9" s="124"/>
    </row>
    <row r="10" spans="1:18" ht="28.4" customHeight="1" x14ac:dyDescent="0.3">
      <c r="A10" s="83">
        <v>8</v>
      </c>
      <c r="B10" s="4"/>
      <c r="C10" s="125">
        <v>3191128</v>
      </c>
      <c r="D10" s="126" t="s">
        <v>942</v>
      </c>
      <c r="E10" s="58"/>
      <c r="F10" s="59"/>
      <c r="G10" s="349">
        <v>2927236</v>
      </c>
      <c r="H10" s="328" t="s">
        <v>911</v>
      </c>
      <c r="I10" s="60"/>
      <c r="K10" s="346" t="s">
        <v>912</v>
      </c>
      <c r="L10" s="280" t="s">
        <v>913</v>
      </c>
      <c r="M10" s="280"/>
      <c r="N10" s="229"/>
      <c r="O10" s="230" t="s">
        <v>914</v>
      </c>
      <c r="P10" s="231" t="s">
        <v>915</v>
      </c>
      <c r="Q10" s="232"/>
      <c r="R10" s="124"/>
    </row>
    <row r="11" spans="1:18" ht="28.4" customHeight="1" x14ac:dyDescent="0.3">
      <c r="A11" s="83">
        <v>9</v>
      </c>
      <c r="B11" s="4"/>
      <c r="C11" s="125">
        <v>3191129</v>
      </c>
      <c r="D11" s="126" t="s">
        <v>947</v>
      </c>
      <c r="E11" s="58"/>
      <c r="F11" s="59"/>
      <c r="G11" s="330">
        <v>2993979</v>
      </c>
      <c r="H11" s="329" t="s">
        <v>917</v>
      </c>
      <c r="I11" s="60"/>
      <c r="K11" s="348" t="s">
        <v>918</v>
      </c>
      <c r="L11" s="280" t="s">
        <v>919</v>
      </c>
      <c r="M11" s="280"/>
      <c r="N11" s="229"/>
      <c r="O11" s="230">
        <v>3232867</v>
      </c>
      <c r="P11" s="231" t="s">
        <v>920</v>
      </c>
      <c r="Q11" s="232"/>
      <c r="R11" s="124"/>
    </row>
    <row r="12" spans="1:18" ht="28.4" customHeight="1" x14ac:dyDescent="0.3">
      <c r="A12" s="83">
        <v>10</v>
      </c>
      <c r="B12" s="4"/>
      <c r="C12" s="125">
        <v>3191154</v>
      </c>
      <c r="D12" s="126" t="s">
        <v>952</v>
      </c>
      <c r="E12" s="58"/>
      <c r="F12" s="59"/>
      <c r="G12" s="274">
        <v>2993998</v>
      </c>
      <c r="H12" s="275" t="s">
        <v>922</v>
      </c>
      <c r="I12" s="60"/>
      <c r="K12" s="281">
        <v>3290266</v>
      </c>
      <c r="L12" s="280" t="s">
        <v>923</v>
      </c>
      <c r="M12" s="280"/>
      <c r="N12" s="229"/>
      <c r="O12" s="230">
        <v>3290720</v>
      </c>
      <c r="P12" s="231" t="s">
        <v>924</v>
      </c>
      <c r="Q12" s="232"/>
      <c r="R12" s="124"/>
    </row>
    <row r="13" spans="1:18" ht="28.4" customHeight="1" x14ac:dyDescent="0.3">
      <c r="A13" s="83">
        <v>11</v>
      </c>
      <c r="B13" s="4"/>
      <c r="C13" s="125">
        <v>3191155</v>
      </c>
      <c r="D13" s="126" t="s">
        <v>956</v>
      </c>
      <c r="E13" s="58"/>
      <c r="F13" s="59"/>
      <c r="G13" s="274">
        <v>3050819</v>
      </c>
      <c r="H13" s="326" t="s">
        <v>926</v>
      </c>
      <c r="I13" s="60"/>
      <c r="K13" s="279">
        <v>3365193</v>
      </c>
      <c r="L13" s="280" t="s">
        <v>927</v>
      </c>
      <c r="M13" s="280"/>
      <c r="N13" s="229"/>
      <c r="O13" s="230">
        <v>3390267</v>
      </c>
      <c r="P13" s="231" t="s">
        <v>928</v>
      </c>
      <c r="Q13" s="232"/>
      <c r="R13" s="124"/>
    </row>
    <row r="14" spans="1:18" ht="28.4" customHeight="1" x14ac:dyDescent="0.3">
      <c r="A14" s="83">
        <v>12</v>
      </c>
      <c r="B14" s="4"/>
      <c r="C14" s="125">
        <v>3191166</v>
      </c>
      <c r="D14" s="126" t="s">
        <v>960</v>
      </c>
      <c r="E14" s="58"/>
      <c r="F14" s="59"/>
      <c r="G14" s="274">
        <v>3067970</v>
      </c>
      <c r="H14" s="275" t="s">
        <v>930</v>
      </c>
      <c r="I14" s="60"/>
      <c r="K14" s="279" t="s">
        <v>1602</v>
      </c>
      <c r="L14" s="280" t="s">
        <v>1603</v>
      </c>
      <c r="M14" s="280"/>
      <c r="N14" s="229"/>
      <c r="O14" s="230">
        <v>3406421</v>
      </c>
      <c r="P14" s="231" t="s">
        <v>931</v>
      </c>
      <c r="Q14" s="232"/>
      <c r="R14" s="124"/>
    </row>
    <row r="15" spans="1:18" ht="28.4" customHeight="1" x14ac:dyDescent="0.3">
      <c r="A15" s="83">
        <v>13</v>
      </c>
      <c r="B15" s="4"/>
      <c r="C15" s="125">
        <v>3191168</v>
      </c>
      <c r="D15" s="126" t="s">
        <v>964</v>
      </c>
      <c r="E15" s="58"/>
      <c r="F15" s="59"/>
      <c r="G15" s="274">
        <v>3067989</v>
      </c>
      <c r="H15" s="275" t="s">
        <v>933</v>
      </c>
      <c r="I15" s="60"/>
      <c r="K15" s="345">
        <v>3174409</v>
      </c>
      <c r="L15" s="280" t="s">
        <v>934</v>
      </c>
      <c r="M15" s="280"/>
      <c r="N15" s="229"/>
      <c r="O15" s="230" t="s">
        <v>935</v>
      </c>
      <c r="P15" s="231" t="s">
        <v>936</v>
      </c>
      <c r="Q15" s="232"/>
      <c r="R15" s="124"/>
    </row>
    <row r="16" spans="1:18" ht="28.4" customHeight="1" x14ac:dyDescent="0.3">
      <c r="A16" s="83">
        <v>14</v>
      </c>
      <c r="B16" s="4"/>
      <c r="C16" s="125">
        <v>3191169</v>
      </c>
      <c r="D16" s="126" t="s">
        <v>968</v>
      </c>
      <c r="E16" s="58"/>
      <c r="F16" s="59"/>
      <c r="G16" s="274">
        <v>3074604</v>
      </c>
      <c r="H16" s="275" t="s">
        <v>938</v>
      </c>
      <c r="I16" s="60"/>
      <c r="K16" s="281">
        <v>3238786</v>
      </c>
      <c r="L16" s="280" t="s">
        <v>939</v>
      </c>
      <c r="M16" s="280"/>
      <c r="N16" s="229"/>
      <c r="O16" s="230" t="s">
        <v>940</v>
      </c>
      <c r="P16" s="231" t="s">
        <v>941</v>
      </c>
      <c r="Q16" s="232"/>
      <c r="R16" s="124"/>
    </row>
    <row r="17" spans="1:18" ht="28.4" customHeight="1" x14ac:dyDescent="0.3">
      <c r="A17" s="83">
        <v>15</v>
      </c>
      <c r="B17" s="4"/>
      <c r="C17" s="125">
        <v>3191513</v>
      </c>
      <c r="D17" s="126" t="s">
        <v>972</v>
      </c>
      <c r="E17" s="58"/>
      <c r="F17" s="59"/>
      <c r="G17" s="274">
        <v>3140808</v>
      </c>
      <c r="H17" s="275" t="s">
        <v>943</v>
      </c>
      <c r="I17" s="60"/>
      <c r="K17" s="348" t="s">
        <v>944</v>
      </c>
      <c r="L17" s="280" t="s">
        <v>945</v>
      </c>
      <c r="M17" s="280"/>
      <c r="N17" s="229"/>
      <c r="O17" s="230">
        <v>3108933</v>
      </c>
      <c r="P17" s="231" t="s">
        <v>946</v>
      </c>
      <c r="Q17" s="232"/>
      <c r="R17" s="124"/>
    </row>
    <row r="18" spans="1:18" ht="28.4" customHeight="1" x14ac:dyDescent="0.3">
      <c r="A18" s="83">
        <v>16</v>
      </c>
      <c r="B18" s="4"/>
      <c r="C18" s="125">
        <v>3191527</v>
      </c>
      <c r="D18" s="126" t="s">
        <v>977</v>
      </c>
      <c r="E18" s="58"/>
      <c r="F18" s="59"/>
      <c r="G18" s="274">
        <v>3145331</v>
      </c>
      <c r="H18" s="275" t="s">
        <v>948</v>
      </c>
      <c r="I18" s="60"/>
      <c r="K18" s="279" t="s">
        <v>949</v>
      </c>
      <c r="L18" s="280" t="s">
        <v>950</v>
      </c>
      <c r="M18" s="280"/>
      <c r="N18" s="229"/>
      <c r="O18" s="230">
        <v>3108994</v>
      </c>
      <c r="P18" s="231" t="s">
        <v>951</v>
      </c>
      <c r="Q18" s="232"/>
      <c r="R18" s="124"/>
    </row>
    <row r="19" spans="1:18" ht="28.4" customHeight="1" x14ac:dyDescent="0.3">
      <c r="A19" s="83">
        <v>17</v>
      </c>
      <c r="B19" s="4"/>
      <c r="C19" s="125">
        <v>3191530</v>
      </c>
      <c r="D19" s="126" t="s">
        <v>981</v>
      </c>
      <c r="E19" s="58"/>
      <c r="F19" s="59"/>
      <c r="G19" s="274">
        <v>3147649</v>
      </c>
      <c r="H19" s="275" t="s">
        <v>953</v>
      </c>
      <c r="I19" s="60"/>
      <c r="K19" s="279">
        <v>2879668</v>
      </c>
      <c r="L19" s="280" t="s">
        <v>954</v>
      </c>
      <c r="M19" s="280"/>
      <c r="N19" s="229"/>
      <c r="O19" s="230">
        <v>3140980</v>
      </c>
      <c r="P19" s="231" t="s">
        <v>955</v>
      </c>
      <c r="Q19" s="232"/>
      <c r="R19" s="124"/>
    </row>
    <row r="20" spans="1:18" ht="28.4" customHeight="1" x14ac:dyDescent="0.3">
      <c r="A20" s="83">
        <v>18</v>
      </c>
      <c r="B20" s="4"/>
      <c r="C20" s="125">
        <v>3191532</v>
      </c>
      <c r="D20" s="126" t="s">
        <v>985</v>
      </c>
      <c r="E20" s="58"/>
      <c r="F20" s="59"/>
      <c r="G20" s="274">
        <v>3147650</v>
      </c>
      <c r="H20" s="275" t="s">
        <v>957</v>
      </c>
      <c r="I20" s="60"/>
      <c r="K20" s="281">
        <v>2879669</v>
      </c>
      <c r="L20" s="280" t="s">
        <v>958</v>
      </c>
      <c r="M20" s="280"/>
      <c r="N20" s="229"/>
      <c r="O20" s="230">
        <v>3147644</v>
      </c>
      <c r="P20" s="231" t="s">
        <v>959</v>
      </c>
      <c r="Q20" s="232"/>
      <c r="R20" s="124"/>
    </row>
    <row r="21" spans="1:18" ht="28.4" customHeight="1" x14ac:dyDescent="0.3">
      <c r="A21" s="83">
        <v>19</v>
      </c>
      <c r="B21" s="4"/>
      <c r="C21" s="125">
        <v>3191534</v>
      </c>
      <c r="D21" s="126" t="s">
        <v>990</v>
      </c>
      <c r="E21" s="58"/>
      <c r="F21" s="59"/>
      <c r="G21" s="274">
        <v>3172150</v>
      </c>
      <c r="H21" s="275" t="s">
        <v>961</v>
      </c>
      <c r="I21" s="60"/>
      <c r="K21" s="279">
        <v>2977421</v>
      </c>
      <c r="L21" s="280" t="s">
        <v>962</v>
      </c>
      <c r="M21" s="280"/>
      <c r="N21" s="229"/>
      <c r="O21" s="230">
        <v>3151929</v>
      </c>
      <c r="P21" s="231" t="s">
        <v>963</v>
      </c>
      <c r="Q21" s="232"/>
      <c r="R21" s="124"/>
    </row>
    <row r="22" spans="1:18" ht="28.4" customHeight="1" x14ac:dyDescent="0.3">
      <c r="A22" s="83">
        <v>20</v>
      </c>
      <c r="B22" s="4"/>
      <c r="C22" s="125">
        <v>3191536</v>
      </c>
      <c r="D22" s="126" t="s">
        <v>994</v>
      </c>
      <c r="E22" s="58"/>
      <c r="F22" s="59"/>
      <c r="G22" s="274">
        <v>3223888</v>
      </c>
      <c r="H22" s="275" t="s">
        <v>965</v>
      </c>
      <c r="I22" s="60"/>
      <c r="K22" s="281">
        <v>2977422</v>
      </c>
      <c r="L22" s="280" t="s">
        <v>966</v>
      </c>
      <c r="M22" s="280"/>
      <c r="N22" s="229"/>
      <c r="O22" s="233">
        <v>3232770</v>
      </c>
      <c r="P22" s="231" t="s">
        <v>967</v>
      </c>
      <c r="Q22" s="232"/>
      <c r="R22" s="124"/>
    </row>
    <row r="23" spans="1:18" ht="28.4" customHeight="1" x14ac:dyDescent="0.3">
      <c r="A23" s="83">
        <v>21</v>
      </c>
      <c r="B23" s="4"/>
      <c r="C23" s="125">
        <v>3191538</v>
      </c>
      <c r="D23" s="126" t="s">
        <v>998</v>
      </c>
      <c r="E23" s="58"/>
      <c r="F23" s="59"/>
      <c r="G23" s="274">
        <v>3223889</v>
      </c>
      <c r="H23" s="275" t="s">
        <v>969</v>
      </c>
      <c r="I23" s="60"/>
      <c r="K23" s="279">
        <v>2977423</v>
      </c>
      <c r="L23" s="280" t="s">
        <v>970</v>
      </c>
      <c r="M23" s="280"/>
      <c r="N23" s="229"/>
      <c r="O23" s="233">
        <v>3174053</v>
      </c>
      <c r="P23" s="231" t="s">
        <v>971</v>
      </c>
      <c r="Q23" s="232"/>
      <c r="R23" s="124"/>
    </row>
    <row r="24" spans="1:18" ht="28.4" customHeight="1" x14ac:dyDescent="0.3">
      <c r="A24" s="83">
        <v>22</v>
      </c>
      <c r="B24" s="4"/>
      <c r="C24" s="125">
        <v>3191540</v>
      </c>
      <c r="D24" s="126" t="s">
        <v>1002</v>
      </c>
      <c r="E24" s="58"/>
      <c r="F24" s="59"/>
      <c r="G24" s="274">
        <v>3223890</v>
      </c>
      <c r="H24" s="275" t="s">
        <v>973</v>
      </c>
      <c r="I24" s="60"/>
      <c r="K24" s="281">
        <v>2977424</v>
      </c>
      <c r="L24" s="280" t="s">
        <v>974</v>
      </c>
      <c r="M24" s="280"/>
      <c r="N24" s="229"/>
      <c r="O24" s="230" t="s">
        <v>975</v>
      </c>
      <c r="P24" s="231" t="s">
        <v>976</v>
      </c>
      <c r="Q24" s="232"/>
      <c r="R24" s="124"/>
    </row>
    <row r="25" spans="1:18" ht="28.4" customHeight="1" x14ac:dyDescent="0.3">
      <c r="A25" s="83">
        <v>23</v>
      </c>
      <c r="B25" s="4"/>
      <c r="C25" s="125">
        <v>3191542</v>
      </c>
      <c r="D25" s="126" t="s">
        <v>1006</v>
      </c>
      <c r="E25" s="58"/>
      <c r="F25" s="59"/>
      <c r="G25" s="274">
        <v>3223891</v>
      </c>
      <c r="H25" s="275" t="s">
        <v>978</v>
      </c>
      <c r="I25" s="60"/>
      <c r="K25" s="279">
        <v>3070470</v>
      </c>
      <c r="L25" s="280" t="s">
        <v>979</v>
      </c>
      <c r="M25" s="280"/>
      <c r="N25" s="229"/>
      <c r="O25" s="230">
        <v>2994207</v>
      </c>
      <c r="P25" s="231" t="s">
        <v>980</v>
      </c>
      <c r="Q25" s="232"/>
      <c r="R25" s="124"/>
    </row>
    <row r="26" spans="1:18" ht="28.4" customHeight="1" x14ac:dyDescent="0.3">
      <c r="A26" s="83">
        <v>24</v>
      </c>
      <c r="B26" s="4"/>
      <c r="C26" s="125">
        <v>3191567</v>
      </c>
      <c r="D26" s="126" t="s">
        <v>1010</v>
      </c>
      <c r="E26" s="58"/>
      <c r="F26" s="59"/>
      <c r="G26" s="274">
        <v>3232957</v>
      </c>
      <c r="H26" s="275" t="s">
        <v>982</v>
      </c>
      <c r="I26" s="60"/>
      <c r="K26" s="281">
        <v>3118325</v>
      </c>
      <c r="L26" s="280" t="s">
        <v>983</v>
      </c>
      <c r="M26" s="280"/>
      <c r="N26" s="229"/>
      <c r="O26" s="230">
        <v>3287887</v>
      </c>
      <c r="P26" s="231" t="s">
        <v>984</v>
      </c>
      <c r="Q26" s="232"/>
      <c r="R26" s="124"/>
    </row>
    <row r="27" spans="1:18" ht="28.4" customHeight="1" x14ac:dyDescent="0.3">
      <c r="A27" s="83">
        <v>25</v>
      </c>
      <c r="B27" s="4"/>
      <c r="C27" s="125">
        <v>3191569</v>
      </c>
      <c r="D27" s="126" t="s">
        <v>1015</v>
      </c>
      <c r="E27" s="58"/>
      <c r="F27" s="59"/>
      <c r="G27" s="274">
        <v>3237637</v>
      </c>
      <c r="H27" s="275" t="s">
        <v>986</v>
      </c>
      <c r="I27" s="60"/>
      <c r="K27" s="279">
        <v>3118569</v>
      </c>
      <c r="L27" s="280" t="s">
        <v>987</v>
      </c>
      <c r="M27" s="280"/>
      <c r="N27" s="229"/>
      <c r="O27" s="230" t="s">
        <v>988</v>
      </c>
      <c r="P27" s="231" t="s">
        <v>989</v>
      </c>
      <c r="Q27" s="232"/>
      <c r="R27" s="124"/>
    </row>
    <row r="28" spans="1:18" ht="28.4" customHeight="1" x14ac:dyDescent="0.3">
      <c r="A28" s="83">
        <v>26</v>
      </c>
      <c r="B28" s="4"/>
      <c r="C28" s="125">
        <v>3350670</v>
      </c>
      <c r="D28" s="126" t="s">
        <v>1020</v>
      </c>
      <c r="E28" s="58"/>
      <c r="F28" s="59"/>
      <c r="G28" s="535">
        <v>3311957</v>
      </c>
      <c r="H28" s="536" t="s">
        <v>991</v>
      </c>
      <c r="I28" s="60"/>
      <c r="K28" s="281">
        <v>3123720</v>
      </c>
      <c r="L28" s="280" t="s">
        <v>992</v>
      </c>
      <c r="M28" s="280"/>
      <c r="N28" s="229"/>
      <c r="O28" s="230">
        <v>3151928</v>
      </c>
      <c r="P28" s="231" t="s">
        <v>993</v>
      </c>
      <c r="Q28" s="232"/>
      <c r="R28" s="124"/>
    </row>
    <row r="29" spans="1:18" ht="28.4" customHeight="1" x14ac:dyDescent="0.3">
      <c r="A29" s="83">
        <v>27</v>
      </c>
      <c r="B29" s="4"/>
      <c r="C29" s="125" t="s">
        <v>1025</v>
      </c>
      <c r="D29" s="126"/>
      <c r="E29" s="58"/>
      <c r="F29" s="59"/>
      <c r="G29" s="274">
        <v>3311971</v>
      </c>
      <c r="H29" s="275" t="s">
        <v>995</v>
      </c>
      <c r="I29" s="60"/>
      <c r="K29" s="279">
        <v>3186700</v>
      </c>
      <c r="L29" s="280" t="s">
        <v>996</v>
      </c>
      <c r="M29" s="280"/>
      <c r="N29" s="229"/>
      <c r="O29" s="230">
        <v>3237761</v>
      </c>
      <c r="P29" s="231" t="s">
        <v>997</v>
      </c>
      <c r="Q29" s="232"/>
      <c r="R29" s="124"/>
    </row>
    <row r="30" spans="1:18" ht="28.4" customHeight="1" x14ac:dyDescent="0.3">
      <c r="A30" s="83">
        <v>28</v>
      </c>
      <c r="B30" s="4"/>
      <c r="C30" s="125" t="s">
        <v>1030</v>
      </c>
      <c r="D30" s="126"/>
      <c r="E30" s="58"/>
      <c r="F30" s="59"/>
      <c r="G30" s="535">
        <v>3311972</v>
      </c>
      <c r="H30" s="536" t="s">
        <v>999</v>
      </c>
      <c r="I30" s="60"/>
      <c r="K30" s="281">
        <v>3186701</v>
      </c>
      <c r="L30" s="280" t="s">
        <v>1000</v>
      </c>
      <c r="M30" s="280"/>
      <c r="N30" s="229"/>
      <c r="O30" s="230">
        <v>3237775</v>
      </c>
      <c r="P30" s="231" t="s">
        <v>1001</v>
      </c>
      <c r="Q30" s="232"/>
      <c r="R30" s="124"/>
    </row>
    <row r="31" spans="1:18" ht="28.4" customHeight="1" x14ac:dyDescent="0.3">
      <c r="A31" s="83">
        <v>29</v>
      </c>
      <c r="B31" s="4"/>
      <c r="C31" s="125" t="s">
        <v>1034</v>
      </c>
      <c r="D31" s="126"/>
      <c r="E31" s="58"/>
      <c r="F31" s="59"/>
      <c r="I31" s="60"/>
      <c r="K31" s="279">
        <v>3336133</v>
      </c>
      <c r="L31" s="280" t="s">
        <v>1003</v>
      </c>
      <c r="M31" s="280"/>
      <c r="N31" s="229"/>
      <c r="O31" s="233" t="s">
        <v>1004</v>
      </c>
      <c r="P31" s="231" t="s">
        <v>1005</v>
      </c>
      <c r="Q31" s="232"/>
      <c r="R31" s="124"/>
    </row>
    <row r="32" spans="1:18" ht="28.4" customHeight="1" x14ac:dyDescent="0.3">
      <c r="A32" s="83">
        <v>30</v>
      </c>
      <c r="B32" s="4"/>
      <c r="C32" s="125" t="s">
        <v>1039</v>
      </c>
      <c r="D32" s="126"/>
      <c r="E32" s="58"/>
      <c r="F32" s="59"/>
      <c r="I32" s="60"/>
      <c r="K32" s="281">
        <v>3336134</v>
      </c>
      <c r="L32" s="280" t="s">
        <v>1007</v>
      </c>
      <c r="M32" s="280"/>
      <c r="N32" s="229"/>
      <c r="O32" s="230" t="s">
        <v>1008</v>
      </c>
      <c r="P32" s="231" t="s">
        <v>1009</v>
      </c>
      <c r="Q32" s="232"/>
      <c r="R32" s="124"/>
    </row>
    <row r="33" spans="1:18" ht="28.4" customHeight="1" x14ac:dyDescent="0.3">
      <c r="A33" s="83">
        <v>31</v>
      </c>
      <c r="B33" s="4"/>
      <c r="C33" s="125" t="s">
        <v>1044</v>
      </c>
      <c r="D33" s="126"/>
      <c r="E33" s="58"/>
      <c r="F33" s="59"/>
      <c r="G33" s="274">
        <v>3243103</v>
      </c>
      <c r="H33" s="275" t="s">
        <v>1011</v>
      </c>
      <c r="I33" s="60"/>
      <c r="K33" s="279" t="s">
        <v>1012</v>
      </c>
      <c r="L33" s="280" t="s">
        <v>1013</v>
      </c>
      <c r="M33" s="280"/>
      <c r="N33" s="229"/>
      <c r="O33" s="233">
        <v>3083253</v>
      </c>
      <c r="P33" s="237" t="s">
        <v>1014</v>
      </c>
      <c r="Q33" s="232"/>
      <c r="R33" s="124"/>
    </row>
    <row r="34" spans="1:18" ht="28.4" customHeight="1" x14ac:dyDescent="0.3">
      <c r="A34" s="83">
        <v>32</v>
      </c>
      <c r="B34" s="4"/>
      <c r="C34" s="125" t="s">
        <v>1047</v>
      </c>
      <c r="D34" s="126"/>
      <c r="E34" s="58"/>
      <c r="F34" s="59"/>
      <c r="G34" s="274">
        <v>3296428</v>
      </c>
      <c r="H34" s="275" t="s">
        <v>1016</v>
      </c>
      <c r="I34" s="60"/>
      <c r="K34" s="279" t="s">
        <v>1017</v>
      </c>
      <c r="L34" s="280" t="s">
        <v>1018</v>
      </c>
      <c r="M34" s="280"/>
      <c r="N34" s="229"/>
      <c r="O34" s="233">
        <v>3108903</v>
      </c>
      <c r="P34" s="237" t="s">
        <v>1019</v>
      </c>
      <c r="Q34" s="232"/>
      <c r="R34" s="124"/>
    </row>
    <row r="35" spans="1:18" ht="28.4" customHeight="1" x14ac:dyDescent="0.3">
      <c r="A35" s="83">
        <v>33</v>
      </c>
      <c r="B35" s="4"/>
      <c r="C35" s="125" t="s">
        <v>1050</v>
      </c>
      <c r="D35" s="126"/>
      <c r="E35" s="58"/>
      <c r="F35" s="59"/>
      <c r="G35" s="274">
        <v>3413150</v>
      </c>
      <c r="H35" s="275" t="s">
        <v>1021</v>
      </c>
      <c r="I35" s="60"/>
      <c r="K35" s="279" t="s">
        <v>1022</v>
      </c>
      <c r="L35" s="280" t="s">
        <v>1023</v>
      </c>
      <c r="M35" s="280"/>
      <c r="N35" s="229"/>
      <c r="O35" s="233">
        <v>3355873</v>
      </c>
      <c r="P35" s="237" t="s">
        <v>1024</v>
      </c>
      <c r="Q35" s="232"/>
      <c r="R35" s="124"/>
    </row>
    <row r="36" spans="1:18" ht="28.4" customHeight="1" x14ac:dyDescent="0.3">
      <c r="A36" s="83">
        <v>34</v>
      </c>
      <c r="B36" s="4"/>
      <c r="C36" s="125" t="s">
        <v>1053</v>
      </c>
      <c r="D36" s="126"/>
      <c r="E36" s="58"/>
      <c r="F36" s="59"/>
      <c r="G36" s="274">
        <v>3413158</v>
      </c>
      <c r="H36" s="275" t="s">
        <v>1026</v>
      </c>
      <c r="I36" s="60"/>
      <c r="K36" s="279" t="s">
        <v>1027</v>
      </c>
      <c r="L36" s="280" t="s">
        <v>1028</v>
      </c>
      <c r="M36" s="280"/>
      <c r="N36" s="229"/>
      <c r="O36" s="230">
        <v>3157410</v>
      </c>
      <c r="P36" s="231" t="s">
        <v>1029</v>
      </c>
      <c r="Q36" s="232"/>
      <c r="R36" s="124"/>
    </row>
    <row r="37" spans="1:18" ht="28.4" customHeight="1" x14ac:dyDescent="0.3">
      <c r="A37" s="83">
        <v>35</v>
      </c>
      <c r="B37" s="4"/>
      <c r="C37" s="125" t="s">
        <v>1056</v>
      </c>
      <c r="D37" s="126"/>
      <c r="E37" s="58"/>
      <c r="F37" s="59"/>
      <c r="G37" s="274">
        <v>3413148</v>
      </c>
      <c r="H37" s="275" t="s">
        <v>1031</v>
      </c>
      <c r="I37" s="60"/>
      <c r="K37" s="279">
        <v>3118276</v>
      </c>
      <c r="L37" s="280" t="s">
        <v>1032</v>
      </c>
      <c r="M37" s="280"/>
      <c r="N37" s="229"/>
      <c r="O37" s="230">
        <v>3355843</v>
      </c>
      <c r="P37" s="231" t="s">
        <v>1033</v>
      </c>
      <c r="Q37" s="232"/>
      <c r="R37" s="124"/>
    </row>
    <row r="38" spans="1:18" ht="28.4" customHeight="1" x14ac:dyDescent="0.3">
      <c r="A38" s="83">
        <v>36</v>
      </c>
      <c r="B38" s="4"/>
      <c r="C38" s="125" t="s">
        <v>1060</v>
      </c>
      <c r="D38" s="126"/>
      <c r="E38" s="58"/>
      <c r="F38" s="59"/>
      <c r="G38" s="274">
        <v>3413140</v>
      </c>
      <c r="H38" s="275" t="s">
        <v>1035</v>
      </c>
      <c r="I38" s="60"/>
      <c r="K38" s="281">
        <v>3186265</v>
      </c>
      <c r="L38" s="280" t="s">
        <v>1036</v>
      </c>
      <c r="M38" s="280"/>
      <c r="N38" s="229"/>
      <c r="O38" s="230" t="s">
        <v>1037</v>
      </c>
      <c r="P38" s="237" t="s">
        <v>1038</v>
      </c>
      <c r="Q38" s="232"/>
      <c r="R38" s="124"/>
    </row>
    <row r="39" spans="1:18" ht="28.4" customHeight="1" x14ac:dyDescent="0.3">
      <c r="A39" s="83">
        <v>37</v>
      </c>
      <c r="B39" s="4"/>
      <c r="C39" s="125" t="s">
        <v>1063</v>
      </c>
      <c r="D39" s="126"/>
      <c r="E39" s="58"/>
      <c r="F39" s="59"/>
      <c r="G39" s="274">
        <v>3413138</v>
      </c>
      <c r="H39" s="275" t="s">
        <v>1040</v>
      </c>
      <c r="I39" s="60"/>
      <c r="K39" s="279">
        <v>3236080</v>
      </c>
      <c r="L39" s="280" t="s">
        <v>1041</v>
      </c>
      <c r="M39" s="280"/>
      <c r="N39" s="229"/>
      <c r="O39" s="230" t="s">
        <v>1042</v>
      </c>
      <c r="P39" s="231" t="s">
        <v>1043</v>
      </c>
      <c r="Q39" s="232"/>
      <c r="R39" s="124"/>
    </row>
    <row r="40" spans="1:18" ht="28.4" customHeight="1" x14ac:dyDescent="0.3">
      <c r="A40" s="83">
        <v>38</v>
      </c>
      <c r="B40" s="4"/>
      <c r="C40" s="125" t="s">
        <v>1066</v>
      </c>
      <c r="D40" s="126"/>
      <c r="E40" s="58"/>
      <c r="F40" s="59"/>
      <c r="I40" s="60"/>
      <c r="K40" s="281">
        <v>3335993</v>
      </c>
      <c r="L40" s="280" t="s">
        <v>1045</v>
      </c>
      <c r="M40" s="280"/>
      <c r="N40" s="229"/>
      <c r="O40" s="233" t="s">
        <v>1046</v>
      </c>
      <c r="P40" s="231" t="s">
        <v>639</v>
      </c>
      <c r="Q40" s="232"/>
      <c r="R40" s="124"/>
    </row>
    <row r="41" spans="1:18" ht="28.4" customHeight="1" x14ac:dyDescent="0.3">
      <c r="A41" s="83">
        <v>39</v>
      </c>
      <c r="B41" s="4"/>
      <c r="C41" s="125" t="s">
        <v>1071</v>
      </c>
      <c r="D41" s="126"/>
      <c r="E41" s="58"/>
      <c r="F41" s="59"/>
      <c r="I41" s="60"/>
      <c r="K41" s="279">
        <v>3335994</v>
      </c>
      <c r="L41" s="280" t="s">
        <v>1048</v>
      </c>
      <c r="M41" s="280"/>
      <c r="N41" s="229"/>
      <c r="O41" s="233" t="s">
        <v>1049</v>
      </c>
      <c r="P41" s="231" t="s">
        <v>640</v>
      </c>
      <c r="Q41" s="232"/>
      <c r="R41" s="124"/>
    </row>
    <row r="42" spans="1:18" ht="28.4" customHeight="1" x14ac:dyDescent="0.3">
      <c r="A42" s="83">
        <v>40</v>
      </c>
      <c r="B42" s="4"/>
      <c r="C42" s="125" t="s">
        <v>1075</v>
      </c>
      <c r="D42" s="126"/>
      <c r="E42" s="58"/>
      <c r="F42" s="59"/>
      <c r="G42" s="343">
        <v>2898303</v>
      </c>
      <c r="H42" s="275" t="s">
        <v>1051</v>
      </c>
      <c r="I42" s="60"/>
      <c r="K42" s="281">
        <v>2977693</v>
      </c>
      <c r="L42" s="280" t="s">
        <v>1052</v>
      </c>
      <c r="M42" s="280"/>
      <c r="N42" s="229"/>
      <c r="O42" s="233" t="s">
        <v>521</v>
      </c>
      <c r="P42" s="231" t="s">
        <v>521</v>
      </c>
      <c r="Q42" s="232"/>
      <c r="R42" s="124"/>
    </row>
    <row r="43" spans="1:18" ht="28.4" customHeight="1" x14ac:dyDescent="0.3">
      <c r="A43" s="83">
        <v>41</v>
      </c>
      <c r="B43" s="4"/>
      <c r="C43" s="125" t="s">
        <v>1078</v>
      </c>
      <c r="D43" s="126"/>
      <c r="E43" s="58"/>
      <c r="F43" s="59"/>
      <c r="G43" s="343">
        <v>2900159</v>
      </c>
      <c r="H43" s="275" t="s">
        <v>1054</v>
      </c>
      <c r="I43" s="60"/>
      <c r="K43" s="279">
        <v>2977694</v>
      </c>
      <c r="L43" s="280" t="s">
        <v>1055</v>
      </c>
      <c r="M43" s="280"/>
      <c r="N43" s="229"/>
      <c r="O43" s="230" t="s">
        <v>642</v>
      </c>
      <c r="P43" s="231" t="s">
        <v>642</v>
      </c>
      <c r="Q43" s="232"/>
      <c r="R43" s="124"/>
    </row>
    <row r="44" spans="1:18" ht="28.4" customHeight="1" x14ac:dyDescent="0.3">
      <c r="A44" s="83">
        <v>42</v>
      </c>
      <c r="B44" s="4"/>
      <c r="C44" s="125" t="s">
        <v>1080</v>
      </c>
      <c r="D44" s="126"/>
      <c r="E44" s="58"/>
      <c r="F44" s="59"/>
      <c r="G44" s="274">
        <v>3145469</v>
      </c>
      <c r="H44" s="275" t="s">
        <v>1057</v>
      </c>
      <c r="I44" s="60"/>
      <c r="K44" s="281">
        <v>2977695</v>
      </c>
      <c r="L44" s="280" t="s">
        <v>1058</v>
      </c>
      <c r="M44" s="280"/>
      <c r="N44" s="229"/>
      <c r="O44" s="230" t="s">
        <v>1059</v>
      </c>
      <c r="P44" s="231" t="s">
        <v>643</v>
      </c>
      <c r="Q44" s="232"/>
      <c r="R44" s="124"/>
    </row>
    <row r="45" spans="1:18" ht="28.4" customHeight="1" x14ac:dyDescent="0.3">
      <c r="A45" s="83">
        <v>43</v>
      </c>
      <c r="B45" s="4"/>
      <c r="C45" s="125" t="s">
        <v>1083</v>
      </c>
      <c r="D45" s="126"/>
      <c r="E45" s="58"/>
      <c r="F45" s="59"/>
      <c r="G45" s="274">
        <v>3174038</v>
      </c>
      <c r="H45" s="275" t="s">
        <v>1061</v>
      </c>
      <c r="I45" s="60"/>
      <c r="K45" s="279">
        <v>2977696</v>
      </c>
      <c r="L45" s="280" t="s">
        <v>1062</v>
      </c>
      <c r="M45" s="280"/>
      <c r="N45" s="229"/>
      <c r="O45" s="230" t="s">
        <v>1059</v>
      </c>
      <c r="P45" s="231" t="s">
        <v>643</v>
      </c>
      <c r="Q45" s="232"/>
      <c r="R45" s="124"/>
    </row>
    <row r="46" spans="1:18" ht="28.4" customHeight="1" x14ac:dyDescent="0.3">
      <c r="A46" s="83">
        <v>44</v>
      </c>
      <c r="B46" s="4"/>
      <c r="C46" s="125" t="s">
        <v>1089</v>
      </c>
      <c r="D46" s="126"/>
      <c r="E46" s="58"/>
      <c r="F46" s="59"/>
      <c r="G46" s="274">
        <v>3406268</v>
      </c>
      <c r="H46" s="275" t="s">
        <v>1064</v>
      </c>
      <c r="I46" s="60"/>
      <c r="K46" s="281">
        <v>3070477</v>
      </c>
      <c r="L46" s="280" t="s">
        <v>1065</v>
      </c>
      <c r="M46" s="280"/>
      <c r="N46" s="229"/>
      <c r="O46" s="230" t="s">
        <v>1059</v>
      </c>
      <c r="P46" s="231" t="s">
        <v>643</v>
      </c>
      <c r="Q46" s="232"/>
      <c r="R46" s="124"/>
    </row>
    <row r="47" spans="1:18" ht="28.4" customHeight="1" x14ac:dyDescent="0.3">
      <c r="A47" s="83">
        <v>45</v>
      </c>
      <c r="B47" s="4"/>
      <c r="C47" s="125" t="s">
        <v>1094</v>
      </c>
      <c r="D47" s="126"/>
      <c r="E47" s="58"/>
      <c r="F47" s="59"/>
      <c r="G47" s="274" t="s">
        <v>1067</v>
      </c>
      <c r="H47" s="275" t="s">
        <v>1068</v>
      </c>
      <c r="I47" s="60"/>
      <c r="K47" s="279">
        <v>3118390</v>
      </c>
      <c r="L47" s="280" t="s">
        <v>1069</v>
      </c>
      <c r="M47" s="280"/>
      <c r="N47" s="229"/>
      <c r="O47" s="235" t="s">
        <v>1070</v>
      </c>
      <c r="P47" s="236" t="s">
        <v>646</v>
      </c>
      <c r="Q47" s="232"/>
      <c r="R47" s="124"/>
    </row>
    <row r="48" spans="1:18" ht="28.4" customHeight="1" x14ac:dyDescent="0.3">
      <c r="A48" s="83">
        <v>46</v>
      </c>
      <c r="B48" s="4"/>
      <c r="C48" s="125" t="s">
        <v>1097</v>
      </c>
      <c r="D48" s="126"/>
      <c r="E48" s="58"/>
      <c r="F48" s="59"/>
      <c r="G48" s="274" t="s">
        <v>1072</v>
      </c>
      <c r="H48" s="275" t="s">
        <v>1073</v>
      </c>
      <c r="I48" s="60"/>
      <c r="K48" s="281">
        <v>3134579</v>
      </c>
      <c r="L48" s="280" t="s">
        <v>1074</v>
      </c>
      <c r="M48" s="280"/>
      <c r="N48" s="229"/>
      <c r="O48" s="233" t="s">
        <v>1070</v>
      </c>
      <c r="P48" s="231" t="s">
        <v>646</v>
      </c>
      <c r="Q48" s="232"/>
      <c r="R48" s="124"/>
    </row>
    <row r="49" spans="1:18" ht="28.4" customHeight="1" x14ac:dyDescent="0.3">
      <c r="A49" s="83">
        <v>47</v>
      </c>
      <c r="B49" s="4"/>
      <c r="C49" s="125" t="s">
        <v>1100</v>
      </c>
      <c r="D49" s="126"/>
      <c r="E49" s="58"/>
      <c r="F49" s="59"/>
      <c r="I49" s="60"/>
      <c r="K49" s="279">
        <v>3144069</v>
      </c>
      <c r="L49" s="280" t="s">
        <v>1076</v>
      </c>
      <c r="M49" s="280"/>
      <c r="N49" s="229"/>
      <c r="O49" s="233" t="s">
        <v>648</v>
      </c>
      <c r="P49" s="231" t="s">
        <v>1077</v>
      </c>
      <c r="Q49" s="232"/>
      <c r="R49" s="124"/>
    </row>
    <row r="50" spans="1:18" ht="28.4" customHeight="1" x14ac:dyDescent="0.3">
      <c r="A50" s="83">
        <v>48</v>
      </c>
      <c r="B50" s="4"/>
      <c r="C50" s="125" t="s">
        <v>1102</v>
      </c>
      <c r="D50" s="126"/>
      <c r="E50" s="58"/>
      <c r="F50" s="59"/>
      <c r="I50" s="60"/>
      <c r="K50" s="281">
        <v>3185979</v>
      </c>
      <c r="L50" s="280" t="s">
        <v>1079</v>
      </c>
      <c r="M50" s="280"/>
      <c r="N50" s="229"/>
      <c r="O50" s="233" t="s">
        <v>649</v>
      </c>
      <c r="P50" s="231" t="s">
        <v>649</v>
      </c>
      <c r="Q50" s="232"/>
      <c r="R50" s="124"/>
    </row>
    <row r="51" spans="1:18" ht="28.4" customHeight="1" x14ac:dyDescent="0.3">
      <c r="A51" s="83">
        <v>49</v>
      </c>
      <c r="B51" s="4"/>
      <c r="C51" s="125" t="s">
        <v>1104</v>
      </c>
      <c r="D51" s="126"/>
      <c r="E51" s="58"/>
      <c r="F51" s="59"/>
      <c r="G51" s="274">
        <v>3367385</v>
      </c>
      <c r="H51" s="275" t="s">
        <v>1081</v>
      </c>
      <c r="I51" s="60"/>
      <c r="K51" s="279">
        <v>3185980</v>
      </c>
      <c r="L51" s="280" t="s">
        <v>1082</v>
      </c>
      <c r="M51" s="280"/>
      <c r="N51" s="229"/>
      <c r="O51" s="233" t="s">
        <v>651</v>
      </c>
      <c r="P51" s="231" t="s">
        <v>651</v>
      </c>
      <c r="Q51" s="232"/>
      <c r="R51" s="124"/>
    </row>
    <row r="52" spans="1:18" ht="28.4" customHeight="1" x14ac:dyDescent="0.3">
      <c r="A52" s="83">
        <v>50</v>
      </c>
      <c r="B52" s="4"/>
      <c r="C52" s="125" t="s">
        <v>1107</v>
      </c>
      <c r="D52" s="126"/>
      <c r="E52" s="58"/>
      <c r="F52" s="59"/>
      <c r="G52" s="274">
        <v>3147598</v>
      </c>
      <c r="H52" s="275" t="s">
        <v>1084</v>
      </c>
      <c r="I52" s="60"/>
      <c r="K52" s="281" t="s">
        <v>1085</v>
      </c>
      <c r="L52" s="280" t="s">
        <v>1086</v>
      </c>
      <c r="M52" s="280"/>
      <c r="N52" s="229"/>
      <c r="O52" s="233" t="s">
        <v>1087</v>
      </c>
      <c r="P52" s="231" t="s">
        <v>1088</v>
      </c>
      <c r="Q52" s="232"/>
      <c r="R52" s="124"/>
    </row>
    <row r="53" spans="1:18" ht="28.4" customHeight="1" x14ac:dyDescent="0.3">
      <c r="A53" s="83">
        <v>51</v>
      </c>
      <c r="B53" s="4"/>
      <c r="C53" s="125" t="s">
        <v>1110</v>
      </c>
      <c r="D53" s="126"/>
      <c r="E53" s="58"/>
      <c r="F53" s="59"/>
      <c r="G53" s="274" t="s">
        <v>1090</v>
      </c>
      <c r="H53" s="275" t="s">
        <v>1091</v>
      </c>
      <c r="I53" s="60"/>
      <c r="K53" s="279" t="s">
        <v>1092</v>
      </c>
      <c r="L53" s="280" t="s">
        <v>1093</v>
      </c>
      <c r="M53" s="280"/>
      <c r="N53" s="229"/>
      <c r="O53" s="233" t="s">
        <v>1087</v>
      </c>
      <c r="P53" s="231" t="s">
        <v>1088</v>
      </c>
      <c r="Q53" s="232"/>
      <c r="R53" s="124"/>
    </row>
    <row r="54" spans="1:18" ht="28.4" customHeight="1" x14ac:dyDescent="0.3">
      <c r="A54" s="83">
        <v>52</v>
      </c>
      <c r="B54" s="4"/>
      <c r="C54" s="125" t="s">
        <v>1113</v>
      </c>
      <c r="D54" s="126"/>
      <c r="E54" s="58"/>
      <c r="F54" s="59"/>
      <c r="G54" s="343">
        <v>3147637</v>
      </c>
      <c r="H54" s="275" t="s">
        <v>1095</v>
      </c>
      <c r="I54" s="60"/>
      <c r="K54" s="281">
        <v>2977620</v>
      </c>
      <c r="L54" s="280" t="s">
        <v>1096</v>
      </c>
      <c r="M54" s="280"/>
      <c r="N54" s="229"/>
      <c r="O54" s="233" t="s">
        <v>14</v>
      </c>
      <c r="P54" s="231" t="s">
        <v>1563</v>
      </c>
      <c r="Q54" s="232"/>
      <c r="R54" s="124"/>
    </row>
    <row r="55" spans="1:18" ht="28.4" customHeight="1" x14ac:dyDescent="0.3">
      <c r="A55" s="83">
        <v>53</v>
      </c>
      <c r="B55" s="4"/>
      <c r="C55" s="125" t="s">
        <v>1116</v>
      </c>
      <c r="D55" s="126"/>
      <c r="E55" s="58"/>
      <c r="F55" s="59"/>
      <c r="G55" s="343">
        <v>3144198</v>
      </c>
      <c r="H55" s="275" t="s">
        <v>1098</v>
      </c>
      <c r="I55" s="60"/>
      <c r="K55" s="279">
        <v>3070487</v>
      </c>
      <c r="L55" s="280" t="s">
        <v>1099</v>
      </c>
      <c r="M55" s="280"/>
      <c r="N55" s="229"/>
      <c r="O55" s="233"/>
      <c r="P55" s="231"/>
      <c r="Q55" s="232"/>
      <c r="R55" s="124"/>
    </row>
    <row r="56" spans="1:18" ht="28.4" customHeight="1" x14ac:dyDescent="0.3">
      <c r="A56" s="83">
        <v>54</v>
      </c>
      <c r="B56" s="4"/>
      <c r="C56" s="125" t="s">
        <v>1119</v>
      </c>
      <c r="D56" s="126"/>
      <c r="E56" s="58"/>
      <c r="F56" s="59"/>
      <c r="I56" s="60"/>
      <c r="K56" s="281">
        <v>3118436</v>
      </c>
      <c r="L56" s="280" t="s">
        <v>1101</v>
      </c>
      <c r="M56" s="280"/>
      <c r="N56" s="229"/>
      <c r="O56" s="230"/>
      <c r="P56" s="231"/>
      <c r="Q56" s="232"/>
      <c r="R56" s="124"/>
    </row>
    <row r="57" spans="1:18" ht="28.4" customHeight="1" x14ac:dyDescent="0.3">
      <c r="A57" s="83">
        <v>55</v>
      </c>
      <c r="B57" s="4"/>
      <c r="C57" s="125" t="s">
        <v>1122</v>
      </c>
      <c r="D57" s="126"/>
      <c r="E57" s="58"/>
      <c r="F57" s="59"/>
      <c r="I57" s="60"/>
      <c r="K57" s="279">
        <v>3118421</v>
      </c>
      <c r="L57" s="280" t="s">
        <v>1103</v>
      </c>
      <c r="M57" s="280"/>
      <c r="N57" s="229"/>
      <c r="O57" s="233"/>
      <c r="P57" s="231"/>
      <c r="Q57" s="232"/>
      <c r="R57" s="124"/>
    </row>
    <row r="58" spans="1:18" ht="28.4" customHeight="1" x14ac:dyDescent="0.3">
      <c r="A58" s="83">
        <v>56</v>
      </c>
      <c r="B58" s="4"/>
      <c r="C58" s="125"/>
      <c r="D58" s="126"/>
      <c r="E58" s="58"/>
      <c r="F58" s="59"/>
      <c r="G58" s="343">
        <v>2969988</v>
      </c>
      <c r="H58" s="275" t="s">
        <v>1105</v>
      </c>
      <c r="I58" s="60"/>
      <c r="K58" s="281">
        <v>3118537</v>
      </c>
      <c r="L58" s="280" t="s">
        <v>1106</v>
      </c>
      <c r="M58" s="280"/>
      <c r="N58" s="229"/>
      <c r="O58" s="230"/>
      <c r="P58" s="231"/>
      <c r="Q58" s="232"/>
      <c r="R58" s="124"/>
    </row>
    <row r="59" spans="1:18" ht="28.4" customHeight="1" x14ac:dyDescent="0.3">
      <c r="A59" s="83">
        <v>57</v>
      </c>
      <c r="B59" s="4"/>
      <c r="C59" s="125"/>
      <c r="D59" s="126"/>
      <c r="E59" s="58"/>
      <c r="F59" s="59"/>
      <c r="G59" s="274">
        <v>3339974</v>
      </c>
      <c r="H59" s="275" t="s">
        <v>1108</v>
      </c>
      <c r="I59" s="60"/>
      <c r="K59" s="279">
        <v>3118553</v>
      </c>
      <c r="L59" s="280" t="s">
        <v>1109</v>
      </c>
      <c r="M59" s="280"/>
      <c r="N59" s="229"/>
      <c r="O59" s="233"/>
      <c r="P59" s="231"/>
      <c r="Q59" s="232"/>
      <c r="R59" s="124"/>
    </row>
    <row r="60" spans="1:18" ht="28.4" customHeight="1" x14ac:dyDescent="0.3">
      <c r="A60" s="83">
        <v>58</v>
      </c>
      <c r="B60" s="4"/>
      <c r="C60" s="125"/>
      <c r="D60" s="126"/>
      <c r="E60" s="58"/>
      <c r="F60" s="59"/>
      <c r="G60" s="274" t="s">
        <v>1090</v>
      </c>
      <c r="H60" s="275" t="s">
        <v>1111</v>
      </c>
      <c r="I60" s="60"/>
      <c r="K60" s="281">
        <v>3070494</v>
      </c>
      <c r="L60" s="280" t="s">
        <v>1112</v>
      </c>
      <c r="M60" s="280"/>
      <c r="N60" s="229"/>
      <c r="O60" s="230"/>
      <c r="P60" s="231"/>
      <c r="Q60" s="232"/>
      <c r="R60" s="124"/>
    </row>
    <row r="61" spans="1:18" ht="28.4" customHeight="1" x14ac:dyDescent="0.3">
      <c r="A61" s="83">
        <v>59</v>
      </c>
      <c r="B61" s="4"/>
      <c r="C61" s="125"/>
      <c r="D61" s="126"/>
      <c r="E61" s="58"/>
      <c r="F61" s="59"/>
      <c r="G61" s="274">
        <v>3316295</v>
      </c>
      <c r="H61" s="275" t="s">
        <v>1114</v>
      </c>
      <c r="I61" s="60"/>
      <c r="K61" s="279">
        <v>3118478</v>
      </c>
      <c r="L61" s="280" t="s">
        <v>1115</v>
      </c>
      <c r="M61" s="280"/>
      <c r="N61" s="229"/>
      <c r="O61" s="233"/>
      <c r="P61" s="231"/>
      <c r="Q61" s="232"/>
      <c r="R61" s="124"/>
    </row>
    <row r="62" spans="1:18" ht="28.4" customHeight="1" x14ac:dyDescent="0.3">
      <c r="A62" s="83">
        <v>60</v>
      </c>
      <c r="B62" s="4"/>
      <c r="C62" s="125"/>
      <c r="D62" s="126"/>
      <c r="E62" s="58"/>
      <c r="F62" s="59"/>
      <c r="G62" s="274">
        <v>3286444</v>
      </c>
      <c r="H62" s="275" t="s">
        <v>1117</v>
      </c>
      <c r="I62" s="60"/>
      <c r="K62" s="281">
        <v>3186154</v>
      </c>
      <c r="L62" s="280" t="s">
        <v>1118</v>
      </c>
      <c r="M62" s="280"/>
      <c r="N62" s="229"/>
      <c r="O62" s="230"/>
      <c r="P62" s="231"/>
      <c r="Q62" s="232"/>
      <c r="R62" s="124"/>
    </row>
    <row r="63" spans="1:18" ht="28.4" customHeight="1" x14ac:dyDescent="0.3">
      <c r="A63" s="83">
        <v>61</v>
      </c>
      <c r="B63" s="4"/>
      <c r="C63" s="125"/>
      <c r="D63" s="126"/>
      <c r="E63" s="58"/>
      <c r="F63" s="59"/>
      <c r="I63" s="60"/>
      <c r="K63" s="279">
        <v>3186155</v>
      </c>
      <c r="L63" s="280" t="s">
        <v>1120</v>
      </c>
      <c r="M63" s="280"/>
      <c r="N63" s="229"/>
      <c r="O63" s="233">
        <v>3147654</v>
      </c>
      <c r="P63" s="237" t="s">
        <v>1121</v>
      </c>
      <c r="Q63" s="232"/>
      <c r="R63" s="124"/>
    </row>
    <row r="64" spans="1:18" ht="28.4" customHeight="1" x14ac:dyDescent="0.3">
      <c r="A64" s="83">
        <v>62</v>
      </c>
      <c r="B64" s="4"/>
      <c r="C64" s="125"/>
      <c r="D64" s="126"/>
      <c r="E64" s="58"/>
      <c r="F64" s="59"/>
      <c r="I64" s="60"/>
      <c r="K64" s="281">
        <v>3335812</v>
      </c>
      <c r="L64" s="280" t="s">
        <v>1123</v>
      </c>
      <c r="M64" s="280"/>
      <c r="N64" s="229"/>
      <c r="O64" s="230">
        <v>3292885</v>
      </c>
      <c r="P64" s="237" t="s">
        <v>1124</v>
      </c>
      <c r="Q64" s="232"/>
      <c r="R64" s="124"/>
    </row>
    <row r="65" spans="1:18" ht="28.4" customHeight="1" x14ac:dyDescent="0.3">
      <c r="A65" s="83">
        <v>63</v>
      </c>
      <c r="B65" s="4"/>
      <c r="C65" s="125"/>
      <c r="D65" s="126"/>
      <c r="E65" s="58"/>
      <c r="F65" s="59"/>
      <c r="G65" s="343">
        <v>2899438</v>
      </c>
      <c r="H65" s="275" t="s">
        <v>1529</v>
      </c>
      <c r="I65" s="60"/>
      <c r="K65" s="279">
        <v>3335813</v>
      </c>
      <c r="L65" s="280" t="s">
        <v>1126</v>
      </c>
      <c r="M65" s="280"/>
      <c r="N65" s="229"/>
      <c r="O65" s="233">
        <v>3117078</v>
      </c>
      <c r="P65" s="237" t="s">
        <v>1127</v>
      </c>
      <c r="Q65" s="232"/>
      <c r="R65" s="124"/>
    </row>
    <row r="66" spans="1:18" ht="28.4" customHeight="1" x14ac:dyDescent="0.3">
      <c r="A66" s="83">
        <v>64</v>
      </c>
      <c r="B66" s="4"/>
      <c r="C66" s="125">
        <v>3138213</v>
      </c>
      <c r="D66" s="126" t="s">
        <v>1128</v>
      </c>
      <c r="E66" s="58"/>
      <c r="F66" s="59"/>
      <c r="G66" s="343">
        <v>2900364</v>
      </c>
      <c r="H66" s="275" t="s">
        <v>1530</v>
      </c>
      <c r="I66" s="60"/>
      <c r="K66" s="281">
        <v>3388723</v>
      </c>
      <c r="L66" s="280" t="s">
        <v>1129</v>
      </c>
      <c r="M66" s="280"/>
      <c r="N66" s="229"/>
      <c r="O66" s="230">
        <v>3366365</v>
      </c>
      <c r="P66" s="237" t="s">
        <v>1130</v>
      </c>
      <c r="Q66" s="232"/>
      <c r="R66" s="124"/>
    </row>
    <row r="67" spans="1:18" ht="28.4" customHeight="1" x14ac:dyDescent="0.3">
      <c r="A67" s="83">
        <v>65</v>
      </c>
      <c r="B67" s="4"/>
      <c r="C67" s="125">
        <v>3140619</v>
      </c>
      <c r="D67" s="126" t="s">
        <v>1131</v>
      </c>
      <c r="E67" s="58"/>
      <c r="F67" s="59"/>
      <c r="G67" s="343">
        <v>2927243</v>
      </c>
      <c r="H67" s="275" t="s">
        <v>1531</v>
      </c>
      <c r="I67" s="60"/>
      <c r="K67" s="279"/>
      <c r="L67" s="280"/>
      <c r="M67" s="280"/>
      <c r="N67" s="229"/>
      <c r="O67" s="233">
        <v>3122458</v>
      </c>
      <c r="P67" s="237" t="s">
        <v>1132</v>
      </c>
      <c r="Q67" s="232"/>
      <c r="R67" s="124"/>
    </row>
    <row r="68" spans="1:18" ht="28.4" customHeight="1" x14ac:dyDescent="0.3">
      <c r="A68" s="83">
        <v>66</v>
      </c>
      <c r="B68" s="4"/>
      <c r="C68" s="125">
        <v>3206115</v>
      </c>
      <c r="D68" s="126" t="s">
        <v>1133</v>
      </c>
      <c r="E68" s="58"/>
      <c r="F68" s="59"/>
      <c r="G68" s="274">
        <v>3345151</v>
      </c>
      <c r="H68" s="275" t="s">
        <v>1134</v>
      </c>
      <c r="I68" s="60"/>
      <c r="K68" s="281" t="s">
        <v>1135</v>
      </c>
      <c r="L68" s="280" t="s">
        <v>1135</v>
      </c>
      <c r="M68" s="280"/>
      <c r="N68" s="229"/>
      <c r="O68" s="230">
        <v>3121306</v>
      </c>
      <c r="P68" s="237" t="s">
        <v>1136</v>
      </c>
      <c r="Q68" s="232"/>
      <c r="R68" s="124"/>
    </row>
    <row r="69" spans="1:18" ht="28.4" customHeight="1" x14ac:dyDescent="0.3">
      <c r="A69" s="83">
        <v>67</v>
      </c>
      <c r="B69" s="4"/>
      <c r="C69" s="125">
        <v>3353845</v>
      </c>
      <c r="D69" s="126" t="s">
        <v>1137</v>
      </c>
      <c r="E69" s="58"/>
      <c r="F69" s="59"/>
      <c r="G69" s="274">
        <v>3152267</v>
      </c>
      <c r="H69" s="275" t="s">
        <v>1138</v>
      </c>
      <c r="I69" s="60"/>
      <c r="K69" s="279" t="s">
        <v>14</v>
      </c>
      <c r="L69" s="279" t="s">
        <v>14</v>
      </c>
      <c r="M69" s="280"/>
      <c r="N69" s="229"/>
      <c r="O69" s="233">
        <v>3317258</v>
      </c>
      <c r="P69" s="237" t="s">
        <v>1139</v>
      </c>
      <c r="Q69" s="232"/>
      <c r="R69" s="124"/>
    </row>
    <row r="70" spans="1:18" ht="28.4" customHeight="1" x14ac:dyDescent="0.3">
      <c r="A70" s="83">
        <v>68</v>
      </c>
      <c r="B70" s="4"/>
      <c r="C70" s="125" t="s">
        <v>1140</v>
      </c>
      <c r="D70" s="126" t="s">
        <v>1141</v>
      </c>
      <c r="E70" s="58"/>
      <c r="F70" s="59"/>
      <c r="G70" s="274">
        <v>3174034</v>
      </c>
      <c r="H70" s="275" t="s">
        <v>1142</v>
      </c>
      <c r="I70" s="60"/>
      <c r="K70" s="281"/>
      <c r="L70" s="280"/>
      <c r="M70" s="280"/>
      <c r="N70" s="229"/>
      <c r="O70" s="230">
        <v>3068026</v>
      </c>
      <c r="P70" s="237" t="s">
        <v>1143</v>
      </c>
      <c r="Q70" s="232"/>
      <c r="R70" s="124"/>
    </row>
    <row r="71" spans="1:18" ht="28.4" customHeight="1" x14ac:dyDescent="0.3">
      <c r="A71" s="83">
        <v>69</v>
      </c>
      <c r="B71" s="4"/>
      <c r="C71" s="125"/>
      <c r="D71" s="126"/>
      <c r="E71" s="58"/>
      <c r="F71" s="59"/>
      <c r="G71" s="274">
        <v>3390282</v>
      </c>
      <c r="H71" s="275" t="s">
        <v>1144</v>
      </c>
      <c r="I71" s="60"/>
      <c r="K71" s="279"/>
      <c r="L71" s="280"/>
      <c r="M71" s="280"/>
      <c r="N71" s="229"/>
      <c r="O71" s="233">
        <v>3234909</v>
      </c>
      <c r="P71" s="237" t="s">
        <v>1145</v>
      </c>
      <c r="Q71" s="232"/>
      <c r="R71" s="124"/>
    </row>
    <row r="72" spans="1:18" ht="28.4" customHeight="1" x14ac:dyDescent="0.3">
      <c r="A72" s="83">
        <v>70</v>
      </c>
      <c r="B72" s="4"/>
      <c r="C72" s="125">
        <v>3102586</v>
      </c>
      <c r="D72" s="126" t="s">
        <v>1146</v>
      </c>
      <c r="E72" s="58"/>
      <c r="F72" s="59"/>
      <c r="G72" s="274" t="s">
        <v>1067</v>
      </c>
      <c r="H72" s="275" t="s">
        <v>1125</v>
      </c>
      <c r="I72" s="60"/>
      <c r="K72" s="281"/>
      <c r="L72" s="280"/>
      <c r="M72" s="280"/>
      <c r="N72" s="229"/>
      <c r="O72" s="230">
        <v>3242355</v>
      </c>
      <c r="P72" s="237" t="s">
        <v>1147</v>
      </c>
      <c r="Q72" s="232"/>
      <c r="R72" s="124"/>
    </row>
    <row r="73" spans="1:18" ht="28.4" customHeight="1" x14ac:dyDescent="0.3">
      <c r="A73" s="83">
        <v>71</v>
      </c>
      <c r="B73" s="4"/>
      <c r="C73" s="125">
        <v>3112388</v>
      </c>
      <c r="D73" s="126" t="s">
        <v>1148</v>
      </c>
      <c r="E73" s="58"/>
      <c r="F73" s="59"/>
      <c r="G73" s="274" t="s">
        <v>1072</v>
      </c>
      <c r="H73" s="275" t="s">
        <v>1125</v>
      </c>
      <c r="I73" s="60"/>
      <c r="K73" s="279"/>
      <c r="L73" s="280"/>
      <c r="M73" s="280"/>
      <c r="N73" s="229"/>
      <c r="O73" s="233">
        <v>3336708</v>
      </c>
      <c r="P73" s="237" t="s">
        <v>1149</v>
      </c>
      <c r="Q73" s="232"/>
      <c r="R73" s="124"/>
    </row>
    <row r="74" spans="1:18" ht="28.4" customHeight="1" x14ac:dyDescent="0.3">
      <c r="A74" s="83">
        <v>72</v>
      </c>
      <c r="B74" s="4"/>
      <c r="C74" s="125">
        <v>3124900</v>
      </c>
      <c r="D74" s="126" t="s">
        <v>1150</v>
      </c>
      <c r="E74" s="58"/>
      <c r="F74" s="59"/>
      <c r="I74" s="60"/>
      <c r="K74" s="281"/>
      <c r="L74" s="280"/>
      <c r="M74" s="280"/>
      <c r="N74" s="229"/>
      <c r="O74" s="230">
        <v>3255966</v>
      </c>
      <c r="P74" s="237" t="s">
        <v>1151</v>
      </c>
      <c r="Q74" s="232"/>
      <c r="R74" s="124"/>
    </row>
    <row r="75" spans="1:18" ht="28.4" customHeight="1" x14ac:dyDescent="0.3">
      <c r="A75" s="83">
        <v>73</v>
      </c>
      <c r="B75" s="4"/>
      <c r="C75" s="125">
        <v>3145292</v>
      </c>
      <c r="D75" s="126" t="s">
        <v>1152</v>
      </c>
      <c r="E75" s="58"/>
      <c r="F75" s="59"/>
      <c r="I75" s="60"/>
      <c r="K75" s="279"/>
      <c r="L75" s="280"/>
      <c r="M75" s="280"/>
      <c r="N75" s="229"/>
      <c r="O75" s="233">
        <v>3361547</v>
      </c>
      <c r="P75" s="237" t="s">
        <v>1153</v>
      </c>
      <c r="Q75" s="232"/>
      <c r="R75" s="124"/>
    </row>
    <row r="76" spans="1:18" ht="28.4" customHeight="1" x14ac:dyDescent="0.3">
      <c r="A76" s="83">
        <v>74</v>
      </c>
      <c r="B76" s="4"/>
      <c r="C76" s="125">
        <v>3145512</v>
      </c>
      <c r="D76" s="126" t="s">
        <v>1154</v>
      </c>
      <c r="E76" s="58"/>
      <c r="F76" s="59"/>
      <c r="G76" s="324">
        <v>3068159</v>
      </c>
      <c r="H76" s="275" t="s">
        <v>1155</v>
      </c>
      <c r="I76" s="60"/>
      <c r="K76" s="281"/>
      <c r="L76" s="280"/>
      <c r="M76" s="280"/>
      <c r="N76" s="229"/>
      <c r="O76" s="230">
        <v>3367324</v>
      </c>
      <c r="P76" s="237" t="s">
        <v>1156</v>
      </c>
      <c r="Q76" s="232"/>
      <c r="R76" s="124"/>
    </row>
    <row r="77" spans="1:18" ht="28.4" customHeight="1" x14ac:dyDescent="0.3">
      <c r="A77" s="83">
        <v>75</v>
      </c>
      <c r="B77" s="4"/>
      <c r="C77" s="125">
        <v>3216462</v>
      </c>
      <c r="D77" s="126" t="s">
        <v>1157</v>
      </c>
      <c r="E77" s="58"/>
      <c r="F77" s="59"/>
      <c r="G77" s="274">
        <v>3180362</v>
      </c>
      <c r="H77" s="275" t="s">
        <v>1155</v>
      </c>
      <c r="I77" s="60"/>
      <c r="K77" s="279"/>
      <c r="L77" s="280"/>
      <c r="M77" s="280"/>
      <c r="N77" s="229"/>
      <c r="O77" s="233" t="s">
        <v>1158</v>
      </c>
      <c r="P77" s="237" t="s">
        <v>1159</v>
      </c>
      <c r="Q77" s="232"/>
      <c r="R77" s="124"/>
    </row>
    <row r="78" spans="1:18" ht="28.4" customHeight="1" x14ac:dyDescent="0.3">
      <c r="A78" s="83">
        <v>76</v>
      </c>
      <c r="B78" s="4"/>
      <c r="C78" s="125">
        <v>3365702</v>
      </c>
      <c r="D78" s="126" t="s">
        <v>1160</v>
      </c>
      <c r="E78" s="58"/>
      <c r="F78" s="59"/>
      <c r="G78" s="274">
        <v>3249331</v>
      </c>
      <c r="H78" s="275" t="s">
        <v>1161</v>
      </c>
      <c r="I78" s="60"/>
      <c r="K78" s="281"/>
      <c r="L78" s="280"/>
      <c r="M78" s="280"/>
      <c r="N78" s="229"/>
      <c r="O78" s="230">
        <v>3215504</v>
      </c>
      <c r="P78" s="237" t="s">
        <v>1162</v>
      </c>
      <c r="Q78" s="232"/>
      <c r="R78" s="124"/>
    </row>
    <row r="79" spans="1:18" ht="28.4" customHeight="1" x14ac:dyDescent="0.3">
      <c r="A79" s="83">
        <v>77</v>
      </c>
      <c r="B79" s="4"/>
      <c r="C79" s="125">
        <v>3396739</v>
      </c>
      <c r="D79" s="126" t="s">
        <v>1163</v>
      </c>
      <c r="E79" s="58"/>
      <c r="F79" s="59"/>
      <c r="G79" s="274">
        <v>3232860</v>
      </c>
      <c r="H79" s="275" t="s">
        <v>1164</v>
      </c>
      <c r="I79" s="60"/>
      <c r="K79" s="279"/>
      <c r="L79" s="280"/>
      <c r="M79" s="280"/>
      <c r="N79" s="229"/>
      <c r="O79" s="233">
        <v>3244158</v>
      </c>
      <c r="P79" s="237" t="s">
        <v>1165</v>
      </c>
      <c r="Q79" s="232"/>
      <c r="R79" s="124"/>
    </row>
    <row r="80" spans="1:18" ht="28.4" customHeight="1" x14ac:dyDescent="0.3">
      <c r="A80" s="83">
        <v>78</v>
      </c>
      <c r="B80" s="4"/>
      <c r="C80" s="125">
        <v>3409614</v>
      </c>
      <c r="D80" s="126" t="s">
        <v>1166</v>
      </c>
      <c r="E80" s="58"/>
      <c r="F80" s="59"/>
      <c r="G80" s="274">
        <v>3361935</v>
      </c>
      <c r="H80" s="275" t="s">
        <v>1167</v>
      </c>
      <c r="I80" s="60"/>
      <c r="K80" s="281"/>
      <c r="L80" s="280"/>
      <c r="M80" s="280"/>
      <c r="N80" s="229"/>
      <c r="O80" s="230">
        <v>3319973</v>
      </c>
      <c r="P80" s="237" t="s">
        <v>1168</v>
      </c>
      <c r="Q80" s="232"/>
      <c r="R80" s="124"/>
    </row>
    <row r="81" spans="1:18" ht="28.4" customHeight="1" x14ac:dyDescent="0.3">
      <c r="A81" s="83">
        <v>79</v>
      </c>
      <c r="B81" s="4"/>
      <c r="C81" s="125" t="s">
        <v>1169</v>
      </c>
      <c r="D81" s="126" t="s">
        <v>1170</v>
      </c>
      <c r="E81" s="58"/>
      <c r="F81" s="59"/>
      <c r="G81" s="274" t="s">
        <v>1171</v>
      </c>
      <c r="H81" s="275" t="s">
        <v>1172</v>
      </c>
      <c r="I81" s="60"/>
      <c r="K81" s="279"/>
      <c r="L81" s="280"/>
      <c r="M81" s="280"/>
      <c r="N81" s="229"/>
      <c r="O81" s="233">
        <v>3389974</v>
      </c>
      <c r="P81" s="237" t="s">
        <v>1173</v>
      </c>
      <c r="Q81" s="232"/>
      <c r="R81" s="124"/>
    </row>
    <row r="82" spans="1:18" ht="28.4" customHeight="1" x14ac:dyDescent="0.3">
      <c r="A82" s="83">
        <v>80</v>
      </c>
      <c r="B82" s="4"/>
      <c r="C82" s="125" t="s">
        <v>1174</v>
      </c>
      <c r="D82" s="126" t="s">
        <v>1175</v>
      </c>
      <c r="E82" s="58"/>
      <c r="F82" s="59"/>
      <c r="G82" s="274"/>
      <c r="H82" s="275"/>
      <c r="I82" s="60"/>
      <c r="K82" s="281"/>
      <c r="L82" s="280"/>
      <c r="M82" s="280"/>
      <c r="N82" s="229"/>
      <c r="O82" s="230" t="s">
        <v>1176</v>
      </c>
      <c r="P82" s="237" t="s">
        <v>1177</v>
      </c>
      <c r="Q82" s="232"/>
      <c r="R82" s="124"/>
    </row>
    <row r="83" spans="1:18" ht="28.4" customHeight="1" x14ac:dyDescent="0.3">
      <c r="A83" s="83">
        <v>81</v>
      </c>
      <c r="B83" s="4"/>
      <c r="C83" s="125" t="s">
        <v>1178</v>
      </c>
      <c r="D83" s="126" t="s">
        <v>1179</v>
      </c>
      <c r="E83" s="58"/>
      <c r="F83" s="59"/>
      <c r="G83" s="274"/>
      <c r="H83" s="275" t="s">
        <v>1046</v>
      </c>
      <c r="I83" s="60"/>
      <c r="K83" s="279"/>
      <c r="L83" s="280"/>
      <c r="M83" s="280"/>
      <c r="N83" s="229"/>
      <c r="O83" s="233">
        <v>3256681</v>
      </c>
      <c r="P83" s="237" t="s">
        <v>1180</v>
      </c>
      <c r="Q83" s="232"/>
      <c r="R83" s="124"/>
    </row>
    <row r="84" spans="1:18" ht="28.4" customHeight="1" x14ac:dyDescent="0.3">
      <c r="A84" s="83">
        <v>82</v>
      </c>
      <c r="B84" s="4"/>
      <c r="C84" s="125" t="s">
        <v>1181</v>
      </c>
      <c r="D84" s="126" t="s">
        <v>1182</v>
      </c>
      <c r="E84" s="58"/>
      <c r="F84" s="59"/>
      <c r="G84" s="274"/>
      <c r="H84" s="275" t="s">
        <v>1183</v>
      </c>
      <c r="I84" s="239"/>
      <c r="K84" s="281"/>
      <c r="L84" s="280"/>
      <c r="M84" s="280"/>
      <c r="N84" s="229"/>
      <c r="O84" s="230">
        <v>3157404</v>
      </c>
      <c r="P84" s="237" t="s">
        <v>1184</v>
      </c>
      <c r="Q84" s="232"/>
      <c r="R84" s="124"/>
    </row>
    <row r="85" spans="1:18" ht="28.4" customHeight="1" x14ac:dyDescent="0.3">
      <c r="A85" s="83">
        <v>83</v>
      </c>
      <c r="B85" s="4"/>
      <c r="C85" s="125"/>
      <c r="D85" s="126"/>
      <c r="E85" s="58"/>
      <c r="F85" s="59"/>
      <c r="G85" s="274"/>
      <c r="H85" s="275" t="s">
        <v>1046</v>
      </c>
      <c r="I85" s="239"/>
      <c r="K85" s="279"/>
      <c r="L85" s="280"/>
      <c r="M85" s="280"/>
      <c r="N85" s="229"/>
      <c r="O85" s="233">
        <v>3293032</v>
      </c>
      <c r="P85" s="237" t="s">
        <v>1185</v>
      </c>
      <c r="Q85" s="232"/>
      <c r="R85" s="124"/>
    </row>
    <row r="86" spans="1:18" ht="28.4" customHeight="1" x14ac:dyDescent="0.3">
      <c r="A86" s="83">
        <v>84</v>
      </c>
      <c r="B86" s="4"/>
      <c r="C86" s="125">
        <v>3285897</v>
      </c>
      <c r="D86" s="126" t="s">
        <v>1561</v>
      </c>
      <c r="E86" s="58"/>
      <c r="F86" s="59"/>
      <c r="G86" s="274"/>
      <c r="H86" s="275" t="s">
        <v>1183</v>
      </c>
      <c r="I86" s="60"/>
      <c r="K86" s="281"/>
      <c r="L86" s="280"/>
      <c r="M86" s="280"/>
      <c r="N86" s="229"/>
      <c r="O86" s="230">
        <v>3317160</v>
      </c>
      <c r="P86" s="237" t="s">
        <v>1186</v>
      </c>
      <c r="Q86" s="232"/>
      <c r="R86" s="124"/>
    </row>
    <row r="87" spans="1:18" ht="28.4" customHeight="1" x14ac:dyDescent="0.3">
      <c r="A87" s="83">
        <v>85</v>
      </c>
      <c r="B87" s="4"/>
      <c r="C87" s="125"/>
      <c r="D87" s="126"/>
      <c r="E87" s="58"/>
      <c r="F87" s="59"/>
      <c r="G87" s="274"/>
      <c r="H87" s="275" t="s">
        <v>1046</v>
      </c>
      <c r="I87" s="60"/>
      <c r="K87" s="279"/>
      <c r="L87" s="280"/>
      <c r="M87" s="280"/>
      <c r="N87" s="229"/>
      <c r="O87" s="233">
        <v>3359034</v>
      </c>
      <c r="P87" s="237" t="s">
        <v>1187</v>
      </c>
      <c r="Q87" s="232"/>
      <c r="R87" s="124"/>
    </row>
    <row r="88" spans="1:18" ht="28.4" customHeight="1" x14ac:dyDescent="0.3">
      <c r="A88" s="83">
        <v>86</v>
      </c>
      <c r="B88" s="4"/>
      <c r="C88" s="125"/>
      <c r="D88" s="126" t="s">
        <v>26</v>
      </c>
      <c r="E88" s="58"/>
      <c r="F88" s="59"/>
      <c r="G88" s="274"/>
      <c r="H88" s="275" t="s">
        <v>1183</v>
      </c>
      <c r="I88" s="60"/>
      <c r="K88" s="281"/>
      <c r="L88" s="280"/>
      <c r="M88" s="280"/>
      <c r="N88" s="229"/>
      <c r="O88" s="230" t="s">
        <v>1188</v>
      </c>
      <c r="P88" s="237" t="s">
        <v>1189</v>
      </c>
      <c r="Q88" s="232"/>
      <c r="R88" s="124"/>
    </row>
    <row r="89" spans="1:18" ht="28.4" customHeight="1" x14ac:dyDescent="0.3">
      <c r="A89" s="83">
        <v>87</v>
      </c>
      <c r="B89" s="4"/>
      <c r="C89" s="125"/>
      <c r="D89" s="126" t="s">
        <v>29</v>
      </c>
      <c r="E89" s="58"/>
      <c r="F89" s="59"/>
      <c r="G89" s="274"/>
      <c r="H89" s="275" t="s">
        <v>521</v>
      </c>
      <c r="I89" s="60"/>
      <c r="K89" s="279"/>
      <c r="L89" s="280"/>
      <c r="M89" s="280"/>
      <c r="N89" s="229"/>
      <c r="O89" s="233">
        <v>3108827</v>
      </c>
      <c r="P89" s="237" t="s">
        <v>1190</v>
      </c>
      <c r="Q89" s="232"/>
      <c r="R89" s="124"/>
    </row>
    <row r="90" spans="1:18" ht="28.4" customHeight="1" x14ac:dyDescent="0.3">
      <c r="A90" s="83">
        <v>88</v>
      </c>
      <c r="B90" s="4"/>
      <c r="C90" s="125"/>
      <c r="D90" s="126"/>
      <c r="E90" s="58"/>
      <c r="F90" s="59"/>
      <c r="G90" s="274"/>
      <c r="H90" s="275" t="s">
        <v>521</v>
      </c>
      <c r="I90" s="60"/>
      <c r="K90" s="281"/>
      <c r="L90" s="280"/>
      <c r="M90" s="280"/>
      <c r="N90" s="229"/>
      <c r="O90" s="230">
        <v>3108854</v>
      </c>
      <c r="P90" s="237" t="s">
        <v>1191</v>
      </c>
      <c r="Q90" s="232"/>
      <c r="R90" s="124"/>
    </row>
    <row r="91" spans="1:18" ht="28.4" customHeight="1" x14ac:dyDescent="0.3">
      <c r="A91" s="83">
        <v>89</v>
      </c>
      <c r="B91" s="4"/>
      <c r="C91" s="125"/>
      <c r="D91" s="126"/>
      <c r="E91" s="58"/>
      <c r="F91" s="59"/>
      <c r="G91" s="274" t="s">
        <v>1532</v>
      </c>
      <c r="H91" s="275" t="s">
        <v>14</v>
      </c>
      <c r="I91" s="60"/>
      <c r="K91" s="279"/>
      <c r="L91" s="280"/>
      <c r="M91" s="280"/>
      <c r="N91" s="229"/>
      <c r="O91" s="233">
        <v>3108872</v>
      </c>
      <c r="P91" s="237" t="s">
        <v>1192</v>
      </c>
      <c r="Q91" s="232"/>
      <c r="R91" s="124"/>
    </row>
    <row r="92" spans="1:18" ht="28.4" customHeight="1" x14ac:dyDescent="0.3">
      <c r="A92" s="83">
        <v>90</v>
      </c>
      <c r="B92" s="4"/>
      <c r="C92" s="125"/>
      <c r="D92" s="126"/>
      <c r="E92" s="58"/>
      <c r="F92" s="59"/>
      <c r="G92" s="274"/>
      <c r="H92" s="275" t="s">
        <v>521</v>
      </c>
      <c r="I92" s="60"/>
      <c r="K92" s="281"/>
      <c r="L92" s="280"/>
      <c r="M92" s="280"/>
      <c r="N92" s="229"/>
      <c r="O92" s="230">
        <v>3116446</v>
      </c>
      <c r="P92" s="237" t="s">
        <v>1193</v>
      </c>
      <c r="Q92" s="232"/>
      <c r="R92" s="124"/>
    </row>
    <row r="93" spans="1:18" ht="28.4" customHeight="1" x14ac:dyDescent="0.3">
      <c r="A93" s="83">
        <v>91</v>
      </c>
      <c r="B93" s="4"/>
      <c r="C93" s="125"/>
      <c r="D93" s="126"/>
      <c r="E93" s="58"/>
      <c r="F93" s="59"/>
      <c r="G93" s="274" t="s">
        <v>1704</v>
      </c>
      <c r="H93" s="275" t="s">
        <v>1704</v>
      </c>
      <c r="I93" s="60"/>
      <c r="K93" s="279"/>
      <c r="L93" s="280"/>
      <c r="M93" s="280"/>
      <c r="N93" s="229"/>
      <c r="O93" s="233">
        <v>3122852</v>
      </c>
      <c r="P93" s="237" t="s">
        <v>1194</v>
      </c>
      <c r="Q93" s="232"/>
      <c r="R93" s="124"/>
    </row>
    <row r="94" spans="1:18" ht="28.4" customHeight="1" x14ac:dyDescent="0.3">
      <c r="A94" s="83">
        <v>92</v>
      </c>
      <c r="B94" s="4"/>
      <c r="C94" s="125"/>
      <c r="D94" s="126"/>
      <c r="E94" s="58"/>
      <c r="F94" s="59"/>
      <c r="G94" s="274"/>
      <c r="H94" s="275"/>
      <c r="I94" s="60"/>
      <c r="K94" s="281"/>
      <c r="L94" s="280"/>
      <c r="M94" s="280"/>
      <c r="N94" s="229"/>
      <c r="O94" s="230">
        <v>3364062</v>
      </c>
      <c r="P94" s="237" t="s">
        <v>1195</v>
      </c>
      <c r="Q94" s="232"/>
      <c r="R94" s="124"/>
    </row>
    <row r="95" spans="1:18" ht="28.4" customHeight="1" x14ac:dyDescent="0.3">
      <c r="A95" s="83">
        <v>93</v>
      </c>
      <c r="B95" s="4"/>
      <c r="C95" s="125"/>
      <c r="D95" s="126"/>
      <c r="E95" s="58"/>
      <c r="F95" s="59"/>
      <c r="G95" s="274"/>
      <c r="H95" s="275"/>
      <c r="I95" s="60"/>
      <c r="K95" s="279"/>
      <c r="L95" s="280"/>
      <c r="M95" s="280"/>
      <c r="N95" s="229"/>
      <c r="O95" s="233" t="s">
        <v>1196</v>
      </c>
      <c r="P95" s="237" t="s">
        <v>1197</v>
      </c>
      <c r="Q95" s="232"/>
      <c r="R95" s="124"/>
    </row>
    <row r="96" spans="1:18" ht="28.4" customHeight="1" x14ac:dyDescent="0.3">
      <c r="A96" s="83">
        <v>94</v>
      </c>
      <c r="B96" s="4"/>
      <c r="C96" s="125"/>
      <c r="D96" s="126"/>
      <c r="E96" s="58"/>
      <c r="F96" s="59"/>
      <c r="G96" s="274"/>
      <c r="H96" s="275"/>
      <c r="I96" s="60"/>
      <c r="K96" s="281"/>
      <c r="L96" s="280"/>
      <c r="M96" s="280"/>
      <c r="N96" s="229"/>
      <c r="O96" s="230">
        <v>2900069</v>
      </c>
      <c r="P96" s="237" t="s">
        <v>1198</v>
      </c>
      <c r="Q96" s="232"/>
      <c r="R96" s="124"/>
    </row>
    <row r="97" spans="1:18" ht="28.4" customHeight="1" x14ac:dyDescent="0.3">
      <c r="A97" s="83">
        <v>95</v>
      </c>
      <c r="B97" s="4"/>
      <c r="C97" s="125"/>
      <c r="D97" s="126"/>
      <c r="E97" s="58"/>
      <c r="F97" s="59"/>
      <c r="G97" s="274"/>
      <c r="H97" s="275"/>
      <c r="I97" s="60"/>
      <c r="K97" s="279"/>
      <c r="L97" s="280"/>
      <c r="M97" s="280"/>
      <c r="N97" s="229"/>
      <c r="O97" s="233">
        <v>2927312</v>
      </c>
      <c r="P97" s="237" t="s">
        <v>1199</v>
      </c>
      <c r="Q97" s="232"/>
      <c r="R97" s="124"/>
    </row>
    <row r="98" spans="1:18" ht="28.4" customHeight="1" x14ac:dyDescent="0.3">
      <c r="A98" s="83">
        <v>96</v>
      </c>
      <c r="B98" s="4"/>
      <c r="C98" s="125"/>
      <c r="D98" s="126"/>
      <c r="E98" s="58"/>
      <c r="F98" s="59"/>
      <c r="G98" s="274"/>
      <c r="H98" s="275"/>
      <c r="I98" s="60"/>
      <c r="K98" s="281"/>
      <c r="L98" s="280"/>
      <c r="M98" s="280"/>
      <c r="N98" s="229"/>
      <c r="O98" s="230">
        <v>2927322</v>
      </c>
      <c r="P98" s="237" t="s">
        <v>1200</v>
      </c>
      <c r="Q98" s="232"/>
      <c r="R98" s="124"/>
    </row>
    <row r="99" spans="1:18" ht="28.4" customHeight="1" x14ac:dyDescent="0.3">
      <c r="A99" s="83">
        <v>97</v>
      </c>
      <c r="B99" s="4"/>
      <c r="C99" s="125"/>
      <c r="D99" s="126"/>
      <c r="E99" s="58"/>
      <c r="F99" s="59"/>
      <c r="G99" s="274"/>
      <c r="H99" s="275"/>
      <c r="I99" s="60"/>
      <c r="K99" s="279"/>
      <c r="L99" s="280"/>
      <c r="M99" s="280"/>
      <c r="N99" s="229"/>
      <c r="O99" s="233">
        <v>2994020</v>
      </c>
      <c r="P99" s="237" t="s">
        <v>1201</v>
      </c>
      <c r="Q99" s="232"/>
      <c r="R99" s="124"/>
    </row>
    <row r="100" spans="1:18" ht="28.4" customHeight="1" x14ac:dyDescent="0.3">
      <c r="A100" s="83">
        <v>98</v>
      </c>
      <c r="B100" s="4"/>
      <c r="C100" s="125"/>
      <c r="D100" s="126"/>
      <c r="E100" s="58"/>
      <c r="F100" s="59"/>
      <c r="G100" s="274"/>
      <c r="H100" s="275"/>
      <c r="I100" s="60"/>
      <c r="K100" s="281"/>
      <c r="L100" s="280"/>
      <c r="M100" s="280"/>
      <c r="N100" s="229"/>
      <c r="O100" s="230">
        <v>2994043</v>
      </c>
      <c r="P100" s="237" t="s">
        <v>1202</v>
      </c>
      <c r="Q100" s="232"/>
      <c r="R100" s="124"/>
    </row>
    <row r="101" spans="1:18" ht="28.4" customHeight="1" x14ac:dyDescent="0.3">
      <c r="A101" s="83">
        <v>99</v>
      </c>
      <c r="B101" s="4"/>
      <c r="C101" s="125"/>
      <c r="D101" s="126"/>
      <c r="E101" s="58"/>
      <c r="F101" s="59"/>
      <c r="G101" s="274"/>
      <c r="H101" s="275"/>
      <c r="I101" s="60"/>
      <c r="K101" s="279"/>
      <c r="L101" s="280"/>
      <c r="M101" s="280"/>
      <c r="N101" s="229"/>
      <c r="O101" s="233">
        <v>3031561</v>
      </c>
      <c r="P101" s="237" t="s">
        <v>1203</v>
      </c>
      <c r="Q101" s="232"/>
      <c r="R101" s="124"/>
    </row>
    <row r="102" spans="1:18" ht="28.4" customHeight="1" x14ac:dyDescent="0.3">
      <c r="A102" s="83">
        <v>100</v>
      </c>
      <c r="B102" s="4"/>
      <c r="C102" s="125"/>
      <c r="D102" s="126"/>
      <c r="E102" s="58"/>
      <c r="F102" s="59"/>
      <c r="G102" s="274"/>
      <c r="H102" s="275"/>
      <c r="I102" s="60"/>
      <c r="K102" s="281"/>
      <c r="L102" s="280"/>
      <c r="M102" s="280"/>
      <c r="N102" s="229"/>
      <c r="O102" s="230">
        <v>3093689</v>
      </c>
      <c r="P102" s="237" t="s">
        <v>1204</v>
      </c>
      <c r="Q102" s="232"/>
      <c r="R102" s="124"/>
    </row>
    <row r="103" spans="1:18" ht="28.4" customHeight="1" x14ac:dyDescent="0.3">
      <c r="A103" s="83">
        <v>101</v>
      </c>
      <c r="B103" s="4"/>
      <c r="C103" s="125"/>
      <c r="D103" s="126"/>
      <c r="E103" s="58"/>
      <c r="F103" s="59"/>
      <c r="G103" s="274"/>
      <c r="H103" s="275"/>
      <c r="I103" s="60"/>
      <c r="K103" s="279"/>
      <c r="L103" s="280"/>
      <c r="M103" s="280"/>
      <c r="N103" s="229"/>
      <c r="O103" s="233">
        <v>3234904</v>
      </c>
      <c r="P103" s="237" t="s">
        <v>1205</v>
      </c>
      <c r="Q103" s="232"/>
      <c r="R103" s="124"/>
    </row>
    <row r="104" spans="1:18" ht="28.4" customHeight="1" x14ac:dyDescent="0.3">
      <c r="A104" s="83">
        <v>102</v>
      </c>
      <c r="B104" s="4"/>
      <c r="C104" s="125"/>
      <c r="D104" s="126"/>
      <c r="E104" s="58"/>
      <c r="F104" s="59"/>
      <c r="G104" s="274"/>
      <c r="H104" s="275"/>
      <c r="I104" s="60"/>
      <c r="K104" s="281"/>
      <c r="L104" s="280"/>
      <c r="M104" s="280"/>
      <c r="N104" s="229"/>
      <c r="O104" s="230">
        <v>3339671</v>
      </c>
      <c r="P104" s="237" t="s">
        <v>1206</v>
      </c>
      <c r="Q104" s="232"/>
      <c r="R104" s="124"/>
    </row>
    <row r="105" spans="1:18" ht="28.4" customHeight="1" x14ac:dyDescent="0.3">
      <c r="A105" s="83">
        <v>103</v>
      </c>
      <c r="B105" s="4"/>
      <c r="C105" s="125"/>
      <c r="D105" s="126"/>
      <c r="E105" s="58"/>
      <c r="F105" s="59"/>
      <c r="G105" s="274"/>
      <c r="H105" s="275"/>
      <c r="I105" s="60"/>
      <c r="K105" s="279"/>
      <c r="L105" s="280"/>
      <c r="M105" s="280"/>
      <c r="N105" s="229"/>
      <c r="O105" s="233" t="s">
        <v>1207</v>
      </c>
      <c r="P105" s="237" t="s">
        <v>1208</v>
      </c>
      <c r="Q105" s="232"/>
      <c r="R105" s="124"/>
    </row>
    <row r="106" spans="1:18" ht="28.4" customHeight="1" x14ac:dyDescent="0.3">
      <c r="A106" s="83">
        <v>104</v>
      </c>
      <c r="B106" s="4"/>
      <c r="C106" s="125"/>
      <c r="D106" s="126"/>
      <c r="E106" s="58"/>
      <c r="F106" s="59"/>
      <c r="G106" s="274"/>
      <c r="H106" s="275"/>
      <c r="I106" s="60"/>
      <c r="K106" s="281"/>
      <c r="L106" s="280"/>
      <c r="M106" s="280"/>
      <c r="N106" s="229"/>
      <c r="O106" s="230" t="s">
        <v>1209</v>
      </c>
      <c r="P106" s="237" t="s">
        <v>1210</v>
      </c>
      <c r="Q106" s="232"/>
      <c r="R106" s="124"/>
    </row>
    <row r="107" spans="1:18" ht="28.4" customHeight="1" x14ac:dyDescent="0.3">
      <c r="A107" s="83">
        <v>105</v>
      </c>
      <c r="B107" s="4"/>
      <c r="C107" s="125"/>
      <c r="D107" s="126"/>
      <c r="E107" s="58"/>
      <c r="F107" s="59"/>
      <c r="G107" s="274"/>
      <c r="H107" s="275"/>
      <c r="I107" s="60"/>
      <c r="K107" s="279"/>
      <c r="L107" s="280"/>
      <c r="M107" s="280"/>
      <c r="N107" s="229"/>
      <c r="O107" s="233">
        <v>3026400</v>
      </c>
      <c r="P107" s="237" t="s">
        <v>1211</v>
      </c>
      <c r="Q107" s="232"/>
      <c r="R107" s="124"/>
    </row>
    <row r="108" spans="1:18" ht="28.4" customHeight="1" x14ac:dyDescent="0.3">
      <c r="A108" s="83">
        <v>106</v>
      </c>
      <c r="B108" s="4"/>
      <c r="C108" s="125"/>
      <c r="D108" s="126"/>
      <c r="E108" s="58"/>
      <c r="F108" s="59"/>
      <c r="G108" s="274"/>
      <c r="H108" s="275"/>
      <c r="I108" s="60"/>
      <c r="K108" s="281"/>
      <c r="L108" s="280"/>
      <c r="M108" s="280"/>
      <c r="N108" s="229"/>
      <c r="O108" s="230"/>
      <c r="P108" s="237"/>
      <c r="Q108" s="232"/>
      <c r="R108" s="124"/>
    </row>
    <row r="109" spans="1:18" ht="28.4" customHeight="1" x14ac:dyDescent="0.3">
      <c r="A109" s="83">
        <v>107</v>
      </c>
      <c r="B109" s="4"/>
      <c r="C109" s="125"/>
      <c r="D109" s="126"/>
      <c r="E109" s="58"/>
      <c r="F109" s="59"/>
      <c r="G109" s="274"/>
      <c r="H109" s="275"/>
      <c r="I109" s="60"/>
      <c r="K109" s="279"/>
      <c r="L109" s="280"/>
      <c r="M109" s="280"/>
      <c r="N109" s="229"/>
      <c r="O109" s="233"/>
      <c r="P109" s="237"/>
      <c r="Q109" s="232"/>
      <c r="R109" s="124"/>
    </row>
    <row r="110" spans="1:18" ht="28.4" customHeight="1" x14ac:dyDescent="0.3">
      <c r="A110" s="83">
        <v>108</v>
      </c>
      <c r="B110" s="4"/>
      <c r="C110" s="125"/>
      <c r="D110" s="126"/>
      <c r="E110" s="58"/>
      <c r="F110" s="59"/>
      <c r="G110" s="274"/>
      <c r="H110" s="275"/>
      <c r="I110" s="60"/>
      <c r="K110" s="281"/>
      <c r="L110" s="280"/>
      <c r="M110" s="280"/>
      <c r="N110" s="229"/>
      <c r="O110" s="230"/>
      <c r="P110" s="237"/>
      <c r="Q110" s="232"/>
      <c r="R110" s="124"/>
    </row>
    <row r="111" spans="1:18" ht="28.4" customHeight="1" x14ac:dyDescent="0.3">
      <c r="A111" s="83">
        <v>109</v>
      </c>
      <c r="B111" s="4"/>
      <c r="C111" s="125"/>
      <c r="D111" s="126"/>
      <c r="E111" s="58"/>
      <c r="F111" s="59"/>
      <c r="G111" s="274"/>
      <c r="H111" s="275"/>
      <c r="I111" s="60"/>
      <c r="K111" s="279"/>
      <c r="L111" s="280"/>
      <c r="M111" s="280"/>
      <c r="N111" s="229"/>
      <c r="O111" s="233" t="s">
        <v>1212</v>
      </c>
      <c r="P111" s="237" t="s">
        <v>1213</v>
      </c>
      <c r="Q111" s="232"/>
      <c r="R111" s="124"/>
    </row>
    <row r="112" spans="1:18" ht="28.4" customHeight="1" x14ac:dyDescent="0.3">
      <c r="A112" s="83">
        <v>110</v>
      </c>
      <c r="B112" s="4"/>
      <c r="C112" s="125"/>
      <c r="D112" s="126"/>
      <c r="E112" s="58"/>
      <c r="F112" s="59"/>
      <c r="G112" s="274"/>
      <c r="H112" s="275"/>
      <c r="I112" s="60"/>
      <c r="K112" s="281"/>
      <c r="L112" s="280"/>
      <c r="M112" s="280"/>
      <c r="N112" s="229"/>
      <c r="O112" s="233" t="s">
        <v>1214</v>
      </c>
      <c r="P112" s="237" t="s">
        <v>1215</v>
      </c>
      <c r="Q112" s="232"/>
      <c r="R112" s="59"/>
    </row>
    <row r="113" spans="1:18" ht="28.4" customHeight="1" x14ac:dyDescent="0.3">
      <c r="A113" s="83">
        <v>111</v>
      </c>
      <c r="B113" s="4"/>
      <c r="C113" s="125"/>
      <c r="D113" s="126"/>
      <c r="E113" s="58"/>
      <c r="F113" s="59"/>
      <c r="G113" s="274"/>
      <c r="H113" s="275"/>
      <c r="I113" s="60"/>
      <c r="K113" s="279"/>
      <c r="L113" s="280"/>
      <c r="M113" s="280"/>
      <c r="N113" s="229"/>
      <c r="O113" s="233" t="s">
        <v>872</v>
      </c>
      <c r="P113" s="237" t="s">
        <v>1216</v>
      </c>
      <c r="Q113" s="232"/>
      <c r="R113" s="59"/>
    </row>
    <row r="114" spans="1:18" ht="28.4" customHeight="1" x14ac:dyDescent="0.3">
      <c r="A114" s="83">
        <v>112</v>
      </c>
      <c r="B114" s="4"/>
      <c r="C114" s="125"/>
      <c r="D114" s="126"/>
      <c r="E114" s="58"/>
      <c r="F114" s="59"/>
      <c r="G114" s="274"/>
      <c r="H114" s="275"/>
      <c r="I114" s="60"/>
      <c r="K114" s="281"/>
      <c r="L114" s="280"/>
      <c r="M114" s="280"/>
      <c r="N114" s="229"/>
      <c r="O114" s="233" t="s">
        <v>1217</v>
      </c>
      <c r="P114" s="237" t="s">
        <v>1218</v>
      </c>
      <c r="Q114" s="232"/>
      <c r="R114" s="59"/>
    </row>
    <row r="115" spans="1:18" ht="28.4" customHeight="1" x14ac:dyDescent="0.3">
      <c r="A115" s="83">
        <v>113</v>
      </c>
      <c r="B115" s="4"/>
      <c r="C115" s="125"/>
      <c r="D115" s="126"/>
      <c r="E115" s="58"/>
      <c r="F115" s="59"/>
      <c r="G115" s="274"/>
      <c r="H115" s="275"/>
      <c r="I115" s="60"/>
      <c r="K115" s="279"/>
      <c r="L115" s="280"/>
      <c r="M115" s="280"/>
      <c r="N115" s="229"/>
      <c r="O115" s="233" t="s">
        <v>1217</v>
      </c>
      <c r="P115" s="237" t="s">
        <v>1219</v>
      </c>
      <c r="Q115" s="232"/>
      <c r="R115" s="59"/>
    </row>
    <row r="116" spans="1:18" ht="28.4" customHeight="1" x14ac:dyDescent="0.3">
      <c r="A116" s="83">
        <v>114</v>
      </c>
      <c r="B116" s="4"/>
      <c r="C116" s="125"/>
      <c r="D116" s="126"/>
      <c r="E116" s="58"/>
      <c r="F116" s="59"/>
      <c r="G116" s="274"/>
      <c r="H116" s="275"/>
      <c r="I116" s="60"/>
      <c r="K116" s="281"/>
      <c r="L116" s="280"/>
      <c r="M116" s="280"/>
      <c r="N116" s="229"/>
      <c r="O116" s="230" t="s">
        <v>1220</v>
      </c>
      <c r="P116" s="237" t="s">
        <v>874</v>
      </c>
      <c r="Q116" s="232"/>
      <c r="R116" s="59"/>
    </row>
    <row r="117" spans="1:18" ht="28.4" customHeight="1" x14ac:dyDescent="0.3">
      <c r="A117" s="83">
        <v>115</v>
      </c>
      <c r="B117" s="4"/>
      <c r="C117" s="125"/>
      <c r="D117" s="126"/>
      <c r="E117" s="58"/>
      <c r="F117" s="59"/>
      <c r="G117" s="274"/>
      <c r="H117" s="275"/>
      <c r="I117" s="60"/>
      <c r="K117" s="279"/>
      <c r="L117" s="280"/>
      <c r="M117" s="280"/>
      <c r="N117" s="229"/>
      <c r="O117" s="233" t="s">
        <v>1220</v>
      </c>
      <c r="P117" s="237" t="s">
        <v>1221</v>
      </c>
      <c r="Q117" s="232"/>
      <c r="R117" s="59"/>
    </row>
    <row r="118" spans="1:18" ht="28.4" customHeight="1" x14ac:dyDescent="0.3">
      <c r="A118" s="83">
        <v>116</v>
      </c>
      <c r="B118" s="4"/>
      <c r="C118" s="125"/>
      <c r="D118" s="126"/>
      <c r="E118" s="58"/>
      <c r="F118" s="59"/>
      <c r="G118" s="274"/>
      <c r="H118" s="275"/>
      <c r="I118" s="60"/>
      <c r="K118" s="281"/>
      <c r="L118" s="280"/>
      <c r="M118" s="280"/>
      <c r="N118" s="229"/>
      <c r="O118" s="230" t="s">
        <v>1222</v>
      </c>
      <c r="P118" s="237" t="s">
        <v>1223</v>
      </c>
      <c r="Q118" s="232"/>
      <c r="R118" s="59"/>
    </row>
    <row r="119" spans="1:18" ht="28.4" customHeight="1" x14ac:dyDescent="0.3">
      <c r="A119" s="83">
        <v>117</v>
      </c>
      <c r="B119" s="4"/>
      <c r="C119" s="125"/>
      <c r="D119" s="126"/>
      <c r="E119" s="58"/>
      <c r="F119" s="59"/>
      <c r="G119" s="274"/>
      <c r="H119" s="275"/>
      <c r="I119" s="60"/>
      <c r="K119" s="279"/>
      <c r="L119" s="280"/>
      <c r="M119" s="280"/>
      <c r="N119" s="229"/>
      <c r="O119" s="233" t="s">
        <v>1222</v>
      </c>
      <c r="P119" s="237" t="s">
        <v>1224</v>
      </c>
      <c r="Q119" s="232"/>
      <c r="R119" s="59"/>
    </row>
    <row r="120" spans="1:18" ht="28.4" customHeight="1" x14ac:dyDescent="0.3">
      <c r="A120" s="83">
        <v>118</v>
      </c>
      <c r="B120" s="4"/>
      <c r="C120" s="125"/>
      <c r="D120" s="126"/>
      <c r="E120" s="58"/>
      <c r="F120" s="59"/>
      <c r="G120" s="274"/>
      <c r="H120" s="275"/>
      <c r="I120" s="60"/>
      <c r="K120" s="281"/>
      <c r="L120" s="280"/>
      <c r="M120" s="280"/>
      <c r="N120" s="229"/>
      <c r="O120" s="230" t="s">
        <v>1225</v>
      </c>
      <c r="P120" s="237" t="s">
        <v>1226</v>
      </c>
      <c r="Q120" s="232"/>
      <c r="R120" s="59"/>
    </row>
    <row r="121" spans="1:18" ht="28.4" customHeight="1" x14ac:dyDescent="0.3">
      <c r="A121" s="83">
        <v>119</v>
      </c>
      <c r="B121" s="4"/>
      <c r="C121" s="125"/>
      <c r="D121" s="126"/>
      <c r="E121" s="58"/>
      <c r="F121" s="59"/>
      <c r="G121" s="274"/>
      <c r="H121" s="275"/>
      <c r="I121" s="60"/>
      <c r="K121" s="279"/>
      <c r="L121" s="280"/>
      <c r="M121" s="280"/>
      <c r="N121" s="229"/>
      <c r="O121" s="233" t="s">
        <v>1087</v>
      </c>
      <c r="P121" s="538" t="s">
        <v>1088</v>
      </c>
      <c r="Q121" s="232"/>
      <c r="R121" s="59"/>
    </row>
    <row r="122" spans="1:18" ht="28.4" customHeight="1" x14ac:dyDescent="0.3">
      <c r="A122" s="83">
        <v>120</v>
      </c>
      <c r="B122" s="4"/>
      <c r="C122" s="125"/>
      <c r="D122" s="126"/>
      <c r="E122" s="58"/>
      <c r="F122" s="59"/>
      <c r="G122" s="274"/>
      <c r="H122" s="275"/>
      <c r="I122" s="60"/>
      <c r="K122" s="281"/>
      <c r="L122" s="280"/>
      <c r="M122" s="280"/>
      <c r="N122" s="229"/>
      <c r="O122" s="546" t="s">
        <v>1222</v>
      </c>
      <c r="P122" s="237" t="s">
        <v>1224</v>
      </c>
      <c r="Q122" s="232"/>
      <c r="R122" s="59"/>
    </row>
  </sheetData>
  <sortState xmlns:xlrd2="http://schemas.microsoft.com/office/spreadsheetml/2017/richdata2" ref="O100:P105">
    <sortCondition ref="O100:O105"/>
  </sortState>
  <customSheetViews>
    <customSheetView guid="{05F6EC02-5E12-4D9B-8343-D6A2E3BD2E9B}">
      <pane xSplit="2" ySplit="2" topLeftCell="C21" activePane="bottomRight" state="frozen"/>
      <selection pane="bottomRight" activeCell="C42" sqref="C42"/>
      <pageMargins left="0" right="0" top="0" bottom="0" header="0" footer="0"/>
    </customSheetView>
  </customSheetViews>
  <mergeCells count="5">
    <mergeCell ref="A1:A2"/>
    <mergeCell ref="K1:M1"/>
    <mergeCell ref="C1:E1"/>
    <mergeCell ref="G1:I1"/>
    <mergeCell ref="O1:Q1"/>
  </mergeCells>
  <phoneticPr fontId="26" type="noConversion"/>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filterMode="1">
    <tabColor theme="6" tint="-0.249977111117893"/>
  </sheetPr>
  <dimension ref="A1:H435"/>
  <sheetViews>
    <sheetView zoomScale="70" zoomScaleNormal="70" workbookViewId="0">
      <pane ySplit="2" topLeftCell="A42" activePane="bottomLeft" state="frozen"/>
      <selection activeCell="H343" sqref="H340:I343"/>
      <selection pane="bottomLeft" activeCell="D154" sqref="D154"/>
    </sheetView>
  </sheetViews>
  <sheetFormatPr baseColWidth="10" defaultColWidth="3.296875" defaultRowHeight="13.5" customHeight="1" x14ac:dyDescent="0.35"/>
  <cols>
    <col min="1" max="1" width="5.59765625" style="28" customWidth="1"/>
    <col min="2" max="2" width="100.59765625" style="29" customWidth="1"/>
    <col min="3" max="3" width="8" style="27" hidden="1" customWidth="1"/>
    <col min="4" max="4" width="45.69921875" style="27" customWidth="1"/>
    <col min="5" max="6" width="14.3984375" style="30" customWidth="1"/>
    <col min="7" max="7" width="3.69921875" style="27" customWidth="1"/>
    <col min="8" max="8" width="16.69921875" style="33" customWidth="1"/>
    <col min="9" max="16384" width="3.296875" style="27"/>
  </cols>
  <sheetData>
    <row r="1" spans="1:8" ht="19.399999999999999" customHeight="1" x14ac:dyDescent="0.35">
      <c r="A1" s="895" t="s">
        <v>1249</v>
      </c>
      <c r="B1" s="895"/>
      <c r="C1" s="895"/>
      <c r="D1" s="895"/>
      <c r="E1" s="896" t="s">
        <v>14</v>
      </c>
      <c r="F1" s="896"/>
      <c r="G1" s="896"/>
      <c r="H1" s="66" t="s">
        <v>1250</v>
      </c>
    </row>
    <row r="2" spans="1:8" ht="19.399999999999999" customHeight="1" x14ac:dyDescent="0.35">
      <c r="A2" s="66"/>
      <c r="B2" s="66" t="s">
        <v>11</v>
      </c>
      <c r="C2" s="66" t="s">
        <v>1251</v>
      </c>
      <c r="D2" s="66" t="s">
        <v>1252</v>
      </c>
      <c r="E2" s="66" t="s">
        <v>1253</v>
      </c>
      <c r="F2" s="66" t="s">
        <v>22</v>
      </c>
      <c r="G2" s="67"/>
      <c r="H2" s="66" t="s">
        <v>1254</v>
      </c>
    </row>
    <row r="3" spans="1:8" ht="19.399999999999999" hidden="1" customHeight="1" x14ac:dyDescent="0.35">
      <c r="A3" s="63">
        <v>1</v>
      </c>
      <c r="B3" s="64" t="s">
        <v>1255</v>
      </c>
      <c r="C3" s="64"/>
      <c r="D3" s="64" t="s">
        <v>80</v>
      </c>
      <c r="E3" s="65" t="s">
        <v>6</v>
      </c>
      <c r="F3" s="65" t="s">
        <v>1256</v>
      </c>
      <c r="G3" s="67">
        <v>1</v>
      </c>
      <c r="H3" s="65">
        <v>0</v>
      </c>
    </row>
    <row r="4" spans="1:8" ht="19.399999999999999" hidden="1" customHeight="1" x14ac:dyDescent="0.35">
      <c r="A4" s="63">
        <v>2</v>
      </c>
      <c r="B4" s="64" t="s">
        <v>1257</v>
      </c>
      <c r="C4" s="64"/>
      <c r="D4" s="64" t="s">
        <v>50</v>
      </c>
      <c r="E4" s="65" t="s">
        <v>3</v>
      </c>
      <c r="F4" s="65" t="s">
        <v>34</v>
      </c>
      <c r="G4" s="127">
        <v>1</v>
      </c>
      <c r="H4" s="65">
        <v>0</v>
      </c>
    </row>
    <row r="5" spans="1:8" ht="19.399999999999999" hidden="1" customHeight="1" x14ac:dyDescent="0.35">
      <c r="A5" s="63">
        <v>3</v>
      </c>
      <c r="B5" s="64" t="s">
        <v>1258</v>
      </c>
      <c r="C5" s="64"/>
      <c r="D5" s="64" t="s">
        <v>549</v>
      </c>
      <c r="E5" s="65" t="s">
        <v>5</v>
      </c>
      <c r="F5" s="65" t="s">
        <v>1256</v>
      </c>
      <c r="G5" s="67">
        <v>1</v>
      </c>
      <c r="H5" s="65">
        <v>0</v>
      </c>
    </row>
    <row r="6" spans="1:8" ht="19.399999999999999" hidden="1" customHeight="1" x14ac:dyDescent="0.35">
      <c r="A6" s="63">
        <v>4</v>
      </c>
      <c r="B6" s="64" t="s">
        <v>1259</v>
      </c>
      <c r="C6" s="64"/>
      <c r="D6" s="64" t="s">
        <v>561</v>
      </c>
      <c r="E6" s="65" t="s">
        <v>7</v>
      </c>
      <c r="F6" s="65" t="s">
        <v>1256</v>
      </c>
      <c r="G6" s="127">
        <v>1</v>
      </c>
      <c r="H6" s="65">
        <v>0</v>
      </c>
    </row>
    <row r="7" spans="1:8" ht="19.399999999999999" hidden="1" customHeight="1" x14ac:dyDescent="0.35">
      <c r="A7" s="63">
        <v>5</v>
      </c>
      <c r="B7" s="64" t="s">
        <v>1260</v>
      </c>
      <c r="C7" s="64"/>
      <c r="D7" s="64" t="s">
        <v>537</v>
      </c>
      <c r="E7" s="65" t="s">
        <v>3</v>
      </c>
      <c r="F7" s="65" t="s">
        <v>1256</v>
      </c>
      <c r="G7" s="67">
        <v>1</v>
      </c>
      <c r="H7" s="65">
        <v>0</v>
      </c>
    </row>
    <row r="8" spans="1:8" ht="19.399999999999999" hidden="1" customHeight="1" x14ac:dyDescent="0.35">
      <c r="A8" s="63">
        <v>6</v>
      </c>
      <c r="B8" s="64" t="s">
        <v>1261</v>
      </c>
      <c r="C8" s="64"/>
      <c r="D8" s="64" t="s">
        <v>542</v>
      </c>
      <c r="E8" s="65" t="s">
        <v>3</v>
      </c>
      <c r="F8" s="65" t="s">
        <v>34</v>
      </c>
      <c r="G8" s="127">
        <v>1</v>
      </c>
      <c r="H8" s="65">
        <v>0</v>
      </c>
    </row>
    <row r="9" spans="1:8" ht="19.399999999999999" hidden="1" customHeight="1" x14ac:dyDescent="0.35">
      <c r="A9" s="63">
        <v>7</v>
      </c>
      <c r="B9" s="64" t="s">
        <v>1262</v>
      </c>
      <c r="C9" s="64"/>
      <c r="D9" s="64" t="s">
        <v>1263</v>
      </c>
      <c r="E9" s="65" t="s">
        <v>3</v>
      </c>
      <c r="F9" s="65" t="s">
        <v>1256</v>
      </c>
      <c r="G9" s="67">
        <v>1</v>
      </c>
      <c r="H9" s="65">
        <v>0</v>
      </c>
    </row>
    <row r="10" spans="1:8" ht="19.399999999999999" hidden="1" customHeight="1" x14ac:dyDescent="0.35">
      <c r="A10" s="63">
        <v>8</v>
      </c>
      <c r="B10" s="64" t="s">
        <v>1264</v>
      </c>
      <c r="C10" s="64"/>
      <c r="D10" s="64" t="s">
        <v>432</v>
      </c>
      <c r="E10" s="65" t="s">
        <v>6</v>
      </c>
      <c r="F10" s="65" t="s">
        <v>1256</v>
      </c>
      <c r="G10" s="127">
        <v>1</v>
      </c>
      <c r="H10" s="65">
        <v>0</v>
      </c>
    </row>
    <row r="11" spans="1:8" ht="19.399999999999999" hidden="1" customHeight="1" x14ac:dyDescent="0.35">
      <c r="A11" s="63">
        <v>9</v>
      </c>
      <c r="B11" s="64" t="s">
        <v>1265</v>
      </c>
      <c r="C11" s="64"/>
      <c r="D11" s="64" t="s">
        <v>1266</v>
      </c>
      <c r="E11" s="65" t="s">
        <v>3</v>
      </c>
      <c r="F11" s="65" t="s">
        <v>1256</v>
      </c>
      <c r="G11" s="67">
        <v>1</v>
      </c>
      <c r="H11" s="65">
        <v>0</v>
      </c>
    </row>
    <row r="12" spans="1:8" ht="19.399999999999999" hidden="1" customHeight="1" x14ac:dyDescent="0.35">
      <c r="A12" s="63">
        <v>10</v>
      </c>
      <c r="B12" s="64" t="s">
        <v>1255</v>
      </c>
      <c r="C12" s="64"/>
      <c r="D12" s="64" t="s">
        <v>92</v>
      </c>
      <c r="E12" s="65" t="s">
        <v>6</v>
      </c>
      <c r="F12" s="65" t="s">
        <v>1256</v>
      </c>
      <c r="G12" s="127">
        <v>1</v>
      </c>
      <c r="H12" s="65">
        <v>0</v>
      </c>
    </row>
    <row r="13" spans="1:8" ht="19.399999999999999" hidden="1" customHeight="1" x14ac:dyDescent="0.35">
      <c r="A13" s="63">
        <v>11</v>
      </c>
      <c r="B13" s="64" t="s">
        <v>1255</v>
      </c>
      <c r="C13" s="64"/>
      <c r="D13" s="64" t="s">
        <v>92</v>
      </c>
      <c r="E13" s="65" t="s">
        <v>6</v>
      </c>
      <c r="F13" s="65" t="s">
        <v>32</v>
      </c>
      <c r="G13" s="67">
        <v>1</v>
      </c>
      <c r="H13" s="65">
        <v>0</v>
      </c>
    </row>
    <row r="14" spans="1:8" ht="19.399999999999999" hidden="1" customHeight="1" x14ac:dyDescent="0.35">
      <c r="A14" s="63">
        <v>12</v>
      </c>
      <c r="B14" s="64" t="s">
        <v>1565</v>
      </c>
      <c r="C14" s="64"/>
      <c r="D14" s="64" t="s">
        <v>1268</v>
      </c>
      <c r="E14" s="65"/>
      <c r="F14" s="65"/>
      <c r="G14" s="127">
        <v>1</v>
      </c>
      <c r="H14" s="65">
        <v>0</v>
      </c>
    </row>
    <row r="15" spans="1:8" ht="19.399999999999999" hidden="1" customHeight="1" x14ac:dyDescent="0.35">
      <c r="A15" s="63">
        <v>13</v>
      </c>
      <c r="B15" s="64" t="s">
        <v>1265</v>
      </c>
      <c r="C15" s="64"/>
      <c r="D15" s="64" t="s">
        <v>1269</v>
      </c>
      <c r="E15" s="65" t="s">
        <v>3</v>
      </c>
      <c r="F15" s="65" t="s">
        <v>1256</v>
      </c>
      <c r="G15" s="67">
        <v>1</v>
      </c>
      <c r="H15" s="65">
        <v>0</v>
      </c>
    </row>
    <row r="16" spans="1:8" ht="19.399999999999999" hidden="1" customHeight="1" x14ac:dyDescent="0.35">
      <c r="A16" s="63">
        <v>14</v>
      </c>
      <c r="B16" s="64" t="s">
        <v>1270</v>
      </c>
      <c r="C16" s="64"/>
      <c r="D16" s="64" t="s">
        <v>492</v>
      </c>
      <c r="E16" s="65" t="s">
        <v>7</v>
      </c>
      <c r="F16" s="65" t="s">
        <v>1256</v>
      </c>
      <c r="G16" s="127">
        <v>1</v>
      </c>
      <c r="H16" s="65">
        <v>0</v>
      </c>
    </row>
    <row r="17" spans="1:8" ht="19.399999999999999" hidden="1" customHeight="1" x14ac:dyDescent="0.35">
      <c r="A17" s="63">
        <v>15</v>
      </c>
      <c r="B17" s="64" t="s">
        <v>1271</v>
      </c>
      <c r="C17" s="64"/>
      <c r="D17" s="64" t="s">
        <v>1272</v>
      </c>
      <c r="E17" s="65"/>
      <c r="F17" s="65"/>
      <c r="G17" s="67">
        <v>1</v>
      </c>
      <c r="H17" s="65">
        <v>0</v>
      </c>
    </row>
    <row r="18" spans="1:8" ht="19.399999999999999" hidden="1" customHeight="1" x14ac:dyDescent="0.35">
      <c r="A18" s="63">
        <v>16</v>
      </c>
      <c r="B18" s="64" t="s">
        <v>1273</v>
      </c>
      <c r="C18" s="64"/>
      <c r="D18" s="64" t="s">
        <v>49</v>
      </c>
      <c r="E18" s="65" t="s">
        <v>5</v>
      </c>
      <c r="F18" s="65" t="s">
        <v>1256</v>
      </c>
      <c r="G18" s="127">
        <v>1</v>
      </c>
      <c r="H18" s="65">
        <v>0</v>
      </c>
    </row>
    <row r="19" spans="1:8" ht="19.399999999999999" hidden="1" customHeight="1" x14ac:dyDescent="0.35">
      <c r="A19" s="63">
        <v>17</v>
      </c>
      <c r="B19" s="64" t="s">
        <v>1274</v>
      </c>
      <c r="C19" s="64"/>
      <c r="D19" s="64" t="s">
        <v>499</v>
      </c>
      <c r="E19" s="65" t="s">
        <v>7</v>
      </c>
      <c r="F19" s="65" t="s">
        <v>32</v>
      </c>
      <c r="G19" s="67">
        <v>1</v>
      </c>
      <c r="H19" s="65">
        <v>0</v>
      </c>
    </row>
    <row r="20" spans="1:8" ht="19.399999999999999" hidden="1" customHeight="1" x14ac:dyDescent="0.35">
      <c r="A20" s="63">
        <v>18</v>
      </c>
      <c r="B20" s="64" t="s">
        <v>1255</v>
      </c>
      <c r="C20" s="64"/>
      <c r="D20" s="64" t="s">
        <v>88</v>
      </c>
      <c r="E20" s="65" t="s">
        <v>4</v>
      </c>
      <c r="F20" s="65" t="s">
        <v>1256</v>
      </c>
      <c r="G20" s="127">
        <v>1</v>
      </c>
      <c r="H20" s="65">
        <v>0</v>
      </c>
    </row>
    <row r="21" spans="1:8" ht="19.399999999999999" hidden="1" customHeight="1" x14ac:dyDescent="0.35">
      <c r="A21" s="63">
        <v>19</v>
      </c>
      <c r="B21" s="64" t="s">
        <v>1275</v>
      </c>
      <c r="C21" s="64"/>
      <c r="D21" s="64" t="s">
        <v>373</v>
      </c>
      <c r="E21" s="65" t="s">
        <v>4</v>
      </c>
      <c r="F21" s="65" t="s">
        <v>1256</v>
      </c>
      <c r="G21" s="67">
        <v>1</v>
      </c>
      <c r="H21" s="65">
        <v>0</v>
      </c>
    </row>
    <row r="22" spans="1:8" ht="19.399999999999999" hidden="1" customHeight="1" x14ac:dyDescent="0.35">
      <c r="A22" s="63">
        <v>20</v>
      </c>
      <c r="B22" s="64" t="s">
        <v>1267</v>
      </c>
      <c r="C22" s="64"/>
      <c r="D22" s="64" t="s">
        <v>271</v>
      </c>
      <c r="E22" s="65" t="s">
        <v>7</v>
      </c>
      <c r="F22" s="65" t="s">
        <v>1256</v>
      </c>
      <c r="G22" s="127">
        <v>1</v>
      </c>
      <c r="H22" s="65">
        <v>0</v>
      </c>
    </row>
    <row r="23" spans="1:8" ht="19.399999999999999" hidden="1" customHeight="1" x14ac:dyDescent="0.35">
      <c r="A23" s="63">
        <v>21</v>
      </c>
      <c r="B23" s="64" t="s">
        <v>1255</v>
      </c>
      <c r="C23" s="64"/>
      <c r="D23" s="64" t="s">
        <v>90</v>
      </c>
      <c r="E23" s="65" t="s">
        <v>6</v>
      </c>
      <c r="F23" s="65" t="s">
        <v>1256</v>
      </c>
      <c r="G23" s="67">
        <v>1</v>
      </c>
      <c r="H23" s="65">
        <v>0</v>
      </c>
    </row>
    <row r="24" spans="1:8" ht="19.399999999999999" hidden="1" customHeight="1" x14ac:dyDescent="0.35">
      <c r="A24" s="63">
        <v>22</v>
      </c>
      <c r="B24" s="64" t="s">
        <v>1276</v>
      </c>
      <c r="C24" s="64"/>
      <c r="D24" s="64" t="s">
        <v>876</v>
      </c>
      <c r="E24" s="65" t="s">
        <v>7</v>
      </c>
      <c r="F24" s="65" t="s">
        <v>1256</v>
      </c>
      <c r="G24" s="127">
        <v>1</v>
      </c>
      <c r="H24" s="65">
        <v>0</v>
      </c>
    </row>
    <row r="25" spans="1:8" ht="19.399999999999999" hidden="1" customHeight="1" x14ac:dyDescent="0.35">
      <c r="A25" s="63">
        <v>23</v>
      </c>
      <c r="B25" s="64" t="s">
        <v>1277</v>
      </c>
      <c r="C25" s="64"/>
      <c r="D25" s="64" t="s">
        <v>1278</v>
      </c>
      <c r="E25" s="65" t="s">
        <v>3</v>
      </c>
      <c r="F25" s="65" t="s">
        <v>1256</v>
      </c>
      <c r="G25" s="67">
        <v>1</v>
      </c>
      <c r="H25" s="65">
        <v>0</v>
      </c>
    </row>
    <row r="26" spans="1:8" ht="19.399999999999999" hidden="1" customHeight="1" x14ac:dyDescent="0.35">
      <c r="A26" s="63">
        <v>24</v>
      </c>
      <c r="B26" s="64" t="s">
        <v>1255</v>
      </c>
      <c r="C26" s="64"/>
      <c r="D26" s="64" t="s">
        <v>192</v>
      </c>
      <c r="E26" s="65" t="s">
        <v>4</v>
      </c>
      <c r="F26" s="65" t="s">
        <v>1256</v>
      </c>
      <c r="G26" s="127">
        <v>1</v>
      </c>
      <c r="H26" s="65">
        <v>0</v>
      </c>
    </row>
    <row r="27" spans="1:8" ht="19.399999999999999" hidden="1" customHeight="1" x14ac:dyDescent="0.35">
      <c r="A27" s="63">
        <v>25</v>
      </c>
      <c r="B27" s="64" t="s">
        <v>1677</v>
      </c>
      <c r="C27" s="64"/>
      <c r="D27" s="64" t="s">
        <v>1676</v>
      </c>
      <c r="E27" s="65" t="s">
        <v>3</v>
      </c>
      <c r="F27" s="65" t="s">
        <v>32</v>
      </c>
      <c r="G27" s="67">
        <v>1</v>
      </c>
      <c r="H27" s="65">
        <v>0</v>
      </c>
    </row>
    <row r="28" spans="1:8" ht="19.399999999999999" hidden="1" customHeight="1" x14ac:dyDescent="0.35">
      <c r="A28" s="63">
        <v>26</v>
      </c>
      <c r="B28" s="64" t="s">
        <v>1276</v>
      </c>
      <c r="C28" s="64"/>
      <c r="D28" s="64" t="s">
        <v>683</v>
      </c>
      <c r="E28" s="65" t="s">
        <v>7</v>
      </c>
      <c r="F28" s="65" t="s">
        <v>1256</v>
      </c>
      <c r="G28" s="127">
        <v>1</v>
      </c>
      <c r="H28" s="65">
        <v>0</v>
      </c>
    </row>
    <row r="29" spans="1:8" ht="19.399999999999999" hidden="1" customHeight="1" x14ac:dyDescent="0.35">
      <c r="A29" s="63">
        <v>27</v>
      </c>
      <c r="B29" s="64" t="s">
        <v>1279</v>
      </c>
      <c r="C29" s="64"/>
      <c r="D29" s="64" t="s">
        <v>596</v>
      </c>
      <c r="E29" s="65" t="s">
        <v>3</v>
      </c>
      <c r="F29" s="65" t="s">
        <v>1256</v>
      </c>
      <c r="G29" s="67">
        <v>1</v>
      </c>
      <c r="H29" s="65">
        <v>0</v>
      </c>
    </row>
    <row r="30" spans="1:8" ht="19.399999999999999" hidden="1" customHeight="1" x14ac:dyDescent="0.35">
      <c r="A30" s="63">
        <v>28</v>
      </c>
      <c r="B30" s="64" t="s">
        <v>1276</v>
      </c>
      <c r="C30" s="64"/>
      <c r="D30" s="64" t="s">
        <v>878</v>
      </c>
      <c r="E30" s="65" t="s">
        <v>7</v>
      </c>
      <c r="F30" s="65" t="s">
        <v>1256</v>
      </c>
      <c r="G30" s="127">
        <v>1</v>
      </c>
      <c r="H30" s="65">
        <v>0</v>
      </c>
    </row>
    <row r="31" spans="1:8" ht="19.399999999999999" hidden="1" customHeight="1" x14ac:dyDescent="0.35">
      <c r="A31" s="63">
        <v>29</v>
      </c>
      <c r="B31" s="64" t="s">
        <v>1276</v>
      </c>
      <c r="C31" s="64"/>
      <c r="D31" s="64" t="s">
        <v>705</v>
      </c>
      <c r="E31" s="65" t="s">
        <v>7</v>
      </c>
      <c r="F31" s="65" t="s">
        <v>1256</v>
      </c>
      <c r="G31" s="67">
        <v>1</v>
      </c>
      <c r="H31" s="65">
        <v>0</v>
      </c>
    </row>
    <row r="32" spans="1:8" ht="19.399999999999999" hidden="1" customHeight="1" x14ac:dyDescent="0.35">
      <c r="A32" s="63">
        <v>30</v>
      </c>
      <c r="B32" s="64" t="s">
        <v>1280</v>
      </c>
      <c r="C32" s="64"/>
      <c r="D32" s="64" t="s">
        <v>1281</v>
      </c>
      <c r="E32" s="65" t="s">
        <v>7</v>
      </c>
      <c r="F32" s="65" t="s">
        <v>34</v>
      </c>
      <c r="G32" s="127">
        <v>1</v>
      </c>
      <c r="H32" s="65">
        <v>0</v>
      </c>
    </row>
    <row r="33" spans="1:8" ht="19.399999999999999" hidden="1" customHeight="1" x14ac:dyDescent="0.35">
      <c r="A33" s="63">
        <v>31</v>
      </c>
      <c r="B33" s="64" t="s">
        <v>1258</v>
      </c>
      <c r="C33" s="64"/>
      <c r="D33" s="64" t="s">
        <v>538</v>
      </c>
      <c r="E33" s="65" t="s">
        <v>5</v>
      </c>
      <c r="F33" s="65" t="s">
        <v>1256</v>
      </c>
      <c r="G33" s="67">
        <v>1</v>
      </c>
      <c r="H33" s="65">
        <v>0</v>
      </c>
    </row>
    <row r="34" spans="1:8" ht="19.399999999999999" hidden="1" customHeight="1" x14ac:dyDescent="0.35">
      <c r="A34" s="63">
        <v>32</v>
      </c>
      <c r="B34" s="64" t="s">
        <v>1276</v>
      </c>
      <c r="C34" s="64"/>
      <c r="D34" s="64" t="s">
        <v>777</v>
      </c>
      <c r="E34" s="65" t="s">
        <v>7</v>
      </c>
      <c r="F34" s="65" t="s">
        <v>1256</v>
      </c>
      <c r="G34" s="127">
        <v>1</v>
      </c>
      <c r="H34" s="65">
        <v>0</v>
      </c>
    </row>
    <row r="35" spans="1:8" ht="19.399999999999999" hidden="1" customHeight="1" x14ac:dyDescent="0.35">
      <c r="A35" s="63">
        <v>33</v>
      </c>
      <c r="B35" s="64" t="s">
        <v>1276</v>
      </c>
      <c r="C35" s="64"/>
      <c r="D35" s="64" t="s">
        <v>638</v>
      </c>
      <c r="E35" s="65" t="s">
        <v>7</v>
      </c>
      <c r="F35" s="65" t="s">
        <v>1256</v>
      </c>
      <c r="G35" s="67">
        <v>1</v>
      </c>
      <c r="H35" s="65">
        <v>0</v>
      </c>
    </row>
    <row r="36" spans="1:8" ht="19.399999999999999" hidden="1" customHeight="1" x14ac:dyDescent="0.35">
      <c r="A36" s="63">
        <v>34</v>
      </c>
      <c r="B36" s="64" t="s">
        <v>1566</v>
      </c>
      <c r="C36" s="64"/>
      <c r="D36" s="64" t="s">
        <v>1282</v>
      </c>
      <c r="E36" s="65" t="s">
        <v>5</v>
      </c>
      <c r="F36" s="65" t="s">
        <v>32</v>
      </c>
      <c r="G36" s="127">
        <v>1</v>
      </c>
      <c r="H36" s="65">
        <v>0</v>
      </c>
    </row>
    <row r="37" spans="1:8" ht="19.399999999999999" hidden="1" customHeight="1" x14ac:dyDescent="0.35">
      <c r="A37" s="63">
        <v>35</v>
      </c>
      <c r="B37" s="64" t="s">
        <v>1280</v>
      </c>
      <c r="C37" s="64"/>
      <c r="D37" s="64" t="s">
        <v>1283</v>
      </c>
      <c r="E37" s="65" t="s">
        <v>7</v>
      </c>
      <c r="F37" s="65" t="s">
        <v>34</v>
      </c>
      <c r="G37" s="67">
        <v>1</v>
      </c>
      <c r="H37" s="65">
        <v>0</v>
      </c>
    </row>
    <row r="38" spans="1:8" ht="19.399999999999999" hidden="1" customHeight="1" x14ac:dyDescent="0.35">
      <c r="A38" s="63">
        <v>36</v>
      </c>
      <c r="B38" s="64" t="s">
        <v>1284</v>
      </c>
      <c r="C38" s="64"/>
      <c r="D38" s="64" t="s">
        <v>468</v>
      </c>
      <c r="E38" s="65" t="s">
        <v>7</v>
      </c>
      <c r="F38" s="65" t="s">
        <v>1256</v>
      </c>
      <c r="G38" s="127">
        <v>1</v>
      </c>
      <c r="H38" s="65">
        <v>0</v>
      </c>
    </row>
    <row r="39" spans="1:8" ht="19.399999999999999" hidden="1" customHeight="1" x14ac:dyDescent="0.35">
      <c r="A39" s="63">
        <v>37</v>
      </c>
      <c r="B39" s="64" t="s">
        <v>1276</v>
      </c>
      <c r="C39" s="64"/>
      <c r="D39" s="64" t="s">
        <v>689</v>
      </c>
      <c r="E39" s="65" t="s">
        <v>7</v>
      </c>
      <c r="F39" s="65" t="s">
        <v>1256</v>
      </c>
      <c r="G39" s="67">
        <v>1</v>
      </c>
      <c r="H39" s="65">
        <v>0</v>
      </c>
    </row>
    <row r="40" spans="1:8" ht="19.399999999999999" hidden="1" customHeight="1" x14ac:dyDescent="0.35">
      <c r="A40" s="63">
        <v>38</v>
      </c>
      <c r="B40" s="64" t="s">
        <v>1276</v>
      </c>
      <c r="C40" s="64"/>
      <c r="D40" s="64" t="s">
        <v>678</v>
      </c>
      <c r="E40" s="65" t="s">
        <v>7</v>
      </c>
      <c r="F40" s="65" t="s">
        <v>1256</v>
      </c>
      <c r="G40" s="127">
        <v>1</v>
      </c>
      <c r="H40" s="65">
        <v>0</v>
      </c>
    </row>
    <row r="41" spans="1:8" ht="19.399999999999999" hidden="1" customHeight="1" x14ac:dyDescent="0.35">
      <c r="A41" s="63">
        <v>39</v>
      </c>
      <c r="B41" s="64" t="s">
        <v>1285</v>
      </c>
      <c r="C41" s="64"/>
      <c r="D41" s="64" t="s">
        <v>127</v>
      </c>
      <c r="E41" s="65" t="s">
        <v>3</v>
      </c>
      <c r="F41" s="65" t="s">
        <v>1256</v>
      </c>
      <c r="G41" s="67">
        <v>1</v>
      </c>
      <c r="H41" s="65">
        <v>0</v>
      </c>
    </row>
    <row r="42" spans="1:8" ht="19.399999999999999" hidden="1" customHeight="1" x14ac:dyDescent="0.35">
      <c r="A42" s="63">
        <v>40</v>
      </c>
      <c r="B42" s="64" t="s">
        <v>1286</v>
      </c>
      <c r="C42" s="64"/>
      <c r="D42" s="64" t="s">
        <v>172</v>
      </c>
      <c r="E42" s="65" t="s">
        <v>4</v>
      </c>
      <c r="F42" s="65" t="s">
        <v>1256</v>
      </c>
      <c r="G42" s="127">
        <v>1</v>
      </c>
      <c r="H42" s="65">
        <v>0</v>
      </c>
    </row>
    <row r="43" spans="1:8" ht="19.399999999999999" hidden="1" customHeight="1" x14ac:dyDescent="0.35">
      <c r="A43" s="63">
        <v>41</v>
      </c>
      <c r="B43" s="64" t="s">
        <v>1569</v>
      </c>
      <c r="C43" s="64"/>
      <c r="D43" s="64" t="s">
        <v>1287</v>
      </c>
      <c r="E43" s="65" t="s">
        <v>5</v>
      </c>
      <c r="F43" s="65" t="s">
        <v>1256</v>
      </c>
      <c r="G43" s="67">
        <v>1</v>
      </c>
      <c r="H43" s="65">
        <v>0</v>
      </c>
    </row>
    <row r="44" spans="1:8" ht="19.399999999999999" hidden="1" customHeight="1" x14ac:dyDescent="0.35">
      <c r="A44" s="63">
        <v>42</v>
      </c>
      <c r="B44" s="64" t="s">
        <v>1255</v>
      </c>
      <c r="C44" s="64"/>
      <c r="D44" s="64" t="s">
        <v>61</v>
      </c>
      <c r="E44" s="65" t="s">
        <v>6</v>
      </c>
      <c r="F44" s="65" t="s">
        <v>1256</v>
      </c>
      <c r="G44" s="127">
        <v>1</v>
      </c>
      <c r="H44" s="65">
        <v>0</v>
      </c>
    </row>
    <row r="45" spans="1:8" ht="19.399999999999999" hidden="1" customHeight="1" x14ac:dyDescent="0.35">
      <c r="A45" s="63">
        <v>43</v>
      </c>
      <c r="B45" s="64" t="s">
        <v>1276</v>
      </c>
      <c r="C45" s="64"/>
      <c r="D45" s="64" t="s">
        <v>780</v>
      </c>
      <c r="E45" s="65" t="s">
        <v>7</v>
      </c>
      <c r="F45" s="65" t="s">
        <v>1256</v>
      </c>
      <c r="G45" s="67">
        <v>1</v>
      </c>
      <c r="H45" s="65">
        <v>0</v>
      </c>
    </row>
    <row r="46" spans="1:8" ht="19.399999999999999" hidden="1" customHeight="1" x14ac:dyDescent="0.35">
      <c r="A46" s="63">
        <v>44</v>
      </c>
      <c r="B46" s="64" t="s">
        <v>1276</v>
      </c>
      <c r="C46" s="64"/>
      <c r="D46" s="64" t="s">
        <v>179</v>
      </c>
      <c r="E46" s="65" t="s">
        <v>3</v>
      </c>
      <c r="F46" s="65" t="s">
        <v>1256</v>
      </c>
      <c r="G46" s="127">
        <v>1</v>
      </c>
      <c r="H46" s="65">
        <v>0</v>
      </c>
    </row>
    <row r="47" spans="1:8" ht="19.399999999999999" hidden="1" customHeight="1" x14ac:dyDescent="0.35">
      <c r="A47" s="63">
        <v>45</v>
      </c>
      <c r="B47" s="64" t="s">
        <v>1288</v>
      </c>
      <c r="C47" s="64"/>
      <c r="D47" s="64" t="s">
        <v>1289</v>
      </c>
      <c r="E47" s="65" t="s">
        <v>7</v>
      </c>
      <c r="F47" s="65" t="s">
        <v>1256</v>
      </c>
      <c r="G47" s="67">
        <v>1</v>
      </c>
      <c r="H47" s="65">
        <v>0</v>
      </c>
    </row>
    <row r="48" spans="1:8" ht="19.399999999999999" hidden="1" customHeight="1" x14ac:dyDescent="0.35">
      <c r="A48" s="63">
        <v>46</v>
      </c>
      <c r="B48" s="64" t="s">
        <v>1298</v>
      </c>
      <c r="C48" s="64"/>
      <c r="D48" s="64" t="s">
        <v>162</v>
      </c>
      <c r="E48" s="65" t="s">
        <v>4</v>
      </c>
      <c r="F48" s="65" t="s">
        <v>1256</v>
      </c>
      <c r="G48" s="127">
        <v>1</v>
      </c>
      <c r="H48" s="65">
        <v>0</v>
      </c>
    </row>
    <row r="49" spans="1:8" ht="19.399999999999999" hidden="1" customHeight="1" x14ac:dyDescent="0.35">
      <c r="A49" s="63">
        <v>47</v>
      </c>
      <c r="B49" s="64" t="s">
        <v>1568</v>
      </c>
      <c r="C49" s="64"/>
      <c r="D49" s="64" t="s">
        <v>1290</v>
      </c>
      <c r="E49" s="65" t="s">
        <v>3</v>
      </c>
      <c r="F49" s="65" t="s">
        <v>1256</v>
      </c>
      <c r="G49" s="67">
        <v>1</v>
      </c>
      <c r="H49" s="65">
        <v>0</v>
      </c>
    </row>
    <row r="50" spans="1:8" ht="19.399999999999999" hidden="1" customHeight="1" x14ac:dyDescent="0.35">
      <c r="A50" s="63">
        <v>48</v>
      </c>
      <c r="B50" s="64" t="s">
        <v>1258</v>
      </c>
      <c r="C50" s="64"/>
      <c r="D50" s="64" t="s">
        <v>543</v>
      </c>
      <c r="E50" s="65" t="s">
        <v>5</v>
      </c>
      <c r="F50" s="65" t="s">
        <v>1256</v>
      </c>
      <c r="G50" s="127">
        <v>1</v>
      </c>
      <c r="H50" s="65">
        <v>0</v>
      </c>
    </row>
    <row r="51" spans="1:8" ht="19.399999999999999" hidden="1" customHeight="1" x14ac:dyDescent="0.35">
      <c r="A51" s="63">
        <v>49</v>
      </c>
      <c r="B51" s="64" t="s">
        <v>1570</v>
      </c>
      <c r="C51" s="64"/>
      <c r="D51" s="64" t="s">
        <v>300</v>
      </c>
      <c r="E51" s="65" t="s">
        <v>7</v>
      </c>
      <c r="F51" s="65" t="s">
        <v>1256</v>
      </c>
      <c r="G51" s="67">
        <v>1</v>
      </c>
      <c r="H51" s="65">
        <v>0</v>
      </c>
    </row>
    <row r="52" spans="1:8" ht="19.399999999999999" hidden="1" customHeight="1" x14ac:dyDescent="0.35">
      <c r="A52" s="63">
        <v>50</v>
      </c>
      <c r="B52" s="64" t="s">
        <v>1292</v>
      </c>
      <c r="C52" s="64"/>
      <c r="D52" s="64" t="s">
        <v>1293</v>
      </c>
      <c r="E52" s="65" t="s">
        <v>3</v>
      </c>
      <c r="F52" s="65" t="s">
        <v>1256</v>
      </c>
      <c r="G52" s="127">
        <v>1</v>
      </c>
      <c r="H52" s="65">
        <v>0</v>
      </c>
    </row>
    <row r="53" spans="1:8" ht="19.399999999999999" hidden="1" customHeight="1" x14ac:dyDescent="0.35">
      <c r="A53" s="63">
        <v>51</v>
      </c>
      <c r="B53" s="64" t="s">
        <v>1294</v>
      </c>
      <c r="C53" s="64"/>
      <c r="D53" s="64" t="s">
        <v>503</v>
      </c>
      <c r="E53" s="65" t="s">
        <v>7</v>
      </c>
      <c r="F53" s="65" t="s">
        <v>32</v>
      </c>
      <c r="G53" s="67">
        <v>1</v>
      </c>
      <c r="H53" s="65">
        <v>0</v>
      </c>
    </row>
    <row r="54" spans="1:8" ht="19.399999999999999" hidden="1" customHeight="1" x14ac:dyDescent="0.35">
      <c r="A54" s="63">
        <v>52</v>
      </c>
      <c r="B54" s="64" t="s">
        <v>1264</v>
      </c>
      <c r="C54" s="64"/>
      <c r="D54" s="64" t="s">
        <v>443</v>
      </c>
      <c r="E54" s="65" t="s">
        <v>6</v>
      </c>
      <c r="F54" s="65" t="s">
        <v>1256</v>
      </c>
      <c r="G54" s="127">
        <v>1</v>
      </c>
      <c r="H54" s="65">
        <v>0</v>
      </c>
    </row>
    <row r="55" spans="1:8" ht="19.399999999999999" hidden="1" customHeight="1" x14ac:dyDescent="0.35">
      <c r="A55" s="63">
        <v>53</v>
      </c>
      <c r="B55" s="64" t="s">
        <v>1291</v>
      </c>
      <c r="C55" s="64"/>
      <c r="D55" s="64" t="s">
        <v>320</v>
      </c>
      <c r="E55" s="65" t="s">
        <v>4</v>
      </c>
      <c r="F55" s="65" t="s">
        <v>1256</v>
      </c>
      <c r="G55" s="67">
        <v>1</v>
      </c>
      <c r="H55" s="65">
        <v>0</v>
      </c>
    </row>
    <row r="56" spans="1:8" ht="19.399999999999999" hidden="1" customHeight="1" x14ac:dyDescent="0.35">
      <c r="A56" s="63">
        <v>54</v>
      </c>
      <c r="B56" s="64" t="s">
        <v>1295</v>
      </c>
      <c r="C56" s="64"/>
      <c r="D56" s="64" t="s">
        <v>657</v>
      </c>
      <c r="E56" s="65" t="s">
        <v>5</v>
      </c>
      <c r="F56" s="65" t="s">
        <v>1256</v>
      </c>
      <c r="G56" s="127">
        <v>1</v>
      </c>
      <c r="H56" s="65">
        <v>0</v>
      </c>
    </row>
    <row r="57" spans="1:8" ht="19.399999999999999" hidden="1" customHeight="1" x14ac:dyDescent="0.35">
      <c r="A57" s="63">
        <v>55</v>
      </c>
      <c r="B57" s="64" t="s">
        <v>1259</v>
      </c>
      <c r="C57" s="64"/>
      <c r="D57" s="64" t="s">
        <v>713</v>
      </c>
      <c r="E57" s="65" t="s">
        <v>4</v>
      </c>
      <c r="F57" s="65" t="s">
        <v>1256</v>
      </c>
      <c r="G57" s="67">
        <v>1</v>
      </c>
      <c r="H57" s="65">
        <v>0</v>
      </c>
    </row>
    <row r="58" spans="1:8" ht="19.399999999999999" hidden="1" customHeight="1" x14ac:dyDescent="0.35">
      <c r="A58" s="63">
        <v>56</v>
      </c>
      <c r="B58" s="64" t="s">
        <v>1296</v>
      </c>
      <c r="C58" s="64"/>
      <c r="D58" s="64" t="s">
        <v>1297</v>
      </c>
      <c r="E58" s="65" t="s">
        <v>3</v>
      </c>
      <c r="F58" s="65" t="s">
        <v>32</v>
      </c>
      <c r="G58" s="127">
        <v>1</v>
      </c>
      <c r="H58" s="65">
        <v>0</v>
      </c>
    </row>
    <row r="59" spans="1:8" ht="19.399999999999999" hidden="1" customHeight="1" x14ac:dyDescent="0.35">
      <c r="A59" s="63">
        <v>57</v>
      </c>
      <c r="B59" s="64" t="s">
        <v>1259</v>
      </c>
      <c r="C59" s="64"/>
      <c r="D59" s="64" t="s">
        <v>356</v>
      </c>
      <c r="E59" s="65" t="s">
        <v>4</v>
      </c>
      <c r="F59" s="65" t="s">
        <v>1256</v>
      </c>
      <c r="G59" s="67">
        <v>1</v>
      </c>
      <c r="H59" s="65">
        <v>0</v>
      </c>
    </row>
    <row r="60" spans="1:8" ht="19.399999999999999" hidden="1" customHeight="1" x14ac:dyDescent="0.35">
      <c r="A60" s="63">
        <v>58</v>
      </c>
      <c r="B60" s="64" t="s">
        <v>1275</v>
      </c>
      <c r="C60" s="64"/>
      <c r="D60" s="64" t="s">
        <v>384</v>
      </c>
      <c r="E60" s="65" t="s">
        <v>4</v>
      </c>
      <c r="F60" s="65" t="s">
        <v>32</v>
      </c>
      <c r="G60" s="127">
        <v>1</v>
      </c>
      <c r="H60" s="65">
        <v>0</v>
      </c>
    </row>
    <row r="61" spans="1:8" ht="19.399999999999999" hidden="1" customHeight="1" x14ac:dyDescent="0.35">
      <c r="A61" s="63">
        <v>59</v>
      </c>
      <c r="B61" s="64" t="s">
        <v>1276</v>
      </c>
      <c r="C61" s="64"/>
      <c r="D61" s="64" t="s">
        <v>672</v>
      </c>
      <c r="E61" s="65" t="s">
        <v>7</v>
      </c>
      <c r="F61" s="65" t="s">
        <v>1256</v>
      </c>
      <c r="G61" s="67">
        <v>1</v>
      </c>
      <c r="H61" s="65">
        <v>0</v>
      </c>
    </row>
    <row r="62" spans="1:8" ht="19.399999999999999" hidden="1" customHeight="1" x14ac:dyDescent="0.35">
      <c r="A62" s="63">
        <v>60</v>
      </c>
      <c r="B62" s="64" t="s">
        <v>1298</v>
      </c>
      <c r="C62" s="64"/>
      <c r="D62" s="64" t="s">
        <v>201</v>
      </c>
      <c r="E62" s="65" t="s">
        <v>4</v>
      </c>
      <c r="F62" s="65" t="s">
        <v>1256</v>
      </c>
      <c r="G62" s="127">
        <v>1</v>
      </c>
      <c r="H62" s="65">
        <v>0</v>
      </c>
    </row>
    <row r="63" spans="1:8" ht="19.399999999999999" hidden="1" customHeight="1" x14ac:dyDescent="0.35">
      <c r="A63" s="63">
        <v>61</v>
      </c>
      <c r="B63" s="64" t="s">
        <v>1276</v>
      </c>
      <c r="C63" s="64"/>
      <c r="D63" s="64" t="s">
        <v>704</v>
      </c>
      <c r="E63" s="65" t="s">
        <v>6</v>
      </c>
      <c r="F63" s="65" t="s">
        <v>1256</v>
      </c>
      <c r="G63" s="67">
        <v>1</v>
      </c>
      <c r="H63" s="65">
        <v>0</v>
      </c>
    </row>
    <row r="64" spans="1:8" ht="19.399999999999999" hidden="1" customHeight="1" x14ac:dyDescent="0.35">
      <c r="A64" s="63">
        <v>62</v>
      </c>
      <c r="B64" s="64" t="s">
        <v>1299</v>
      </c>
      <c r="C64" s="64"/>
      <c r="D64" s="64" t="s">
        <v>317</v>
      </c>
      <c r="E64" s="65" t="s">
        <v>4</v>
      </c>
      <c r="F64" s="65" t="s">
        <v>1256</v>
      </c>
      <c r="G64" s="127">
        <v>1</v>
      </c>
      <c r="H64" s="65">
        <v>0</v>
      </c>
    </row>
    <row r="65" spans="1:8" ht="19.399999999999999" hidden="1" customHeight="1" x14ac:dyDescent="0.35">
      <c r="A65" s="63">
        <v>63</v>
      </c>
      <c r="B65" s="64" t="s">
        <v>1300</v>
      </c>
      <c r="C65" s="64"/>
      <c r="D65" s="64" t="s">
        <v>30</v>
      </c>
      <c r="E65" s="65" t="s">
        <v>5</v>
      </c>
      <c r="F65" s="65" t="s">
        <v>1256</v>
      </c>
      <c r="G65" s="67">
        <v>1</v>
      </c>
      <c r="H65" s="65">
        <v>0</v>
      </c>
    </row>
    <row r="66" spans="1:8" ht="19.399999999999999" hidden="1" customHeight="1" x14ac:dyDescent="0.35">
      <c r="A66" s="63">
        <v>64</v>
      </c>
      <c r="B66" s="64" t="s">
        <v>1301</v>
      </c>
      <c r="C66" s="64"/>
      <c r="D66" s="64" t="s">
        <v>614</v>
      </c>
      <c r="E66" s="65" t="s">
        <v>7</v>
      </c>
      <c r="F66" s="65" t="s">
        <v>1256</v>
      </c>
      <c r="G66" s="127">
        <v>1</v>
      </c>
      <c r="H66" s="65">
        <v>0</v>
      </c>
    </row>
    <row r="67" spans="1:8" ht="19.399999999999999" hidden="1" customHeight="1" x14ac:dyDescent="0.35">
      <c r="A67" s="63">
        <v>65</v>
      </c>
      <c r="B67" s="64" t="s">
        <v>1273</v>
      </c>
      <c r="C67" s="64"/>
      <c r="D67" s="64" t="s">
        <v>550</v>
      </c>
      <c r="E67" s="65" t="s">
        <v>4</v>
      </c>
      <c r="F67" s="65" t="s">
        <v>1256</v>
      </c>
      <c r="G67" s="67">
        <v>1</v>
      </c>
      <c r="H67" s="65">
        <v>0</v>
      </c>
    </row>
    <row r="68" spans="1:8" ht="19.399999999999999" hidden="1" customHeight="1" x14ac:dyDescent="0.35">
      <c r="A68" s="63">
        <v>66</v>
      </c>
      <c r="B68" s="64" t="s">
        <v>1276</v>
      </c>
      <c r="C68" s="64"/>
      <c r="D68" s="64" t="s">
        <v>1302</v>
      </c>
      <c r="E68" s="65" t="s">
        <v>5</v>
      </c>
      <c r="F68" s="65" t="s">
        <v>1256</v>
      </c>
      <c r="G68" s="127">
        <v>1</v>
      </c>
      <c r="H68" s="65">
        <v>0</v>
      </c>
    </row>
    <row r="69" spans="1:8" ht="19.399999999999999" hidden="1" customHeight="1" x14ac:dyDescent="0.35">
      <c r="A69" s="63">
        <v>67</v>
      </c>
      <c r="B69" s="64" t="s">
        <v>1303</v>
      </c>
      <c r="C69" s="64"/>
      <c r="D69" s="64" t="s">
        <v>1304</v>
      </c>
      <c r="E69" s="65" t="s">
        <v>3</v>
      </c>
      <c r="F69" s="65" t="s">
        <v>1256</v>
      </c>
      <c r="G69" s="67">
        <v>1</v>
      </c>
      <c r="H69" s="65">
        <v>0</v>
      </c>
    </row>
    <row r="70" spans="1:8" ht="19.399999999999999" hidden="1" customHeight="1" x14ac:dyDescent="0.35">
      <c r="A70" s="63">
        <v>68</v>
      </c>
      <c r="B70" s="64" t="s">
        <v>1305</v>
      </c>
      <c r="C70" s="64"/>
      <c r="D70" s="64" t="s">
        <v>1306</v>
      </c>
      <c r="E70" s="65" t="s">
        <v>5</v>
      </c>
      <c r="F70" s="65" t="s">
        <v>1256</v>
      </c>
      <c r="G70" s="127">
        <v>1</v>
      </c>
      <c r="H70" s="65">
        <v>0</v>
      </c>
    </row>
    <row r="71" spans="1:8" ht="19.399999999999999" hidden="1" customHeight="1" x14ac:dyDescent="0.35">
      <c r="A71" s="63">
        <v>69</v>
      </c>
      <c r="B71" s="64" t="s">
        <v>1273</v>
      </c>
      <c r="C71" s="64"/>
      <c r="D71" s="64" t="s">
        <v>329</v>
      </c>
      <c r="E71" s="65" t="s">
        <v>4</v>
      </c>
      <c r="F71" s="65" t="s">
        <v>32</v>
      </c>
      <c r="G71" s="67">
        <v>1</v>
      </c>
      <c r="H71" s="65">
        <v>0</v>
      </c>
    </row>
    <row r="72" spans="1:8" ht="19.399999999999999" hidden="1" customHeight="1" x14ac:dyDescent="0.35">
      <c r="A72" s="63">
        <v>70</v>
      </c>
      <c r="B72" s="64" t="s">
        <v>1261</v>
      </c>
      <c r="C72" s="64"/>
      <c r="D72" s="64" t="s">
        <v>265</v>
      </c>
      <c r="E72" s="65" t="s">
        <v>5</v>
      </c>
      <c r="F72" s="65" t="s">
        <v>1256</v>
      </c>
      <c r="G72" s="127">
        <v>1</v>
      </c>
      <c r="H72" s="65">
        <v>0</v>
      </c>
    </row>
    <row r="73" spans="1:8" ht="19.399999999999999" hidden="1" customHeight="1" x14ac:dyDescent="0.35">
      <c r="A73" s="63">
        <v>71</v>
      </c>
      <c r="B73" s="64" t="s">
        <v>1307</v>
      </c>
      <c r="C73" s="64"/>
      <c r="D73" s="64" t="s">
        <v>744</v>
      </c>
      <c r="E73" s="65" t="s">
        <v>7</v>
      </c>
      <c r="F73" s="65" t="s">
        <v>32</v>
      </c>
      <c r="G73" s="67">
        <v>1</v>
      </c>
      <c r="H73" s="65">
        <v>0</v>
      </c>
    </row>
    <row r="74" spans="1:8" ht="19.399999999999999" hidden="1" customHeight="1" x14ac:dyDescent="0.35">
      <c r="A74" s="63">
        <v>72</v>
      </c>
      <c r="B74" s="64" t="s">
        <v>1279</v>
      </c>
      <c r="C74" s="64"/>
      <c r="D74" s="64" t="s">
        <v>599</v>
      </c>
      <c r="E74" s="65" t="s">
        <v>3</v>
      </c>
      <c r="F74" s="65" t="s">
        <v>1256</v>
      </c>
      <c r="G74" s="127">
        <v>1</v>
      </c>
      <c r="H74" s="65">
        <v>0</v>
      </c>
    </row>
    <row r="75" spans="1:8" ht="19.399999999999999" hidden="1" customHeight="1" x14ac:dyDescent="0.35">
      <c r="A75" s="63">
        <v>73</v>
      </c>
      <c r="B75" s="64" t="s">
        <v>1308</v>
      </c>
      <c r="C75" s="64"/>
      <c r="D75" s="64" t="s">
        <v>1309</v>
      </c>
      <c r="E75" s="65" t="s">
        <v>3</v>
      </c>
      <c r="F75" s="65" t="s">
        <v>32</v>
      </c>
      <c r="G75" s="67">
        <v>1</v>
      </c>
      <c r="H75" s="65">
        <v>0</v>
      </c>
    </row>
    <row r="76" spans="1:8" ht="19.399999999999999" hidden="1" customHeight="1" x14ac:dyDescent="0.35">
      <c r="A76" s="63">
        <v>74</v>
      </c>
      <c r="B76" s="64" t="s">
        <v>1267</v>
      </c>
      <c r="C76" s="64"/>
      <c r="D76" s="64" t="s">
        <v>281</v>
      </c>
      <c r="E76" s="65" t="s">
        <v>7</v>
      </c>
      <c r="F76" s="65" t="s">
        <v>1256</v>
      </c>
      <c r="G76" s="127">
        <v>1</v>
      </c>
      <c r="H76" s="65">
        <v>0</v>
      </c>
    </row>
    <row r="77" spans="1:8" ht="19.399999999999999" hidden="1" customHeight="1" x14ac:dyDescent="0.35">
      <c r="A77" s="63">
        <v>75</v>
      </c>
      <c r="B77" s="64" t="s">
        <v>1310</v>
      </c>
      <c r="C77" s="64"/>
      <c r="D77" s="64" t="s">
        <v>1311</v>
      </c>
      <c r="E77" s="65" t="s">
        <v>3</v>
      </c>
      <c r="F77" s="65" t="s">
        <v>1256</v>
      </c>
      <c r="G77" s="67">
        <v>1</v>
      </c>
      <c r="H77" s="65">
        <v>0</v>
      </c>
    </row>
    <row r="78" spans="1:8" ht="19.399999999999999" hidden="1" customHeight="1" x14ac:dyDescent="0.35">
      <c r="A78" s="63">
        <v>76</v>
      </c>
      <c r="B78" s="64" t="s">
        <v>1258</v>
      </c>
      <c r="C78" s="64"/>
      <c r="D78" s="64" t="s">
        <v>536</v>
      </c>
      <c r="E78" s="65" t="s">
        <v>5</v>
      </c>
      <c r="F78" s="65" t="s">
        <v>1256</v>
      </c>
      <c r="G78" s="127">
        <v>1</v>
      </c>
      <c r="H78" s="65">
        <v>0</v>
      </c>
    </row>
    <row r="79" spans="1:8" ht="19.399999999999999" hidden="1" customHeight="1" x14ac:dyDescent="0.35">
      <c r="A79" s="63">
        <v>77</v>
      </c>
      <c r="B79" s="64" t="s">
        <v>1357</v>
      </c>
      <c r="C79" s="64"/>
      <c r="D79" s="64" t="s">
        <v>1312</v>
      </c>
      <c r="E79" s="65" t="s">
        <v>3</v>
      </c>
      <c r="F79" s="65" t="s">
        <v>1256</v>
      </c>
      <c r="G79" s="67">
        <v>1</v>
      </c>
      <c r="H79" s="65">
        <v>0</v>
      </c>
    </row>
    <row r="80" spans="1:8" ht="19.399999999999999" hidden="1" customHeight="1" x14ac:dyDescent="0.35">
      <c r="A80" s="63">
        <v>78</v>
      </c>
      <c r="B80" s="64" t="s">
        <v>1258</v>
      </c>
      <c r="C80" s="64"/>
      <c r="D80" s="64" t="s">
        <v>1313</v>
      </c>
      <c r="E80" s="65" t="s">
        <v>5</v>
      </c>
      <c r="F80" s="65" t="s">
        <v>1256</v>
      </c>
      <c r="G80" s="127">
        <v>1</v>
      </c>
      <c r="H80" s="65">
        <v>0</v>
      </c>
    </row>
    <row r="81" spans="1:8" ht="19.399999999999999" hidden="1" customHeight="1" x14ac:dyDescent="0.35">
      <c r="A81" s="63">
        <v>79</v>
      </c>
      <c r="B81" s="64" t="s">
        <v>1258</v>
      </c>
      <c r="C81" s="64"/>
      <c r="D81" s="64" t="s">
        <v>535</v>
      </c>
      <c r="E81" s="65" t="s">
        <v>5</v>
      </c>
      <c r="F81" s="65" t="s">
        <v>1256</v>
      </c>
      <c r="G81" s="67">
        <v>1</v>
      </c>
      <c r="H81" s="65">
        <v>0</v>
      </c>
    </row>
    <row r="82" spans="1:8" ht="19.399999999999999" hidden="1" customHeight="1" x14ac:dyDescent="0.35">
      <c r="A82" s="63">
        <v>80</v>
      </c>
      <c r="B82" s="64" t="s">
        <v>1299</v>
      </c>
      <c r="C82" s="64"/>
      <c r="D82" s="64" t="s">
        <v>319</v>
      </c>
      <c r="E82" s="65" t="s">
        <v>4</v>
      </c>
      <c r="F82" s="65" t="s">
        <v>1256</v>
      </c>
      <c r="G82" s="127">
        <v>1</v>
      </c>
      <c r="H82" s="65">
        <v>0</v>
      </c>
    </row>
    <row r="83" spans="1:8" ht="19.399999999999999" hidden="1" customHeight="1" x14ac:dyDescent="0.35">
      <c r="A83" s="63">
        <v>81</v>
      </c>
      <c r="B83" s="64" t="s">
        <v>1288</v>
      </c>
      <c r="C83" s="64"/>
      <c r="D83" s="64" t="s">
        <v>436</v>
      </c>
      <c r="E83" s="65" t="s">
        <v>5</v>
      </c>
      <c r="F83" s="65" t="s">
        <v>1256</v>
      </c>
      <c r="G83" s="67">
        <v>1</v>
      </c>
      <c r="H83" s="65">
        <v>0</v>
      </c>
    </row>
    <row r="84" spans="1:8" ht="19.399999999999999" hidden="1" customHeight="1" x14ac:dyDescent="0.35">
      <c r="A84" s="63">
        <v>82</v>
      </c>
      <c r="B84" s="64" t="s">
        <v>1280</v>
      </c>
      <c r="C84" s="64"/>
      <c r="D84" s="64" t="s">
        <v>1314</v>
      </c>
      <c r="E84" s="65" t="s">
        <v>7</v>
      </c>
      <c r="F84" s="65" t="s">
        <v>34</v>
      </c>
      <c r="G84" s="127">
        <v>1</v>
      </c>
      <c r="H84" s="65">
        <v>0</v>
      </c>
    </row>
    <row r="85" spans="1:8" ht="19.399999999999999" hidden="1" customHeight="1" x14ac:dyDescent="0.35">
      <c r="A85" s="63">
        <v>83</v>
      </c>
      <c r="B85" s="64" t="s">
        <v>1276</v>
      </c>
      <c r="C85" s="64"/>
      <c r="D85" s="64" t="s">
        <v>1315</v>
      </c>
      <c r="E85" s="65" t="s">
        <v>3</v>
      </c>
      <c r="F85" s="65" t="s">
        <v>1256</v>
      </c>
      <c r="G85" s="67">
        <v>1</v>
      </c>
      <c r="H85" s="65">
        <v>0</v>
      </c>
    </row>
    <row r="86" spans="1:8" ht="19.399999999999999" hidden="1" customHeight="1" x14ac:dyDescent="0.35">
      <c r="A86" s="63">
        <v>84</v>
      </c>
      <c r="B86" s="64" t="s">
        <v>1286</v>
      </c>
      <c r="C86" s="64"/>
      <c r="D86" s="64" t="s">
        <v>264</v>
      </c>
      <c r="E86" s="65" t="s">
        <v>5</v>
      </c>
      <c r="F86" s="65" t="s">
        <v>1256</v>
      </c>
      <c r="G86" s="127">
        <v>1</v>
      </c>
      <c r="H86" s="65">
        <v>0</v>
      </c>
    </row>
    <row r="87" spans="1:8" ht="19.399999999999999" hidden="1" customHeight="1" x14ac:dyDescent="0.35">
      <c r="A87" s="63">
        <v>85</v>
      </c>
      <c r="B87" s="64" t="s">
        <v>1255</v>
      </c>
      <c r="C87" s="64"/>
      <c r="D87" s="64" t="s">
        <v>69</v>
      </c>
      <c r="E87" s="65" t="s">
        <v>6</v>
      </c>
      <c r="F87" s="65" t="s">
        <v>1256</v>
      </c>
      <c r="G87" s="67">
        <v>1</v>
      </c>
      <c r="H87" s="65">
        <v>0</v>
      </c>
    </row>
    <row r="88" spans="1:8" ht="19.399999999999999" hidden="1" customHeight="1" x14ac:dyDescent="0.35">
      <c r="A88" s="63">
        <v>86</v>
      </c>
      <c r="B88" s="64" t="s">
        <v>1255</v>
      </c>
      <c r="C88" s="64"/>
      <c r="D88" s="64" t="s">
        <v>184</v>
      </c>
      <c r="E88" s="65" t="s">
        <v>6</v>
      </c>
      <c r="F88" s="65" t="s">
        <v>1256</v>
      </c>
      <c r="G88" s="127">
        <v>1</v>
      </c>
      <c r="H88" s="65">
        <v>0</v>
      </c>
    </row>
    <row r="89" spans="1:8" ht="19.399999999999999" hidden="1" customHeight="1" x14ac:dyDescent="0.35">
      <c r="A89" s="63">
        <v>87</v>
      </c>
      <c r="B89" s="64" t="s">
        <v>1255</v>
      </c>
      <c r="C89" s="64"/>
      <c r="D89" s="64" t="s">
        <v>216</v>
      </c>
      <c r="E89" s="65" t="s">
        <v>6</v>
      </c>
      <c r="F89" s="65" t="s">
        <v>1256</v>
      </c>
      <c r="G89" s="67">
        <v>1</v>
      </c>
      <c r="H89" s="65">
        <v>0</v>
      </c>
    </row>
    <row r="90" spans="1:8" ht="19.399999999999999" hidden="1" customHeight="1" x14ac:dyDescent="0.35">
      <c r="A90" s="63">
        <v>88</v>
      </c>
      <c r="B90" s="64" t="s">
        <v>1258</v>
      </c>
      <c r="C90" s="64"/>
      <c r="D90" s="64" t="s">
        <v>530</v>
      </c>
      <c r="E90" s="65" t="s">
        <v>5</v>
      </c>
      <c r="F90" s="65" t="s">
        <v>1256</v>
      </c>
      <c r="G90" s="127">
        <v>1</v>
      </c>
      <c r="H90" s="65">
        <v>0</v>
      </c>
    </row>
    <row r="91" spans="1:8" ht="19.399999999999999" hidden="1" customHeight="1" x14ac:dyDescent="0.35">
      <c r="A91" s="63">
        <v>89</v>
      </c>
      <c r="B91" s="64" t="s">
        <v>1286</v>
      </c>
      <c r="C91" s="64"/>
      <c r="D91" s="64" t="s">
        <v>1316</v>
      </c>
      <c r="E91" s="65" t="s">
        <v>6</v>
      </c>
      <c r="F91" s="65" t="s">
        <v>1256</v>
      </c>
      <c r="G91" s="67">
        <v>1</v>
      </c>
      <c r="H91" s="65">
        <v>0</v>
      </c>
    </row>
    <row r="92" spans="1:8" ht="19.399999999999999" hidden="1" customHeight="1" x14ac:dyDescent="0.35">
      <c r="A92" s="63">
        <v>90</v>
      </c>
      <c r="B92" s="64" t="s">
        <v>1295</v>
      </c>
      <c r="C92" s="64"/>
      <c r="D92" s="64" t="s">
        <v>666</v>
      </c>
      <c r="E92" s="65" t="s">
        <v>5</v>
      </c>
      <c r="F92" s="65" t="s">
        <v>1256</v>
      </c>
      <c r="G92" s="127">
        <v>1</v>
      </c>
      <c r="H92" s="65">
        <v>0</v>
      </c>
    </row>
    <row r="93" spans="1:8" ht="19.399999999999999" hidden="1" customHeight="1" x14ac:dyDescent="0.35">
      <c r="A93" s="63">
        <v>91</v>
      </c>
      <c r="B93" s="64" t="s">
        <v>1273</v>
      </c>
      <c r="C93" s="64"/>
      <c r="D93" s="64" t="s">
        <v>97</v>
      </c>
      <c r="E93" s="65" t="s">
        <v>4</v>
      </c>
      <c r="F93" s="65" t="s">
        <v>1256</v>
      </c>
      <c r="G93" s="67">
        <v>1</v>
      </c>
      <c r="H93" s="65">
        <v>0</v>
      </c>
    </row>
    <row r="94" spans="1:8" ht="19.399999999999999" hidden="1" customHeight="1" x14ac:dyDescent="0.35">
      <c r="A94" s="63">
        <v>92</v>
      </c>
      <c r="B94" s="64" t="s">
        <v>1264</v>
      </c>
      <c r="C94" s="64"/>
      <c r="D94" s="64" t="s">
        <v>405</v>
      </c>
      <c r="E94" s="65" t="s">
        <v>6</v>
      </c>
      <c r="F94" s="65" t="s">
        <v>1256</v>
      </c>
      <c r="G94" s="127">
        <v>1</v>
      </c>
      <c r="H94" s="65">
        <v>0</v>
      </c>
    </row>
    <row r="95" spans="1:8" ht="19.399999999999999" hidden="1" customHeight="1" x14ac:dyDescent="0.35">
      <c r="A95" s="63">
        <v>93</v>
      </c>
      <c r="B95" s="64" t="s">
        <v>1286</v>
      </c>
      <c r="C95" s="64"/>
      <c r="D95" s="64" t="s">
        <v>1317</v>
      </c>
      <c r="E95" s="65" t="s">
        <v>5</v>
      </c>
      <c r="F95" s="65" t="s">
        <v>32</v>
      </c>
      <c r="G95" s="67">
        <v>1</v>
      </c>
      <c r="H95" s="65">
        <v>0</v>
      </c>
    </row>
    <row r="96" spans="1:8" ht="19.399999999999999" hidden="1" customHeight="1" x14ac:dyDescent="0.35">
      <c r="A96" s="63">
        <v>94</v>
      </c>
      <c r="B96" s="64" t="s">
        <v>1318</v>
      </c>
      <c r="C96" s="64"/>
      <c r="D96" s="64" t="s">
        <v>1319</v>
      </c>
      <c r="E96" s="65" t="s">
        <v>5</v>
      </c>
      <c r="F96" s="65" t="s">
        <v>32</v>
      </c>
      <c r="G96" s="127">
        <v>1</v>
      </c>
      <c r="H96" s="65">
        <v>0</v>
      </c>
    </row>
    <row r="97" spans="1:8" ht="19.399999999999999" hidden="1" customHeight="1" x14ac:dyDescent="0.35">
      <c r="A97" s="63">
        <v>95</v>
      </c>
      <c r="B97" s="64" t="s">
        <v>1280</v>
      </c>
      <c r="C97" s="64"/>
      <c r="D97" s="64" t="s">
        <v>1320</v>
      </c>
      <c r="E97" s="65" t="s">
        <v>7</v>
      </c>
      <c r="F97" s="65" t="s">
        <v>1256</v>
      </c>
      <c r="G97" s="67">
        <v>1</v>
      </c>
      <c r="H97" s="65">
        <v>0</v>
      </c>
    </row>
    <row r="98" spans="1:8" ht="19.399999999999999" hidden="1" customHeight="1" x14ac:dyDescent="0.35">
      <c r="A98" s="63">
        <v>96</v>
      </c>
      <c r="B98" s="64" t="s">
        <v>1255</v>
      </c>
      <c r="C98" s="64"/>
      <c r="D98" s="64" t="s">
        <v>89</v>
      </c>
      <c r="E98" s="65" t="s">
        <v>6</v>
      </c>
      <c r="F98" s="65" t="s">
        <v>1256</v>
      </c>
      <c r="G98" s="127">
        <v>1</v>
      </c>
      <c r="H98" s="65">
        <v>0</v>
      </c>
    </row>
    <row r="99" spans="1:8" ht="19.399999999999999" hidden="1" customHeight="1" x14ac:dyDescent="0.35">
      <c r="A99" s="63">
        <v>97</v>
      </c>
      <c r="B99" s="64" t="s">
        <v>1264</v>
      </c>
      <c r="C99" s="64"/>
      <c r="D99" s="64" t="s">
        <v>401</v>
      </c>
      <c r="E99" s="65" t="s">
        <v>6</v>
      </c>
      <c r="F99" s="65" t="s">
        <v>1256</v>
      </c>
      <c r="G99" s="67">
        <v>1</v>
      </c>
      <c r="H99" s="65">
        <v>0</v>
      </c>
    </row>
    <row r="100" spans="1:8" ht="19.399999999999999" hidden="1" customHeight="1" x14ac:dyDescent="0.35">
      <c r="A100" s="63">
        <v>98</v>
      </c>
      <c r="B100" s="64" t="s">
        <v>1276</v>
      </c>
      <c r="C100" s="64"/>
      <c r="D100" s="64" t="s">
        <v>802</v>
      </c>
      <c r="E100" s="65" t="s">
        <v>7</v>
      </c>
      <c r="F100" s="65" t="s">
        <v>1256</v>
      </c>
      <c r="G100" s="127">
        <v>1</v>
      </c>
      <c r="H100" s="65">
        <v>0</v>
      </c>
    </row>
    <row r="101" spans="1:8" ht="19.399999999999999" hidden="1" customHeight="1" x14ac:dyDescent="0.35">
      <c r="A101" s="63">
        <v>99</v>
      </c>
      <c r="B101" s="64" t="s">
        <v>1321</v>
      </c>
      <c r="C101" s="64"/>
      <c r="D101" s="64" t="s">
        <v>1322</v>
      </c>
      <c r="E101" s="65" t="s">
        <v>3</v>
      </c>
      <c r="F101" s="65" t="s">
        <v>32</v>
      </c>
      <c r="G101" s="67">
        <v>1</v>
      </c>
      <c r="H101" s="65">
        <v>0</v>
      </c>
    </row>
    <row r="102" spans="1:8" ht="19.399999999999999" hidden="1" customHeight="1" x14ac:dyDescent="0.35">
      <c r="A102" s="63">
        <v>100</v>
      </c>
      <c r="B102" s="64" t="s">
        <v>1298</v>
      </c>
      <c r="C102" s="64"/>
      <c r="D102" s="64" t="s">
        <v>211</v>
      </c>
      <c r="E102" s="65" t="s">
        <v>4</v>
      </c>
      <c r="F102" s="65" t="s">
        <v>1256</v>
      </c>
      <c r="G102" s="127">
        <v>1</v>
      </c>
      <c r="H102" s="65">
        <v>0</v>
      </c>
    </row>
    <row r="103" spans="1:8" ht="19.399999999999999" hidden="1" customHeight="1" x14ac:dyDescent="0.35">
      <c r="A103" s="63">
        <v>101</v>
      </c>
      <c r="B103" s="64" t="s">
        <v>1258</v>
      </c>
      <c r="C103" s="64"/>
      <c r="D103" s="64" t="s">
        <v>567</v>
      </c>
      <c r="E103" s="65" t="s">
        <v>5</v>
      </c>
      <c r="F103" s="65" t="s">
        <v>1256</v>
      </c>
      <c r="G103" s="67">
        <v>1</v>
      </c>
      <c r="H103" s="65">
        <v>0</v>
      </c>
    </row>
    <row r="104" spans="1:8" ht="19.399999999999999" hidden="1" customHeight="1" x14ac:dyDescent="0.35">
      <c r="A104" s="63">
        <v>102</v>
      </c>
      <c r="B104" s="64" t="s">
        <v>1264</v>
      </c>
      <c r="C104" s="64"/>
      <c r="D104" s="64" t="s">
        <v>454</v>
      </c>
      <c r="E104" s="65" t="s">
        <v>6</v>
      </c>
      <c r="F104" s="65" t="s">
        <v>1256</v>
      </c>
      <c r="G104" s="127">
        <v>1</v>
      </c>
      <c r="H104" s="65">
        <v>0</v>
      </c>
    </row>
    <row r="105" spans="1:8" ht="19.399999999999999" hidden="1" customHeight="1" x14ac:dyDescent="0.35">
      <c r="A105" s="63">
        <v>103</v>
      </c>
      <c r="B105" s="64" t="s">
        <v>1301</v>
      </c>
      <c r="C105" s="64"/>
      <c r="D105" s="64" t="s">
        <v>615</v>
      </c>
      <c r="E105" s="65" t="s">
        <v>7</v>
      </c>
      <c r="F105" s="65" t="s">
        <v>1256</v>
      </c>
      <c r="G105" s="67">
        <v>1</v>
      </c>
      <c r="H105" s="65">
        <v>0</v>
      </c>
    </row>
    <row r="106" spans="1:8" ht="19.399999999999999" hidden="1" customHeight="1" x14ac:dyDescent="0.35">
      <c r="A106" s="63">
        <v>104</v>
      </c>
      <c r="B106" s="64" t="s">
        <v>1260</v>
      </c>
      <c r="C106" s="64"/>
      <c r="D106" s="64" t="s">
        <v>581</v>
      </c>
      <c r="E106" s="65" t="s">
        <v>3</v>
      </c>
      <c r="F106" s="65" t="s">
        <v>1256</v>
      </c>
      <c r="G106" s="127">
        <v>1</v>
      </c>
      <c r="H106" s="65">
        <v>0</v>
      </c>
    </row>
    <row r="107" spans="1:8" ht="19.399999999999999" hidden="1" customHeight="1" x14ac:dyDescent="0.35">
      <c r="A107" s="63">
        <v>105</v>
      </c>
      <c r="B107" s="64" t="s">
        <v>1264</v>
      </c>
      <c r="C107" s="64"/>
      <c r="D107" s="64" t="s">
        <v>409</v>
      </c>
      <c r="E107" s="65" t="s">
        <v>6</v>
      </c>
      <c r="F107" s="65" t="s">
        <v>1256</v>
      </c>
      <c r="G107" s="67">
        <v>1</v>
      </c>
      <c r="H107" s="65">
        <v>0</v>
      </c>
    </row>
    <row r="108" spans="1:8" ht="19.399999999999999" hidden="1" customHeight="1" x14ac:dyDescent="0.35">
      <c r="A108" s="63">
        <v>106</v>
      </c>
      <c r="B108" s="64" t="s">
        <v>1267</v>
      </c>
      <c r="C108" s="64"/>
      <c r="D108" s="64" t="s">
        <v>273</v>
      </c>
      <c r="E108" s="65" t="s">
        <v>7</v>
      </c>
      <c r="F108" s="65" t="s">
        <v>1256</v>
      </c>
      <c r="G108" s="127">
        <v>1</v>
      </c>
      <c r="H108" s="65">
        <v>0</v>
      </c>
    </row>
    <row r="109" spans="1:8" ht="19.399999999999999" hidden="1" customHeight="1" x14ac:dyDescent="0.35">
      <c r="A109" s="63">
        <v>107</v>
      </c>
      <c r="B109" s="64" t="s">
        <v>1323</v>
      </c>
      <c r="C109" s="64"/>
      <c r="D109" s="64" t="s">
        <v>717</v>
      </c>
      <c r="E109" s="65" t="s">
        <v>5</v>
      </c>
      <c r="F109" s="65" t="s">
        <v>1256</v>
      </c>
      <c r="G109" s="67">
        <v>1</v>
      </c>
      <c r="H109" s="65">
        <v>0</v>
      </c>
    </row>
    <row r="110" spans="1:8" ht="19.399999999999999" hidden="1" customHeight="1" x14ac:dyDescent="0.35">
      <c r="A110" s="63">
        <v>108</v>
      </c>
      <c r="B110" s="64" t="s">
        <v>1299</v>
      </c>
      <c r="C110" s="64"/>
      <c r="D110" s="64" t="s">
        <v>328</v>
      </c>
      <c r="E110" s="65" t="s">
        <v>4</v>
      </c>
      <c r="F110" s="65" t="s">
        <v>1256</v>
      </c>
      <c r="G110" s="127">
        <v>1</v>
      </c>
      <c r="H110" s="65">
        <v>0</v>
      </c>
    </row>
    <row r="111" spans="1:8" ht="19.399999999999999" hidden="1" customHeight="1" x14ac:dyDescent="0.35">
      <c r="A111" s="63">
        <v>109</v>
      </c>
      <c r="B111" s="64" t="s">
        <v>1324</v>
      </c>
      <c r="C111" s="64"/>
      <c r="D111" s="64" t="s">
        <v>1325</v>
      </c>
      <c r="E111" s="65" t="s">
        <v>5</v>
      </c>
      <c r="F111" s="65" t="s">
        <v>32</v>
      </c>
      <c r="G111" s="67">
        <v>1</v>
      </c>
      <c r="H111" s="65">
        <v>0</v>
      </c>
    </row>
    <row r="112" spans="1:8" ht="19.399999999999999" hidden="1" customHeight="1" x14ac:dyDescent="0.35">
      <c r="A112" s="63">
        <v>110</v>
      </c>
      <c r="B112" s="64" t="s">
        <v>1326</v>
      </c>
      <c r="C112" s="64"/>
      <c r="D112" s="64" t="s">
        <v>707</v>
      </c>
      <c r="E112" s="65" t="s">
        <v>7</v>
      </c>
      <c r="F112" s="65" t="s">
        <v>1256</v>
      </c>
      <c r="G112" s="127">
        <v>1</v>
      </c>
      <c r="H112" s="65">
        <v>0</v>
      </c>
    </row>
    <row r="113" spans="1:8" ht="19.399999999999999" hidden="1" customHeight="1" x14ac:dyDescent="0.35">
      <c r="A113" s="63">
        <v>111</v>
      </c>
      <c r="B113" s="64" t="s">
        <v>1299</v>
      </c>
      <c r="C113" s="64"/>
      <c r="D113" s="64" t="s">
        <v>314</v>
      </c>
      <c r="E113" s="65" t="s">
        <v>4</v>
      </c>
      <c r="F113" s="65" t="s">
        <v>1256</v>
      </c>
      <c r="G113" s="67">
        <v>1</v>
      </c>
      <c r="H113" s="65">
        <v>0</v>
      </c>
    </row>
    <row r="114" spans="1:8" ht="19.399999999999999" hidden="1" customHeight="1" x14ac:dyDescent="0.35">
      <c r="A114" s="63">
        <v>112</v>
      </c>
      <c r="B114" s="64" t="s">
        <v>1255</v>
      </c>
      <c r="C114" s="64"/>
      <c r="D114" s="64" t="s">
        <v>60</v>
      </c>
      <c r="E114" s="65" t="s">
        <v>6</v>
      </c>
      <c r="F114" s="65" t="s">
        <v>1256</v>
      </c>
      <c r="G114" s="127">
        <v>1</v>
      </c>
      <c r="H114" s="65">
        <v>0</v>
      </c>
    </row>
    <row r="115" spans="1:8" ht="19.399999999999999" hidden="1" customHeight="1" x14ac:dyDescent="0.35">
      <c r="A115" s="63">
        <v>113</v>
      </c>
      <c r="B115" s="64" t="s">
        <v>1294</v>
      </c>
      <c r="C115" s="64"/>
      <c r="D115" s="64" t="s">
        <v>509</v>
      </c>
      <c r="E115" s="65" t="s">
        <v>7</v>
      </c>
      <c r="F115" s="65" t="s">
        <v>1256</v>
      </c>
      <c r="G115" s="67">
        <v>1</v>
      </c>
      <c r="H115" s="65">
        <v>0</v>
      </c>
    </row>
    <row r="116" spans="1:8" ht="19.399999999999999" hidden="1" customHeight="1" x14ac:dyDescent="0.35">
      <c r="A116" s="63">
        <v>114</v>
      </c>
      <c r="B116" s="64" t="s">
        <v>1279</v>
      </c>
      <c r="C116" s="64"/>
      <c r="D116" s="64" t="s">
        <v>597</v>
      </c>
      <c r="E116" s="65" t="s">
        <v>3</v>
      </c>
      <c r="F116" s="65" t="s">
        <v>1256</v>
      </c>
      <c r="G116" s="127">
        <v>1</v>
      </c>
      <c r="H116" s="65">
        <v>0</v>
      </c>
    </row>
    <row r="117" spans="1:8" ht="19.399999999999999" hidden="1" customHeight="1" x14ac:dyDescent="0.35">
      <c r="A117" s="63">
        <v>115</v>
      </c>
      <c r="B117" s="64" t="s">
        <v>1327</v>
      </c>
      <c r="C117" s="64"/>
      <c r="D117" s="64" t="s">
        <v>1328</v>
      </c>
      <c r="E117" s="65" t="s">
        <v>5</v>
      </c>
      <c r="F117" s="65" t="s">
        <v>1256</v>
      </c>
      <c r="G117" s="67">
        <v>1</v>
      </c>
      <c r="H117" s="65">
        <v>0</v>
      </c>
    </row>
    <row r="118" spans="1:8" ht="19.399999999999999" hidden="1" customHeight="1" x14ac:dyDescent="0.35">
      <c r="A118" s="63">
        <v>116</v>
      </c>
      <c r="B118" s="64" t="s">
        <v>1276</v>
      </c>
      <c r="C118" s="64"/>
      <c r="D118" s="64" t="s">
        <v>690</v>
      </c>
      <c r="E118" s="65" t="s">
        <v>7</v>
      </c>
      <c r="F118" s="65" t="s">
        <v>1256</v>
      </c>
      <c r="G118" s="127">
        <v>1</v>
      </c>
      <c r="H118" s="65">
        <v>0</v>
      </c>
    </row>
    <row r="119" spans="1:8" ht="19.399999999999999" hidden="1" customHeight="1" x14ac:dyDescent="0.35">
      <c r="A119" s="63">
        <v>117</v>
      </c>
      <c r="B119" s="64" t="s">
        <v>1329</v>
      </c>
      <c r="C119" s="64"/>
      <c r="D119" s="64" t="s">
        <v>1330</v>
      </c>
      <c r="E119" s="65" t="s">
        <v>3</v>
      </c>
      <c r="F119" s="65" t="s">
        <v>1256</v>
      </c>
      <c r="G119" s="67">
        <v>1</v>
      </c>
      <c r="H119" s="65">
        <v>0</v>
      </c>
    </row>
    <row r="120" spans="1:8" ht="19.399999999999999" hidden="1" customHeight="1" x14ac:dyDescent="0.35">
      <c r="A120" s="63">
        <v>118</v>
      </c>
      <c r="B120" s="64" t="s">
        <v>1276</v>
      </c>
      <c r="C120" s="64"/>
      <c r="D120" s="64" t="s">
        <v>679</v>
      </c>
      <c r="E120" s="65" t="s">
        <v>7</v>
      </c>
      <c r="F120" s="65" t="s">
        <v>1256</v>
      </c>
      <c r="G120" s="127">
        <v>1</v>
      </c>
      <c r="H120" s="65">
        <v>0</v>
      </c>
    </row>
    <row r="121" spans="1:8" ht="19.399999999999999" hidden="1" customHeight="1" x14ac:dyDescent="0.35">
      <c r="A121" s="63">
        <v>119</v>
      </c>
      <c r="B121" s="64" t="s">
        <v>1257</v>
      </c>
      <c r="C121" s="64"/>
      <c r="D121" s="64" t="s">
        <v>476</v>
      </c>
      <c r="E121" s="65" t="s">
        <v>3</v>
      </c>
      <c r="F121" s="65" t="s">
        <v>34</v>
      </c>
      <c r="G121" s="67">
        <v>1</v>
      </c>
      <c r="H121" s="65">
        <v>0</v>
      </c>
    </row>
    <row r="122" spans="1:8" ht="19.399999999999999" hidden="1" customHeight="1" x14ac:dyDescent="0.35">
      <c r="A122" s="63">
        <v>120</v>
      </c>
      <c r="B122" s="64" t="s">
        <v>1280</v>
      </c>
      <c r="C122" s="64"/>
      <c r="D122" s="64" t="s">
        <v>1331</v>
      </c>
      <c r="E122" s="65" t="s">
        <v>7</v>
      </c>
      <c r="F122" s="65" t="s">
        <v>34</v>
      </c>
      <c r="G122" s="127">
        <v>1</v>
      </c>
      <c r="H122" s="65">
        <v>0</v>
      </c>
    </row>
    <row r="123" spans="1:8" ht="19.399999999999999" hidden="1" customHeight="1" x14ac:dyDescent="0.35">
      <c r="A123" s="63">
        <v>121</v>
      </c>
      <c r="B123" s="64" t="s">
        <v>1286</v>
      </c>
      <c r="C123" s="64"/>
      <c r="D123" s="64" t="s">
        <v>552</v>
      </c>
      <c r="E123" s="65" t="s">
        <v>6</v>
      </c>
      <c r="F123" s="65" t="s">
        <v>1256</v>
      </c>
      <c r="G123" s="67">
        <v>1</v>
      </c>
      <c r="H123" s="65">
        <v>0</v>
      </c>
    </row>
    <row r="124" spans="1:8" ht="19.399999999999999" hidden="1" customHeight="1" x14ac:dyDescent="0.35">
      <c r="A124" s="63">
        <v>122</v>
      </c>
      <c r="B124" s="64" t="s">
        <v>1332</v>
      </c>
      <c r="C124" s="64"/>
      <c r="D124" s="64" t="s">
        <v>250</v>
      </c>
      <c r="E124" s="65" t="s">
        <v>7</v>
      </c>
      <c r="F124" s="65" t="s">
        <v>1256</v>
      </c>
      <c r="G124" s="127">
        <v>1</v>
      </c>
      <c r="H124" s="65">
        <v>0</v>
      </c>
    </row>
    <row r="125" spans="1:8" ht="19.399999999999999" hidden="1" customHeight="1" x14ac:dyDescent="0.35">
      <c r="A125" s="63">
        <v>123</v>
      </c>
      <c r="B125" s="64" t="s">
        <v>1271</v>
      </c>
      <c r="C125" s="64"/>
      <c r="D125" s="64" t="s">
        <v>1333</v>
      </c>
      <c r="E125" s="65"/>
      <c r="F125" s="65"/>
      <c r="G125" s="67">
        <v>1</v>
      </c>
      <c r="H125" s="65">
        <v>0</v>
      </c>
    </row>
    <row r="126" spans="1:8" ht="19.399999999999999" hidden="1" customHeight="1" x14ac:dyDescent="0.35">
      <c r="A126" s="63">
        <v>124</v>
      </c>
      <c r="B126" s="64" t="s">
        <v>1334</v>
      </c>
      <c r="C126" s="64"/>
      <c r="D126" s="64" t="s">
        <v>357</v>
      </c>
      <c r="E126" s="65" t="s">
        <v>5</v>
      </c>
      <c r="F126" s="65" t="s">
        <v>1256</v>
      </c>
      <c r="G126" s="127">
        <v>1</v>
      </c>
      <c r="H126" s="65">
        <v>0</v>
      </c>
    </row>
    <row r="127" spans="1:8" ht="19.399999999999999" hidden="1" customHeight="1" x14ac:dyDescent="0.35">
      <c r="A127" s="63">
        <v>125</v>
      </c>
      <c r="B127" s="64" t="s">
        <v>1257</v>
      </c>
      <c r="C127" s="64"/>
      <c r="D127" s="64" t="s">
        <v>1335</v>
      </c>
      <c r="E127" s="65" t="s">
        <v>5</v>
      </c>
      <c r="F127" s="65" t="s">
        <v>32</v>
      </c>
      <c r="G127" s="67">
        <v>1</v>
      </c>
      <c r="H127" s="65">
        <v>0</v>
      </c>
    </row>
    <row r="128" spans="1:8" ht="19.399999999999999" hidden="1" customHeight="1" x14ac:dyDescent="0.35">
      <c r="A128" s="63">
        <v>126</v>
      </c>
      <c r="B128" s="64" t="s">
        <v>1336</v>
      </c>
      <c r="C128" s="64"/>
      <c r="D128" s="64" t="s">
        <v>513</v>
      </c>
      <c r="E128" s="65" t="s">
        <v>7</v>
      </c>
      <c r="F128" s="65" t="s">
        <v>1256</v>
      </c>
      <c r="G128" s="127">
        <v>1</v>
      </c>
      <c r="H128" s="65">
        <v>0</v>
      </c>
    </row>
    <row r="129" spans="1:8" ht="19.399999999999999" hidden="1" customHeight="1" x14ac:dyDescent="0.35">
      <c r="A129" s="63">
        <v>127</v>
      </c>
      <c r="B129" s="64" t="s">
        <v>1298</v>
      </c>
      <c r="C129" s="64"/>
      <c r="D129" s="64" t="s">
        <v>199</v>
      </c>
      <c r="E129" s="65" t="s">
        <v>4</v>
      </c>
      <c r="F129" s="65" t="s">
        <v>1256</v>
      </c>
      <c r="G129" s="67">
        <v>1</v>
      </c>
      <c r="H129" s="65">
        <v>0</v>
      </c>
    </row>
    <row r="130" spans="1:8" ht="19.399999999999999" hidden="1" customHeight="1" x14ac:dyDescent="0.35">
      <c r="A130" s="63">
        <v>128</v>
      </c>
      <c r="B130" s="64" t="s">
        <v>1267</v>
      </c>
      <c r="C130" s="64"/>
      <c r="D130" s="64" t="s">
        <v>267</v>
      </c>
      <c r="E130" s="65" t="s">
        <v>7</v>
      </c>
      <c r="F130" s="65" t="s">
        <v>1256</v>
      </c>
      <c r="G130" s="127">
        <v>1</v>
      </c>
      <c r="H130" s="65">
        <v>0</v>
      </c>
    </row>
    <row r="131" spans="1:8" ht="19.399999999999999" hidden="1" customHeight="1" x14ac:dyDescent="0.35">
      <c r="A131" s="63">
        <v>129</v>
      </c>
      <c r="B131" s="64" t="s">
        <v>1286</v>
      </c>
      <c r="C131" s="64"/>
      <c r="D131" s="64" t="s">
        <v>664</v>
      </c>
      <c r="E131" s="65" t="s">
        <v>5</v>
      </c>
      <c r="F131" s="65" t="s">
        <v>1256</v>
      </c>
      <c r="G131" s="67">
        <v>1</v>
      </c>
      <c r="H131" s="65">
        <v>0</v>
      </c>
    </row>
    <row r="132" spans="1:8" ht="19.399999999999999" hidden="1" customHeight="1" x14ac:dyDescent="0.35">
      <c r="A132" s="63">
        <v>130</v>
      </c>
      <c r="B132" s="64" t="s">
        <v>1261</v>
      </c>
      <c r="C132" s="64"/>
      <c r="D132" s="64" t="s">
        <v>1337</v>
      </c>
      <c r="E132" s="65" t="s">
        <v>5</v>
      </c>
      <c r="F132" s="65" t="s">
        <v>1256</v>
      </c>
      <c r="G132" s="127">
        <v>1</v>
      </c>
      <c r="H132" s="65">
        <v>0</v>
      </c>
    </row>
    <row r="133" spans="1:8" ht="19.399999999999999" hidden="1" customHeight="1" x14ac:dyDescent="0.35">
      <c r="A133" s="63">
        <v>131</v>
      </c>
      <c r="B133" s="64" t="s">
        <v>1334</v>
      </c>
      <c r="C133" s="64"/>
      <c r="D133" s="64" t="s">
        <v>665</v>
      </c>
      <c r="E133" s="65" t="s">
        <v>4</v>
      </c>
      <c r="F133" s="65" t="s">
        <v>1256</v>
      </c>
      <c r="G133" s="67">
        <v>1</v>
      </c>
      <c r="H133" s="65">
        <v>0</v>
      </c>
    </row>
    <row r="134" spans="1:8" ht="19.399999999999999" hidden="1" customHeight="1" x14ac:dyDescent="0.35">
      <c r="A134" s="63">
        <v>132</v>
      </c>
      <c r="B134" s="64" t="s">
        <v>1276</v>
      </c>
      <c r="C134" s="64"/>
      <c r="D134" s="64" t="s">
        <v>748</v>
      </c>
      <c r="E134" s="65" t="s">
        <v>7</v>
      </c>
      <c r="F134" s="65" t="s">
        <v>1256</v>
      </c>
      <c r="G134" s="127">
        <v>1</v>
      </c>
      <c r="H134" s="65">
        <v>0</v>
      </c>
    </row>
    <row r="135" spans="1:8" ht="19.399999999999999" hidden="1" customHeight="1" x14ac:dyDescent="0.35">
      <c r="A135" s="63">
        <v>133</v>
      </c>
      <c r="B135" s="64" t="s">
        <v>1324</v>
      </c>
      <c r="C135" s="64"/>
      <c r="D135" s="64" t="s">
        <v>1338</v>
      </c>
      <c r="E135" s="65" t="s">
        <v>3</v>
      </c>
      <c r="F135" s="65" t="s">
        <v>1256</v>
      </c>
      <c r="G135" s="67">
        <v>1</v>
      </c>
      <c r="H135" s="65">
        <v>0</v>
      </c>
    </row>
    <row r="136" spans="1:8" ht="19.399999999999999" hidden="1" customHeight="1" x14ac:dyDescent="0.35">
      <c r="A136" s="63">
        <v>134</v>
      </c>
      <c r="B136" s="64" t="s">
        <v>1276</v>
      </c>
      <c r="C136" s="64"/>
      <c r="D136" s="64" t="s">
        <v>680</v>
      </c>
      <c r="E136" s="65" t="s">
        <v>7</v>
      </c>
      <c r="F136" s="65" t="s">
        <v>1256</v>
      </c>
      <c r="G136" s="127">
        <v>1</v>
      </c>
      <c r="H136" s="65">
        <v>0</v>
      </c>
    </row>
    <row r="137" spans="1:8" ht="19.399999999999999" hidden="1" customHeight="1" x14ac:dyDescent="0.35">
      <c r="A137" s="63">
        <v>135</v>
      </c>
      <c r="B137" s="64" t="s">
        <v>1255</v>
      </c>
      <c r="C137" s="64"/>
      <c r="D137" s="64" t="s">
        <v>101</v>
      </c>
      <c r="E137" s="65" t="s">
        <v>6</v>
      </c>
      <c r="F137" s="65" t="s">
        <v>1256</v>
      </c>
      <c r="G137" s="67">
        <v>1</v>
      </c>
      <c r="H137" s="65">
        <v>0</v>
      </c>
    </row>
    <row r="138" spans="1:8" ht="19.399999999999999" hidden="1" customHeight="1" x14ac:dyDescent="0.35">
      <c r="A138" s="63">
        <v>136</v>
      </c>
      <c r="B138" s="64" t="s">
        <v>1568</v>
      </c>
      <c r="C138" s="64"/>
      <c r="D138" s="64" t="s">
        <v>1339</v>
      </c>
      <c r="E138" s="65" t="s">
        <v>3</v>
      </c>
      <c r="F138" s="65" t="s">
        <v>34</v>
      </c>
      <c r="G138" s="127">
        <v>1</v>
      </c>
      <c r="H138" s="65">
        <v>0</v>
      </c>
    </row>
    <row r="139" spans="1:8" ht="19.399999999999999" hidden="1" customHeight="1" x14ac:dyDescent="0.35">
      <c r="A139" s="63">
        <v>137</v>
      </c>
      <c r="B139" s="64" t="s">
        <v>1303</v>
      </c>
      <c r="C139" s="64"/>
      <c r="D139" s="64" t="s">
        <v>27</v>
      </c>
      <c r="E139" s="65" t="s">
        <v>3</v>
      </c>
      <c r="F139" s="65" t="s">
        <v>1256</v>
      </c>
      <c r="G139" s="67">
        <v>1</v>
      </c>
      <c r="H139" s="65">
        <v>0</v>
      </c>
    </row>
    <row r="140" spans="1:8" ht="19.399999999999999" hidden="1" customHeight="1" x14ac:dyDescent="0.35">
      <c r="A140" s="63">
        <v>138</v>
      </c>
      <c r="B140" s="64" t="s">
        <v>1255</v>
      </c>
      <c r="C140" s="64"/>
      <c r="D140" s="64" t="s">
        <v>126</v>
      </c>
      <c r="E140" s="65" t="s">
        <v>6</v>
      </c>
      <c r="F140" s="65" t="s">
        <v>1256</v>
      </c>
      <c r="G140" s="127">
        <v>1</v>
      </c>
      <c r="H140" s="65">
        <v>0</v>
      </c>
    </row>
    <row r="141" spans="1:8" ht="19.399999999999999" hidden="1" customHeight="1" x14ac:dyDescent="0.35">
      <c r="A141" s="63">
        <v>139</v>
      </c>
      <c r="B141" s="64" t="s">
        <v>1307</v>
      </c>
      <c r="C141" s="64"/>
      <c r="D141" s="64" t="s">
        <v>736</v>
      </c>
      <c r="E141" s="65" t="s">
        <v>7</v>
      </c>
      <c r="F141" s="65" t="s">
        <v>32</v>
      </c>
      <c r="G141" s="67">
        <v>1</v>
      </c>
      <c r="H141" s="65">
        <v>0</v>
      </c>
    </row>
    <row r="142" spans="1:8" ht="19.399999999999999" hidden="1" customHeight="1" x14ac:dyDescent="0.35">
      <c r="A142" s="63">
        <v>140</v>
      </c>
      <c r="B142" s="64" t="s">
        <v>1276</v>
      </c>
      <c r="C142" s="64"/>
      <c r="D142" s="64" t="s">
        <v>697</v>
      </c>
      <c r="E142" s="65" t="s">
        <v>7</v>
      </c>
      <c r="F142" s="65" t="s">
        <v>1256</v>
      </c>
      <c r="G142" s="127">
        <v>1</v>
      </c>
      <c r="H142" s="65">
        <v>0</v>
      </c>
    </row>
    <row r="143" spans="1:8" ht="19.399999999999999" hidden="1" customHeight="1" x14ac:dyDescent="0.35">
      <c r="A143" s="63">
        <v>141</v>
      </c>
      <c r="B143" s="64" t="s">
        <v>1340</v>
      </c>
      <c r="C143" s="64"/>
      <c r="D143" s="64" t="s">
        <v>1341</v>
      </c>
      <c r="E143" s="65"/>
      <c r="F143" s="65" t="s">
        <v>1256</v>
      </c>
      <c r="G143" s="67">
        <v>1</v>
      </c>
      <c r="H143" s="65">
        <v>0</v>
      </c>
    </row>
    <row r="144" spans="1:8" ht="19.399999999999999" hidden="1" customHeight="1" x14ac:dyDescent="0.35">
      <c r="A144" s="63">
        <v>142</v>
      </c>
      <c r="B144" s="64" t="s">
        <v>1259</v>
      </c>
      <c r="C144" s="64"/>
      <c r="D144" s="64" t="s">
        <v>36</v>
      </c>
      <c r="E144" s="65" t="s">
        <v>8</v>
      </c>
      <c r="F144" s="65" t="s">
        <v>1256</v>
      </c>
      <c r="G144" s="127">
        <v>1</v>
      </c>
      <c r="H144" s="65">
        <v>0</v>
      </c>
    </row>
    <row r="145" spans="1:8" ht="19.399999999999999" hidden="1" customHeight="1" x14ac:dyDescent="0.35">
      <c r="A145" s="63">
        <v>143</v>
      </c>
      <c r="B145" s="64" t="s">
        <v>1292</v>
      </c>
      <c r="C145" s="64"/>
      <c r="D145" s="64" t="s">
        <v>1342</v>
      </c>
      <c r="E145" s="65" t="s">
        <v>3</v>
      </c>
      <c r="F145" s="65" t="s">
        <v>32</v>
      </c>
      <c r="G145" s="67">
        <v>1</v>
      </c>
      <c r="H145" s="65">
        <v>0</v>
      </c>
    </row>
    <row r="146" spans="1:8" ht="19.399999999999999" hidden="1" customHeight="1" x14ac:dyDescent="0.35">
      <c r="A146" s="63">
        <v>144</v>
      </c>
      <c r="B146" s="64" t="s">
        <v>1267</v>
      </c>
      <c r="C146" s="64"/>
      <c r="D146" s="64" t="s">
        <v>272</v>
      </c>
      <c r="E146" s="65" t="s">
        <v>7</v>
      </c>
      <c r="F146" s="65" t="s">
        <v>1256</v>
      </c>
      <c r="G146" s="127">
        <v>1</v>
      </c>
      <c r="H146" s="65">
        <v>0</v>
      </c>
    </row>
    <row r="147" spans="1:8" ht="19.399999999999999" hidden="1" customHeight="1" x14ac:dyDescent="0.35">
      <c r="A147" s="63">
        <v>145</v>
      </c>
      <c r="B147" s="64" t="s">
        <v>1264</v>
      </c>
      <c r="C147" s="64"/>
      <c r="D147" s="64" t="s">
        <v>422</v>
      </c>
      <c r="E147" s="65" t="s">
        <v>6</v>
      </c>
      <c r="F147" s="65" t="s">
        <v>1256</v>
      </c>
      <c r="G147" s="67">
        <v>1</v>
      </c>
      <c r="H147" s="65">
        <v>0</v>
      </c>
    </row>
    <row r="148" spans="1:8" ht="19.399999999999999" hidden="1" customHeight="1" x14ac:dyDescent="0.35">
      <c r="A148" s="63">
        <v>146</v>
      </c>
      <c r="B148" s="64" t="s">
        <v>1279</v>
      </c>
      <c r="C148" s="64"/>
      <c r="D148" s="64" t="s">
        <v>598</v>
      </c>
      <c r="E148" s="65" t="s">
        <v>3</v>
      </c>
      <c r="F148" s="65" t="s">
        <v>1256</v>
      </c>
      <c r="G148" s="127">
        <v>1</v>
      </c>
      <c r="H148" s="65">
        <v>0</v>
      </c>
    </row>
    <row r="149" spans="1:8" ht="19.399999999999999" hidden="1" customHeight="1" x14ac:dyDescent="0.35">
      <c r="A149" s="63">
        <v>147</v>
      </c>
      <c r="B149" s="64" t="s">
        <v>1569</v>
      </c>
      <c r="C149" s="64"/>
      <c r="D149" s="64" t="s">
        <v>1343</v>
      </c>
      <c r="E149" s="65" t="s">
        <v>5</v>
      </c>
      <c r="F149" s="65" t="s">
        <v>1256</v>
      </c>
      <c r="G149" s="67">
        <v>1</v>
      </c>
      <c r="H149" s="65">
        <v>0</v>
      </c>
    </row>
    <row r="150" spans="1:8" ht="19.399999999999999" hidden="1" customHeight="1" x14ac:dyDescent="0.35">
      <c r="A150" s="63">
        <v>148</v>
      </c>
      <c r="B150" s="64" t="s">
        <v>1258</v>
      </c>
      <c r="C150" s="64"/>
      <c r="D150" s="64" t="s">
        <v>644</v>
      </c>
      <c r="E150" s="65" t="s">
        <v>5</v>
      </c>
      <c r="F150" s="65" t="s">
        <v>1256</v>
      </c>
      <c r="G150" s="127">
        <v>1</v>
      </c>
      <c r="H150" s="65">
        <v>0</v>
      </c>
    </row>
    <row r="151" spans="1:8" ht="19.399999999999999" hidden="1" customHeight="1" x14ac:dyDescent="0.35">
      <c r="A151" s="63">
        <v>149</v>
      </c>
      <c r="B151" s="64" t="s">
        <v>1298</v>
      </c>
      <c r="C151" s="64"/>
      <c r="D151" s="64" t="s">
        <v>163</v>
      </c>
      <c r="E151" s="65" t="s">
        <v>4</v>
      </c>
      <c r="F151" s="65" t="s">
        <v>1256</v>
      </c>
      <c r="G151" s="67">
        <v>1</v>
      </c>
      <c r="H151" s="65">
        <v>0</v>
      </c>
    </row>
    <row r="152" spans="1:8" ht="19.399999999999999" hidden="1" customHeight="1" x14ac:dyDescent="0.35">
      <c r="A152" s="63">
        <v>150</v>
      </c>
      <c r="B152" s="64" t="s">
        <v>1301</v>
      </c>
      <c r="C152" s="64"/>
      <c r="D152" s="64" t="s">
        <v>616</v>
      </c>
      <c r="E152" s="65" t="s">
        <v>7</v>
      </c>
      <c r="F152" s="65" t="s">
        <v>1256</v>
      </c>
      <c r="G152" s="127">
        <v>1</v>
      </c>
      <c r="H152" s="65">
        <v>0</v>
      </c>
    </row>
    <row r="153" spans="1:8" ht="19.399999999999999" customHeight="1" x14ac:dyDescent="0.35">
      <c r="A153" s="63">
        <v>151</v>
      </c>
      <c r="B153" s="64" t="s">
        <v>1255</v>
      </c>
      <c r="C153" s="64"/>
      <c r="D153" s="64" t="s">
        <v>83</v>
      </c>
      <c r="E153" s="65" t="s">
        <v>6</v>
      </c>
      <c r="F153" s="65" t="s">
        <v>32</v>
      </c>
      <c r="G153" s="67">
        <v>1</v>
      </c>
      <c r="H153" s="65">
        <v>0</v>
      </c>
    </row>
    <row r="154" spans="1:8" ht="19.399999999999999" customHeight="1" x14ac:dyDescent="0.35">
      <c r="A154" s="63">
        <v>152</v>
      </c>
      <c r="B154" s="64" t="s">
        <v>1255</v>
      </c>
      <c r="C154" s="64"/>
      <c r="D154" s="64" t="s">
        <v>102</v>
      </c>
      <c r="E154" s="65" t="s">
        <v>6</v>
      </c>
      <c r="F154" s="65" t="s">
        <v>1256</v>
      </c>
      <c r="G154" s="127">
        <v>1</v>
      </c>
      <c r="H154" s="65">
        <v>0</v>
      </c>
    </row>
    <row r="155" spans="1:8" ht="19.399999999999999" hidden="1" customHeight="1" x14ac:dyDescent="0.35">
      <c r="A155" s="63">
        <v>153</v>
      </c>
      <c r="B155" s="64" t="s">
        <v>1344</v>
      </c>
      <c r="C155" s="64"/>
      <c r="D155" s="64" t="s">
        <v>242</v>
      </c>
      <c r="E155" s="65" t="s">
        <v>4</v>
      </c>
      <c r="F155" s="65" t="s">
        <v>1256</v>
      </c>
      <c r="G155" s="67">
        <v>1</v>
      </c>
      <c r="H155" s="65">
        <v>0</v>
      </c>
    </row>
    <row r="156" spans="1:8" ht="19.399999999999999" hidden="1" customHeight="1" x14ac:dyDescent="0.35">
      <c r="A156" s="63">
        <v>154</v>
      </c>
      <c r="B156" s="64" t="s">
        <v>1345</v>
      </c>
      <c r="C156" s="64"/>
      <c r="D156" s="64" t="s">
        <v>1346</v>
      </c>
      <c r="E156" s="65" t="s">
        <v>3</v>
      </c>
      <c r="F156" s="65" t="s">
        <v>1256</v>
      </c>
      <c r="G156" s="127">
        <v>1</v>
      </c>
      <c r="H156" s="65">
        <v>0</v>
      </c>
    </row>
    <row r="157" spans="1:8" ht="19.399999999999999" hidden="1" customHeight="1" x14ac:dyDescent="0.35">
      <c r="A157" s="63">
        <v>155</v>
      </c>
      <c r="B157" s="64" t="s">
        <v>1255</v>
      </c>
      <c r="C157" s="64"/>
      <c r="D157" s="64" t="s">
        <v>178</v>
      </c>
      <c r="E157" s="65" t="s">
        <v>6</v>
      </c>
      <c r="F157" s="65" t="s">
        <v>1256</v>
      </c>
      <c r="G157" s="67">
        <v>1</v>
      </c>
      <c r="H157" s="65">
        <v>0</v>
      </c>
    </row>
    <row r="158" spans="1:8" ht="19.399999999999999" hidden="1" customHeight="1" x14ac:dyDescent="0.35">
      <c r="A158" s="63">
        <v>156</v>
      </c>
      <c r="B158" s="64" t="s">
        <v>1332</v>
      </c>
      <c r="C158" s="64"/>
      <c r="D158" s="64" t="s">
        <v>602</v>
      </c>
      <c r="E158" s="65" t="s">
        <v>7</v>
      </c>
      <c r="F158" s="65" t="s">
        <v>1256</v>
      </c>
      <c r="G158" s="127">
        <v>1</v>
      </c>
      <c r="H158" s="65">
        <v>0</v>
      </c>
    </row>
    <row r="159" spans="1:8" ht="19.399999999999999" hidden="1" customHeight="1" x14ac:dyDescent="0.35">
      <c r="A159" s="63">
        <v>157</v>
      </c>
      <c r="B159" s="64" t="s">
        <v>1255</v>
      </c>
      <c r="C159" s="64"/>
      <c r="D159" s="64" t="s">
        <v>39</v>
      </c>
      <c r="E159" s="65" t="s">
        <v>6</v>
      </c>
      <c r="F159" s="65" t="s">
        <v>1256</v>
      </c>
      <c r="G159" s="67">
        <v>1</v>
      </c>
      <c r="H159" s="65">
        <v>0</v>
      </c>
    </row>
    <row r="160" spans="1:8" ht="19.399999999999999" hidden="1" customHeight="1" x14ac:dyDescent="0.35">
      <c r="A160" s="63">
        <v>158</v>
      </c>
      <c r="B160" s="64" t="s">
        <v>1284</v>
      </c>
      <c r="C160" s="64"/>
      <c r="D160" s="64" t="s">
        <v>467</v>
      </c>
      <c r="E160" s="65" t="s">
        <v>7</v>
      </c>
      <c r="F160" s="65" t="s">
        <v>1256</v>
      </c>
      <c r="G160" s="127">
        <v>1</v>
      </c>
      <c r="H160" s="65">
        <v>0</v>
      </c>
    </row>
    <row r="161" spans="1:8" ht="19.399999999999999" hidden="1" customHeight="1" x14ac:dyDescent="0.35">
      <c r="A161" s="63">
        <v>159</v>
      </c>
      <c r="B161" s="64" t="s">
        <v>1271</v>
      </c>
      <c r="C161" s="64"/>
      <c r="D161" s="64" t="s">
        <v>1347</v>
      </c>
      <c r="E161" s="65"/>
      <c r="F161" s="65"/>
      <c r="G161" s="67">
        <v>1</v>
      </c>
      <c r="H161" s="65">
        <v>0</v>
      </c>
    </row>
    <row r="162" spans="1:8" ht="19.399999999999999" hidden="1" customHeight="1" x14ac:dyDescent="0.35">
      <c r="A162" s="63">
        <v>160</v>
      </c>
      <c r="B162" s="64" t="s">
        <v>1310</v>
      </c>
      <c r="C162" s="64"/>
      <c r="D162" s="64" t="s">
        <v>1348</v>
      </c>
      <c r="E162" s="65" t="s">
        <v>3</v>
      </c>
      <c r="F162" s="65" t="s">
        <v>1256</v>
      </c>
      <c r="G162" s="127">
        <v>1</v>
      </c>
      <c r="H162" s="65">
        <v>0</v>
      </c>
    </row>
    <row r="163" spans="1:8" ht="19.399999999999999" hidden="1" customHeight="1" x14ac:dyDescent="0.35">
      <c r="A163" s="63">
        <v>161</v>
      </c>
      <c r="B163" s="64" t="s">
        <v>1258</v>
      </c>
      <c r="C163" s="64"/>
      <c r="D163" s="64" t="s">
        <v>551</v>
      </c>
      <c r="E163" s="65" t="s">
        <v>5</v>
      </c>
      <c r="F163" s="65" t="s">
        <v>1256</v>
      </c>
      <c r="G163" s="67">
        <v>1</v>
      </c>
      <c r="H163" s="65">
        <v>0</v>
      </c>
    </row>
    <row r="164" spans="1:8" ht="19.399999999999999" hidden="1" customHeight="1" x14ac:dyDescent="0.35">
      <c r="A164" s="63">
        <v>162</v>
      </c>
      <c r="B164" s="64" t="s">
        <v>1571</v>
      </c>
      <c r="C164" s="64"/>
      <c r="D164" s="64" t="s">
        <v>1349</v>
      </c>
      <c r="E164" s="65" t="s">
        <v>5</v>
      </c>
      <c r="F164" s="65" t="s">
        <v>1256</v>
      </c>
      <c r="G164" s="127">
        <v>1</v>
      </c>
      <c r="H164" s="65">
        <v>0</v>
      </c>
    </row>
    <row r="165" spans="1:8" ht="19.399999999999999" hidden="1" customHeight="1" x14ac:dyDescent="0.35">
      <c r="A165" s="63">
        <v>163</v>
      </c>
      <c r="B165" s="64" t="s">
        <v>1574</v>
      </c>
      <c r="C165" s="64"/>
      <c r="D165" s="64" t="s">
        <v>1350</v>
      </c>
      <c r="E165" s="65" t="s">
        <v>5</v>
      </c>
      <c r="F165" s="65" t="s">
        <v>1256</v>
      </c>
      <c r="G165" s="67">
        <v>1</v>
      </c>
      <c r="H165" s="65">
        <v>0</v>
      </c>
    </row>
    <row r="166" spans="1:8" ht="19.399999999999999" hidden="1" customHeight="1" x14ac:dyDescent="0.35">
      <c r="A166" s="63">
        <v>164</v>
      </c>
      <c r="B166" s="64" t="s">
        <v>1286</v>
      </c>
      <c r="C166" s="64"/>
      <c r="D166" s="64" t="s">
        <v>330</v>
      </c>
      <c r="E166" s="65" t="s">
        <v>4</v>
      </c>
      <c r="F166" s="65" t="s">
        <v>1256</v>
      </c>
      <c r="G166" s="127">
        <v>1</v>
      </c>
      <c r="H166" s="65">
        <v>0</v>
      </c>
    </row>
    <row r="167" spans="1:8" ht="19.399999999999999" hidden="1" customHeight="1" x14ac:dyDescent="0.35">
      <c r="A167" s="63">
        <v>165</v>
      </c>
      <c r="B167" s="64" t="s">
        <v>1292</v>
      </c>
      <c r="C167" s="64"/>
      <c r="D167" s="64" t="s">
        <v>715</v>
      </c>
      <c r="E167" s="65" t="s">
        <v>7</v>
      </c>
      <c r="F167" s="65" t="s">
        <v>1256</v>
      </c>
      <c r="G167" s="67">
        <v>1</v>
      </c>
      <c r="H167" s="65">
        <v>0</v>
      </c>
    </row>
    <row r="168" spans="1:8" ht="19.399999999999999" hidden="1" customHeight="1" x14ac:dyDescent="0.35">
      <c r="A168" s="63">
        <v>166</v>
      </c>
      <c r="B168" s="64" t="s">
        <v>1351</v>
      </c>
      <c r="C168" s="64"/>
      <c r="D168" s="64" t="s">
        <v>529</v>
      </c>
      <c r="E168" s="65" t="s">
        <v>5</v>
      </c>
      <c r="F168" s="65" t="s">
        <v>1256</v>
      </c>
      <c r="G168" s="127">
        <v>1</v>
      </c>
      <c r="H168" s="65">
        <v>0</v>
      </c>
    </row>
    <row r="169" spans="1:8" ht="19.399999999999999" hidden="1" customHeight="1" x14ac:dyDescent="0.35">
      <c r="A169" s="63">
        <v>167</v>
      </c>
      <c r="B169" s="64" t="s">
        <v>1301</v>
      </c>
      <c r="C169" s="64"/>
      <c r="D169" s="64" t="s">
        <v>622</v>
      </c>
      <c r="E169" s="65" t="s">
        <v>7</v>
      </c>
      <c r="F169" s="65" t="s">
        <v>1256</v>
      </c>
      <c r="G169" s="67">
        <v>1</v>
      </c>
      <c r="H169" s="65">
        <v>0</v>
      </c>
    </row>
    <row r="170" spans="1:8" ht="19.399999999999999" hidden="1" customHeight="1" x14ac:dyDescent="0.35">
      <c r="A170" s="63">
        <v>168</v>
      </c>
      <c r="B170" s="64" t="s">
        <v>1264</v>
      </c>
      <c r="C170" s="64"/>
      <c r="D170" s="64" t="s">
        <v>451</v>
      </c>
      <c r="E170" s="65" t="s">
        <v>6</v>
      </c>
      <c r="F170" s="65" t="s">
        <v>1256</v>
      </c>
      <c r="G170" s="127">
        <v>1</v>
      </c>
      <c r="H170" s="65">
        <v>0</v>
      </c>
    </row>
    <row r="171" spans="1:8" ht="19.399999999999999" hidden="1" customHeight="1" x14ac:dyDescent="0.35">
      <c r="A171" s="63">
        <v>169</v>
      </c>
      <c r="B171" s="64" t="s">
        <v>1258</v>
      </c>
      <c r="C171" s="64"/>
      <c r="D171" s="64" t="s">
        <v>555</v>
      </c>
      <c r="E171" s="65" t="s">
        <v>5</v>
      </c>
      <c r="F171" s="65" t="s">
        <v>1256</v>
      </c>
      <c r="G171" s="67">
        <v>1</v>
      </c>
      <c r="H171" s="65">
        <v>0</v>
      </c>
    </row>
    <row r="172" spans="1:8" ht="19.399999999999999" hidden="1" customHeight="1" x14ac:dyDescent="0.35">
      <c r="A172" s="63">
        <v>170</v>
      </c>
      <c r="B172" s="64" t="s">
        <v>1276</v>
      </c>
      <c r="C172" s="64"/>
      <c r="D172" s="64" t="s">
        <v>724</v>
      </c>
      <c r="E172" s="65" t="s">
        <v>7</v>
      </c>
      <c r="F172" s="65" t="s">
        <v>1256</v>
      </c>
      <c r="G172" s="127">
        <v>1</v>
      </c>
      <c r="H172" s="65">
        <v>0</v>
      </c>
    </row>
    <row r="173" spans="1:8" ht="19.399999999999999" hidden="1" customHeight="1" x14ac:dyDescent="0.35">
      <c r="A173" s="63">
        <v>171</v>
      </c>
      <c r="B173" s="64" t="s">
        <v>1264</v>
      </c>
      <c r="C173" s="64"/>
      <c r="D173" s="64" t="s">
        <v>1368</v>
      </c>
      <c r="E173" s="65" t="s">
        <v>6</v>
      </c>
      <c r="F173" s="65" t="s">
        <v>1256</v>
      </c>
      <c r="G173" s="67">
        <v>1</v>
      </c>
      <c r="H173" s="65">
        <v>0</v>
      </c>
    </row>
    <row r="174" spans="1:8" ht="19.399999999999999" hidden="1" customHeight="1" x14ac:dyDescent="0.35">
      <c r="A174" s="63">
        <v>172</v>
      </c>
      <c r="B174" s="64" t="s">
        <v>1274</v>
      </c>
      <c r="C174" s="64"/>
      <c r="D174" s="64" t="s">
        <v>1369</v>
      </c>
      <c r="E174" s="65" t="s">
        <v>7</v>
      </c>
      <c r="F174" s="65" t="s">
        <v>1256</v>
      </c>
      <c r="G174" s="127"/>
      <c r="H174" s="65">
        <v>0</v>
      </c>
    </row>
    <row r="175" spans="1:8" ht="19.399999999999999" hidden="1" customHeight="1" x14ac:dyDescent="0.35">
      <c r="A175" s="63">
        <v>173</v>
      </c>
      <c r="B175" s="64" t="s">
        <v>1370</v>
      </c>
      <c r="C175" s="64"/>
      <c r="D175" s="64" t="s">
        <v>1371</v>
      </c>
      <c r="E175" s="65"/>
      <c r="F175" s="65"/>
      <c r="G175" s="67">
        <v>1</v>
      </c>
      <c r="H175" s="65">
        <v>0</v>
      </c>
    </row>
    <row r="176" spans="1:8" ht="19.399999999999999" hidden="1" customHeight="1" x14ac:dyDescent="0.35">
      <c r="A176" s="63">
        <v>174</v>
      </c>
      <c r="B176" s="64" t="s">
        <v>1372</v>
      </c>
      <c r="C176" s="64"/>
      <c r="D176" s="64" t="s">
        <v>1373</v>
      </c>
      <c r="E176" s="65"/>
      <c r="F176" s="65"/>
      <c r="G176" s="127">
        <v>1</v>
      </c>
      <c r="H176" s="65">
        <v>0</v>
      </c>
    </row>
    <row r="177" spans="1:8" ht="19.399999999999999" hidden="1" customHeight="1" x14ac:dyDescent="0.35">
      <c r="A177" s="63">
        <v>175</v>
      </c>
      <c r="B177" s="64" t="s">
        <v>1261</v>
      </c>
      <c r="C177" s="64"/>
      <c r="D177" s="64" t="s">
        <v>91</v>
      </c>
      <c r="E177" s="65"/>
      <c r="F177" s="65"/>
      <c r="G177" s="67">
        <v>1</v>
      </c>
      <c r="H177" s="65">
        <v>0</v>
      </c>
    </row>
    <row r="178" spans="1:8" ht="19.399999999999999" hidden="1" customHeight="1" x14ac:dyDescent="0.35">
      <c r="A178" s="63">
        <v>176</v>
      </c>
      <c r="B178" s="64" t="s">
        <v>1352</v>
      </c>
      <c r="C178" s="64"/>
      <c r="D178" s="64" t="s">
        <v>395</v>
      </c>
      <c r="E178" s="65" t="s">
        <v>4</v>
      </c>
      <c r="F178" s="65" t="s">
        <v>1256</v>
      </c>
      <c r="G178" s="127">
        <v>1</v>
      </c>
      <c r="H178" s="65">
        <v>0</v>
      </c>
    </row>
    <row r="179" spans="1:8" ht="19.399999999999999" hidden="1" customHeight="1" x14ac:dyDescent="0.35">
      <c r="A179" s="63">
        <v>177</v>
      </c>
      <c r="B179" s="64" t="s">
        <v>1353</v>
      </c>
      <c r="C179" s="64"/>
      <c r="D179" s="64" t="s">
        <v>728</v>
      </c>
      <c r="E179" s="65" t="s">
        <v>5</v>
      </c>
      <c r="F179" s="65" t="s">
        <v>1256</v>
      </c>
      <c r="G179" s="67">
        <v>1</v>
      </c>
      <c r="H179" s="65">
        <v>0</v>
      </c>
    </row>
    <row r="180" spans="1:8" ht="19.399999999999999" hidden="1" customHeight="1" x14ac:dyDescent="0.35">
      <c r="A180" s="63">
        <v>178</v>
      </c>
      <c r="B180" s="64" t="s">
        <v>1326</v>
      </c>
      <c r="C180" s="64"/>
      <c r="D180" s="64" t="s">
        <v>775</v>
      </c>
      <c r="E180" s="65" t="s">
        <v>7</v>
      </c>
      <c r="F180" s="65" t="s">
        <v>1256</v>
      </c>
      <c r="G180" s="127">
        <v>1</v>
      </c>
      <c r="H180" s="65">
        <v>0</v>
      </c>
    </row>
    <row r="181" spans="1:8" ht="19.399999999999999" hidden="1" customHeight="1" x14ac:dyDescent="0.35">
      <c r="A181" s="63">
        <v>179</v>
      </c>
      <c r="B181" s="64" t="s">
        <v>1261</v>
      </c>
      <c r="C181" s="64"/>
      <c r="D181" s="64" t="s">
        <v>1354</v>
      </c>
      <c r="E181" s="65" t="s">
        <v>5</v>
      </c>
      <c r="F181" s="65" t="s">
        <v>1256</v>
      </c>
      <c r="G181" s="67">
        <v>1</v>
      </c>
      <c r="H181" s="65">
        <v>0</v>
      </c>
    </row>
    <row r="182" spans="1:8" ht="19.399999999999999" hidden="1" customHeight="1" x14ac:dyDescent="0.35">
      <c r="A182" s="63">
        <v>180</v>
      </c>
      <c r="B182" s="64" t="s">
        <v>1255</v>
      </c>
      <c r="C182" s="64"/>
      <c r="D182" s="64" t="s">
        <v>51</v>
      </c>
      <c r="E182" s="65" t="s">
        <v>6</v>
      </c>
      <c r="F182" s="65" t="s">
        <v>1256</v>
      </c>
      <c r="G182" s="127">
        <v>1</v>
      </c>
      <c r="H182" s="65">
        <v>0</v>
      </c>
    </row>
    <row r="183" spans="1:8" ht="19.399999999999999" hidden="1" customHeight="1" x14ac:dyDescent="0.35">
      <c r="A183" s="63">
        <v>181</v>
      </c>
      <c r="B183" s="64" t="s">
        <v>1255</v>
      </c>
      <c r="C183" s="64"/>
      <c r="D183" s="64" t="s">
        <v>79</v>
      </c>
      <c r="E183" s="65" t="s">
        <v>6</v>
      </c>
      <c r="F183" s="65" t="s">
        <v>1256</v>
      </c>
      <c r="G183" s="67">
        <v>1</v>
      </c>
      <c r="H183" s="65">
        <v>0</v>
      </c>
    </row>
    <row r="184" spans="1:8" ht="19.399999999999999" hidden="1" customHeight="1" x14ac:dyDescent="0.35">
      <c r="A184" s="63">
        <v>182</v>
      </c>
      <c r="B184" s="64" t="s">
        <v>1257</v>
      </c>
      <c r="C184" s="64"/>
      <c r="D184" s="64" t="s">
        <v>417</v>
      </c>
      <c r="E184" s="65" t="s">
        <v>6</v>
      </c>
      <c r="F184" s="65" t="s">
        <v>1256</v>
      </c>
      <c r="G184" s="127">
        <v>1</v>
      </c>
      <c r="H184" s="65">
        <v>0</v>
      </c>
    </row>
    <row r="185" spans="1:8" ht="19.399999999999999" hidden="1" customHeight="1" x14ac:dyDescent="0.35">
      <c r="A185" s="63">
        <v>183</v>
      </c>
      <c r="B185" s="64" t="s">
        <v>1355</v>
      </c>
      <c r="C185" s="64"/>
      <c r="D185" s="64" t="s">
        <v>1356</v>
      </c>
      <c r="E185" s="65" t="s">
        <v>5</v>
      </c>
      <c r="F185" s="65" t="s">
        <v>32</v>
      </c>
      <c r="G185" s="67">
        <v>1</v>
      </c>
      <c r="H185" s="65">
        <v>0</v>
      </c>
    </row>
    <row r="186" spans="1:8" ht="19.399999999999999" hidden="1" customHeight="1" x14ac:dyDescent="0.35">
      <c r="A186" s="63">
        <v>184</v>
      </c>
      <c r="B186" s="64" t="s">
        <v>1258</v>
      </c>
      <c r="C186" s="64"/>
      <c r="D186" s="64" t="s">
        <v>560</v>
      </c>
      <c r="E186" s="65" t="s">
        <v>5</v>
      </c>
      <c r="F186" s="65" t="s">
        <v>1256</v>
      </c>
      <c r="G186" s="127">
        <v>1</v>
      </c>
      <c r="H186" s="65">
        <v>0</v>
      </c>
    </row>
    <row r="187" spans="1:8" ht="19.399999999999999" hidden="1" customHeight="1" x14ac:dyDescent="0.35">
      <c r="A187" s="63">
        <v>185</v>
      </c>
      <c r="B187" s="64" t="s">
        <v>1284</v>
      </c>
      <c r="C187" s="64"/>
      <c r="D187" s="64" t="s">
        <v>465</v>
      </c>
      <c r="E187" s="65" t="s">
        <v>7</v>
      </c>
      <c r="F187" s="65" t="s">
        <v>1256</v>
      </c>
      <c r="G187" s="67">
        <v>1</v>
      </c>
      <c r="H187" s="65">
        <v>0</v>
      </c>
    </row>
    <row r="188" spans="1:8" ht="19.399999999999999" hidden="1" customHeight="1" x14ac:dyDescent="0.35">
      <c r="A188" s="63">
        <v>186</v>
      </c>
      <c r="B188" s="64" t="s">
        <v>1291</v>
      </c>
      <c r="C188" s="64"/>
      <c r="D188" s="64" t="s">
        <v>164</v>
      </c>
      <c r="E188" s="65" t="s">
        <v>7</v>
      </c>
      <c r="F188" s="65" t="s">
        <v>1256</v>
      </c>
      <c r="G188" s="127">
        <v>1</v>
      </c>
      <c r="H188" s="65">
        <v>0</v>
      </c>
    </row>
    <row r="189" spans="1:8" ht="19.399999999999999" hidden="1" customHeight="1" x14ac:dyDescent="0.35">
      <c r="A189" s="63">
        <v>187</v>
      </c>
      <c r="B189" s="64" t="s">
        <v>1357</v>
      </c>
      <c r="C189" s="64"/>
      <c r="D189" s="64" t="s">
        <v>1358</v>
      </c>
      <c r="E189" s="65" t="s">
        <v>5</v>
      </c>
      <c r="F189" s="65" t="s">
        <v>1256</v>
      </c>
      <c r="G189" s="67">
        <v>1</v>
      </c>
      <c r="H189" s="65">
        <v>0</v>
      </c>
    </row>
    <row r="190" spans="1:8" ht="19.399999999999999" hidden="1" customHeight="1" x14ac:dyDescent="0.35">
      <c r="A190" s="63">
        <v>188</v>
      </c>
      <c r="B190" s="64" t="s">
        <v>1257</v>
      </c>
      <c r="C190" s="64"/>
      <c r="D190" s="64" t="s">
        <v>1359</v>
      </c>
      <c r="E190" s="65" t="s">
        <v>5</v>
      </c>
      <c r="F190" s="65" t="s">
        <v>1256</v>
      </c>
      <c r="G190" s="127">
        <v>1</v>
      </c>
      <c r="H190" s="65">
        <v>0</v>
      </c>
    </row>
    <row r="191" spans="1:8" ht="19.399999999999999" hidden="1" customHeight="1" x14ac:dyDescent="0.35">
      <c r="A191" s="63">
        <v>189</v>
      </c>
      <c r="B191" s="64" t="s">
        <v>1258</v>
      </c>
      <c r="C191" s="64"/>
      <c r="D191" s="64" t="s">
        <v>564</v>
      </c>
      <c r="E191" s="65" t="s">
        <v>5</v>
      </c>
      <c r="F191" s="65" t="s">
        <v>1256</v>
      </c>
      <c r="G191" s="67">
        <v>1</v>
      </c>
      <c r="H191" s="65">
        <v>0</v>
      </c>
    </row>
    <row r="192" spans="1:8" ht="19.399999999999999" hidden="1" customHeight="1" x14ac:dyDescent="0.35">
      <c r="A192" s="63">
        <v>190</v>
      </c>
      <c r="B192" s="64" t="s">
        <v>1300</v>
      </c>
      <c r="C192" s="64"/>
      <c r="D192" s="64" t="s">
        <v>1360</v>
      </c>
      <c r="E192" s="65" t="s">
        <v>5</v>
      </c>
      <c r="F192" s="65" t="s">
        <v>1256</v>
      </c>
      <c r="G192" s="127">
        <v>1</v>
      </c>
      <c r="H192" s="65">
        <v>0</v>
      </c>
    </row>
    <row r="193" spans="1:8" ht="19.399999999999999" hidden="1" customHeight="1" x14ac:dyDescent="0.35">
      <c r="A193" s="63">
        <v>191</v>
      </c>
      <c r="B193" s="64" t="s">
        <v>1303</v>
      </c>
      <c r="C193" s="64"/>
      <c r="D193" s="64" t="s">
        <v>1361</v>
      </c>
      <c r="E193" s="65" t="s">
        <v>3</v>
      </c>
      <c r="F193" s="65" t="s">
        <v>1256</v>
      </c>
      <c r="G193" s="67">
        <v>1</v>
      </c>
      <c r="H193" s="65">
        <v>0</v>
      </c>
    </row>
    <row r="194" spans="1:8" ht="19.399999999999999" hidden="1" customHeight="1" x14ac:dyDescent="0.35">
      <c r="A194" s="63">
        <v>192</v>
      </c>
      <c r="B194" s="64" t="s">
        <v>1352</v>
      </c>
      <c r="C194" s="64"/>
      <c r="D194" s="64" t="s">
        <v>1362</v>
      </c>
      <c r="E194" s="65" t="s">
        <v>3</v>
      </c>
      <c r="F194" s="65" t="s">
        <v>1256</v>
      </c>
      <c r="G194" s="127">
        <v>1</v>
      </c>
      <c r="H194" s="65">
        <v>0</v>
      </c>
    </row>
    <row r="195" spans="1:8" ht="19.399999999999999" hidden="1" customHeight="1" x14ac:dyDescent="0.35">
      <c r="A195" s="63">
        <v>193</v>
      </c>
      <c r="B195" s="64" t="s">
        <v>1264</v>
      </c>
      <c r="C195" s="64"/>
      <c r="D195" s="64" t="s">
        <v>411</v>
      </c>
      <c r="E195" s="65" t="s">
        <v>6</v>
      </c>
      <c r="F195" s="65" t="s">
        <v>1256</v>
      </c>
      <c r="G195" s="67">
        <v>1</v>
      </c>
      <c r="H195" s="65">
        <v>0</v>
      </c>
    </row>
    <row r="196" spans="1:8" ht="19.399999999999999" hidden="1" customHeight="1" x14ac:dyDescent="0.35">
      <c r="A196" s="63">
        <v>194</v>
      </c>
      <c r="B196" s="64" t="s">
        <v>1299</v>
      </c>
      <c r="C196" s="64"/>
      <c r="D196" s="64" t="s">
        <v>315</v>
      </c>
      <c r="E196" s="65" t="s">
        <v>4</v>
      </c>
      <c r="F196" s="65" t="s">
        <v>1256</v>
      </c>
      <c r="G196" s="127">
        <v>1</v>
      </c>
      <c r="H196" s="65">
        <v>0</v>
      </c>
    </row>
    <row r="197" spans="1:8" ht="19.399999999999999" hidden="1" customHeight="1" x14ac:dyDescent="0.35">
      <c r="A197" s="63">
        <v>195</v>
      </c>
      <c r="B197" s="64" t="s">
        <v>1276</v>
      </c>
      <c r="C197" s="64"/>
      <c r="D197" s="64" t="s">
        <v>786</v>
      </c>
      <c r="E197" s="65" t="s">
        <v>7</v>
      </c>
      <c r="F197" s="65" t="s">
        <v>1256</v>
      </c>
      <c r="G197" s="67">
        <v>1</v>
      </c>
      <c r="H197" s="65">
        <v>0</v>
      </c>
    </row>
    <row r="198" spans="1:8" ht="19.399999999999999" hidden="1" customHeight="1" x14ac:dyDescent="0.35">
      <c r="A198" s="63">
        <v>196</v>
      </c>
      <c r="B198" s="64" t="s">
        <v>1284</v>
      </c>
      <c r="C198" s="64"/>
      <c r="D198" s="64" t="s">
        <v>483</v>
      </c>
      <c r="E198" s="65" t="s">
        <v>7</v>
      </c>
      <c r="F198" s="65" t="s">
        <v>1256</v>
      </c>
      <c r="G198" s="127">
        <v>1</v>
      </c>
      <c r="H198" s="65">
        <v>0</v>
      </c>
    </row>
    <row r="199" spans="1:8" ht="19.399999999999999" hidden="1" customHeight="1" x14ac:dyDescent="0.35">
      <c r="A199" s="63">
        <v>197</v>
      </c>
      <c r="B199" s="64" t="s">
        <v>1363</v>
      </c>
      <c r="C199" s="64"/>
      <c r="D199" s="64" t="s">
        <v>1364</v>
      </c>
      <c r="E199" s="65" t="s">
        <v>5</v>
      </c>
      <c r="F199" s="65" t="s">
        <v>1256</v>
      </c>
      <c r="G199" s="67">
        <v>1</v>
      </c>
      <c r="H199" s="65">
        <v>0</v>
      </c>
    </row>
    <row r="200" spans="1:8" ht="19.399999999999999" hidden="1" customHeight="1" x14ac:dyDescent="0.35">
      <c r="A200" s="63">
        <v>198</v>
      </c>
      <c r="B200" s="64" t="s">
        <v>1276</v>
      </c>
      <c r="C200" s="64"/>
      <c r="D200" s="64" t="s">
        <v>1365</v>
      </c>
      <c r="E200" s="65" t="s">
        <v>3</v>
      </c>
      <c r="F200" s="65" t="s">
        <v>1256</v>
      </c>
      <c r="G200" s="127">
        <v>1</v>
      </c>
      <c r="H200" s="65">
        <v>0</v>
      </c>
    </row>
    <row r="201" spans="1:8" ht="19.399999999999999" hidden="1" customHeight="1" x14ac:dyDescent="0.35">
      <c r="A201" s="63">
        <v>199</v>
      </c>
      <c r="B201" s="64" t="s">
        <v>1260</v>
      </c>
      <c r="C201" s="64"/>
      <c r="D201" s="64" t="s">
        <v>570</v>
      </c>
      <c r="E201" s="65" t="s">
        <v>3</v>
      </c>
      <c r="F201" s="65" t="s">
        <v>1256</v>
      </c>
      <c r="G201" s="67">
        <v>1</v>
      </c>
      <c r="H201" s="65">
        <v>0</v>
      </c>
    </row>
    <row r="202" spans="1:8" ht="19.399999999999999" hidden="1" customHeight="1" x14ac:dyDescent="0.35">
      <c r="A202" s="63">
        <v>200</v>
      </c>
      <c r="B202" s="64" t="s">
        <v>1285</v>
      </c>
      <c r="C202" s="64"/>
      <c r="D202" s="64" t="s">
        <v>148</v>
      </c>
      <c r="E202" s="65" t="s">
        <v>4</v>
      </c>
      <c r="F202" s="65" t="s">
        <v>1256</v>
      </c>
      <c r="G202" s="127">
        <v>1</v>
      </c>
      <c r="H202" s="65">
        <v>0</v>
      </c>
    </row>
    <row r="203" spans="1:8" ht="19.399999999999999" hidden="1" customHeight="1" x14ac:dyDescent="0.35">
      <c r="A203" s="63">
        <v>201</v>
      </c>
      <c r="B203" s="64" t="s">
        <v>1298</v>
      </c>
      <c r="C203" s="64"/>
      <c r="D203" s="64" t="s">
        <v>171</v>
      </c>
      <c r="E203" s="65" t="s">
        <v>4</v>
      </c>
      <c r="F203" s="65" t="s">
        <v>1256</v>
      </c>
      <c r="G203" s="67">
        <v>1</v>
      </c>
      <c r="H203" s="65">
        <v>0</v>
      </c>
    </row>
    <row r="204" spans="1:8" ht="19.399999999999999" hidden="1" customHeight="1" x14ac:dyDescent="0.35">
      <c r="A204" s="63">
        <v>202</v>
      </c>
      <c r="B204" s="64" t="s">
        <v>1257</v>
      </c>
      <c r="C204" s="64"/>
      <c r="D204" s="64" t="s">
        <v>776</v>
      </c>
      <c r="E204" s="65" t="s">
        <v>3</v>
      </c>
      <c r="F204" s="65" t="s">
        <v>34</v>
      </c>
      <c r="G204" s="127">
        <v>1</v>
      </c>
      <c r="H204" s="65">
        <v>0</v>
      </c>
    </row>
    <row r="205" spans="1:8" ht="19.399999999999999" hidden="1" customHeight="1" x14ac:dyDescent="0.35">
      <c r="A205" s="63">
        <v>203</v>
      </c>
      <c r="B205" s="64" t="s">
        <v>1298</v>
      </c>
      <c r="C205" s="64"/>
      <c r="D205" s="64" t="s">
        <v>189</v>
      </c>
      <c r="E205" s="65" t="s">
        <v>4</v>
      </c>
      <c r="F205" s="65" t="s">
        <v>1256</v>
      </c>
      <c r="G205" s="67">
        <v>1</v>
      </c>
      <c r="H205" s="65">
        <v>0</v>
      </c>
    </row>
    <row r="206" spans="1:8" ht="19.399999999999999" hidden="1" customHeight="1" x14ac:dyDescent="0.35">
      <c r="A206" s="63">
        <v>204</v>
      </c>
      <c r="B206" s="64" t="s">
        <v>1334</v>
      </c>
      <c r="C206" s="64"/>
      <c r="D206" s="64" t="s">
        <v>125</v>
      </c>
      <c r="E206" s="65" t="s">
        <v>5</v>
      </c>
      <c r="F206" s="65" t="s">
        <v>32</v>
      </c>
      <c r="G206" s="127">
        <v>1</v>
      </c>
      <c r="H206" s="65">
        <v>0</v>
      </c>
    </row>
    <row r="207" spans="1:8" ht="19.399999999999999" hidden="1" customHeight="1" x14ac:dyDescent="0.35">
      <c r="A207" s="63">
        <v>205</v>
      </c>
      <c r="B207" s="64" t="s">
        <v>1261</v>
      </c>
      <c r="C207" s="64"/>
      <c r="D207" s="64" t="s">
        <v>65</v>
      </c>
      <c r="E207" s="65" t="s">
        <v>3</v>
      </c>
      <c r="F207" s="65" t="s">
        <v>34</v>
      </c>
      <c r="G207" s="67">
        <v>1</v>
      </c>
      <c r="H207" s="65">
        <v>0</v>
      </c>
    </row>
    <row r="208" spans="1:8" ht="19.399999999999999" hidden="1" customHeight="1" x14ac:dyDescent="0.35">
      <c r="A208" s="63">
        <v>206</v>
      </c>
      <c r="B208" s="64" t="s">
        <v>1357</v>
      </c>
      <c r="C208" s="64"/>
      <c r="D208" s="64" t="s">
        <v>1366</v>
      </c>
      <c r="E208" s="65" t="s">
        <v>5</v>
      </c>
      <c r="F208" s="65" t="s">
        <v>1256</v>
      </c>
      <c r="G208" s="127">
        <v>1</v>
      </c>
      <c r="H208" s="65">
        <v>0</v>
      </c>
    </row>
    <row r="209" spans="1:8" ht="19.399999999999999" hidden="1" customHeight="1" x14ac:dyDescent="0.35">
      <c r="A209" s="63">
        <v>207</v>
      </c>
      <c r="B209" s="64" t="s">
        <v>1291</v>
      </c>
      <c r="C209" s="64"/>
      <c r="D209" s="710" t="s">
        <v>301</v>
      </c>
      <c r="E209" s="65" t="s">
        <v>7</v>
      </c>
      <c r="F209" s="65" t="s">
        <v>1256</v>
      </c>
      <c r="G209" s="67">
        <v>1</v>
      </c>
      <c r="H209" s="65">
        <v>0</v>
      </c>
    </row>
    <row r="210" spans="1:8" ht="19.399999999999999" hidden="1" customHeight="1" x14ac:dyDescent="0.35">
      <c r="A210" s="63">
        <v>208</v>
      </c>
      <c r="B210" s="64" t="s">
        <v>1255</v>
      </c>
      <c r="C210" s="64"/>
      <c r="D210" s="64" t="s">
        <v>48</v>
      </c>
      <c r="E210" s="65" t="s">
        <v>6</v>
      </c>
      <c r="F210" s="65" t="s">
        <v>1256</v>
      </c>
      <c r="G210" s="127">
        <v>1</v>
      </c>
      <c r="H210" s="65">
        <v>0</v>
      </c>
    </row>
    <row r="211" spans="1:8" ht="19.399999999999999" hidden="1" customHeight="1" x14ac:dyDescent="0.35">
      <c r="A211" s="63">
        <v>209</v>
      </c>
      <c r="B211" s="64" t="s">
        <v>1299</v>
      </c>
      <c r="C211" s="64"/>
      <c r="D211" s="64" t="s">
        <v>318</v>
      </c>
      <c r="E211" s="65" t="s">
        <v>4</v>
      </c>
      <c r="F211" s="65" t="s">
        <v>1256</v>
      </c>
      <c r="G211" s="67">
        <v>1</v>
      </c>
      <c r="H211" s="65">
        <v>0</v>
      </c>
    </row>
    <row r="212" spans="1:8" ht="19.399999999999999" hidden="1" customHeight="1" x14ac:dyDescent="0.35">
      <c r="A212" s="63">
        <v>210</v>
      </c>
      <c r="B212" s="64" t="s">
        <v>1255</v>
      </c>
      <c r="C212" s="64"/>
      <c r="D212" s="64" t="s">
        <v>188</v>
      </c>
      <c r="E212" s="65" t="s">
        <v>6</v>
      </c>
      <c r="F212" s="65" t="s">
        <v>1256</v>
      </c>
      <c r="G212" s="127">
        <v>1</v>
      </c>
      <c r="H212" s="65">
        <v>0</v>
      </c>
    </row>
    <row r="213" spans="1:8" ht="19.399999999999999" hidden="1" customHeight="1" x14ac:dyDescent="0.35">
      <c r="A213" s="63">
        <v>211</v>
      </c>
      <c r="B213" s="64" t="s">
        <v>1367</v>
      </c>
      <c r="C213" s="64"/>
      <c r="D213" s="64" t="s">
        <v>659</v>
      </c>
      <c r="E213" s="65" t="s">
        <v>5</v>
      </c>
      <c r="F213" s="65" t="s">
        <v>1256</v>
      </c>
      <c r="G213" s="708">
        <v>1</v>
      </c>
      <c r="H213" s="65">
        <v>0</v>
      </c>
    </row>
    <row r="214" spans="1:8" ht="19.399999999999999" hidden="1" customHeight="1" x14ac:dyDescent="0.35">
      <c r="A214" s="63">
        <v>212</v>
      </c>
      <c r="B214" s="64" t="s">
        <v>1352</v>
      </c>
      <c r="C214" s="64"/>
      <c r="D214" s="64" t="s">
        <v>224</v>
      </c>
      <c r="E214" s="65" t="s">
        <v>4</v>
      </c>
      <c r="F214" s="65" t="s">
        <v>1256</v>
      </c>
      <c r="G214" s="127">
        <v>1</v>
      </c>
      <c r="H214" s="65">
        <v>0</v>
      </c>
    </row>
    <row r="215" spans="1:8" ht="19.399999999999999" hidden="1" customHeight="1" x14ac:dyDescent="0.35">
      <c r="A215" s="63">
        <v>213</v>
      </c>
      <c r="B215" s="64" t="s">
        <v>1332</v>
      </c>
      <c r="C215" s="64"/>
      <c r="D215" s="64"/>
      <c r="E215" s="65"/>
      <c r="F215" s="65"/>
      <c r="G215" s="708">
        <v>1</v>
      </c>
      <c r="H215" s="65">
        <v>0</v>
      </c>
    </row>
    <row r="216" spans="1:8" ht="19.399999999999999" hidden="1" customHeight="1" x14ac:dyDescent="0.35">
      <c r="A216" s="63">
        <v>214</v>
      </c>
      <c r="B216" s="64"/>
      <c r="C216" s="64"/>
      <c r="D216" s="64"/>
      <c r="E216" s="65"/>
      <c r="F216" s="65"/>
      <c r="G216" s="709">
        <v>1</v>
      </c>
      <c r="H216" s="65">
        <v>0</v>
      </c>
    </row>
    <row r="219" spans="1:8" ht="13.5" customHeight="1" x14ac:dyDescent="0.35">
      <c r="E219" s="139"/>
    </row>
    <row r="220" spans="1:8" ht="13.5" customHeight="1" x14ac:dyDescent="0.35">
      <c r="E220" s="139"/>
    </row>
    <row r="221" spans="1:8" ht="13.5" customHeight="1" x14ac:dyDescent="0.35">
      <c r="E221" s="139"/>
    </row>
    <row r="222" spans="1:8" ht="13.5" customHeight="1" x14ac:dyDescent="0.35">
      <c r="E222" s="139"/>
    </row>
    <row r="223" spans="1:8" ht="13.5" customHeight="1" x14ac:dyDescent="0.35">
      <c r="E223" s="139"/>
    </row>
    <row r="224" spans="1:8" ht="13.5" customHeight="1" x14ac:dyDescent="0.35">
      <c r="E224" s="139"/>
    </row>
    <row r="225" spans="5:5" ht="13.5" customHeight="1" x14ac:dyDescent="0.35">
      <c r="E225" s="139"/>
    </row>
    <row r="226" spans="5:5" ht="13.5" customHeight="1" x14ac:dyDescent="0.35">
      <c r="E226" s="139"/>
    </row>
    <row r="227" spans="5:5" ht="13.5" customHeight="1" x14ac:dyDescent="0.35">
      <c r="E227" s="139"/>
    </row>
    <row r="228" spans="5:5" ht="13.5" customHeight="1" x14ac:dyDescent="0.35">
      <c r="E228" s="139"/>
    </row>
    <row r="229" spans="5:5" ht="13.5" customHeight="1" x14ac:dyDescent="0.35">
      <c r="E229" s="139"/>
    </row>
    <row r="230" spans="5:5" ht="13.5" customHeight="1" x14ac:dyDescent="0.35">
      <c r="E230" s="139"/>
    </row>
    <row r="231" spans="5:5" ht="13.5" customHeight="1" x14ac:dyDescent="0.35">
      <c r="E231" s="139"/>
    </row>
    <row r="232" spans="5:5" ht="13.5" customHeight="1" x14ac:dyDescent="0.35">
      <c r="E232" s="139"/>
    </row>
    <row r="233" spans="5:5" ht="13.5" customHeight="1" x14ac:dyDescent="0.35">
      <c r="E233" s="139"/>
    </row>
    <row r="234" spans="5:5" ht="13.5" customHeight="1" x14ac:dyDescent="0.35">
      <c r="E234" s="139"/>
    </row>
    <row r="235" spans="5:5" ht="13.5" customHeight="1" x14ac:dyDescent="0.35">
      <c r="E235" s="139"/>
    </row>
    <row r="236" spans="5:5" ht="13.5" customHeight="1" x14ac:dyDescent="0.35">
      <c r="E236" s="139"/>
    </row>
    <row r="237" spans="5:5" ht="13.5" customHeight="1" x14ac:dyDescent="0.35">
      <c r="E237" s="139"/>
    </row>
    <row r="238" spans="5:5" ht="13.5" customHeight="1" x14ac:dyDescent="0.35">
      <c r="E238" s="139"/>
    </row>
    <row r="239" spans="5:5" ht="13.5" customHeight="1" x14ac:dyDescent="0.35">
      <c r="E239" s="139"/>
    </row>
    <row r="240" spans="5:5" ht="13.5" customHeight="1" x14ac:dyDescent="0.35">
      <c r="E240" s="139"/>
    </row>
    <row r="241" spans="5:5" ht="13.5" customHeight="1" x14ac:dyDescent="0.35">
      <c r="E241" s="139"/>
    </row>
    <row r="242" spans="5:5" ht="13.5" customHeight="1" x14ac:dyDescent="0.35">
      <c r="E242" s="139"/>
    </row>
    <row r="243" spans="5:5" ht="13.5" customHeight="1" x14ac:dyDescent="0.35">
      <c r="E243" s="139"/>
    </row>
    <row r="244" spans="5:5" ht="13.5" customHeight="1" x14ac:dyDescent="0.35">
      <c r="E244" s="139"/>
    </row>
    <row r="245" spans="5:5" ht="13.5" customHeight="1" x14ac:dyDescent="0.35">
      <c r="E245" s="139"/>
    </row>
    <row r="246" spans="5:5" ht="13.5" customHeight="1" x14ac:dyDescent="0.35">
      <c r="E246" s="139"/>
    </row>
    <row r="247" spans="5:5" ht="13.5" customHeight="1" x14ac:dyDescent="0.35">
      <c r="E247" s="139"/>
    </row>
    <row r="248" spans="5:5" ht="13.5" customHeight="1" x14ac:dyDescent="0.35">
      <c r="E248" s="139"/>
    </row>
    <row r="249" spans="5:5" ht="13.5" customHeight="1" x14ac:dyDescent="0.35">
      <c r="E249" s="139"/>
    </row>
    <row r="250" spans="5:5" ht="13.5" customHeight="1" x14ac:dyDescent="0.35">
      <c r="E250" s="139"/>
    </row>
    <row r="251" spans="5:5" ht="13.5" customHeight="1" x14ac:dyDescent="0.35">
      <c r="E251" s="139"/>
    </row>
    <row r="252" spans="5:5" ht="13.5" customHeight="1" x14ac:dyDescent="0.35">
      <c r="E252" s="139"/>
    </row>
    <row r="253" spans="5:5" ht="13.5" customHeight="1" x14ac:dyDescent="0.35">
      <c r="E253" s="139"/>
    </row>
    <row r="254" spans="5:5" ht="13.5" customHeight="1" x14ac:dyDescent="0.35">
      <c r="E254" s="139"/>
    </row>
    <row r="255" spans="5:5" ht="13.5" customHeight="1" x14ac:dyDescent="0.35">
      <c r="E255" s="139"/>
    </row>
    <row r="256" spans="5:5" ht="13.5" customHeight="1" x14ac:dyDescent="0.35">
      <c r="E256" s="139"/>
    </row>
    <row r="257" spans="5:5" ht="13.5" customHeight="1" x14ac:dyDescent="0.35">
      <c r="E257" s="139"/>
    </row>
    <row r="258" spans="5:5" ht="13.5" customHeight="1" x14ac:dyDescent="0.35">
      <c r="E258" s="139"/>
    </row>
    <row r="259" spans="5:5" ht="13.5" customHeight="1" x14ac:dyDescent="0.35">
      <c r="E259" s="139"/>
    </row>
    <row r="260" spans="5:5" ht="13.5" customHeight="1" x14ac:dyDescent="0.35">
      <c r="E260" s="139"/>
    </row>
    <row r="261" spans="5:5" ht="13.5" customHeight="1" x14ac:dyDescent="0.35">
      <c r="E261" s="139"/>
    </row>
    <row r="262" spans="5:5" ht="13.5" customHeight="1" x14ac:dyDescent="0.35">
      <c r="E262" s="139"/>
    </row>
    <row r="263" spans="5:5" ht="13.5" customHeight="1" x14ac:dyDescent="0.35">
      <c r="E263" s="139"/>
    </row>
    <row r="264" spans="5:5" ht="13.5" customHeight="1" x14ac:dyDescent="0.35">
      <c r="E264" s="139"/>
    </row>
    <row r="265" spans="5:5" ht="13.5" customHeight="1" x14ac:dyDescent="0.35">
      <c r="E265" s="139"/>
    </row>
    <row r="266" spans="5:5" ht="13.5" customHeight="1" x14ac:dyDescent="0.35">
      <c r="E266" s="139"/>
    </row>
    <row r="267" spans="5:5" ht="13.5" customHeight="1" x14ac:dyDescent="0.35">
      <c r="E267" s="139"/>
    </row>
    <row r="268" spans="5:5" ht="13.5" customHeight="1" x14ac:dyDescent="0.35">
      <c r="E268" s="139"/>
    </row>
    <row r="269" spans="5:5" ht="13.5" customHeight="1" x14ac:dyDescent="0.35">
      <c r="E269" s="139"/>
    </row>
    <row r="270" spans="5:5" ht="13.5" customHeight="1" x14ac:dyDescent="0.35">
      <c r="E270" s="139"/>
    </row>
    <row r="271" spans="5:5" ht="13.5" customHeight="1" x14ac:dyDescent="0.35">
      <c r="E271" s="139"/>
    </row>
    <row r="272" spans="5:5" ht="13.5" customHeight="1" x14ac:dyDescent="0.35">
      <c r="E272" s="139"/>
    </row>
    <row r="273" spans="5:5" ht="13.5" customHeight="1" x14ac:dyDescent="0.35">
      <c r="E273" s="139"/>
    </row>
    <row r="274" spans="5:5" ht="13.5" customHeight="1" x14ac:dyDescent="0.35">
      <c r="E274" s="139"/>
    </row>
    <row r="275" spans="5:5" ht="13.5" customHeight="1" x14ac:dyDescent="0.35">
      <c r="E275" s="139"/>
    </row>
    <row r="276" spans="5:5" ht="13.5" customHeight="1" x14ac:dyDescent="0.35">
      <c r="E276" s="139"/>
    </row>
    <row r="277" spans="5:5" ht="13.5" customHeight="1" x14ac:dyDescent="0.35">
      <c r="E277" s="139"/>
    </row>
    <row r="278" spans="5:5" ht="13.5" customHeight="1" x14ac:dyDescent="0.35">
      <c r="E278" s="139"/>
    </row>
    <row r="279" spans="5:5" ht="13.5" customHeight="1" x14ac:dyDescent="0.35">
      <c r="E279" s="139"/>
    </row>
    <row r="280" spans="5:5" ht="13.5" customHeight="1" x14ac:dyDescent="0.35">
      <c r="E280" s="139"/>
    </row>
    <row r="281" spans="5:5" ht="13.5" customHeight="1" x14ac:dyDescent="0.35">
      <c r="E281" s="139"/>
    </row>
    <row r="282" spans="5:5" ht="13.5" customHeight="1" x14ac:dyDescent="0.35">
      <c r="E282" s="139"/>
    </row>
    <row r="283" spans="5:5" ht="13.5" customHeight="1" x14ac:dyDescent="0.35">
      <c r="E283" s="139"/>
    </row>
    <row r="284" spans="5:5" ht="13.5" customHeight="1" x14ac:dyDescent="0.35">
      <c r="E284" s="139"/>
    </row>
    <row r="285" spans="5:5" ht="13.5" customHeight="1" x14ac:dyDescent="0.35">
      <c r="E285" s="139"/>
    </row>
    <row r="286" spans="5:5" ht="13.5" customHeight="1" x14ac:dyDescent="0.35">
      <c r="E286" s="139"/>
    </row>
    <row r="287" spans="5:5" ht="13.5" customHeight="1" x14ac:dyDescent="0.35">
      <c r="E287" s="139"/>
    </row>
    <row r="288" spans="5:5" ht="13.5" customHeight="1" x14ac:dyDescent="0.35">
      <c r="E288" s="139"/>
    </row>
    <row r="289" spans="4:5" ht="13.5" customHeight="1" x14ac:dyDescent="0.35">
      <c r="E289" s="139"/>
    </row>
    <row r="290" spans="4:5" ht="13.5" customHeight="1" x14ac:dyDescent="0.35">
      <c r="E290" s="139"/>
    </row>
    <row r="291" spans="4:5" ht="13.5" customHeight="1" x14ac:dyDescent="0.35">
      <c r="E291" s="139"/>
    </row>
    <row r="292" spans="4:5" ht="13.5" customHeight="1" x14ac:dyDescent="0.35">
      <c r="E292" s="139"/>
    </row>
    <row r="293" spans="4:5" ht="13.5" customHeight="1" x14ac:dyDescent="0.35">
      <c r="E293" s="139"/>
    </row>
    <row r="294" spans="4:5" ht="13.5" customHeight="1" x14ac:dyDescent="0.35">
      <c r="E294" s="139"/>
    </row>
    <row r="295" spans="4:5" ht="13.5" customHeight="1" x14ac:dyDescent="0.35">
      <c r="E295" s="139"/>
    </row>
    <row r="296" spans="4:5" ht="13.5" customHeight="1" x14ac:dyDescent="0.35">
      <c r="D296" s="138"/>
      <c r="E296" s="139"/>
    </row>
    <row r="297" spans="4:5" ht="13.5" customHeight="1" x14ac:dyDescent="0.35">
      <c r="E297" s="139"/>
    </row>
    <row r="298" spans="4:5" ht="13.5" customHeight="1" x14ac:dyDescent="0.35">
      <c r="E298" s="139"/>
    </row>
    <row r="299" spans="4:5" ht="13.5" customHeight="1" x14ac:dyDescent="0.35">
      <c r="E299" s="139"/>
    </row>
    <row r="300" spans="4:5" ht="13.5" customHeight="1" x14ac:dyDescent="0.35">
      <c r="E300" s="139"/>
    </row>
    <row r="301" spans="4:5" ht="13.5" customHeight="1" x14ac:dyDescent="0.35">
      <c r="E301" s="139"/>
    </row>
    <row r="302" spans="4:5" ht="13.5" customHeight="1" x14ac:dyDescent="0.35">
      <c r="E302" s="139"/>
    </row>
    <row r="303" spans="4:5" ht="13.5" customHeight="1" x14ac:dyDescent="0.35">
      <c r="E303" s="139"/>
    </row>
    <row r="304" spans="4:5" ht="13.5" customHeight="1" x14ac:dyDescent="0.35">
      <c r="E304" s="139"/>
    </row>
    <row r="305" spans="5:5" ht="13.5" customHeight="1" x14ac:dyDescent="0.35">
      <c r="E305" s="139"/>
    </row>
    <row r="306" spans="5:5" ht="13.5" customHeight="1" x14ac:dyDescent="0.35">
      <c r="E306" s="139"/>
    </row>
    <row r="307" spans="5:5" ht="13.5" customHeight="1" x14ac:dyDescent="0.35">
      <c r="E307" s="139"/>
    </row>
    <row r="308" spans="5:5" ht="13.5" customHeight="1" x14ac:dyDescent="0.35">
      <c r="E308" s="139"/>
    </row>
    <row r="309" spans="5:5" ht="13.5" customHeight="1" x14ac:dyDescent="0.35">
      <c r="E309" s="139"/>
    </row>
    <row r="310" spans="5:5" ht="13.5" customHeight="1" x14ac:dyDescent="0.35">
      <c r="E310" s="139"/>
    </row>
    <row r="311" spans="5:5" ht="13.5" customHeight="1" x14ac:dyDescent="0.35">
      <c r="E311" s="139"/>
    </row>
    <row r="312" spans="5:5" ht="13.5" customHeight="1" x14ac:dyDescent="0.35">
      <c r="E312" s="139"/>
    </row>
    <row r="313" spans="5:5" ht="13.5" customHeight="1" x14ac:dyDescent="0.35">
      <c r="E313" s="139"/>
    </row>
    <row r="314" spans="5:5" ht="13.5" customHeight="1" x14ac:dyDescent="0.35">
      <c r="E314" s="139"/>
    </row>
    <row r="315" spans="5:5" ht="13.5" customHeight="1" x14ac:dyDescent="0.35">
      <c r="E315" s="139"/>
    </row>
    <row r="316" spans="5:5" ht="13.5" customHeight="1" x14ac:dyDescent="0.35">
      <c r="E316" s="139"/>
    </row>
    <row r="317" spans="5:5" ht="13.5" customHeight="1" x14ac:dyDescent="0.35">
      <c r="E317" s="139"/>
    </row>
    <row r="318" spans="5:5" ht="13.5" customHeight="1" x14ac:dyDescent="0.35">
      <c r="E318" s="139"/>
    </row>
    <row r="319" spans="5:5" ht="13.5" customHeight="1" x14ac:dyDescent="0.35">
      <c r="E319" s="139"/>
    </row>
    <row r="320" spans="5:5" ht="13.5" customHeight="1" x14ac:dyDescent="0.35">
      <c r="E320" s="139"/>
    </row>
    <row r="321" spans="5:5" ht="13.5" customHeight="1" x14ac:dyDescent="0.35">
      <c r="E321" s="139"/>
    </row>
    <row r="322" spans="5:5" ht="13.5" customHeight="1" x14ac:dyDescent="0.35">
      <c r="E322" s="139"/>
    </row>
    <row r="323" spans="5:5" ht="13.5" customHeight="1" x14ac:dyDescent="0.35">
      <c r="E323" s="139"/>
    </row>
    <row r="324" spans="5:5" ht="13.5" customHeight="1" x14ac:dyDescent="0.35">
      <c r="E324" s="139"/>
    </row>
    <row r="325" spans="5:5" ht="13.5" customHeight="1" x14ac:dyDescent="0.35">
      <c r="E325" s="139"/>
    </row>
    <row r="326" spans="5:5" ht="13.5" customHeight="1" x14ac:dyDescent="0.35">
      <c r="E326" s="139"/>
    </row>
    <row r="327" spans="5:5" ht="13.5" customHeight="1" x14ac:dyDescent="0.35">
      <c r="E327" s="139"/>
    </row>
    <row r="328" spans="5:5" ht="13.5" customHeight="1" x14ac:dyDescent="0.35">
      <c r="E328" s="139"/>
    </row>
    <row r="329" spans="5:5" ht="13.5" customHeight="1" x14ac:dyDescent="0.35">
      <c r="E329" s="139"/>
    </row>
    <row r="330" spans="5:5" ht="13.5" customHeight="1" x14ac:dyDescent="0.35">
      <c r="E330" s="139"/>
    </row>
    <row r="331" spans="5:5" ht="13.5" customHeight="1" x14ac:dyDescent="0.35">
      <c r="E331" s="139"/>
    </row>
    <row r="332" spans="5:5" ht="13.5" customHeight="1" x14ac:dyDescent="0.35">
      <c r="E332" s="139"/>
    </row>
    <row r="333" spans="5:5" ht="13.5" customHeight="1" x14ac:dyDescent="0.35">
      <c r="E333" s="139"/>
    </row>
    <row r="334" spans="5:5" ht="13.5" customHeight="1" x14ac:dyDescent="0.35">
      <c r="E334" s="139"/>
    </row>
    <row r="335" spans="5:5" ht="13.5" customHeight="1" x14ac:dyDescent="0.35">
      <c r="E335" s="139"/>
    </row>
    <row r="336" spans="5:5" ht="13.5" customHeight="1" x14ac:dyDescent="0.35">
      <c r="E336" s="139"/>
    </row>
    <row r="337" spans="5:5" ht="13.5" customHeight="1" x14ac:dyDescent="0.35">
      <c r="E337" s="139"/>
    </row>
    <row r="338" spans="5:5" ht="13.5" customHeight="1" x14ac:dyDescent="0.35">
      <c r="E338" s="139"/>
    </row>
    <row r="339" spans="5:5" ht="13.5" customHeight="1" x14ac:dyDescent="0.35">
      <c r="E339" s="139"/>
    </row>
    <row r="340" spans="5:5" ht="13.5" customHeight="1" x14ac:dyDescent="0.35">
      <c r="E340" s="139"/>
    </row>
    <row r="341" spans="5:5" ht="13.5" customHeight="1" x14ac:dyDescent="0.35">
      <c r="E341" s="139"/>
    </row>
    <row r="342" spans="5:5" ht="13.5" customHeight="1" x14ac:dyDescent="0.35">
      <c r="E342" s="139"/>
    </row>
    <row r="343" spans="5:5" ht="13.5" customHeight="1" x14ac:dyDescent="0.35">
      <c r="E343" s="139"/>
    </row>
    <row r="344" spans="5:5" ht="13.5" customHeight="1" x14ac:dyDescent="0.35">
      <c r="E344" s="139"/>
    </row>
    <row r="345" spans="5:5" ht="13.5" customHeight="1" x14ac:dyDescent="0.35">
      <c r="E345" s="139"/>
    </row>
    <row r="346" spans="5:5" ht="13.5" customHeight="1" x14ac:dyDescent="0.35">
      <c r="E346" s="139"/>
    </row>
    <row r="347" spans="5:5" ht="13.5" customHeight="1" x14ac:dyDescent="0.35">
      <c r="E347" s="139"/>
    </row>
    <row r="348" spans="5:5" ht="13.5" customHeight="1" x14ac:dyDescent="0.35">
      <c r="E348" s="139"/>
    </row>
    <row r="349" spans="5:5" ht="13.5" customHeight="1" x14ac:dyDescent="0.35">
      <c r="E349" s="139"/>
    </row>
    <row r="350" spans="5:5" ht="13.5" customHeight="1" x14ac:dyDescent="0.35">
      <c r="E350" s="139"/>
    </row>
    <row r="351" spans="5:5" ht="13.5" customHeight="1" x14ac:dyDescent="0.35">
      <c r="E351" s="139"/>
    </row>
    <row r="352" spans="5:5" ht="13.5" customHeight="1" x14ac:dyDescent="0.35">
      <c r="E352" s="139"/>
    </row>
    <row r="353" spans="5:5" ht="13.5" customHeight="1" x14ac:dyDescent="0.35">
      <c r="E353" s="139"/>
    </row>
    <row r="354" spans="5:5" ht="13.5" customHeight="1" x14ac:dyDescent="0.35">
      <c r="E354" s="139"/>
    </row>
    <row r="355" spans="5:5" ht="13.5" customHeight="1" x14ac:dyDescent="0.35">
      <c r="E355" s="139"/>
    </row>
    <row r="356" spans="5:5" ht="13.5" customHeight="1" x14ac:dyDescent="0.35">
      <c r="E356" s="139"/>
    </row>
    <row r="357" spans="5:5" ht="13.5" customHeight="1" x14ac:dyDescent="0.35">
      <c r="E357" s="139"/>
    </row>
    <row r="358" spans="5:5" ht="13.5" customHeight="1" x14ac:dyDescent="0.35">
      <c r="E358" s="139"/>
    </row>
    <row r="359" spans="5:5" ht="13.5" customHeight="1" x14ac:dyDescent="0.35">
      <c r="E359" s="139"/>
    </row>
    <row r="360" spans="5:5" ht="13.5" customHeight="1" x14ac:dyDescent="0.35">
      <c r="E360" s="139"/>
    </row>
    <row r="361" spans="5:5" ht="13.5" customHeight="1" x14ac:dyDescent="0.35">
      <c r="E361" s="139"/>
    </row>
    <row r="362" spans="5:5" ht="13.5" customHeight="1" x14ac:dyDescent="0.35">
      <c r="E362" s="139"/>
    </row>
    <row r="363" spans="5:5" ht="13.5" customHeight="1" x14ac:dyDescent="0.35">
      <c r="E363" s="139"/>
    </row>
    <row r="364" spans="5:5" ht="13.5" customHeight="1" x14ac:dyDescent="0.35">
      <c r="E364" s="139"/>
    </row>
    <row r="365" spans="5:5" ht="13.5" customHeight="1" x14ac:dyDescent="0.35">
      <c r="E365" s="139"/>
    </row>
    <row r="366" spans="5:5" ht="13.5" customHeight="1" x14ac:dyDescent="0.35">
      <c r="E366" s="139"/>
    </row>
    <row r="367" spans="5:5" ht="13.5" customHeight="1" x14ac:dyDescent="0.35">
      <c r="E367" s="139"/>
    </row>
    <row r="368" spans="5:5" ht="13.5" customHeight="1" x14ac:dyDescent="0.35">
      <c r="E368" s="139"/>
    </row>
    <row r="369" spans="5:5" ht="13.5" customHeight="1" x14ac:dyDescent="0.35">
      <c r="E369" s="139"/>
    </row>
    <row r="370" spans="5:5" ht="13.5" customHeight="1" x14ac:dyDescent="0.35">
      <c r="E370" s="139"/>
    </row>
    <row r="371" spans="5:5" ht="13.5" customHeight="1" x14ac:dyDescent="0.35">
      <c r="E371" s="139"/>
    </row>
    <row r="372" spans="5:5" ht="13.5" customHeight="1" x14ac:dyDescent="0.35">
      <c r="E372" s="139"/>
    </row>
    <row r="373" spans="5:5" ht="13.5" customHeight="1" x14ac:dyDescent="0.35">
      <c r="E373" s="139"/>
    </row>
    <row r="374" spans="5:5" ht="13.5" customHeight="1" x14ac:dyDescent="0.35">
      <c r="E374" s="139"/>
    </row>
    <row r="375" spans="5:5" ht="13.5" customHeight="1" x14ac:dyDescent="0.35">
      <c r="E375" s="139"/>
    </row>
    <row r="376" spans="5:5" ht="13.5" customHeight="1" x14ac:dyDescent="0.35">
      <c r="E376" s="139"/>
    </row>
    <row r="377" spans="5:5" ht="13.5" customHeight="1" x14ac:dyDescent="0.35">
      <c r="E377" s="139"/>
    </row>
    <row r="378" spans="5:5" ht="13.5" customHeight="1" x14ac:dyDescent="0.35">
      <c r="E378" s="139"/>
    </row>
    <row r="379" spans="5:5" ht="13.5" customHeight="1" x14ac:dyDescent="0.35">
      <c r="E379" s="139"/>
    </row>
    <row r="380" spans="5:5" ht="13.5" customHeight="1" x14ac:dyDescent="0.35">
      <c r="E380" s="139"/>
    </row>
    <row r="381" spans="5:5" ht="13.5" customHeight="1" x14ac:dyDescent="0.35">
      <c r="E381" s="139"/>
    </row>
    <row r="382" spans="5:5" ht="13.5" customHeight="1" x14ac:dyDescent="0.35">
      <c r="E382" s="139"/>
    </row>
    <row r="383" spans="5:5" ht="13.5" customHeight="1" x14ac:dyDescent="0.35">
      <c r="E383" s="139"/>
    </row>
    <row r="384" spans="5:5" ht="13.5" customHeight="1" x14ac:dyDescent="0.35">
      <c r="E384" s="139"/>
    </row>
    <row r="385" spans="5:5" ht="13.5" customHeight="1" x14ac:dyDescent="0.35">
      <c r="E385" s="139"/>
    </row>
    <row r="386" spans="5:5" ht="13.5" customHeight="1" x14ac:dyDescent="0.35">
      <c r="E386" s="139"/>
    </row>
    <row r="387" spans="5:5" ht="13.5" customHeight="1" x14ac:dyDescent="0.35">
      <c r="E387" s="139"/>
    </row>
    <row r="388" spans="5:5" ht="13.5" customHeight="1" x14ac:dyDescent="0.35">
      <c r="E388" s="139"/>
    </row>
    <row r="389" spans="5:5" ht="13.5" customHeight="1" x14ac:dyDescent="0.35">
      <c r="E389" s="139"/>
    </row>
    <row r="390" spans="5:5" ht="13.5" customHeight="1" x14ac:dyDescent="0.35">
      <c r="E390" s="139"/>
    </row>
    <row r="391" spans="5:5" ht="13.5" customHeight="1" x14ac:dyDescent="0.35">
      <c r="E391" s="139"/>
    </row>
    <row r="392" spans="5:5" ht="13.5" customHeight="1" x14ac:dyDescent="0.35">
      <c r="E392" s="139"/>
    </row>
    <row r="393" spans="5:5" ht="13.5" customHeight="1" x14ac:dyDescent="0.35">
      <c r="E393" s="139"/>
    </row>
    <row r="394" spans="5:5" ht="13.5" customHeight="1" x14ac:dyDescent="0.35">
      <c r="E394" s="139"/>
    </row>
    <row r="395" spans="5:5" ht="13.5" customHeight="1" x14ac:dyDescent="0.35">
      <c r="E395" s="139"/>
    </row>
    <row r="396" spans="5:5" ht="13.5" customHeight="1" x14ac:dyDescent="0.35">
      <c r="E396" s="139"/>
    </row>
    <row r="397" spans="5:5" ht="13.5" customHeight="1" x14ac:dyDescent="0.35">
      <c r="E397" s="139"/>
    </row>
    <row r="398" spans="5:5" ht="13.5" customHeight="1" x14ac:dyDescent="0.35">
      <c r="E398" s="139"/>
    </row>
    <row r="399" spans="5:5" ht="13.5" customHeight="1" x14ac:dyDescent="0.35">
      <c r="E399" s="139"/>
    </row>
    <row r="400" spans="5:5" ht="13.5" customHeight="1" x14ac:dyDescent="0.35">
      <c r="E400" s="139"/>
    </row>
    <row r="401" spans="5:5" ht="13.5" customHeight="1" x14ac:dyDescent="0.35">
      <c r="E401" s="139"/>
    </row>
    <row r="402" spans="5:5" ht="13.5" customHeight="1" x14ac:dyDescent="0.35">
      <c r="E402" s="139"/>
    </row>
    <row r="403" spans="5:5" ht="13.5" customHeight="1" x14ac:dyDescent="0.35">
      <c r="E403" s="139"/>
    </row>
    <row r="404" spans="5:5" ht="13.5" customHeight="1" x14ac:dyDescent="0.35">
      <c r="E404" s="139"/>
    </row>
    <row r="405" spans="5:5" ht="13.5" customHeight="1" x14ac:dyDescent="0.35">
      <c r="E405" s="139"/>
    </row>
    <row r="406" spans="5:5" ht="13.5" customHeight="1" x14ac:dyDescent="0.35">
      <c r="E406" s="139"/>
    </row>
    <row r="407" spans="5:5" ht="13.5" customHeight="1" x14ac:dyDescent="0.35">
      <c r="E407" s="139"/>
    </row>
    <row r="408" spans="5:5" ht="13.5" customHeight="1" x14ac:dyDescent="0.35">
      <c r="E408" s="139"/>
    </row>
    <row r="409" spans="5:5" ht="13.5" customHeight="1" x14ac:dyDescent="0.35">
      <c r="E409" s="139"/>
    </row>
    <row r="410" spans="5:5" ht="13.5" customHeight="1" x14ac:dyDescent="0.35">
      <c r="E410" s="139"/>
    </row>
    <row r="411" spans="5:5" ht="13.5" customHeight="1" x14ac:dyDescent="0.35">
      <c r="E411" s="139"/>
    </row>
    <row r="412" spans="5:5" ht="13.5" customHeight="1" x14ac:dyDescent="0.35">
      <c r="E412" s="139"/>
    </row>
    <row r="413" spans="5:5" ht="13.5" customHeight="1" x14ac:dyDescent="0.35">
      <c r="E413" s="139"/>
    </row>
    <row r="414" spans="5:5" ht="13.5" customHeight="1" x14ac:dyDescent="0.35">
      <c r="E414" s="139"/>
    </row>
    <row r="415" spans="5:5" ht="13.5" customHeight="1" x14ac:dyDescent="0.35">
      <c r="E415" s="139"/>
    </row>
    <row r="416" spans="5:5" ht="13.5" customHeight="1" x14ac:dyDescent="0.35">
      <c r="E416" s="139"/>
    </row>
    <row r="417" spans="5:5" ht="13.5" customHeight="1" x14ac:dyDescent="0.35">
      <c r="E417" s="139"/>
    </row>
    <row r="418" spans="5:5" ht="13.5" customHeight="1" x14ac:dyDescent="0.35">
      <c r="E418" s="139"/>
    </row>
    <row r="419" spans="5:5" ht="13.5" customHeight="1" x14ac:dyDescent="0.35">
      <c r="E419" s="139"/>
    </row>
    <row r="420" spans="5:5" ht="13.5" customHeight="1" x14ac:dyDescent="0.35">
      <c r="E420" s="139"/>
    </row>
    <row r="421" spans="5:5" ht="13.5" customHeight="1" x14ac:dyDescent="0.35">
      <c r="E421" s="139"/>
    </row>
    <row r="422" spans="5:5" ht="13.5" customHeight="1" x14ac:dyDescent="0.35">
      <c r="E422" s="139"/>
    </row>
    <row r="423" spans="5:5" ht="13.5" customHeight="1" x14ac:dyDescent="0.35">
      <c r="E423" s="139"/>
    </row>
    <row r="424" spans="5:5" ht="13.5" customHeight="1" x14ac:dyDescent="0.35">
      <c r="E424" s="139"/>
    </row>
    <row r="425" spans="5:5" ht="13.5" customHeight="1" x14ac:dyDescent="0.35">
      <c r="E425" s="139"/>
    </row>
    <row r="426" spans="5:5" ht="13.5" customHeight="1" x14ac:dyDescent="0.35">
      <c r="E426" s="139"/>
    </row>
    <row r="427" spans="5:5" ht="13.5" customHeight="1" x14ac:dyDescent="0.35">
      <c r="E427" s="139"/>
    </row>
    <row r="428" spans="5:5" ht="13.5" customHeight="1" x14ac:dyDescent="0.35">
      <c r="E428" s="139"/>
    </row>
    <row r="429" spans="5:5" ht="13.5" customHeight="1" x14ac:dyDescent="0.35">
      <c r="E429" s="139"/>
    </row>
    <row r="430" spans="5:5" ht="13.5" customHeight="1" x14ac:dyDescent="0.35">
      <c r="E430" s="139"/>
    </row>
    <row r="431" spans="5:5" ht="13.5" customHeight="1" x14ac:dyDescent="0.35">
      <c r="E431" s="139"/>
    </row>
    <row r="432" spans="5:5" ht="13.5" customHeight="1" x14ac:dyDescent="0.35">
      <c r="E432" s="139"/>
    </row>
    <row r="433" spans="5:5" ht="13.5" customHeight="1" x14ac:dyDescent="0.35">
      <c r="E433" s="139"/>
    </row>
    <row r="434" spans="5:5" ht="13.5" customHeight="1" x14ac:dyDescent="0.35">
      <c r="E434" s="139"/>
    </row>
    <row r="435" spans="5:5" ht="13.5" customHeight="1" x14ac:dyDescent="0.35">
      <c r="E435" s="139"/>
    </row>
  </sheetData>
  <autoFilter ref="A2:H216" xr:uid="{00000000-0001-0000-0600-000000000000}">
    <filterColumn colId="3">
      <filters>
        <filter val="LUPERLY PALACIO RODRÍGUEZ"/>
      </filters>
    </filterColumn>
  </autoFilter>
  <sortState xmlns:xlrd2="http://schemas.microsoft.com/office/spreadsheetml/2017/richdata2" ref="B2:F216">
    <sortCondition ref="D3:D216"/>
  </sortState>
  <customSheetViews>
    <customSheetView guid="{05F6EC02-5E12-4D9B-8343-D6A2E3BD2E9B}" scale="80" showAutoFilter="1" hiddenColumns="1">
      <pane ySplit="2" topLeftCell="A3" activePane="bottomLeft" state="frozen"/>
      <selection pane="bottomLeft" activeCell="E10" sqref="E10"/>
      <pageMargins left="0" right="0" top="0" bottom="0" header="0" footer="0"/>
      <autoFilter ref="A2:I199" xr:uid="{1039A49B-B8B3-4D94-9577-5919005E5241}">
        <sortState xmlns:xlrd2="http://schemas.microsoft.com/office/spreadsheetml/2017/richdata2" ref="A3:I199">
          <sortCondition ref="B2:B199"/>
        </sortState>
      </autoFilter>
    </customSheetView>
  </customSheetViews>
  <mergeCells count="2">
    <mergeCell ref="A1:D1"/>
    <mergeCell ref="E1:G1"/>
  </mergeCells>
  <phoneticPr fontId="26" type="noConversion"/>
  <conditionalFormatting sqref="A3:F216 H3:H216">
    <cfRule type="expression" dxfId="1981" priority="13">
      <formula>ISEVEN(ROW())</formula>
    </cfRule>
  </conditionalFormatting>
  <pageMargins left="0.7" right="0.7" top="0.75" bottom="0.75" header="0.3" footer="0.3"/>
  <pageSetup orientation="portrait" horizontalDpi="300" verticalDpi="300" r:id="rId1"/>
  <extLst>
    <ext xmlns:x14="http://schemas.microsoft.com/office/spreadsheetml/2009/9/main" uri="{CCE6A557-97BC-4b89-ADB6-D9C93CAAB3DF}">
      <x14:dataValidations xmlns:xm="http://schemas.microsoft.com/office/excel/2006/main" xWindow="1420" yWindow="766" count="2">
        <x14:dataValidation type="list" allowBlank="1" showInputMessage="1" showErrorMessage="1" prompt="Selecciona el día" xr:uid="{EFFBDCD1-593F-412D-B4A1-FF4EF254B6BC}">
          <x14:formula1>
            <xm:f>'Datos 2'!$A$4:$A$9</xm:f>
          </x14:formula1>
          <xm:sqref>E3:E216</xm:sqref>
        </x14:dataValidation>
        <x14:dataValidation type="list" allowBlank="1" showInputMessage="1" showErrorMessage="1" prompt="Seleccione la Hora" xr:uid="{BFD9E29D-368E-4412-B108-577164D818FB}">
          <x14:formula1>
            <xm:f>'Datos 2'!$A$11:$A$12</xm:f>
          </x14:formula1>
          <xm:sqref>F3:F216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09FA0-14A1-4B3A-895F-0415C32367DC}">
  <sheetPr>
    <tabColor theme="6" tint="-0.249977111117893"/>
  </sheetPr>
  <dimension ref="A1:B15"/>
  <sheetViews>
    <sheetView workbookViewId="0"/>
  </sheetViews>
  <sheetFormatPr baseColWidth="10" defaultColWidth="11.3984375" defaultRowHeight="13" x14ac:dyDescent="0.3"/>
  <sheetData>
    <row r="1" spans="1:2" x14ac:dyDescent="0.3">
      <c r="A1" s="283"/>
      <c r="B1" s="283"/>
    </row>
    <row r="2" spans="1:2" x14ac:dyDescent="0.3">
      <c r="A2" s="283"/>
      <c r="B2" s="283"/>
    </row>
    <row r="3" spans="1:2" x14ac:dyDescent="0.3">
      <c r="A3" s="283"/>
      <c r="B3" s="283"/>
    </row>
    <row r="4" spans="1:2" x14ac:dyDescent="0.3">
      <c r="A4" s="283" t="s">
        <v>3</v>
      </c>
      <c r="B4" s="283"/>
    </row>
    <row r="5" spans="1:2" x14ac:dyDescent="0.3">
      <c r="A5" s="283" t="s">
        <v>4</v>
      </c>
      <c r="B5" s="283"/>
    </row>
    <row r="6" spans="1:2" x14ac:dyDescent="0.3">
      <c r="A6" s="283" t="s">
        <v>5</v>
      </c>
      <c r="B6" s="283"/>
    </row>
    <row r="7" spans="1:2" x14ac:dyDescent="0.3">
      <c r="A7" s="283" t="s">
        <v>6</v>
      </c>
      <c r="B7" s="283"/>
    </row>
    <row r="8" spans="1:2" x14ac:dyDescent="0.3">
      <c r="A8" s="283" t="s">
        <v>7</v>
      </c>
      <c r="B8" s="283"/>
    </row>
    <row r="9" spans="1:2" x14ac:dyDescent="0.3">
      <c r="A9" s="283" t="s">
        <v>8</v>
      </c>
      <c r="B9" s="283"/>
    </row>
    <row r="10" spans="1:2" x14ac:dyDescent="0.3">
      <c r="A10" s="283"/>
      <c r="B10" s="283"/>
    </row>
    <row r="11" spans="1:2" x14ac:dyDescent="0.3">
      <c r="A11" s="283" t="s">
        <v>32</v>
      </c>
      <c r="B11" s="283"/>
    </row>
    <row r="12" spans="1:2" x14ac:dyDescent="0.3">
      <c r="A12" s="283" t="s">
        <v>34</v>
      </c>
      <c r="B12" s="283"/>
    </row>
    <row r="13" spans="1:2" x14ac:dyDescent="0.3">
      <c r="A13" s="283"/>
      <c r="B13" s="283"/>
    </row>
    <row r="14" spans="1:2" x14ac:dyDescent="0.3">
      <c r="A14" s="283"/>
      <c r="B14" s="283"/>
    </row>
    <row r="15" spans="1:2" x14ac:dyDescent="0.3">
      <c r="A15" s="283"/>
      <c r="B15" s="283"/>
    </row>
  </sheetData>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6" tint="-0.249977111117893"/>
  </sheetPr>
  <dimension ref="A1:B257"/>
  <sheetViews>
    <sheetView zoomScaleNormal="100" workbookViewId="0">
      <pane ySplit="1" topLeftCell="A84" activePane="bottomLeft" state="frozen"/>
      <selection pane="bottomLeft" activeCell="B150" sqref="B150"/>
    </sheetView>
  </sheetViews>
  <sheetFormatPr baseColWidth="10" defaultColWidth="9" defaultRowHeight="14.5" x14ac:dyDescent="0.35"/>
  <cols>
    <col min="1" max="1" width="5.59765625" style="32" customWidth="1"/>
    <col min="2" max="2" width="160.69921875" style="32" customWidth="1"/>
    <col min="3" max="16384" width="9" style="31"/>
  </cols>
  <sheetData>
    <row r="1" spans="1:2" ht="24" customHeight="1" x14ac:dyDescent="0.3">
      <c r="A1" s="897" t="s">
        <v>1374</v>
      </c>
      <c r="B1" s="897"/>
    </row>
    <row r="2" spans="1:2" ht="19.399999999999999" customHeight="1" x14ac:dyDescent="0.3">
      <c r="A2" s="61">
        <v>1</v>
      </c>
      <c r="B2" s="62" t="s">
        <v>110</v>
      </c>
    </row>
    <row r="3" spans="1:2" ht="19.399999999999999" customHeight="1" x14ac:dyDescent="0.3">
      <c r="A3" s="61">
        <v>2</v>
      </c>
      <c r="B3" s="62" t="s">
        <v>37</v>
      </c>
    </row>
    <row r="4" spans="1:2" ht="19.399999999999999" customHeight="1" x14ac:dyDescent="0.3">
      <c r="A4" s="61">
        <v>3</v>
      </c>
      <c r="B4" s="62" t="s">
        <v>1375</v>
      </c>
    </row>
    <row r="5" spans="1:2" ht="19.399999999999999" customHeight="1" x14ac:dyDescent="0.3">
      <c r="A5" s="61">
        <v>4</v>
      </c>
      <c r="B5" s="62" t="s">
        <v>645</v>
      </c>
    </row>
    <row r="6" spans="1:2" ht="19.399999999999999" customHeight="1" x14ac:dyDescent="0.3">
      <c r="A6" s="61">
        <v>5</v>
      </c>
      <c r="B6" s="62" t="s">
        <v>1376</v>
      </c>
    </row>
    <row r="7" spans="1:2" ht="19.399999999999999" customHeight="1" x14ac:dyDescent="0.3">
      <c r="A7" s="61">
        <v>6</v>
      </c>
      <c r="B7" s="62" t="s">
        <v>877</v>
      </c>
    </row>
    <row r="8" spans="1:2" ht="19.399999999999999" customHeight="1" x14ac:dyDescent="0.3">
      <c r="A8" s="61">
        <v>7</v>
      </c>
      <c r="B8" s="62" t="s">
        <v>681</v>
      </c>
    </row>
    <row r="9" spans="1:2" ht="19.399999999999999" customHeight="1" x14ac:dyDescent="0.3">
      <c r="A9" s="61">
        <v>8</v>
      </c>
      <c r="B9" s="62" t="s">
        <v>1377</v>
      </c>
    </row>
    <row r="10" spans="1:2" ht="19.399999999999999" customHeight="1" x14ac:dyDescent="0.3">
      <c r="A10" s="61">
        <v>9</v>
      </c>
      <c r="B10" s="62" t="s">
        <v>1378</v>
      </c>
    </row>
    <row r="11" spans="1:2" ht="19.399999999999999" customHeight="1" x14ac:dyDescent="0.3">
      <c r="A11" s="61">
        <v>10</v>
      </c>
      <c r="B11" s="62" t="s">
        <v>1379</v>
      </c>
    </row>
    <row r="12" spans="1:2" ht="19.399999999999999" customHeight="1" x14ac:dyDescent="0.3">
      <c r="A12" s="61">
        <v>11</v>
      </c>
      <c r="B12" s="62" t="s">
        <v>553</v>
      </c>
    </row>
    <row r="13" spans="1:2" ht="19.399999999999999" customHeight="1" x14ac:dyDescent="0.3">
      <c r="A13" s="61">
        <v>12</v>
      </c>
      <c r="B13" s="62" t="s">
        <v>1380</v>
      </c>
    </row>
    <row r="14" spans="1:2" ht="19.399999999999999" customHeight="1" x14ac:dyDescent="0.3">
      <c r="A14" s="61">
        <v>13</v>
      </c>
      <c r="B14" s="62" t="s">
        <v>1381</v>
      </c>
    </row>
    <row r="15" spans="1:2" ht="19.399999999999999" customHeight="1" x14ac:dyDescent="0.3">
      <c r="A15" s="61">
        <v>14</v>
      </c>
      <c r="B15" s="62" t="s">
        <v>1382</v>
      </c>
    </row>
    <row r="16" spans="1:2" ht="19.399999999999999" customHeight="1" x14ac:dyDescent="0.3">
      <c r="A16" s="61">
        <v>15</v>
      </c>
      <c r="B16" s="62" t="s">
        <v>647</v>
      </c>
    </row>
    <row r="17" spans="1:2" ht="19.399999999999999" customHeight="1" x14ac:dyDescent="0.3">
      <c r="A17" s="61">
        <v>16</v>
      </c>
      <c r="B17" s="62" t="s">
        <v>1383</v>
      </c>
    </row>
    <row r="18" spans="1:2" ht="19.399999999999999" customHeight="1" x14ac:dyDescent="0.3">
      <c r="A18" s="61">
        <v>17</v>
      </c>
      <c r="B18" s="62" t="s">
        <v>655</v>
      </c>
    </row>
    <row r="19" spans="1:2" ht="19.399999999999999" customHeight="1" x14ac:dyDescent="0.3">
      <c r="A19" s="61">
        <v>18</v>
      </c>
      <c r="B19" s="62" t="s">
        <v>311</v>
      </c>
    </row>
    <row r="20" spans="1:2" ht="19.399999999999999" customHeight="1" x14ac:dyDescent="0.3">
      <c r="A20" s="61">
        <v>19</v>
      </c>
      <c r="B20" s="62" t="s">
        <v>312</v>
      </c>
    </row>
    <row r="21" spans="1:2" ht="19.399999999999999" customHeight="1" x14ac:dyDescent="0.3">
      <c r="A21" s="61">
        <v>20</v>
      </c>
      <c r="B21" s="62" t="s">
        <v>316</v>
      </c>
    </row>
    <row r="22" spans="1:2" ht="19.399999999999999" customHeight="1" x14ac:dyDescent="0.3">
      <c r="A22" s="61">
        <v>21</v>
      </c>
      <c r="B22" s="62" t="s">
        <v>660</v>
      </c>
    </row>
    <row r="23" spans="1:2" ht="19.399999999999999" customHeight="1" x14ac:dyDescent="0.3">
      <c r="A23" s="61">
        <v>22</v>
      </c>
      <c r="B23" s="62" t="s">
        <v>364</v>
      </c>
    </row>
    <row r="24" spans="1:2" ht="19.399999999999999" customHeight="1" x14ac:dyDescent="0.3">
      <c r="A24" s="61">
        <v>23</v>
      </c>
      <c r="B24" s="62" t="s">
        <v>1384</v>
      </c>
    </row>
    <row r="25" spans="1:2" ht="19.399999999999999" customHeight="1" x14ac:dyDescent="0.3">
      <c r="A25" s="61">
        <v>24</v>
      </c>
      <c r="B25" s="62" t="s">
        <v>544</v>
      </c>
    </row>
    <row r="26" spans="1:2" ht="19.399999999999999" customHeight="1" x14ac:dyDescent="0.3">
      <c r="A26" s="61">
        <v>25</v>
      </c>
      <c r="B26" s="62" t="s">
        <v>294</v>
      </c>
    </row>
    <row r="27" spans="1:2" ht="19.399999999999999" customHeight="1" x14ac:dyDescent="0.3">
      <c r="A27" s="61">
        <v>26</v>
      </c>
      <c r="B27" s="62" t="s">
        <v>70</v>
      </c>
    </row>
    <row r="28" spans="1:2" ht="19.399999999999999" customHeight="1" x14ac:dyDescent="0.3">
      <c r="A28" s="61">
        <v>27</v>
      </c>
      <c r="B28" s="62" t="s">
        <v>202</v>
      </c>
    </row>
    <row r="29" spans="1:2" ht="19.399999999999999" customHeight="1" x14ac:dyDescent="0.3">
      <c r="A29" s="61">
        <v>28</v>
      </c>
      <c r="B29" s="62" t="s">
        <v>93</v>
      </c>
    </row>
    <row r="30" spans="1:2" ht="19.399999999999999" customHeight="1" x14ac:dyDescent="0.3">
      <c r="A30" s="61">
        <v>29</v>
      </c>
      <c r="B30" s="62" t="s">
        <v>146</v>
      </c>
    </row>
    <row r="31" spans="1:2" ht="19.399999999999999" customHeight="1" x14ac:dyDescent="0.3">
      <c r="A31" s="61">
        <v>30</v>
      </c>
      <c r="B31" s="62" t="s">
        <v>31</v>
      </c>
    </row>
    <row r="32" spans="1:2" ht="19.399999999999999" customHeight="1" x14ac:dyDescent="0.3">
      <c r="A32" s="61">
        <v>31</v>
      </c>
      <c r="B32" s="62" t="s">
        <v>212</v>
      </c>
    </row>
    <row r="33" spans="1:2" ht="19.399999999999999" customHeight="1" x14ac:dyDescent="0.3">
      <c r="A33" s="61">
        <v>32</v>
      </c>
      <c r="B33" s="62" t="s">
        <v>1385</v>
      </c>
    </row>
    <row r="34" spans="1:2" ht="19.399999999999999" customHeight="1" x14ac:dyDescent="0.3">
      <c r="A34" s="61">
        <v>33</v>
      </c>
      <c r="B34" s="62" t="s">
        <v>527</v>
      </c>
    </row>
    <row r="35" spans="1:2" ht="19.399999999999999" customHeight="1" x14ac:dyDescent="0.3">
      <c r="A35" s="61">
        <v>34</v>
      </c>
      <c r="B35" s="62" t="s">
        <v>576</v>
      </c>
    </row>
    <row r="36" spans="1:2" ht="19.399999999999999" customHeight="1" x14ac:dyDescent="0.3">
      <c r="A36" s="61">
        <v>35</v>
      </c>
      <c r="B36" s="62" t="s">
        <v>130</v>
      </c>
    </row>
    <row r="37" spans="1:2" ht="19.399999999999999" customHeight="1" x14ac:dyDescent="0.3">
      <c r="A37" s="61">
        <v>36</v>
      </c>
      <c r="B37" s="62" t="s">
        <v>74</v>
      </c>
    </row>
    <row r="38" spans="1:2" ht="19.399999999999999" customHeight="1" x14ac:dyDescent="0.3">
      <c r="A38" s="61">
        <v>37</v>
      </c>
      <c r="B38" s="62" t="s">
        <v>1386</v>
      </c>
    </row>
    <row r="39" spans="1:2" ht="19.399999999999999" customHeight="1" x14ac:dyDescent="0.3">
      <c r="A39" s="61">
        <v>38</v>
      </c>
      <c r="B39" s="62" t="s">
        <v>153</v>
      </c>
    </row>
    <row r="40" spans="1:2" ht="19.399999999999999" customHeight="1" x14ac:dyDescent="0.3">
      <c r="A40" s="61">
        <v>39</v>
      </c>
      <c r="B40" s="62" t="s">
        <v>144</v>
      </c>
    </row>
    <row r="41" spans="1:2" ht="19.399999999999999" customHeight="1" x14ac:dyDescent="0.3">
      <c r="A41" s="61">
        <v>40</v>
      </c>
      <c r="B41" s="62" t="s">
        <v>145</v>
      </c>
    </row>
    <row r="42" spans="1:2" ht="19.399999999999999" customHeight="1" x14ac:dyDescent="0.3">
      <c r="A42" s="61">
        <v>41</v>
      </c>
      <c r="B42" s="62" t="s">
        <v>1387</v>
      </c>
    </row>
    <row r="43" spans="1:2" ht="19.399999999999999" customHeight="1" x14ac:dyDescent="0.3">
      <c r="A43" s="61">
        <v>42</v>
      </c>
      <c r="B43" s="62" t="s">
        <v>147</v>
      </c>
    </row>
    <row r="44" spans="1:2" ht="19.399999999999999" customHeight="1" x14ac:dyDescent="0.3">
      <c r="A44" s="61">
        <v>43</v>
      </c>
      <c r="B44" s="62" t="s">
        <v>1388</v>
      </c>
    </row>
    <row r="45" spans="1:2" ht="19.399999999999999" customHeight="1" x14ac:dyDescent="0.3">
      <c r="A45" s="61">
        <v>44</v>
      </c>
      <c r="B45" s="62" t="s">
        <v>1389</v>
      </c>
    </row>
    <row r="46" spans="1:2" ht="19.399999999999999" customHeight="1" x14ac:dyDescent="0.3">
      <c r="A46" s="61">
        <v>45</v>
      </c>
      <c r="B46" s="62" t="s">
        <v>1390</v>
      </c>
    </row>
    <row r="47" spans="1:2" ht="19.399999999999999" customHeight="1" x14ac:dyDescent="0.3">
      <c r="A47" s="61">
        <v>46</v>
      </c>
      <c r="B47" s="62" t="s">
        <v>1391</v>
      </c>
    </row>
    <row r="48" spans="1:2" ht="19.399999999999999" customHeight="1" x14ac:dyDescent="0.3">
      <c r="A48" s="61">
        <v>47</v>
      </c>
      <c r="B48" s="62" t="s">
        <v>72</v>
      </c>
    </row>
    <row r="49" spans="1:2" ht="19.399999999999999" customHeight="1" x14ac:dyDescent="0.3">
      <c r="A49" s="61">
        <v>48</v>
      </c>
      <c r="B49" s="62" t="s">
        <v>52</v>
      </c>
    </row>
    <row r="50" spans="1:2" ht="19.399999999999999" customHeight="1" x14ac:dyDescent="0.3">
      <c r="A50" s="61">
        <v>49</v>
      </c>
      <c r="B50" s="62" t="s">
        <v>296</v>
      </c>
    </row>
    <row r="51" spans="1:2" ht="19.399999999999999" customHeight="1" x14ac:dyDescent="0.3">
      <c r="A51" s="61">
        <v>50</v>
      </c>
      <c r="B51" s="62" t="s">
        <v>539</v>
      </c>
    </row>
    <row r="52" spans="1:2" ht="19.399999999999999" customHeight="1" x14ac:dyDescent="0.3">
      <c r="A52" s="61">
        <v>51</v>
      </c>
      <c r="B52" s="62" t="s">
        <v>295</v>
      </c>
    </row>
    <row r="53" spans="1:2" ht="19.399999999999999" customHeight="1" x14ac:dyDescent="0.3">
      <c r="A53" s="61">
        <v>52</v>
      </c>
      <c r="B53" s="62" t="s">
        <v>150</v>
      </c>
    </row>
    <row r="54" spans="1:2" ht="19.399999999999999" customHeight="1" x14ac:dyDescent="0.3">
      <c r="A54" s="61">
        <v>53</v>
      </c>
      <c r="B54" s="62" t="s">
        <v>282</v>
      </c>
    </row>
    <row r="55" spans="1:2" ht="19.399999999999999" customHeight="1" x14ac:dyDescent="0.3">
      <c r="A55" s="61">
        <v>54</v>
      </c>
      <c r="B55" s="62" t="s">
        <v>285</v>
      </c>
    </row>
    <row r="56" spans="1:2" ht="19.399999999999999" customHeight="1" x14ac:dyDescent="0.3">
      <c r="A56" s="61">
        <v>55</v>
      </c>
      <c r="B56" s="62" t="s">
        <v>84</v>
      </c>
    </row>
    <row r="57" spans="1:2" ht="19.399999999999999" customHeight="1" x14ac:dyDescent="0.3">
      <c r="A57" s="61">
        <v>56</v>
      </c>
      <c r="B57" s="62" t="s">
        <v>73</v>
      </c>
    </row>
    <row r="58" spans="1:2" ht="19.399999999999999" customHeight="1" x14ac:dyDescent="0.3">
      <c r="A58" s="61">
        <v>57</v>
      </c>
      <c r="B58" s="62" t="s">
        <v>63</v>
      </c>
    </row>
    <row r="59" spans="1:2" ht="19.399999999999999" customHeight="1" x14ac:dyDescent="0.3">
      <c r="A59" s="61">
        <v>58</v>
      </c>
      <c r="B59" s="62" t="s">
        <v>28</v>
      </c>
    </row>
    <row r="60" spans="1:2" ht="19.399999999999999" customHeight="1" x14ac:dyDescent="0.3">
      <c r="A60" s="61">
        <v>59</v>
      </c>
      <c r="B60" s="62" t="s">
        <v>62</v>
      </c>
    </row>
    <row r="61" spans="1:2" ht="19.399999999999999" customHeight="1" x14ac:dyDescent="0.3">
      <c r="A61" s="61">
        <v>60</v>
      </c>
      <c r="B61" s="62" t="s">
        <v>53</v>
      </c>
    </row>
    <row r="62" spans="1:2" ht="19.399999999999999" customHeight="1" x14ac:dyDescent="0.3">
      <c r="A62" s="61">
        <v>61</v>
      </c>
      <c r="B62" s="62" t="s">
        <v>96</v>
      </c>
    </row>
    <row r="63" spans="1:2" ht="19.399999999999999" customHeight="1" x14ac:dyDescent="0.3">
      <c r="A63" s="61">
        <v>62</v>
      </c>
      <c r="B63" s="62" t="s">
        <v>81</v>
      </c>
    </row>
    <row r="64" spans="1:2" ht="19.399999999999999" customHeight="1" x14ac:dyDescent="0.3">
      <c r="A64" s="61">
        <v>63</v>
      </c>
      <c r="B64" s="62" t="s">
        <v>103</v>
      </c>
    </row>
    <row r="65" spans="1:2" ht="19.399999999999999" customHeight="1" x14ac:dyDescent="0.3">
      <c r="A65" s="61">
        <v>64</v>
      </c>
      <c r="B65" s="62" t="s">
        <v>120</v>
      </c>
    </row>
    <row r="66" spans="1:2" ht="19.399999999999999" customHeight="1" x14ac:dyDescent="0.3">
      <c r="A66" s="61">
        <v>65</v>
      </c>
      <c r="B66" s="62" t="s">
        <v>138</v>
      </c>
    </row>
    <row r="67" spans="1:2" ht="19.399999999999999" customHeight="1" x14ac:dyDescent="0.3">
      <c r="A67" s="61">
        <v>66</v>
      </c>
      <c r="B67" s="62" t="s">
        <v>98</v>
      </c>
    </row>
    <row r="68" spans="1:2" ht="19.399999999999999" customHeight="1" x14ac:dyDescent="0.3">
      <c r="A68" s="61">
        <v>67</v>
      </c>
      <c r="B68" s="62" t="s">
        <v>140</v>
      </c>
    </row>
    <row r="69" spans="1:2" ht="19.399999999999999" customHeight="1" x14ac:dyDescent="0.3">
      <c r="A69" s="61">
        <v>68</v>
      </c>
      <c r="B69" s="62" t="s">
        <v>1392</v>
      </c>
    </row>
    <row r="70" spans="1:2" ht="19.399999999999999" customHeight="1" x14ac:dyDescent="0.3">
      <c r="A70" s="61">
        <v>69</v>
      </c>
      <c r="B70" s="62" t="s">
        <v>1393</v>
      </c>
    </row>
    <row r="71" spans="1:2" ht="19.399999999999999" customHeight="1" x14ac:dyDescent="0.3">
      <c r="A71" s="61">
        <v>70</v>
      </c>
      <c r="B71" s="62" t="s">
        <v>838</v>
      </c>
    </row>
    <row r="72" spans="1:2" ht="19.399999999999999" customHeight="1" x14ac:dyDescent="0.3">
      <c r="A72" s="61">
        <v>71</v>
      </c>
      <c r="B72" s="62" t="s">
        <v>875</v>
      </c>
    </row>
    <row r="73" spans="1:2" ht="19.399999999999999" customHeight="1" x14ac:dyDescent="0.3">
      <c r="A73" s="61">
        <v>72</v>
      </c>
      <c r="B73" s="62" t="s">
        <v>868</v>
      </c>
    </row>
    <row r="74" spans="1:2" ht="19.399999999999999" customHeight="1" x14ac:dyDescent="0.3">
      <c r="A74" s="61">
        <v>73</v>
      </c>
      <c r="B74" s="62" t="s">
        <v>1394</v>
      </c>
    </row>
    <row r="75" spans="1:2" ht="19.399999999999999" customHeight="1" x14ac:dyDescent="0.3">
      <c r="A75" s="61">
        <v>74</v>
      </c>
      <c r="B75" s="62" t="s">
        <v>107</v>
      </c>
    </row>
    <row r="76" spans="1:2" ht="19.399999999999999" customHeight="1" x14ac:dyDescent="0.3">
      <c r="A76" s="61">
        <v>75</v>
      </c>
      <c r="B76" s="62" t="s">
        <v>132</v>
      </c>
    </row>
    <row r="77" spans="1:2" ht="19.399999999999999" customHeight="1" x14ac:dyDescent="0.3">
      <c r="A77" s="61">
        <v>76</v>
      </c>
      <c r="B77" s="62" t="s">
        <v>873</v>
      </c>
    </row>
    <row r="78" spans="1:2" ht="19.399999999999999" customHeight="1" x14ac:dyDescent="0.3">
      <c r="A78" s="61">
        <v>77</v>
      </c>
      <c r="B78" s="62" t="s">
        <v>870</v>
      </c>
    </row>
    <row r="79" spans="1:2" ht="19.399999999999999" customHeight="1" x14ac:dyDescent="0.3">
      <c r="A79" s="61">
        <v>78</v>
      </c>
      <c r="B79" s="62" t="s">
        <v>1395</v>
      </c>
    </row>
    <row r="80" spans="1:2" ht="19.399999999999999" customHeight="1" x14ac:dyDescent="0.3">
      <c r="A80" s="61">
        <v>79</v>
      </c>
      <c r="B80" s="62" t="s">
        <v>1396</v>
      </c>
    </row>
    <row r="81" spans="1:2" ht="19.399999999999999" customHeight="1" x14ac:dyDescent="0.3">
      <c r="A81" s="61">
        <v>80</v>
      </c>
      <c r="B81" s="62" t="s">
        <v>1397</v>
      </c>
    </row>
    <row r="82" spans="1:2" ht="19.399999999999999" customHeight="1" x14ac:dyDescent="0.3">
      <c r="A82" s="61">
        <v>81</v>
      </c>
      <c r="B82" s="62" t="s">
        <v>1398</v>
      </c>
    </row>
    <row r="83" spans="1:2" ht="19.399999999999999" customHeight="1" x14ac:dyDescent="0.3">
      <c r="A83" s="61">
        <v>82</v>
      </c>
      <c r="B83" s="62" t="s">
        <v>1399</v>
      </c>
    </row>
    <row r="84" spans="1:2" ht="19.399999999999999" customHeight="1" x14ac:dyDescent="0.3">
      <c r="A84" s="61">
        <v>83</v>
      </c>
      <c r="B84" s="62" t="s">
        <v>1400</v>
      </c>
    </row>
    <row r="85" spans="1:2" ht="19.399999999999999" customHeight="1" x14ac:dyDescent="0.3">
      <c r="A85" s="61">
        <v>84</v>
      </c>
      <c r="B85" s="62" t="s">
        <v>1401</v>
      </c>
    </row>
    <row r="86" spans="1:2" ht="19.399999999999999" customHeight="1" x14ac:dyDescent="0.3">
      <c r="A86" s="61">
        <v>85</v>
      </c>
      <c r="B86" s="62" t="s">
        <v>1402</v>
      </c>
    </row>
    <row r="87" spans="1:2" ht="19.399999999999999" customHeight="1" x14ac:dyDescent="0.3">
      <c r="A87" s="61">
        <v>86</v>
      </c>
      <c r="B87" s="62" t="s">
        <v>1403</v>
      </c>
    </row>
    <row r="88" spans="1:2" ht="19.399999999999999" customHeight="1" x14ac:dyDescent="0.3">
      <c r="A88" s="61">
        <v>87</v>
      </c>
      <c r="B88" s="62" t="s">
        <v>196</v>
      </c>
    </row>
    <row r="89" spans="1:2" ht="19.399999999999999" customHeight="1" x14ac:dyDescent="0.3">
      <c r="A89" s="61">
        <v>88</v>
      </c>
      <c r="B89" s="62" t="s">
        <v>193</v>
      </c>
    </row>
    <row r="90" spans="1:2" ht="19.399999999999999" customHeight="1" x14ac:dyDescent="0.3">
      <c r="A90" s="61">
        <v>89</v>
      </c>
      <c r="B90" s="62" t="s">
        <v>1404</v>
      </c>
    </row>
    <row r="91" spans="1:2" ht="19.399999999999999" customHeight="1" x14ac:dyDescent="0.3">
      <c r="A91" s="61">
        <v>90</v>
      </c>
      <c r="B91" s="62" t="s">
        <v>1405</v>
      </c>
    </row>
    <row r="92" spans="1:2" ht="19.399999999999999" customHeight="1" x14ac:dyDescent="0.3">
      <c r="A92" s="61">
        <v>91</v>
      </c>
      <c r="B92" s="62" t="s">
        <v>1406</v>
      </c>
    </row>
    <row r="93" spans="1:2" ht="19.399999999999999" customHeight="1" x14ac:dyDescent="0.3">
      <c r="A93" s="61">
        <v>92</v>
      </c>
      <c r="B93" s="62" t="s">
        <v>1407</v>
      </c>
    </row>
    <row r="94" spans="1:2" ht="19.399999999999999" customHeight="1" x14ac:dyDescent="0.3">
      <c r="A94" s="61">
        <v>93</v>
      </c>
      <c r="B94" s="62" t="s">
        <v>1408</v>
      </c>
    </row>
    <row r="95" spans="1:2" ht="19.399999999999999" customHeight="1" x14ac:dyDescent="0.3">
      <c r="A95" s="61">
        <v>94</v>
      </c>
      <c r="B95" s="62" t="s">
        <v>830</v>
      </c>
    </row>
    <row r="96" spans="1:2" ht="19.399999999999999" customHeight="1" x14ac:dyDescent="0.3">
      <c r="A96" s="61">
        <v>95</v>
      </c>
      <c r="B96" s="62" t="s">
        <v>1409</v>
      </c>
    </row>
    <row r="97" spans="1:2" ht="19.399999999999999" customHeight="1" x14ac:dyDescent="0.3">
      <c r="A97" s="61">
        <v>96</v>
      </c>
      <c r="B97" s="62" t="s">
        <v>1410</v>
      </c>
    </row>
    <row r="98" spans="1:2" ht="19.399999999999999" customHeight="1" x14ac:dyDescent="0.3">
      <c r="A98" s="61">
        <v>97</v>
      </c>
      <c r="B98" s="62" t="s">
        <v>1411</v>
      </c>
    </row>
    <row r="99" spans="1:2" ht="19.399999999999999" customHeight="1" x14ac:dyDescent="0.3">
      <c r="A99" s="61">
        <v>98</v>
      </c>
      <c r="B99" s="62" t="s">
        <v>763</v>
      </c>
    </row>
    <row r="100" spans="1:2" ht="19.399999999999999" customHeight="1" x14ac:dyDescent="0.3">
      <c r="A100" s="61">
        <v>99</v>
      </c>
      <c r="B100" s="62" t="s">
        <v>1412</v>
      </c>
    </row>
    <row r="101" spans="1:2" ht="19.399999999999999" customHeight="1" x14ac:dyDescent="0.3">
      <c r="A101" s="61">
        <v>100</v>
      </c>
      <c r="B101" s="62" t="s">
        <v>1413</v>
      </c>
    </row>
    <row r="102" spans="1:2" ht="19.399999999999999" customHeight="1" x14ac:dyDescent="0.3">
      <c r="A102" s="61">
        <v>101</v>
      </c>
      <c r="B102" s="62" t="s">
        <v>1414</v>
      </c>
    </row>
    <row r="103" spans="1:2" ht="19.399999999999999" customHeight="1" x14ac:dyDescent="0.3">
      <c r="A103" s="61">
        <v>102</v>
      </c>
      <c r="B103" s="62" t="s">
        <v>1415</v>
      </c>
    </row>
    <row r="104" spans="1:2" ht="19.399999999999999" customHeight="1" x14ac:dyDescent="0.3">
      <c r="A104" s="61">
        <v>103</v>
      </c>
      <c r="B104" s="62" t="s">
        <v>1416</v>
      </c>
    </row>
    <row r="105" spans="1:2" ht="19.399999999999999" customHeight="1" x14ac:dyDescent="0.3">
      <c r="A105" s="61">
        <v>104</v>
      </c>
      <c r="B105" s="62" t="s">
        <v>1417</v>
      </c>
    </row>
    <row r="106" spans="1:2" ht="19.399999999999999" customHeight="1" x14ac:dyDescent="0.3">
      <c r="A106" s="61">
        <v>105</v>
      </c>
      <c r="B106" s="62" t="s">
        <v>1418</v>
      </c>
    </row>
    <row r="107" spans="1:2" ht="19.399999999999999" customHeight="1" x14ac:dyDescent="0.3">
      <c r="A107" s="61">
        <v>106</v>
      </c>
      <c r="B107" s="62" t="s">
        <v>1419</v>
      </c>
    </row>
    <row r="108" spans="1:2" ht="19.399999999999999" customHeight="1" x14ac:dyDescent="0.3">
      <c r="A108" s="61">
        <v>107</v>
      </c>
      <c r="B108" s="62" t="s">
        <v>1420</v>
      </c>
    </row>
    <row r="109" spans="1:2" ht="19.399999999999999" customHeight="1" x14ac:dyDescent="0.3">
      <c r="A109" s="61">
        <v>108</v>
      </c>
      <c r="B109" s="62" t="s">
        <v>1421</v>
      </c>
    </row>
    <row r="110" spans="1:2" ht="19.399999999999999" customHeight="1" x14ac:dyDescent="0.3">
      <c r="A110" s="61">
        <v>109</v>
      </c>
      <c r="B110" s="62" t="s">
        <v>156</v>
      </c>
    </row>
    <row r="111" spans="1:2" ht="19.399999999999999" customHeight="1" x14ac:dyDescent="0.3">
      <c r="A111" s="61">
        <v>110</v>
      </c>
      <c r="B111" s="62" t="s">
        <v>1422</v>
      </c>
    </row>
    <row r="112" spans="1:2" ht="19.399999999999999" customHeight="1" x14ac:dyDescent="0.3">
      <c r="A112" s="61">
        <v>111</v>
      </c>
      <c r="B112" s="62" t="s">
        <v>1423</v>
      </c>
    </row>
    <row r="113" spans="1:2" ht="19.399999999999999" customHeight="1" x14ac:dyDescent="0.3">
      <c r="A113" s="61">
        <v>112</v>
      </c>
      <c r="B113" s="62" t="s">
        <v>1424</v>
      </c>
    </row>
    <row r="114" spans="1:2" ht="19.399999999999999" customHeight="1" x14ac:dyDescent="0.3">
      <c r="A114" s="61">
        <v>113</v>
      </c>
      <c r="B114" s="62" t="s">
        <v>1425</v>
      </c>
    </row>
    <row r="115" spans="1:2" ht="19.399999999999999" customHeight="1" x14ac:dyDescent="0.3">
      <c r="A115" s="61">
        <v>114</v>
      </c>
      <c r="B115" s="62" t="s">
        <v>1426</v>
      </c>
    </row>
    <row r="116" spans="1:2" ht="19.399999999999999" customHeight="1" x14ac:dyDescent="0.3">
      <c r="A116" s="61">
        <v>115</v>
      </c>
      <c r="B116" s="62" t="s">
        <v>1427</v>
      </c>
    </row>
    <row r="117" spans="1:2" ht="19.399999999999999" customHeight="1" x14ac:dyDescent="0.3">
      <c r="A117" s="61">
        <v>116</v>
      </c>
      <c r="B117" s="62" t="s">
        <v>1428</v>
      </c>
    </row>
    <row r="118" spans="1:2" ht="19.399999999999999" customHeight="1" x14ac:dyDescent="0.3">
      <c r="A118" s="61">
        <v>117</v>
      </c>
      <c r="B118" s="62" t="s">
        <v>1429</v>
      </c>
    </row>
    <row r="119" spans="1:2" ht="19.399999999999999" customHeight="1" x14ac:dyDescent="0.3">
      <c r="A119" s="61">
        <v>118</v>
      </c>
      <c r="B119" s="62" t="s">
        <v>1430</v>
      </c>
    </row>
    <row r="120" spans="1:2" ht="19.399999999999999" customHeight="1" x14ac:dyDescent="0.3">
      <c r="A120" s="61">
        <v>119</v>
      </c>
      <c r="B120" s="62" t="s">
        <v>1431</v>
      </c>
    </row>
    <row r="121" spans="1:2" ht="19.399999999999999" customHeight="1" x14ac:dyDescent="0.3">
      <c r="A121" s="61">
        <v>120</v>
      </c>
      <c r="B121" s="62" t="s">
        <v>1432</v>
      </c>
    </row>
    <row r="122" spans="1:2" ht="19.399999999999999" customHeight="1" x14ac:dyDescent="0.3">
      <c r="A122" s="61">
        <v>121</v>
      </c>
      <c r="B122" s="62" t="s">
        <v>1433</v>
      </c>
    </row>
    <row r="123" spans="1:2" ht="19.399999999999999" customHeight="1" x14ac:dyDescent="0.3">
      <c r="A123" s="61">
        <v>122</v>
      </c>
      <c r="B123" s="62" t="s">
        <v>1434</v>
      </c>
    </row>
    <row r="124" spans="1:2" ht="19.399999999999999" customHeight="1" x14ac:dyDescent="0.3">
      <c r="A124" s="61">
        <v>123</v>
      </c>
      <c r="B124" s="62" t="s">
        <v>1435</v>
      </c>
    </row>
    <row r="125" spans="1:2" ht="19.399999999999999" customHeight="1" x14ac:dyDescent="0.3">
      <c r="A125" s="61">
        <v>124</v>
      </c>
      <c r="B125" s="62" t="s">
        <v>1436</v>
      </c>
    </row>
    <row r="126" spans="1:2" ht="19.399999999999999" customHeight="1" x14ac:dyDescent="0.3">
      <c r="A126" s="61">
        <v>125</v>
      </c>
      <c r="B126" s="62" t="s">
        <v>1437</v>
      </c>
    </row>
    <row r="127" spans="1:2" ht="19.399999999999999" customHeight="1" x14ac:dyDescent="0.3">
      <c r="A127" s="61">
        <v>126</v>
      </c>
      <c r="B127" s="62" t="s">
        <v>1438</v>
      </c>
    </row>
    <row r="128" spans="1:2" ht="19.399999999999999" customHeight="1" x14ac:dyDescent="0.3">
      <c r="A128" s="61">
        <v>127</v>
      </c>
      <c r="B128" s="62" t="s">
        <v>1439</v>
      </c>
    </row>
    <row r="129" spans="1:2" ht="19.399999999999999" customHeight="1" x14ac:dyDescent="0.3">
      <c r="A129" s="61">
        <v>128</v>
      </c>
      <c r="B129" s="62" t="s">
        <v>1440</v>
      </c>
    </row>
    <row r="130" spans="1:2" ht="19.399999999999999" customHeight="1" x14ac:dyDescent="0.3">
      <c r="A130" s="61">
        <v>129</v>
      </c>
      <c r="B130" s="62" t="s">
        <v>1441</v>
      </c>
    </row>
    <row r="131" spans="1:2" ht="19.399999999999999" customHeight="1" x14ac:dyDescent="0.3">
      <c r="A131" s="61">
        <v>130</v>
      </c>
      <c r="B131" s="62" t="s">
        <v>1442</v>
      </c>
    </row>
    <row r="132" spans="1:2" ht="19.399999999999999" customHeight="1" x14ac:dyDescent="0.3">
      <c r="A132" s="61">
        <v>131</v>
      </c>
      <c r="B132" s="62" t="s">
        <v>1679</v>
      </c>
    </row>
    <row r="133" spans="1:2" ht="19.399999999999999" customHeight="1" x14ac:dyDescent="0.3">
      <c r="A133" s="61">
        <v>132</v>
      </c>
      <c r="B133" s="62" t="s">
        <v>1443</v>
      </c>
    </row>
    <row r="134" spans="1:2" ht="19.399999999999999" customHeight="1" x14ac:dyDescent="0.3">
      <c r="A134" s="61">
        <v>133</v>
      </c>
      <c r="B134" s="62" t="s">
        <v>1444</v>
      </c>
    </row>
    <row r="135" spans="1:2" ht="19.399999999999999" customHeight="1" x14ac:dyDescent="0.3">
      <c r="A135" s="61">
        <v>134</v>
      </c>
      <c r="B135" s="62" t="s">
        <v>1445</v>
      </c>
    </row>
    <row r="136" spans="1:2" ht="19.399999999999999" customHeight="1" x14ac:dyDescent="0.3">
      <c r="A136" s="61">
        <v>135</v>
      </c>
      <c r="B136" s="62" t="s">
        <v>1446</v>
      </c>
    </row>
    <row r="137" spans="1:2" ht="19.399999999999999" customHeight="1" x14ac:dyDescent="0.3">
      <c r="A137" s="61">
        <v>136</v>
      </c>
      <c r="B137" s="62" t="s">
        <v>691</v>
      </c>
    </row>
    <row r="138" spans="1:2" ht="19.399999999999999" customHeight="1" x14ac:dyDescent="0.3">
      <c r="A138" s="61">
        <v>137</v>
      </c>
      <c r="B138" s="62" t="s">
        <v>366</v>
      </c>
    </row>
    <row r="139" spans="1:2" ht="19.399999999999999" customHeight="1" x14ac:dyDescent="0.3">
      <c r="A139" s="61">
        <v>138</v>
      </c>
      <c r="B139" s="62" t="s">
        <v>1447</v>
      </c>
    </row>
    <row r="140" spans="1:2" ht="19.399999999999999" customHeight="1" x14ac:dyDescent="0.3">
      <c r="A140" s="61">
        <v>139</v>
      </c>
      <c r="B140" s="62" t="s">
        <v>1448</v>
      </c>
    </row>
    <row r="141" spans="1:2" ht="19.399999999999999" customHeight="1" x14ac:dyDescent="0.3">
      <c r="A141" s="61">
        <v>140</v>
      </c>
      <c r="B141" s="62" t="s">
        <v>1449</v>
      </c>
    </row>
    <row r="142" spans="1:2" ht="19.399999999999999" customHeight="1" x14ac:dyDescent="0.3">
      <c r="A142" s="61">
        <v>141</v>
      </c>
      <c r="B142" s="62" t="s">
        <v>1450</v>
      </c>
    </row>
    <row r="143" spans="1:2" ht="19.399999999999999" customHeight="1" x14ac:dyDescent="0.3">
      <c r="A143" s="61">
        <v>142</v>
      </c>
      <c r="B143" s="62" t="s">
        <v>1451</v>
      </c>
    </row>
    <row r="144" spans="1:2" ht="19.399999999999999" customHeight="1" x14ac:dyDescent="0.3">
      <c r="A144" s="61">
        <v>143</v>
      </c>
      <c r="B144" s="62" t="s">
        <v>824</v>
      </c>
    </row>
    <row r="145" spans="1:2" ht="19.399999999999999" customHeight="1" x14ac:dyDescent="0.3">
      <c r="A145" s="61">
        <v>144</v>
      </c>
      <c r="B145" s="62" t="s">
        <v>1452</v>
      </c>
    </row>
    <row r="146" spans="1:2" ht="19.399999999999999" customHeight="1" x14ac:dyDescent="0.3">
      <c r="A146" s="61">
        <v>145</v>
      </c>
      <c r="B146" s="62" t="s">
        <v>345</v>
      </c>
    </row>
    <row r="147" spans="1:2" ht="19.399999999999999" customHeight="1" x14ac:dyDescent="0.3">
      <c r="A147" s="61">
        <v>146</v>
      </c>
      <c r="B147" s="62" t="s">
        <v>1453</v>
      </c>
    </row>
    <row r="148" spans="1:2" ht="19.399999999999999" customHeight="1" x14ac:dyDescent="0.3">
      <c r="A148" s="61">
        <v>147</v>
      </c>
      <c r="B148" s="62" t="s">
        <v>1454</v>
      </c>
    </row>
    <row r="149" spans="1:2" ht="19.399999999999999" customHeight="1" x14ac:dyDescent="0.3">
      <c r="A149" s="61">
        <v>148</v>
      </c>
      <c r="B149" s="62" t="s">
        <v>1455</v>
      </c>
    </row>
    <row r="150" spans="1:2" ht="19.399999999999999" customHeight="1" x14ac:dyDescent="0.3">
      <c r="A150" s="61">
        <v>149</v>
      </c>
      <c r="B150" s="62" t="s">
        <v>1612</v>
      </c>
    </row>
    <row r="151" spans="1:2" ht="19.399999999999999" customHeight="1" x14ac:dyDescent="0.3">
      <c r="A151" s="61">
        <v>150</v>
      </c>
      <c r="B151" s="62" t="s">
        <v>778</v>
      </c>
    </row>
    <row r="152" spans="1:2" ht="19.399999999999999" customHeight="1" x14ac:dyDescent="0.3">
      <c r="A152" s="61">
        <v>151</v>
      </c>
      <c r="B152" s="62" t="s">
        <v>1456</v>
      </c>
    </row>
    <row r="153" spans="1:2" ht="19.399999999999999" customHeight="1" x14ac:dyDescent="0.3">
      <c r="A153" s="61">
        <v>152</v>
      </c>
      <c r="B153" s="62" t="s">
        <v>343</v>
      </c>
    </row>
    <row r="154" spans="1:2" ht="19.399999999999999" customHeight="1" x14ac:dyDescent="0.3">
      <c r="A154" s="61">
        <v>153</v>
      </c>
      <c r="B154" s="62" t="s">
        <v>729</v>
      </c>
    </row>
    <row r="155" spans="1:2" ht="19.399999999999999" customHeight="1" x14ac:dyDescent="0.3">
      <c r="A155" s="61">
        <v>154</v>
      </c>
      <c r="B155" s="62" t="s">
        <v>1457</v>
      </c>
    </row>
    <row r="156" spans="1:2" ht="19.399999999999999" customHeight="1" x14ac:dyDescent="0.3">
      <c r="A156" s="61">
        <v>155</v>
      </c>
      <c r="B156" s="62" t="s">
        <v>628</v>
      </c>
    </row>
    <row r="157" spans="1:2" ht="19.399999999999999" customHeight="1" x14ac:dyDescent="0.3">
      <c r="A157" s="61">
        <v>156</v>
      </c>
      <c r="B157" s="62" t="s">
        <v>1458</v>
      </c>
    </row>
    <row r="158" spans="1:2" ht="19.399999999999999" customHeight="1" x14ac:dyDescent="0.3">
      <c r="A158" s="61">
        <v>157</v>
      </c>
      <c r="B158" s="62" t="s">
        <v>1459</v>
      </c>
    </row>
    <row r="159" spans="1:2" ht="19.399999999999999" customHeight="1" x14ac:dyDescent="0.3">
      <c r="A159" s="61">
        <v>158</v>
      </c>
      <c r="B159" s="62" t="s">
        <v>1460</v>
      </c>
    </row>
    <row r="160" spans="1:2" ht="19.399999999999999" customHeight="1" x14ac:dyDescent="0.3">
      <c r="A160" s="61">
        <v>159</v>
      </c>
      <c r="B160" s="62" t="s">
        <v>1461</v>
      </c>
    </row>
    <row r="161" spans="1:2" ht="19.399999999999999" customHeight="1" x14ac:dyDescent="0.3">
      <c r="A161" s="61">
        <v>160</v>
      </c>
      <c r="B161" s="62" t="s">
        <v>332</v>
      </c>
    </row>
    <row r="162" spans="1:2" ht="19.399999999999999" customHeight="1" x14ac:dyDescent="0.3">
      <c r="A162" s="61">
        <v>161</v>
      </c>
      <c r="B162" s="62" t="s">
        <v>1462</v>
      </c>
    </row>
    <row r="163" spans="1:2" ht="19.399999999999999" customHeight="1" x14ac:dyDescent="0.3">
      <c r="A163" s="61">
        <v>162</v>
      </c>
      <c r="B163" s="62" t="s">
        <v>1463</v>
      </c>
    </row>
    <row r="164" spans="1:2" ht="19.399999999999999" customHeight="1" x14ac:dyDescent="0.3">
      <c r="A164" s="61">
        <v>163</v>
      </c>
      <c r="B164" s="62" t="s">
        <v>1464</v>
      </c>
    </row>
    <row r="165" spans="1:2" ht="19.399999999999999" customHeight="1" x14ac:dyDescent="0.3">
      <c r="A165" s="61">
        <v>164</v>
      </c>
      <c r="B165" s="62" t="s">
        <v>1465</v>
      </c>
    </row>
    <row r="166" spans="1:2" ht="19.399999999999999" customHeight="1" x14ac:dyDescent="0.3">
      <c r="A166" s="61">
        <v>165</v>
      </c>
      <c r="B166" s="62" t="s">
        <v>1466</v>
      </c>
    </row>
    <row r="167" spans="1:2" ht="19.399999999999999" customHeight="1" x14ac:dyDescent="0.3">
      <c r="A167" s="61">
        <v>166</v>
      </c>
      <c r="B167" s="62" t="s">
        <v>1467</v>
      </c>
    </row>
    <row r="168" spans="1:2" ht="19.399999999999999" customHeight="1" x14ac:dyDescent="0.3">
      <c r="A168" s="61">
        <v>167</v>
      </c>
      <c r="B168" s="62" t="s">
        <v>621</v>
      </c>
    </row>
    <row r="169" spans="1:2" ht="19.399999999999999" customHeight="1" x14ac:dyDescent="0.3">
      <c r="A169" s="61">
        <v>168</v>
      </c>
      <c r="B169" s="62" t="s">
        <v>1468</v>
      </c>
    </row>
    <row r="170" spans="1:2" ht="19.399999999999999" customHeight="1" x14ac:dyDescent="0.3">
      <c r="A170" s="61">
        <v>169</v>
      </c>
      <c r="B170" s="62" t="s">
        <v>1469</v>
      </c>
    </row>
    <row r="171" spans="1:2" ht="19.399999999999999" customHeight="1" x14ac:dyDescent="0.3">
      <c r="A171" s="61">
        <v>170</v>
      </c>
      <c r="B171" s="62" t="s">
        <v>1470</v>
      </c>
    </row>
    <row r="172" spans="1:2" ht="19.399999999999999" customHeight="1" x14ac:dyDescent="0.3">
      <c r="A172" s="61">
        <v>171</v>
      </c>
      <c r="B172" s="62" t="s">
        <v>1471</v>
      </c>
    </row>
    <row r="173" spans="1:2" ht="19.399999999999999" customHeight="1" x14ac:dyDescent="0.3">
      <c r="A173" s="61">
        <v>172</v>
      </c>
      <c r="B173" s="62" t="s">
        <v>714</v>
      </c>
    </row>
    <row r="174" spans="1:2" ht="19.399999999999999" customHeight="1" x14ac:dyDescent="0.3">
      <c r="A174" s="61">
        <v>173</v>
      </c>
      <c r="B174" s="62" t="s">
        <v>793</v>
      </c>
    </row>
    <row r="175" spans="1:2" ht="19.399999999999999" customHeight="1" x14ac:dyDescent="0.3">
      <c r="A175" s="61">
        <v>174</v>
      </c>
      <c r="B175" s="62" t="s">
        <v>1472</v>
      </c>
    </row>
    <row r="176" spans="1:2" ht="19.399999999999999" customHeight="1" x14ac:dyDescent="0.3">
      <c r="A176" s="61">
        <v>175</v>
      </c>
      <c r="B176" s="62" t="s">
        <v>1473</v>
      </c>
    </row>
    <row r="177" spans="1:2" ht="19.399999999999999" customHeight="1" x14ac:dyDescent="0.3">
      <c r="A177" s="61">
        <v>176</v>
      </c>
      <c r="B177" s="62" t="s">
        <v>1474</v>
      </c>
    </row>
    <row r="178" spans="1:2" ht="19.399999999999999" customHeight="1" x14ac:dyDescent="0.3">
      <c r="A178" s="61">
        <v>177</v>
      </c>
      <c r="B178" s="62" t="s">
        <v>1475</v>
      </c>
    </row>
    <row r="179" spans="1:2" ht="19.399999999999999" customHeight="1" x14ac:dyDescent="0.3">
      <c r="A179" s="61">
        <v>178</v>
      </c>
      <c r="B179" s="62" t="s">
        <v>1476</v>
      </c>
    </row>
    <row r="180" spans="1:2" ht="19.399999999999999" customHeight="1" x14ac:dyDescent="0.3">
      <c r="A180" s="61">
        <v>179</v>
      </c>
      <c r="B180" s="62" t="s">
        <v>781</v>
      </c>
    </row>
    <row r="181" spans="1:2" ht="19.399999999999999" customHeight="1" x14ac:dyDescent="0.3">
      <c r="A181" s="61">
        <v>180</v>
      </c>
      <c r="B181" s="62" t="s">
        <v>754</v>
      </c>
    </row>
    <row r="182" spans="1:2" ht="19.399999999999999" customHeight="1" x14ac:dyDescent="0.3">
      <c r="A182" s="61">
        <v>181</v>
      </c>
      <c r="B182" s="62" t="s">
        <v>173</v>
      </c>
    </row>
    <row r="183" spans="1:2" ht="19.399999999999999" customHeight="1" x14ac:dyDescent="0.3">
      <c r="A183" s="61">
        <v>182</v>
      </c>
      <c r="B183" s="62" t="s">
        <v>737</v>
      </c>
    </row>
    <row r="184" spans="1:2" ht="19.399999999999999" customHeight="1" x14ac:dyDescent="0.3">
      <c r="A184" s="61">
        <v>183</v>
      </c>
      <c r="B184" s="62" t="s">
        <v>1477</v>
      </c>
    </row>
    <row r="185" spans="1:2" ht="19.399999999999999" customHeight="1" x14ac:dyDescent="0.3">
      <c r="A185" s="61">
        <v>184</v>
      </c>
      <c r="B185" s="62" t="s">
        <v>1478</v>
      </c>
    </row>
    <row r="186" spans="1:2" ht="19.399999999999999" customHeight="1" x14ac:dyDescent="0.3">
      <c r="A186" s="61">
        <v>185</v>
      </c>
      <c r="B186" s="62" t="s">
        <v>1479</v>
      </c>
    </row>
    <row r="187" spans="1:2" ht="19.399999999999999" customHeight="1" x14ac:dyDescent="0.3">
      <c r="A187" s="61">
        <v>186</v>
      </c>
      <c r="B187" s="62" t="s">
        <v>758</v>
      </c>
    </row>
    <row r="188" spans="1:2" ht="19.399999999999999" customHeight="1" x14ac:dyDescent="0.3">
      <c r="A188" s="61">
        <v>187</v>
      </c>
      <c r="B188" s="62" t="s">
        <v>1480</v>
      </c>
    </row>
    <row r="189" spans="1:2" ht="19.399999999999999" customHeight="1" x14ac:dyDescent="0.3">
      <c r="A189" s="61">
        <v>188</v>
      </c>
      <c r="B189" s="62" t="s">
        <v>1481</v>
      </c>
    </row>
    <row r="190" spans="1:2" ht="19.399999999999999" customHeight="1" x14ac:dyDescent="0.3">
      <c r="A190" s="61">
        <v>189</v>
      </c>
      <c r="B190" s="62" t="s">
        <v>322</v>
      </c>
    </row>
    <row r="191" spans="1:2" ht="19.399999999999999" customHeight="1" x14ac:dyDescent="0.3">
      <c r="A191" s="61">
        <v>190</v>
      </c>
      <c r="B191" s="62" t="s">
        <v>1482</v>
      </c>
    </row>
    <row r="192" spans="1:2" ht="19.399999999999999" customHeight="1" x14ac:dyDescent="0.3">
      <c r="A192" s="61">
        <v>191</v>
      </c>
      <c r="B192" s="62" t="s">
        <v>819</v>
      </c>
    </row>
    <row r="193" spans="1:2" ht="19.399999999999999" customHeight="1" x14ac:dyDescent="0.3">
      <c r="A193" s="61">
        <v>192</v>
      </c>
      <c r="B193" s="62" t="s">
        <v>358</v>
      </c>
    </row>
    <row r="194" spans="1:2" ht="19.399999999999999" customHeight="1" x14ac:dyDescent="0.3">
      <c r="A194" s="61">
        <v>193</v>
      </c>
      <c r="B194" s="62" t="s">
        <v>708</v>
      </c>
    </row>
    <row r="195" spans="1:2" ht="19.399999999999999" customHeight="1" x14ac:dyDescent="0.3">
      <c r="A195" s="61">
        <v>194</v>
      </c>
      <c r="B195" s="62" t="s">
        <v>803</v>
      </c>
    </row>
    <row r="196" spans="1:2" ht="19.399999999999999" customHeight="1" x14ac:dyDescent="0.3">
      <c r="A196" s="61">
        <v>195</v>
      </c>
      <c r="B196" s="62" t="s">
        <v>1483</v>
      </c>
    </row>
    <row r="197" spans="1:2" ht="19.399999999999999" customHeight="1" x14ac:dyDescent="0.3">
      <c r="A197" s="61">
        <v>196</v>
      </c>
      <c r="B197" s="62" t="s">
        <v>1484</v>
      </c>
    </row>
    <row r="198" spans="1:2" ht="19.399999999999999" customHeight="1" x14ac:dyDescent="0.3">
      <c r="A198" s="61">
        <v>197</v>
      </c>
      <c r="B198" s="62" t="s">
        <v>1485</v>
      </c>
    </row>
    <row r="199" spans="1:2" ht="19.399999999999999" customHeight="1" x14ac:dyDescent="0.3">
      <c r="A199" s="61">
        <v>198</v>
      </c>
      <c r="B199" s="62" t="s">
        <v>1486</v>
      </c>
    </row>
    <row r="200" spans="1:2" ht="19.399999999999999" customHeight="1" x14ac:dyDescent="0.3">
      <c r="A200" s="61">
        <v>199</v>
      </c>
      <c r="B200" s="62" t="s">
        <v>1487</v>
      </c>
    </row>
    <row r="201" spans="1:2" ht="19.399999999999999" customHeight="1" x14ac:dyDescent="0.3">
      <c r="A201" s="61">
        <v>200</v>
      </c>
      <c r="B201" s="62" t="s">
        <v>351</v>
      </c>
    </row>
    <row r="202" spans="1:2" ht="19.399999999999999" customHeight="1" x14ac:dyDescent="0.3">
      <c r="A202" s="61">
        <v>201</v>
      </c>
      <c r="B202" s="62" t="s">
        <v>811</v>
      </c>
    </row>
    <row r="203" spans="1:2" ht="19.399999999999999" customHeight="1" x14ac:dyDescent="0.3">
      <c r="A203" s="61">
        <v>202</v>
      </c>
      <c r="B203" s="62" t="s">
        <v>814</v>
      </c>
    </row>
    <row r="204" spans="1:2" ht="19.399999999999999" customHeight="1" x14ac:dyDescent="0.3">
      <c r="A204" s="61">
        <v>203</v>
      </c>
      <c r="B204" s="62" t="s">
        <v>817</v>
      </c>
    </row>
    <row r="205" spans="1:2" ht="19.399999999999999" customHeight="1" x14ac:dyDescent="0.3">
      <c r="A205" s="61">
        <v>204</v>
      </c>
      <c r="B205" s="62" t="s">
        <v>1488</v>
      </c>
    </row>
    <row r="206" spans="1:2" ht="19.399999999999999" customHeight="1" x14ac:dyDescent="0.3">
      <c r="A206" s="61">
        <v>205</v>
      </c>
      <c r="B206" s="62" t="s">
        <v>1489</v>
      </c>
    </row>
    <row r="207" spans="1:2" ht="19.399999999999999" customHeight="1" x14ac:dyDescent="0.3">
      <c r="A207" s="61">
        <v>206</v>
      </c>
      <c r="B207" s="62" t="s">
        <v>1490</v>
      </c>
    </row>
    <row r="208" spans="1:2" ht="19.399999999999999" customHeight="1" x14ac:dyDescent="0.3">
      <c r="A208" s="61">
        <v>207</v>
      </c>
      <c r="B208" s="62" t="s">
        <v>1491</v>
      </c>
    </row>
    <row r="209" spans="1:2" ht="19.399999999999999" customHeight="1" x14ac:dyDescent="0.3">
      <c r="A209" s="61">
        <v>208</v>
      </c>
      <c r="B209" s="62" t="s">
        <v>1492</v>
      </c>
    </row>
    <row r="210" spans="1:2" ht="19.399999999999999" customHeight="1" x14ac:dyDescent="0.3">
      <c r="A210" s="61">
        <v>209</v>
      </c>
      <c r="B210" s="62" t="s">
        <v>1493</v>
      </c>
    </row>
    <row r="211" spans="1:2" ht="19.399999999999999" customHeight="1" x14ac:dyDescent="0.3">
      <c r="A211" s="61">
        <v>210</v>
      </c>
      <c r="B211" s="62" t="s">
        <v>1494</v>
      </c>
    </row>
    <row r="212" spans="1:2" ht="19.399999999999999" customHeight="1" x14ac:dyDescent="0.3">
      <c r="A212" s="61">
        <v>211</v>
      </c>
      <c r="B212" s="62" t="s">
        <v>1495</v>
      </c>
    </row>
    <row r="213" spans="1:2" ht="19.399999999999999" customHeight="1" x14ac:dyDescent="0.3">
      <c r="A213" s="61">
        <v>212</v>
      </c>
      <c r="B213" s="62" t="s">
        <v>732</v>
      </c>
    </row>
    <row r="214" spans="1:2" ht="19.399999999999999" customHeight="1" x14ac:dyDescent="0.3">
      <c r="A214" s="61">
        <v>213</v>
      </c>
      <c r="B214" s="62" t="s">
        <v>1496</v>
      </c>
    </row>
    <row r="215" spans="1:2" ht="19.399999999999999" customHeight="1" x14ac:dyDescent="0.3">
      <c r="A215" s="61">
        <v>214</v>
      </c>
      <c r="B215" s="62" t="s">
        <v>1497</v>
      </c>
    </row>
    <row r="216" spans="1:2" ht="19.399999999999999" customHeight="1" x14ac:dyDescent="0.3">
      <c r="A216" s="61">
        <v>215</v>
      </c>
      <c r="B216" s="62" t="s">
        <v>1498</v>
      </c>
    </row>
    <row r="217" spans="1:2" ht="19.399999999999999" customHeight="1" x14ac:dyDescent="0.3">
      <c r="A217" s="61">
        <v>216</v>
      </c>
      <c r="B217" s="62" t="s">
        <v>1499</v>
      </c>
    </row>
    <row r="218" spans="1:2" ht="19.399999999999999" customHeight="1" x14ac:dyDescent="0.3">
      <c r="A218" s="61">
        <v>217</v>
      </c>
      <c r="B218" s="62" t="s">
        <v>1500</v>
      </c>
    </row>
    <row r="219" spans="1:2" ht="19.399999999999999" customHeight="1" x14ac:dyDescent="0.3">
      <c r="A219" s="61">
        <v>218</v>
      </c>
      <c r="B219" s="62" t="s">
        <v>1501</v>
      </c>
    </row>
    <row r="220" spans="1:2" ht="19.399999999999999" customHeight="1" x14ac:dyDescent="0.3">
      <c r="A220" s="61">
        <v>219</v>
      </c>
      <c r="B220" s="62" t="s">
        <v>1502</v>
      </c>
    </row>
    <row r="221" spans="1:2" ht="19.399999999999999" customHeight="1" x14ac:dyDescent="0.3">
      <c r="A221" s="61">
        <v>220</v>
      </c>
      <c r="B221" s="62" t="s">
        <v>1503</v>
      </c>
    </row>
    <row r="222" spans="1:2" ht="19.399999999999999" customHeight="1" x14ac:dyDescent="0.3">
      <c r="A222" s="61">
        <v>221</v>
      </c>
      <c r="B222" s="62" t="s">
        <v>1504</v>
      </c>
    </row>
    <row r="223" spans="1:2" ht="19.399999999999999" customHeight="1" x14ac:dyDescent="0.3">
      <c r="A223" s="61">
        <v>222</v>
      </c>
      <c r="B223" s="62" t="s">
        <v>1505</v>
      </c>
    </row>
    <row r="224" spans="1:2" ht="19.399999999999999" customHeight="1" x14ac:dyDescent="0.3">
      <c r="A224" s="61">
        <v>223</v>
      </c>
      <c r="B224" s="62" t="s">
        <v>190</v>
      </c>
    </row>
    <row r="225" spans="1:2" ht="19.399999999999999" customHeight="1" x14ac:dyDescent="0.3">
      <c r="A225" s="61">
        <v>224</v>
      </c>
      <c r="B225" s="62" t="s">
        <v>745</v>
      </c>
    </row>
    <row r="226" spans="1:2" ht="19.399999999999999" customHeight="1" x14ac:dyDescent="0.3">
      <c r="A226" s="61">
        <v>225</v>
      </c>
      <c r="B226" s="62" t="s">
        <v>718</v>
      </c>
    </row>
    <row r="227" spans="1:2" ht="19.399999999999999" customHeight="1" x14ac:dyDescent="0.3">
      <c r="A227" s="61">
        <v>226</v>
      </c>
      <c r="B227" s="62" t="s">
        <v>1506</v>
      </c>
    </row>
    <row r="228" spans="1:2" ht="19.399999999999999" customHeight="1" x14ac:dyDescent="0.3">
      <c r="A228" s="61">
        <v>227</v>
      </c>
      <c r="B228" s="62" t="s">
        <v>1507</v>
      </c>
    </row>
    <row r="229" spans="1:2" ht="19.399999999999999" customHeight="1" x14ac:dyDescent="0.3">
      <c r="A229" s="61">
        <v>228</v>
      </c>
      <c r="B229" s="62" t="s">
        <v>1508</v>
      </c>
    </row>
    <row r="230" spans="1:2" ht="19.399999999999999" customHeight="1" x14ac:dyDescent="0.3">
      <c r="A230" s="61">
        <v>229</v>
      </c>
      <c r="B230" s="62" t="s">
        <v>1509</v>
      </c>
    </row>
    <row r="231" spans="1:2" ht="19.399999999999999" customHeight="1" x14ac:dyDescent="0.3">
      <c r="A231" s="61">
        <v>230</v>
      </c>
      <c r="B231" s="62" t="s">
        <v>823</v>
      </c>
    </row>
    <row r="232" spans="1:2" ht="19.399999999999999" customHeight="1" x14ac:dyDescent="0.3">
      <c r="A232" s="61">
        <v>231</v>
      </c>
      <c r="B232" s="62" t="s">
        <v>1510</v>
      </c>
    </row>
    <row r="233" spans="1:2" ht="19.399999999999999" customHeight="1" x14ac:dyDescent="0.3">
      <c r="A233" s="61">
        <v>232</v>
      </c>
      <c r="B233" s="62" t="s">
        <v>1511</v>
      </c>
    </row>
    <row r="234" spans="1:2" ht="19.399999999999999" customHeight="1" x14ac:dyDescent="0.3">
      <c r="A234" s="61">
        <v>233</v>
      </c>
      <c r="B234" s="62" t="s">
        <v>1512</v>
      </c>
    </row>
    <row r="235" spans="1:2" ht="19.399999999999999" customHeight="1" x14ac:dyDescent="0.3">
      <c r="A235" s="61">
        <v>234</v>
      </c>
      <c r="B235" s="62" t="s">
        <v>1513</v>
      </c>
    </row>
    <row r="236" spans="1:2" ht="19.399999999999999" customHeight="1" x14ac:dyDescent="0.3">
      <c r="A236" s="61">
        <v>235</v>
      </c>
      <c r="B236" s="62" t="s">
        <v>1514</v>
      </c>
    </row>
    <row r="237" spans="1:2" ht="19.399999999999999" customHeight="1" x14ac:dyDescent="0.3">
      <c r="A237" s="61">
        <v>236</v>
      </c>
      <c r="B237" s="62" t="s">
        <v>604</v>
      </c>
    </row>
    <row r="238" spans="1:2" ht="19.399999999999999" customHeight="1" x14ac:dyDescent="0.3">
      <c r="A238" s="61">
        <v>237</v>
      </c>
      <c r="B238" s="62" t="s">
        <v>606</v>
      </c>
    </row>
    <row r="239" spans="1:2" ht="19.399999999999999" customHeight="1" x14ac:dyDescent="0.3">
      <c r="A239" s="61">
        <v>238</v>
      </c>
      <c r="B239" s="62" t="s">
        <v>612</v>
      </c>
    </row>
    <row r="240" spans="1:2" ht="19.399999999999999" customHeight="1" x14ac:dyDescent="0.3">
      <c r="A240" s="61">
        <v>239</v>
      </c>
      <c r="B240" s="62" t="s">
        <v>608</v>
      </c>
    </row>
    <row r="241" spans="1:2" ht="19.399999999999999" customHeight="1" x14ac:dyDescent="0.3">
      <c r="A241" s="61">
        <v>240</v>
      </c>
      <c r="B241" s="62" t="s">
        <v>650</v>
      </c>
    </row>
    <row r="242" spans="1:2" ht="19.399999999999999" customHeight="1" x14ac:dyDescent="0.3">
      <c r="A242" s="61">
        <v>241</v>
      </c>
      <c r="B242" s="62" t="s">
        <v>603</v>
      </c>
    </row>
    <row r="243" spans="1:2" ht="19.399999999999999" customHeight="1" x14ac:dyDescent="0.3">
      <c r="A243" s="61">
        <v>242</v>
      </c>
      <c r="B243" s="62" t="s">
        <v>1515</v>
      </c>
    </row>
    <row r="244" spans="1:2" ht="19.399999999999999" customHeight="1" x14ac:dyDescent="0.3">
      <c r="A244" s="61">
        <v>243</v>
      </c>
      <c r="B244" s="62" t="s">
        <v>1516</v>
      </c>
    </row>
    <row r="245" spans="1:2" ht="19.399999999999999" customHeight="1" x14ac:dyDescent="0.3">
      <c r="A245" s="61">
        <v>244</v>
      </c>
      <c r="B245" s="62" t="s">
        <v>385</v>
      </c>
    </row>
    <row r="246" spans="1:2" ht="19.399999999999999" customHeight="1" x14ac:dyDescent="0.3">
      <c r="A246" s="61">
        <v>245</v>
      </c>
      <c r="B246" s="62" t="s">
        <v>396</v>
      </c>
    </row>
    <row r="247" spans="1:2" ht="19.399999999999999" customHeight="1" x14ac:dyDescent="0.3">
      <c r="A247" s="61">
        <v>246</v>
      </c>
      <c r="B247" s="62" t="s">
        <v>180</v>
      </c>
    </row>
    <row r="248" spans="1:2" ht="19.399999999999999" customHeight="1" x14ac:dyDescent="0.3">
      <c r="A248" s="61">
        <v>247</v>
      </c>
      <c r="B248" s="62" t="s">
        <v>1517</v>
      </c>
    </row>
    <row r="249" spans="1:2" ht="19.399999999999999" customHeight="1" x14ac:dyDescent="0.3">
      <c r="A249" s="61">
        <v>248</v>
      </c>
      <c r="B249" s="62" t="s">
        <v>1518</v>
      </c>
    </row>
    <row r="250" spans="1:2" ht="19.399999999999999" customHeight="1" x14ac:dyDescent="0.3">
      <c r="A250" s="61">
        <v>249</v>
      </c>
      <c r="B250" s="62" t="s">
        <v>1519</v>
      </c>
    </row>
    <row r="251" spans="1:2" ht="19.399999999999999" customHeight="1" x14ac:dyDescent="0.3">
      <c r="A251" s="61">
        <v>250</v>
      </c>
      <c r="B251" s="62" t="s">
        <v>1520</v>
      </c>
    </row>
    <row r="252" spans="1:2" ht="19.399999999999999" customHeight="1" x14ac:dyDescent="0.3">
      <c r="A252" s="61">
        <v>251</v>
      </c>
      <c r="B252" s="62" t="s">
        <v>1521</v>
      </c>
    </row>
    <row r="253" spans="1:2" ht="19.399999999999999" customHeight="1" x14ac:dyDescent="0.3">
      <c r="A253" s="61">
        <v>252</v>
      </c>
      <c r="B253" s="62" t="s">
        <v>1522</v>
      </c>
    </row>
    <row r="254" spans="1:2" ht="19.399999999999999" customHeight="1" x14ac:dyDescent="0.3">
      <c r="A254" s="61">
        <v>253</v>
      </c>
      <c r="B254" s="62" t="s">
        <v>1523</v>
      </c>
    </row>
    <row r="255" spans="1:2" ht="19.399999999999999" customHeight="1" x14ac:dyDescent="0.3">
      <c r="A255" s="61">
        <v>254</v>
      </c>
      <c r="B255" s="62" t="s">
        <v>1524</v>
      </c>
    </row>
    <row r="256" spans="1:2" ht="19.399999999999999" customHeight="1" x14ac:dyDescent="0.3">
      <c r="A256" s="61">
        <v>255</v>
      </c>
      <c r="B256" s="62" t="s">
        <v>1525</v>
      </c>
    </row>
    <row r="257" spans="2:2" x14ac:dyDescent="0.35">
      <c r="B257" s="31"/>
    </row>
  </sheetData>
  <sortState xmlns:xlrd2="http://schemas.microsoft.com/office/spreadsheetml/2017/richdata2" ref="B132:B256">
    <sortCondition ref="B131:B256"/>
  </sortState>
  <customSheetViews>
    <customSheetView guid="{05F6EC02-5E12-4D9B-8343-D6A2E3BD2E9B}" scale="130">
      <pane ySplit="1" topLeftCell="A8" activePane="bottomLeft" state="frozen"/>
      <selection pane="bottomLeft" activeCell="B98" sqref="B98"/>
      <pageMargins left="0" right="0" top="0" bottom="0" header="0" footer="0"/>
    </customSheetView>
  </customSheetViews>
  <mergeCells count="1">
    <mergeCell ref="A1:B1"/>
  </mergeCells>
  <phoneticPr fontId="26" type="noConversion"/>
  <conditionalFormatting sqref="B256 A2:B76 B77:B247 A77:A256">
    <cfRule type="expression" dxfId="1980" priority="11">
      <formula>ISEVEN(ROW())</formula>
    </cfRule>
  </conditionalFormatting>
  <conditionalFormatting sqref="B247:B248">
    <cfRule type="expression" dxfId="1979" priority="3">
      <formula>ISEVEN(ROW())</formula>
    </cfRule>
  </conditionalFormatting>
  <conditionalFormatting sqref="B248:B249">
    <cfRule type="expression" dxfId="1978" priority="2">
      <formula>ISEVEN(ROW())</formula>
    </cfRule>
  </conditionalFormatting>
  <conditionalFormatting sqref="B249:B255">
    <cfRule type="expression" dxfId="1977" priority="1">
      <formula>ISEVEN(ROW())</formula>
    </cfRule>
  </conditionalFormatting>
  <dataValidations count="1">
    <dataValidation allowBlank="1" showInputMessage="1" showErrorMessage="1" promptTitle="Seleccione Curso" sqref="B34:B35 B47 B2:B12 B22:B28" xr:uid="{00000000-0002-0000-0700-000000000000}"/>
  </dataValidations>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47F60E6407D5409552BDA7FA4D9231" ma:contentTypeVersion="8" ma:contentTypeDescription="Create a new document." ma:contentTypeScope="" ma:versionID="cc5bdb8fa8d26800a49924b266a53bf4">
  <xsd:schema xmlns:xsd="http://www.w3.org/2001/XMLSchema" xmlns:xs="http://www.w3.org/2001/XMLSchema" xmlns:p="http://schemas.microsoft.com/office/2006/metadata/properties" xmlns:ns1="http://schemas.microsoft.com/sharepoint/v3" xmlns:ns2="94e4189d-ac21-467f-8b3d-07d5504d4e38" xmlns:ns3="196eef94-616a-47bd-a20f-904e6fcece11" targetNamespace="http://schemas.microsoft.com/office/2006/metadata/properties" ma:root="true" ma:fieldsID="67cd8e55f56f230c5720d53d7a63d5c7" ns1:_="" ns2:_="" ns3:_="">
    <xsd:import namespace="http://schemas.microsoft.com/sharepoint/v3"/>
    <xsd:import namespace="94e4189d-ac21-467f-8b3d-07d5504d4e38"/>
    <xsd:import namespace="196eef94-616a-47bd-a20f-904e6fcece1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e4189d-ac21-467f-8b3d-07d5504d4e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6eef94-616a-47bd-a20f-904e6fcece1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196eef94-616a-47bd-a20f-904e6fcece11">
      <UserInfo>
        <DisplayName>Nicolas Valencia Palacios</DisplayName>
        <AccountId>220</AccountId>
        <AccountType/>
      </UserInfo>
      <UserInfo>
        <DisplayName>Bryan Steven Lopez Gonzalez</DisplayName>
        <AccountId>229</AccountId>
        <AccountType/>
      </UserInfo>
      <UserInfo>
        <DisplayName>Victor Leonardo Gaitan Gonzalez</DisplayName>
        <AccountId>129</AccountId>
        <AccountType/>
      </UserInfo>
      <UserInfo>
        <DisplayName>Jorge Ivan Castro Prado</DisplayName>
        <AccountId>46</AccountId>
        <AccountType/>
      </UserInfo>
      <UserInfo>
        <DisplayName>Alexander Garcia Rendon</DisplayName>
        <AccountId>45</AccountId>
        <AccountType/>
      </UserInfo>
      <UserInfo>
        <DisplayName>Franklin Smith Sanchez Paz</DisplayName>
        <AccountId>66</AccountId>
        <AccountType/>
      </UserInfo>
      <UserInfo>
        <DisplayName>Jaime Muriel Paz</DisplayName>
        <AccountId>67</AccountId>
        <AccountType/>
      </UserInfo>
      <UserInfo>
        <DisplayName>Carlos Arturo Londoño Sepulveda</DisplayName>
        <AccountId>49</AccountId>
        <AccountType/>
      </UserInfo>
      <UserInfo>
        <DisplayName>Gustavo Adolfo Diez Garcia</DisplayName>
        <AccountId>58</AccountId>
        <AccountType/>
      </UserInfo>
      <UserInfo>
        <DisplayName>Hernan Amador Collazos</DisplayName>
        <AccountId>59</AccountId>
        <AccountType/>
      </UserInfo>
      <UserInfo>
        <DisplayName>Hoover Diuza Mancilla</DisplayName>
        <AccountId>60</AccountId>
        <AccountType/>
      </UserInfo>
      <UserInfo>
        <DisplayName>Monica Andrea Mosquera Lozano</DisplayName>
        <AccountId>61</AccountId>
        <AccountType/>
      </UserInfo>
      <UserInfo>
        <DisplayName>Richar Gomez Tamara</DisplayName>
        <AccountId>62</AccountId>
        <AccountType/>
      </UserInfo>
      <UserInfo>
        <DisplayName>Sandra Lucia Vidal Revelo</DisplayName>
        <AccountId>63</AccountId>
        <AccountType/>
      </UserInfo>
      <UserInfo>
        <DisplayName>Luis Fernando Rodriguez Lozano</DisplayName>
        <AccountId>64</AccountId>
        <AccountType/>
      </UserInfo>
      <UserInfo>
        <DisplayName>Rafael Rojas Garcia</DisplayName>
        <AccountId>65</AccountId>
        <AccountType/>
      </UserInfo>
      <UserInfo>
        <DisplayName>Nelson Alcalde Ospina</DisplayName>
        <AccountId>16</AccountId>
        <AccountType/>
      </UserInfo>
      <UserInfo>
        <DisplayName>Marco Antonio Gonzalez Lenis</DisplayName>
        <AccountId>250</AccountId>
        <AccountType/>
      </UserInfo>
      <UserInfo>
        <DisplayName>Adriana Lopez Apraez</DisplayName>
        <AccountId>97</AccountId>
        <AccountType/>
      </UserInfo>
      <UserInfo>
        <DisplayName>Andres Felipe Paz Suarez</DisplayName>
        <AccountId>98</AccountId>
        <AccountType/>
      </UserInfo>
      <UserInfo>
        <DisplayName>Cecilia Del Carmen Ortiz Quintero</DisplayName>
        <AccountId>237</AccountId>
        <AccountType/>
      </UserInfo>
      <UserInfo>
        <DisplayName>Clara Ines Lugo Calderón</DisplayName>
        <AccountId>24</AccountId>
        <AccountType/>
      </UserInfo>
      <UserInfo>
        <DisplayName>Claudia Ximena Ochoa Guerrero</DisplayName>
        <AccountId>99</AccountId>
        <AccountType/>
      </UserInfo>
      <UserInfo>
        <DisplayName>Frank Hermann Triviño</DisplayName>
        <AccountId>238</AccountId>
        <AccountType/>
      </UserInfo>
      <UserInfo>
        <DisplayName>German Caicedo Fernandez</DisplayName>
        <AccountId>100</AccountId>
        <AccountType/>
      </UserInfo>
      <UserInfo>
        <DisplayName>Jakeline Caicedo Valencia</DisplayName>
        <AccountId>239</AccountId>
        <AccountType/>
      </UserInfo>
      <UserInfo>
        <DisplayName>Janeth Moreno Gomez</DisplayName>
        <AccountId>101</AccountId>
        <AccountType/>
      </UserInfo>
      <UserInfo>
        <DisplayName>Jesus Ilde Montilla Lopez</DisplayName>
        <AccountId>240</AccountId>
        <AccountType/>
      </UserInfo>
      <UserInfo>
        <DisplayName>John-Henrry Sebastian Castillo Oviedo</DisplayName>
        <AccountId>177</AccountId>
        <AccountType/>
      </UserInfo>
      <UserInfo>
        <DisplayName>Jose Reinel Garcia Marin</DisplayName>
        <AccountId>104</AccountId>
        <AccountType/>
      </UserInfo>
      <UserInfo>
        <DisplayName>Leydi Verónica Trochez Caro</DisplayName>
        <AccountId>105</AccountId>
        <AccountType/>
      </UserInfo>
      <UserInfo>
        <DisplayName>Luperly Palacio Rodriguez</DisplayName>
        <AccountId>107</AccountId>
        <AccountType/>
      </UserInfo>
      <UserInfo>
        <DisplayName>Maria Arboleda Hurtado</DisplayName>
        <AccountId>241</AccountId>
        <AccountType/>
      </UserInfo>
      <UserInfo>
        <DisplayName>Maria Cecilia Alegria Sanchez</DisplayName>
        <AccountId>109</AccountId>
        <AccountType/>
      </UserInfo>
      <UserInfo>
        <DisplayName>Oscar Javier Zambrano Arboleda</DisplayName>
        <AccountId>110</AccountId>
        <AccountType/>
      </UserInfo>
      <UserInfo>
        <DisplayName>Paola Andrea Garcia Lopez</DisplayName>
        <AccountId>111</AccountId>
        <AccountType/>
      </UserInfo>
      <UserInfo>
        <DisplayName>Paula Andrea Fernandez Solarte</DisplayName>
        <AccountId>112</AccountId>
        <AccountType/>
      </UserInfo>
      <UserInfo>
        <DisplayName>Yarlen Andres Perea Sánchez</DisplayName>
        <AccountId>113</AccountId>
        <AccountType/>
      </UserInfo>
      <UserInfo>
        <DisplayName>Julian Andres Carmona Lopez</DisplayName>
        <AccountId>251</AccountId>
        <AccountType/>
      </UserInfo>
      <UserInfo>
        <DisplayName>Jaime Alonso Ibarra Posada</DisplayName>
        <AccountId>76</AccountId>
        <AccountType/>
      </UserInfo>
      <UserInfo>
        <DisplayName>Viviana Giraldo Martínez</DisplayName>
        <AccountId>80</AccountId>
        <AccountType/>
      </UserInfo>
      <UserInfo>
        <DisplayName>Wilfredo Gil</DisplayName>
        <AccountId>81</AccountId>
        <AccountType/>
      </UserInfo>
      <UserInfo>
        <DisplayName>Lorena Lopez Chacon</DisplayName>
        <AccountId>121</AccountId>
        <AccountType/>
      </UserInfo>
      <UserInfo>
        <DisplayName>Jesus Arbey Mesa Londoño</DisplayName>
        <AccountId>127</AccountId>
        <AccountType/>
      </UserInfo>
      <UserInfo>
        <DisplayName>Nubia Florez Arias</DisplayName>
        <AccountId>123</AccountId>
        <AccountType/>
      </UserInfo>
      <UserInfo>
        <DisplayName>Diana Aleyda Rubio Rosero</DisplayName>
        <AccountId>94</AccountId>
        <AccountType/>
      </UserInfo>
      <UserInfo>
        <DisplayName>Ananias Larrahondo Carabali</DisplayName>
        <AccountId>125</AccountId>
        <AccountType/>
      </UserInfo>
      <UserInfo>
        <DisplayName>Carmen Elena Obando Perea</DisplayName>
        <AccountId>92</AccountId>
        <AccountType/>
      </UserInfo>
      <UserInfo>
        <DisplayName>Edgar Joaquin Delgado Arias</DisplayName>
        <AccountId>189</AccountId>
        <AccountType/>
      </UserInfo>
    </SharedWithUsers>
  </documentManagement>
</p:properties>
</file>

<file path=customXml/itemProps1.xml><?xml version="1.0" encoding="utf-8"?>
<ds:datastoreItem xmlns:ds="http://schemas.openxmlformats.org/officeDocument/2006/customXml" ds:itemID="{F7EF45B8-6288-4C02-B351-9F4D5BC3BA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4e4189d-ac21-467f-8b3d-07d5504d4e38"/>
    <ds:schemaRef ds:uri="196eef94-616a-47bd-a20f-904e6fcece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CE9AA7-0E9B-469E-BFC2-099904B5CE7E}">
  <ds:schemaRefs>
    <ds:schemaRef ds:uri="http://schemas.microsoft.com/sharepoint/v3/contenttype/forms"/>
  </ds:schemaRefs>
</ds:datastoreItem>
</file>

<file path=customXml/itemProps3.xml><?xml version="1.0" encoding="utf-8"?>
<ds:datastoreItem xmlns:ds="http://schemas.openxmlformats.org/officeDocument/2006/customXml" ds:itemID="{71220C95-F1C8-4895-A860-D69F31646424}">
  <ds:schemaRefs>
    <ds:schemaRef ds:uri="http://schemas.microsoft.com/sharepoint/v3"/>
    <ds:schemaRef ds:uri="http://schemas.microsoft.com/office/2006/documentManagement/types"/>
    <ds:schemaRef ds:uri="http://schemas.microsoft.com/office/2006/metadata/properties"/>
    <ds:schemaRef ds:uri="196eef94-616a-47bd-a20f-904e6fcece11"/>
    <ds:schemaRef ds:uri="http://purl.org/dc/terms/"/>
    <ds:schemaRef ds:uri="http://www.w3.org/XML/1998/namespace"/>
    <ds:schemaRef ds:uri="94e4189d-ac21-467f-8b3d-07d5504d4e38"/>
    <ds:schemaRef ds:uri="http://purl.org/dc/elements/1.1/"/>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39</vt:i4>
      </vt:variant>
    </vt:vector>
  </HeadingPairs>
  <TitlesOfParts>
    <vt:vector size="51" baseType="lpstr">
      <vt:lpstr>Ocup_AA</vt:lpstr>
      <vt:lpstr>Prog_Instruc</vt:lpstr>
      <vt:lpstr>SUZANN</vt:lpstr>
      <vt:lpstr>MIGUEL</vt:lpstr>
      <vt:lpstr>CATHERINE</vt:lpstr>
      <vt:lpstr>RAFAEL_JUAN</vt:lpstr>
      <vt:lpstr>Datos</vt:lpstr>
      <vt:lpstr>Compet</vt:lpstr>
      <vt:lpstr>Planes</vt:lpstr>
      <vt:lpstr>Instructores</vt:lpstr>
      <vt:lpstr>Datos 2</vt:lpstr>
      <vt:lpstr>Ambientes</vt:lpstr>
      <vt:lpstr>SUZANN!_Hlk160882149</vt:lpstr>
      <vt:lpstr>ambiente</vt:lpstr>
      <vt:lpstr>area</vt:lpstr>
      <vt:lpstr>Prog_Instruc!Área_de_impresión</vt:lpstr>
      <vt:lpstr>bloq</vt:lpstr>
      <vt:lpstr>desa</vt:lpstr>
      <vt:lpstr>diad</vt:lpstr>
      <vt:lpstr>ficha</vt:lpstr>
      <vt:lpstr>ficha_nn</vt:lpstr>
      <vt:lpstr>fichmar</vt:lpstr>
      <vt:lpstr>fichmau</vt:lpstr>
      <vt:lpstr>fichvil</vt:lpstr>
      <vt:lpstr>hora</vt:lpstr>
      <vt:lpstr>hord</vt:lpstr>
      <vt:lpstr>instotal</vt:lpstr>
      <vt:lpstr>instructor</vt:lpstr>
      <vt:lpstr>juea</vt:lpstr>
      <vt:lpstr>juec</vt:lpstr>
      <vt:lpstr>juei</vt:lpstr>
      <vt:lpstr>luna</vt:lpstr>
      <vt:lpstr>lunc</vt:lpstr>
      <vt:lpstr>luni</vt:lpstr>
      <vt:lpstr>mara</vt:lpstr>
      <vt:lpstr>marc</vt:lpstr>
      <vt:lpstr>mari</vt:lpstr>
      <vt:lpstr>miea</vt:lpstr>
      <vt:lpstr>miec</vt:lpstr>
      <vt:lpstr>miei</vt:lpstr>
      <vt:lpstr>progmar</vt:lpstr>
      <vt:lpstr>progmau</vt:lpstr>
      <vt:lpstr>progrann</vt:lpstr>
      <vt:lpstr>progvil</vt:lpstr>
      <vt:lpstr>saba</vt:lpstr>
      <vt:lpstr>sabc</vt:lpstr>
      <vt:lpstr>sabi</vt:lpstr>
      <vt:lpstr>super</vt:lpstr>
      <vt:lpstr>viea</vt:lpstr>
      <vt:lpstr>viec</vt:lpstr>
      <vt:lpstr>viei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Dannyel</dc:creator>
  <cp:keywords/>
  <dc:description/>
  <cp:lastModifiedBy>Suzann Bibiana Avila Luna</cp:lastModifiedBy>
  <cp:revision/>
  <dcterms:created xsi:type="dcterms:W3CDTF">2014-01-13T16:50:33Z</dcterms:created>
  <dcterms:modified xsi:type="dcterms:W3CDTF">2026-02-10T22:16:08Z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0x0101003147F60E6407D5409552BDA7FA4D9231</vt:lpwstr>
  </property>
  <property fmtid="{D5CDD505-2E9C-101B-9397-08002B2CF9AE}" pid="3" name="MSIP_Label_fc111285-cafa-4fc9-8a9a-bd902089b24f_Enabled">
    <vt:lpwstr>true</vt:lpwstr>
  </property>
  <property fmtid="{D5CDD505-2E9C-101B-9397-08002B2CF9AE}" pid="4" name="MSIP_Label_fc111285-cafa-4fc9-8a9a-bd902089b24f_SetDate">
    <vt:lpwstr>2024-11-26T13:07:52Z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b5da2eae-96b3-4f53-a08a-ded650701ef9</vt:lpwstr>
  </property>
  <property fmtid="{D5CDD505-2E9C-101B-9397-08002B2CF9AE}" pid="9" name="MSIP_Label_fc111285-cafa-4fc9-8a9a-bd902089b24f_ContentBits">
    <vt:lpwstr>0</vt:lpwstr>
  </property>
</Properties>
</file>